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H:\Desktop\"/>
    </mc:Choice>
  </mc:AlternateContent>
  <workbookProtection workbookPassword="E567" lockStructure="1"/>
  <bookViews>
    <workbookView xWindow="-216" yWindow="0" windowWidth="15600" windowHeight="8796" tabRatio="632" firstSheet="1" activeTab="2"/>
  </bookViews>
  <sheets>
    <sheet name="a_Inhoud" sheetId="9" state="hidden" r:id="rId1"/>
    <sheet name="b_Aanwijzingen" sheetId="10" r:id="rId2"/>
    <sheet name="A_Operator&amp;Inst.ID" sheetId="37" r:id="rId3"/>
    <sheet name="B_InstallationDescription" sheetId="38" r:id="rId4"/>
    <sheet name="ss_eenheid" sheetId="66" state="hidden" r:id="rId5"/>
    <sheet name="C_SourceStreams" sheetId="50" state="hidden" r:id="rId6"/>
    <sheet name="check" sheetId="65" state="hidden" r:id="rId7"/>
    <sheet name="C_MeasurementBasedApproaches" sheetId="46" r:id="rId8"/>
    <sheet name="tiergeg" sheetId="68" state="hidden" r:id="rId9"/>
    <sheet name="D_Fall-backApproach" sheetId="28" r:id="rId10"/>
    <sheet name="E_DataGaps" sheetId="62" r:id="rId11"/>
    <sheet name="H_AdditionalInformation" sheetId="26" state="hidden" r:id="rId12"/>
    <sheet name="F_Samenvatting" sheetId="69" r:id="rId13"/>
    <sheet name="I_Summary" sheetId="60" state="hidden" r:id="rId14"/>
    <sheet name="Translations" sheetId="56" state="hidden" r:id="rId15"/>
    <sheet name="J_Accounting" sheetId="61" state="hidden" r:id="rId16"/>
    <sheet name="Foutmeldingen" sheetId="67" state="hidden" r:id="rId17"/>
    <sheet name="EUwideConstants" sheetId="52" state="hidden" r:id="rId18"/>
    <sheet name="MSParameters" sheetId="57" state="hidden" r:id="rId19"/>
    <sheet name="VersionDocumentation" sheetId="54" state="hidden" r:id="rId20"/>
    <sheet name="gebruik" sheetId="64" state="hidden" r:id="rId21"/>
  </sheets>
  <externalReferences>
    <externalReference r:id="rId22"/>
    <externalReference r:id="rId23"/>
  </externalReferences>
  <definedNames>
    <definedName name="_xlnm._FilterDatabase" localSheetId="5" hidden="1">C_SourceStreams!$A$6:$BZ$6</definedName>
    <definedName name="_xlnm._FilterDatabase" localSheetId="10" hidden="1">E_DataGaps!$A$6:$BZ$6</definedName>
    <definedName name="_xlnm._FilterDatabase" localSheetId="17" hidden="1">EUwideConstants!$B$577:$N$619</definedName>
    <definedName name="_xlnm._FilterDatabase" localSheetId="16" hidden="1">Foutmeldingen!$N$1:$N$3000</definedName>
    <definedName name="_xlnm._FilterDatabase" localSheetId="18" hidden="1">MSParameters!$A$75:$F$129</definedName>
    <definedName name="_xlnm._FilterDatabase" localSheetId="14" hidden="1">Translations!$A$1:$B$1151</definedName>
    <definedName name="ActivityDataTiers">EUwideConstants!$A$225:$A$230</definedName>
    <definedName name="_xlnm.Print_Area" localSheetId="0">a_Inhoud!$A$1:$I$65</definedName>
    <definedName name="_xlnm.Print_Area" localSheetId="2">'A_Operator&amp;Inst.ID'!$B$5:$O$111</definedName>
    <definedName name="_xlnm.Print_Area" localSheetId="1">b_Aanwijzingen!$A$4:$M$37</definedName>
    <definedName name="_xlnm.Print_Area" localSheetId="3">B_InstallationDescription!$B$5:$O$141</definedName>
    <definedName name="_xlnm.Print_Area" localSheetId="7">INDIRECT(C_MeasurementBasedApproaches!$AB$3)</definedName>
    <definedName name="_xlnm.Print_Area" localSheetId="5">C_SourceStreams!$B$5:$O$708</definedName>
    <definedName name="_xlnm.Print_Area" localSheetId="9">'D_Fall-backApproach'!$B$5:$O$202</definedName>
    <definedName name="_xlnm.Print_Area" localSheetId="10">E_DataGaps!$B$5:$O$63</definedName>
    <definedName name="_xlnm.Print_Area" localSheetId="16">INDIRECT(Foutmeldingen!$E$1)</definedName>
    <definedName name="_xlnm.Print_Area" localSheetId="11">H_AdditionalInformation!$B$5:$N$153</definedName>
    <definedName name="_xlnm.Print_Area" localSheetId="13">I_Summary!$B$5:$M$74</definedName>
    <definedName name="_xlnm.Print_Area" localSheetId="15">J_Accounting!$C$2:$AZ$109</definedName>
    <definedName name="_xlnm.Print_Area" localSheetId="19">VersionDocumentation!$A$1:$E$90</definedName>
    <definedName name="alle_ss_benoemd" localSheetId="12">#REF!</definedName>
    <definedName name="alle_ss_benoemd">check!$E$256</definedName>
    <definedName name="AnalysisFrequency">EUwideConstants!$A$153:$A$160</definedName>
    <definedName name="AnnexIActivities" localSheetId="12">[1]EUwideConstants!$A$106:$A$133</definedName>
    <definedName name="AnnexIActivities">EUwideConstants!$A$106:$A$133</definedName>
    <definedName name="BiomassTiers">EUwideConstants!$A$213:$A$216</definedName>
    <definedName name="CarbonContentTiers">EUwideConstants!$A$249:$A$254</definedName>
    <definedName name="CNTR_ActivityListActivities">B_InstallationDescription!$Y$10:$Y$14</definedName>
    <definedName name="CNTR_ActivityListAx">B_InstallationDescription!$X$10:$X$14</definedName>
    <definedName name="CNTR_CalcRelevant">C_SourceStreams!$L$6</definedName>
    <definedName name="CNTR_CheckPFC">B_InstallationDescription!$Z$53:$Z$127</definedName>
    <definedName name="CNTR_FallBackRelevant" localSheetId="12">'[1]C_Fall-back'!$L$6</definedName>
    <definedName name="CNTR_FallBackRelevant">'D_Fall-backApproach'!$L$6</definedName>
    <definedName name="CNTR_InstHasCalculation" localSheetId="12">'[1]A_Operator&amp;Inst.ID'!$I$34</definedName>
    <definedName name="CNTR_InstHasCalculation">B_InstallationDescription!$I$24</definedName>
    <definedName name="CNTR_InstHasFallBack" localSheetId="12">'[1]A_Operator&amp;Inst.ID'!$I$35</definedName>
    <definedName name="CNTR_InstHasFallBack">B_InstallationDescription!$I$26</definedName>
    <definedName name="CNTR_InstHasMeasurement" localSheetId="12">[1]B_InstallationDescription!#REF!</definedName>
    <definedName name="CNTR_InstHasMeasurement">B_InstallationDescription!$I$25</definedName>
    <definedName name="CNTR_InstHasN2O" localSheetId="12">[1]B_InstallationDescription!#REF!</definedName>
    <definedName name="CNTR_InstHasN2O">B_InstallationDescription!$I$27</definedName>
    <definedName name="CNTR_InstHasPFC" localSheetId="12">[1]B_InstallationDescription!#REF!</definedName>
    <definedName name="CNTR_InstHasPFC">B_InstallationDescription!$I$29</definedName>
    <definedName name="CNTR_InstHasTransferredCO2" localSheetId="12">'[1]A_Operator&amp;Inst.ID'!#REF!</definedName>
    <definedName name="CNTR_InstHasTransferredCO2">B_InstallationDescription!$I$30</definedName>
    <definedName name="CNTR_IntHasCEMS">B_InstallationDescription!$I$28</definedName>
    <definedName name="CNTR_ListPFCmethods" localSheetId="12">#REF!</definedName>
    <definedName name="CNTR_ListPFCmethods">#REF!</definedName>
    <definedName name="CNTR_ListRelevantSections" localSheetId="12">'[1]A_Operator&amp;Inst.ID'!$I$34:$I$35</definedName>
    <definedName name="CNTR_ListRelevantSections">B_InstallationDescription!$I$24:$I$30</definedName>
    <definedName name="CNTR_MeasurementPoints">B_InstallationDescription!$Y$131:$Y$140</definedName>
    <definedName name="CNTR_MeasurementRelevant" localSheetId="12">#REF!</definedName>
    <definedName name="CNTR_MeasurementRelevant">C_MeasurementBasedApproaches!$L$6</definedName>
    <definedName name="CNTR_PFCCellType" localSheetId="12">#REF!</definedName>
    <definedName name="CNTR_PFCCellType">#REF!</definedName>
    <definedName name="CNTR_PFCMethod" localSheetId="12">#REF!</definedName>
    <definedName name="CNTR_PFCMethod">#REF!</definedName>
    <definedName name="CNTR_PFCRelevant" localSheetId="12">#REF!</definedName>
    <definedName name="CNTR_PFCRelevant">#REF!</definedName>
    <definedName name="CNTR_PFCSourceStreamNames" localSheetId="12">#REF!</definedName>
    <definedName name="CNTR_PFCSourceStreamNames">#REF!</definedName>
    <definedName name="CNTR_SourceStreamNames">B_InstallationDescription!$Y$53:$Y$127</definedName>
    <definedName name="CNTR_SubPeriod">[2]A_InstallationData!$R$11</definedName>
    <definedName name="CNTR_TierList">EUwideConstants!$D$681:$D$686</definedName>
    <definedName name="CNTR_TierListColumn">EUwideConstants!$C$681:$C$686</definedName>
    <definedName name="ConversionFactorTiers">EUwideConstants!$A$219:$A$222</definedName>
    <definedName name="EFTiers">EUwideConstants!$A$241:$A$246</definedName>
    <definedName name="EFUnits">EUwideConstants!$A$262:$A$264</definedName>
    <definedName name="EUconst_ActivityDeterminationMethod" localSheetId="12">[1]EUwideConstants!$B$64:$C$64</definedName>
    <definedName name="EUconst_ActivityDeterminationMethod">EUwideConstants!$B$64:$C$64</definedName>
    <definedName name="EUconst_ActivityUnits" localSheetId="12">[1]EUwideConstants!$E$307:$E$310</definedName>
    <definedName name="EUconst_ActivityUnits">EUwideConstants!$E$307:$E$310</definedName>
    <definedName name="EUconst_AnnexIList">EUwideConstants!$B$274:$B$301</definedName>
    <definedName name="EUConst_AnnexIListCRF">EUwideConstants!$J$274:$J$301</definedName>
    <definedName name="EUConst_AnnexIListGHG" localSheetId="12">[1]EUwideConstants!$I$274:$I$301</definedName>
    <definedName name="EUConst_AnnexIListGHG">EUwideConstants!$I$274:$I$301</definedName>
    <definedName name="EUconst_BaselinePeriods">[2]EUwideConstants!$B$6:$C$6</definedName>
    <definedName name="EUconst_CEMSHighestTier">EUwideConstants!$N$674</definedName>
    <definedName name="EUconst_CEMSHighestTiers">EUwideConstants!$N$674:$N$676</definedName>
    <definedName name="EUconst_CEMSMinimumTier">EUwideConstants!$G$674</definedName>
    <definedName name="EUconst_CEMSMinimumTiers">EUwideConstants!$G$674:$G$676</definedName>
    <definedName name="EUconst_CEMSType">EUwideConstants!$B$95:$D$95</definedName>
    <definedName name="EUconst_CNTR_ActivityData" localSheetId="12">[1]EUwideConstants!$B$7</definedName>
    <definedName name="EUconst_CNTR_ActivityData">EUwideConstants!$B$7</definedName>
    <definedName name="EUconst_CNTR_BiomassContent" localSheetId="12">[1]EUwideConstants!$B$11</definedName>
    <definedName name="EUconst_CNTR_BiomassContent">EUwideConstants!$B$11</definedName>
    <definedName name="EUconst_CNTR_CarbonContent" localSheetId="12">[1]EUwideConstants!$B$10</definedName>
    <definedName name="EUconst_CNTR_CarbonContent">EUwideConstants!$B$10</definedName>
    <definedName name="EUconst_CNTR_CCSInstID">EUwideConstants!$B$23</definedName>
    <definedName name="EUconst_CNTR_CCSInstName">EUwideConstants!$B$24</definedName>
    <definedName name="EUconst_CNTR_CCSOpName">EUwideConstants!$B$25</definedName>
    <definedName name="EUconst_CNTR_CEMS">EUwideConstants!$B$22</definedName>
    <definedName name="EUconst_CNTR_ConversionFactor" localSheetId="12">[1]EUwideConstants!$B$14</definedName>
    <definedName name="EUconst_CNTR_ConversionFactor">EUwideConstants!$B$14</definedName>
    <definedName name="EUconst_CNTR_EF" localSheetId="12">[1]EUwideConstants!$B$9</definedName>
    <definedName name="EUconst_CNTR_EF">EUwideConstants!$B$9</definedName>
    <definedName name="EUconst_CNTR_NCV" localSheetId="12">[1]EUwideConstants!$B$8</definedName>
    <definedName name="EUconst_CNTR_NCV">EUwideConstants!$B$8</definedName>
    <definedName name="EUconst_CNTR_NonSustBiomassContent">EUwideConstants!$B$12</definedName>
    <definedName name="EUconst_CNTR_NoSmallEmitter">EUwideConstants!$B$21</definedName>
    <definedName name="EUconst_CNTR_OxidationFactor" localSheetId="12">[1]EUwideConstants!$B$13</definedName>
    <definedName name="EUconst_CNTR_OxidationFactor">EUwideConstants!$B$13</definedName>
    <definedName name="EUconst_CNTR_SmallEmitter">EUwideConstants!$B$20</definedName>
    <definedName name="EUconst_CNTR_SourceCategory">EUwideConstants!$B$17</definedName>
    <definedName name="EUconst_CNTR_SourceStreamClass">EUwideConstants!$B$19</definedName>
    <definedName name="EUconst_CNTR_SourceStreamName">EUwideConstants!$B$18</definedName>
    <definedName name="EUconst_CO2TransferTypes">EUwideConstants!$B$98:$F$98</definedName>
    <definedName name="EUConst_CombustionList">EUwideConstants!$O$338:$O$344</definedName>
    <definedName name="EUconst_DefaultValue" localSheetId="12">#REF!</definedName>
    <definedName name="EUconst_DefaultValue">#REF!</definedName>
    <definedName name="EUconst_DefaultValues">EUwideConstants!$B$26:$C$26</definedName>
    <definedName name="EUconst_DefaultValuesBio">EUwideConstants!$B$27:$C$27</definedName>
    <definedName name="EUconst_EPRTRList">EUwideConstants!$B$689:$B$753</definedName>
    <definedName name="EUconst_ERR_CheckEstimatedEmissions">EUwideConstants!$B$84</definedName>
    <definedName name="EUconst_ERR_Incomplete" localSheetId="12">[1]EUwideConstants!$B$80</definedName>
    <definedName name="EUconst_ERR_Incomplete">EUwideConstants!$B$80</definedName>
    <definedName name="EUconst_ERR_Inconsistent" localSheetId="12">[1]EUwideConstants!$B$79</definedName>
    <definedName name="EUconst_ERR_Inconsistent">EUwideConstants!$B$79</definedName>
    <definedName name="EUconst_ERR_NoN2OSmallEmitters">EUwideConstants!$B$81</definedName>
    <definedName name="EUconst_ERR_ThreshholdDeminimis">EUwideConstants!$B$82</definedName>
    <definedName name="EUconst_ERR_ThreshholdMinor">EUwideConstants!$B$83</definedName>
    <definedName name="EUconst_FallBack" localSheetId="12">[1]EUwideConstants!$B$97</definedName>
    <definedName name="EUconst_FallBack">EUwideConstants!$B$97</definedName>
    <definedName name="EUconst_Fuel" localSheetId="12">[1]EUwideConstants!$B$4</definedName>
    <definedName name="EUconst_Fuel">EUwideConstants!$B$4</definedName>
    <definedName name="EUconst_FurtherGuidancePoint1">EUwideConstants!$B$65</definedName>
    <definedName name="EUconst_GJ" localSheetId="12">[1]EUwideConstants!$B$30</definedName>
    <definedName name="EUconst_GJ">EUwideConstants!$B$30</definedName>
    <definedName name="EUconst_GJpkNm3" localSheetId="12">[1]EUwideConstants!$B$37</definedName>
    <definedName name="EUconst_GJpkNm3">EUwideConstants!$B$37</definedName>
    <definedName name="EUconst_GJpt" localSheetId="12">[1]EUwideConstants!$B$33</definedName>
    <definedName name="EUconst_GJpt">EUwideConstants!$B$33</definedName>
    <definedName name="EUconst_gpNm3">EUwideConstants!$B$48</definedName>
    <definedName name="EUconst_hpa">EUwideConstants!$B$46</definedName>
    <definedName name="EUconst_kNm3" localSheetId="12">[1]EUwideConstants!$B$32</definedName>
    <definedName name="EUconst_kNm3">EUwideConstants!$B$32</definedName>
    <definedName name="EUconst_kNm3pa">EUwideConstants!$B$49</definedName>
    <definedName name="EUconst_ListCRF1" localSheetId="12">[1]EUwideConstants!$B$307:$B$327</definedName>
    <definedName name="EUconst_ListCRF1">EUwideConstants!$B$307:$B$327</definedName>
    <definedName name="EUconst_ListCRF2" localSheetId="12">[1]EUwideConstants!$C$307:$C$325</definedName>
    <definedName name="EUconst_ListCRF2">EUwideConstants!$C$307:$C$325</definedName>
    <definedName name="EUconst_MassBalance" localSheetId="12">[1]EUwideConstants!$B$6</definedName>
    <definedName name="EUconst_MassBalance">EUwideConstants!$B$6</definedName>
    <definedName name="EUconst_MeasurementPoint">EUwideConstants!$B$62</definedName>
    <definedName name="Euconst_MPReferenceDateTypes" localSheetId="12">[1]EUwideConstants!$B$88:$G$88</definedName>
    <definedName name="Euconst_MPReferenceDateTypes">EUwideConstants!$B$88:$G$88</definedName>
    <definedName name="EUconst_MsgEnterThisSection">EUwideConstants!$B$74</definedName>
    <definedName name="EUconst_MsgGoOn">EUwideConstants!$B$75</definedName>
    <definedName name="EUconst_MsgGoOnPFC">EUwideConstants!$B$76</definedName>
    <definedName name="EUconst_MsgGuidanceAbove">EUwideConstants!$B$73</definedName>
    <definedName name="EUconst_MsgNextSheet" localSheetId="12">[1]EUwideConstants!$B$72</definedName>
    <definedName name="EUconst_MsgNextSheet">EUwideConstants!$B$72</definedName>
    <definedName name="EUconst_MsgSmallEmitters">EUwideConstants!$B$77</definedName>
    <definedName name="EUconst_MsgTierActivityLevel">EUwideConstants!$B$70</definedName>
    <definedName name="EUconst_MsgTierCKD">EUwideConstants!$B$71</definedName>
    <definedName name="EUconst_MSlist">EUwideConstants!$B$86:$AF$86</definedName>
    <definedName name="EUconst_MSlistISOcodes">EUwideConstants!$B$87:$AF$87</definedName>
    <definedName name="EUconst_NA" localSheetId="12">[1]EUwideConstants!$B$66</definedName>
    <definedName name="EUconst_NA">EUwideConstants!$B$66</definedName>
    <definedName name="EUconst_Nm3ph">EUwideConstants!$B$47</definedName>
    <definedName name="EUconst_NotApplicable">EUwideConstants!$B$69</definedName>
    <definedName name="EUconst_NoTier" localSheetId="12">[1]EUwideConstants!$B$78</definedName>
    <definedName name="EUconst_NoTier">EUwideConstants!$B$78</definedName>
    <definedName name="EUconst_NotRelevant" localSheetId="12">[1]EUwideConstants!$B$68</definedName>
    <definedName name="EUconst_NotRelevant">EUwideConstants!$B$68</definedName>
    <definedName name="EUconst_OwnerInstrument">EUwideConstants!$B$63:$C$63</definedName>
    <definedName name="EUconst_PipelineApproaches">EUwideConstants!$B$100:$C$100</definedName>
    <definedName name="EUconst_ProcessCarbonate" localSheetId="12">[1]EUwideConstants!$B$5</definedName>
    <definedName name="EUconst_ProcessCarbonate">EUwideConstants!$B$5</definedName>
    <definedName name="EUconst_ProcessPFC">EUwideConstants!$B$96</definedName>
    <definedName name="EUconst_Relevant" localSheetId="12">[1]EUwideConstants!$B$67</definedName>
    <definedName name="EUconst_Relevant">EUwideConstants!$B$67</definedName>
    <definedName name="EUConst_RelSectionCalc">EUwideConstants!$B$89</definedName>
    <definedName name="EUConst_RelSectionCCS">EUwideConstants!$B$94</definedName>
    <definedName name="EUConst_RelSectionCEMS">EUwideConstants!$G$92</definedName>
    <definedName name="EUConst_RelSectionFallback">EUwideConstants!$B$91</definedName>
    <definedName name="EUConst_RelSectionMeasure">EUwideConstants!$B$90</definedName>
    <definedName name="EUConst_RelSectionN2O">EUwideConstants!$B$92</definedName>
    <definedName name="EUConst_RelSectionPFC">EUwideConstants!$B$93</definedName>
    <definedName name="EUconst_ReportingYear">EUwideConstants!$B$3:$G$3</definedName>
    <definedName name="Euconst_SourceStream">EUwideConstants!$B$61</definedName>
    <definedName name="EUconst_SumBioCO2" localSheetId="12">[1]EUwideConstants!$B$54</definedName>
    <definedName name="EUconst_SumBioCO2">EUwideConstants!$B$54</definedName>
    <definedName name="EUconst_SumBioEnergyIN" localSheetId="12">[1]EUwideConstants!$B$57</definedName>
    <definedName name="EUconst_SumBioEnergyIN">EUwideConstants!$B$57</definedName>
    <definedName name="EUconst_SumCO2" localSheetId="12">[1]EUwideConstants!$B$53</definedName>
    <definedName name="EUconst_SumCO2">EUwideConstants!$B$53</definedName>
    <definedName name="EUconst_SumEnergyIN" localSheetId="12">[1]EUwideConstants!$B$56</definedName>
    <definedName name="EUconst_SumEnergyIN">EUwideConstants!$B$56</definedName>
    <definedName name="EUconst_SumN2O">EUwideConstants!$B$58</definedName>
    <definedName name="EUconst_SumNonSustBioCO2" localSheetId="12">[1]EUwideConstants!$B$55</definedName>
    <definedName name="EUconst_SumNonSustBioCO2">EUwideConstants!$B$55</definedName>
    <definedName name="EUconst_SumPFC">EUwideConstants!$B$59</definedName>
    <definedName name="EUconst_t" localSheetId="12">[1]EUwideConstants!$B$31</definedName>
    <definedName name="EUconst_t">EUwideConstants!$B$31</definedName>
    <definedName name="EUconst_tC">EUwideConstants!$B$38</definedName>
    <definedName name="EUconst_tCO2pkNm3" localSheetId="12">[1]EUwideConstants!$B$36</definedName>
    <definedName name="EUconst_tCO2pkNm3">EUwideConstants!$B$36</definedName>
    <definedName name="EUconst_tCO2pt" localSheetId="12">[1]EUwideConstants!$B$34</definedName>
    <definedName name="EUconst_tCO2pt">EUwideConstants!$B$34</definedName>
    <definedName name="EUconst_tCO2pTJ" localSheetId="12">[1]EUwideConstants!$B$35</definedName>
    <definedName name="EUconst_tCO2pTJ">EUwideConstants!$B$35</definedName>
    <definedName name="EUconst_tCO2pTJOrtCO2pt" localSheetId="12">[1]EUwideConstants!$B$43:$D$43</definedName>
    <definedName name="EUconst_tCO2pTJOrtCO2pt">EUwideConstants!$B$43:$D$43</definedName>
    <definedName name="EUconst_tCpkNm3">EUwideConstants!$B$40</definedName>
    <definedName name="EUconst_tCpt" localSheetId="12">[1]EUwideConstants!$B$39</definedName>
    <definedName name="EUconst_tCpt">EUwideConstants!$B$39</definedName>
    <definedName name="EUconst_tCptorNA">EUwideConstants!$B$44:$C$44</definedName>
    <definedName name="EUconst_tCptortCO2pknm3">EUwideConstants!$B$45:$C$45</definedName>
    <definedName name="EUconst_tCptOrtCpkNm3" localSheetId="12">[1]EUwideConstants!$B$44:$D$44</definedName>
    <definedName name="EUconst_tCptOrtCpkNm3">EUwideConstants!$B$44:$D$44</definedName>
    <definedName name="EUConst_TierActivityListNames" localSheetId="12">[1]EUwideConstants!$O$338:$O$378</definedName>
    <definedName name="EUConst_TierActivityListNames">EUwideConstants!$O$338:$O$379</definedName>
    <definedName name="EUconst_TJ" localSheetId="12">[1]EUwideConstants!$B$29</definedName>
    <definedName name="EUconst_TJ">EUwideConstants!$B$29</definedName>
    <definedName name="EUconst_torkNm3">EUwideConstants!$B$41:$C$41</definedName>
    <definedName name="EUconst_torkNm3orNA" localSheetId="12">[1]EUwideConstants!$B$42:$D$42</definedName>
    <definedName name="EUconst_torkNm3orNA">EUwideConstants!$B$42:$D$42</definedName>
    <definedName name="EUconst_TransCO2Approach">EUwideConstants!$B$99:$D$99</definedName>
    <definedName name="EUconst_TrueFalse" localSheetId="12">[1]EUwideConstants!$B$2:$C$2</definedName>
    <definedName name="EUconst_TrueFalse">EUwideConstants!$B$2:$C$2</definedName>
    <definedName name="EUconst_Unit" localSheetId="12">[1]EUwideConstants!$B$16</definedName>
    <definedName name="EUconst_Unit">EUwideConstants!$B$16</definedName>
    <definedName name="EUconst_Value" localSheetId="12">[1]EUwideConstants!$B$15</definedName>
    <definedName name="EUconst_Value">EUwideConstants!$B$15</definedName>
    <definedName name="Euconst_VersionTracking">EUwideConstants!$B$85:$C$85</definedName>
    <definedName name="EUconst_Year">EUwideConstants!$B$62</definedName>
    <definedName name="JUMP_14" localSheetId="12">#REF!</definedName>
    <definedName name="JUMP_14">#REF!</definedName>
    <definedName name="JUMP_15" localSheetId="12">#REF!</definedName>
    <definedName name="JUMP_15">#REF!</definedName>
    <definedName name="JUMP_6d">B_InstallationDescription!#REF!</definedName>
    <definedName name="JUMP_A_2">'A_Operator&amp;Inst.ID'!#REF!</definedName>
    <definedName name="JUMP_A_3" localSheetId="12">'[1]A_Operator&amp;Inst.ID'!#REF!</definedName>
    <definedName name="JUMP_A_3">'A_Operator&amp;Inst.ID'!$C$31</definedName>
    <definedName name="JUMP_A_4" localSheetId="12">'[1]A_Operator&amp;Inst.ID'!#REF!</definedName>
    <definedName name="JUMP_A_4">'A_Operator&amp;Inst.ID'!$C$66</definedName>
    <definedName name="JUMP_A_5">'A_Operator&amp;Inst.ID'!$C$90</definedName>
    <definedName name="JUMP_a_Content" localSheetId="12">#REF!</definedName>
    <definedName name="JUMP_a_Content">a_Inhoud!$A$1</definedName>
    <definedName name="JUMP_Accounting" localSheetId="12">#REF!</definedName>
    <definedName name="JUMP_Accounting">J_Accounting!$D$2</definedName>
    <definedName name="JUMP_B_6">B_InstallationDescription!#REF!</definedName>
    <definedName name="JUMP_B_Bottom">'A_Operator&amp;Inst.ID'!$F$114</definedName>
    <definedName name="JUMP_b_Guidelines_Top">b_Aanwijzingen!$A$5</definedName>
    <definedName name="JUMP_b_Guidlines_Bottom">b_Aanwijzingen!$D$39</definedName>
    <definedName name="JUMP_B_MeasurementPoints">B_InstallationDescription!#REF!</definedName>
    <definedName name="JUMP_B_SourceStreams">B_InstallationDescription!$E$31</definedName>
    <definedName name="JUMP_B_Top">B_InstallationDescription!$C$6</definedName>
    <definedName name="JUMP_C_5">'A_Operator&amp;Inst.ID'!$C$9</definedName>
    <definedName name="JUMP_C_6" localSheetId="12">[1]B_InstallationDescription!#REF!</definedName>
    <definedName name="JUMP_C_6">B_InstallationDescription!$C$16</definedName>
    <definedName name="JUMP_C_6a" localSheetId="12">[1]B_InstallationDescription!#REF!</definedName>
    <definedName name="JUMP_C_6a">B_InstallationDescription!$D$18</definedName>
    <definedName name="JUMP_C_6e">B_InstallationDescription!$D$31</definedName>
    <definedName name="JUMP_C_Bottom">B_InstallationDescription!$F$144</definedName>
    <definedName name="JUMP_C_Top">'A_Operator&amp;Inst.ID'!$C$6</definedName>
    <definedName name="JUMP_DG" localSheetId="10">E_DataGaps!$C$6</definedName>
    <definedName name="JUMP_DG_Bottom" localSheetId="10">E_DataGaps!$F$65</definedName>
    <definedName name="JUMP_E_8" localSheetId="12">'[1]B1_SourceStreams-AfvalNL'!#REF!</definedName>
    <definedName name="JUMP_E_8">C_SourceStreams!$C$10</definedName>
    <definedName name="JUMP_E_Bottom" localSheetId="12">'[1]B1_SourceStreams-AfvalNL'!#REF!</definedName>
    <definedName name="JUMP_E_Bottom">C_SourceStreams!$F$2087</definedName>
    <definedName name="JUMP_E_Top">C_SourceStreams!$C$6</definedName>
    <definedName name="JUMP_E1">F_Samenvatting!$B$13</definedName>
    <definedName name="JUMP_E2">F_Samenvatting!$B$18</definedName>
    <definedName name="JUMP_E3">F_Samenvatting!$B$32</definedName>
    <definedName name="JUMP_F_10" localSheetId="12">#REF!</definedName>
    <definedName name="JUMP_F_10">C_MeasurementBasedApproaches!$C$10</definedName>
    <definedName name="JUMP_F_Bottom" localSheetId="12">#REF!</definedName>
    <definedName name="JUMP_F_Bottom">C_MeasurementBasedApproaches!$F$399</definedName>
    <definedName name="JUMP_F_Top" localSheetId="12">#REF!</definedName>
    <definedName name="JUMP_F_Top">C_MeasurementBasedApproaches!$C$6</definedName>
    <definedName name="JUMP_G_12" localSheetId="12">'[1]C_Fall-back'!#REF!</definedName>
    <definedName name="JUMP_G_12">'D_Fall-backApproach'!$C$10</definedName>
    <definedName name="JUMP_G_Bottom">'D_Fall-backApproach'!#REF!</definedName>
    <definedName name="JUMP_G_Top">'D_Fall-backApproach'!$B$6</definedName>
    <definedName name="JUMP_H_14" localSheetId="12">#REF!</definedName>
    <definedName name="JUMP_H_14">H_AdditionalInformation!$B$79</definedName>
    <definedName name="JUMP_H_14_1" localSheetId="12">#REF!</definedName>
    <definedName name="JUMP_H_14_1">H_AdditionalInformation!$B$8</definedName>
    <definedName name="JUMP_H_15" localSheetId="12">#REF!</definedName>
    <definedName name="JUMP_H_15">H_AdditionalInformation!$B$95</definedName>
    <definedName name="JUMP_I_Bottom" localSheetId="12">#REF!</definedName>
    <definedName name="JUMP_I_Bottom">#REF!</definedName>
    <definedName name="JUMP_I_Top" localSheetId="12">#REF!</definedName>
    <definedName name="JUMP_I_Top">#REF!</definedName>
    <definedName name="JUMP_L_26" localSheetId="12">#REF!</definedName>
    <definedName name="JUMP_L_26">H_AdditionalInformation!$B$124</definedName>
    <definedName name="JUMP_L_Top" localSheetId="12">#REF!</definedName>
    <definedName name="JUMP_L_Top">H_AdditionalInformation!$A$6</definedName>
    <definedName name="JUMP_MonApp" localSheetId="12">[1]B_InstallationDescription!#REF!</definedName>
    <definedName name="JUMP_MonApp">B_InstallationDescription!$E$18</definedName>
    <definedName name="JUMP_Summary" localSheetId="12">#REF!</definedName>
    <definedName name="JUMP_Summary">I_Summary!$B$6</definedName>
    <definedName name="MeasurementTiers">EUwideConstants!$A$203:$A$206</definedName>
    <definedName name="MeteringDevices" localSheetId="12">[1]EUwideConstants!$A$187:$A$200</definedName>
    <definedName name="MeteringDevices">EUwideConstants!$A$187:$A$200</definedName>
    <definedName name="MSPara_BatchReportingMandatory">MSParameters!$B$8</definedName>
    <definedName name="MSPara_CalcFactors">MSParameters!$C$76:$U$76</definedName>
    <definedName name="MSPara_CalcFactorsMatrix">MSParameters!$C$77:$U$205</definedName>
    <definedName name="MSPara_CategoryAddress">MSParameters!$E$18:$E$59</definedName>
    <definedName name="MSPara_CategoryMatrix" localSheetId="12">[1]MSParameters!$G$18:$DB$59</definedName>
    <definedName name="MSPara_CategoryMatrix">MSParameters!$G$18:$DB$59</definedName>
    <definedName name="MSPara_CRFMandatory" localSheetId="12">[1]MSParameters!$B$6</definedName>
    <definedName name="MSPara_CRFMandatory">MSParameters!$B$6</definedName>
    <definedName name="MSPara_IsFossil">MSParameters!$K$77:$K$205</definedName>
    <definedName name="MSPara_NameOptional">MSParameters!$J$77:$J$205</definedName>
    <definedName name="MSPara_PFCMethA">MSParameters!$C$210:$D$214</definedName>
    <definedName name="MSPara_PFCMethB">MSParameters!$E$210:$F$214</definedName>
    <definedName name="MSPara_ProcMB">MSParameters!$D$140:$U$204</definedName>
    <definedName name="MSPara_ProductionMandatory">MSParameters!$B$7</definedName>
    <definedName name="MSPara_SourceStreamCategory">MSParameters!$A$77:$A$205</definedName>
    <definedName name="NCVTiers">EUwideConstants!$A$233:$A$238</definedName>
    <definedName name="NCVUnits">EUwideConstants!$A$257:$A$259</definedName>
    <definedName name="NL_afvalcategorie">[1]MSAfval!$B$7:$B$26</definedName>
    <definedName name="NL_AVI_SourceStreams">[1]EUwideConstants!$D$338:$D$345</definedName>
    <definedName name="NL_CONST_Afvalstoffen">[1]EUwideConstants!$D$344</definedName>
    <definedName name="NL_Lijst_SSnamen">F_Samenvatting!$E$36:$E$75</definedName>
    <definedName name="NL_SS_COMPL">F_Samenvatting!$R$13</definedName>
    <definedName name="OperationType" localSheetId="12">[1]EUwideConstants!$A$163:$A$165</definedName>
    <definedName name="OperationType">EUwideConstants!$A$163:$A$165</definedName>
    <definedName name="PctUnits">EUwideConstants!$A$267:$A$268</definedName>
    <definedName name="PFCCellTypes">EUwideConstants!$A$172:$A$175</definedName>
    <definedName name="PFCMethods">EUwideConstants!$A$168:$A$169</definedName>
    <definedName name="PFCTiers">EUwideConstants!$A$209:$A$210</definedName>
    <definedName name="PFCUnits" localSheetId="12">[1]EUwideConstants!$A$178:$A$184</definedName>
    <definedName name="PFCUnits">EUwideConstants!$A$178:$A$184</definedName>
    <definedName name="RdRconst_div">Translations!$B$1165:$B$1167</definedName>
    <definedName name="RdRConst_tonNm3">EUwideConstants!$B$50:$F$50</definedName>
    <definedName name="RdRconst_WaarOnwaarNvt">EUwideConstants!$B$1:$D$1</definedName>
    <definedName name="SourceCategory">EUwideConstants!$A$143:$A$145</definedName>
    <definedName name="SourceCategoryCEMS">EUwideConstants!$A$148:$A$149</definedName>
    <definedName name="SpecifiedEmissions2">EUwideConstants!$A$136:$A$140</definedName>
    <definedName name="verg" localSheetId="12">#REF!</definedName>
    <definedName name="verg">#REF!</definedName>
  </definedNames>
  <calcPr calcId="162913"/>
</workbook>
</file>

<file path=xl/calcChain.xml><?xml version="1.0" encoding="utf-8"?>
<calcChain xmlns="http://schemas.openxmlformats.org/spreadsheetml/2006/main">
  <c r="T99" i="46" l="1"/>
  <c r="S99" i="46"/>
  <c r="R99" i="46"/>
  <c r="Q99" i="46"/>
  <c r="P99" i="46"/>
  <c r="O99" i="46"/>
  <c r="N99" i="46"/>
  <c r="N67" i="46"/>
  <c r="T67" i="46"/>
  <c r="S67" i="46"/>
  <c r="R67" i="46"/>
  <c r="Q67" i="46"/>
  <c r="P67" i="46"/>
  <c r="O67" i="46"/>
  <c r="U462" i="28" l="1"/>
  <c r="AC462" i="28" s="1"/>
  <c r="U416" i="28"/>
  <c r="AC416" i="28" s="1"/>
  <c r="U96" i="46"/>
  <c r="AC96" i="46" s="1"/>
  <c r="U95" i="46"/>
  <c r="AC95" i="46" s="1"/>
  <c r="U94" i="46"/>
  <c r="N572" i="28"/>
  <c r="AL572" i="28" s="1"/>
  <c r="N480" i="28"/>
  <c r="AU480" i="28" s="1"/>
  <c r="O480" i="28"/>
  <c r="AV480" i="28" s="1"/>
  <c r="O434" i="28"/>
  <c r="AV434" i="28" s="1"/>
  <c r="O296" i="28"/>
  <c r="AV296" i="28" s="1"/>
  <c r="O204" i="28"/>
  <c r="AV204" i="28" s="1"/>
  <c r="N204" i="28"/>
  <c r="AU204" i="28" s="1"/>
  <c r="U600" i="28"/>
  <c r="AC600" i="28" s="1"/>
  <c r="X596" i="28"/>
  <c r="E596" i="28"/>
  <c r="W595" i="28"/>
  <c r="E595" i="28"/>
  <c r="W594" i="28"/>
  <c r="E594" i="28"/>
  <c r="W593" i="28"/>
  <c r="E593" i="28"/>
  <c r="E591" i="28"/>
  <c r="M587" i="28"/>
  <c r="I587" i="28"/>
  <c r="E586" i="28"/>
  <c r="T585" i="28"/>
  <c r="S585" i="28"/>
  <c r="R585" i="28"/>
  <c r="Q585" i="28"/>
  <c r="P585" i="28"/>
  <c r="O585" i="28"/>
  <c r="N585" i="28"/>
  <c r="M585" i="28"/>
  <c r="I585" i="28"/>
  <c r="X584" i="28"/>
  <c r="M584" i="28"/>
  <c r="I584" i="28"/>
  <c r="M583" i="28"/>
  <c r="I583" i="28"/>
  <c r="Z582" i="28"/>
  <c r="M582" i="28"/>
  <c r="I582" i="28"/>
  <c r="M581" i="28"/>
  <c r="J579" i="28"/>
  <c r="X575" i="28"/>
  <c r="W575" i="28"/>
  <c r="M575" i="28"/>
  <c r="X574" i="28"/>
  <c r="W574" i="28"/>
  <c r="M574" i="28"/>
  <c r="AT572" i="28"/>
  <c r="AP572" i="28"/>
  <c r="AO572" i="28"/>
  <c r="AN572" i="28"/>
  <c r="AM572" i="28"/>
  <c r="AI572" i="28"/>
  <c r="AH572" i="28"/>
  <c r="AG572" i="28"/>
  <c r="AF572" i="28"/>
  <c r="AE572" i="28"/>
  <c r="AD572" i="28"/>
  <c r="Y572" i="28"/>
  <c r="X572" i="28"/>
  <c r="M572" i="28"/>
  <c r="E572" i="28"/>
  <c r="W572" i="28" s="1"/>
  <c r="C572" i="28"/>
  <c r="X550" i="28"/>
  <c r="E550" i="28"/>
  <c r="W549" i="28"/>
  <c r="E549" i="28"/>
  <c r="W548" i="28"/>
  <c r="E548" i="28"/>
  <c r="W547" i="28"/>
  <c r="E547" i="28"/>
  <c r="E545" i="28"/>
  <c r="M541" i="28"/>
  <c r="I541" i="28"/>
  <c r="E540" i="28"/>
  <c r="T539" i="28"/>
  <c r="S539" i="28"/>
  <c r="R539" i="28"/>
  <c r="U554" i="28" s="1"/>
  <c r="AC554" i="28" s="1"/>
  <c r="Q539" i="28"/>
  <c r="P539" i="28"/>
  <c r="O539" i="28"/>
  <c r="N539" i="28"/>
  <c r="M539" i="28"/>
  <c r="I539" i="28"/>
  <c r="X538" i="28"/>
  <c r="M538" i="28"/>
  <c r="I538" i="28"/>
  <c r="M537" i="28"/>
  <c r="I537" i="28"/>
  <c r="Z536" i="28"/>
  <c r="M536" i="28"/>
  <c r="I536" i="28"/>
  <c r="M535" i="28"/>
  <c r="J533" i="28"/>
  <c r="X529" i="28"/>
  <c r="AP526" i="28" s="1"/>
  <c r="W529" i="28"/>
  <c r="M529" i="28"/>
  <c r="X528" i="28"/>
  <c r="AO526" i="28" s="1"/>
  <c r="W528" i="28"/>
  <c r="M528" i="28"/>
  <c r="AT526" i="28"/>
  <c r="AN526" i="28"/>
  <c r="AM526" i="28"/>
  <c r="AI526" i="28"/>
  <c r="AH526" i="28"/>
  <c r="AG526" i="28"/>
  <c r="AF526" i="28"/>
  <c r="AE526" i="28"/>
  <c r="AD526" i="28"/>
  <c r="Y526" i="28"/>
  <c r="X526" i="28"/>
  <c r="M526" i="28"/>
  <c r="E526" i="28"/>
  <c r="AQ532" i="28" s="1"/>
  <c r="AQ533" i="28" s="1"/>
  <c r="U508" i="28"/>
  <c r="AC508" i="28" s="1"/>
  <c r="X504" i="28"/>
  <c r="E504" i="28"/>
  <c r="W503" i="28"/>
  <c r="E503" i="28"/>
  <c r="W502" i="28"/>
  <c r="E502" i="28"/>
  <c r="W501" i="28"/>
  <c r="E501" i="28"/>
  <c r="E499" i="28"/>
  <c r="M495" i="28"/>
  <c r="I495" i="28"/>
  <c r="E494" i="28"/>
  <c r="T493" i="28"/>
  <c r="S493" i="28"/>
  <c r="R493" i="28"/>
  <c r="Q493" i="28"/>
  <c r="P493" i="28"/>
  <c r="O493" i="28"/>
  <c r="N493" i="28"/>
  <c r="M493" i="28"/>
  <c r="I493" i="28"/>
  <c r="X492" i="28"/>
  <c r="M492" i="28"/>
  <c r="I492" i="28"/>
  <c r="M491" i="28"/>
  <c r="I491" i="28"/>
  <c r="Z490" i="28"/>
  <c r="M490" i="28"/>
  <c r="I490" i="28"/>
  <c r="M489" i="28"/>
  <c r="J487" i="28"/>
  <c r="X483" i="28"/>
  <c r="AP480" i="28" s="1"/>
  <c r="W483" i="28"/>
  <c r="M483" i="28"/>
  <c r="X482" i="28"/>
  <c r="W482" i="28"/>
  <c r="M482" i="28"/>
  <c r="AT480" i="28"/>
  <c r="AO480" i="28"/>
  <c r="AN480" i="28"/>
  <c r="AM480" i="28"/>
  <c r="AI480" i="28"/>
  <c r="AH480" i="28"/>
  <c r="AG480" i="28"/>
  <c r="AF480" i="28"/>
  <c r="AE480" i="28"/>
  <c r="AD480" i="28"/>
  <c r="Y480" i="28"/>
  <c r="X480" i="28"/>
  <c r="M480" i="28"/>
  <c r="E480" i="28"/>
  <c r="AQ486" i="28" s="1"/>
  <c r="AQ487" i="28" s="1"/>
  <c r="C480" i="28"/>
  <c r="X458" i="28"/>
  <c r="E458" i="28"/>
  <c r="W457" i="28"/>
  <c r="E457" i="28"/>
  <c r="W456" i="28"/>
  <c r="E456" i="28"/>
  <c r="W455" i="28"/>
  <c r="E455" i="28"/>
  <c r="E453" i="28"/>
  <c r="M449" i="28"/>
  <c r="I449" i="28"/>
  <c r="E448" i="28"/>
  <c r="T447" i="28"/>
  <c r="S447" i="28"/>
  <c r="R447" i="28"/>
  <c r="Q447" i="28"/>
  <c r="P447" i="28"/>
  <c r="O447" i="28"/>
  <c r="N447" i="28"/>
  <c r="AI434" i="28" s="1"/>
  <c r="M447" i="28"/>
  <c r="I447" i="28"/>
  <c r="X446" i="28"/>
  <c r="M446" i="28"/>
  <c r="I446" i="28"/>
  <c r="M445" i="28"/>
  <c r="I445" i="28"/>
  <c r="Z444" i="28"/>
  <c r="M444" i="28"/>
  <c r="I444" i="28"/>
  <c r="M443" i="28"/>
  <c r="J441" i="28"/>
  <c r="X437" i="28"/>
  <c r="W437" i="28"/>
  <c r="M437" i="28"/>
  <c r="X436" i="28"/>
  <c r="W436" i="28"/>
  <c r="M436" i="28"/>
  <c r="AT434" i="28"/>
  <c r="AP434" i="28"/>
  <c r="AO434" i="28"/>
  <c r="AN434" i="28"/>
  <c r="AM434" i="28"/>
  <c r="AJ434" i="28"/>
  <c r="AH434" i="28"/>
  <c r="AG434" i="28"/>
  <c r="AF434" i="28"/>
  <c r="AE434" i="28"/>
  <c r="AD434" i="28"/>
  <c r="Z434" i="28"/>
  <c r="F448" i="28" s="1"/>
  <c r="X450" i="28" s="1"/>
  <c r="AK434" i="28" s="1"/>
  <c r="Y434" i="28"/>
  <c r="X434" i="28"/>
  <c r="N434" i="28"/>
  <c r="AL434" i="28" s="1"/>
  <c r="M434" i="28"/>
  <c r="E434" i="28"/>
  <c r="AA434" i="28" s="1"/>
  <c r="C434" i="28"/>
  <c r="X412" i="28"/>
  <c r="E412" i="28"/>
  <c r="W411" i="28"/>
  <c r="E411" i="28"/>
  <c r="W410" i="28"/>
  <c r="E410" i="28"/>
  <c r="W409" i="28"/>
  <c r="E409" i="28"/>
  <c r="E407" i="28"/>
  <c r="M403" i="28"/>
  <c r="I403" i="28"/>
  <c r="E402" i="28"/>
  <c r="T401" i="28"/>
  <c r="S401" i="28"/>
  <c r="R401" i="28"/>
  <c r="Q401" i="28"/>
  <c r="P401" i="28"/>
  <c r="O401" i="28"/>
  <c r="N401" i="28"/>
  <c r="M401" i="28"/>
  <c r="I401" i="28"/>
  <c r="X400" i="28"/>
  <c r="M400" i="28"/>
  <c r="I400" i="28"/>
  <c r="M399" i="28"/>
  <c r="I399" i="28"/>
  <c r="Z398" i="28"/>
  <c r="M398" i="28"/>
  <c r="I398" i="28"/>
  <c r="M397" i="28"/>
  <c r="J395" i="28"/>
  <c r="X391" i="28"/>
  <c r="AP388" i="28" s="1"/>
  <c r="W391" i="28"/>
  <c r="M391" i="28"/>
  <c r="X390" i="28"/>
  <c r="W390" i="28"/>
  <c r="M390" i="28"/>
  <c r="AT388" i="28"/>
  <c r="AO388" i="28"/>
  <c r="AN388" i="28"/>
  <c r="AM388" i="28"/>
  <c r="AJ388" i="28"/>
  <c r="AI388" i="28"/>
  <c r="AH388" i="28"/>
  <c r="AG388" i="28"/>
  <c r="AF388" i="28"/>
  <c r="AE388" i="28"/>
  <c r="AD388" i="28"/>
  <c r="Y388" i="28"/>
  <c r="X388" i="28"/>
  <c r="M388" i="28"/>
  <c r="E388" i="28"/>
  <c r="W388" i="28" s="1"/>
  <c r="C388" i="28"/>
  <c r="X366" i="28"/>
  <c r="E366" i="28"/>
  <c r="W365" i="28"/>
  <c r="E365" i="28"/>
  <c r="W364" i="28"/>
  <c r="E364" i="28"/>
  <c r="W363" i="28"/>
  <c r="E363" i="28"/>
  <c r="E361" i="28"/>
  <c r="M357" i="28"/>
  <c r="I357" i="28"/>
  <c r="E356" i="28"/>
  <c r="T355" i="28"/>
  <c r="S355" i="28"/>
  <c r="R355" i="28"/>
  <c r="U370" i="28" s="1"/>
  <c r="AC370" i="28" s="1"/>
  <c r="Q355" i="28"/>
  <c r="P355" i="28"/>
  <c r="O355" i="28"/>
  <c r="N355" i="28"/>
  <c r="AI342" i="28" s="1"/>
  <c r="M355" i="28"/>
  <c r="I355" i="28"/>
  <c r="X354" i="28"/>
  <c r="M354" i="28"/>
  <c r="I354" i="28"/>
  <c r="M353" i="28"/>
  <c r="I353" i="28"/>
  <c r="Z352" i="28"/>
  <c r="M352" i="28"/>
  <c r="I352" i="28"/>
  <c r="M351" i="28"/>
  <c r="J349" i="28"/>
  <c r="X345" i="28"/>
  <c r="AP342" i="28" s="1"/>
  <c r="W345" i="28"/>
  <c r="M345" i="28"/>
  <c r="X344" i="28"/>
  <c r="W344" i="28"/>
  <c r="M344" i="28"/>
  <c r="AT342" i="28"/>
  <c r="AO342" i="28"/>
  <c r="AN342" i="28"/>
  <c r="AM342" i="28"/>
  <c r="AJ342" i="28"/>
  <c r="AH342" i="28"/>
  <c r="AG342" i="28"/>
  <c r="AF342" i="28"/>
  <c r="AE342" i="28"/>
  <c r="AD342" i="28"/>
  <c r="Y342" i="28"/>
  <c r="X342" i="28"/>
  <c r="V342" i="28"/>
  <c r="V388" i="28" s="1"/>
  <c r="V434" i="28" s="1"/>
  <c r="V480" i="28" s="1"/>
  <c r="V526" i="28" s="1"/>
  <c r="O342" i="28"/>
  <c r="AV342" i="28" s="1"/>
  <c r="N342" i="28"/>
  <c r="AL342" i="28" s="1"/>
  <c r="M342" i="28"/>
  <c r="E342" i="28"/>
  <c r="W342" i="28" s="1"/>
  <c r="C342" i="28"/>
  <c r="U324" i="28"/>
  <c r="AC324" i="28" s="1"/>
  <c r="X320" i="28"/>
  <c r="E320" i="28"/>
  <c r="W319" i="28"/>
  <c r="E319" i="28"/>
  <c r="W318" i="28"/>
  <c r="E318" i="28"/>
  <c r="W317" i="28"/>
  <c r="E317" i="28"/>
  <c r="E315" i="28"/>
  <c r="M311" i="28"/>
  <c r="I311" i="28"/>
  <c r="E310" i="28"/>
  <c r="T309" i="28"/>
  <c r="S309" i="28"/>
  <c r="R309" i="28"/>
  <c r="Q309" i="28"/>
  <c r="P309" i="28"/>
  <c r="O309" i="28"/>
  <c r="N309" i="28"/>
  <c r="M309" i="28"/>
  <c r="I309" i="28"/>
  <c r="X308" i="28"/>
  <c r="M308" i="28"/>
  <c r="I308" i="28"/>
  <c r="M307" i="28"/>
  <c r="I307" i="28"/>
  <c r="Z306" i="28"/>
  <c r="M306" i="28"/>
  <c r="I306" i="28"/>
  <c r="M305" i="28"/>
  <c r="J303" i="28"/>
  <c r="X299" i="28"/>
  <c r="W299" i="28"/>
  <c r="M299" i="28"/>
  <c r="X298" i="28"/>
  <c r="AO296" i="28" s="1"/>
  <c r="W298" i="28"/>
  <c r="M298" i="28"/>
  <c r="AT296" i="28"/>
  <c r="AP296" i="28"/>
  <c r="AN296" i="28"/>
  <c r="AM296" i="28"/>
  <c r="AJ296" i="28"/>
  <c r="AI296" i="28"/>
  <c r="AH296" i="28"/>
  <c r="AG296" i="28"/>
  <c r="AF296" i="28"/>
  <c r="AE296" i="28"/>
  <c r="AD296" i="28"/>
  <c r="Y296" i="28"/>
  <c r="X296" i="28"/>
  <c r="R296" i="28"/>
  <c r="AY296" i="28" s="1"/>
  <c r="Q296" i="28"/>
  <c r="AX296" i="28" s="1"/>
  <c r="P296" i="28"/>
  <c r="AW296" i="28" s="1"/>
  <c r="N296" i="28"/>
  <c r="AL296" i="28" s="1"/>
  <c r="M296" i="28"/>
  <c r="E296" i="28"/>
  <c r="AQ302" i="28" s="1"/>
  <c r="AQ303" i="28" s="1"/>
  <c r="C296" i="28"/>
  <c r="U278" i="28"/>
  <c r="AC278" i="28" s="1"/>
  <c r="X274" i="28"/>
  <c r="E274" i="28"/>
  <c r="W273" i="28"/>
  <c r="E273" i="28"/>
  <c r="W272" i="28"/>
  <c r="E272" i="28"/>
  <c r="W271" i="28"/>
  <c r="E271" i="28"/>
  <c r="E269" i="28"/>
  <c r="M265" i="28"/>
  <c r="I265" i="28"/>
  <c r="E264" i="28"/>
  <c r="T263" i="28"/>
  <c r="S263" i="28"/>
  <c r="R263" i="28"/>
  <c r="Q263" i="28"/>
  <c r="P263" i="28"/>
  <c r="O263" i="28"/>
  <c r="N263" i="28"/>
  <c r="AI250" i="28" s="1"/>
  <c r="M263" i="28"/>
  <c r="I263" i="28"/>
  <c r="X262" i="28"/>
  <c r="M262" i="28"/>
  <c r="I262" i="28"/>
  <c r="M261" i="28"/>
  <c r="I261" i="28"/>
  <c r="Z260" i="28"/>
  <c r="M260" i="28"/>
  <c r="I260" i="28"/>
  <c r="M259" i="28"/>
  <c r="J257" i="28"/>
  <c r="X253" i="28"/>
  <c r="AP250" i="28" s="1"/>
  <c r="W253" i="28"/>
  <c r="M253" i="28"/>
  <c r="X252" i="28"/>
  <c r="AO250" i="28" s="1"/>
  <c r="W252" i="28"/>
  <c r="M252" i="28"/>
  <c r="AT250" i="28"/>
  <c r="AN250" i="28"/>
  <c r="AM250" i="28"/>
  <c r="AJ250" i="28"/>
  <c r="AH250" i="28"/>
  <c r="AG250" i="28"/>
  <c r="AF250" i="28"/>
  <c r="AE250" i="28"/>
  <c r="AD250" i="28"/>
  <c r="Y250" i="28"/>
  <c r="X250" i="28"/>
  <c r="M250" i="28"/>
  <c r="E250" i="28"/>
  <c r="AQ256" i="28" s="1"/>
  <c r="AQ257" i="28" s="1"/>
  <c r="C250" i="28"/>
  <c r="U232" i="28"/>
  <c r="AC232" i="28" s="1"/>
  <c r="X228" i="28"/>
  <c r="E228" i="28"/>
  <c r="W227" i="28"/>
  <c r="E227" i="28"/>
  <c r="W226" i="28"/>
  <c r="E226" i="28"/>
  <c r="W225" i="28"/>
  <c r="E225" i="28"/>
  <c r="E223" i="28"/>
  <c r="M219" i="28"/>
  <c r="I219" i="28"/>
  <c r="E218" i="28"/>
  <c r="T217" i="28"/>
  <c r="S217" i="28"/>
  <c r="R217" i="28"/>
  <c r="Q217" i="28"/>
  <c r="P217" i="28"/>
  <c r="O217" i="28"/>
  <c r="N217" i="28"/>
  <c r="AI204" i="28" s="1"/>
  <c r="M217" i="28"/>
  <c r="I217" i="28"/>
  <c r="X216" i="28"/>
  <c r="M216" i="28"/>
  <c r="I216" i="28"/>
  <c r="M215" i="28"/>
  <c r="I215" i="28"/>
  <c r="Z214" i="28"/>
  <c r="M214" i="28"/>
  <c r="I214" i="28"/>
  <c r="M213" i="28"/>
  <c r="J211" i="28"/>
  <c r="X207" i="28"/>
  <c r="AP204" i="28" s="1"/>
  <c r="W207" i="28"/>
  <c r="M207" i="28"/>
  <c r="X206" i="28"/>
  <c r="AO204" i="28" s="1"/>
  <c r="W206" i="28"/>
  <c r="M206" i="28"/>
  <c r="AT204" i="28"/>
  <c r="AN204" i="28"/>
  <c r="AM204" i="28"/>
  <c r="AJ204" i="28"/>
  <c r="AH204" i="28"/>
  <c r="AG204" i="28"/>
  <c r="AF204" i="28"/>
  <c r="AE204" i="28"/>
  <c r="AD204" i="28"/>
  <c r="Y204" i="28"/>
  <c r="X204" i="28"/>
  <c r="V204" i="28"/>
  <c r="V250" i="28" s="1"/>
  <c r="V296" i="28" s="1"/>
  <c r="P204" i="28"/>
  <c r="AW204" i="28" s="1"/>
  <c r="M204" i="28"/>
  <c r="E204" i="28"/>
  <c r="AQ210" i="28" s="1"/>
  <c r="AQ211" i="28" s="1"/>
  <c r="C204" i="28"/>
  <c r="Z76" i="28"/>
  <c r="Z122" i="28"/>
  <c r="Z168" i="28"/>
  <c r="Z30" i="28"/>
  <c r="M33" i="46"/>
  <c r="R33" i="28"/>
  <c r="U48" i="28" s="1"/>
  <c r="AC48" i="28" s="1"/>
  <c r="R37" i="37"/>
  <c r="R38" i="37"/>
  <c r="R39" i="37"/>
  <c r="R40" i="37"/>
  <c r="R41" i="37"/>
  <c r="R42" i="37"/>
  <c r="R43" i="37"/>
  <c r="R44" i="37"/>
  <c r="R45" i="37"/>
  <c r="R46" i="37"/>
  <c r="R47" i="37"/>
  <c r="R48" i="37"/>
  <c r="R49" i="37"/>
  <c r="R50" i="37"/>
  <c r="O28" i="38"/>
  <c r="P28" i="38" s="1"/>
  <c r="O27" i="38"/>
  <c r="P27" i="38" s="1"/>
  <c r="O26" i="38"/>
  <c r="P26" i="38" s="1"/>
  <c r="C52" i="46"/>
  <c r="C84" i="46"/>
  <c r="V84" i="46"/>
  <c r="E111" i="46"/>
  <c r="X108" i="46"/>
  <c r="E108" i="46"/>
  <c r="W107" i="46"/>
  <c r="E107" i="46"/>
  <c r="W106" i="46"/>
  <c r="E106" i="46"/>
  <c r="W105" i="46"/>
  <c r="E105" i="46"/>
  <c r="E103" i="46"/>
  <c r="M99" i="46"/>
  <c r="I99" i="46"/>
  <c r="E98" i="46"/>
  <c r="T97" i="46"/>
  <c r="S97" i="46"/>
  <c r="R97" i="46"/>
  <c r="Q97" i="46"/>
  <c r="P97" i="46"/>
  <c r="O97" i="46"/>
  <c r="N97" i="46"/>
  <c r="AI84" i="46" s="1"/>
  <c r="M97" i="46"/>
  <c r="I97" i="46"/>
  <c r="M96" i="46"/>
  <c r="I96" i="46"/>
  <c r="M95" i="46"/>
  <c r="I95" i="46"/>
  <c r="AC94" i="46"/>
  <c r="M94" i="46"/>
  <c r="I94" i="46"/>
  <c r="E94" i="46"/>
  <c r="M93" i="46"/>
  <c r="J91" i="46"/>
  <c r="J90" i="46"/>
  <c r="X87" i="46"/>
  <c r="W87" i="46"/>
  <c r="M87" i="46"/>
  <c r="X86" i="46"/>
  <c r="AO84" i="46" s="1"/>
  <c r="W86" i="46"/>
  <c r="M86" i="46"/>
  <c r="AT84" i="46"/>
  <c r="AP84" i="46"/>
  <c r="AN84" i="46"/>
  <c r="AM84" i="46"/>
  <c r="AJ84" i="46"/>
  <c r="AH84" i="46"/>
  <c r="AG84" i="46"/>
  <c r="AF84" i="46"/>
  <c r="AE84" i="46"/>
  <c r="AD84" i="46"/>
  <c r="Y84" i="46"/>
  <c r="X84" i="46"/>
  <c r="M84" i="46"/>
  <c r="E84" i="46"/>
  <c r="AQ90" i="46" s="1"/>
  <c r="AQ91" i="46" s="1"/>
  <c r="E15" i="46"/>
  <c r="C10" i="28"/>
  <c r="B1" i="69"/>
  <c r="B2" i="62"/>
  <c r="B2" i="46"/>
  <c r="B2" i="28"/>
  <c r="P36" i="37"/>
  <c r="R36" i="37" s="1"/>
  <c r="P35" i="37"/>
  <c r="R35" i="37" s="1"/>
  <c r="P54" i="37"/>
  <c r="R54" i="37" s="1"/>
  <c r="J9" i="37"/>
  <c r="M20" i="28"/>
  <c r="F17" i="28"/>
  <c r="D17" i="28"/>
  <c r="F16" i="28"/>
  <c r="D16" i="28"/>
  <c r="W217" i="28"/>
  <c r="W401" i="28"/>
  <c r="W97" i="46"/>
  <c r="W585" i="28"/>
  <c r="W309" i="28"/>
  <c r="W447" i="28"/>
  <c r="W355" i="28"/>
  <c r="W263" i="28"/>
  <c r="W539" i="28"/>
  <c r="W493" i="28"/>
  <c r="W296" i="28" l="1"/>
  <c r="T296" i="28"/>
  <c r="BA296" i="28" s="1"/>
  <c r="P572" i="28"/>
  <c r="AW572" i="28" s="1"/>
  <c r="AJ572" i="28"/>
  <c r="O572" i="28"/>
  <c r="AV572" i="28" s="1"/>
  <c r="P480" i="28"/>
  <c r="AW480" i="28" s="1"/>
  <c r="R572" i="28"/>
  <c r="AY572" i="28" s="1"/>
  <c r="Q572" i="28"/>
  <c r="AX572" i="28" s="1"/>
  <c r="AJ526" i="28"/>
  <c r="AJ480" i="28"/>
  <c r="Q434" i="28"/>
  <c r="AX434" i="28" s="1"/>
  <c r="P434" i="28"/>
  <c r="AW434" i="28" s="1"/>
  <c r="Q342" i="28"/>
  <c r="AX342" i="28" s="1"/>
  <c r="P342" i="28"/>
  <c r="AW342" i="28" s="1"/>
  <c r="S296" i="28"/>
  <c r="AZ296" i="28" s="1"/>
  <c r="Z296" i="28"/>
  <c r="F310" i="28" s="1"/>
  <c r="X312" i="28" s="1"/>
  <c r="AK296" i="28" s="1"/>
  <c r="Q204" i="28"/>
  <c r="AX204" i="28" s="1"/>
  <c r="Z572" i="28"/>
  <c r="F586" i="28" s="1"/>
  <c r="X588" i="28" s="1"/>
  <c r="AK572" i="28" s="1"/>
  <c r="AA572" i="28"/>
  <c r="Z526" i="28"/>
  <c r="F540" i="28" s="1"/>
  <c r="X542" i="28" s="1"/>
  <c r="AK526" i="28" s="1"/>
  <c r="AA526" i="28"/>
  <c r="W526" i="28"/>
  <c r="AA480" i="28"/>
  <c r="Z480" i="28"/>
  <c r="F494" i="28" s="1"/>
  <c r="X496" i="28" s="1"/>
  <c r="AK480" i="28" s="1"/>
  <c r="W480" i="28"/>
  <c r="Z388" i="28"/>
  <c r="F402" i="28" s="1"/>
  <c r="X404" i="28" s="1"/>
  <c r="AK388" i="28" s="1"/>
  <c r="AA388" i="28"/>
  <c r="Z342" i="28"/>
  <c r="F356" i="28" s="1"/>
  <c r="X358" i="28" s="1"/>
  <c r="AK342" i="28" s="1"/>
  <c r="AA342" i="28"/>
  <c r="V572" i="28"/>
  <c r="C526" i="28"/>
  <c r="W435" i="28"/>
  <c r="AU434" i="28"/>
  <c r="AQ440" i="28"/>
  <c r="AQ441" i="28" s="1"/>
  <c r="AB342" i="28"/>
  <c r="W343" i="28"/>
  <c r="AB388" i="28"/>
  <c r="W389" i="28"/>
  <c r="W434" i="28"/>
  <c r="AB572" i="28"/>
  <c r="W573" i="28"/>
  <c r="AU342" i="28"/>
  <c r="AQ348" i="28"/>
  <c r="AQ349" i="28" s="1"/>
  <c r="AQ394" i="28"/>
  <c r="AQ395" i="28" s="1"/>
  <c r="AU572" i="28"/>
  <c r="AQ578" i="28"/>
  <c r="AQ579" i="28" s="1"/>
  <c r="AL480" i="28"/>
  <c r="AB434" i="28"/>
  <c r="AB480" i="28"/>
  <c r="W481" i="28"/>
  <c r="AB526" i="28"/>
  <c r="W527" i="28"/>
  <c r="AA296" i="28"/>
  <c r="W250" i="28"/>
  <c r="Z250" i="28"/>
  <c r="F264" i="28" s="1"/>
  <c r="X266" i="28" s="1"/>
  <c r="AK250" i="28" s="1"/>
  <c r="W204" i="28"/>
  <c r="Z204" i="28"/>
  <c r="F218" i="28" s="1"/>
  <c r="X220" i="28" s="1"/>
  <c r="AK204" i="28" s="1"/>
  <c r="AL204" i="28"/>
  <c r="AB296" i="28"/>
  <c r="W297" i="28"/>
  <c r="AU296" i="28"/>
  <c r="AA204" i="28"/>
  <c r="AA250" i="28"/>
  <c r="AB204" i="28"/>
  <c r="W205" i="28"/>
  <c r="AB250" i="28"/>
  <c r="W251" i="28"/>
  <c r="AC99" i="46"/>
  <c r="R17" i="69"/>
  <c r="O11" i="69" s="1"/>
  <c r="W84" i="46"/>
  <c r="Z84" i="46"/>
  <c r="F98" i="46" s="1"/>
  <c r="X100" i="46" s="1"/>
  <c r="AK84" i="46" s="1"/>
  <c r="AA84" i="46"/>
  <c r="X96" i="46"/>
  <c r="F95" i="46" s="1"/>
  <c r="AB84" i="46"/>
  <c r="W85" i="46"/>
  <c r="U311" i="28" l="1"/>
  <c r="AC311" i="28" s="1"/>
  <c r="Q480" i="28"/>
  <c r="AX480" i="28" s="1"/>
  <c r="S572" i="28"/>
  <c r="AZ572" i="28" s="1"/>
  <c r="R480" i="28"/>
  <c r="AY480" i="28" s="1"/>
  <c r="R434" i="28"/>
  <c r="AY434" i="28" s="1"/>
  <c r="N388" i="28"/>
  <c r="AL388" i="28" s="1"/>
  <c r="R342" i="28"/>
  <c r="AY342" i="28" s="1"/>
  <c r="U296" i="28"/>
  <c r="AC296" i="28" s="1"/>
  <c r="R204" i="28"/>
  <c r="AY204" i="28" s="1"/>
  <c r="O388" i="28"/>
  <c r="AV388" i="28" s="1"/>
  <c r="P388" i="28"/>
  <c r="AW388" i="28" s="1"/>
  <c r="N526" i="28"/>
  <c r="P526" i="28"/>
  <c r="AW526" i="28" s="1"/>
  <c r="O526" i="28"/>
  <c r="AV526" i="28" s="1"/>
  <c r="N250" i="28"/>
  <c r="AL250" i="28" s="1"/>
  <c r="Q388" i="28"/>
  <c r="AX388" i="28" s="1"/>
  <c r="Q526" i="28"/>
  <c r="AX526" i="28" s="1"/>
  <c r="O250" i="28"/>
  <c r="AV250" i="28" s="1"/>
  <c r="P250" i="28"/>
  <c r="AW250" i="28" s="1"/>
  <c r="U587" i="28" l="1"/>
  <c r="AC587" i="28" s="1"/>
  <c r="T572" i="28"/>
  <c r="S480" i="28"/>
  <c r="AZ480" i="28" s="1"/>
  <c r="T480" i="28"/>
  <c r="S434" i="28"/>
  <c r="AZ434" i="28" s="1"/>
  <c r="AU388" i="28"/>
  <c r="S342" i="28"/>
  <c r="AZ342" i="28" s="1"/>
  <c r="S204" i="28"/>
  <c r="AZ204" i="28" s="1"/>
  <c r="AU250" i="28"/>
  <c r="R388" i="28"/>
  <c r="AY388" i="28" s="1"/>
  <c r="R526" i="28"/>
  <c r="AY526" i="28" s="1"/>
  <c r="AU526" i="28"/>
  <c r="AL526" i="28"/>
  <c r="Q250" i="28"/>
  <c r="AX250" i="28" s="1"/>
  <c r="U572" i="28" l="1"/>
  <c r="AC572" i="28" s="1"/>
  <c r="BA572" i="28"/>
  <c r="BA480" i="28"/>
  <c r="U480" i="28"/>
  <c r="AC480" i="28" s="1"/>
  <c r="U495" i="28"/>
  <c r="T434" i="28"/>
  <c r="U449" i="28"/>
  <c r="AC449" i="28" s="1"/>
  <c r="T342" i="28"/>
  <c r="U357" i="28"/>
  <c r="T204" i="28"/>
  <c r="U219" i="28"/>
  <c r="S526" i="28"/>
  <c r="AZ526" i="28" s="1"/>
  <c r="S388" i="28"/>
  <c r="AZ388" i="28" s="1"/>
  <c r="R250" i="28"/>
  <c r="AY250" i="28" s="1"/>
  <c r="AC495" i="28" l="1"/>
  <c r="V495" i="28"/>
  <c r="BA434" i="28"/>
  <c r="U434" i="28"/>
  <c r="AC434" i="28" s="1"/>
  <c r="AC357" i="28"/>
  <c r="V357" i="28"/>
  <c r="BA342" i="28"/>
  <c r="U342" i="28"/>
  <c r="AC342" i="28" s="1"/>
  <c r="V219" i="28"/>
  <c r="AC219" i="28"/>
  <c r="U204" i="28"/>
  <c r="AC204" i="28" s="1"/>
  <c r="BA204" i="28"/>
  <c r="U403" i="28"/>
  <c r="AC403" i="28" s="1"/>
  <c r="T388" i="28"/>
  <c r="U541" i="28"/>
  <c r="AC541" i="28" s="1"/>
  <c r="T526" i="28"/>
  <c r="S250" i="28"/>
  <c r="AZ250" i="28" s="1"/>
  <c r="U526" i="28" l="1"/>
  <c r="AC526" i="28" s="1"/>
  <c r="BA526" i="28"/>
  <c r="U388" i="28"/>
  <c r="AC388" i="28" s="1"/>
  <c r="BA388" i="28"/>
  <c r="U265" i="28"/>
  <c r="AC265" i="28" s="1"/>
  <c r="T250" i="28"/>
  <c r="U250" i="28" l="1"/>
  <c r="AC250" i="28" s="1"/>
  <c r="BA250" i="28"/>
  <c r="W23" i="69" l="1"/>
  <c r="E3" i="69"/>
  <c r="E2" i="69"/>
  <c r="I1" i="69"/>
  <c r="G1" i="69"/>
  <c r="E1" i="69"/>
  <c r="W22" i="69" l="1"/>
  <c r="V17" i="69"/>
  <c r="V16" i="69"/>
  <c r="U30" i="46" l="1"/>
  <c r="AC30" i="46" s="1"/>
  <c r="W9" i="69"/>
  <c r="T171" i="28" l="1"/>
  <c r="S171" i="28"/>
  <c r="T125" i="28"/>
  <c r="S125" i="28"/>
  <c r="T79" i="28"/>
  <c r="S79" i="28"/>
  <c r="T33" i="28"/>
  <c r="S33" i="28"/>
  <c r="AT52" i="46"/>
  <c r="T65" i="46"/>
  <c r="S65" i="46"/>
  <c r="T35" i="46"/>
  <c r="S35" i="46"/>
  <c r="U173" i="28" l="1"/>
  <c r="AC173" i="28" s="1"/>
  <c r="X182" i="28"/>
  <c r="E182" i="28"/>
  <c r="W181" i="28"/>
  <c r="E181" i="28"/>
  <c r="W180" i="28"/>
  <c r="E180" i="28"/>
  <c r="W179" i="28"/>
  <c r="E179" i="28"/>
  <c r="E177" i="28"/>
  <c r="M173" i="28"/>
  <c r="I173" i="28"/>
  <c r="E172" i="28"/>
  <c r="R171" i="28"/>
  <c r="U186" i="28" s="1"/>
  <c r="AC186" i="28" s="1"/>
  <c r="Q171" i="28"/>
  <c r="P171" i="28"/>
  <c r="O171" i="28"/>
  <c r="N171" i="28"/>
  <c r="AI158" i="28" s="1"/>
  <c r="M171" i="28"/>
  <c r="I171" i="28"/>
  <c r="M170" i="28"/>
  <c r="I170" i="28"/>
  <c r="M169" i="28"/>
  <c r="I169" i="28"/>
  <c r="M168" i="28"/>
  <c r="I168" i="28"/>
  <c r="M167" i="28"/>
  <c r="J165" i="28"/>
  <c r="X161" i="28"/>
  <c r="AP158" i="28" s="1"/>
  <c r="W161" i="28"/>
  <c r="M161" i="28"/>
  <c r="X160" i="28"/>
  <c r="AO158" i="28" s="1"/>
  <c r="W160" i="28"/>
  <c r="M160" i="28"/>
  <c r="AT158" i="28"/>
  <c r="AN158" i="28"/>
  <c r="AM158" i="28"/>
  <c r="AJ158" i="28"/>
  <c r="AH158" i="28"/>
  <c r="AG158" i="28"/>
  <c r="AF158" i="28"/>
  <c r="AE158" i="28"/>
  <c r="AD158" i="28"/>
  <c r="M158" i="28"/>
  <c r="E158" i="28"/>
  <c r="AB158" i="28" s="1"/>
  <c r="X136" i="28"/>
  <c r="E136" i="28"/>
  <c r="W135" i="28"/>
  <c r="E135" i="28"/>
  <c r="W134" i="28"/>
  <c r="E134" i="28"/>
  <c r="W133" i="28"/>
  <c r="E133" i="28"/>
  <c r="E131" i="28"/>
  <c r="U127" i="28"/>
  <c r="AC127" i="28" s="1"/>
  <c r="M127" i="28"/>
  <c r="I127" i="28"/>
  <c r="E126" i="28"/>
  <c r="R125" i="28"/>
  <c r="U140" i="28" s="1"/>
  <c r="AC140" i="28" s="1"/>
  <c r="Q125" i="28"/>
  <c r="P125" i="28"/>
  <c r="O125" i="28"/>
  <c r="N125" i="28"/>
  <c r="AI112" i="28" s="1"/>
  <c r="M125" i="28"/>
  <c r="I125" i="28"/>
  <c r="M124" i="28"/>
  <c r="I124" i="28"/>
  <c r="M123" i="28"/>
  <c r="I123" i="28"/>
  <c r="M122" i="28"/>
  <c r="I122" i="28"/>
  <c r="M121" i="28"/>
  <c r="J119" i="28"/>
  <c r="X115" i="28"/>
  <c r="AP112" i="28" s="1"/>
  <c r="W115" i="28"/>
  <c r="M115" i="28"/>
  <c r="X114" i="28"/>
  <c r="AO112" i="28" s="1"/>
  <c r="W114" i="28"/>
  <c r="M114" i="28"/>
  <c r="AT112" i="28"/>
  <c r="AN112" i="28"/>
  <c r="AM112" i="28"/>
  <c r="AJ112" i="28"/>
  <c r="AH112" i="28"/>
  <c r="AG112" i="28"/>
  <c r="AF112" i="28"/>
  <c r="AE112" i="28"/>
  <c r="AD112" i="28"/>
  <c r="M112" i="28"/>
  <c r="E112" i="28"/>
  <c r="AB112" i="28" s="1"/>
  <c r="X90" i="28"/>
  <c r="E90" i="28"/>
  <c r="W89" i="28"/>
  <c r="E89" i="28"/>
  <c r="W88" i="28"/>
  <c r="E88" i="28"/>
  <c r="W87" i="28"/>
  <c r="E87" i="28"/>
  <c r="E85" i="28"/>
  <c r="U81" i="28"/>
  <c r="M81" i="28"/>
  <c r="I81" i="28"/>
  <c r="E80" i="28"/>
  <c r="R79" i="28"/>
  <c r="U94" i="28" s="1"/>
  <c r="AC94" i="28" s="1"/>
  <c r="Q79" i="28"/>
  <c r="P79" i="28"/>
  <c r="O79" i="28"/>
  <c r="N79" i="28"/>
  <c r="AI66" i="28" s="1"/>
  <c r="M79" i="28"/>
  <c r="I79" i="28"/>
  <c r="M78" i="28"/>
  <c r="I78" i="28"/>
  <c r="M77" i="28"/>
  <c r="I77" i="28"/>
  <c r="M76" i="28"/>
  <c r="I76" i="28"/>
  <c r="M75" i="28"/>
  <c r="J73" i="28"/>
  <c r="X69" i="28"/>
  <c r="AP66" i="28" s="1"/>
  <c r="W69" i="28"/>
  <c r="M69" i="28"/>
  <c r="X68" i="28"/>
  <c r="AO66" i="28" s="1"/>
  <c r="W68" i="28"/>
  <c r="M68" i="28"/>
  <c r="AT66" i="28"/>
  <c r="AN66" i="28"/>
  <c r="AM66" i="28"/>
  <c r="AJ66" i="28"/>
  <c r="AH66" i="28"/>
  <c r="AG66" i="28"/>
  <c r="AF66" i="28"/>
  <c r="AE66" i="28"/>
  <c r="AD66" i="28"/>
  <c r="M66" i="28"/>
  <c r="E66" i="28"/>
  <c r="AQ72" i="28" s="1"/>
  <c r="AQ73" i="28" s="1"/>
  <c r="X44" i="28"/>
  <c r="E44" i="28"/>
  <c r="W43" i="28"/>
  <c r="E43" i="28"/>
  <c r="W42" i="28"/>
  <c r="E42" i="28"/>
  <c r="W41" i="28"/>
  <c r="E41" i="28"/>
  <c r="E39" i="28"/>
  <c r="U35" i="28"/>
  <c r="AC35" i="28" s="1"/>
  <c r="M35" i="28"/>
  <c r="I35" i="28"/>
  <c r="E34" i="28"/>
  <c r="Q33" i="28"/>
  <c r="P33" i="28"/>
  <c r="O33" i="28"/>
  <c r="N33" i="28"/>
  <c r="AI20" i="28" s="1"/>
  <c r="M33" i="28"/>
  <c r="I33" i="28"/>
  <c r="M32" i="28"/>
  <c r="I32" i="28"/>
  <c r="M31" i="28"/>
  <c r="I31" i="28"/>
  <c r="M30" i="28"/>
  <c r="I30" i="28"/>
  <c r="M29" i="28"/>
  <c r="J27" i="28"/>
  <c r="X23" i="28"/>
  <c r="AP20" i="28" s="1"/>
  <c r="W23" i="28"/>
  <c r="M23" i="28"/>
  <c r="X22" i="28"/>
  <c r="AO20" i="28" s="1"/>
  <c r="W22" i="28"/>
  <c r="M22" i="28"/>
  <c r="AT20" i="28"/>
  <c r="AN20" i="28"/>
  <c r="AM20" i="28"/>
  <c r="AJ20" i="28"/>
  <c r="AH20" i="28"/>
  <c r="AG20" i="28"/>
  <c r="AF20" i="28"/>
  <c r="AE20" i="28"/>
  <c r="AD20" i="28"/>
  <c r="V20" i="28"/>
  <c r="E20" i="28"/>
  <c r="W20" i="28" s="1"/>
  <c r="AT20" i="46"/>
  <c r="W79" i="28"/>
  <c r="W171" i="28"/>
  <c r="W125" i="28"/>
  <c r="W33" i="28"/>
  <c r="V66" i="28" l="1"/>
  <c r="C66" i="28" s="1"/>
  <c r="C20" i="28"/>
  <c r="V81" i="28"/>
  <c r="AC81" i="28"/>
  <c r="W112" i="28"/>
  <c r="Z112" i="28"/>
  <c r="F126" i="28" s="1"/>
  <c r="X128" i="28" s="1"/>
  <c r="AK112" i="28" s="1"/>
  <c r="AA112" i="28"/>
  <c r="W158" i="28"/>
  <c r="W159" i="28"/>
  <c r="Z158" i="28"/>
  <c r="F172" i="28" s="1"/>
  <c r="X174" i="28" s="1"/>
  <c r="AK158" i="28" s="1"/>
  <c r="AQ164" i="28"/>
  <c r="AQ165" i="28" s="1"/>
  <c r="AA158" i="28"/>
  <c r="X170" i="28"/>
  <c r="V112" i="28"/>
  <c r="C112" i="28" s="1"/>
  <c r="X78" i="28"/>
  <c r="W113" i="28"/>
  <c r="AQ118" i="28"/>
  <c r="AQ119" i="28" s="1"/>
  <c r="X124" i="28"/>
  <c r="W66" i="28"/>
  <c r="W67" i="28"/>
  <c r="Z66" i="28"/>
  <c r="AA66" i="28"/>
  <c r="AB66" i="28"/>
  <c r="X32" i="28"/>
  <c r="Z20" i="28"/>
  <c r="F34" i="28" s="1"/>
  <c r="X36" i="28" s="1"/>
  <c r="AK20" i="28" s="1"/>
  <c r="W21" i="28"/>
  <c r="AQ26" i="28"/>
  <c r="AQ27" i="28" s="1"/>
  <c r="AB20" i="28"/>
  <c r="AA20" i="28"/>
  <c r="V52" i="46"/>
  <c r="E79" i="46"/>
  <c r="X76" i="46"/>
  <c r="E76" i="46"/>
  <c r="W75" i="46"/>
  <c r="E75" i="46"/>
  <c r="W74" i="46"/>
  <c r="E74" i="46"/>
  <c r="W73" i="46"/>
  <c r="E73" i="46"/>
  <c r="E71" i="46"/>
  <c r="M67" i="46"/>
  <c r="I67" i="46"/>
  <c r="E66" i="46"/>
  <c r="R65" i="46"/>
  <c r="Q65" i="46"/>
  <c r="P65" i="46"/>
  <c r="O65" i="46"/>
  <c r="N65" i="46"/>
  <c r="AI52" i="46" s="1"/>
  <c r="M65" i="46"/>
  <c r="I65" i="46"/>
  <c r="M64" i="46"/>
  <c r="I64" i="46"/>
  <c r="M63" i="46"/>
  <c r="I63" i="46"/>
  <c r="M62" i="46"/>
  <c r="I62" i="46"/>
  <c r="E62" i="46"/>
  <c r="M61" i="46"/>
  <c r="J59" i="46"/>
  <c r="J58" i="46"/>
  <c r="X55" i="46"/>
  <c r="AP52" i="46" s="1"/>
  <c r="W55" i="46"/>
  <c r="M55" i="46"/>
  <c r="X54" i="46"/>
  <c r="AO52" i="46" s="1"/>
  <c r="W54" i="46"/>
  <c r="M54" i="46"/>
  <c r="AN52" i="46"/>
  <c r="AM52" i="46"/>
  <c r="AJ52" i="46"/>
  <c r="AH52" i="46"/>
  <c r="AG52" i="46"/>
  <c r="AF52" i="46"/>
  <c r="AE52" i="46"/>
  <c r="AD52" i="46"/>
  <c r="M52" i="46"/>
  <c r="E52" i="46"/>
  <c r="AB52" i="46" s="1"/>
  <c r="W65" i="46"/>
  <c r="V158" i="28" l="1"/>
  <c r="C158" i="28" s="1"/>
  <c r="F80" i="28"/>
  <c r="X82" i="28" s="1"/>
  <c r="AK66" i="28" s="1"/>
  <c r="W52" i="46"/>
  <c r="AQ58" i="46"/>
  <c r="X64" i="46"/>
  <c r="F63" i="46" s="1"/>
  <c r="Z52" i="46"/>
  <c r="F66" i="46" s="1"/>
  <c r="X68" i="46" s="1"/>
  <c r="AK52" i="46" s="1"/>
  <c r="AA52" i="46"/>
  <c r="W53" i="46"/>
  <c r="L6" i="46"/>
  <c r="G92" i="52"/>
  <c r="J28" i="38" s="1"/>
  <c r="AR210" i="28" l="1"/>
  <c r="AR204" i="28"/>
  <c r="AR532" i="28"/>
  <c r="AR526" i="28"/>
  <c r="AR250" i="28"/>
  <c r="AR480" i="28"/>
  <c r="AR578" i="28"/>
  <c r="AR572" i="28"/>
  <c r="AR256" i="28"/>
  <c r="AR434" i="28"/>
  <c r="AR302" i="28"/>
  <c r="AR440" i="28"/>
  <c r="AR348" i="28"/>
  <c r="AR342" i="28"/>
  <c r="AR394" i="28"/>
  <c r="AR388" i="28"/>
  <c r="AR486" i="28"/>
  <c r="AR296" i="28"/>
  <c r="AR409" i="28"/>
  <c r="AR410" i="28" s="1"/>
  <c r="AR411" i="28" s="1"/>
  <c r="AR412" i="28" s="1"/>
  <c r="Y412" i="28" s="1"/>
  <c r="AR363" i="28"/>
  <c r="AR364" i="28" s="1"/>
  <c r="AR225" i="28"/>
  <c r="AR226" i="28" s="1"/>
  <c r="AR455" i="28"/>
  <c r="AR456" i="28" s="1"/>
  <c r="AR457" i="28" s="1"/>
  <c r="AR458" i="28" s="1"/>
  <c r="Y458" i="28" s="1"/>
  <c r="AR547" i="28"/>
  <c r="AR548" i="28" s="1"/>
  <c r="AR549" i="28" s="1"/>
  <c r="AR550" i="28" s="1"/>
  <c r="Y550" i="28" s="1"/>
  <c r="AR593" i="28"/>
  <c r="AR594" i="28" s="1"/>
  <c r="AR595" i="28" s="1"/>
  <c r="AR596" i="28" s="1"/>
  <c r="Y596" i="28" s="1"/>
  <c r="AR317" i="28"/>
  <c r="AR318" i="28" s="1"/>
  <c r="AR319" i="28" s="1"/>
  <c r="AR320" i="28" s="1"/>
  <c r="Y320" i="28" s="1"/>
  <c r="AR271" i="28"/>
  <c r="AR272" i="28" s="1"/>
  <c r="AR273" i="28" s="1"/>
  <c r="AR274" i="28" s="1"/>
  <c r="Y274" i="28" s="1"/>
  <c r="AR501" i="28"/>
  <c r="AR502" i="28" s="1"/>
  <c r="AR105" i="46"/>
  <c r="AR90" i="46"/>
  <c r="AR84" i="46"/>
  <c r="AR73" i="46"/>
  <c r="U73" i="46" s="1"/>
  <c r="AR26" i="28"/>
  <c r="AR41" i="28"/>
  <c r="AR42" i="28" s="1"/>
  <c r="AR72" i="28"/>
  <c r="AR20" i="28"/>
  <c r="AR66" i="28"/>
  <c r="AR164" i="28"/>
  <c r="AR112" i="28"/>
  <c r="AR158" i="28"/>
  <c r="AR118" i="28"/>
  <c r="AR52" i="46"/>
  <c r="AR133" i="28"/>
  <c r="AR58" i="46"/>
  <c r="AR179" i="28"/>
  <c r="AR87" i="28"/>
  <c r="AQ59" i="46"/>
  <c r="E27" i="38"/>
  <c r="E13" i="46"/>
  <c r="E20" i="46"/>
  <c r="C20" i="46"/>
  <c r="V20" i="46"/>
  <c r="M131" i="38"/>
  <c r="Y131" i="38" s="1"/>
  <c r="Q131" i="38"/>
  <c r="AB131" i="38"/>
  <c r="AB132" i="38" s="1"/>
  <c r="AB133" i="38" s="1"/>
  <c r="AB134" i="38" s="1"/>
  <c r="AB135" i="38" s="1"/>
  <c r="AB136" i="38" s="1"/>
  <c r="AB137" i="38" s="1"/>
  <c r="AB138" i="38" s="1"/>
  <c r="AB139" i="38" s="1"/>
  <c r="AB140" i="38" s="1"/>
  <c r="M132" i="38"/>
  <c r="Y132" i="38" s="1"/>
  <c r="Q132" i="38"/>
  <c r="M133" i="38"/>
  <c r="Y133" i="38" s="1"/>
  <c r="Q133" i="38"/>
  <c r="M134" i="38"/>
  <c r="Y134" i="38" s="1"/>
  <c r="Q134" i="38"/>
  <c r="M135" i="38"/>
  <c r="Y135" i="38" s="1"/>
  <c r="Q135" i="38"/>
  <c r="M136" i="38"/>
  <c r="Y136" i="38" s="1"/>
  <c r="Q136" i="38"/>
  <c r="M137" i="38"/>
  <c r="Y137" i="38" s="1"/>
  <c r="Q137" i="38"/>
  <c r="M138" i="38"/>
  <c r="Y138" i="38" s="1"/>
  <c r="Q138" i="38"/>
  <c r="M139" i="38"/>
  <c r="Y139" i="38" s="1"/>
  <c r="Q139" i="38"/>
  <c r="M140" i="38"/>
  <c r="Y140" i="38" s="1"/>
  <c r="Q140" i="38"/>
  <c r="AD129" i="38"/>
  <c r="R129" i="38"/>
  <c r="R35" i="46"/>
  <c r="Q35" i="46"/>
  <c r="P35" i="46"/>
  <c r="O35" i="46"/>
  <c r="U364" i="28" l="1"/>
  <c r="AR365" i="28"/>
  <c r="AR366" i="28" s="1"/>
  <c r="Y366" i="28" s="1"/>
  <c r="AR487" i="28"/>
  <c r="AR490" i="28" s="1"/>
  <c r="AR492" i="28" s="1"/>
  <c r="AR482" i="28"/>
  <c r="AR483" i="28" s="1"/>
  <c r="AR252" i="28"/>
  <c r="AR253" i="28" s="1"/>
  <c r="AR257" i="28"/>
  <c r="AR260" i="28" s="1"/>
  <c r="AR262" i="28" s="1"/>
  <c r="AR206" i="28"/>
  <c r="AR207" i="28" s="1"/>
  <c r="AR211" i="28"/>
  <c r="AR214" i="28" s="1"/>
  <c r="AR216" i="28" s="1"/>
  <c r="AR298" i="28"/>
  <c r="AR299" i="28" s="1"/>
  <c r="AR303" i="28"/>
  <c r="AR306" i="28" s="1"/>
  <c r="AR308" i="28" s="1"/>
  <c r="AR390" i="28"/>
  <c r="AR391" i="28" s="1"/>
  <c r="AR395" i="28"/>
  <c r="AR398" i="28" s="1"/>
  <c r="AR400" i="28" s="1"/>
  <c r="AR574" i="28"/>
  <c r="AR575" i="28" s="1"/>
  <c r="AR579" i="28"/>
  <c r="AR582" i="28" s="1"/>
  <c r="AR584" i="28" s="1"/>
  <c r="AR227" i="28"/>
  <c r="AR228" i="28" s="1"/>
  <c r="Y228" i="28" s="1"/>
  <c r="U226" i="28"/>
  <c r="AR344" i="28"/>
  <c r="AR345" i="28" s="1"/>
  <c r="AR349" i="28"/>
  <c r="AR352" i="28" s="1"/>
  <c r="AR354" i="28" s="1"/>
  <c r="AR441" i="28"/>
  <c r="AR444" i="28" s="1"/>
  <c r="AR446" i="28" s="1"/>
  <c r="AR436" i="28"/>
  <c r="AR437" i="28" s="1"/>
  <c r="AR533" i="28"/>
  <c r="AR536" i="28" s="1"/>
  <c r="AR538" i="28" s="1"/>
  <c r="AR528" i="28"/>
  <c r="AR529" i="28" s="1"/>
  <c r="AR503" i="28"/>
  <c r="AR504" i="28" s="1"/>
  <c r="Y504" i="28" s="1"/>
  <c r="U502" i="28"/>
  <c r="W54" i="69"/>
  <c r="W56" i="69"/>
  <c r="W55" i="69"/>
  <c r="W58" i="69"/>
  <c r="W57" i="69"/>
  <c r="AR91" i="46"/>
  <c r="AR86" i="46"/>
  <c r="AR87" i="46" s="1"/>
  <c r="AR106" i="46"/>
  <c r="AR74" i="46"/>
  <c r="AR75" i="46" s="1"/>
  <c r="AR76" i="46" s="1"/>
  <c r="Y112" i="28"/>
  <c r="Y66" i="28"/>
  <c r="X20" i="28"/>
  <c r="Y158" i="28"/>
  <c r="X112" i="28"/>
  <c r="X66" i="28"/>
  <c r="X158" i="28"/>
  <c r="Y20" i="28"/>
  <c r="Y52" i="46"/>
  <c r="X52" i="46"/>
  <c r="AR134" i="28"/>
  <c r="AR43" i="28"/>
  <c r="AR165" i="28"/>
  <c r="AR160" i="28"/>
  <c r="AR161" i="28" s="1"/>
  <c r="AR27" i="28"/>
  <c r="AR22" i="28"/>
  <c r="AR23" i="28" s="1"/>
  <c r="AR88" i="28"/>
  <c r="AR180" i="28"/>
  <c r="AR59" i="46"/>
  <c r="AR62" i="46" s="1"/>
  <c r="AR64" i="46" s="1"/>
  <c r="AR54" i="46"/>
  <c r="AR55" i="46" s="1"/>
  <c r="AR119" i="28"/>
  <c r="AR114" i="28"/>
  <c r="AR115" i="28" s="1"/>
  <c r="AR68" i="28"/>
  <c r="AR69" i="28" s="1"/>
  <c r="AR73" i="28"/>
  <c r="A13" i="65"/>
  <c r="Z57" i="69"/>
  <c r="AA54" i="69"/>
  <c r="AB56" i="69"/>
  <c r="Y56" i="69"/>
  <c r="AC58" i="69"/>
  <c r="AD57" i="69"/>
  <c r="Z54" i="69"/>
  <c r="Y57" i="69"/>
  <c r="X58" i="69"/>
  <c r="Z58" i="69"/>
  <c r="AB57" i="69"/>
  <c r="Z56" i="69"/>
  <c r="X56" i="69"/>
  <c r="AE58" i="69"/>
  <c r="X57" i="69"/>
  <c r="AD58" i="69"/>
  <c r="AB54" i="69"/>
  <c r="AD56" i="69"/>
  <c r="AB55" i="69"/>
  <c r="AA58" i="69"/>
  <c r="AA57" i="69"/>
  <c r="AE56" i="69"/>
  <c r="Y55" i="69"/>
  <c r="AB58" i="69"/>
  <c r="AC55" i="69"/>
  <c r="X54" i="69"/>
  <c r="AC56" i="69"/>
  <c r="X55" i="69"/>
  <c r="Y54" i="69"/>
  <c r="AC57" i="69"/>
  <c r="AD54" i="69"/>
  <c r="Y58" i="69"/>
  <c r="AC54" i="69"/>
  <c r="AD55" i="69"/>
  <c r="AE54" i="69"/>
  <c r="Z55" i="69"/>
  <c r="AA55" i="69"/>
  <c r="AA56" i="69"/>
  <c r="AE57" i="69"/>
  <c r="AE55" i="69"/>
  <c r="AR447" i="28" l="1"/>
  <c r="AR448" i="28"/>
  <c r="AR449" i="28" s="1"/>
  <c r="AR356" i="28"/>
  <c r="AR357" i="28" s="1"/>
  <c r="AR355" i="28"/>
  <c r="AR218" i="28"/>
  <c r="AR219" i="28" s="1"/>
  <c r="AR217" i="28"/>
  <c r="AR493" i="28"/>
  <c r="AR494" i="28"/>
  <c r="AR495" i="28" s="1"/>
  <c r="AR310" i="28"/>
  <c r="AR311" i="28" s="1"/>
  <c r="AR309" i="28"/>
  <c r="AR585" i="28"/>
  <c r="AR586" i="28"/>
  <c r="AR587" i="28" s="1"/>
  <c r="AR263" i="28"/>
  <c r="AR264" i="28"/>
  <c r="AR265" i="28" s="1"/>
  <c r="AR540" i="28"/>
  <c r="AR541" i="28" s="1"/>
  <c r="AR539" i="28"/>
  <c r="AR401" i="28"/>
  <c r="AR402" i="28"/>
  <c r="AR403" i="28" s="1"/>
  <c r="V57" i="69"/>
  <c r="V58" i="69"/>
  <c r="V55" i="69"/>
  <c r="V56" i="69"/>
  <c r="V54" i="69"/>
  <c r="AR107" i="46"/>
  <c r="AR94" i="46"/>
  <c r="AR96" i="46" s="1"/>
  <c r="AR122" i="28"/>
  <c r="AR124" i="28" s="1"/>
  <c r="AR65" i="46"/>
  <c r="AR66" i="46"/>
  <c r="AR67" i="46" s="1"/>
  <c r="AR80" i="46" s="1"/>
  <c r="AR81" i="46" s="1"/>
  <c r="AR181" i="28"/>
  <c r="AR168" i="28"/>
  <c r="AR170" i="28" s="1"/>
  <c r="AR76" i="28"/>
  <c r="AR78" i="28" s="1"/>
  <c r="AR89" i="28"/>
  <c r="U88" i="28"/>
  <c r="AR44" i="28"/>
  <c r="AR30" i="28"/>
  <c r="AR32" i="28" s="1"/>
  <c r="AR135" i="28"/>
  <c r="Y76" i="46"/>
  <c r="N6" i="67"/>
  <c r="L6" i="67" s="1"/>
  <c r="C6" i="37"/>
  <c r="G2246" i="50"/>
  <c r="K2246" i="50"/>
  <c r="G2245" i="50"/>
  <c r="K2245" i="50"/>
  <c r="G2244" i="50"/>
  <c r="K2244" i="50"/>
  <c r="G2243" i="50"/>
  <c r="K2243" i="50"/>
  <c r="G2242" i="50"/>
  <c r="K2242" i="50"/>
  <c r="G2241" i="50"/>
  <c r="K2241" i="50"/>
  <c r="G2240" i="50"/>
  <c r="K2240" i="50"/>
  <c r="G2239" i="50"/>
  <c r="K2239" i="50"/>
  <c r="G2238" i="50"/>
  <c r="K2238" i="50"/>
  <c r="G2237" i="50"/>
  <c r="K2237" i="50"/>
  <c r="G2236" i="50"/>
  <c r="K2236" i="50"/>
  <c r="G2235" i="50"/>
  <c r="K2235" i="50"/>
  <c r="G2234" i="50"/>
  <c r="K2234" i="50"/>
  <c r="G2233" i="50"/>
  <c r="K2233" i="50"/>
  <c r="G2232" i="50"/>
  <c r="K2232" i="50"/>
  <c r="G2231" i="50"/>
  <c r="K2231" i="50"/>
  <c r="G2230" i="50"/>
  <c r="K2230" i="50"/>
  <c r="G2229" i="50"/>
  <c r="K2229" i="50"/>
  <c r="G2228" i="50"/>
  <c r="K2228" i="50"/>
  <c r="G2227" i="50"/>
  <c r="K2227" i="50"/>
  <c r="G2226" i="50"/>
  <c r="K2226" i="50"/>
  <c r="G2225" i="50"/>
  <c r="K2225" i="50"/>
  <c r="G2224" i="50"/>
  <c r="K2224" i="50"/>
  <c r="G2223" i="50"/>
  <c r="K2223" i="50"/>
  <c r="G2222" i="50"/>
  <c r="K2222" i="50"/>
  <c r="G2221" i="50"/>
  <c r="K2221" i="50"/>
  <c r="G2220" i="50"/>
  <c r="K2220" i="50"/>
  <c r="G2219" i="50"/>
  <c r="K2219" i="50"/>
  <c r="G2218" i="50"/>
  <c r="K2218" i="50"/>
  <c r="G2217" i="50"/>
  <c r="K2217" i="50"/>
  <c r="G2216" i="50"/>
  <c r="K2216" i="50"/>
  <c r="G2215" i="50"/>
  <c r="K2215" i="50"/>
  <c r="G2214" i="50"/>
  <c r="K2214" i="50"/>
  <c r="G2213" i="50"/>
  <c r="K2213" i="50"/>
  <c r="G2212" i="50"/>
  <c r="K2212" i="50"/>
  <c r="G2211" i="50"/>
  <c r="K2211" i="50"/>
  <c r="G2210" i="50"/>
  <c r="K2210" i="50"/>
  <c r="G2209" i="50"/>
  <c r="K2209" i="50"/>
  <c r="G2208" i="50"/>
  <c r="K2208" i="50"/>
  <c r="G2207" i="50"/>
  <c r="K2207" i="50"/>
  <c r="G2206" i="50"/>
  <c r="K2206" i="50"/>
  <c r="G2205" i="50"/>
  <c r="K2205" i="50"/>
  <c r="G2204" i="50"/>
  <c r="K2204" i="50"/>
  <c r="G2203" i="50"/>
  <c r="K2203" i="50"/>
  <c r="G2202" i="50"/>
  <c r="K2202" i="50"/>
  <c r="G2201" i="50"/>
  <c r="K2201" i="50"/>
  <c r="G2200" i="50"/>
  <c r="K2200" i="50" s="1"/>
  <c r="G2199" i="50"/>
  <c r="K2199" i="50"/>
  <c r="G2198" i="50"/>
  <c r="K2198" i="50"/>
  <c r="G2197" i="50"/>
  <c r="K2197" i="50"/>
  <c r="G2196" i="50"/>
  <c r="K2196" i="50"/>
  <c r="G2195" i="50"/>
  <c r="K2195" i="50"/>
  <c r="G2194" i="50"/>
  <c r="K2194" i="50" s="1"/>
  <c r="G2193" i="50"/>
  <c r="K2193" i="50"/>
  <c r="G2192" i="50"/>
  <c r="K2192" i="50" s="1"/>
  <c r="G2191" i="50"/>
  <c r="K2191" i="50"/>
  <c r="G2190" i="50"/>
  <c r="K2190" i="50" s="1"/>
  <c r="G2189" i="50"/>
  <c r="K2189" i="50"/>
  <c r="G2188" i="50"/>
  <c r="K2188" i="50" s="1"/>
  <c r="G2187" i="50"/>
  <c r="K2187" i="50"/>
  <c r="G2186" i="50"/>
  <c r="K2186" i="50" s="1"/>
  <c r="G2185" i="50"/>
  <c r="K2185" i="50"/>
  <c r="G2184" i="50"/>
  <c r="K2184" i="50" s="1"/>
  <c r="G2183" i="50"/>
  <c r="K2183" i="50"/>
  <c r="G2182" i="50"/>
  <c r="K2182" i="50" s="1"/>
  <c r="G2181" i="50"/>
  <c r="K2181" i="50"/>
  <c r="G2180" i="50"/>
  <c r="K2180" i="50" s="1"/>
  <c r="G2179" i="50"/>
  <c r="K2179" i="50"/>
  <c r="G2178" i="50"/>
  <c r="K2178" i="50" s="1"/>
  <c r="G2177" i="50"/>
  <c r="K2177" i="50"/>
  <c r="G2176" i="50"/>
  <c r="K2176" i="50" s="1"/>
  <c r="E2174" i="50"/>
  <c r="E2175" i="50"/>
  <c r="E2176" i="50"/>
  <c r="E2177" i="50"/>
  <c r="E2178" i="50"/>
  <c r="E2179" i="50"/>
  <c r="E2180" i="50"/>
  <c r="E2181" i="50"/>
  <c r="E2182" i="50"/>
  <c r="E2183" i="50"/>
  <c r="E2184" i="50"/>
  <c r="E2185" i="50"/>
  <c r="E2186" i="50"/>
  <c r="E2187" i="50"/>
  <c r="E2188" i="50"/>
  <c r="E2189" i="50"/>
  <c r="E2190" i="50"/>
  <c r="E2191" i="50"/>
  <c r="E2192" i="50"/>
  <c r="E2193" i="50"/>
  <c r="E2194" i="50"/>
  <c r="E2195" i="50"/>
  <c r="E2196" i="50"/>
  <c r="E2197" i="50"/>
  <c r="E2198" i="50"/>
  <c r="E2199" i="50"/>
  <c r="E2200" i="50"/>
  <c r="E2201" i="50"/>
  <c r="E2202" i="50"/>
  <c r="E2203" i="50"/>
  <c r="E2204" i="50"/>
  <c r="E2205" i="50"/>
  <c r="E2206" i="50"/>
  <c r="E2207" i="50"/>
  <c r="E2208" i="50"/>
  <c r="E2209" i="50"/>
  <c r="E2210" i="50"/>
  <c r="E2211" i="50"/>
  <c r="E2212" i="50"/>
  <c r="E2213" i="50"/>
  <c r="E2214" i="50"/>
  <c r="E2215" i="50"/>
  <c r="E2216" i="50"/>
  <c r="E2217" i="50"/>
  <c r="E2218" i="50"/>
  <c r="E2219" i="50"/>
  <c r="E2220" i="50"/>
  <c r="E2221" i="50"/>
  <c r="E2222" i="50"/>
  <c r="E2223" i="50"/>
  <c r="E2224" i="50"/>
  <c r="E2225" i="50"/>
  <c r="E2226" i="50"/>
  <c r="E2227" i="50"/>
  <c r="E2228" i="50"/>
  <c r="E2229" i="50"/>
  <c r="E2230" i="50"/>
  <c r="E2231" i="50"/>
  <c r="E2232" i="50"/>
  <c r="E2233" i="50"/>
  <c r="E2234" i="50"/>
  <c r="E2235" i="50"/>
  <c r="E2236" i="50"/>
  <c r="E2237" i="50"/>
  <c r="E2238" i="50"/>
  <c r="E2239" i="50"/>
  <c r="E2240" i="50"/>
  <c r="E2241" i="50"/>
  <c r="E2242" i="50"/>
  <c r="E2243" i="50"/>
  <c r="E2244" i="50"/>
  <c r="E2245" i="50"/>
  <c r="E2246" i="50"/>
  <c r="E2173" i="50"/>
  <c r="G2175" i="50"/>
  <c r="K2175" i="50" s="1"/>
  <c r="G2174" i="50"/>
  <c r="K2174" i="50"/>
  <c r="G2173" i="50"/>
  <c r="K2173" i="50" s="1"/>
  <c r="G2172" i="50"/>
  <c r="K2172" i="50" s="1"/>
  <c r="K2170" i="50" s="1"/>
  <c r="O1549" i="50" s="1"/>
  <c r="C18" i="9"/>
  <c r="D12" i="37"/>
  <c r="D13" i="37"/>
  <c r="F277" i="38"/>
  <c r="K277" i="38" s="1"/>
  <c r="F278" i="38"/>
  <c r="K278" i="38" s="1"/>
  <c r="F279" i="38"/>
  <c r="K279" i="38" s="1"/>
  <c r="F280" i="38"/>
  <c r="K280" i="38" s="1"/>
  <c r="F249" i="38"/>
  <c r="K249" i="38" s="1"/>
  <c r="F250" i="38"/>
  <c r="K250" i="38" s="1"/>
  <c r="F251" i="38"/>
  <c r="K251" i="38" s="1"/>
  <c r="F252" i="38"/>
  <c r="K252" i="38" s="1"/>
  <c r="F253" i="38"/>
  <c r="K253" i="38" s="1"/>
  <c r="F254" i="38"/>
  <c r="K254" i="38" s="1"/>
  <c r="F255" i="38"/>
  <c r="K255" i="38" s="1"/>
  <c r="F256" i="38"/>
  <c r="K256" i="38" s="1"/>
  <c r="F257" i="38"/>
  <c r="K257" i="38" s="1"/>
  <c r="F258" i="38"/>
  <c r="K258" i="38" s="1"/>
  <c r="F259" i="38"/>
  <c r="K259" i="38" s="1"/>
  <c r="F260" i="38"/>
  <c r="K260" i="38" s="1"/>
  <c r="F261" i="38"/>
  <c r="K261" i="38" s="1"/>
  <c r="F262" i="38"/>
  <c r="K262" i="38" s="1"/>
  <c r="F263" i="38"/>
  <c r="K263" i="38" s="1"/>
  <c r="F264" i="38"/>
  <c r="K264" i="38" s="1"/>
  <c r="F265" i="38"/>
  <c r="K265" i="38" s="1"/>
  <c r="F266" i="38"/>
  <c r="F267" i="38"/>
  <c r="K267" i="38" s="1"/>
  <c r="F268" i="38"/>
  <c r="K268" i="38" s="1"/>
  <c r="F269" i="38"/>
  <c r="K269" i="38" s="1"/>
  <c r="F270" i="38"/>
  <c r="K270" i="38" s="1"/>
  <c r="F271" i="38"/>
  <c r="K271" i="38" s="1"/>
  <c r="F272" i="38"/>
  <c r="K272" i="38" s="1"/>
  <c r="F273" i="38"/>
  <c r="K273" i="38" s="1"/>
  <c r="F274" i="38"/>
  <c r="K274" i="38" s="1"/>
  <c r="F275" i="38"/>
  <c r="K275" i="38" s="1"/>
  <c r="F276" i="38"/>
  <c r="K276" i="38" s="1"/>
  <c r="F207" i="38"/>
  <c r="K207" i="38" s="1"/>
  <c r="F208" i="38"/>
  <c r="F209" i="38"/>
  <c r="F210" i="38"/>
  <c r="F211" i="38"/>
  <c r="F212" i="38"/>
  <c r="K212" i="38" s="1"/>
  <c r="F213" i="38"/>
  <c r="F214" i="38"/>
  <c r="K214" i="38" s="1"/>
  <c r="F215" i="38"/>
  <c r="K215" i="38" s="1"/>
  <c r="F216" i="38"/>
  <c r="F217" i="38"/>
  <c r="F218" i="38"/>
  <c r="F219" i="38"/>
  <c r="F220" i="38"/>
  <c r="K220" i="38" s="1"/>
  <c r="F221" i="38"/>
  <c r="F222" i="38"/>
  <c r="K222" i="38" s="1"/>
  <c r="F223" i="38"/>
  <c r="F224" i="38"/>
  <c r="F225" i="38"/>
  <c r="F226" i="38"/>
  <c r="K226" i="38" s="1"/>
  <c r="F227" i="38"/>
  <c r="K227" i="38" s="1"/>
  <c r="F228" i="38"/>
  <c r="K228" i="38" s="1"/>
  <c r="F229" i="38"/>
  <c r="K229" i="38" s="1"/>
  <c r="F230" i="38"/>
  <c r="K230" i="38" s="1"/>
  <c r="F231" i="38"/>
  <c r="K231" i="38" s="1"/>
  <c r="F232" i="38"/>
  <c r="K232" i="38" s="1"/>
  <c r="F233" i="38"/>
  <c r="K233" i="38" s="1"/>
  <c r="F234" i="38"/>
  <c r="K234" i="38" s="1"/>
  <c r="F235" i="38"/>
  <c r="K235" i="38" s="1"/>
  <c r="F236" i="38"/>
  <c r="K236" i="38" s="1"/>
  <c r="F237" i="38"/>
  <c r="K237" i="38" s="1"/>
  <c r="F238" i="38"/>
  <c r="K238" i="38" s="1"/>
  <c r="F239" i="38"/>
  <c r="K239" i="38" s="1"/>
  <c r="F240" i="38"/>
  <c r="K240" i="38" s="1"/>
  <c r="F241" i="38"/>
  <c r="K241" i="38" s="1"/>
  <c r="F242" i="38"/>
  <c r="K242" i="38" s="1"/>
  <c r="F243" i="38"/>
  <c r="K243" i="38" s="1"/>
  <c r="F244" i="38"/>
  <c r="K244" i="38" s="1"/>
  <c r="F245" i="38"/>
  <c r="K245" i="38" s="1"/>
  <c r="F246" i="38"/>
  <c r="K246" i="38" s="1"/>
  <c r="F247" i="38"/>
  <c r="K247" i="38" s="1"/>
  <c r="F248" i="38"/>
  <c r="K248" i="38" s="1"/>
  <c r="F206" i="38"/>
  <c r="E226" i="50"/>
  <c r="C12" i="9"/>
  <c r="B20" i="54"/>
  <c r="B21" i="54"/>
  <c r="B22" i="54"/>
  <c r="B23" i="54"/>
  <c r="B24" i="54"/>
  <c r="B25" i="54"/>
  <c r="B26" i="54"/>
  <c r="B27" i="54"/>
  <c r="C3" i="54" s="1"/>
  <c r="B28" i="54"/>
  <c r="P11" i="57"/>
  <c r="G18" i="57"/>
  <c r="H18" i="57"/>
  <c r="I18" i="57"/>
  <c r="J18" i="57"/>
  <c r="K18" i="57"/>
  <c r="L18" i="57"/>
  <c r="M18" i="57"/>
  <c r="N18" i="57"/>
  <c r="O18" i="57"/>
  <c r="P18" i="57"/>
  <c r="Q18" i="57"/>
  <c r="R18" i="57"/>
  <c r="S18" i="57"/>
  <c r="T18" i="57"/>
  <c r="U18" i="57"/>
  <c r="V18" i="57"/>
  <c r="W18" i="57"/>
  <c r="X18" i="57"/>
  <c r="Y18" i="57"/>
  <c r="Z18" i="57"/>
  <c r="AA18" i="57"/>
  <c r="AB18" i="57"/>
  <c r="AC18" i="57"/>
  <c r="AD18" i="57"/>
  <c r="AE18" i="57"/>
  <c r="AF18" i="57"/>
  <c r="AG18" i="57"/>
  <c r="AH18" i="57"/>
  <c r="AI18" i="57"/>
  <c r="AJ18" i="57"/>
  <c r="AK18" i="57"/>
  <c r="AL18" i="57"/>
  <c r="AM18" i="57"/>
  <c r="AN18" i="57"/>
  <c r="AO18" i="57"/>
  <c r="AP18" i="57"/>
  <c r="AQ18" i="57"/>
  <c r="AR18" i="57"/>
  <c r="AS18" i="57"/>
  <c r="AT18" i="57"/>
  <c r="AU18" i="57"/>
  <c r="AV18" i="57"/>
  <c r="AW18" i="57"/>
  <c r="AX18" i="57"/>
  <c r="AY18" i="57"/>
  <c r="AZ18" i="57"/>
  <c r="BA18" i="57"/>
  <c r="BB18" i="57"/>
  <c r="BC18" i="57"/>
  <c r="BD18" i="57"/>
  <c r="BE18" i="57"/>
  <c r="BF18" i="57"/>
  <c r="BG18" i="57"/>
  <c r="BH18" i="57"/>
  <c r="BI18" i="57"/>
  <c r="BJ18" i="57"/>
  <c r="BK18" i="57"/>
  <c r="BL18" i="57"/>
  <c r="BM18" i="57"/>
  <c r="BN18" i="57"/>
  <c r="BO18" i="57"/>
  <c r="BP18" i="57"/>
  <c r="BQ18" i="57"/>
  <c r="BR18" i="57"/>
  <c r="BS18" i="57"/>
  <c r="BT18" i="57"/>
  <c r="BU18" i="57"/>
  <c r="BV18" i="57"/>
  <c r="BW18" i="57"/>
  <c r="BX18" i="57"/>
  <c r="BY18" i="57"/>
  <c r="BZ18" i="57"/>
  <c r="CA18" i="57"/>
  <c r="CB18" i="57"/>
  <c r="CC18" i="57"/>
  <c r="CD18" i="57"/>
  <c r="CE18" i="57"/>
  <c r="CF18" i="57"/>
  <c r="CG18" i="57"/>
  <c r="CH18" i="57"/>
  <c r="CI18" i="57"/>
  <c r="CJ18" i="57"/>
  <c r="CK18" i="57"/>
  <c r="CL18" i="57"/>
  <c r="CM18" i="57"/>
  <c r="CN18" i="57"/>
  <c r="CO18" i="57"/>
  <c r="CP18" i="57"/>
  <c r="CQ18" i="57"/>
  <c r="CR18" i="57"/>
  <c r="CS18" i="57"/>
  <c r="CT18" i="57"/>
  <c r="CU18" i="57"/>
  <c r="CV18" i="57"/>
  <c r="CW18" i="57"/>
  <c r="CX18" i="57"/>
  <c r="CY18" i="57"/>
  <c r="CZ18" i="57"/>
  <c r="DA18" i="57"/>
  <c r="DB18" i="57"/>
  <c r="G19" i="57"/>
  <c r="H19" i="57"/>
  <c r="I19" i="57"/>
  <c r="J19" i="57"/>
  <c r="K19" i="57"/>
  <c r="L19" i="57"/>
  <c r="M19" i="57"/>
  <c r="N19" i="57"/>
  <c r="O19" i="57"/>
  <c r="P19" i="57"/>
  <c r="Q19" i="57"/>
  <c r="R19" i="57"/>
  <c r="S19" i="57"/>
  <c r="T19" i="57"/>
  <c r="U19" i="57"/>
  <c r="V19" i="57"/>
  <c r="W19" i="57"/>
  <c r="X19" i="57"/>
  <c r="Y19" i="57"/>
  <c r="Z19" i="57"/>
  <c r="AA19" i="57"/>
  <c r="AB19" i="57"/>
  <c r="AC19" i="57"/>
  <c r="AD19" i="57"/>
  <c r="AE19" i="57"/>
  <c r="AF19" i="57"/>
  <c r="AG19" i="57"/>
  <c r="AH19" i="57"/>
  <c r="AI19" i="57"/>
  <c r="AJ19" i="57"/>
  <c r="AK19" i="57"/>
  <c r="AL19" i="57"/>
  <c r="AM19" i="57"/>
  <c r="AN19" i="57"/>
  <c r="AO19" i="57"/>
  <c r="AP19" i="57"/>
  <c r="AQ19" i="57"/>
  <c r="AR19" i="57"/>
  <c r="AS19" i="57"/>
  <c r="AT19" i="57"/>
  <c r="AU19" i="57"/>
  <c r="AV19" i="57"/>
  <c r="AW19" i="57"/>
  <c r="AX19" i="57"/>
  <c r="AY19" i="57"/>
  <c r="AZ19" i="57"/>
  <c r="BA19" i="57"/>
  <c r="BB19" i="57"/>
  <c r="BC19" i="57"/>
  <c r="BD19" i="57"/>
  <c r="BE19" i="57"/>
  <c r="BF19" i="57"/>
  <c r="BG19" i="57"/>
  <c r="BH19" i="57"/>
  <c r="BI19" i="57"/>
  <c r="BJ19" i="57"/>
  <c r="BK19" i="57"/>
  <c r="BL19" i="57"/>
  <c r="BM19" i="57"/>
  <c r="BN19" i="57"/>
  <c r="BO19" i="57"/>
  <c r="BP19" i="57"/>
  <c r="BQ19" i="57"/>
  <c r="BR19" i="57"/>
  <c r="BS19" i="57"/>
  <c r="BT19" i="57"/>
  <c r="BU19" i="57"/>
  <c r="BV19" i="57"/>
  <c r="BW19" i="57"/>
  <c r="BX19" i="57"/>
  <c r="BY19" i="57"/>
  <c r="BZ19" i="57"/>
  <c r="CA19" i="57"/>
  <c r="CB19" i="57"/>
  <c r="CC19" i="57"/>
  <c r="CD19" i="57"/>
  <c r="CE19" i="57"/>
  <c r="CF19" i="57"/>
  <c r="CG19" i="57"/>
  <c r="CH19" i="57"/>
  <c r="CI19" i="57"/>
  <c r="CJ19" i="57"/>
  <c r="CK19" i="57"/>
  <c r="CL19" i="57"/>
  <c r="CM19" i="57"/>
  <c r="CN19" i="57"/>
  <c r="CO19" i="57"/>
  <c r="CP19" i="57"/>
  <c r="CQ19" i="57"/>
  <c r="CR19" i="57"/>
  <c r="CS19" i="57"/>
  <c r="CT19" i="57"/>
  <c r="CU19" i="57"/>
  <c r="CV19" i="57"/>
  <c r="CW19" i="57"/>
  <c r="CX19" i="57"/>
  <c r="CY19" i="57"/>
  <c r="CZ19" i="57"/>
  <c r="DA19" i="57"/>
  <c r="DB19" i="57"/>
  <c r="G20" i="57"/>
  <c r="H20" i="57"/>
  <c r="I20" i="57"/>
  <c r="J20" i="57"/>
  <c r="K20" i="57"/>
  <c r="L20" i="57"/>
  <c r="M20" i="57"/>
  <c r="N20" i="57"/>
  <c r="O20" i="57"/>
  <c r="P20" i="57"/>
  <c r="Q20" i="57"/>
  <c r="R20" i="57"/>
  <c r="S20" i="57"/>
  <c r="T20" i="57"/>
  <c r="U20" i="57"/>
  <c r="V20" i="57"/>
  <c r="W20" i="57"/>
  <c r="X20" i="57"/>
  <c r="Y20" i="57"/>
  <c r="Z20" i="57"/>
  <c r="AA20" i="57"/>
  <c r="AB20" i="57"/>
  <c r="AC20" i="57"/>
  <c r="AD20" i="57"/>
  <c r="AE20" i="57"/>
  <c r="AF20" i="57"/>
  <c r="AG20" i="57"/>
  <c r="AH20" i="57"/>
  <c r="AI20" i="57"/>
  <c r="AJ20" i="57"/>
  <c r="AK20" i="57"/>
  <c r="AL20" i="57"/>
  <c r="AM20" i="57"/>
  <c r="AN20" i="57"/>
  <c r="AO20" i="57"/>
  <c r="AP20" i="57"/>
  <c r="AQ20" i="57"/>
  <c r="AR20" i="57"/>
  <c r="AS20" i="57"/>
  <c r="AT20" i="57"/>
  <c r="AU20" i="57"/>
  <c r="AV20" i="57"/>
  <c r="AW20" i="57"/>
  <c r="AX20" i="57"/>
  <c r="AY20" i="57"/>
  <c r="AZ20" i="57"/>
  <c r="BA20" i="57"/>
  <c r="BB20" i="57"/>
  <c r="BC20" i="57"/>
  <c r="BD20" i="57"/>
  <c r="BE20" i="57"/>
  <c r="BF20" i="57"/>
  <c r="BG20" i="57"/>
  <c r="BH20" i="57"/>
  <c r="BI20" i="57"/>
  <c r="BJ20" i="57"/>
  <c r="BK20" i="57"/>
  <c r="BL20" i="57"/>
  <c r="BM20" i="57"/>
  <c r="BN20" i="57"/>
  <c r="BO20" i="57"/>
  <c r="BP20" i="57"/>
  <c r="BQ20" i="57"/>
  <c r="BR20" i="57"/>
  <c r="BS20" i="57"/>
  <c r="BT20" i="57"/>
  <c r="BU20" i="57"/>
  <c r="BV20" i="57"/>
  <c r="BW20" i="57"/>
  <c r="BX20" i="57"/>
  <c r="BY20" i="57"/>
  <c r="BZ20" i="57"/>
  <c r="CA20" i="57"/>
  <c r="CB20" i="57"/>
  <c r="CC20" i="57"/>
  <c r="CD20" i="57"/>
  <c r="CE20" i="57"/>
  <c r="CF20" i="57"/>
  <c r="CG20" i="57"/>
  <c r="CH20" i="57"/>
  <c r="CI20" i="57"/>
  <c r="CJ20" i="57"/>
  <c r="CK20" i="57"/>
  <c r="CL20" i="57"/>
  <c r="CM20" i="57"/>
  <c r="CN20" i="57"/>
  <c r="CO20" i="57"/>
  <c r="CP20" i="57"/>
  <c r="CQ20" i="57"/>
  <c r="CR20" i="57"/>
  <c r="CS20" i="57"/>
  <c r="CT20" i="57"/>
  <c r="CU20" i="57"/>
  <c r="CV20" i="57"/>
  <c r="CW20" i="57"/>
  <c r="CX20" i="57"/>
  <c r="CY20" i="57"/>
  <c r="CZ20" i="57"/>
  <c r="DA20" i="57"/>
  <c r="DB20" i="57"/>
  <c r="G21" i="57"/>
  <c r="H21" i="57"/>
  <c r="I21" i="57"/>
  <c r="J21" i="57"/>
  <c r="K21" i="57"/>
  <c r="L21" i="57"/>
  <c r="M21" i="57"/>
  <c r="N21" i="57"/>
  <c r="O21" i="57"/>
  <c r="P21" i="57"/>
  <c r="Q21" i="57"/>
  <c r="R21" i="57"/>
  <c r="S21" i="57"/>
  <c r="T21" i="57"/>
  <c r="U21" i="57"/>
  <c r="V21" i="57"/>
  <c r="W21" i="57"/>
  <c r="X21" i="57"/>
  <c r="Y21" i="57"/>
  <c r="Z21" i="57"/>
  <c r="AA21" i="57"/>
  <c r="AB21" i="57"/>
  <c r="AC21" i="57"/>
  <c r="AD21" i="57"/>
  <c r="AE21" i="57"/>
  <c r="AF21" i="57"/>
  <c r="AG21" i="57"/>
  <c r="AH21" i="57"/>
  <c r="AI21" i="57"/>
  <c r="AJ21" i="57"/>
  <c r="AK21" i="57"/>
  <c r="AL21" i="57"/>
  <c r="AM21" i="57"/>
  <c r="AN21" i="57"/>
  <c r="AO21" i="57"/>
  <c r="AP21" i="57"/>
  <c r="AQ21" i="57"/>
  <c r="AR21" i="57"/>
  <c r="AS21" i="57"/>
  <c r="AT21" i="57"/>
  <c r="AU21" i="57"/>
  <c r="AV21" i="57"/>
  <c r="AW21" i="57"/>
  <c r="AX21" i="57"/>
  <c r="AY21" i="57"/>
  <c r="AZ21" i="57"/>
  <c r="BA21" i="57"/>
  <c r="BB21" i="57"/>
  <c r="BC21" i="57"/>
  <c r="BD21" i="57"/>
  <c r="BE21" i="57"/>
  <c r="BF21" i="57"/>
  <c r="BG21" i="57"/>
  <c r="BH21" i="57"/>
  <c r="BI21" i="57"/>
  <c r="BJ21" i="57"/>
  <c r="BK21" i="57"/>
  <c r="BL21" i="57"/>
  <c r="BM21" i="57"/>
  <c r="BN21" i="57"/>
  <c r="BO21" i="57"/>
  <c r="BP21" i="57"/>
  <c r="BQ21" i="57"/>
  <c r="BR21" i="57"/>
  <c r="BS21" i="57"/>
  <c r="BT21" i="57"/>
  <c r="BU21" i="57"/>
  <c r="BV21" i="57"/>
  <c r="BW21" i="57"/>
  <c r="BX21" i="57"/>
  <c r="BY21" i="57"/>
  <c r="BZ21" i="57"/>
  <c r="CA21" i="57"/>
  <c r="CB21" i="57"/>
  <c r="CC21" i="57"/>
  <c r="CD21" i="57"/>
  <c r="CE21" i="57"/>
  <c r="CF21" i="57"/>
  <c r="CG21" i="57"/>
  <c r="CH21" i="57"/>
  <c r="CI21" i="57"/>
  <c r="CJ21" i="57"/>
  <c r="CK21" i="57"/>
  <c r="CL21" i="57"/>
  <c r="CM21" i="57"/>
  <c r="CN21" i="57"/>
  <c r="CO21" i="57"/>
  <c r="CP21" i="57"/>
  <c r="CQ21" i="57"/>
  <c r="CR21" i="57"/>
  <c r="CS21" i="57"/>
  <c r="CT21" i="57"/>
  <c r="CU21" i="57"/>
  <c r="CV21" i="57"/>
  <c r="CW21" i="57"/>
  <c r="CX21" i="57"/>
  <c r="CY21" i="57"/>
  <c r="CZ21" i="57"/>
  <c r="DA21" i="57"/>
  <c r="DB21" i="57"/>
  <c r="G22" i="57"/>
  <c r="H22" i="57"/>
  <c r="I22" i="57"/>
  <c r="J22" i="57"/>
  <c r="K22" i="57"/>
  <c r="L22" i="57"/>
  <c r="M22" i="57"/>
  <c r="N22" i="57"/>
  <c r="O22" i="57"/>
  <c r="P22" i="57"/>
  <c r="Q22" i="57"/>
  <c r="R22" i="57"/>
  <c r="S22" i="57"/>
  <c r="T22" i="57"/>
  <c r="U22" i="57"/>
  <c r="V22" i="57"/>
  <c r="W22" i="57"/>
  <c r="X22" i="57"/>
  <c r="Y22" i="57"/>
  <c r="Z22" i="57"/>
  <c r="AA22" i="57"/>
  <c r="AB22" i="57"/>
  <c r="AC22" i="57"/>
  <c r="AD22" i="57"/>
  <c r="AE22" i="57"/>
  <c r="AF22" i="57"/>
  <c r="AG22" i="57"/>
  <c r="AH22" i="57"/>
  <c r="AI22" i="57"/>
  <c r="AJ22" i="57"/>
  <c r="AK22" i="57"/>
  <c r="AL22" i="57"/>
  <c r="AM22" i="57"/>
  <c r="AN22" i="57"/>
  <c r="AO22" i="57"/>
  <c r="AP22" i="57"/>
  <c r="AQ22" i="57"/>
  <c r="AR22" i="57"/>
  <c r="AS22" i="57"/>
  <c r="AT22" i="57"/>
  <c r="AU22" i="57"/>
  <c r="AV22" i="57"/>
  <c r="AW22" i="57"/>
  <c r="AX22" i="57"/>
  <c r="AY22" i="57"/>
  <c r="AZ22" i="57"/>
  <c r="BA22" i="57"/>
  <c r="BB22" i="57"/>
  <c r="BC22" i="57"/>
  <c r="BD22" i="57"/>
  <c r="BE22" i="57"/>
  <c r="BF22" i="57"/>
  <c r="BG22" i="57"/>
  <c r="BH22" i="57"/>
  <c r="BI22" i="57"/>
  <c r="BJ22" i="57"/>
  <c r="BK22" i="57"/>
  <c r="BL22" i="57"/>
  <c r="BM22" i="57"/>
  <c r="BN22" i="57"/>
  <c r="BO22" i="57"/>
  <c r="BP22" i="57"/>
  <c r="BQ22" i="57"/>
  <c r="BR22" i="57"/>
  <c r="BS22" i="57"/>
  <c r="BT22" i="57"/>
  <c r="BU22" i="57"/>
  <c r="BV22" i="57"/>
  <c r="BW22" i="57"/>
  <c r="BX22" i="57"/>
  <c r="BY22" i="57"/>
  <c r="BZ22" i="57"/>
  <c r="CA22" i="57"/>
  <c r="CB22" i="57"/>
  <c r="CC22" i="57"/>
  <c r="CD22" i="57"/>
  <c r="CE22" i="57"/>
  <c r="CF22" i="57"/>
  <c r="CG22" i="57"/>
  <c r="CH22" i="57"/>
  <c r="CI22" i="57"/>
  <c r="CJ22" i="57"/>
  <c r="CK22" i="57"/>
  <c r="CL22" i="57"/>
  <c r="CM22" i="57"/>
  <c r="CN22" i="57"/>
  <c r="CO22" i="57"/>
  <c r="CP22" i="57"/>
  <c r="CQ22" i="57"/>
  <c r="CR22" i="57"/>
  <c r="CS22" i="57"/>
  <c r="CT22" i="57"/>
  <c r="CU22" i="57"/>
  <c r="CV22" i="57"/>
  <c r="CW22" i="57"/>
  <c r="CX22" i="57"/>
  <c r="CY22" i="57"/>
  <c r="CZ22" i="57"/>
  <c r="DA22" i="57"/>
  <c r="DB22" i="57"/>
  <c r="G23" i="57"/>
  <c r="H23" i="57"/>
  <c r="I23" i="57"/>
  <c r="J23" i="57"/>
  <c r="K23" i="57"/>
  <c r="L23" i="57"/>
  <c r="M23" i="57"/>
  <c r="N23" i="57"/>
  <c r="O23" i="57"/>
  <c r="P23" i="57"/>
  <c r="Q23" i="57"/>
  <c r="R23" i="57"/>
  <c r="S23" i="57"/>
  <c r="T23" i="57"/>
  <c r="U23" i="57"/>
  <c r="V23" i="57"/>
  <c r="W23" i="57"/>
  <c r="X23" i="57"/>
  <c r="Y23" i="57"/>
  <c r="Z23" i="57"/>
  <c r="AA23" i="57"/>
  <c r="AB23" i="57"/>
  <c r="AC23" i="57"/>
  <c r="AD23" i="57"/>
  <c r="AE23" i="57"/>
  <c r="AF23" i="57"/>
  <c r="AG23" i="57"/>
  <c r="AH23" i="57"/>
  <c r="AI23" i="57"/>
  <c r="AJ23" i="57"/>
  <c r="AK23" i="57"/>
  <c r="AL23" i="57"/>
  <c r="AM23" i="57"/>
  <c r="AN23" i="57"/>
  <c r="AO23" i="57"/>
  <c r="AP23" i="57"/>
  <c r="AQ23" i="57"/>
  <c r="AR23" i="57"/>
  <c r="AS23" i="57"/>
  <c r="AT23" i="57"/>
  <c r="AU23" i="57"/>
  <c r="AV23" i="57"/>
  <c r="AW23" i="57"/>
  <c r="AX23" i="57"/>
  <c r="AY23" i="57"/>
  <c r="AZ23" i="57"/>
  <c r="BA23" i="57"/>
  <c r="BB23" i="57"/>
  <c r="BC23" i="57"/>
  <c r="BD23" i="57"/>
  <c r="BE23" i="57"/>
  <c r="BF23" i="57"/>
  <c r="BG23" i="57"/>
  <c r="BH23" i="57"/>
  <c r="BI23" i="57"/>
  <c r="BJ23" i="57"/>
  <c r="BK23" i="57"/>
  <c r="BL23" i="57"/>
  <c r="BM23" i="57"/>
  <c r="BN23" i="57"/>
  <c r="BO23" i="57"/>
  <c r="BP23" i="57"/>
  <c r="BQ23" i="57"/>
  <c r="BR23" i="57"/>
  <c r="BS23" i="57"/>
  <c r="BT23" i="57"/>
  <c r="BU23" i="57"/>
  <c r="BV23" i="57"/>
  <c r="BW23" i="57"/>
  <c r="BX23" i="57"/>
  <c r="BY23" i="57"/>
  <c r="BZ23" i="57"/>
  <c r="CA23" i="57"/>
  <c r="CB23" i="57"/>
  <c r="CC23" i="57"/>
  <c r="CD23" i="57"/>
  <c r="CE23" i="57"/>
  <c r="CF23" i="57"/>
  <c r="CG23" i="57"/>
  <c r="CH23" i="57"/>
  <c r="CI23" i="57"/>
  <c r="CJ23" i="57"/>
  <c r="CK23" i="57"/>
  <c r="CL23" i="57"/>
  <c r="CM23" i="57"/>
  <c r="CN23" i="57"/>
  <c r="CO23" i="57"/>
  <c r="CP23" i="57"/>
  <c r="CQ23" i="57"/>
  <c r="CR23" i="57"/>
  <c r="CS23" i="57"/>
  <c r="CT23" i="57"/>
  <c r="CU23" i="57"/>
  <c r="CV23" i="57"/>
  <c r="CW23" i="57"/>
  <c r="CX23" i="57"/>
  <c r="CY23" i="57"/>
  <c r="CZ23" i="57"/>
  <c r="DA23" i="57"/>
  <c r="DB23" i="57"/>
  <c r="G24" i="57"/>
  <c r="H24" i="57"/>
  <c r="I24" i="57"/>
  <c r="J24" i="57"/>
  <c r="K24" i="57"/>
  <c r="L24" i="57"/>
  <c r="M24" i="57"/>
  <c r="N24" i="57"/>
  <c r="O24" i="57"/>
  <c r="P24" i="57"/>
  <c r="Q24" i="57"/>
  <c r="R24" i="57"/>
  <c r="S24" i="57"/>
  <c r="T24" i="57"/>
  <c r="U24" i="57"/>
  <c r="V24" i="57"/>
  <c r="W24" i="57"/>
  <c r="X24" i="57"/>
  <c r="Y24" i="57"/>
  <c r="Z24" i="57"/>
  <c r="AA24" i="57"/>
  <c r="AB24" i="57"/>
  <c r="AC24" i="57"/>
  <c r="AD24" i="57"/>
  <c r="AE24" i="57"/>
  <c r="AF24" i="57"/>
  <c r="AG24" i="57"/>
  <c r="AH24" i="57"/>
  <c r="AI24" i="57"/>
  <c r="AJ24" i="57"/>
  <c r="AK24" i="57"/>
  <c r="AL24" i="57"/>
  <c r="AM24" i="57"/>
  <c r="AN24" i="57"/>
  <c r="AO24" i="57"/>
  <c r="AP24" i="57"/>
  <c r="AQ24" i="57"/>
  <c r="AR24" i="57"/>
  <c r="AS24" i="57"/>
  <c r="AT24" i="57"/>
  <c r="AU24" i="57"/>
  <c r="AV24" i="57"/>
  <c r="AW24" i="57"/>
  <c r="AX24" i="57"/>
  <c r="AY24" i="57"/>
  <c r="AZ24" i="57"/>
  <c r="BA24" i="57"/>
  <c r="BB24" i="57"/>
  <c r="BC24" i="57"/>
  <c r="BD24" i="57"/>
  <c r="BE24" i="57"/>
  <c r="BF24" i="57"/>
  <c r="BG24" i="57"/>
  <c r="BH24" i="57"/>
  <c r="BI24" i="57"/>
  <c r="BJ24" i="57"/>
  <c r="BK24" i="57"/>
  <c r="BL24" i="57"/>
  <c r="BM24" i="57"/>
  <c r="BN24" i="57"/>
  <c r="BO24" i="57"/>
  <c r="BP24" i="57"/>
  <c r="BQ24" i="57"/>
  <c r="BR24" i="57"/>
  <c r="BS24" i="57"/>
  <c r="BT24" i="57"/>
  <c r="BU24" i="57"/>
  <c r="BV24" i="57"/>
  <c r="BW24" i="57"/>
  <c r="BX24" i="57"/>
  <c r="BY24" i="57"/>
  <c r="BZ24" i="57"/>
  <c r="CA24" i="57"/>
  <c r="CB24" i="57"/>
  <c r="CC24" i="57"/>
  <c r="CD24" i="57"/>
  <c r="CE24" i="57"/>
  <c r="CF24" i="57"/>
  <c r="CG24" i="57"/>
  <c r="CH24" i="57"/>
  <c r="CI24" i="57"/>
  <c r="CJ24" i="57"/>
  <c r="CK24" i="57"/>
  <c r="CL24" i="57"/>
  <c r="CM24" i="57"/>
  <c r="CN24" i="57"/>
  <c r="CO24" i="57"/>
  <c r="CP24" i="57"/>
  <c r="CQ24" i="57"/>
  <c r="CR24" i="57"/>
  <c r="CS24" i="57"/>
  <c r="CT24" i="57"/>
  <c r="CU24" i="57"/>
  <c r="CV24" i="57"/>
  <c r="CW24" i="57"/>
  <c r="CX24" i="57"/>
  <c r="CY24" i="57"/>
  <c r="CZ24" i="57"/>
  <c r="DA24" i="57"/>
  <c r="DB24" i="57"/>
  <c r="G25" i="57"/>
  <c r="H25" i="57"/>
  <c r="I25" i="57"/>
  <c r="J25" i="57"/>
  <c r="K25" i="57"/>
  <c r="L25" i="57"/>
  <c r="M25" i="57"/>
  <c r="N25" i="57"/>
  <c r="O25" i="57"/>
  <c r="P25" i="57"/>
  <c r="Q25" i="57"/>
  <c r="R25" i="57"/>
  <c r="S25" i="57"/>
  <c r="T25" i="57"/>
  <c r="U25" i="57"/>
  <c r="V25" i="57"/>
  <c r="W25" i="57"/>
  <c r="X25" i="57"/>
  <c r="Y25" i="57"/>
  <c r="Z25" i="57"/>
  <c r="AA25" i="57"/>
  <c r="AB25" i="57"/>
  <c r="AC25" i="57"/>
  <c r="AD25" i="57"/>
  <c r="AE25" i="57"/>
  <c r="AF25" i="57"/>
  <c r="AG25" i="57"/>
  <c r="AH25" i="57"/>
  <c r="AI25" i="57"/>
  <c r="AJ25" i="57"/>
  <c r="AK25" i="57"/>
  <c r="AL25" i="57"/>
  <c r="AM25" i="57"/>
  <c r="AN25" i="57"/>
  <c r="AO25" i="57"/>
  <c r="AP25" i="57"/>
  <c r="AQ25" i="57"/>
  <c r="AR25" i="57"/>
  <c r="AS25" i="57"/>
  <c r="AT25" i="57"/>
  <c r="AU25" i="57"/>
  <c r="AV25" i="57"/>
  <c r="AW25" i="57"/>
  <c r="AX25" i="57"/>
  <c r="AY25" i="57"/>
  <c r="AZ25" i="57"/>
  <c r="BA25" i="57"/>
  <c r="BB25" i="57"/>
  <c r="BC25" i="57"/>
  <c r="BD25" i="57"/>
  <c r="BE25" i="57"/>
  <c r="BF25" i="57"/>
  <c r="BG25" i="57"/>
  <c r="BH25" i="57"/>
  <c r="BI25" i="57"/>
  <c r="BJ25" i="57"/>
  <c r="BK25" i="57"/>
  <c r="BL25" i="57"/>
  <c r="BM25" i="57"/>
  <c r="BN25" i="57"/>
  <c r="BO25" i="57"/>
  <c r="BP25" i="57"/>
  <c r="BQ25" i="57"/>
  <c r="BR25" i="57"/>
  <c r="BS25" i="57"/>
  <c r="BT25" i="57"/>
  <c r="BU25" i="57"/>
  <c r="BV25" i="57"/>
  <c r="BW25" i="57"/>
  <c r="BX25" i="57"/>
  <c r="BY25" i="57"/>
  <c r="BZ25" i="57"/>
  <c r="CA25" i="57"/>
  <c r="CB25" i="57"/>
  <c r="CC25" i="57"/>
  <c r="CD25" i="57"/>
  <c r="CE25" i="57"/>
  <c r="CF25" i="57"/>
  <c r="CG25" i="57"/>
  <c r="CH25" i="57"/>
  <c r="CI25" i="57"/>
  <c r="CJ25" i="57"/>
  <c r="CK25" i="57"/>
  <c r="CL25" i="57"/>
  <c r="CM25" i="57"/>
  <c r="CN25" i="57"/>
  <c r="CO25" i="57"/>
  <c r="CP25" i="57"/>
  <c r="CQ25" i="57"/>
  <c r="CR25" i="57"/>
  <c r="CS25" i="57"/>
  <c r="CT25" i="57"/>
  <c r="CU25" i="57"/>
  <c r="CV25" i="57"/>
  <c r="CW25" i="57"/>
  <c r="CX25" i="57"/>
  <c r="CY25" i="57"/>
  <c r="CZ25" i="57"/>
  <c r="DA25" i="57"/>
  <c r="DB25" i="57"/>
  <c r="G26" i="57"/>
  <c r="H26" i="57"/>
  <c r="I26" i="57"/>
  <c r="J26" i="57"/>
  <c r="K26" i="57"/>
  <c r="L26" i="57"/>
  <c r="M26" i="57"/>
  <c r="N26" i="57"/>
  <c r="O26" i="57"/>
  <c r="P26" i="57"/>
  <c r="Q26" i="57"/>
  <c r="R26" i="57"/>
  <c r="S26" i="57"/>
  <c r="T26" i="57"/>
  <c r="U26" i="57"/>
  <c r="V26" i="57"/>
  <c r="W26" i="57"/>
  <c r="X26" i="57"/>
  <c r="Y26" i="57"/>
  <c r="Z26" i="57"/>
  <c r="AA26" i="57"/>
  <c r="AB26" i="57"/>
  <c r="AC26" i="57"/>
  <c r="AD26" i="57"/>
  <c r="AE26" i="57"/>
  <c r="AF26" i="57"/>
  <c r="AG26" i="57"/>
  <c r="AH26" i="57"/>
  <c r="AI26" i="57"/>
  <c r="AJ26" i="57"/>
  <c r="AK26" i="57"/>
  <c r="AL26" i="57"/>
  <c r="AM26" i="57"/>
  <c r="AN26" i="57"/>
  <c r="AO26" i="57"/>
  <c r="AP26" i="57"/>
  <c r="AQ26" i="57"/>
  <c r="AR26" i="57"/>
  <c r="AS26" i="57"/>
  <c r="AT26" i="57"/>
  <c r="AU26" i="57"/>
  <c r="AV26" i="57"/>
  <c r="AW26" i="57"/>
  <c r="AX26" i="57"/>
  <c r="AY26" i="57"/>
  <c r="AZ26" i="57"/>
  <c r="BA26" i="57"/>
  <c r="BB26" i="57"/>
  <c r="BC26" i="57"/>
  <c r="BD26" i="57"/>
  <c r="BE26" i="57"/>
  <c r="BF26" i="57"/>
  <c r="BG26" i="57"/>
  <c r="BH26" i="57"/>
  <c r="BI26" i="57"/>
  <c r="BJ26" i="57"/>
  <c r="BK26" i="57"/>
  <c r="BL26" i="57"/>
  <c r="BM26" i="57"/>
  <c r="BN26" i="57"/>
  <c r="BO26" i="57"/>
  <c r="BP26" i="57"/>
  <c r="BQ26" i="57"/>
  <c r="BR26" i="57"/>
  <c r="BS26" i="57"/>
  <c r="BT26" i="57"/>
  <c r="BU26" i="57"/>
  <c r="BV26" i="57"/>
  <c r="BW26" i="57"/>
  <c r="BX26" i="57"/>
  <c r="BY26" i="57"/>
  <c r="BZ26" i="57"/>
  <c r="CA26" i="57"/>
  <c r="CB26" i="57"/>
  <c r="CC26" i="57"/>
  <c r="CD26" i="57"/>
  <c r="CE26" i="57"/>
  <c r="CF26" i="57"/>
  <c r="CG26" i="57"/>
  <c r="CH26" i="57"/>
  <c r="CI26" i="57"/>
  <c r="CJ26" i="57"/>
  <c r="CK26" i="57"/>
  <c r="CL26" i="57"/>
  <c r="CM26" i="57"/>
  <c r="CN26" i="57"/>
  <c r="CO26" i="57"/>
  <c r="CP26" i="57"/>
  <c r="CQ26" i="57"/>
  <c r="CR26" i="57"/>
  <c r="CS26" i="57"/>
  <c r="CT26" i="57"/>
  <c r="CU26" i="57"/>
  <c r="CV26" i="57"/>
  <c r="CW26" i="57"/>
  <c r="CX26" i="57"/>
  <c r="CY26" i="57"/>
  <c r="CZ26" i="57"/>
  <c r="DA26" i="57"/>
  <c r="DB26" i="57"/>
  <c r="G27" i="57"/>
  <c r="H27" i="57"/>
  <c r="I27" i="57"/>
  <c r="J27" i="57"/>
  <c r="K27" i="57"/>
  <c r="L27" i="57"/>
  <c r="M27" i="57"/>
  <c r="N27" i="57"/>
  <c r="O27" i="57"/>
  <c r="P27" i="57"/>
  <c r="Q27" i="57"/>
  <c r="R27" i="57"/>
  <c r="S27" i="57"/>
  <c r="T27" i="57"/>
  <c r="U27" i="57"/>
  <c r="V27" i="57"/>
  <c r="W27" i="57"/>
  <c r="X27" i="57"/>
  <c r="Y27" i="57"/>
  <c r="Z27" i="57"/>
  <c r="AA27" i="57"/>
  <c r="AB27" i="57"/>
  <c r="AC27" i="57"/>
  <c r="AD27" i="57"/>
  <c r="AE27" i="57"/>
  <c r="AF27" i="57"/>
  <c r="AG27" i="57"/>
  <c r="AH27" i="57"/>
  <c r="AI27" i="57"/>
  <c r="AJ27" i="57"/>
  <c r="AK27" i="57"/>
  <c r="AL27" i="57"/>
  <c r="AM27" i="57"/>
  <c r="AN27" i="57"/>
  <c r="AO27" i="57"/>
  <c r="AP27" i="57"/>
  <c r="AQ27" i="57"/>
  <c r="AR27" i="57"/>
  <c r="AS27" i="57"/>
  <c r="AT27" i="57"/>
  <c r="AU27" i="57"/>
  <c r="AV27" i="57"/>
  <c r="AW27" i="57"/>
  <c r="AX27" i="57"/>
  <c r="AY27" i="57"/>
  <c r="AZ27" i="57"/>
  <c r="BA27" i="57"/>
  <c r="BB27" i="57"/>
  <c r="BC27" i="57"/>
  <c r="BD27" i="57"/>
  <c r="BE27" i="57"/>
  <c r="BF27" i="57"/>
  <c r="BG27" i="57"/>
  <c r="BH27" i="57"/>
  <c r="BI27" i="57"/>
  <c r="BJ27" i="57"/>
  <c r="BK27" i="57"/>
  <c r="BL27" i="57"/>
  <c r="BM27" i="57"/>
  <c r="BN27" i="57"/>
  <c r="BO27" i="57"/>
  <c r="BP27" i="57"/>
  <c r="BQ27" i="57"/>
  <c r="BR27" i="57"/>
  <c r="BS27" i="57"/>
  <c r="BT27" i="57"/>
  <c r="BU27" i="57"/>
  <c r="BV27" i="57"/>
  <c r="BW27" i="57"/>
  <c r="BX27" i="57"/>
  <c r="BY27" i="57"/>
  <c r="BZ27" i="57"/>
  <c r="CA27" i="57"/>
  <c r="CB27" i="57"/>
  <c r="CC27" i="57"/>
  <c r="CD27" i="57"/>
  <c r="CE27" i="57"/>
  <c r="CF27" i="57"/>
  <c r="CG27" i="57"/>
  <c r="CH27" i="57"/>
  <c r="CI27" i="57"/>
  <c r="CJ27" i="57"/>
  <c r="CK27" i="57"/>
  <c r="CL27" i="57"/>
  <c r="CM27" i="57"/>
  <c r="CN27" i="57"/>
  <c r="CO27" i="57"/>
  <c r="CP27" i="57"/>
  <c r="CQ27" i="57"/>
  <c r="CR27" i="57"/>
  <c r="CS27" i="57"/>
  <c r="CT27" i="57"/>
  <c r="CU27" i="57"/>
  <c r="CV27" i="57"/>
  <c r="CW27" i="57"/>
  <c r="CX27" i="57"/>
  <c r="CY27" i="57"/>
  <c r="CZ27" i="57"/>
  <c r="DA27" i="57"/>
  <c r="DB27" i="57"/>
  <c r="G28" i="57"/>
  <c r="H28" i="57"/>
  <c r="I28" i="57"/>
  <c r="J28" i="57"/>
  <c r="K28" i="57"/>
  <c r="L28" i="57"/>
  <c r="M28" i="57"/>
  <c r="N28" i="57"/>
  <c r="O28" i="57"/>
  <c r="P28" i="57"/>
  <c r="Q28" i="57"/>
  <c r="R28" i="57"/>
  <c r="S28" i="57"/>
  <c r="T28" i="57"/>
  <c r="U28" i="57"/>
  <c r="V28" i="57"/>
  <c r="W28" i="57"/>
  <c r="X28" i="57"/>
  <c r="Y28" i="57"/>
  <c r="Z28" i="57"/>
  <c r="AA28" i="57"/>
  <c r="AB28" i="57"/>
  <c r="AC28" i="57"/>
  <c r="AD28" i="57"/>
  <c r="AE28" i="57"/>
  <c r="AF28" i="57"/>
  <c r="AG28" i="57"/>
  <c r="AH28" i="57"/>
  <c r="AI28" i="57"/>
  <c r="AJ28" i="57"/>
  <c r="AK28" i="57"/>
  <c r="AL28" i="57"/>
  <c r="AM28" i="57"/>
  <c r="AN28" i="57"/>
  <c r="AO28" i="57"/>
  <c r="AP28" i="57"/>
  <c r="AQ28" i="57"/>
  <c r="AR28" i="57"/>
  <c r="AS28" i="57"/>
  <c r="AT28" i="57"/>
  <c r="AU28" i="57"/>
  <c r="AV28" i="57"/>
  <c r="AW28" i="57"/>
  <c r="AX28" i="57"/>
  <c r="AY28" i="57"/>
  <c r="AZ28" i="57"/>
  <c r="BA28" i="57"/>
  <c r="BB28" i="57"/>
  <c r="BC28" i="57"/>
  <c r="BD28" i="57"/>
  <c r="BE28" i="57"/>
  <c r="BF28" i="57"/>
  <c r="BG28" i="57"/>
  <c r="BH28" i="57"/>
  <c r="BI28" i="57"/>
  <c r="BJ28" i="57"/>
  <c r="BK28" i="57"/>
  <c r="BL28" i="57"/>
  <c r="BM28" i="57"/>
  <c r="BN28" i="57"/>
  <c r="BO28" i="57"/>
  <c r="BP28" i="57"/>
  <c r="BQ28" i="57"/>
  <c r="BR28" i="57"/>
  <c r="BS28" i="57"/>
  <c r="BT28" i="57"/>
  <c r="BU28" i="57"/>
  <c r="BV28" i="57"/>
  <c r="BW28" i="57"/>
  <c r="BX28" i="57"/>
  <c r="BY28" i="57"/>
  <c r="BZ28" i="57"/>
  <c r="CA28" i="57"/>
  <c r="CB28" i="57"/>
  <c r="CC28" i="57"/>
  <c r="CD28" i="57"/>
  <c r="CE28" i="57"/>
  <c r="CF28" i="57"/>
  <c r="CG28" i="57"/>
  <c r="CH28" i="57"/>
  <c r="CI28" i="57"/>
  <c r="CJ28" i="57"/>
  <c r="CK28" i="57"/>
  <c r="CL28" i="57"/>
  <c r="CM28" i="57"/>
  <c r="CN28" i="57"/>
  <c r="CO28" i="57"/>
  <c r="CP28" i="57"/>
  <c r="CQ28" i="57"/>
  <c r="CR28" i="57"/>
  <c r="CS28" i="57"/>
  <c r="CT28" i="57"/>
  <c r="CU28" i="57"/>
  <c r="CV28" i="57"/>
  <c r="CW28" i="57"/>
  <c r="CX28" i="57"/>
  <c r="CY28" i="57"/>
  <c r="CZ28" i="57"/>
  <c r="DA28" i="57"/>
  <c r="DB28" i="57"/>
  <c r="G29" i="57"/>
  <c r="H29" i="57"/>
  <c r="I29" i="57"/>
  <c r="J29" i="57"/>
  <c r="K29" i="57"/>
  <c r="L29" i="57"/>
  <c r="M29" i="57"/>
  <c r="N29" i="57"/>
  <c r="O29" i="57"/>
  <c r="P29" i="57"/>
  <c r="Q29" i="57"/>
  <c r="R29" i="57"/>
  <c r="S29" i="57"/>
  <c r="T29" i="57"/>
  <c r="U29" i="57"/>
  <c r="V29" i="57"/>
  <c r="W29" i="57"/>
  <c r="X29" i="57"/>
  <c r="Y29" i="57"/>
  <c r="Z29" i="57"/>
  <c r="AA29" i="57"/>
  <c r="AB29" i="57"/>
  <c r="AC29" i="57"/>
  <c r="AD29" i="57"/>
  <c r="AE29" i="57"/>
  <c r="AF29" i="57"/>
  <c r="AG29" i="57"/>
  <c r="AH29" i="57"/>
  <c r="AI29" i="57"/>
  <c r="AJ29" i="57"/>
  <c r="AK29" i="57"/>
  <c r="AL29" i="57"/>
  <c r="AM29" i="57"/>
  <c r="AN29" i="57"/>
  <c r="AO29" i="57"/>
  <c r="AP29" i="57"/>
  <c r="AQ29" i="57"/>
  <c r="AR29" i="57"/>
  <c r="AS29" i="57"/>
  <c r="AT29" i="57"/>
  <c r="AU29" i="57"/>
  <c r="AV29" i="57"/>
  <c r="AW29" i="57"/>
  <c r="AX29" i="57"/>
  <c r="AY29" i="57"/>
  <c r="AZ29" i="57"/>
  <c r="BA29" i="57"/>
  <c r="BB29" i="57"/>
  <c r="BC29" i="57"/>
  <c r="BD29" i="57"/>
  <c r="BE29" i="57"/>
  <c r="BF29" i="57"/>
  <c r="BG29" i="57"/>
  <c r="BH29" i="57"/>
  <c r="BI29" i="57"/>
  <c r="BJ29" i="57"/>
  <c r="BK29" i="57"/>
  <c r="BL29" i="57"/>
  <c r="BM29" i="57"/>
  <c r="BN29" i="57"/>
  <c r="BO29" i="57"/>
  <c r="BP29" i="57"/>
  <c r="BQ29" i="57"/>
  <c r="BR29" i="57"/>
  <c r="BS29" i="57"/>
  <c r="BT29" i="57"/>
  <c r="BU29" i="57"/>
  <c r="BV29" i="57"/>
  <c r="BW29" i="57"/>
  <c r="BX29" i="57"/>
  <c r="BY29" i="57"/>
  <c r="BZ29" i="57"/>
  <c r="CA29" i="57"/>
  <c r="CB29" i="57"/>
  <c r="CC29" i="57"/>
  <c r="CD29" i="57"/>
  <c r="CE29" i="57"/>
  <c r="CF29" i="57"/>
  <c r="CG29" i="57"/>
  <c r="CH29" i="57"/>
  <c r="CI29" i="57"/>
  <c r="CJ29" i="57"/>
  <c r="CK29" i="57"/>
  <c r="CL29" i="57"/>
  <c r="CM29" i="57"/>
  <c r="CN29" i="57"/>
  <c r="CO29" i="57"/>
  <c r="CP29" i="57"/>
  <c r="CQ29" i="57"/>
  <c r="CR29" i="57"/>
  <c r="CS29" i="57"/>
  <c r="CT29" i="57"/>
  <c r="CU29" i="57"/>
  <c r="CV29" i="57"/>
  <c r="CW29" i="57"/>
  <c r="CX29" i="57"/>
  <c r="CY29" i="57"/>
  <c r="CZ29" i="57"/>
  <c r="DA29" i="57"/>
  <c r="DB29" i="57"/>
  <c r="G30" i="57"/>
  <c r="H30" i="57"/>
  <c r="I30" i="57"/>
  <c r="J30" i="57"/>
  <c r="K30" i="57"/>
  <c r="L30" i="57"/>
  <c r="M30" i="57"/>
  <c r="N30" i="57"/>
  <c r="O30" i="57"/>
  <c r="P30" i="57"/>
  <c r="Q30" i="57"/>
  <c r="R30" i="57"/>
  <c r="S30" i="57"/>
  <c r="T30" i="57"/>
  <c r="U30" i="57"/>
  <c r="V30" i="57"/>
  <c r="W30" i="57"/>
  <c r="X30" i="57"/>
  <c r="Y30" i="57"/>
  <c r="Z30" i="57"/>
  <c r="AA30" i="57"/>
  <c r="AB30" i="57"/>
  <c r="AC30" i="57"/>
  <c r="AD30" i="57"/>
  <c r="AE30" i="57"/>
  <c r="AF30" i="57"/>
  <c r="AG30" i="57"/>
  <c r="AH30" i="57"/>
  <c r="AI30" i="57"/>
  <c r="AJ30" i="57"/>
  <c r="AK30" i="57"/>
  <c r="AL30" i="57"/>
  <c r="AM30" i="57"/>
  <c r="AN30" i="57"/>
  <c r="AO30" i="57"/>
  <c r="AP30" i="57"/>
  <c r="AQ30" i="57"/>
  <c r="AR30" i="57"/>
  <c r="AS30" i="57"/>
  <c r="AT30" i="57"/>
  <c r="AU30" i="57"/>
  <c r="AV30" i="57"/>
  <c r="AW30" i="57"/>
  <c r="AX30" i="57"/>
  <c r="AY30" i="57"/>
  <c r="AZ30" i="57"/>
  <c r="BA30" i="57"/>
  <c r="BB30" i="57"/>
  <c r="BC30" i="57"/>
  <c r="BD30" i="57"/>
  <c r="BE30" i="57"/>
  <c r="BF30" i="57"/>
  <c r="BG30" i="57"/>
  <c r="BH30" i="57"/>
  <c r="BI30" i="57"/>
  <c r="BJ30" i="57"/>
  <c r="BK30" i="57"/>
  <c r="BL30" i="57"/>
  <c r="BM30" i="57"/>
  <c r="BN30" i="57"/>
  <c r="BO30" i="57"/>
  <c r="BP30" i="57"/>
  <c r="BQ30" i="57"/>
  <c r="BR30" i="57"/>
  <c r="BS30" i="57"/>
  <c r="BT30" i="57"/>
  <c r="BU30" i="57"/>
  <c r="BV30" i="57"/>
  <c r="BW30" i="57"/>
  <c r="BX30" i="57"/>
  <c r="BY30" i="57"/>
  <c r="BZ30" i="57"/>
  <c r="CA30" i="57"/>
  <c r="CB30" i="57"/>
  <c r="CC30" i="57"/>
  <c r="CD30" i="57"/>
  <c r="CE30" i="57"/>
  <c r="CF30" i="57"/>
  <c r="CG30" i="57"/>
  <c r="CH30" i="57"/>
  <c r="CI30" i="57"/>
  <c r="CJ30" i="57"/>
  <c r="CK30" i="57"/>
  <c r="CL30" i="57"/>
  <c r="CM30" i="57"/>
  <c r="CN30" i="57"/>
  <c r="CO30" i="57"/>
  <c r="CP30" i="57"/>
  <c r="CQ30" i="57"/>
  <c r="CR30" i="57"/>
  <c r="CS30" i="57"/>
  <c r="CT30" i="57"/>
  <c r="CU30" i="57"/>
  <c r="CV30" i="57"/>
  <c r="CW30" i="57"/>
  <c r="CX30" i="57"/>
  <c r="CY30" i="57"/>
  <c r="CZ30" i="57"/>
  <c r="DA30" i="57"/>
  <c r="DB30" i="57"/>
  <c r="G31" i="57"/>
  <c r="H31" i="57"/>
  <c r="I31" i="57"/>
  <c r="J31" i="57"/>
  <c r="K31" i="57"/>
  <c r="L31" i="57"/>
  <c r="M31" i="57"/>
  <c r="N31" i="57"/>
  <c r="O31" i="57"/>
  <c r="P31" i="57"/>
  <c r="Q31" i="57"/>
  <c r="R31" i="57"/>
  <c r="S31" i="57"/>
  <c r="T31" i="57"/>
  <c r="U31" i="57"/>
  <c r="V31" i="57"/>
  <c r="W31" i="57"/>
  <c r="X31" i="57"/>
  <c r="Y31" i="57"/>
  <c r="Z31" i="57"/>
  <c r="AA31" i="57"/>
  <c r="AB31" i="57"/>
  <c r="AC31" i="57"/>
  <c r="AD31" i="57"/>
  <c r="AE31" i="57"/>
  <c r="AF31" i="57"/>
  <c r="AG31" i="57"/>
  <c r="AH31" i="57"/>
  <c r="AI31" i="57"/>
  <c r="AJ31" i="57"/>
  <c r="AK31" i="57"/>
  <c r="AL31" i="57"/>
  <c r="AM31" i="57"/>
  <c r="AN31" i="57"/>
  <c r="AO31" i="57"/>
  <c r="AP31" i="57"/>
  <c r="AQ31" i="57"/>
  <c r="AR31" i="57"/>
  <c r="AS31" i="57"/>
  <c r="AT31" i="57"/>
  <c r="AU31" i="57"/>
  <c r="AV31" i="57"/>
  <c r="AW31" i="57"/>
  <c r="AX31" i="57"/>
  <c r="AY31" i="57"/>
  <c r="AZ31" i="57"/>
  <c r="BA31" i="57"/>
  <c r="BB31" i="57"/>
  <c r="BC31" i="57"/>
  <c r="BD31" i="57"/>
  <c r="BE31" i="57"/>
  <c r="BF31" i="57"/>
  <c r="BG31" i="57"/>
  <c r="BH31" i="57"/>
  <c r="BI31" i="57"/>
  <c r="BJ31" i="57"/>
  <c r="BK31" i="57"/>
  <c r="BL31" i="57"/>
  <c r="BM31" i="57"/>
  <c r="BN31" i="57"/>
  <c r="BO31" i="57"/>
  <c r="BP31" i="57"/>
  <c r="BQ31" i="57"/>
  <c r="BR31" i="57"/>
  <c r="BS31" i="57"/>
  <c r="BT31" i="57"/>
  <c r="BU31" i="57"/>
  <c r="BV31" i="57"/>
  <c r="BW31" i="57"/>
  <c r="BX31" i="57"/>
  <c r="BY31" i="57"/>
  <c r="BZ31" i="57"/>
  <c r="CA31" i="57"/>
  <c r="CB31" i="57"/>
  <c r="CC31" i="57"/>
  <c r="CD31" i="57"/>
  <c r="CE31" i="57"/>
  <c r="CF31" i="57"/>
  <c r="CG31" i="57"/>
  <c r="CH31" i="57"/>
  <c r="CI31" i="57"/>
  <c r="CJ31" i="57"/>
  <c r="CK31" i="57"/>
  <c r="CL31" i="57"/>
  <c r="CM31" i="57"/>
  <c r="CN31" i="57"/>
  <c r="CO31" i="57"/>
  <c r="CP31" i="57"/>
  <c r="CQ31" i="57"/>
  <c r="CR31" i="57"/>
  <c r="CS31" i="57"/>
  <c r="CT31" i="57"/>
  <c r="CU31" i="57"/>
  <c r="CV31" i="57"/>
  <c r="CW31" i="57"/>
  <c r="CX31" i="57"/>
  <c r="CY31" i="57"/>
  <c r="CZ31" i="57"/>
  <c r="DA31" i="57"/>
  <c r="DB31" i="57"/>
  <c r="G32" i="57"/>
  <c r="H32" i="57"/>
  <c r="I32" i="57"/>
  <c r="J32" i="57"/>
  <c r="K32" i="57"/>
  <c r="L32" i="57"/>
  <c r="M32" i="57"/>
  <c r="N32" i="57"/>
  <c r="O32" i="57"/>
  <c r="P32" i="57"/>
  <c r="Q32" i="57"/>
  <c r="R32" i="57"/>
  <c r="S32" i="57"/>
  <c r="T32" i="57"/>
  <c r="U32" i="57"/>
  <c r="V32" i="57"/>
  <c r="W32" i="57"/>
  <c r="X32" i="57"/>
  <c r="Y32" i="57"/>
  <c r="Z32" i="57"/>
  <c r="AA32" i="57"/>
  <c r="AB32" i="57"/>
  <c r="AC32" i="57"/>
  <c r="AD32" i="57"/>
  <c r="AE32" i="57"/>
  <c r="AF32" i="57"/>
  <c r="AG32" i="57"/>
  <c r="AH32" i="57"/>
  <c r="AI32" i="57"/>
  <c r="AJ32" i="57"/>
  <c r="AK32" i="57"/>
  <c r="AL32" i="57"/>
  <c r="AM32" i="57"/>
  <c r="AN32" i="57"/>
  <c r="AO32" i="57"/>
  <c r="AP32" i="57"/>
  <c r="AQ32" i="57"/>
  <c r="AR32" i="57"/>
  <c r="AS32" i="57"/>
  <c r="AT32" i="57"/>
  <c r="AU32" i="57"/>
  <c r="AV32" i="57"/>
  <c r="AW32" i="57"/>
  <c r="AX32" i="57"/>
  <c r="AY32" i="57"/>
  <c r="AZ32" i="57"/>
  <c r="BA32" i="57"/>
  <c r="BB32" i="57"/>
  <c r="BC32" i="57"/>
  <c r="BD32" i="57"/>
  <c r="BE32" i="57"/>
  <c r="BF32" i="57"/>
  <c r="BG32" i="57"/>
  <c r="BH32" i="57"/>
  <c r="BI32" i="57"/>
  <c r="BJ32" i="57"/>
  <c r="BK32" i="57"/>
  <c r="BL32" i="57"/>
  <c r="BM32" i="57"/>
  <c r="BN32" i="57"/>
  <c r="BO32" i="57"/>
  <c r="BP32" i="57"/>
  <c r="BQ32" i="57"/>
  <c r="BR32" i="57"/>
  <c r="BS32" i="57"/>
  <c r="BT32" i="57"/>
  <c r="BU32" i="57"/>
  <c r="BV32" i="57"/>
  <c r="BW32" i="57"/>
  <c r="BX32" i="57"/>
  <c r="BY32" i="57"/>
  <c r="BZ32" i="57"/>
  <c r="CA32" i="57"/>
  <c r="CB32" i="57"/>
  <c r="CC32" i="57"/>
  <c r="CD32" i="57"/>
  <c r="CE32" i="57"/>
  <c r="CF32" i="57"/>
  <c r="CG32" i="57"/>
  <c r="CH32" i="57"/>
  <c r="CI32" i="57"/>
  <c r="CJ32" i="57"/>
  <c r="CK32" i="57"/>
  <c r="CL32" i="57"/>
  <c r="CM32" i="57"/>
  <c r="CN32" i="57"/>
  <c r="CO32" i="57"/>
  <c r="CP32" i="57"/>
  <c r="CQ32" i="57"/>
  <c r="CR32" i="57"/>
  <c r="CS32" i="57"/>
  <c r="CT32" i="57"/>
  <c r="CU32" i="57"/>
  <c r="CV32" i="57"/>
  <c r="CW32" i="57"/>
  <c r="CX32" i="57"/>
  <c r="CY32" i="57"/>
  <c r="CZ32" i="57"/>
  <c r="DA32" i="57"/>
  <c r="DB32" i="57"/>
  <c r="G33" i="57"/>
  <c r="H33" i="57"/>
  <c r="I33" i="57"/>
  <c r="J33" i="57"/>
  <c r="K33" i="57"/>
  <c r="L33" i="57"/>
  <c r="M33" i="57"/>
  <c r="N33" i="57"/>
  <c r="O33" i="57"/>
  <c r="P33" i="57"/>
  <c r="Q33" i="57"/>
  <c r="R33" i="57"/>
  <c r="S33" i="57"/>
  <c r="T33" i="57"/>
  <c r="U33" i="57"/>
  <c r="V33" i="57"/>
  <c r="W33" i="57"/>
  <c r="X33" i="57"/>
  <c r="Y33" i="57"/>
  <c r="Z33" i="57"/>
  <c r="AA33" i="57"/>
  <c r="AB33" i="57"/>
  <c r="AC33" i="57"/>
  <c r="AD33" i="57"/>
  <c r="AE33" i="57"/>
  <c r="AF33" i="57"/>
  <c r="AG33" i="57"/>
  <c r="AH33" i="57"/>
  <c r="AI33" i="57"/>
  <c r="AJ33" i="57"/>
  <c r="AK33" i="57"/>
  <c r="AL33" i="57"/>
  <c r="AM33" i="57"/>
  <c r="AN33" i="57"/>
  <c r="AO33" i="57"/>
  <c r="AP33" i="57"/>
  <c r="AQ33" i="57"/>
  <c r="AR33" i="57"/>
  <c r="AS33" i="57"/>
  <c r="AT33" i="57"/>
  <c r="AU33" i="57"/>
  <c r="AV33" i="57"/>
  <c r="AW33" i="57"/>
  <c r="AX33" i="57"/>
  <c r="AY33" i="57"/>
  <c r="AZ33" i="57"/>
  <c r="BA33" i="57"/>
  <c r="BB33" i="57"/>
  <c r="BC33" i="57"/>
  <c r="BD33" i="57"/>
  <c r="BE33" i="57"/>
  <c r="BF33" i="57"/>
  <c r="BG33" i="57"/>
  <c r="BH33" i="57"/>
  <c r="BI33" i="57"/>
  <c r="BJ33" i="57"/>
  <c r="BK33" i="57"/>
  <c r="BL33" i="57"/>
  <c r="BM33" i="57"/>
  <c r="BN33" i="57"/>
  <c r="BO33" i="57"/>
  <c r="BP33" i="57"/>
  <c r="BQ33" i="57"/>
  <c r="BR33" i="57"/>
  <c r="BS33" i="57"/>
  <c r="BT33" i="57"/>
  <c r="BU33" i="57"/>
  <c r="BV33" i="57"/>
  <c r="BW33" i="57"/>
  <c r="BX33" i="57"/>
  <c r="BY33" i="57"/>
  <c r="BZ33" i="57"/>
  <c r="CA33" i="57"/>
  <c r="CB33" i="57"/>
  <c r="CC33" i="57"/>
  <c r="CD33" i="57"/>
  <c r="CE33" i="57"/>
  <c r="CF33" i="57"/>
  <c r="CG33" i="57"/>
  <c r="CH33" i="57"/>
  <c r="CI33" i="57"/>
  <c r="CJ33" i="57"/>
  <c r="CK33" i="57"/>
  <c r="CL33" i="57"/>
  <c r="CM33" i="57"/>
  <c r="CN33" i="57"/>
  <c r="CO33" i="57"/>
  <c r="CP33" i="57"/>
  <c r="CQ33" i="57"/>
  <c r="CR33" i="57"/>
  <c r="CS33" i="57"/>
  <c r="CT33" i="57"/>
  <c r="CU33" i="57"/>
  <c r="CV33" i="57"/>
  <c r="CW33" i="57"/>
  <c r="CX33" i="57"/>
  <c r="CY33" i="57"/>
  <c r="CZ33" i="57"/>
  <c r="DA33" i="57"/>
  <c r="DB33" i="57"/>
  <c r="G34" i="57"/>
  <c r="H34" i="57"/>
  <c r="I34" i="57"/>
  <c r="J34" i="57"/>
  <c r="K34" i="57"/>
  <c r="L34" i="57"/>
  <c r="M34" i="57"/>
  <c r="N34" i="57"/>
  <c r="O34" i="57"/>
  <c r="P34" i="57"/>
  <c r="Q34" i="57"/>
  <c r="R34" i="57"/>
  <c r="S34" i="57"/>
  <c r="T34" i="57"/>
  <c r="U34" i="57"/>
  <c r="V34" i="57"/>
  <c r="W34" i="57"/>
  <c r="X34" i="57"/>
  <c r="Y34" i="57"/>
  <c r="Z34" i="57"/>
  <c r="AA34" i="57"/>
  <c r="AB34" i="57"/>
  <c r="AC34" i="57"/>
  <c r="AD34" i="57"/>
  <c r="AE34" i="57"/>
  <c r="AF34" i="57"/>
  <c r="AG34" i="57"/>
  <c r="AH34" i="57"/>
  <c r="AI34" i="57"/>
  <c r="AJ34" i="57"/>
  <c r="AK34" i="57"/>
  <c r="AL34" i="57"/>
  <c r="AM34" i="57"/>
  <c r="AN34" i="57"/>
  <c r="AO34" i="57"/>
  <c r="AP34" i="57"/>
  <c r="AQ34" i="57"/>
  <c r="AR34" i="57"/>
  <c r="AS34" i="57"/>
  <c r="AT34" i="57"/>
  <c r="AU34" i="57"/>
  <c r="AV34" i="57"/>
  <c r="AW34" i="57"/>
  <c r="AX34" i="57"/>
  <c r="AY34" i="57"/>
  <c r="AZ34" i="57"/>
  <c r="BA34" i="57"/>
  <c r="BB34" i="57"/>
  <c r="BC34" i="57"/>
  <c r="BD34" i="57"/>
  <c r="BE34" i="57"/>
  <c r="BF34" i="57"/>
  <c r="BG34" i="57"/>
  <c r="BH34" i="57"/>
  <c r="BI34" i="57"/>
  <c r="BJ34" i="57"/>
  <c r="BK34" i="57"/>
  <c r="BL34" i="57"/>
  <c r="BM34" i="57"/>
  <c r="BN34" i="57"/>
  <c r="BO34" i="57"/>
  <c r="BP34" i="57"/>
  <c r="BQ34" i="57"/>
  <c r="BR34" i="57"/>
  <c r="BS34" i="57"/>
  <c r="BT34" i="57"/>
  <c r="BU34" i="57"/>
  <c r="BV34" i="57"/>
  <c r="BW34" i="57"/>
  <c r="BX34" i="57"/>
  <c r="BY34" i="57"/>
  <c r="BZ34" i="57"/>
  <c r="CA34" i="57"/>
  <c r="CB34" i="57"/>
  <c r="CC34" i="57"/>
  <c r="CD34" i="57"/>
  <c r="CE34" i="57"/>
  <c r="CF34" i="57"/>
  <c r="CG34" i="57"/>
  <c r="CH34" i="57"/>
  <c r="CI34" i="57"/>
  <c r="CJ34" i="57"/>
  <c r="CK34" i="57"/>
  <c r="CL34" i="57"/>
  <c r="CM34" i="57"/>
  <c r="CN34" i="57"/>
  <c r="CO34" i="57"/>
  <c r="CP34" i="57"/>
  <c r="CQ34" i="57"/>
  <c r="CR34" i="57"/>
  <c r="CS34" i="57"/>
  <c r="CT34" i="57"/>
  <c r="CU34" i="57"/>
  <c r="CV34" i="57"/>
  <c r="CW34" i="57"/>
  <c r="CX34" i="57"/>
  <c r="CY34" i="57"/>
  <c r="CZ34" i="57"/>
  <c r="DA34" i="57"/>
  <c r="DB34" i="57"/>
  <c r="G35" i="57"/>
  <c r="H35" i="57"/>
  <c r="I35" i="57"/>
  <c r="J35" i="57"/>
  <c r="K35" i="57"/>
  <c r="L35" i="57"/>
  <c r="M35" i="57"/>
  <c r="N35" i="57"/>
  <c r="O35" i="57"/>
  <c r="P35" i="57"/>
  <c r="Q35" i="57"/>
  <c r="R35" i="57"/>
  <c r="S35" i="57"/>
  <c r="T35" i="57"/>
  <c r="U35" i="57"/>
  <c r="V35" i="57"/>
  <c r="W35" i="57"/>
  <c r="X35" i="57"/>
  <c r="Y35" i="57"/>
  <c r="Z35" i="57"/>
  <c r="AA35" i="57"/>
  <c r="AB35" i="57"/>
  <c r="AC35" i="57"/>
  <c r="AD35" i="57"/>
  <c r="AE35" i="57"/>
  <c r="AF35" i="57"/>
  <c r="AG35" i="57"/>
  <c r="AH35" i="57"/>
  <c r="AI35" i="57"/>
  <c r="AJ35" i="57"/>
  <c r="AK35" i="57"/>
  <c r="AL35" i="57"/>
  <c r="AM35" i="57"/>
  <c r="AN35" i="57"/>
  <c r="AO35" i="57"/>
  <c r="AP35" i="57"/>
  <c r="AQ35" i="57"/>
  <c r="AR35" i="57"/>
  <c r="AS35" i="57"/>
  <c r="AT35" i="57"/>
  <c r="AU35" i="57"/>
  <c r="AV35" i="57"/>
  <c r="AW35" i="57"/>
  <c r="AX35" i="57"/>
  <c r="AY35" i="57"/>
  <c r="AZ35" i="57"/>
  <c r="BA35" i="57"/>
  <c r="BB35" i="57"/>
  <c r="BC35" i="57"/>
  <c r="BD35" i="57"/>
  <c r="BE35" i="57"/>
  <c r="BF35" i="57"/>
  <c r="BG35" i="57"/>
  <c r="BH35" i="57"/>
  <c r="BI35" i="57"/>
  <c r="BJ35" i="57"/>
  <c r="BK35" i="57"/>
  <c r="BL35" i="57"/>
  <c r="BM35" i="57"/>
  <c r="BN35" i="57"/>
  <c r="BO35" i="57"/>
  <c r="BP35" i="57"/>
  <c r="BQ35" i="57"/>
  <c r="BR35" i="57"/>
  <c r="BS35" i="57"/>
  <c r="BT35" i="57"/>
  <c r="BU35" i="57"/>
  <c r="BV35" i="57"/>
  <c r="BW35" i="57"/>
  <c r="BX35" i="57"/>
  <c r="BY35" i="57"/>
  <c r="BZ35" i="57"/>
  <c r="CA35" i="57"/>
  <c r="CB35" i="57"/>
  <c r="CC35" i="57"/>
  <c r="CD35" i="57"/>
  <c r="CE35" i="57"/>
  <c r="CF35" i="57"/>
  <c r="CG35" i="57"/>
  <c r="CH35" i="57"/>
  <c r="CI35" i="57"/>
  <c r="CJ35" i="57"/>
  <c r="CK35" i="57"/>
  <c r="CL35" i="57"/>
  <c r="CM35" i="57"/>
  <c r="CN35" i="57"/>
  <c r="CO35" i="57"/>
  <c r="CP35" i="57"/>
  <c r="CQ35" i="57"/>
  <c r="CR35" i="57"/>
  <c r="CS35" i="57"/>
  <c r="CT35" i="57"/>
  <c r="CU35" i="57"/>
  <c r="CV35" i="57"/>
  <c r="CW35" i="57"/>
  <c r="CX35" i="57"/>
  <c r="CY35" i="57"/>
  <c r="CZ35" i="57"/>
  <c r="DA35" i="57"/>
  <c r="DB35" i="57"/>
  <c r="G36" i="57"/>
  <c r="H36" i="57"/>
  <c r="I36" i="57"/>
  <c r="J36" i="57"/>
  <c r="K36" i="57"/>
  <c r="L36" i="57"/>
  <c r="M36" i="57"/>
  <c r="N36" i="57"/>
  <c r="O36" i="57"/>
  <c r="P36" i="57"/>
  <c r="Q36" i="57"/>
  <c r="R36" i="57"/>
  <c r="S36" i="57"/>
  <c r="T36" i="57"/>
  <c r="U36" i="57"/>
  <c r="V36" i="57"/>
  <c r="W36" i="57"/>
  <c r="X36" i="57"/>
  <c r="Y36" i="57"/>
  <c r="Z36" i="57"/>
  <c r="AA36" i="57"/>
  <c r="AB36" i="57"/>
  <c r="AC36" i="57"/>
  <c r="AD36" i="57"/>
  <c r="AE36" i="57"/>
  <c r="AF36" i="57"/>
  <c r="AG36" i="57"/>
  <c r="AH36" i="57"/>
  <c r="AI36" i="57"/>
  <c r="AJ36" i="57"/>
  <c r="AK36" i="57"/>
  <c r="AL36" i="57"/>
  <c r="AM36" i="57"/>
  <c r="AN36" i="57"/>
  <c r="AO36" i="57"/>
  <c r="AP36" i="57"/>
  <c r="AQ36" i="57"/>
  <c r="AR36" i="57"/>
  <c r="AS36" i="57"/>
  <c r="AT36" i="57"/>
  <c r="AU36" i="57"/>
  <c r="AV36" i="57"/>
  <c r="AW36" i="57"/>
  <c r="AX36" i="57"/>
  <c r="AY36" i="57"/>
  <c r="AZ36" i="57"/>
  <c r="BA36" i="57"/>
  <c r="BB36" i="57"/>
  <c r="BC36" i="57"/>
  <c r="BD36" i="57"/>
  <c r="BE36" i="57"/>
  <c r="BF36" i="57"/>
  <c r="BG36" i="57"/>
  <c r="BH36" i="57"/>
  <c r="BI36" i="57"/>
  <c r="BJ36" i="57"/>
  <c r="BK36" i="57"/>
  <c r="BL36" i="57"/>
  <c r="BM36" i="57"/>
  <c r="BN36" i="57"/>
  <c r="BO36" i="57"/>
  <c r="BP36" i="57"/>
  <c r="BQ36" i="57"/>
  <c r="BR36" i="57"/>
  <c r="BS36" i="57"/>
  <c r="BT36" i="57"/>
  <c r="BU36" i="57"/>
  <c r="BV36" i="57"/>
  <c r="BW36" i="57"/>
  <c r="BX36" i="57"/>
  <c r="BY36" i="57"/>
  <c r="BZ36" i="57"/>
  <c r="CA36" i="57"/>
  <c r="CB36" i="57"/>
  <c r="CC36" i="57"/>
  <c r="CD36" i="57"/>
  <c r="CE36" i="57"/>
  <c r="CF36" i="57"/>
  <c r="CG36" i="57"/>
  <c r="CH36" i="57"/>
  <c r="CI36" i="57"/>
  <c r="CJ36" i="57"/>
  <c r="CK36" i="57"/>
  <c r="CL36" i="57"/>
  <c r="CM36" i="57"/>
  <c r="CN36" i="57"/>
  <c r="CO36" i="57"/>
  <c r="CP36" i="57"/>
  <c r="CQ36" i="57"/>
  <c r="CR36" i="57"/>
  <c r="CS36" i="57"/>
  <c r="CT36" i="57"/>
  <c r="CU36" i="57"/>
  <c r="CV36" i="57"/>
  <c r="CW36" i="57"/>
  <c r="CX36" i="57"/>
  <c r="CY36" i="57"/>
  <c r="CZ36" i="57"/>
  <c r="DA36" i="57"/>
  <c r="DB36" i="57"/>
  <c r="G37" i="57"/>
  <c r="H37" i="57"/>
  <c r="I37" i="57"/>
  <c r="J37" i="57"/>
  <c r="K37" i="57"/>
  <c r="L37" i="57"/>
  <c r="M37" i="57"/>
  <c r="N37" i="57"/>
  <c r="O37" i="57"/>
  <c r="P37" i="57"/>
  <c r="Q37" i="57"/>
  <c r="R37" i="57"/>
  <c r="S37" i="57"/>
  <c r="T37" i="57"/>
  <c r="U37" i="57"/>
  <c r="V37" i="57"/>
  <c r="W37" i="57"/>
  <c r="X37" i="57"/>
  <c r="Y37" i="57"/>
  <c r="Z37" i="57"/>
  <c r="AA37" i="57"/>
  <c r="AB37" i="57"/>
  <c r="AC37" i="57"/>
  <c r="AD37" i="57"/>
  <c r="AE37" i="57"/>
  <c r="AF37" i="57"/>
  <c r="AG37" i="57"/>
  <c r="AH37" i="57"/>
  <c r="AI37" i="57"/>
  <c r="AJ37" i="57"/>
  <c r="AK37" i="57"/>
  <c r="AL37" i="57"/>
  <c r="AM37" i="57"/>
  <c r="AN37" i="57"/>
  <c r="AO37" i="57"/>
  <c r="AP37" i="57"/>
  <c r="AQ37" i="57"/>
  <c r="AR37" i="57"/>
  <c r="AS37" i="57"/>
  <c r="AT37" i="57"/>
  <c r="AU37" i="57"/>
  <c r="AV37" i="57"/>
  <c r="AW37" i="57"/>
  <c r="AX37" i="57"/>
  <c r="AY37" i="57"/>
  <c r="AZ37" i="57"/>
  <c r="BA37" i="57"/>
  <c r="BB37" i="57"/>
  <c r="BC37" i="57"/>
  <c r="BD37" i="57"/>
  <c r="BE37" i="57"/>
  <c r="BF37" i="57"/>
  <c r="BG37" i="57"/>
  <c r="BH37" i="57"/>
  <c r="BI37" i="57"/>
  <c r="BJ37" i="57"/>
  <c r="BK37" i="57"/>
  <c r="BL37" i="57"/>
  <c r="BM37" i="57"/>
  <c r="BN37" i="57"/>
  <c r="BO37" i="57"/>
  <c r="BP37" i="57"/>
  <c r="BQ37" i="57"/>
  <c r="BR37" i="57"/>
  <c r="BS37" i="57"/>
  <c r="BT37" i="57"/>
  <c r="BU37" i="57"/>
  <c r="BV37" i="57"/>
  <c r="BW37" i="57"/>
  <c r="BX37" i="57"/>
  <c r="BY37" i="57"/>
  <c r="BZ37" i="57"/>
  <c r="CA37" i="57"/>
  <c r="CB37" i="57"/>
  <c r="CC37" i="57"/>
  <c r="CD37" i="57"/>
  <c r="CE37" i="57"/>
  <c r="CF37" i="57"/>
  <c r="CG37" i="57"/>
  <c r="CH37" i="57"/>
  <c r="CI37" i="57"/>
  <c r="CJ37" i="57"/>
  <c r="CK37" i="57"/>
  <c r="CL37" i="57"/>
  <c r="CM37" i="57"/>
  <c r="CN37" i="57"/>
  <c r="CO37" i="57"/>
  <c r="CP37" i="57"/>
  <c r="CQ37" i="57"/>
  <c r="CR37" i="57"/>
  <c r="CS37" i="57"/>
  <c r="CT37" i="57"/>
  <c r="CU37" i="57"/>
  <c r="CV37" i="57"/>
  <c r="CW37" i="57"/>
  <c r="CX37" i="57"/>
  <c r="CY37" i="57"/>
  <c r="CZ37" i="57"/>
  <c r="DA37" i="57"/>
  <c r="DB37" i="57"/>
  <c r="G38" i="57"/>
  <c r="H38" i="57"/>
  <c r="I38" i="57"/>
  <c r="J38" i="57"/>
  <c r="K38" i="57"/>
  <c r="L38" i="57"/>
  <c r="M38" i="57"/>
  <c r="N38" i="57"/>
  <c r="O38" i="57"/>
  <c r="P38" i="57"/>
  <c r="Q38" i="57"/>
  <c r="R38" i="57"/>
  <c r="S38" i="57"/>
  <c r="T38" i="57"/>
  <c r="U38" i="57"/>
  <c r="V38" i="57"/>
  <c r="W38" i="57"/>
  <c r="X38" i="57"/>
  <c r="Y38" i="57"/>
  <c r="Z38" i="57"/>
  <c r="AA38" i="57"/>
  <c r="AB38" i="57"/>
  <c r="AC38" i="57"/>
  <c r="AD38" i="57"/>
  <c r="AE38" i="57"/>
  <c r="AF38" i="57"/>
  <c r="AG38" i="57"/>
  <c r="AH38" i="57"/>
  <c r="AI38" i="57"/>
  <c r="AJ38" i="57"/>
  <c r="AK38" i="57"/>
  <c r="AL38" i="57"/>
  <c r="AM38" i="57"/>
  <c r="AN38" i="57"/>
  <c r="AO38" i="57"/>
  <c r="AP38" i="57"/>
  <c r="AQ38" i="57"/>
  <c r="AR38" i="57"/>
  <c r="AS38" i="57"/>
  <c r="AT38" i="57"/>
  <c r="AU38" i="57"/>
  <c r="AV38" i="57"/>
  <c r="AW38" i="57"/>
  <c r="AX38" i="57"/>
  <c r="AY38" i="57"/>
  <c r="AZ38" i="57"/>
  <c r="BA38" i="57"/>
  <c r="BB38" i="57"/>
  <c r="BC38" i="57"/>
  <c r="BD38" i="57"/>
  <c r="BE38" i="57"/>
  <c r="BF38" i="57"/>
  <c r="BG38" i="57"/>
  <c r="BH38" i="57"/>
  <c r="BI38" i="57"/>
  <c r="BJ38" i="57"/>
  <c r="BK38" i="57"/>
  <c r="BL38" i="57"/>
  <c r="BM38" i="57"/>
  <c r="BN38" i="57"/>
  <c r="BO38" i="57"/>
  <c r="BP38" i="57"/>
  <c r="BQ38" i="57"/>
  <c r="BR38" i="57"/>
  <c r="BS38" i="57"/>
  <c r="BT38" i="57"/>
  <c r="BU38" i="57"/>
  <c r="BV38" i="57"/>
  <c r="BW38" i="57"/>
  <c r="BX38" i="57"/>
  <c r="BY38" i="57"/>
  <c r="BZ38" i="57"/>
  <c r="CA38" i="57"/>
  <c r="CB38" i="57"/>
  <c r="CC38" i="57"/>
  <c r="CD38" i="57"/>
  <c r="CE38" i="57"/>
  <c r="CF38" i="57"/>
  <c r="CG38" i="57"/>
  <c r="CH38" i="57"/>
  <c r="CI38" i="57"/>
  <c r="CJ38" i="57"/>
  <c r="CK38" i="57"/>
  <c r="CL38" i="57"/>
  <c r="CM38" i="57"/>
  <c r="CN38" i="57"/>
  <c r="CO38" i="57"/>
  <c r="CP38" i="57"/>
  <c r="CQ38" i="57"/>
  <c r="CR38" i="57"/>
  <c r="CS38" i="57"/>
  <c r="CT38" i="57"/>
  <c r="CU38" i="57"/>
  <c r="CV38" i="57"/>
  <c r="CW38" i="57"/>
  <c r="CX38" i="57"/>
  <c r="CY38" i="57"/>
  <c r="CZ38" i="57"/>
  <c r="DA38" i="57"/>
  <c r="DB38" i="57"/>
  <c r="G39" i="57"/>
  <c r="H39" i="57"/>
  <c r="I39" i="57"/>
  <c r="J39" i="57"/>
  <c r="K39" i="57"/>
  <c r="L39" i="57"/>
  <c r="M39" i="57"/>
  <c r="N39" i="57"/>
  <c r="O39" i="57"/>
  <c r="P39" i="57"/>
  <c r="Q39" i="57"/>
  <c r="R39" i="57"/>
  <c r="S39" i="57"/>
  <c r="T39" i="57"/>
  <c r="U39" i="57"/>
  <c r="V39" i="57"/>
  <c r="W39" i="57"/>
  <c r="X39" i="57"/>
  <c r="Y39" i="57"/>
  <c r="Z39" i="57"/>
  <c r="AA39" i="57"/>
  <c r="AB39" i="57"/>
  <c r="AC39" i="57"/>
  <c r="AD39" i="57"/>
  <c r="AE39" i="57"/>
  <c r="AF39" i="57"/>
  <c r="AG39" i="57"/>
  <c r="AH39" i="57"/>
  <c r="AI39" i="57"/>
  <c r="AJ39" i="57"/>
  <c r="AK39" i="57"/>
  <c r="AL39" i="57"/>
  <c r="AM39" i="57"/>
  <c r="AN39" i="57"/>
  <c r="AO39" i="57"/>
  <c r="AP39" i="57"/>
  <c r="AQ39" i="57"/>
  <c r="AR39" i="57"/>
  <c r="AS39" i="57"/>
  <c r="AT39" i="57"/>
  <c r="AU39" i="57"/>
  <c r="AV39" i="57"/>
  <c r="AW39" i="57"/>
  <c r="AX39" i="57"/>
  <c r="AY39" i="57"/>
  <c r="AZ39" i="57"/>
  <c r="BA39" i="57"/>
  <c r="BB39" i="57"/>
  <c r="BC39" i="57"/>
  <c r="BD39" i="57"/>
  <c r="BE39" i="57"/>
  <c r="BF39" i="57"/>
  <c r="BG39" i="57"/>
  <c r="BH39" i="57"/>
  <c r="BI39" i="57"/>
  <c r="BJ39" i="57"/>
  <c r="BK39" i="57"/>
  <c r="BL39" i="57"/>
  <c r="BM39" i="57"/>
  <c r="BN39" i="57"/>
  <c r="BO39" i="57"/>
  <c r="BP39" i="57"/>
  <c r="BQ39" i="57"/>
  <c r="BR39" i="57"/>
  <c r="BS39" i="57"/>
  <c r="BT39" i="57"/>
  <c r="BU39" i="57"/>
  <c r="BV39" i="57"/>
  <c r="BW39" i="57"/>
  <c r="BX39" i="57"/>
  <c r="BY39" i="57"/>
  <c r="BZ39" i="57"/>
  <c r="CA39" i="57"/>
  <c r="CB39" i="57"/>
  <c r="CC39" i="57"/>
  <c r="CD39" i="57"/>
  <c r="CE39" i="57"/>
  <c r="CF39" i="57"/>
  <c r="CG39" i="57"/>
  <c r="CH39" i="57"/>
  <c r="CI39" i="57"/>
  <c r="CJ39" i="57"/>
  <c r="CK39" i="57"/>
  <c r="CL39" i="57"/>
  <c r="CM39" i="57"/>
  <c r="CN39" i="57"/>
  <c r="CO39" i="57"/>
  <c r="CP39" i="57"/>
  <c r="CQ39" i="57"/>
  <c r="CR39" i="57"/>
  <c r="CS39" i="57"/>
  <c r="CT39" i="57"/>
  <c r="CU39" i="57"/>
  <c r="CV39" i="57"/>
  <c r="CW39" i="57"/>
  <c r="CX39" i="57"/>
  <c r="CY39" i="57"/>
  <c r="CZ39" i="57"/>
  <c r="DA39" i="57"/>
  <c r="DB39" i="57"/>
  <c r="G40" i="57"/>
  <c r="H40" i="57"/>
  <c r="I40" i="57"/>
  <c r="J40" i="57"/>
  <c r="K40" i="57"/>
  <c r="L40" i="57"/>
  <c r="M40" i="57"/>
  <c r="N40" i="57"/>
  <c r="O40" i="57"/>
  <c r="P40" i="57"/>
  <c r="Q40" i="57"/>
  <c r="R40" i="57"/>
  <c r="S40" i="57"/>
  <c r="T40" i="57"/>
  <c r="U40" i="57"/>
  <c r="V40" i="57"/>
  <c r="W40" i="57"/>
  <c r="X40" i="57"/>
  <c r="Y40" i="57"/>
  <c r="Z40" i="57"/>
  <c r="AA40" i="57"/>
  <c r="AB40" i="57"/>
  <c r="AC40" i="57"/>
  <c r="AD40" i="57"/>
  <c r="AE40" i="57"/>
  <c r="AF40" i="57"/>
  <c r="AG40" i="57"/>
  <c r="AH40" i="57"/>
  <c r="AI40" i="57"/>
  <c r="AJ40" i="57"/>
  <c r="AK40" i="57"/>
  <c r="AL40" i="57"/>
  <c r="AM40" i="57"/>
  <c r="AN40" i="57"/>
  <c r="AO40" i="57"/>
  <c r="AP40" i="57"/>
  <c r="AQ40" i="57"/>
  <c r="AR40" i="57"/>
  <c r="AS40" i="57"/>
  <c r="AT40" i="57"/>
  <c r="AU40" i="57"/>
  <c r="AV40" i="57"/>
  <c r="AW40" i="57"/>
  <c r="AX40" i="57"/>
  <c r="AY40" i="57"/>
  <c r="AZ40" i="57"/>
  <c r="BA40" i="57"/>
  <c r="BB40" i="57"/>
  <c r="BC40" i="57"/>
  <c r="BD40" i="57"/>
  <c r="BE40" i="57"/>
  <c r="BF40" i="57"/>
  <c r="BG40" i="57"/>
  <c r="BH40" i="57"/>
  <c r="BI40" i="57"/>
  <c r="BJ40" i="57"/>
  <c r="BK40" i="57"/>
  <c r="BL40" i="57"/>
  <c r="BM40" i="57"/>
  <c r="BN40" i="57"/>
  <c r="BO40" i="57"/>
  <c r="BP40" i="57"/>
  <c r="BQ40" i="57"/>
  <c r="BR40" i="57"/>
  <c r="BS40" i="57"/>
  <c r="BT40" i="57"/>
  <c r="BU40" i="57"/>
  <c r="BV40" i="57"/>
  <c r="BW40" i="57"/>
  <c r="BX40" i="57"/>
  <c r="BY40" i="57"/>
  <c r="BZ40" i="57"/>
  <c r="CA40" i="57"/>
  <c r="CB40" i="57"/>
  <c r="CC40" i="57"/>
  <c r="CD40" i="57"/>
  <c r="CE40" i="57"/>
  <c r="CF40" i="57"/>
  <c r="CG40" i="57"/>
  <c r="CH40" i="57"/>
  <c r="CI40" i="57"/>
  <c r="CJ40" i="57"/>
  <c r="CK40" i="57"/>
  <c r="CL40" i="57"/>
  <c r="CM40" i="57"/>
  <c r="CN40" i="57"/>
  <c r="CO40" i="57"/>
  <c r="CP40" i="57"/>
  <c r="CQ40" i="57"/>
  <c r="CR40" i="57"/>
  <c r="CS40" i="57"/>
  <c r="CT40" i="57"/>
  <c r="CU40" i="57"/>
  <c r="CV40" i="57"/>
  <c r="CW40" i="57"/>
  <c r="CX40" i="57"/>
  <c r="CY40" i="57"/>
  <c r="CZ40" i="57"/>
  <c r="DA40" i="57"/>
  <c r="DB40" i="57"/>
  <c r="G41" i="57"/>
  <c r="H41" i="57"/>
  <c r="I41" i="57"/>
  <c r="J41" i="57"/>
  <c r="K41" i="57"/>
  <c r="L41" i="57"/>
  <c r="M41" i="57"/>
  <c r="N41" i="57"/>
  <c r="O41" i="57"/>
  <c r="P41" i="57"/>
  <c r="Q41" i="57"/>
  <c r="R41" i="57"/>
  <c r="S41" i="57"/>
  <c r="T41" i="57"/>
  <c r="U41" i="57"/>
  <c r="V41" i="57"/>
  <c r="W41" i="57"/>
  <c r="X41" i="57"/>
  <c r="Y41" i="57"/>
  <c r="Z41" i="57"/>
  <c r="AA41" i="57"/>
  <c r="AB41" i="57"/>
  <c r="AC41" i="57"/>
  <c r="AD41" i="57"/>
  <c r="AE41" i="57"/>
  <c r="AF41" i="57"/>
  <c r="AG41" i="57"/>
  <c r="AH41" i="57"/>
  <c r="AI41" i="57"/>
  <c r="AJ41" i="57"/>
  <c r="AK41" i="57"/>
  <c r="AL41" i="57"/>
  <c r="AM41" i="57"/>
  <c r="AN41" i="57"/>
  <c r="AO41" i="57"/>
  <c r="AP41" i="57"/>
  <c r="AQ41" i="57"/>
  <c r="AR41" i="57"/>
  <c r="AS41" i="57"/>
  <c r="AT41" i="57"/>
  <c r="AU41" i="57"/>
  <c r="AV41" i="57"/>
  <c r="AW41" i="57"/>
  <c r="AX41" i="57"/>
  <c r="AY41" i="57"/>
  <c r="AZ41" i="57"/>
  <c r="BA41" i="57"/>
  <c r="BB41" i="57"/>
  <c r="BC41" i="57"/>
  <c r="BD41" i="57"/>
  <c r="BE41" i="57"/>
  <c r="BF41" i="57"/>
  <c r="BG41" i="57"/>
  <c r="BH41" i="57"/>
  <c r="BI41" i="57"/>
  <c r="BJ41" i="57"/>
  <c r="BK41" i="57"/>
  <c r="BL41" i="57"/>
  <c r="BM41" i="57"/>
  <c r="BN41" i="57"/>
  <c r="BO41" i="57"/>
  <c r="BP41" i="57"/>
  <c r="BQ41" i="57"/>
  <c r="BR41" i="57"/>
  <c r="BS41" i="57"/>
  <c r="BT41" i="57"/>
  <c r="BU41" i="57"/>
  <c r="BV41" i="57"/>
  <c r="BW41" i="57"/>
  <c r="BX41" i="57"/>
  <c r="BY41" i="57"/>
  <c r="BZ41" i="57"/>
  <c r="CA41" i="57"/>
  <c r="CB41" i="57"/>
  <c r="CC41" i="57"/>
  <c r="CD41" i="57"/>
  <c r="CE41" i="57"/>
  <c r="CF41" i="57"/>
  <c r="CG41" i="57"/>
  <c r="CH41" i="57"/>
  <c r="CI41" i="57"/>
  <c r="CJ41" i="57"/>
  <c r="CK41" i="57"/>
  <c r="CL41" i="57"/>
  <c r="CM41" i="57"/>
  <c r="CN41" i="57"/>
  <c r="CO41" i="57"/>
  <c r="CP41" i="57"/>
  <c r="CQ41" i="57"/>
  <c r="CR41" i="57"/>
  <c r="CS41" i="57"/>
  <c r="CT41" i="57"/>
  <c r="CU41" i="57"/>
  <c r="CV41" i="57"/>
  <c r="CW41" i="57"/>
  <c r="CX41" i="57"/>
  <c r="CY41" i="57"/>
  <c r="CZ41" i="57"/>
  <c r="DA41" i="57"/>
  <c r="DB41" i="57"/>
  <c r="G42" i="57"/>
  <c r="H42" i="57"/>
  <c r="I42" i="57"/>
  <c r="J42" i="57"/>
  <c r="K42" i="57"/>
  <c r="L42" i="57"/>
  <c r="M42" i="57"/>
  <c r="N42" i="57"/>
  <c r="O42" i="57"/>
  <c r="P42" i="57"/>
  <c r="Q42" i="57"/>
  <c r="R42" i="57"/>
  <c r="S42" i="57"/>
  <c r="T42" i="57"/>
  <c r="U42" i="57"/>
  <c r="V42" i="57"/>
  <c r="W42" i="57"/>
  <c r="X42" i="57"/>
  <c r="Y42" i="57"/>
  <c r="Z42" i="57"/>
  <c r="AA42" i="57"/>
  <c r="AB42" i="57"/>
  <c r="AC42" i="57"/>
  <c r="AD42" i="57"/>
  <c r="AE42" i="57"/>
  <c r="AF42" i="57"/>
  <c r="AG42" i="57"/>
  <c r="AH42" i="57"/>
  <c r="AI42" i="57"/>
  <c r="AJ42" i="57"/>
  <c r="AK42" i="57"/>
  <c r="AL42" i="57"/>
  <c r="AM42" i="57"/>
  <c r="AN42" i="57"/>
  <c r="AO42" i="57"/>
  <c r="AP42" i="57"/>
  <c r="AQ42" i="57"/>
  <c r="AR42" i="57"/>
  <c r="AS42" i="57"/>
  <c r="AT42" i="57"/>
  <c r="AU42" i="57"/>
  <c r="AV42" i="57"/>
  <c r="AW42" i="57"/>
  <c r="AX42" i="57"/>
  <c r="AY42" i="57"/>
  <c r="AZ42" i="57"/>
  <c r="BA42" i="57"/>
  <c r="BB42" i="57"/>
  <c r="BC42" i="57"/>
  <c r="BD42" i="57"/>
  <c r="BE42" i="57"/>
  <c r="BF42" i="57"/>
  <c r="BG42" i="57"/>
  <c r="BH42" i="57"/>
  <c r="BI42" i="57"/>
  <c r="BJ42" i="57"/>
  <c r="BK42" i="57"/>
  <c r="BL42" i="57"/>
  <c r="BM42" i="57"/>
  <c r="BN42" i="57"/>
  <c r="BO42" i="57"/>
  <c r="BP42" i="57"/>
  <c r="BQ42" i="57"/>
  <c r="BR42" i="57"/>
  <c r="BS42" i="57"/>
  <c r="BT42" i="57"/>
  <c r="BU42" i="57"/>
  <c r="BV42" i="57"/>
  <c r="BW42" i="57"/>
  <c r="BX42" i="57"/>
  <c r="BY42" i="57"/>
  <c r="BZ42" i="57"/>
  <c r="CA42" i="57"/>
  <c r="CB42" i="57"/>
  <c r="CC42" i="57"/>
  <c r="CD42" i="57"/>
  <c r="CE42" i="57"/>
  <c r="CF42" i="57"/>
  <c r="CG42" i="57"/>
  <c r="CH42" i="57"/>
  <c r="CI42" i="57"/>
  <c r="CJ42" i="57"/>
  <c r="CK42" i="57"/>
  <c r="CL42" i="57"/>
  <c r="CM42" i="57"/>
  <c r="CN42" i="57"/>
  <c r="CO42" i="57"/>
  <c r="CP42" i="57"/>
  <c r="CQ42" i="57"/>
  <c r="CR42" i="57"/>
  <c r="CS42" i="57"/>
  <c r="CT42" i="57"/>
  <c r="CU42" i="57"/>
  <c r="CV42" i="57"/>
  <c r="CW42" i="57"/>
  <c r="CX42" i="57"/>
  <c r="CY42" i="57"/>
  <c r="CZ42" i="57"/>
  <c r="DA42" i="57"/>
  <c r="DB42" i="57"/>
  <c r="G43" i="57"/>
  <c r="H43" i="57"/>
  <c r="I43" i="57"/>
  <c r="J43" i="57"/>
  <c r="K43" i="57"/>
  <c r="L43" i="57"/>
  <c r="M43" i="57"/>
  <c r="N43" i="57"/>
  <c r="O43" i="57"/>
  <c r="P43" i="57"/>
  <c r="Q43" i="57"/>
  <c r="R43" i="57"/>
  <c r="S43" i="57"/>
  <c r="T43" i="57"/>
  <c r="U43" i="57"/>
  <c r="V43" i="57"/>
  <c r="W43" i="57"/>
  <c r="X43" i="57"/>
  <c r="Y43" i="57"/>
  <c r="Z43" i="57"/>
  <c r="AA43" i="57"/>
  <c r="AB43" i="57"/>
  <c r="AC43" i="57"/>
  <c r="AD43" i="57"/>
  <c r="AE43" i="57"/>
  <c r="AF43" i="57"/>
  <c r="AG43" i="57"/>
  <c r="AH43" i="57"/>
  <c r="AI43" i="57"/>
  <c r="AJ43" i="57"/>
  <c r="AK43" i="57"/>
  <c r="AL43" i="57"/>
  <c r="AM43" i="57"/>
  <c r="AN43" i="57"/>
  <c r="AO43" i="57"/>
  <c r="AP43" i="57"/>
  <c r="AQ43" i="57"/>
  <c r="AR43" i="57"/>
  <c r="AS43" i="57"/>
  <c r="AT43" i="57"/>
  <c r="AU43" i="57"/>
  <c r="AV43" i="57"/>
  <c r="AW43" i="57"/>
  <c r="AX43" i="57"/>
  <c r="AY43" i="57"/>
  <c r="AZ43" i="57"/>
  <c r="BA43" i="57"/>
  <c r="BB43" i="57"/>
  <c r="BC43" i="57"/>
  <c r="BD43" i="57"/>
  <c r="BE43" i="57"/>
  <c r="BF43" i="57"/>
  <c r="BG43" i="57"/>
  <c r="BH43" i="57"/>
  <c r="BI43" i="57"/>
  <c r="BJ43" i="57"/>
  <c r="BK43" i="57"/>
  <c r="BL43" i="57"/>
  <c r="BM43" i="57"/>
  <c r="BN43" i="57"/>
  <c r="BO43" i="57"/>
  <c r="BP43" i="57"/>
  <c r="BQ43" i="57"/>
  <c r="BR43" i="57"/>
  <c r="BS43" i="57"/>
  <c r="BT43" i="57"/>
  <c r="BU43" i="57"/>
  <c r="BV43" i="57"/>
  <c r="BW43" i="57"/>
  <c r="BX43" i="57"/>
  <c r="BY43" i="57"/>
  <c r="BZ43" i="57"/>
  <c r="CA43" i="57"/>
  <c r="CB43" i="57"/>
  <c r="CC43" i="57"/>
  <c r="CD43" i="57"/>
  <c r="CE43" i="57"/>
  <c r="CF43" i="57"/>
  <c r="CG43" i="57"/>
  <c r="CH43" i="57"/>
  <c r="CI43" i="57"/>
  <c r="CJ43" i="57"/>
  <c r="CK43" i="57"/>
  <c r="CL43" i="57"/>
  <c r="CM43" i="57"/>
  <c r="CN43" i="57"/>
  <c r="CO43" i="57"/>
  <c r="CP43" i="57"/>
  <c r="CQ43" i="57"/>
  <c r="CR43" i="57"/>
  <c r="CS43" i="57"/>
  <c r="CT43" i="57"/>
  <c r="CU43" i="57"/>
  <c r="CV43" i="57"/>
  <c r="CW43" i="57"/>
  <c r="CX43" i="57"/>
  <c r="CY43" i="57"/>
  <c r="CZ43" i="57"/>
  <c r="DA43" i="57"/>
  <c r="DB43" i="57"/>
  <c r="G44" i="57"/>
  <c r="H44" i="57"/>
  <c r="I44" i="57"/>
  <c r="J44" i="57"/>
  <c r="K44" i="57"/>
  <c r="L44" i="57"/>
  <c r="M44" i="57"/>
  <c r="N44" i="57"/>
  <c r="O44" i="57"/>
  <c r="P44" i="57"/>
  <c r="Q44" i="57"/>
  <c r="R44" i="57"/>
  <c r="S44" i="57"/>
  <c r="T44" i="57"/>
  <c r="U44" i="57"/>
  <c r="V44" i="57"/>
  <c r="W44" i="57"/>
  <c r="X44" i="57"/>
  <c r="Y44" i="57"/>
  <c r="Z44" i="57"/>
  <c r="AA44" i="57"/>
  <c r="AB44" i="57"/>
  <c r="AC44" i="57"/>
  <c r="AD44" i="57"/>
  <c r="AE44" i="57"/>
  <c r="AF44" i="57"/>
  <c r="AG44" i="57"/>
  <c r="AH44" i="57"/>
  <c r="AI44" i="57"/>
  <c r="AJ44" i="57"/>
  <c r="AK44" i="57"/>
  <c r="AL44" i="57"/>
  <c r="AM44" i="57"/>
  <c r="AN44" i="57"/>
  <c r="AO44" i="57"/>
  <c r="AP44" i="57"/>
  <c r="AQ44" i="57"/>
  <c r="AR44" i="57"/>
  <c r="AS44" i="57"/>
  <c r="AT44" i="57"/>
  <c r="AU44" i="57"/>
  <c r="AV44" i="57"/>
  <c r="AW44" i="57"/>
  <c r="AX44" i="57"/>
  <c r="AY44" i="57"/>
  <c r="AZ44" i="57"/>
  <c r="BA44" i="57"/>
  <c r="BB44" i="57"/>
  <c r="BC44" i="57"/>
  <c r="BD44" i="57"/>
  <c r="BE44" i="57"/>
  <c r="BF44" i="57"/>
  <c r="BG44" i="57"/>
  <c r="BH44" i="57"/>
  <c r="BI44" i="57"/>
  <c r="BJ44" i="57"/>
  <c r="BK44" i="57"/>
  <c r="BL44" i="57"/>
  <c r="BM44" i="57"/>
  <c r="BN44" i="57"/>
  <c r="BO44" i="57"/>
  <c r="BP44" i="57"/>
  <c r="BQ44" i="57"/>
  <c r="BR44" i="57"/>
  <c r="BS44" i="57"/>
  <c r="BT44" i="57"/>
  <c r="BU44" i="57"/>
  <c r="BV44" i="57"/>
  <c r="BW44" i="57"/>
  <c r="BX44" i="57"/>
  <c r="BY44" i="57"/>
  <c r="BZ44" i="57"/>
  <c r="CA44" i="57"/>
  <c r="CB44" i="57"/>
  <c r="CC44" i="57"/>
  <c r="CD44" i="57"/>
  <c r="CE44" i="57"/>
  <c r="CF44" i="57"/>
  <c r="CG44" i="57"/>
  <c r="CH44" i="57"/>
  <c r="CI44" i="57"/>
  <c r="CJ44" i="57"/>
  <c r="CK44" i="57"/>
  <c r="CL44" i="57"/>
  <c r="CM44" i="57"/>
  <c r="CN44" i="57"/>
  <c r="CO44" i="57"/>
  <c r="CP44" i="57"/>
  <c r="CQ44" i="57"/>
  <c r="CR44" i="57"/>
  <c r="CS44" i="57"/>
  <c r="CT44" i="57"/>
  <c r="CU44" i="57"/>
  <c r="CV44" i="57"/>
  <c r="CW44" i="57"/>
  <c r="CX44" i="57"/>
  <c r="CY44" i="57"/>
  <c r="CZ44" i="57"/>
  <c r="DA44" i="57"/>
  <c r="DB44" i="57"/>
  <c r="G45" i="57"/>
  <c r="H45" i="57"/>
  <c r="I45" i="57"/>
  <c r="J45" i="57"/>
  <c r="K45" i="57"/>
  <c r="L45" i="57"/>
  <c r="M45" i="57"/>
  <c r="N45" i="57"/>
  <c r="O45" i="57"/>
  <c r="P45" i="57"/>
  <c r="Q45" i="57"/>
  <c r="R45" i="57"/>
  <c r="S45" i="57"/>
  <c r="T45" i="57"/>
  <c r="U45" i="57"/>
  <c r="V45" i="57"/>
  <c r="W45" i="57"/>
  <c r="X45" i="57"/>
  <c r="Y45" i="57"/>
  <c r="Z45" i="57"/>
  <c r="AA45" i="57"/>
  <c r="AB45" i="57"/>
  <c r="AC45" i="57"/>
  <c r="AD45" i="57"/>
  <c r="AE45" i="57"/>
  <c r="AF45" i="57"/>
  <c r="AG45" i="57"/>
  <c r="AH45" i="57"/>
  <c r="AI45" i="57"/>
  <c r="AJ45" i="57"/>
  <c r="AK45" i="57"/>
  <c r="AL45" i="57"/>
  <c r="AM45" i="57"/>
  <c r="AN45" i="57"/>
  <c r="AO45" i="57"/>
  <c r="AP45" i="57"/>
  <c r="AQ45" i="57"/>
  <c r="AR45" i="57"/>
  <c r="AS45" i="57"/>
  <c r="AT45" i="57"/>
  <c r="AU45" i="57"/>
  <c r="AV45" i="57"/>
  <c r="AW45" i="57"/>
  <c r="AX45" i="57"/>
  <c r="AY45" i="57"/>
  <c r="AZ45" i="57"/>
  <c r="BA45" i="57"/>
  <c r="BB45" i="57"/>
  <c r="BC45" i="57"/>
  <c r="BD45" i="57"/>
  <c r="BE45" i="57"/>
  <c r="BF45" i="57"/>
  <c r="BG45" i="57"/>
  <c r="BH45" i="57"/>
  <c r="BI45" i="57"/>
  <c r="BJ45" i="57"/>
  <c r="BK45" i="57"/>
  <c r="BL45" i="57"/>
  <c r="BM45" i="57"/>
  <c r="BN45" i="57"/>
  <c r="BO45" i="57"/>
  <c r="BP45" i="57"/>
  <c r="BQ45" i="57"/>
  <c r="BR45" i="57"/>
  <c r="BS45" i="57"/>
  <c r="BT45" i="57"/>
  <c r="BU45" i="57"/>
  <c r="BV45" i="57"/>
  <c r="BW45" i="57"/>
  <c r="BX45" i="57"/>
  <c r="BY45" i="57"/>
  <c r="BZ45" i="57"/>
  <c r="CA45" i="57"/>
  <c r="CB45" i="57"/>
  <c r="CC45" i="57"/>
  <c r="CD45" i="57"/>
  <c r="CE45" i="57"/>
  <c r="CF45" i="57"/>
  <c r="CG45" i="57"/>
  <c r="CH45" i="57"/>
  <c r="CI45" i="57"/>
  <c r="CJ45" i="57"/>
  <c r="CK45" i="57"/>
  <c r="CL45" i="57"/>
  <c r="CM45" i="57"/>
  <c r="CN45" i="57"/>
  <c r="CO45" i="57"/>
  <c r="CP45" i="57"/>
  <c r="CQ45" i="57"/>
  <c r="CR45" i="57"/>
  <c r="CS45" i="57"/>
  <c r="CT45" i="57"/>
  <c r="CU45" i="57"/>
  <c r="CV45" i="57"/>
  <c r="CW45" i="57"/>
  <c r="CX45" i="57"/>
  <c r="CY45" i="57"/>
  <c r="CZ45" i="57"/>
  <c r="DA45" i="57"/>
  <c r="DB45" i="57"/>
  <c r="G46" i="57"/>
  <c r="H46" i="57"/>
  <c r="I46" i="57"/>
  <c r="J46" i="57"/>
  <c r="K46" i="57"/>
  <c r="L46" i="57"/>
  <c r="M46" i="57"/>
  <c r="N46" i="57"/>
  <c r="O46" i="57"/>
  <c r="P46" i="57"/>
  <c r="Q46" i="57"/>
  <c r="R46" i="57"/>
  <c r="S46" i="57"/>
  <c r="T46" i="57"/>
  <c r="U46" i="57"/>
  <c r="V46" i="57"/>
  <c r="W46" i="57"/>
  <c r="X46" i="57"/>
  <c r="Y46" i="57"/>
  <c r="Z46" i="57"/>
  <c r="AA46" i="57"/>
  <c r="AB46" i="57"/>
  <c r="AC46" i="57"/>
  <c r="AD46" i="57"/>
  <c r="AE46" i="57"/>
  <c r="AF46" i="57"/>
  <c r="AG46" i="57"/>
  <c r="AH46" i="57"/>
  <c r="AI46" i="57"/>
  <c r="AJ46" i="57"/>
  <c r="AK46" i="57"/>
  <c r="AL46" i="57"/>
  <c r="AM46" i="57"/>
  <c r="AN46" i="57"/>
  <c r="AO46" i="57"/>
  <c r="AP46" i="57"/>
  <c r="AQ46" i="57"/>
  <c r="AR46" i="57"/>
  <c r="AS46" i="57"/>
  <c r="AT46" i="57"/>
  <c r="AU46" i="57"/>
  <c r="AV46" i="57"/>
  <c r="AW46" i="57"/>
  <c r="AX46" i="57"/>
  <c r="AY46" i="57"/>
  <c r="AZ46" i="57"/>
  <c r="BA46" i="57"/>
  <c r="BB46" i="57"/>
  <c r="BC46" i="57"/>
  <c r="BD46" i="57"/>
  <c r="BE46" i="57"/>
  <c r="BF46" i="57"/>
  <c r="BG46" i="57"/>
  <c r="BH46" i="57"/>
  <c r="BI46" i="57"/>
  <c r="BJ46" i="57"/>
  <c r="BK46" i="57"/>
  <c r="BL46" i="57"/>
  <c r="BM46" i="57"/>
  <c r="BN46" i="57"/>
  <c r="BO46" i="57"/>
  <c r="BP46" i="57"/>
  <c r="BQ46" i="57"/>
  <c r="BR46" i="57"/>
  <c r="BS46" i="57"/>
  <c r="BT46" i="57"/>
  <c r="BU46" i="57"/>
  <c r="BV46" i="57"/>
  <c r="BW46" i="57"/>
  <c r="BX46" i="57"/>
  <c r="BY46" i="57"/>
  <c r="BZ46" i="57"/>
  <c r="CA46" i="57"/>
  <c r="CB46" i="57"/>
  <c r="CC46" i="57"/>
  <c r="CD46" i="57"/>
  <c r="CE46" i="57"/>
  <c r="CF46" i="57"/>
  <c r="CG46" i="57"/>
  <c r="CH46" i="57"/>
  <c r="CI46" i="57"/>
  <c r="CJ46" i="57"/>
  <c r="CK46" i="57"/>
  <c r="CL46" i="57"/>
  <c r="CM46" i="57"/>
  <c r="CN46" i="57"/>
  <c r="CO46" i="57"/>
  <c r="CP46" i="57"/>
  <c r="CQ46" i="57"/>
  <c r="CR46" i="57"/>
  <c r="CS46" i="57"/>
  <c r="CT46" i="57"/>
  <c r="CU46" i="57"/>
  <c r="CV46" i="57"/>
  <c r="CW46" i="57"/>
  <c r="CX46" i="57"/>
  <c r="CY46" i="57"/>
  <c r="CZ46" i="57"/>
  <c r="DA46" i="57"/>
  <c r="DB46" i="57"/>
  <c r="G47" i="57"/>
  <c r="H47" i="57"/>
  <c r="I47" i="57"/>
  <c r="J47" i="57"/>
  <c r="K47" i="57"/>
  <c r="L47" i="57"/>
  <c r="M47" i="57"/>
  <c r="N47" i="57"/>
  <c r="O47" i="57"/>
  <c r="P47" i="57"/>
  <c r="Q47" i="57"/>
  <c r="R47" i="57"/>
  <c r="S47" i="57"/>
  <c r="T47" i="57"/>
  <c r="U47" i="57"/>
  <c r="V47" i="57"/>
  <c r="W47" i="57"/>
  <c r="X47" i="57"/>
  <c r="Y47" i="57"/>
  <c r="Z47" i="57"/>
  <c r="AA47" i="57"/>
  <c r="AB47" i="57"/>
  <c r="AC47" i="57"/>
  <c r="AD47" i="57"/>
  <c r="AE47" i="57"/>
  <c r="AF47" i="57"/>
  <c r="AG47" i="57"/>
  <c r="AH47" i="57"/>
  <c r="AI47" i="57"/>
  <c r="AJ47" i="57"/>
  <c r="AK47" i="57"/>
  <c r="AL47" i="57"/>
  <c r="AM47" i="57"/>
  <c r="AN47" i="57"/>
  <c r="AO47" i="57"/>
  <c r="AP47" i="57"/>
  <c r="AQ47" i="57"/>
  <c r="AR47" i="57"/>
  <c r="AS47" i="57"/>
  <c r="AT47" i="57"/>
  <c r="AU47" i="57"/>
  <c r="AV47" i="57"/>
  <c r="AW47" i="57"/>
  <c r="AX47" i="57"/>
  <c r="AY47" i="57"/>
  <c r="AZ47" i="57"/>
  <c r="BA47" i="57"/>
  <c r="BB47" i="57"/>
  <c r="BC47" i="57"/>
  <c r="BD47" i="57"/>
  <c r="BE47" i="57"/>
  <c r="BF47" i="57"/>
  <c r="BG47" i="57"/>
  <c r="BH47" i="57"/>
  <c r="BI47" i="57"/>
  <c r="BJ47" i="57"/>
  <c r="BK47" i="57"/>
  <c r="BL47" i="57"/>
  <c r="BM47" i="57"/>
  <c r="BN47" i="57"/>
  <c r="BO47" i="57"/>
  <c r="BP47" i="57"/>
  <c r="BQ47" i="57"/>
  <c r="BR47" i="57"/>
  <c r="BS47" i="57"/>
  <c r="BT47" i="57"/>
  <c r="BU47" i="57"/>
  <c r="BV47" i="57"/>
  <c r="BW47" i="57"/>
  <c r="BX47" i="57"/>
  <c r="BY47" i="57"/>
  <c r="BZ47" i="57"/>
  <c r="CA47" i="57"/>
  <c r="CB47" i="57"/>
  <c r="CC47" i="57"/>
  <c r="CD47" i="57"/>
  <c r="CE47" i="57"/>
  <c r="CF47" i="57"/>
  <c r="CG47" i="57"/>
  <c r="CH47" i="57"/>
  <c r="CI47" i="57"/>
  <c r="CJ47" i="57"/>
  <c r="CK47" i="57"/>
  <c r="CL47" i="57"/>
  <c r="CM47" i="57"/>
  <c r="CN47" i="57"/>
  <c r="CO47" i="57"/>
  <c r="CP47" i="57"/>
  <c r="CQ47" i="57"/>
  <c r="CR47" i="57"/>
  <c r="CS47" i="57"/>
  <c r="CT47" i="57"/>
  <c r="CU47" i="57"/>
  <c r="CV47" i="57"/>
  <c r="CW47" i="57"/>
  <c r="CX47" i="57"/>
  <c r="CY47" i="57"/>
  <c r="CZ47" i="57"/>
  <c r="DA47" i="57"/>
  <c r="DB47" i="57"/>
  <c r="G48" i="57"/>
  <c r="H48" i="57"/>
  <c r="I48" i="57"/>
  <c r="J48" i="57"/>
  <c r="K48" i="57"/>
  <c r="L48" i="57"/>
  <c r="M48" i="57"/>
  <c r="N48" i="57"/>
  <c r="O48" i="57"/>
  <c r="P48" i="57"/>
  <c r="Q48" i="57"/>
  <c r="R48" i="57"/>
  <c r="S48" i="57"/>
  <c r="T48" i="57"/>
  <c r="U48" i="57"/>
  <c r="V48" i="57"/>
  <c r="W48" i="57"/>
  <c r="X48" i="57"/>
  <c r="Y48" i="57"/>
  <c r="Z48" i="57"/>
  <c r="AA48" i="57"/>
  <c r="AB48" i="57"/>
  <c r="AC48" i="57"/>
  <c r="AD48" i="57"/>
  <c r="AE48" i="57"/>
  <c r="AF48" i="57"/>
  <c r="AG48" i="57"/>
  <c r="AH48" i="57"/>
  <c r="AI48" i="57"/>
  <c r="AJ48" i="57"/>
  <c r="AK48" i="57"/>
  <c r="AL48" i="57"/>
  <c r="AM48" i="57"/>
  <c r="AN48" i="57"/>
  <c r="AO48" i="57"/>
  <c r="AP48" i="57"/>
  <c r="AQ48" i="57"/>
  <c r="AR48" i="57"/>
  <c r="AS48" i="57"/>
  <c r="AT48" i="57"/>
  <c r="AU48" i="57"/>
  <c r="AV48" i="57"/>
  <c r="AW48" i="57"/>
  <c r="AX48" i="57"/>
  <c r="AY48" i="57"/>
  <c r="AZ48" i="57"/>
  <c r="BA48" i="57"/>
  <c r="BB48" i="57"/>
  <c r="BC48" i="57"/>
  <c r="BD48" i="57"/>
  <c r="BE48" i="57"/>
  <c r="BF48" i="57"/>
  <c r="BG48" i="57"/>
  <c r="BH48" i="57"/>
  <c r="BI48" i="57"/>
  <c r="BJ48" i="57"/>
  <c r="BK48" i="57"/>
  <c r="BL48" i="57"/>
  <c r="BM48" i="57"/>
  <c r="BN48" i="57"/>
  <c r="BO48" i="57"/>
  <c r="BP48" i="57"/>
  <c r="BQ48" i="57"/>
  <c r="BR48" i="57"/>
  <c r="BS48" i="57"/>
  <c r="BT48" i="57"/>
  <c r="BU48" i="57"/>
  <c r="BV48" i="57"/>
  <c r="BW48" i="57"/>
  <c r="BX48" i="57"/>
  <c r="BY48" i="57"/>
  <c r="BZ48" i="57"/>
  <c r="CA48" i="57"/>
  <c r="CB48" i="57"/>
  <c r="CC48" i="57"/>
  <c r="CD48" i="57"/>
  <c r="CE48" i="57"/>
  <c r="CF48" i="57"/>
  <c r="CG48" i="57"/>
  <c r="CH48" i="57"/>
  <c r="CI48" i="57"/>
  <c r="CJ48" i="57"/>
  <c r="CK48" i="57"/>
  <c r="CL48" i="57"/>
  <c r="CM48" i="57"/>
  <c r="CN48" i="57"/>
  <c r="CO48" i="57"/>
  <c r="CP48" i="57"/>
  <c r="CQ48" i="57"/>
  <c r="CR48" i="57"/>
  <c r="CS48" i="57"/>
  <c r="CT48" i="57"/>
  <c r="CU48" i="57"/>
  <c r="CV48" i="57"/>
  <c r="CW48" i="57"/>
  <c r="CX48" i="57"/>
  <c r="CY48" i="57"/>
  <c r="CZ48" i="57"/>
  <c r="DA48" i="57"/>
  <c r="DB48" i="57"/>
  <c r="G49" i="57"/>
  <c r="H49" i="57"/>
  <c r="I49" i="57"/>
  <c r="J49" i="57"/>
  <c r="K49" i="57"/>
  <c r="L49" i="57"/>
  <c r="M49" i="57"/>
  <c r="N49" i="57"/>
  <c r="O49" i="57"/>
  <c r="P49" i="57"/>
  <c r="Q49" i="57"/>
  <c r="R49" i="57"/>
  <c r="S49" i="57"/>
  <c r="T49" i="57"/>
  <c r="U49" i="57"/>
  <c r="V49" i="57"/>
  <c r="W49" i="57"/>
  <c r="X49" i="57"/>
  <c r="Y49" i="57"/>
  <c r="Z49" i="57"/>
  <c r="AA49" i="57"/>
  <c r="AB49" i="57"/>
  <c r="AC49" i="57"/>
  <c r="AD49" i="57"/>
  <c r="AE49" i="57"/>
  <c r="AF49" i="57"/>
  <c r="AG49" i="57"/>
  <c r="AH49" i="57"/>
  <c r="AI49" i="57"/>
  <c r="AJ49" i="57"/>
  <c r="AK49" i="57"/>
  <c r="AL49" i="57"/>
  <c r="AM49" i="57"/>
  <c r="AN49" i="57"/>
  <c r="AO49" i="57"/>
  <c r="AP49" i="57"/>
  <c r="AQ49" i="57"/>
  <c r="AR49" i="57"/>
  <c r="AS49" i="57"/>
  <c r="AT49" i="57"/>
  <c r="AU49" i="57"/>
  <c r="AV49" i="57"/>
  <c r="AW49" i="57"/>
  <c r="AX49" i="57"/>
  <c r="AY49" i="57"/>
  <c r="AZ49" i="57"/>
  <c r="BA49" i="57"/>
  <c r="BB49" i="57"/>
  <c r="BC49" i="57"/>
  <c r="BD49" i="57"/>
  <c r="BE49" i="57"/>
  <c r="BF49" i="57"/>
  <c r="BG49" i="57"/>
  <c r="BH49" i="57"/>
  <c r="BI49" i="57"/>
  <c r="BJ49" i="57"/>
  <c r="BK49" i="57"/>
  <c r="BL49" i="57"/>
  <c r="BM49" i="57"/>
  <c r="BN49" i="57"/>
  <c r="BO49" i="57"/>
  <c r="BP49" i="57"/>
  <c r="BQ49" i="57"/>
  <c r="BR49" i="57"/>
  <c r="BS49" i="57"/>
  <c r="BT49" i="57"/>
  <c r="BU49" i="57"/>
  <c r="BV49" i="57"/>
  <c r="BW49" i="57"/>
  <c r="BX49" i="57"/>
  <c r="BY49" i="57"/>
  <c r="BZ49" i="57"/>
  <c r="CA49" i="57"/>
  <c r="CB49" i="57"/>
  <c r="CC49" i="57"/>
  <c r="CD49" i="57"/>
  <c r="CE49" i="57"/>
  <c r="CF49" i="57"/>
  <c r="CG49" i="57"/>
  <c r="CH49" i="57"/>
  <c r="CI49" i="57"/>
  <c r="CJ49" i="57"/>
  <c r="CK49" i="57"/>
  <c r="CL49" i="57"/>
  <c r="CM49" i="57"/>
  <c r="CN49" i="57"/>
  <c r="CO49" i="57"/>
  <c r="CP49" i="57"/>
  <c r="CQ49" i="57"/>
  <c r="CR49" i="57"/>
  <c r="CS49" i="57"/>
  <c r="CT49" i="57"/>
  <c r="CU49" i="57"/>
  <c r="CV49" i="57"/>
  <c r="CW49" i="57"/>
  <c r="CX49" i="57"/>
  <c r="CY49" i="57"/>
  <c r="CZ49" i="57"/>
  <c r="DA49" i="57"/>
  <c r="DB49" i="57"/>
  <c r="G50" i="57"/>
  <c r="H50" i="57"/>
  <c r="I50" i="57"/>
  <c r="J50" i="57"/>
  <c r="K50" i="57"/>
  <c r="L50" i="57"/>
  <c r="M50" i="57"/>
  <c r="N50" i="57"/>
  <c r="O50" i="57"/>
  <c r="P50" i="57"/>
  <c r="Q50" i="57"/>
  <c r="R50" i="57"/>
  <c r="S50" i="57"/>
  <c r="T50" i="57"/>
  <c r="U50" i="57"/>
  <c r="V50" i="57"/>
  <c r="W50" i="57"/>
  <c r="X50" i="57"/>
  <c r="Y50" i="57"/>
  <c r="Z50" i="57"/>
  <c r="AA50" i="57"/>
  <c r="AB50" i="57"/>
  <c r="AC50" i="57"/>
  <c r="AD50" i="57"/>
  <c r="AE50" i="57"/>
  <c r="AF50" i="57"/>
  <c r="AG50" i="57"/>
  <c r="AH50" i="57"/>
  <c r="AI50" i="57"/>
  <c r="AJ50" i="57"/>
  <c r="AK50" i="57"/>
  <c r="AL50" i="57"/>
  <c r="AM50" i="57"/>
  <c r="AN50" i="57"/>
  <c r="AO50" i="57"/>
  <c r="AP50" i="57"/>
  <c r="AQ50" i="57"/>
  <c r="AR50" i="57"/>
  <c r="AS50" i="57"/>
  <c r="AT50" i="57"/>
  <c r="AU50" i="57"/>
  <c r="AV50" i="57"/>
  <c r="AW50" i="57"/>
  <c r="AX50" i="57"/>
  <c r="AY50" i="57"/>
  <c r="AZ50" i="57"/>
  <c r="BA50" i="57"/>
  <c r="BB50" i="57"/>
  <c r="BC50" i="57"/>
  <c r="BD50" i="57"/>
  <c r="BE50" i="57"/>
  <c r="BF50" i="57"/>
  <c r="BG50" i="57"/>
  <c r="BH50" i="57"/>
  <c r="BI50" i="57"/>
  <c r="BJ50" i="57"/>
  <c r="BK50" i="57"/>
  <c r="BL50" i="57"/>
  <c r="BM50" i="57"/>
  <c r="BN50" i="57"/>
  <c r="BO50" i="57"/>
  <c r="BP50" i="57"/>
  <c r="BQ50" i="57"/>
  <c r="BR50" i="57"/>
  <c r="BS50" i="57"/>
  <c r="BT50" i="57"/>
  <c r="BU50" i="57"/>
  <c r="BV50" i="57"/>
  <c r="BW50" i="57"/>
  <c r="BX50" i="57"/>
  <c r="BY50" i="57"/>
  <c r="BZ50" i="57"/>
  <c r="CA50" i="57"/>
  <c r="CB50" i="57"/>
  <c r="CC50" i="57"/>
  <c r="CD50" i="57"/>
  <c r="CE50" i="57"/>
  <c r="CF50" i="57"/>
  <c r="CG50" i="57"/>
  <c r="CH50" i="57"/>
  <c r="CI50" i="57"/>
  <c r="CJ50" i="57"/>
  <c r="CK50" i="57"/>
  <c r="CL50" i="57"/>
  <c r="CM50" i="57"/>
  <c r="CN50" i="57"/>
  <c r="CO50" i="57"/>
  <c r="CP50" i="57"/>
  <c r="CQ50" i="57"/>
  <c r="CR50" i="57"/>
  <c r="CS50" i="57"/>
  <c r="CT50" i="57"/>
  <c r="CU50" i="57"/>
  <c r="CV50" i="57"/>
  <c r="CW50" i="57"/>
  <c r="CX50" i="57"/>
  <c r="CY50" i="57"/>
  <c r="CZ50" i="57"/>
  <c r="DA50" i="57"/>
  <c r="DB50" i="57"/>
  <c r="G51" i="57"/>
  <c r="H51" i="57"/>
  <c r="I51" i="57"/>
  <c r="J51" i="57"/>
  <c r="K51" i="57"/>
  <c r="L51" i="57"/>
  <c r="M51" i="57"/>
  <c r="N51" i="57"/>
  <c r="O51" i="57"/>
  <c r="P51" i="57"/>
  <c r="Q51" i="57"/>
  <c r="R51" i="57"/>
  <c r="S51" i="57"/>
  <c r="T51" i="57"/>
  <c r="U51" i="57"/>
  <c r="V51" i="57"/>
  <c r="W51" i="57"/>
  <c r="X51" i="57"/>
  <c r="Y51" i="57"/>
  <c r="Z51" i="57"/>
  <c r="AA51" i="57"/>
  <c r="AB51" i="57"/>
  <c r="AC51" i="57"/>
  <c r="AD51" i="57"/>
  <c r="AE51" i="57"/>
  <c r="AF51" i="57"/>
  <c r="AG51" i="57"/>
  <c r="AH51" i="57"/>
  <c r="AI51" i="57"/>
  <c r="AJ51" i="57"/>
  <c r="AK51" i="57"/>
  <c r="AL51" i="57"/>
  <c r="AM51" i="57"/>
  <c r="AN51" i="57"/>
  <c r="AO51" i="57"/>
  <c r="AP51" i="57"/>
  <c r="AQ51" i="57"/>
  <c r="AR51" i="57"/>
  <c r="AS51" i="57"/>
  <c r="AT51" i="57"/>
  <c r="AU51" i="57"/>
  <c r="AV51" i="57"/>
  <c r="AW51" i="57"/>
  <c r="AX51" i="57"/>
  <c r="AY51" i="57"/>
  <c r="AZ51" i="57"/>
  <c r="BA51" i="57"/>
  <c r="BB51" i="57"/>
  <c r="BC51" i="57"/>
  <c r="BD51" i="57"/>
  <c r="BE51" i="57"/>
  <c r="BF51" i="57"/>
  <c r="BG51" i="57"/>
  <c r="BH51" i="57"/>
  <c r="BI51" i="57"/>
  <c r="BJ51" i="57"/>
  <c r="BK51" i="57"/>
  <c r="BL51" i="57"/>
  <c r="BM51" i="57"/>
  <c r="BN51" i="57"/>
  <c r="BO51" i="57"/>
  <c r="BP51" i="57"/>
  <c r="BQ51" i="57"/>
  <c r="BR51" i="57"/>
  <c r="BS51" i="57"/>
  <c r="BT51" i="57"/>
  <c r="BU51" i="57"/>
  <c r="BV51" i="57"/>
  <c r="BW51" i="57"/>
  <c r="BX51" i="57"/>
  <c r="BY51" i="57"/>
  <c r="BZ51" i="57"/>
  <c r="CA51" i="57"/>
  <c r="CB51" i="57"/>
  <c r="CC51" i="57"/>
  <c r="CD51" i="57"/>
  <c r="CE51" i="57"/>
  <c r="CF51" i="57"/>
  <c r="CG51" i="57"/>
  <c r="CH51" i="57"/>
  <c r="CI51" i="57"/>
  <c r="CJ51" i="57"/>
  <c r="CK51" i="57"/>
  <c r="CL51" i="57"/>
  <c r="CM51" i="57"/>
  <c r="CN51" i="57"/>
  <c r="CO51" i="57"/>
  <c r="CP51" i="57"/>
  <c r="CQ51" i="57"/>
  <c r="CR51" i="57"/>
  <c r="CS51" i="57"/>
  <c r="CT51" i="57"/>
  <c r="CU51" i="57"/>
  <c r="CV51" i="57"/>
  <c r="CW51" i="57"/>
  <c r="CX51" i="57"/>
  <c r="CY51" i="57"/>
  <c r="CZ51" i="57"/>
  <c r="DA51" i="57"/>
  <c r="DB51" i="57"/>
  <c r="G52" i="57"/>
  <c r="H52" i="57"/>
  <c r="I52" i="57"/>
  <c r="J52" i="57"/>
  <c r="K52" i="57"/>
  <c r="L52" i="57"/>
  <c r="M52" i="57"/>
  <c r="N52" i="57"/>
  <c r="O52" i="57"/>
  <c r="P52" i="57"/>
  <c r="Q52" i="57"/>
  <c r="R52" i="57"/>
  <c r="S52" i="57"/>
  <c r="T52" i="57"/>
  <c r="U52" i="57"/>
  <c r="V52" i="57"/>
  <c r="W52" i="57"/>
  <c r="X52" i="57"/>
  <c r="Y52" i="57"/>
  <c r="Z52" i="57"/>
  <c r="AA52" i="57"/>
  <c r="AB52" i="57"/>
  <c r="AC52" i="57"/>
  <c r="AD52" i="57"/>
  <c r="AE52" i="57"/>
  <c r="AF52" i="57"/>
  <c r="AG52" i="57"/>
  <c r="AH52" i="57"/>
  <c r="AI52" i="57"/>
  <c r="AJ52" i="57"/>
  <c r="AK52" i="57"/>
  <c r="AL52" i="57"/>
  <c r="AM52" i="57"/>
  <c r="AN52" i="57"/>
  <c r="AO52" i="57"/>
  <c r="AP52" i="57"/>
  <c r="AQ52" i="57"/>
  <c r="AR52" i="57"/>
  <c r="AS52" i="57"/>
  <c r="AT52" i="57"/>
  <c r="AU52" i="57"/>
  <c r="AV52" i="57"/>
  <c r="AW52" i="57"/>
  <c r="AX52" i="57"/>
  <c r="AY52" i="57"/>
  <c r="AZ52" i="57"/>
  <c r="BA52" i="57"/>
  <c r="BB52" i="57"/>
  <c r="BC52" i="57"/>
  <c r="BD52" i="57"/>
  <c r="BE52" i="57"/>
  <c r="BF52" i="57"/>
  <c r="BG52" i="57"/>
  <c r="BH52" i="57"/>
  <c r="BI52" i="57"/>
  <c r="BJ52" i="57"/>
  <c r="BK52" i="57"/>
  <c r="BL52" i="57"/>
  <c r="BM52" i="57"/>
  <c r="BN52" i="57"/>
  <c r="BO52" i="57"/>
  <c r="BP52" i="57"/>
  <c r="BQ52" i="57"/>
  <c r="BR52" i="57"/>
  <c r="BS52" i="57"/>
  <c r="BT52" i="57"/>
  <c r="BU52" i="57"/>
  <c r="BV52" i="57"/>
  <c r="BW52" i="57"/>
  <c r="BX52" i="57"/>
  <c r="BY52" i="57"/>
  <c r="BZ52" i="57"/>
  <c r="CA52" i="57"/>
  <c r="CB52" i="57"/>
  <c r="CC52" i="57"/>
  <c r="CD52" i="57"/>
  <c r="CE52" i="57"/>
  <c r="CF52" i="57"/>
  <c r="CG52" i="57"/>
  <c r="CH52" i="57"/>
  <c r="CI52" i="57"/>
  <c r="CJ52" i="57"/>
  <c r="CK52" i="57"/>
  <c r="CL52" i="57"/>
  <c r="CM52" i="57"/>
  <c r="CN52" i="57"/>
  <c r="CO52" i="57"/>
  <c r="CP52" i="57"/>
  <c r="CQ52" i="57"/>
  <c r="CR52" i="57"/>
  <c r="CS52" i="57"/>
  <c r="CT52" i="57"/>
  <c r="CU52" i="57"/>
  <c r="CV52" i="57"/>
  <c r="CW52" i="57"/>
  <c r="CX52" i="57"/>
  <c r="CY52" i="57"/>
  <c r="CZ52" i="57"/>
  <c r="DA52" i="57"/>
  <c r="DB52" i="57"/>
  <c r="G53" i="57"/>
  <c r="H53" i="57"/>
  <c r="I53" i="57"/>
  <c r="J53" i="57"/>
  <c r="K53" i="57"/>
  <c r="L53" i="57"/>
  <c r="M53" i="57"/>
  <c r="N53" i="57"/>
  <c r="O53" i="57"/>
  <c r="P53" i="57"/>
  <c r="Q53" i="57"/>
  <c r="R53" i="57"/>
  <c r="S53" i="57"/>
  <c r="T53" i="57"/>
  <c r="U53" i="57"/>
  <c r="V53" i="57"/>
  <c r="W53" i="57"/>
  <c r="X53" i="57"/>
  <c r="Y53" i="57"/>
  <c r="Z53" i="57"/>
  <c r="AA53" i="57"/>
  <c r="AB53" i="57"/>
  <c r="AC53" i="57"/>
  <c r="AD53" i="57"/>
  <c r="AE53" i="57"/>
  <c r="AF53" i="57"/>
  <c r="AG53" i="57"/>
  <c r="AH53" i="57"/>
  <c r="AI53" i="57"/>
  <c r="AJ53" i="57"/>
  <c r="AK53" i="57"/>
  <c r="AL53" i="57"/>
  <c r="AM53" i="57"/>
  <c r="AN53" i="57"/>
  <c r="AO53" i="57"/>
  <c r="AP53" i="57"/>
  <c r="AQ53" i="57"/>
  <c r="AR53" i="57"/>
  <c r="AS53" i="57"/>
  <c r="AT53" i="57"/>
  <c r="AU53" i="57"/>
  <c r="AV53" i="57"/>
  <c r="AW53" i="57"/>
  <c r="AX53" i="57"/>
  <c r="AY53" i="57"/>
  <c r="AZ53" i="57"/>
  <c r="BA53" i="57"/>
  <c r="BB53" i="57"/>
  <c r="BC53" i="57"/>
  <c r="BD53" i="57"/>
  <c r="BE53" i="57"/>
  <c r="BF53" i="57"/>
  <c r="BG53" i="57"/>
  <c r="BH53" i="57"/>
  <c r="BI53" i="57"/>
  <c r="BJ53" i="57"/>
  <c r="BK53" i="57"/>
  <c r="BL53" i="57"/>
  <c r="BM53" i="57"/>
  <c r="BN53" i="57"/>
  <c r="BO53" i="57"/>
  <c r="BP53" i="57"/>
  <c r="BQ53" i="57"/>
  <c r="BR53" i="57"/>
  <c r="BS53" i="57"/>
  <c r="BT53" i="57"/>
  <c r="BU53" i="57"/>
  <c r="BV53" i="57"/>
  <c r="BW53" i="57"/>
  <c r="BX53" i="57"/>
  <c r="BY53" i="57"/>
  <c r="BZ53" i="57"/>
  <c r="CA53" i="57"/>
  <c r="CB53" i="57"/>
  <c r="CC53" i="57"/>
  <c r="CD53" i="57"/>
  <c r="CE53" i="57"/>
  <c r="CF53" i="57"/>
  <c r="CG53" i="57"/>
  <c r="CH53" i="57"/>
  <c r="CI53" i="57"/>
  <c r="CJ53" i="57"/>
  <c r="CK53" i="57"/>
  <c r="CL53" i="57"/>
  <c r="CM53" i="57"/>
  <c r="CN53" i="57"/>
  <c r="CO53" i="57"/>
  <c r="CP53" i="57"/>
  <c r="CQ53" i="57"/>
  <c r="CR53" i="57"/>
  <c r="CS53" i="57"/>
  <c r="CT53" i="57"/>
  <c r="CU53" i="57"/>
  <c r="CV53" i="57"/>
  <c r="CW53" i="57"/>
  <c r="CX53" i="57"/>
  <c r="CY53" i="57"/>
  <c r="CZ53" i="57"/>
  <c r="DA53" i="57"/>
  <c r="DB53" i="57"/>
  <c r="G54" i="57"/>
  <c r="H54" i="57"/>
  <c r="I54" i="57"/>
  <c r="J54" i="57"/>
  <c r="K54" i="57"/>
  <c r="L54" i="57"/>
  <c r="M54" i="57"/>
  <c r="N54" i="57"/>
  <c r="O54" i="57"/>
  <c r="P54" i="57"/>
  <c r="Q54" i="57"/>
  <c r="R54" i="57"/>
  <c r="S54" i="57"/>
  <c r="T54" i="57"/>
  <c r="U54" i="57"/>
  <c r="V54" i="57"/>
  <c r="W54" i="57"/>
  <c r="X54" i="57"/>
  <c r="Y54" i="57"/>
  <c r="Z54" i="57"/>
  <c r="AA54" i="57"/>
  <c r="AB54" i="57"/>
  <c r="AC54" i="57"/>
  <c r="AD54" i="57"/>
  <c r="AE54" i="57"/>
  <c r="AF54" i="57"/>
  <c r="AG54" i="57"/>
  <c r="AH54" i="57"/>
  <c r="AI54" i="57"/>
  <c r="AJ54" i="57"/>
  <c r="AK54" i="57"/>
  <c r="AL54" i="57"/>
  <c r="AM54" i="57"/>
  <c r="AN54" i="57"/>
  <c r="AO54" i="57"/>
  <c r="AP54" i="57"/>
  <c r="AQ54" i="57"/>
  <c r="AR54" i="57"/>
  <c r="AS54" i="57"/>
  <c r="AT54" i="57"/>
  <c r="AU54" i="57"/>
  <c r="AV54" i="57"/>
  <c r="AW54" i="57"/>
  <c r="AX54" i="57"/>
  <c r="AY54" i="57"/>
  <c r="AZ54" i="57"/>
  <c r="BA54" i="57"/>
  <c r="BB54" i="57"/>
  <c r="BC54" i="57"/>
  <c r="BD54" i="57"/>
  <c r="BE54" i="57"/>
  <c r="BF54" i="57"/>
  <c r="BG54" i="57"/>
  <c r="BH54" i="57"/>
  <c r="BI54" i="57"/>
  <c r="BJ54" i="57"/>
  <c r="BK54" i="57"/>
  <c r="BL54" i="57"/>
  <c r="BM54" i="57"/>
  <c r="BN54" i="57"/>
  <c r="BO54" i="57"/>
  <c r="BP54" i="57"/>
  <c r="BQ54" i="57"/>
  <c r="BR54" i="57"/>
  <c r="BS54" i="57"/>
  <c r="BT54" i="57"/>
  <c r="BU54" i="57"/>
  <c r="BV54" i="57"/>
  <c r="BW54" i="57"/>
  <c r="BX54" i="57"/>
  <c r="BY54" i="57"/>
  <c r="BZ54" i="57"/>
  <c r="CA54" i="57"/>
  <c r="CB54" i="57"/>
  <c r="CC54" i="57"/>
  <c r="CD54" i="57"/>
  <c r="CE54" i="57"/>
  <c r="CF54" i="57"/>
  <c r="CG54" i="57"/>
  <c r="CH54" i="57"/>
  <c r="CI54" i="57"/>
  <c r="CJ54" i="57"/>
  <c r="CK54" i="57"/>
  <c r="CL54" i="57"/>
  <c r="CM54" i="57"/>
  <c r="CN54" i="57"/>
  <c r="CO54" i="57"/>
  <c r="CP54" i="57"/>
  <c r="CQ54" i="57"/>
  <c r="CR54" i="57"/>
  <c r="CS54" i="57"/>
  <c r="CT54" i="57"/>
  <c r="CU54" i="57"/>
  <c r="CV54" i="57"/>
  <c r="CW54" i="57"/>
  <c r="CX54" i="57"/>
  <c r="CY54" i="57"/>
  <c r="CZ54" i="57"/>
  <c r="DA54" i="57"/>
  <c r="DB54" i="57"/>
  <c r="G55" i="57"/>
  <c r="H55" i="57"/>
  <c r="I55" i="57"/>
  <c r="J55" i="57"/>
  <c r="K55" i="57"/>
  <c r="L55" i="57"/>
  <c r="M55" i="57"/>
  <c r="N55" i="57"/>
  <c r="O55" i="57"/>
  <c r="P55" i="57"/>
  <c r="Q55" i="57"/>
  <c r="R55" i="57"/>
  <c r="S55" i="57"/>
  <c r="T55" i="57"/>
  <c r="U55" i="57"/>
  <c r="V55" i="57"/>
  <c r="W55" i="57"/>
  <c r="X55" i="57"/>
  <c r="Y55" i="57"/>
  <c r="Z55" i="57"/>
  <c r="AA55" i="57"/>
  <c r="AB55" i="57"/>
  <c r="AC55" i="57"/>
  <c r="AD55" i="57"/>
  <c r="AE55" i="57"/>
  <c r="AF55" i="57"/>
  <c r="AG55" i="57"/>
  <c r="AH55" i="57"/>
  <c r="AI55" i="57"/>
  <c r="AJ55" i="57"/>
  <c r="AK55" i="57"/>
  <c r="AL55" i="57"/>
  <c r="AM55" i="57"/>
  <c r="AN55" i="57"/>
  <c r="AO55" i="57"/>
  <c r="AP55" i="57"/>
  <c r="AQ55" i="57"/>
  <c r="AR55" i="57"/>
  <c r="AS55" i="57"/>
  <c r="AT55" i="57"/>
  <c r="AU55" i="57"/>
  <c r="AV55" i="57"/>
  <c r="AW55" i="57"/>
  <c r="AX55" i="57"/>
  <c r="AY55" i="57"/>
  <c r="AZ55" i="57"/>
  <c r="BA55" i="57"/>
  <c r="BB55" i="57"/>
  <c r="BC55" i="57"/>
  <c r="BD55" i="57"/>
  <c r="BE55" i="57"/>
  <c r="BF55" i="57"/>
  <c r="BG55" i="57"/>
  <c r="BH55" i="57"/>
  <c r="BI55" i="57"/>
  <c r="BJ55" i="57"/>
  <c r="BK55" i="57"/>
  <c r="BL55" i="57"/>
  <c r="BM55" i="57"/>
  <c r="BN55" i="57"/>
  <c r="BO55" i="57"/>
  <c r="BP55" i="57"/>
  <c r="BQ55" i="57"/>
  <c r="BR55" i="57"/>
  <c r="BS55" i="57"/>
  <c r="BT55" i="57"/>
  <c r="BU55" i="57"/>
  <c r="BV55" i="57"/>
  <c r="BW55" i="57"/>
  <c r="BX55" i="57"/>
  <c r="BY55" i="57"/>
  <c r="BZ55" i="57"/>
  <c r="CA55" i="57"/>
  <c r="CB55" i="57"/>
  <c r="CC55" i="57"/>
  <c r="CD55" i="57"/>
  <c r="CE55" i="57"/>
  <c r="CF55" i="57"/>
  <c r="CG55" i="57"/>
  <c r="CH55" i="57"/>
  <c r="CI55" i="57"/>
  <c r="CJ55" i="57"/>
  <c r="CK55" i="57"/>
  <c r="CL55" i="57"/>
  <c r="CM55" i="57"/>
  <c r="CN55" i="57"/>
  <c r="CO55" i="57"/>
  <c r="CP55" i="57"/>
  <c r="CQ55" i="57"/>
  <c r="CR55" i="57"/>
  <c r="CS55" i="57"/>
  <c r="CT55" i="57"/>
  <c r="CU55" i="57"/>
  <c r="CV55" i="57"/>
  <c r="CW55" i="57"/>
  <c r="CX55" i="57"/>
  <c r="CY55" i="57"/>
  <c r="CZ55" i="57"/>
  <c r="DA55" i="57"/>
  <c r="DB55" i="57"/>
  <c r="G56" i="57"/>
  <c r="H56" i="57"/>
  <c r="I56" i="57"/>
  <c r="J56" i="57"/>
  <c r="K56" i="57"/>
  <c r="L56" i="57"/>
  <c r="M56" i="57"/>
  <c r="N56" i="57"/>
  <c r="O56" i="57"/>
  <c r="P56" i="57"/>
  <c r="Q56" i="57"/>
  <c r="R56" i="57"/>
  <c r="S56" i="57"/>
  <c r="T56" i="57"/>
  <c r="U56" i="57"/>
  <c r="V56" i="57"/>
  <c r="W56" i="57"/>
  <c r="X56" i="57"/>
  <c r="Y56" i="57"/>
  <c r="Z56" i="57"/>
  <c r="AA56" i="57"/>
  <c r="AB56" i="57"/>
  <c r="AC56" i="57"/>
  <c r="AD56" i="57"/>
  <c r="AE56" i="57"/>
  <c r="AF56" i="57"/>
  <c r="AG56" i="57"/>
  <c r="AH56" i="57"/>
  <c r="AI56" i="57"/>
  <c r="AJ56" i="57"/>
  <c r="AK56" i="57"/>
  <c r="AL56" i="57"/>
  <c r="AM56" i="57"/>
  <c r="AN56" i="57"/>
  <c r="AO56" i="57"/>
  <c r="AP56" i="57"/>
  <c r="AQ56" i="57"/>
  <c r="AR56" i="57"/>
  <c r="AS56" i="57"/>
  <c r="AT56" i="57"/>
  <c r="AU56" i="57"/>
  <c r="AV56" i="57"/>
  <c r="AW56" i="57"/>
  <c r="AX56" i="57"/>
  <c r="AY56" i="57"/>
  <c r="AZ56" i="57"/>
  <c r="BA56" i="57"/>
  <c r="BB56" i="57"/>
  <c r="BC56" i="57"/>
  <c r="BD56" i="57"/>
  <c r="BE56" i="57"/>
  <c r="BF56" i="57"/>
  <c r="BG56" i="57"/>
  <c r="BH56" i="57"/>
  <c r="BI56" i="57"/>
  <c r="BJ56" i="57"/>
  <c r="BK56" i="57"/>
  <c r="BL56" i="57"/>
  <c r="BM56" i="57"/>
  <c r="BN56" i="57"/>
  <c r="BO56" i="57"/>
  <c r="BP56" i="57"/>
  <c r="BQ56" i="57"/>
  <c r="BR56" i="57"/>
  <c r="BS56" i="57"/>
  <c r="BT56" i="57"/>
  <c r="BU56" i="57"/>
  <c r="BV56" i="57"/>
  <c r="BW56" i="57"/>
  <c r="BX56" i="57"/>
  <c r="BY56" i="57"/>
  <c r="BZ56" i="57"/>
  <c r="CA56" i="57"/>
  <c r="CB56" i="57"/>
  <c r="CC56" i="57"/>
  <c r="CD56" i="57"/>
  <c r="CE56" i="57"/>
  <c r="CF56" i="57"/>
  <c r="CG56" i="57"/>
  <c r="CH56" i="57"/>
  <c r="CI56" i="57"/>
  <c r="CJ56" i="57"/>
  <c r="CK56" i="57"/>
  <c r="CL56" i="57"/>
  <c r="CM56" i="57"/>
  <c r="CN56" i="57"/>
  <c r="CO56" i="57"/>
  <c r="CP56" i="57"/>
  <c r="CQ56" i="57"/>
  <c r="CR56" i="57"/>
  <c r="CS56" i="57"/>
  <c r="CT56" i="57"/>
  <c r="CU56" i="57"/>
  <c r="CV56" i="57"/>
  <c r="CW56" i="57"/>
  <c r="CX56" i="57"/>
  <c r="CY56" i="57"/>
  <c r="CZ56" i="57"/>
  <c r="DA56" i="57"/>
  <c r="DB56" i="57"/>
  <c r="G57" i="57"/>
  <c r="H57" i="57"/>
  <c r="I57" i="57"/>
  <c r="J57" i="57"/>
  <c r="K57" i="57"/>
  <c r="L57" i="57"/>
  <c r="M57" i="57"/>
  <c r="N57" i="57"/>
  <c r="O57" i="57"/>
  <c r="P57" i="57"/>
  <c r="Q57" i="57"/>
  <c r="R57" i="57"/>
  <c r="S57" i="57"/>
  <c r="T57" i="57"/>
  <c r="U57" i="57"/>
  <c r="V57" i="57"/>
  <c r="W57" i="57"/>
  <c r="X57" i="57"/>
  <c r="Y57" i="57"/>
  <c r="Z57" i="57"/>
  <c r="AA57" i="57"/>
  <c r="AB57" i="57"/>
  <c r="AC57" i="57"/>
  <c r="AD57" i="57"/>
  <c r="AE57" i="57"/>
  <c r="AF57" i="57"/>
  <c r="AG57" i="57"/>
  <c r="AH57" i="57"/>
  <c r="AI57" i="57"/>
  <c r="AJ57" i="57"/>
  <c r="AK57" i="57"/>
  <c r="AL57" i="57"/>
  <c r="AM57" i="57"/>
  <c r="AN57" i="57"/>
  <c r="AO57" i="57"/>
  <c r="AP57" i="57"/>
  <c r="AQ57" i="57"/>
  <c r="AR57" i="57"/>
  <c r="AS57" i="57"/>
  <c r="AT57" i="57"/>
  <c r="AU57" i="57"/>
  <c r="AV57" i="57"/>
  <c r="AW57" i="57"/>
  <c r="AX57" i="57"/>
  <c r="AY57" i="57"/>
  <c r="AZ57" i="57"/>
  <c r="BA57" i="57"/>
  <c r="BB57" i="57"/>
  <c r="BC57" i="57"/>
  <c r="BD57" i="57"/>
  <c r="BE57" i="57"/>
  <c r="BF57" i="57"/>
  <c r="BG57" i="57"/>
  <c r="BH57" i="57"/>
  <c r="BI57" i="57"/>
  <c r="BJ57" i="57"/>
  <c r="BK57" i="57"/>
  <c r="BL57" i="57"/>
  <c r="BM57" i="57"/>
  <c r="BN57" i="57"/>
  <c r="BO57" i="57"/>
  <c r="BP57" i="57"/>
  <c r="BQ57" i="57"/>
  <c r="BR57" i="57"/>
  <c r="BS57" i="57"/>
  <c r="BT57" i="57"/>
  <c r="BU57" i="57"/>
  <c r="BV57" i="57"/>
  <c r="BW57" i="57"/>
  <c r="BX57" i="57"/>
  <c r="BY57" i="57"/>
  <c r="BZ57" i="57"/>
  <c r="CA57" i="57"/>
  <c r="CB57" i="57"/>
  <c r="CC57" i="57"/>
  <c r="CD57" i="57"/>
  <c r="CE57" i="57"/>
  <c r="CF57" i="57"/>
  <c r="CG57" i="57"/>
  <c r="CH57" i="57"/>
  <c r="CI57" i="57"/>
  <c r="CJ57" i="57"/>
  <c r="CK57" i="57"/>
  <c r="CL57" i="57"/>
  <c r="CM57" i="57"/>
  <c r="CN57" i="57"/>
  <c r="CO57" i="57"/>
  <c r="CP57" i="57"/>
  <c r="CQ57" i="57"/>
  <c r="CR57" i="57"/>
  <c r="CS57" i="57"/>
  <c r="CT57" i="57"/>
  <c r="CU57" i="57"/>
  <c r="CV57" i="57"/>
  <c r="CW57" i="57"/>
  <c r="CX57" i="57"/>
  <c r="CY57" i="57"/>
  <c r="CZ57" i="57"/>
  <c r="DA57" i="57"/>
  <c r="DB57" i="57"/>
  <c r="G58" i="57"/>
  <c r="H58" i="57"/>
  <c r="I58" i="57"/>
  <c r="J58" i="57"/>
  <c r="K58" i="57"/>
  <c r="L58" i="57"/>
  <c r="M58" i="57"/>
  <c r="N58" i="57"/>
  <c r="O58" i="57"/>
  <c r="P58" i="57"/>
  <c r="Q58" i="57"/>
  <c r="R58" i="57"/>
  <c r="S58" i="57"/>
  <c r="T58" i="57"/>
  <c r="U58" i="57"/>
  <c r="V58" i="57"/>
  <c r="W58" i="57"/>
  <c r="X58" i="57"/>
  <c r="Y58" i="57"/>
  <c r="Z58" i="57"/>
  <c r="AA58" i="57"/>
  <c r="AB58" i="57"/>
  <c r="AC58" i="57"/>
  <c r="AD58" i="57"/>
  <c r="AE58" i="57"/>
  <c r="AF58" i="57"/>
  <c r="AG58" i="57"/>
  <c r="AH58" i="57"/>
  <c r="AI58" i="57"/>
  <c r="AJ58" i="57"/>
  <c r="AK58" i="57"/>
  <c r="AL58" i="57"/>
  <c r="AM58" i="57"/>
  <c r="AN58" i="57"/>
  <c r="AO58" i="57"/>
  <c r="AP58" i="57"/>
  <c r="AQ58" i="57"/>
  <c r="AR58" i="57"/>
  <c r="AS58" i="57"/>
  <c r="AT58" i="57"/>
  <c r="AU58" i="57"/>
  <c r="AV58" i="57"/>
  <c r="AW58" i="57"/>
  <c r="AX58" i="57"/>
  <c r="AY58" i="57"/>
  <c r="AZ58" i="57"/>
  <c r="BA58" i="57"/>
  <c r="BB58" i="57"/>
  <c r="BC58" i="57"/>
  <c r="BD58" i="57"/>
  <c r="BE58" i="57"/>
  <c r="BF58" i="57"/>
  <c r="BG58" i="57"/>
  <c r="BH58" i="57"/>
  <c r="BI58" i="57"/>
  <c r="BJ58" i="57"/>
  <c r="BK58" i="57"/>
  <c r="BL58" i="57"/>
  <c r="BM58" i="57"/>
  <c r="BN58" i="57"/>
  <c r="BO58" i="57"/>
  <c r="BP58" i="57"/>
  <c r="BQ58" i="57"/>
  <c r="BR58" i="57"/>
  <c r="BS58" i="57"/>
  <c r="BT58" i="57"/>
  <c r="BU58" i="57"/>
  <c r="BV58" i="57"/>
  <c r="BW58" i="57"/>
  <c r="BX58" i="57"/>
  <c r="BY58" i="57"/>
  <c r="BZ58" i="57"/>
  <c r="CA58" i="57"/>
  <c r="CB58" i="57"/>
  <c r="CC58" i="57"/>
  <c r="CD58" i="57"/>
  <c r="CE58" i="57"/>
  <c r="CF58" i="57"/>
  <c r="CG58" i="57"/>
  <c r="CH58" i="57"/>
  <c r="CI58" i="57"/>
  <c r="CJ58" i="57"/>
  <c r="CK58" i="57"/>
  <c r="CL58" i="57"/>
  <c r="CM58" i="57"/>
  <c r="CN58" i="57"/>
  <c r="CO58" i="57"/>
  <c r="CP58" i="57"/>
  <c r="CQ58" i="57"/>
  <c r="CR58" i="57"/>
  <c r="CS58" i="57"/>
  <c r="CT58" i="57"/>
  <c r="CU58" i="57"/>
  <c r="CV58" i="57"/>
  <c r="CW58" i="57"/>
  <c r="CX58" i="57"/>
  <c r="CY58" i="57"/>
  <c r="CZ58" i="57"/>
  <c r="DA58" i="57"/>
  <c r="DB58" i="57"/>
  <c r="G59" i="57"/>
  <c r="H59" i="57"/>
  <c r="I59" i="57"/>
  <c r="J59" i="57"/>
  <c r="K59" i="57"/>
  <c r="L59" i="57"/>
  <c r="M59" i="57"/>
  <c r="N59" i="57"/>
  <c r="O59" i="57"/>
  <c r="P59" i="57"/>
  <c r="Q59" i="57"/>
  <c r="R59" i="57"/>
  <c r="S59" i="57"/>
  <c r="T59" i="57"/>
  <c r="U59" i="57"/>
  <c r="V59" i="57"/>
  <c r="W59" i="57"/>
  <c r="X59" i="57"/>
  <c r="Y59" i="57"/>
  <c r="Z59" i="57"/>
  <c r="AA59" i="57"/>
  <c r="AB59" i="57"/>
  <c r="AC59" i="57"/>
  <c r="AD59" i="57"/>
  <c r="AE59" i="57"/>
  <c r="AF59" i="57"/>
  <c r="AG59" i="57"/>
  <c r="AH59" i="57"/>
  <c r="AI59" i="57"/>
  <c r="AJ59" i="57"/>
  <c r="AK59" i="57"/>
  <c r="AL59" i="57"/>
  <c r="AM59" i="57"/>
  <c r="AN59" i="57"/>
  <c r="AO59" i="57"/>
  <c r="AP59" i="57"/>
  <c r="AQ59" i="57"/>
  <c r="AR59" i="57"/>
  <c r="AS59" i="57"/>
  <c r="AT59" i="57"/>
  <c r="AU59" i="57"/>
  <c r="AV59" i="57"/>
  <c r="AW59" i="57"/>
  <c r="AX59" i="57"/>
  <c r="AY59" i="57"/>
  <c r="AZ59" i="57"/>
  <c r="BA59" i="57"/>
  <c r="BB59" i="57"/>
  <c r="BC59" i="57"/>
  <c r="BD59" i="57"/>
  <c r="BE59" i="57"/>
  <c r="BF59" i="57"/>
  <c r="BG59" i="57"/>
  <c r="BH59" i="57"/>
  <c r="BI59" i="57"/>
  <c r="BJ59" i="57"/>
  <c r="BK59" i="57"/>
  <c r="BL59" i="57"/>
  <c r="BM59" i="57"/>
  <c r="BN59" i="57"/>
  <c r="BO59" i="57"/>
  <c r="BP59" i="57"/>
  <c r="BQ59" i="57"/>
  <c r="BR59" i="57"/>
  <c r="BS59" i="57"/>
  <c r="BT59" i="57"/>
  <c r="BU59" i="57"/>
  <c r="BV59" i="57"/>
  <c r="BW59" i="57"/>
  <c r="BX59" i="57"/>
  <c r="BY59" i="57"/>
  <c r="BZ59" i="57"/>
  <c r="CA59" i="57"/>
  <c r="CB59" i="57"/>
  <c r="CC59" i="57"/>
  <c r="CD59" i="57"/>
  <c r="CE59" i="57"/>
  <c r="CF59" i="57"/>
  <c r="CG59" i="57"/>
  <c r="CH59" i="57"/>
  <c r="CI59" i="57"/>
  <c r="CJ59" i="57"/>
  <c r="CK59" i="57"/>
  <c r="CL59" i="57"/>
  <c r="CM59" i="57"/>
  <c r="CN59" i="57"/>
  <c r="CO59" i="57"/>
  <c r="CP59" i="57"/>
  <c r="CQ59" i="57"/>
  <c r="CR59" i="57"/>
  <c r="CS59" i="57"/>
  <c r="CT59" i="57"/>
  <c r="CU59" i="57"/>
  <c r="CV59" i="57"/>
  <c r="CW59" i="57"/>
  <c r="CX59" i="57"/>
  <c r="CY59" i="57"/>
  <c r="CZ59" i="57"/>
  <c r="DA59" i="57"/>
  <c r="DB59" i="57"/>
  <c r="A77" i="57"/>
  <c r="C77" i="57"/>
  <c r="J77" i="57"/>
  <c r="K77" i="57"/>
  <c r="A78" i="57"/>
  <c r="C78" i="57"/>
  <c r="J78" i="57"/>
  <c r="K78" i="57"/>
  <c r="A79" i="57"/>
  <c r="C79" i="57"/>
  <c r="J79" i="57"/>
  <c r="K79" i="57"/>
  <c r="A80" i="57"/>
  <c r="C80" i="57"/>
  <c r="J80" i="57"/>
  <c r="K80" i="57"/>
  <c r="A81" i="57"/>
  <c r="C81" i="57"/>
  <c r="J81" i="57"/>
  <c r="K81" i="57"/>
  <c r="A82" i="57"/>
  <c r="C82" i="57"/>
  <c r="J82" i="57"/>
  <c r="K82" i="57"/>
  <c r="A83" i="57"/>
  <c r="C83" i="57"/>
  <c r="J83" i="57"/>
  <c r="K83" i="57"/>
  <c r="A84" i="57"/>
  <c r="C84" i="57"/>
  <c r="J84" i="57"/>
  <c r="K84" i="57"/>
  <c r="A85" i="57"/>
  <c r="C85" i="57"/>
  <c r="J85" i="57"/>
  <c r="K85" i="57"/>
  <c r="A86" i="57"/>
  <c r="C86" i="57"/>
  <c r="J86" i="57"/>
  <c r="K86" i="57"/>
  <c r="A87" i="57"/>
  <c r="C87" i="57"/>
  <c r="J87" i="57"/>
  <c r="K87" i="57"/>
  <c r="A88" i="57"/>
  <c r="C88" i="57"/>
  <c r="J88" i="57"/>
  <c r="K88" i="57"/>
  <c r="A89" i="57"/>
  <c r="C89" i="57"/>
  <c r="J89" i="57"/>
  <c r="K89" i="57"/>
  <c r="A90" i="57"/>
  <c r="C90" i="57"/>
  <c r="J90" i="57"/>
  <c r="K90" i="57"/>
  <c r="A91" i="57"/>
  <c r="C91" i="57"/>
  <c r="J91" i="57"/>
  <c r="K91" i="57"/>
  <c r="A92" i="57"/>
  <c r="C92" i="57"/>
  <c r="J92" i="57"/>
  <c r="K92" i="57"/>
  <c r="A93" i="57"/>
  <c r="C93" i="57"/>
  <c r="J93" i="57"/>
  <c r="K93" i="57"/>
  <c r="A94" i="57"/>
  <c r="C94" i="57"/>
  <c r="J94" i="57"/>
  <c r="K94" i="57"/>
  <c r="A95" i="57"/>
  <c r="C95" i="57"/>
  <c r="J95" i="57"/>
  <c r="K95" i="57"/>
  <c r="A96" i="57"/>
  <c r="C96" i="57"/>
  <c r="J96" i="57"/>
  <c r="K96" i="57"/>
  <c r="A97" i="57"/>
  <c r="C97" i="57"/>
  <c r="J97" i="57"/>
  <c r="K97" i="57"/>
  <c r="A98" i="57"/>
  <c r="C98" i="57"/>
  <c r="J98" i="57"/>
  <c r="K98" i="57"/>
  <c r="A99" i="57"/>
  <c r="C99" i="57"/>
  <c r="J99" i="57"/>
  <c r="K99" i="57"/>
  <c r="A100" i="57"/>
  <c r="C100" i="57"/>
  <c r="J100" i="57"/>
  <c r="K100" i="57"/>
  <c r="A101" i="57"/>
  <c r="C101" i="57"/>
  <c r="J101" i="57"/>
  <c r="K101" i="57"/>
  <c r="A102" i="57"/>
  <c r="C102" i="57"/>
  <c r="J102" i="57"/>
  <c r="K102" i="57"/>
  <c r="A103" i="57"/>
  <c r="C103" i="57"/>
  <c r="J103" i="57"/>
  <c r="K103" i="57"/>
  <c r="A104" i="57"/>
  <c r="C104" i="57"/>
  <c r="J104" i="57"/>
  <c r="K104" i="57"/>
  <c r="A105" i="57"/>
  <c r="C105" i="57"/>
  <c r="J105" i="57"/>
  <c r="K105" i="57"/>
  <c r="A106" i="57"/>
  <c r="C106" i="57"/>
  <c r="J106" i="57"/>
  <c r="K106" i="57"/>
  <c r="A107" i="57"/>
  <c r="C107" i="57"/>
  <c r="J107" i="57"/>
  <c r="K107" i="57"/>
  <c r="A108" i="57"/>
  <c r="C108" i="57"/>
  <c r="J108" i="57"/>
  <c r="K108" i="57"/>
  <c r="A109" i="57"/>
  <c r="C109" i="57"/>
  <c r="J109" i="57"/>
  <c r="K109" i="57"/>
  <c r="A110" i="57"/>
  <c r="C110" i="57"/>
  <c r="J110" i="57"/>
  <c r="K110" i="57"/>
  <c r="A111" i="57"/>
  <c r="C111" i="57"/>
  <c r="J111" i="57"/>
  <c r="K111" i="57"/>
  <c r="A112" i="57"/>
  <c r="C112" i="57"/>
  <c r="J112" i="57"/>
  <c r="K112" i="57"/>
  <c r="A113" i="57"/>
  <c r="C113" i="57"/>
  <c r="J113" i="57"/>
  <c r="K113" i="57"/>
  <c r="A114" i="57"/>
  <c r="C114" i="57"/>
  <c r="J114" i="57"/>
  <c r="A115" i="57"/>
  <c r="C115" i="57"/>
  <c r="J115" i="57"/>
  <c r="A116" i="57"/>
  <c r="C116" i="57"/>
  <c r="J116" i="57"/>
  <c r="K116" i="57"/>
  <c r="A117" i="57"/>
  <c r="C117" i="57"/>
  <c r="J117" i="57"/>
  <c r="A118" i="57"/>
  <c r="J118" i="57"/>
  <c r="A119" i="57"/>
  <c r="C119" i="57"/>
  <c r="J119" i="57"/>
  <c r="A120" i="57"/>
  <c r="C120" i="57"/>
  <c r="J120" i="57"/>
  <c r="A121" i="57"/>
  <c r="C121" i="57"/>
  <c r="J121" i="57"/>
  <c r="A122" i="57"/>
  <c r="C122" i="57"/>
  <c r="J122" i="57"/>
  <c r="A123" i="57"/>
  <c r="C123" i="57"/>
  <c r="J123" i="57"/>
  <c r="A124" i="57"/>
  <c r="C124" i="57"/>
  <c r="J124" i="57"/>
  <c r="A125" i="57"/>
  <c r="C125" i="57"/>
  <c r="J125" i="57"/>
  <c r="A126" i="57"/>
  <c r="C126" i="57"/>
  <c r="J126" i="57"/>
  <c r="A127" i="57"/>
  <c r="C127" i="57"/>
  <c r="J127" i="57"/>
  <c r="A128" i="57"/>
  <c r="C128" i="57"/>
  <c r="J128" i="57"/>
  <c r="A129" i="57"/>
  <c r="C129" i="57"/>
  <c r="J129" i="57"/>
  <c r="C130" i="57"/>
  <c r="J130" i="57"/>
  <c r="K130" i="57"/>
  <c r="C131" i="57"/>
  <c r="J131" i="57"/>
  <c r="K131" i="57"/>
  <c r="C132" i="57"/>
  <c r="J132" i="57"/>
  <c r="K132" i="57"/>
  <c r="C133" i="57"/>
  <c r="J133" i="57"/>
  <c r="K133" i="57"/>
  <c r="C134" i="57"/>
  <c r="J134" i="57"/>
  <c r="K134" i="57"/>
  <c r="C135" i="57"/>
  <c r="J135" i="57"/>
  <c r="K135" i="57"/>
  <c r="C136" i="57"/>
  <c r="J136" i="57"/>
  <c r="K136" i="57"/>
  <c r="C137" i="57"/>
  <c r="J137" i="57"/>
  <c r="K137" i="57"/>
  <c r="C138" i="57"/>
  <c r="J138" i="57"/>
  <c r="K138" i="57"/>
  <c r="C139" i="57"/>
  <c r="J139" i="57"/>
  <c r="K139" i="57"/>
  <c r="A140" i="57"/>
  <c r="C140" i="57"/>
  <c r="J140" i="57"/>
  <c r="K140" i="57"/>
  <c r="A141" i="57"/>
  <c r="C141" i="57"/>
  <c r="J141" i="57"/>
  <c r="K141" i="57"/>
  <c r="A142" i="57"/>
  <c r="C142" i="57"/>
  <c r="J142" i="57"/>
  <c r="K142" i="57"/>
  <c r="A143" i="57"/>
  <c r="C143" i="57"/>
  <c r="J143" i="57"/>
  <c r="K143" i="57"/>
  <c r="A144" i="57"/>
  <c r="C144" i="57"/>
  <c r="J144" i="57"/>
  <c r="K144" i="57"/>
  <c r="A145" i="57"/>
  <c r="C145" i="57"/>
  <c r="J145" i="57"/>
  <c r="K145" i="57"/>
  <c r="A146" i="57"/>
  <c r="C146" i="57"/>
  <c r="J146" i="57"/>
  <c r="K146" i="57"/>
  <c r="A147" i="57"/>
  <c r="C147" i="57"/>
  <c r="J147" i="57"/>
  <c r="K147" i="57"/>
  <c r="A148" i="57"/>
  <c r="C148" i="57"/>
  <c r="J148" i="57"/>
  <c r="K148" i="57"/>
  <c r="A149" i="57"/>
  <c r="C149" i="57"/>
  <c r="J149" i="57"/>
  <c r="K149" i="57"/>
  <c r="A150" i="57"/>
  <c r="C150" i="57"/>
  <c r="J150" i="57"/>
  <c r="K150" i="57"/>
  <c r="A151" i="57"/>
  <c r="C151" i="57"/>
  <c r="J151" i="57"/>
  <c r="K151" i="57"/>
  <c r="C152" i="57"/>
  <c r="J152" i="57"/>
  <c r="K152" i="57"/>
  <c r="C153" i="57"/>
  <c r="J153" i="57"/>
  <c r="K153" i="57"/>
  <c r="C154" i="57"/>
  <c r="J154" i="57"/>
  <c r="K154" i="57"/>
  <c r="C155" i="57"/>
  <c r="J155" i="57"/>
  <c r="K155" i="57"/>
  <c r="C156" i="57"/>
  <c r="J156" i="57"/>
  <c r="K156" i="57"/>
  <c r="C157" i="57"/>
  <c r="J157" i="57"/>
  <c r="K157" i="57"/>
  <c r="C158" i="57"/>
  <c r="J158" i="57"/>
  <c r="K158" i="57"/>
  <c r="C159" i="57"/>
  <c r="J159" i="57"/>
  <c r="K159" i="57"/>
  <c r="C160" i="57"/>
  <c r="J160" i="57"/>
  <c r="K160" i="57"/>
  <c r="C161" i="57"/>
  <c r="J161" i="57"/>
  <c r="K161" i="57"/>
  <c r="A162" i="57"/>
  <c r="C162" i="57"/>
  <c r="J162" i="57"/>
  <c r="A163" i="57"/>
  <c r="C163" i="57"/>
  <c r="J163" i="57"/>
  <c r="A164" i="57"/>
  <c r="C164" i="57"/>
  <c r="J164" i="57"/>
  <c r="A165" i="57"/>
  <c r="C165" i="57"/>
  <c r="J165" i="57"/>
  <c r="A166" i="57"/>
  <c r="C166" i="57"/>
  <c r="J166" i="57"/>
  <c r="A167" i="57"/>
  <c r="C167" i="57"/>
  <c r="J167" i="57"/>
  <c r="A168" i="57"/>
  <c r="C168" i="57"/>
  <c r="J168" i="57"/>
  <c r="A169" i="57"/>
  <c r="C169" i="57"/>
  <c r="J169" i="57"/>
  <c r="A170" i="57"/>
  <c r="C170" i="57"/>
  <c r="J170" i="57"/>
  <c r="K170" i="57"/>
  <c r="C171" i="57"/>
  <c r="J171" i="57"/>
  <c r="K171" i="57"/>
  <c r="C172" i="57"/>
  <c r="J172" i="57"/>
  <c r="K172" i="57"/>
  <c r="C173" i="57"/>
  <c r="J173" i="57"/>
  <c r="K173" i="57"/>
  <c r="C174" i="57"/>
  <c r="J174" i="57"/>
  <c r="K174" i="57"/>
  <c r="C175" i="57"/>
  <c r="J175" i="57"/>
  <c r="K175" i="57"/>
  <c r="C176" i="57"/>
  <c r="J176" i="57"/>
  <c r="K176" i="57"/>
  <c r="C177" i="57"/>
  <c r="J177" i="57"/>
  <c r="K177" i="57"/>
  <c r="C178" i="57"/>
  <c r="J178" i="57"/>
  <c r="K178" i="57"/>
  <c r="C179" i="57"/>
  <c r="J179" i="57"/>
  <c r="K179" i="57"/>
  <c r="C180" i="57"/>
  <c r="J180" i="57"/>
  <c r="K180" i="57"/>
  <c r="A181" i="57"/>
  <c r="C181" i="57"/>
  <c r="J181" i="57"/>
  <c r="K181" i="57"/>
  <c r="A182" i="57"/>
  <c r="C182" i="57"/>
  <c r="J182" i="57"/>
  <c r="K182" i="57"/>
  <c r="A183" i="57"/>
  <c r="C183" i="57"/>
  <c r="J183" i="57"/>
  <c r="K183" i="57"/>
  <c r="A184" i="57"/>
  <c r="C184" i="57"/>
  <c r="J184" i="57"/>
  <c r="K184" i="57"/>
  <c r="A185" i="57"/>
  <c r="C185" i="57"/>
  <c r="J185" i="57"/>
  <c r="K185" i="57"/>
  <c r="A186" i="57"/>
  <c r="C186" i="57"/>
  <c r="J186" i="57"/>
  <c r="K186" i="57"/>
  <c r="A187" i="57"/>
  <c r="C187" i="57"/>
  <c r="J187" i="57"/>
  <c r="K187" i="57"/>
  <c r="A188" i="57"/>
  <c r="C188" i="57"/>
  <c r="J188" i="57"/>
  <c r="K188" i="57"/>
  <c r="A189" i="57"/>
  <c r="C189" i="57"/>
  <c r="J189" i="57"/>
  <c r="K189" i="57"/>
  <c r="A190" i="57"/>
  <c r="C190" i="57"/>
  <c r="J190" i="57"/>
  <c r="K190" i="57"/>
  <c r="A191" i="57"/>
  <c r="C191" i="57"/>
  <c r="J191" i="57"/>
  <c r="K191" i="57"/>
  <c r="A192" i="57"/>
  <c r="C192" i="57"/>
  <c r="J192" i="57"/>
  <c r="K192" i="57"/>
  <c r="A193" i="57"/>
  <c r="C193" i="57"/>
  <c r="J193" i="57"/>
  <c r="K193" i="57"/>
  <c r="A194" i="57"/>
  <c r="C194" i="57"/>
  <c r="J194" i="57"/>
  <c r="K194" i="57"/>
  <c r="C195" i="57"/>
  <c r="J195" i="57"/>
  <c r="K195" i="57"/>
  <c r="C196" i="57"/>
  <c r="J196" i="57"/>
  <c r="K196" i="57"/>
  <c r="C197" i="57"/>
  <c r="J197" i="57"/>
  <c r="K197" i="57"/>
  <c r="C198" i="57"/>
  <c r="J198" i="57"/>
  <c r="K198" i="57"/>
  <c r="C199" i="57"/>
  <c r="J199" i="57"/>
  <c r="K199" i="57"/>
  <c r="C200" i="57"/>
  <c r="J200" i="57"/>
  <c r="K200" i="57"/>
  <c r="C201" i="57"/>
  <c r="J201" i="57"/>
  <c r="K201" i="57"/>
  <c r="C202" i="57"/>
  <c r="J202" i="57"/>
  <c r="K202" i="57"/>
  <c r="C203" i="57"/>
  <c r="J203" i="57"/>
  <c r="K203" i="57"/>
  <c r="C204" i="57"/>
  <c r="J204" i="57"/>
  <c r="K204" i="57"/>
  <c r="A205" i="57"/>
  <c r="C207" i="57"/>
  <c r="E207" i="57"/>
  <c r="C208" i="57"/>
  <c r="D208" i="57"/>
  <c r="E208" i="57"/>
  <c r="F208" i="57"/>
  <c r="A209" i="57"/>
  <c r="B209" i="57"/>
  <c r="A210" i="57"/>
  <c r="A211" i="57"/>
  <c r="A212" i="57"/>
  <c r="A213" i="57"/>
  <c r="A218" i="57"/>
  <c r="A219" i="57"/>
  <c r="A220" i="57"/>
  <c r="A221" i="57"/>
  <c r="A222" i="57"/>
  <c r="A223" i="57"/>
  <c r="A224" i="57"/>
  <c r="A225" i="57"/>
  <c r="A226" i="57"/>
  <c r="A227" i="57"/>
  <c r="A228" i="57"/>
  <c r="A229" i="57"/>
  <c r="A230" i="57"/>
  <c r="A231" i="57"/>
  <c r="A232" i="57"/>
  <c r="A233" i="57"/>
  <c r="A234" i="57"/>
  <c r="A235" i="57"/>
  <c r="A236" i="57"/>
  <c r="A237" i="57"/>
  <c r="A238" i="57"/>
  <c r="A239" i="57"/>
  <c r="A240" i="57"/>
  <c r="A241" i="57"/>
  <c r="A242" i="57"/>
  <c r="A243" i="57"/>
  <c r="A244" i="57"/>
  <c r="A245" i="57"/>
  <c r="A246" i="57"/>
  <c r="A247" i="57"/>
  <c r="A248" i="57"/>
  <c r="A249" i="57"/>
  <c r="A250" i="57"/>
  <c r="A251" i="57"/>
  <c r="A252" i="57"/>
  <c r="A253" i="57"/>
  <c r="A254" i="57"/>
  <c r="A255" i="57"/>
  <c r="A256" i="57"/>
  <c r="A257" i="57"/>
  <c r="A258" i="57"/>
  <c r="A259" i="57"/>
  <c r="A260" i="57"/>
  <c r="A261" i="57"/>
  <c r="A262" i="57"/>
  <c r="A263" i="57"/>
  <c r="A264" i="57"/>
  <c r="A265" i="57"/>
  <c r="A266" i="57"/>
  <c r="A267" i="57"/>
  <c r="A268" i="57"/>
  <c r="A269" i="57"/>
  <c r="A270" i="57"/>
  <c r="A271" i="57"/>
  <c r="A272" i="57"/>
  <c r="A273" i="57"/>
  <c r="A274" i="57"/>
  <c r="A275" i="57"/>
  <c r="A276" i="57"/>
  <c r="A277" i="57"/>
  <c r="A278" i="57"/>
  <c r="A279" i="57"/>
  <c r="A280" i="57"/>
  <c r="A281" i="57"/>
  <c r="A282" i="57"/>
  <c r="A283" i="57"/>
  <c r="A284" i="57"/>
  <c r="A285" i="57"/>
  <c r="A286" i="57"/>
  <c r="A287" i="57"/>
  <c r="A288" i="57"/>
  <c r="A289" i="57"/>
  <c r="A290" i="57"/>
  <c r="A291" i="57"/>
  <c r="A292" i="57"/>
  <c r="A293" i="57"/>
  <c r="A294" i="57"/>
  <c r="A295" i="57"/>
  <c r="A296" i="57"/>
  <c r="A297" i="57"/>
  <c r="A298" i="57"/>
  <c r="A299" i="57"/>
  <c r="A300" i="57"/>
  <c r="A301" i="57"/>
  <c r="A302" i="57"/>
  <c r="A303" i="57"/>
  <c r="A304" i="57"/>
  <c r="A305" i="57"/>
  <c r="A306" i="57"/>
  <c r="A307" i="57"/>
  <c r="A308" i="57"/>
  <c r="A309" i="57"/>
  <c r="A310" i="57"/>
  <c r="A311" i="57"/>
  <c r="A312" i="57"/>
  <c r="A313" i="57"/>
  <c r="A314" i="57"/>
  <c r="A315" i="57"/>
  <c r="A316" i="57"/>
  <c r="A317" i="57"/>
  <c r="A318" i="57"/>
  <c r="A319" i="57"/>
  <c r="A320" i="57"/>
  <c r="A321" i="57"/>
  <c r="A322" i="57"/>
  <c r="A323" i="57"/>
  <c r="A324" i="57"/>
  <c r="A325" i="57"/>
  <c r="A326" i="57"/>
  <c r="A327" i="57"/>
  <c r="A328" i="57"/>
  <c r="A329" i="57"/>
  <c r="A330" i="57"/>
  <c r="A331" i="57"/>
  <c r="A332" i="57"/>
  <c r="A333" i="57"/>
  <c r="A334" i="57"/>
  <c r="A335" i="57"/>
  <c r="A336" i="57"/>
  <c r="A337" i="57"/>
  <c r="A338" i="57"/>
  <c r="A339" i="57"/>
  <c r="A340" i="57"/>
  <c r="A341" i="57"/>
  <c r="A342" i="57"/>
  <c r="A343" i="57"/>
  <c r="A344" i="57"/>
  <c r="A345" i="57"/>
  <c r="A346" i="57"/>
  <c r="A347" i="57"/>
  <c r="A348" i="57"/>
  <c r="A349" i="57"/>
  <c r="A350" i="57"/>
  <c r="A351" i="57"/>
  <c r="A352" i="57"/>
  <c r="A353" i="57"/>
  <c r="A354" i="57"/>
  <c r="A355" i="57"/>
  <c r="A356" i="57"/>
  <c r="A357" i="57"/>
  <c r="A358" i="57"/>
  <c r="A359" i="57"/>
  <c r="A360" i="57"/>
  <c r="A361" i="57"/>
  <c r="A362" i="57"/>
  <c r="A363" i="57"/>
  <c r="A364" i="57"/>
  <c r="A365" i="57"/>
  <c r="A366" i="57"/>
  <c r="A367" i="57"/>
  <c r="A368" i="57"/>
  <c r="A369" i="57"/>
  <c r="A370" i="57"/>
  <c r="A371" i="57"/>
  <c r="A372" i="57"/>
  <c r="A373" i="57"/>
  <c r="A374" i="57"/>
  <c r="A375" i="57"/>
  <c r="A376" i="57"/>
  <c r="B4" i="52"/>
  <c r="B5" i="52"/>
  <c r="B6" i="52"/>
  <c r="B15" i="52"/>
  <c r="AM806" i="50"/>
  <c r="B16" i="52"/>
  <c r="AE263" i="50" s="1"/>
  <c r="B26" i="52"/>
  <c r="C26" i="52"/>
  <c r="B27" i="52"/>
  <c r="C27" i="52"/>
  <c r="B32" i="52"/>
  <c r="C42" i="52"/>
  <c r="B33" i="52"/>
  <c r="B34" i="52"/>
  <c r="B35" i="52"/>
  <c r="B43" i="52"/>
  <c r="B37" i="52"/>
  <c r="A258" i="52" s="1"/>
  <c r="B38" i="52"/>
  <c r="B39" i="52"/>
  <c r="I183" i="57" s="1"/>
  <c r="B40" i="52"/>
  <c r="B41" i="52"/>
  <c r="B42" i="52"/>
  <c r="B44" i="52"/>
  <c r="C44" i="52"/>
  <c r="B45" i="52"/>
  <c r="C45" i="52"/>
  <c r="B46" i="52"/>
  <c r="B47" i="52"/>
  <c r="B48" i="52"/>
  <c r="B49" i="52"/>
  <c r="B60" i="52"/>
  <c r="B61" i="52"/>
  <c r="B62" i="52"/>
  <c r="B63" i="52"/>
  <c r="C63" i="52"/>
  <c r="B64" i="52"/>
  <c r="C64" i="52"/>
  <c r="B65" i="52"/>
  <c r="B66" i="52"/>
  <c r="N400" i="52" s="1"/>
  <c r="B67" i="52"/>
  <c r="B68" i="52"/>
  <c r="B69" i="52"/>
  <c r="B70" i="52"/>
  <c r="B71" i="52"/>
  <c r="H359" i="52" s="1"/>
  <c r="B72" i="52"/>
  <c r="B73" i="52"/>
  <c r="B74" i="52"/>
  <c r="B75" i="52"/>
  <c r="B76" i="52"/>
  <c r="B77" i="52"/>
  <c r="B78" i="52"/>
  <c r="B79" i="52"/>
  <c r="B80" i="52"/>
  <c r="B81" i="52"/>
  <c r="B82" i="52"/>
  <c r="B83" i="52"/>
  <c r="B84" i="52"/>
  <c r="B85" i="52"/>
  <c r="C85" i="52"/>
  <c r="B86" i="52"/>
  <c r="C86" i="52"/>
  <c r="D86" i="52"/>
  <c r="E86" i="52"/>
  <c r="F86" i="52"/>
  <c r="G86" i="52"/>
  <c r="H86" i="52"/>
  <c r="I86" i="52"/>
  <c r="J86" i="52"/>
  <c r="K86" i="52"/>
  <c r="L86" i="52"/>
  <c r="M86" i="52"/>
  <c r="N86" i="52"/>
  <c r="O86" i="52"/>
  <c r="P86" i="52"/>
  <c r="Q86" i="52"/>
  <c r="R86" i="52"/>
  <c r="S86" i="52"/>
  <c r="T86" i="52"/>
  <c r="U86" i="52"/>
  <c r="V86" i="52"/>
  <c r="W86" i="52"/>
  <c r="X86" i="52"/>
  <c r="Y86" i="52"/>
  <c r="Z86" i="52"/>
  <c r="AA86" i="52"/>
  <c r="AB86" i="52"/>
  <c r="AC86" i="52"/>
  <c r="AD86" i="52"/>
  <c r="AE86" i="52"/>
  <c r="AF86" i="52"/>
  <c r="B88" i="52"/>
  <c r="C88" i="52"/>
  <c r="D88" i="52"/>
  <c r="E88" i="52"/>
  <c r="F88" i="52"/>
  <c r="B89" i="52"/>
  <c r="B90" i="52"/>
  <c r="B91" i="52"/>
  <c r="B92" i="52"/>
  <c r="J27" i="38" s="1"/>
  <c r="B93" i="52"/>
  <c r="B94" i="52"/>
  <c r="D95" i="52"/>
  <c r="B96" i="52"/>
  <c r="B97" i="52"/>
  <c r="B98" i="52"/>
  <c r="C98" i="52"/>
  <c r="D98" i="52"/>
  <c r="E98" i="52"/>
  <c r="F98" i="52"/>
  <c r="B99" i="52"/>
  <c r="C99" i="52"/>
  <c r="D99" i="52"/>
  <c r="B100" i="52"/>
  <c r="C100" i="52"/>
  <c r="A105" i="52"/>
  <c r="A106" i="52"/>
  <c r="C274" i="52"/>
  <c r="N10" i="38"/>
  <c r="L16" i="60" s="1"/>
  <c r="A107" i="52"/>
  <c r="C275" i="52"/>
  <c r="A108" i="52"/>
  <c r="A109" i="52"/>
  <c r="C277" i="52"/>
  <c r="A110" i="52"/>
  <c r="C278" i="52" s="1"/>
  <c r="A111" i="52"/>
  <c r="C279" i="52"/>
  <c r="A112" i="52"/>
  <c r="A113" i="52"/>
  <c r="C281" i="52" s="1"/>
  <c r="A114" i="52"/>
  <c r="A115" i="52"/>
  <c r="C283" i="52" s="1"/>
  <c r="A116" i="52"/>
  <c r="C284" i="52"/>
  <c r="A117" i="52"/>
  <c r="C285" i="52" s="1"/>
  <c r="A118" i="52"/>
  <c r="C286" i="52"/>
  <c r="A119" i="52"/>
  <c r="C287" i="52" s="1"/>
  <c r="A120" i="52"/>
  <c r="C288" i="52"/>
  <c r="A121" i="52"/>
  <c r="C289" i="52" s="1"/>
  <c r="A122" i="52"/>
  <c r="C290" i="52"/>
  <c r="A123" i="52"/>
  <c r="C291" i="52" s="1"/>
  <c r="A124" i="52"/>
  <c r="C292" i="52"/>
  <c r="A125" i="52"/>
  <c r="C293" i="52" s="1"/>
  <c r="A126" i="52"/>
  <c r="C294" i="52"/>
  <c r="A127" i="52"/>
  <c r="C295" i="52" s="1"/>
  <c r="A128" i="52"/>
  <c r="C296" i="52"/>
  <c r="A129" i="52"/>
  <c r="C297" i="52" s="1"/>
  <c r="A130" i="52"/>
  <c r="C298" i="52"/>
  <c r="A131" i="52"/>
  <c r="C299" i="52" s="1"/>
  <c r="A132" i="52"/>
  <c r="C300" i="52"/>
  <c r="A133" i="52"/>
  <c r="C301" i="52" s="1"/>
  <c r="A135" i="52"/>
  <c r="A138" i="52"/>
  <c r="A139" i="52"/>
  <c r="A140" i="52"/>
  <c r="A142" i="52"/>
  <c r="A143" i="52"/>
  <c r="A144" i="52"/>
  <c r="A145" i="52"/>
  <c r="A147" i="52"/>
  <c r="A148" i="52"/>
  <c r="A149" i="52"/>
  <c r="A152" i="52"/>
  <c r="A153" i="52"/>
  <c r="A154" i="52"/>
  <c r="A155" i="52"/>
  <c r="A156" i="52"/>
  <c r="A157" i="52"/>
  <c r="A158" i="52"/>
  <c r="A159" i="52"/>
  <c r="A162" i="52"/>
  <c r="A163" i="52"/>
  <c r="A164" i="52"/>
  <c r="A165" i="52"/>
  <c r="A167" i="52"/>
  <c r="A168" i="52"/>
  <c r="A169" i="52"/>
  <c r="A171" i="52"/>
  <c r="A172" i="52"/>
  <c r="A173" i="52"/>
  <c r="A174" i="52"/>
  <c r="A175" i="52"/>
  <c r="A178" i="52"/>
  <c r="A179" i="52"/>
  <c r="A180" i="52"/>
  <c r="C209" i="57" s="1"/>
  <c r="A183" i="52"/>
  <c r="E209" i="57"/>
  <c r="A184" i="52"/>
  <c r="D209" i="57" s="1"/>
  <c r="A186" i="52"/>
  <c r="A187" i="52"/>
  <c r="A188" i="52"/>
  <c r="A189" i="52"/>
  <c r="A190" i="52"/>
  <c r="A191" i="52"/>
  <c r="A192" i="52"/>
  <c r="A193" i="52"/>
  <c r="A194" i="52"/>
  <c r="A195" i="52"/>
  <c r="A196" i="52"/>
  <c r="A197" i="52"/>
  <c r="A198" i="52"/>
  <c r="A199" i="52"/>
  <c r="A202" i="52"/>
  <c r="A208" i="52"/>
  <c r="A212" i="52"/>
  <c r="A218" i="52"/>
  <c r="A224" i="52"/>
  <c r="A232" i="52"/>
  <c r="A235" i="52"/>
  <c r="A240" i="52"/>
  <c r="A244" i="52"/>
  <c r="A248" i="52"/>
  <c r="A251" i="52"/>
  <c r="B273" i="52"/>
  <c r="E273" i="52"/>
  <c r="I273" i="52"/>
  <c r="B274" i="52"/>
  <c r="B275" i="52"/>
  <c r="B276" i="52"/>
  <c r="B277" i="52"/>
  <c r="B278" i="52"/>
  <c r="B279" i="52"/>
  <c r="B280" i="52"/>
  <c r="I280" i="52"/>
  <c r="B281" i="52"/>
  <c r="B282" i="52"/>
  <c r="B283" i="52"/>
  <c r="B284" i="52"/>
  <c r="B285" i="52"/>
  <c r="B286" i="52"/>
  <c r="B287" i="52"/>
  <c r="B288" i="52"/>
  <c r="B289" i="52"/>
  <c r="B290" i="52"/>
  <c r="B291" i="52"/>
  <c r="B292" i="52"/>
  <c r="I292" i="52"/>
  <c r="B293" i="52"/>
  <c r="I293" i="52"/>
  <c r="B294" i="52"/>
  <c r="I294" i="52"/>
  <c r="B295" i="52"/>
  <c r="B296" i="52"/>
  <c r="B297" i="52"/>
  <c r="B298" i="52"/>
  <c r="B299" i="52"/>
  <c r="B300" i="52"/>
  <c r="B301" i="52"/>
  <c r="B307" i="52"/>
  <c r="C307" i="52"/>
  <c r="E307" i="52"/>
  <c r="B308" i="52"/>
  <c r="C308" i="52"/>
  <c r="E308" i="52"/>
  <c r="B309" i="52"/>
  <c r="C309" i="52"/>
  <c r="E309" i="52"/>
  <c r="B310" i="52"/>
  <c r="C310" i="52"/>
  <c r="B311" i="52"/>
  <c r="C311" i="52"/>
  <c r="B312" i="52"/>
  <c r="C312" i="52"/>
  <c r="B313" i="52"/>
  <c r="C313" i="52"/>
  <c r="B314" i="52"/>
  <c r="C314" i="52"/>
  <c r="B315" i="52"/>
  <c r="C315" i="52"/>
  <c r="B316" i="52"/>
  <c r="C316" i="52"/>
  <c r="B317" i="52"/>
  <c r="C317" i="52"/>
  <c r="B318" i="52"/>
  <c r="C318" i="52"/>
  <c r="B319" i="52"/>
  <c r="C319" i="52"/>
  <c r="B320" i="52"/>
  <c r="C320" i="52"/>
  <c r="B321" i="52"/>
  <c r="C321" i="52"/>
  <c r="B322" i="52"/>
  <c r="C322" i="52"/>
  <c r="B323" i="52"/>
  <c r="C323" i="52"/>
  <c r="B324" i="52"/>
  <c r="C324" i="52"/>
  <c r="B325" i="52"/>
  <c r="C325" i="52"/>
  <c r="B326" i="52"/>
  <c r="B327" i="52"/>
  <c r="B336" i="52"/>
  <c r="G336" i="52"/>
  <c r="H336" i="52"/>
  <c r="I336" i="52"/>
  <c r="J336" i="52"/>
  <c r="K336" i="52"/>
  <c r="L336" i="52"/>
  <c r="B337" i="52"/>
  <c r="C337" i="52"/>
  <c r="D337" i="52"/>
  <c r="E337" i="52"/>
  <c r="F337" i="52"/>
  <c r="F385" i="52" s="1"/>
  <c r="F433" i="52" s="1"/>
  <c r="F481" i="52" s="1"/>
  <c r="F529" i="52"/>
  <c r="F577" i="52" s="1"/>
  <c r="F625" i="52" s="1"/>
  <c r="G337" i="52"/>
  <c r="K337" i="52"/>
  <c r="N337" i="52"/>
  <c r="X337" i="52"/>
  <c r="B338" i="52"/>
  <c r="C338" i="52"/>
  <c r="D338" i="52"/>
  <c r="E338" i="52"/>
  <c r="H338" i="52"/>
  <c r="I338" i="52"/>
  <c r="L338" i="52"/>
  <c r="M338" i="52"/>
  <c r="D339" i="52"/>
  <c r="D387" i="52"/>
  <c r="E339" i="52"/>
  <c r="H339" i="52"/>
  <c r="I339" i="52"/>
  <c r="L339" i="52"/>
  <c r="M339" i="52"/>
  <c r="D340" i="52"/>
  <c r="D388" i="52"/>
  <c r="D436" i="52"/>
  <c r="D484" i="52" s="1"/>
  <c r="D532" i="52" s="1"/>
  <c r="D580" i="52" s="1"/>
  <c r="D628" i="52"/>
  <c r="E340" i="52"/>
  <c r="H340" i="52"/>
  <c r="I340" i="52"/>
  <c r="L340" i="52"/>
  <c r="M340" i="52"/>
  <c r="D341" i="52"/>
  <c r="D389" i="52"/>
  <c r="D437" i="52"/>
  <c r="D485" i="52" s="1"/>
  <c r="D533" i="52" s="1"/>
  <c r="D581" i="52" s="1"/>
  <c r="D629" i="52"/>
  <c r="E341" i="52"/>
  <c r="H341" i="52"/>
  <c r="I341" i="52"/>
  <c r="L341" i="52"/>
  <c r="M341" i="52"/>
  <c r="D342" i="52"/>
  <c r="D390" i="52"/>
  <c r="D438" i="52"/>
  <c r="D486" i="52" s="1"/>
  <c r="D534" i="52" s="1"/>
  <c r="D582" i="52" s="1"/>
  <c r="D630" i="52" s="1"/>
  <c r="E342" i="52"/>
  <c r="H342" i="52"/>
  <c r="I342" i="52"/>
  <c r="N342" i="52"/>
  <c r="L342" i="52"/>
  <c r="D343" i="52"/>
  <c r="D391" i="52"/>
  <c r="D439" i="52"/>
  <c r="D487" i="52" s="1"/>
  <c r="D535" i="52" s="1"/>
  <c r="D583" i="52" s="1"/>
  <c r="D631" i="52" s="1"/>
  <c r="E343" i="52"/>
  <c r="H343" i="52"/>
  <c r="N343" i="52"/>
  <c r="D344" i="52"/>
  <c r="D392" i="52" s="1"/>
  <c r="D440" i="52" s="1"/>
  <c r="D488" i="52" s="1"/>
  <c r="D536" i="52"/>
  <c r="D584" i="52" s="1"/>
  <c r="D632" i="52" s="1"/>
  <c r="E344" i="52"/>
  <c r="H344" i="52"/>
  <c r="N344" i="52" s="1"/>
  <c r="B345" i="52"/>
  <c r="B393" i="52"/>
  <c r="B441" i="52"/>
  <c r="B489" i="52" s="1"/>
  <c r="B537" i="52" s="1"/>
  <c r="B585" i="52" s="1"/>
  <c r="B633" i="52" s="1"/>
  <c r="C345" i="52"/>
  <c r="C346" i="52" s="1"/>
  <c r="D345" i="52"/>
  <c r="E345" i="52"/>
  <c r="H345" i="52"/>
  <c r="I345" i="52"/>
  <c r="L345" i="52"/>
  <c r="M345" i="52"/>
  <c r="B346" i="52"/>
  <c r="D346" i="52"/>
  <c r="D394" i="52"/>
  <c r="E346" i="52"/>
  <c r="H346" i="52"/>
  <c r="I346" i="52"/>
  <c r="L346" i="52"/>
  <c r="M346" i="52"/>
  <c r="D347" i="52"/>
  <c r="D395" i="52" s="1"/>
  <c r="D443" i="52" s="1"/>
  <c r="D491" i="52" s="1"/>
  <c r="D539" i="52" s="1"/>
  <c r="D587" i="52" s="1"/>
  <c r="D635" i="52" s="1"/>
  <c r="E347" i="52"/>
  <c r="H347" i="52"/>
  <c r="I347" i="52"/>
  <c r="B348" i="52"/>
  <c r="C348" i="52"/>
  <c r="D348" i="52"/>
  <c r="D396" i="52" s="1"/>
  <c r="D444" i="52" s="1"/>
  <c r="D492" i="52" s="1"/>
  <c r="D540" i="52" s="1"/>
  <c r="D588" i="52" s="1"/>
  <c r="D636" i="52" s="1"/>
  <c r="E348" i="52"/>
  <c r="H348" i="52"/>
  <c r="I348" i="52"/>
  <c r="L348" i="52"/>
  <c r="M348" i="52"/>
  <c r="D349" i="52"/>
  <c r="D397" i="52" s="1"/>
  <c r="D445" i="52" s="1"/>
  <c r="D493" i="52"/>
  <c r="D541" i="52" s="1"/>
  <c r="D589" i="52" s="1"/>
  <c r="D637" i="52" s="1"/>
  <c r="E349" i="52"/>
  <c r="H349" i="52"/>
  <c r="I349" i="52"/>
  <c r="L349" i="52"/>
  <c r="D350" i="52"/>
  <c r="D398" i="52" s="1"/>
  <c r="D446" i="52" s="1"/>
  <c r="D494" i="52" s="1"/>
  <c r="D542" i="52" s="1"/>
  <c r="D590" i="52" s="1"/>
  <c r="D638" i="52" s="1"/>
  <c r="E350" i="52"/>
  <c r="H350" i="52"/>
  <c r="I350" i="52"/>
  <c r="D351" i="52"/>
  <c r="D399" i="52"/>
  <c r="D447" i="52"/>
  <c r="D495" i="52" s="1"/>
  <c r="D543" i="52" s="1"/>
  <c r="D591" i="52" s="1"/>
  <c r="D639" i="52" s="1"/>
  <c r="E351" i="52"/>
  <c r="H351" i="52"/>
  <c r="I351" i="52"/>
  <c r="N351" i="52" s="1"/>
  <c r="L351" i="52"/>
  <c r="M351" i="52"/>
  <c r="B352" i="52"/>
  <c r="C352" i="52"/>
  <c r="C400" i="52" s="1"/>
  <c r="D352" i="52"/>
  <c r="D400" i="52"/>
  <c r="E352" i="52"/>
  <c r="H352" i="52"/>
  <c r="I352" i="52"/>
  <c r="D353" i="52"/>
  <c r="D401" i="52"/>
  <c r="D449" i="52" s="1"/>
  <c r="E353" i="52"/>
  <c r="H353" i="52"/>
  <c r="I353" i="52"/>
  <c r="L353" i="52"/>
  <c r="M353" i="52"/>
  <c r="B354" i="52"/>
  <c r="C354" i="52"/>
  <c r="D354" i="52"/>
  <c r="D402" i="52" s="1"/>
  <c r="E354" i="52"/>
  <c r="H354" i="52"/>
  <c r="I354" i="52"/>
  <c r="L354" i="52"/>
  <c r="M354" i="52"/>
  <c r="D355" i="52"/>
  <c r="D403" i="52" s="1"/>
  <c r="E355" i="52"/>
  <c r="H355" i="52"/>
  <c r="I355" i="52"/>
  <c r="L355" i="52"/>
  <c r="D356" i="52"/>
  <c r="D404" i="52"/>
  <c r="D452" i="52"/>
  <c r="E356" i="52"/>
  <c r="H356" i="52"/>
  <c r="I356" i="52"/>
  <c r="L356" i="52"/>
  <c r="M356" i="52"/>
  <c r="B357" i="52"/>
  <c r="B358" i="52"/>
  <c r="B359" i="52"/>
  <c r="C357" i="52"/>
  <c r="D357" i="52"/>
  <c r="E357" i="52"/>
  <c r="H357" i="52"/>
  <c r="I357" i="52"/>
  <c r="L357" i="52"/>
  <c r="D358" i="52"/>
  <c r="D406" i="52"/>
  <c r="D454" i="52" s="1"/>
  <c r="D502" i="52" s="1"/>
  <c r="D550" i="52" s="1"/>
  <c r="D598" i="52" s="1"/>
  <c r="D646" i="52" s="1"/>
  <c r="E358" i="52"/>
  <c r="H358" i="52"/>
  <c r="I358" i="52"/>
  <c r="D359" i="52"/>
  <c r="D407" i="52" s="1"/>
  <c r="D455" i="52"/>
  <c r="D503" i="52"/>
  <c r="D551" i="52" s="1"/>
  <c r="D599" i="52" s="1"/>
  <c r="D647" i="52" s="1"/>
  <c r="E359" i="52"/>
  <c r="I359" i="52"/>
  <c r="D360" i="52"/>
  <c r="D408" i="52"/>
  <c r="D456" i="52" s="1"/>
  <c r="D504" i="52" s="1"/>
  <c r="D552" i="52" s="1"/>
  <c r="D600" i="52" s="1"/>
  <c r="D648" i="52"/>
  <c r="E360" i="52"/>
  <c r="H360" i="52"/>
  <c r="I360" i="52"/>
  <c r="N360" i="52"/>
  <c r="B361" i="52"/>
  <c r="C361" i="52"/>
  <c r="D361" i="52"/>
  <c r="D409" i="52"/>
  <c r="E361" i="52"/>
  <c r="H361" i="52"/>
  <c r="I361" i="52"/>
  <c r="L361" i="52"/>
  <c r="D362" i="52"/>
  <c r="E362" i="52"/>
  <c r="H362" i="52"/>
  <c r="I362" i="52"/>
  <c r="D363" i="52"/>
  <c r="D411" i="52"/>
  <c r="D459" i="52"/>
  <c r="E363" i="52"/>
  <c r="I363" i="52"/>
  <c r="B364" i="52"/>
  <c r="B412" i="52"/>
  <c r="B460" i="52" s="1"/>
  <c r="B508" i="52" s="1"/>
  <c r="B556" i="52"/>
  <c r="B604" i="52" s="1"/>
  <c r="B652" i="52" s="1"/>
  <c r="C364" i="52"/>
  <c r="C412" i="52"/>
  <c r="D364" i="52"/>
  <c r="D412" i="52" s="1"/>
  <c r="D460" i="52" s="1"/>
  <c r="E364" i="52"/>
  <c r="H364" i="52"/>
  <c r="I364" i="52"/>
  <c r="B365" i="52"/>
  <c r="B413" i="52"/>
  <c r="B461" i="52" s="1"/>
  <c r="B509" i="52" s="1"/>
  <c r="B557" i="52" s="1"/>
  <c r="B605" i="52" s="1"/>
  <c r="B653" i="52" s="1"/>
  <c r="C365" i="52"/>
  <c r="C413" i="52" s="1"/>
  <c r="D365" i="52"/>
  <c r="D413" i="52"/>
  <c r="E365" i="52"/>
  <c r="H365" i="52"/>
  <c r="I365" i="52"/>
  <c r="L365" i="52"/>
  <c r="D366" i="52"/>
  <c r="D414" i="52" s="1"/>
  <c r="E366" i="52"/>
  <c r="H366" i="52"/>
  <c r="I366" i="52"/>
  <c r="L366" i="52"/>
  <c r="D367" i="52"/>
  <c r="E367" i="52"/>
  <c r="H367" i="52"/>
  <c r="N367" i="52" s="1"/>
  <c r="B368" i="52"/>
  <c r="B416" i="52" s="1"/>
  <c r="B464" i="52" s="1"/>
  <c r="B512" i="52" s="1"/>
  <c r="B560" i="52" s="1"/>
  <c r="B608" i="52" s="1"/>
  <c r="B656" i="52" s="1"/>
  <c r="C368" i="52"/>
  <c r="C416" i="52"/>
  <c r="D368" i="52"/>
  <c r="E368" i="52"/>
  <c r="H368" i="52"/>
  <c r="I368" i="52"/>
  <c r="B369" i="52"/>
  <c r="B417" i="52" s="1"/>
  <c r="B465" i="52" s="1"/>
  <c r="B513" i="52"/>
  <c r="B561" i="52"/>
  <c r="B609" i="52" s="1"/>
  <c r="B657" i="52" s="1"/>
  <c r="C369" i="52"/>
  <c r="C417" i="52" s="1"/>
  <c r="C465" i="52" s="1"/>
  <c r="C513" i="52" s="1"/>
  <c r="D369" i="52"/>
  <c r="D417" i="52"/>
  <c r="E369" i="52"/>
  <c r="H369" i="52"/>
  <c r="I369" i="52"/>
  <c r="L369" i="52"/>
  <c r="M369" i="52"/>
  <c r="B370" i="52"/>
  <c r="B418" i="52"/>
  <c r="B466" i="52"/>
  <c r="B514" i="52" s="1"/>
  <c r="B562" i="52" s="1"/>
  <c r="B610" i="52" s="1"/>
  <c r="B658" i="52" s="1"/>
  <c r="C370" i="52"/>
  <c r="C418" i="52" s="1"/>
  <c r="C466" i="52"/>
  <c r="D370" i="52"/>
  <c r="D418" i="52" s="1"/>
  <c r="D466" i="52" s="1"/>
  <c r="D514" i="52" s="1"/>
  <c r="D562" i="52" s="1"/>
  <c r="D610" i="52" s="1"/>
  <c r="D658" i="52" s="1"/>
  <c r="E370" i="52"/>
  <c r="H370" i="52"/>
  <c r="I370" i="52"/>
  <c r="L370" i="52"/>
  <c r="M370" i="52"/>
  <c r="B371" i="52"/>
  <c r="B419" i="52" s="1"/>
  <c r="B467" i="52" s="1"/>
  <c r="B515" i="52" s="1"/>
  <c r="B563" i="52" s="1"/>
  <c r="B611" i="52" s="1"/>
  <c r="B659" i="52" s="1"/>
  <c r="C371" i="52"/>
  <c r="C419" i="52" s="1"/>
  <c r="D371" i="52"/>
  <c r="D419" i="52" s="1"/>
  <c r="E371" i="52"/>
  <c r="H371" i="52"/>
  <c r="I371" i="52"/>
  <c r="L371" i="52"/>
  <c r="M371" i="52"/>
  <c r="D372" i="52"/>
  <c r="D420" i="52" s="1"/>
  <c r="E372" i="52"/>
  <c r="H372" i="52"/>
  <c r="N372" i="52"/>
  <c r="I372" i="52"/>
  <c r="L372" i="52"/>
  <c r="M372" i="52"/>
  <c r="B373" i="52"/>
  <c r="B421" i="52" s="1"/>
  <c r="B469" i="52" s="1"/>
  <c r="B517" i="52"/>
  <c r="B565" i="52" s="1"/>
  <c r="B613" i="52" s="1"/>
  <c r="B661" i="52" s="1"/>
  <c r="C373" i="52"/>
  <c r="D373" i="52"/>
  <c r="D421" i="52" s="1"/>
  <c r="E373" i="52"/>
  <c r="H373" i="52"/>
  <c r="I373" i="52"/>
  <c r="L373" i="52"/>
  <c r="M373" i="52"/>
  <c r="B374" i="52"/>
  <c r="C374" i="52"/>
  <c r="D374" i="52"/>
  <c r="D422" i="52" s="1"/>
  <c r="D470" i="52"/>
  <c r="D518" i="52" s="1"/>
  <c r="D566" i="52" s="1"/>
  <c r="D614" i="52" s="1"/>
  <c r="D662" i="52" s="1"/>
  <c r="E374" i="52"/>
  <c r="H374" i="52"/>
  <c r="I374" i="52"/>
  <c r="D375" i="52"/>
  <c r="D423" i="52"/>
  <c r="E375" i="52"/>
  <c r="H375" i="52"/>
  <c r="I375" i="52"/>
  <c r="L375" i="52"/>
  <c r="M375" i="52"/>
  <c r="B376" i="52"/>
  <c r="B424" i="52"/>
  <c r="B472" i="52"/>
  <c r="B520" i="52" s="1"/>
  <c r="B568" i="52" s="1"/>
  <c r="B616" i="52"/>
  <c r="B664" i="52" s="1"/>
  <c r="C376" i="52"/>
  <c r="C424" i="52" s="1"/>
  <c r="D376" i="52"/>
  <c r="D424" i="52"/>
  <c r="E376" i="52"/>
  <c r="H376" i="52"/>
  <c r="I376" i="52"/>
  <c r="L376" i="52"/>
  <c r="M376" i="52"/>
  <c r="B377" i="52"/>
  <c r="C377" i="52"/>
  <c r="C425" i="52"/>
  <c r="C473" i="52" s="1"/>
  <c r="D377" i="52"/>
  <c r="D425" i="52"/>
  <c r="E377" i="52"/>
  <c r="H377" i="52"/>
  <c r="I377" i="52"/>
  <c r="L377" i="52"/>
  <c r="M377" i="52"/>
  <c r="D378" i="52"/>
  <c r="D426" i="52" s="1"/>
  <c r="D474" i="52" s="1"/>
  <c r="D522" i="52" s="1"/>
  <c r="D570" i="52" s="1"/>
  <c r="D618" i="52" s="1"/>
  <c r="D666" i="52" s="1"/>
  <c r="E378" i="52"/>
  <c r="H378" i="52"/>
  <c r="I378" i="52"/>
  <c r="D379" i="52"/>
  <c r="D427" i="52"/>
  <c r="D475" i="52" s="1"/>
  <c r="D523" i="52" s="1"/>
  <c r="D571" i="52" s="1"/>
  <c r="D619" i="52"/>
  <c r="D667" i="52" s="1"/>
  <c r="E379" i="52"/>
  <c r="H379" i="52"/>
  <c r="N379" i="52"/>
  <c r="I379" i="52"/>
  <c r="B383" i="52"/>
  <c r="B385" i="52"/>
  <c r="G385" i="52"/>
  <c r="K385" i="52"/>
  <c r="N385" i="52"/>
  <c r="AI385" i="52"/>
  <c r="AM385" i="52"/>
  <c r="A386" i="52"/>
  <c r="H386" i="52"/>
  <c r="J386" i="52"/>
  <c r="K386" i="52"/>
  <c r="K419" i="52" s="1"/>
  <c r="L386" i="52"/>
  <c r="N386" i="52"/>
  <c r="AA386" i="52"/>
  <c r="AC386" i="52"/>
  <c r="AC402" i="52" s="1"/>
  <c r="AD386" i="52"/>
  <c r="AE386" i="52"/>
  <c r="AG386" i="52"/>
  <c r="AM386" i="52"/>
  <c r="AM419" i="52"/>
  <c r="A387" i="52"/>
  <c r="A435" i="52" s="1"/>
  <c r="A483" i="52" s="1"/>
  <c r="A531" i="52" s="1"/>
  <c r="A579" i="52" s="1"/>
  <c r="AJ387" i="52"/>
  <c r="AL387" i="52"/>
  <c r="AN387" i="52"/>
  <c r="A388" i="52"/>
  <c r="AJ388" i="52"/>
  <c r="AL388" i="52"/>
  <c r="AN388" i="52"/>
  <c r="A389" i="52"/>
  <c r="A437" i="52" s="1"/>
  <c r="A485" i="52" s="1"/>
  <c r="A533" i="52" s="1"/>
  <c r="A581" i="52" s="1"/>
  <c r="A629" i="52" s="1"/>
  <c r="A390" i="52"/>
  <c r="H390" i="52"/>
  <c r="K390" i="52"/>
  <c r="AA390" i="52"/>
  <c r="AD390" i="52"/>
  <c r="AL390" i="52"/>
  <c r="AM390" i="52"/>
  <c r="AN390" i="52"/>
  <c r="A391" i="52"/>
  <c r="H391" i="52"/>
  <c r="AA391" i="52"/>
  <c r="AJ391" i="52"/>
  <c r="A392" i="52"/>
  <c r="H392" i="52"/>
  <c r="AA392" i="52"/>
  <c r="A393" i="52"/>
  <c r="A441" i="52" s="1"/>
  <c r="A489" i="52" s="1"/>
  <c r="A537" i="52" s="1"/>
  <c r="A394" i="52"/>
  <c r="A395" i="52"/>
  <c r="H395" i="52"/>
  <c r="I395" i="52"/>
  <c r="AA395" i="52"/>
  <c r="AB395" i="52"/>
  <c r="A396" i="52"/>
  <c r="A444" i="52"/>
  <c r="A492" i="52" s="1"/>
  <c r="A540" i="52" s="1"/>
  <c r="A588" i="52" s="1"/>
  <c r="A636" i="52" s="1"/>
  <c r="AJ396" i="52"/>
  <c r="AL396" i="52"/>
  <c r="AN396" i="52"/>
  <c r="A397" i="52"/>
  <c r="A445" i="52" s="1"/>
  <c r="A493" i="52" s="1"/>
  <c r="A541" i="52" s="1"/>
  <c r="A589" i="52"/>
  <c r="A637" i="52" s="1"/>
  <c r="AJ397" i="52"/>
  <c r="A398" i="52"/>
  <c r="AJ398" i="52"/>
  <c r="AK398" i="52"/>
  <c r="A399" i="52"/>
  <c r="A400" i="52"/>
  <c r="AJ400" i="52"/>
  <c r="A401" i="52"/>
  <c r="A449" i="52" s="1"/>
  <c r="A497" i="52" s="1"/>
  <c r="A545" i="52" s="1"/>
  <c r="A593" i="52" s="1"/>
  <c r="A641" i="52" s="1"/>
  <c r="A402" i="52"/>
  <c r="AJ402" i="52"/>
  <c r="AL402" i="52"/>
  <c r="AN402" i="52"/>
  <c r="A403" i="52"/>
  <c r="A451" i="52"/>
  <c r="A499" i="52" s="1"/>
  <c r="A547" i="52" s="1"/>
  <c r="A595" i="52" s="1"/>
  <c r="AJ403" i="52"/>
  <c r="A404" i="52"/>
  <c r="A452" i="52"/>
  <c r="A500" i="52" s="1"/>
  <c r="A548" i="52" s="1"/>
  <c r="A596" i="52" s="1"/>
  <c r="A405" i="52"/>
  <c r="A453" i="52"/>
  <c r="A501" i="52" s="1"/>
  <c r="A549" i="52" s="1"/>
  <c r="A597" i="52" s="1"/>
  <c r="A645" i="52" s="1"/>
  <c r="A406" i="52"/>
  <c r="A454" i="52" s="1"/>
  <c r="A502" i="52" s="1"/>
  <c r="A550" i="52" s="1"/>
  <c r="H406" i="52"/>
  <c r="AA406" i="52"/>
  <c r="AE406" i="52"/>
  <c r="AK406" i="52"/>
  <c r="A407" i="52"/>
  <c r="H407" i="52"/>
  <c r="I407" i="52"/>
  <c r="AA407" i="52"/>
  <c r="AB407" i="52"/>
  <c r="A408" i="52"/>
  <c r="H408" i="52"/>
  <c r="I408" i="52"/>
  <c r="AA408" i="52"/>
  <c r="AB408" i="52"/>
  <c r="AE408" i="52"/>
  <c r="AJ408" i="52"/>
  <c r="A409" i="52"/>
  <c r="A457" i="52" s="1"/>
  <c r="A505" i="52" s="1"/>
  <c r="A553" i="52" s="1"/>
  <c r="A601" i="52" s="1"/>
  <c r="AA409" i="52"/>
  <c r="AJ409" i="52"/>
  <c r="A410" i="52"/>
  <c r="A458" i="52"/>
  <c r="A506" i="52" s="1"/>
  <c r="A554" i="52" s="1"/>
  <c r="A602" i="52" s="1"/>
  <c r="A650" i="52"/>
  <c r="AA410" i="52"/>
  <c r="AB410" i="52"/>
  <c r="AE410" i="52"/>
  <c r="AJ410" i="52"/>
  <c r="AK410" i="52"/>
  <c r="A411" i="52"/>
  <c r="A459" i="52"/>
  <c r="A412" i="52"/>
  <c r="A460" i="52" s="1"/>
  <c r="A508" i="52" s="1"/>
  <c r="A556" i="52" s="1"/>
  <c r="A604" i="52" s="1"/>
  <c r="A652" i="52" s="1"/>
  <c r="H412" i="52"/>
  <c r="I412" i="52"/>
  <c r="AA412" i="52"/>
  <c r="AB412" i="52"/>
  <c r="AJ412" i="52"/>
  <c r="A413" i="52"/>
  <c r="H413" i="52"/>
  <c r="I413" i="52"/>
  <c r="AA413" i="52"/>
  <c r="AB413" i="52"/>
  <c r="AK413" i="52"/>
  <c r="A414" i="52"/>
  <c r="A462" i="52" s="1"/>
  <c r="A510" i="52" s="1"/>
  <c r="A558" i="52" s="1"/>
  <c r="A606" i="52" s="1"/>
  <c r="A654" i="52" s="1"/>
  <c r="H414" i="52"/>
  <c r="I414" i="52"/>
  <c r="AA414" i="52"/>
  <c r="AB414" i="52"/>
  <c r="AE414" i="52"/>
  <c r="AK414" i="52"/>
  <c r="A415" i="52"/>
  <c r="A463" i="52" s="1"/>
  <c r="A511" i="52" s="1"/>
  <c r="A559" i="52" s="1"/>
  <c r="A607" i="52" s="1"/>
  <c r="A655" i="52" s="1"/>
  <c r="H415" i="52"/>
  <c r="AA415" i="52"/>
  <c r="A416" i="52"/>
  <c r="H416" i="52"/>
  <c r="I416" i="52"/>
  <c r="AA416" i="52"/>
  <c r="AB416" i="52"/>
  <c r="AJ416" i="52"/>
  <c r="A417" i="52"/>
  <c r="A465" i="52"/>
  <c r="A513" i="52"/>
  <c r="A561" i="52"/>
  <c r="A609" i="52" s="1"/>
  <c r="A657" i="52" s="1"/>
  <c r="A418" i="52"/>
  <c r="AJ418" i="52"/>
  <c r="AL418" i="52"/>
  <c r="AN418" i="52"/>
  <c r="A419" i="52"/>
  <c r="A467" i="52"/>
  <c r="A515" i="52" s="1"/>
  <c r="A563" i="52" s="1"/>
  <c r="A611" i="52" s="1"/>
  <c r="A659" i="52" s="1"/>
  <c r="AJ419" i="52"/>
  <c r="AL419" i="52"/>
  <c r="AN419" i="52"/>
  <c r="A420" i="52"/>
  <c r="A468" i="52" s="1"/>
  <c r="A516" i="52" s="1"/>
  <c r="A564" i="52" s="1"/>
  <c r="A612" i="52" s="1"/>
  <c r="A660" i="52" s="1"/>
  <c r="A421" i="52"/>
  <c r="A422" i="52"/>
  <c r="A470" i="52" s="1"/>
  <c r="A518" i="52" s="1"/>
  <c r="A566" i="52" s="1"/>
  <c r="A614" i="52" s="1"/>
  <c r="A662" i="52" s="1"/>
  <c r="AJ422" i="52"/>
  <c r="A423" i="52"/>
  <c r="A471" i="52"/>
  <c r="A519" i="52"/>
  <c r="A567" i="52"/>
  <c r="A424" i="52"/>
  <c r="A425" i="52"/>
  <c r="A426" i="52"/>
  <c r="A474" i="52"/>
  <c r="A522" i="52" s="1"/>
  <c r="A570" i="52" s="1"/>
  <c r="A618" i="52" s="1"/>
  <c r="A666" i="52" s="1"/>
  <c r="I426" i="52"/>
  <c r="I427" i="52" s="1"/>
  <c r="AA426" i="52"/>
  <c r="AB426" i="52"/>
  <c r="A427" i="52"/>
  <c r="A475" i="52" s="1"/>
  <c r="AA427" i="52"/>
  <c r="AB427" i="52"/>
  <c r="H429" i="52"/>
  <c r="H400" i="52" s="1"/>
  <c r="AA429" i="52"/>
  <c r="H430" i="52"/>
  <c r="H410" i="52" s="1"/>
  <c r="I430" i="52"/>
  <c r="L430" i="52"/>
  <c r="AA430" i="52"/>
  <c r="AA398" i="52" s="1"/>
  <c r="AB430" i="52"/>
  <c r="AB398" i="52"/>
  <c r="AC430" i="52"/>
  <c r="B431" i="52"/>
  <c r="B433" i="52"/>
  <c r="G433" i="52"/>
  <c r="K433" i="52"/>
  <c r="N433" i="52"/>
  <c r="Z433" i="52"/>
  <c r="AD433" i="52"/>
  <c r="AG433" i="52"/>
  <c r="AI433" i="52"/>
  <c r="AM433" i="52"/>
  <c r="A434" i="52"/>
  <c r="A482" i="52" s="1"/>
  <c r="A530" i="52" s="1"/>
  <c r="A578" i="52" s="1"/>
  <c r="A626" i="52" s="1"/>
  <c r="H434" i="52"/>
  <c r="H438" i="52" s="1"/>
  <c r="J434" i="52"/>
  <c r="K434" i="52"/>
  <c r="L434" i="52"/>
  <c r="N434" i="52"/>
  <c r="AA434" i="52"/>
  <c r="AC434" i="52"/>
  <c r="AC435" i="52" s="1"/>
  <c r="AD434" i="52"/>
  <c r="AE434" i="52"/>
  <c r="AG434" i="52"/>
  <c r="A627" i="52"/>
  <c r="K435" i="52"/>
  <c r="AJ435" i="52"/>
  <c r="AL435" i="52"/>
  <c r="AN435" i="52"/>
  <c r="A436" i="52"/>
  <c r="A484" i="52" s="1"/>
  <c r="A532" i="52" s="1"/>
  <c r="A580" i="52" s="1"/>
  <c r="A628" i="52" s="1"/>
  <c r="K436" i="52"/>
  <c r="AJ436" i="52"/>
  <c r="AL436" i="52"/>
  <c r="AN436" i="52"/>
  <c r="K437" i="52"/>
  <c r="A438" i="52"/>
  <c r="A486" i="52"/>
  <c r="A534" i="52" s="1"/>
  <c r="A582" i="52" s="1"/>
  <c r="A630" i="52" s="1"/>
  <c r="G438" i="52"/>
  <c r="K438" i="52"/>
  <c r="Z438" i="52"/>
  <c r="AJ438" i="52"/>
  <c r="AL438" i="52"/>
  <c r="AN438" i="52"/>
  <c r="A439" i="52"/>
  <c r="A487" i="52" s="1"/>
  <c r="A535" i="52" s="1"/>
  <c r="A583" i="52" s="1"/>
  <c r="A440" i="52"/>
  <c r="A488" i="52"/>
  <c r="A536" i="52" s="1"/>
  <c r="A585" i="52"/>
  <c r="A633" i="52" s="1"/>
  <c r="G441" i="52"/>
  <c r="K441" i="52"/>
  <c r="Z441" i="52"/>
  <c r="A442" i="52"/>
  <c r="A490" i="52"/>
  <c r="A538" i="52"/>
  <c r="A586" i="52" s="1"/>
  <c r="G442" i="52"/>
  <c r="K442" i="52"/>
  <c r="Z442" i="52"/>
  <c r="A443" i="52"/>
  <c r="G444" i="52"/>
  <c r="K444" i="52"/>
  <c r="Z444" i="52"/>
  <c r="AJ444" i="52"/>
  <c r="AL444" i="52"/>
  <c r="AN444" i="52"/>
  <c r="A446" i="52"/>
  <c r="A494" i="52" s="1"/>
  <c r="A542" i="52" s="1"/>
  <c r="A590" i="52" s="1"/>
  <c r="A638" i="52" s="1"/>
  <c r="A447" i="52"/>
  <c r="A495" i="52"/>
  <c r="A543" i="52"/>
  <c r="A591" i="52" s="1"/>
  <c r="A639" i="52" s="1"/>
  <c r="G447" i="52"/>
  <c r="K447" i="52"/>
  <c r="Z447" i="52"/>
  <c r="A448" i="52"/>
  <c r="A496" i="52"/>
  <c r="A544" i="52"/>
  <c r="A592" i="52" s="1"/>
  <c r="A640" i="52" s="1"/>
  <c r="G449" i="52"/>
  <c r="K449" i="52"/>
  <c r="AL449" i="52"/>
  <c r="A450" i="52"/>
  <c r="A498" i="52" s="1"/>
  <c r="A546" i="52" s="1"/>
  <c r="A594" i="52" s="1"/>
  <c r="A642" i="52" s="1"/>
  <c r="K450" i="52"/>
  <c r="AJ450" i="52"/>
  <c r="AL450" i="52"/>
  <c r="AN450" i="52"/>
  <c r="G452" i="52"/>
  <c r="K452" i="52"/>
  <c r="Z452" i="52"/>
  <c r="A455" i="52"/>
  <c r="A503" i="52" s="1"/>
  <c r="A551" i="52" s="1"/>
  <c r="A599" i="52" s="1"/>
  <c r="A647" i="52" s="1"/>
  <c r="A456" i="52"/>
  <c r="A504" i="52"/>
  <c r="A552" i="52"/>
  <c r="A600" i="52"/>
  <c r="A648" i="52" s="1"/>
  <c r="A507" i="52"/>
  <c r="A555" i="52"/>
  <c r="A603" i="52" s="1"/>
  <c r="A651" i="52" s="1"/>
  <c r="A461" i="52"/>
  <c r="A509" i="52" s="1"/>
  <c r="A557" i="52" s="1"/>
  <c r="A464" i="52"/>
  <c r="A512" i="52" s="1"/>
  <c r="A560" i="52" s="1"/>
  <c r="A608" i="52" s="1"/>
  <c r="A656" i="52"/>
  <c r="G465" i="52"/>
  <c r="K465" i="52"/>
  <c r="Z465" i="52"/>
  <c r="A466" i="52"/>
  <c r="A514" i="52" s="1"/>
  <c r="A562" i="52" s="1"/>
  <c r="A610" i="52" s="1"/>
  <c r="A658" i="52" s="1"/>
  <c r="K466" i="52"/>
  <c r="AJ466" i="52"/>
  <c r="AL466" i="52"/>
  <c r="AN466" i="52"/>
  <c r="K467" i="52"/>
  <c r="AJ467" i="52"/>
  <c r="AL467" i="52"/>
  <c r="AN467" i="52"/>
  <c r="G468" i="52"/>
  <c r="K468" i="52"/>
  <c r="Z468" i="52"/>
  <c r="A469" i="52"/>
  <c r="A517" i="52" s="1"/>
  <c r="A565" i="52" s="1"/>
  <c r="A613" i="52" s="1"/>
  <c r="A661" i="52" s="1"/>
  <c r="G469" i="52"/>
  <c r="K469" i="52"/>
  <c r="Z469" i="52"/>
  <c r="G471" i="52"/>
  <c r="K471" i="52"/>
  <c r="Z471" i="52"/>
  <c r="A472" i="52"/>
  <c r="A520" i="52"/>
  <c r="A568" i="52" s="1"/>
  <c r="A616" i="52" s="1"/>
  <c r="A664" i="52" s="1"/>
  <c r="G472" i="52"/>
  <c r="K472" i="52"/>
  <c r="Z472" i="52"/>
  <c r="A473" i="52"/>
  <c r="A521" i="52"/>
  <c r="A569" i="52" s="1"/>
  <c r="A617" i="52" s="1"/>
  <c r="A665" i="52" s="1"/>
  <c r="G473" i="52"/>
  <c r="K473" i="52"/>
  <c r="Z473" i="52"/>
  <c r="AJ473" i="52"/>
  <c r="A523" i="52"/>
  <c r="A571" i="52" s="1"/>
  <c r="A619" i="52" s="1"/>
  <c r="A667" i="52" s="1"/>
  <c r="B479" i="52"/>
  <c r="AJ479" i="52"/>
  <c r="AJ441" i="52" s="1"/>
  <c r="AL479" i="52"/>
  <c r="AN479" i="52"/>
  <c r="B481" i="52"/>
  <c r="G481" i="52"/>
  <c r="K481" i="52"/>
  <c r="N481" i="52"/>
  <c r="Z481" i="52"/>
  <c r="AD481" i="52"/>
  <c r="AG481" i="52"/>
  <c r="AI481" i="52"/>
  <c r="AM481" i="52"/>
  <c r="AJ485" i="52"/>
  <c r="AL485" i="52"/>
  <c r="AN485" i="52"/>
  <c r="AJ489" i="52"/>
  <c r="AL489" i="52"/>
  <c r="AN489" i="52"/>
  <c r="A491" i="52"/>
  <c r="A539" i="52"/>
  <c r="A587" i="52"/>
  <c r="A635" i="52" s="1"/>
  <c r="AJ495" i="52"/>
  <c r="AL495" i="52"/>
  <c r="AN495" i="52"/>
  <c r="AJ497" i="52"/>
  <c r="AL497" i="52"/>
  <c r="AN497" i="52"/>
  <c r="AJ500" i="52"/>
  <c r="AL500" i="52"/>
  <c r="AN500" i="52"/>
  <c r="A598" i="52"/>
  <c r="A646" i="52" s="1"/>
  <c r="A649" i="52"/>
  <c r="AJ513" i="52"/>
  <c r="AL513" i="52"/>
  <c r="AN513" i="52"/>
  <c r="AJ516" i="52"/>
  <c r="AN516" i="52"/>
  <c r="AJ517" i="52"/>
  <c r="AL517" i="52"/>
  <c r="AN517" i="52"/>
  <c r="AJ519" i="52"/>
  <c r="AL519" i="52"/>
  <c r="AN519" i="52"/>
  <c r="AJ520" i="52"/>
  <c r="AL520" i="52"/>
  <c r="AN520" i="52"/>
  <c r="AJ521" i="52"/>
  <c r="AN521" i="52"/>
  <c r="B527" i="52"/>
  <c r="H527" i="52"/>
  <c r="H513" i="52" s="1"/>
  <c r="J527" i="52"/>
  <c r="K527" i="52"/>
  <c r="L527" i="52"/>
  <c r="AA527" i="52"/>
  <c r="AA517" i="52" s="1"/>
  <c r="AC527" i="52"/>
  <c r="AD527" i="52"/>
  <c r="AD513" i="52" s="1"/>
  <c r="AE527" i="52"/>
  <c r="AM527" i="52"/>
  <c r="B529" i="52"/>
  <c r="G529" i="52"/>
  <c r="K529" i="52"/>
  <c r="N529" i="52"/>
  <c r="Z529" i="52"/>
  <c r="AD529" i="52"/>
  <c r="AG529" i="52"/>
  <c r="AI529" i="52"/>
  <c r="AM529" i="52"/>
  <c r="G530" i="52"/>
  <c r="H530" i="52"/>
  <c r="I530" i="52"/>
  <c r="Z530" i="52"/>
  <c r="AA530" i="52"/>
  <c r="AA569" i="52" s="1"/>
  <c r="AB530" i="52"/>
  <c r="AB567" i="52"/>
  <c r="AJ530" i="52"/>
  <c r="AK530" i="52"/>
  <c r="G531" i="52"/>
  <c r="Z531" i="52"/>
  <c r="G532" i="52"/>
  <c r="Z532" i="52"/>
  <c r="G533" i="52"/>
  <c r="Z533" i="52"/>
  <c r="G534" i="52"/>
  <c r="Z534" i="52"/>
  <c r="A584" i="52"/>
  <c r="A632" i="52" s="1"/>
  <c r="G537" i="52"/>
  <c r="Z537" i="52"/>
  <c r="A634" i="52"/>
  <c r="G538" i="52"/>
  <c r="Z538" i="52"/>
  <c r="G540" i="52"/>
  <c r="Z540" i="52"/>
  <c r="G543" i="52"/>
  <c r="Z543" i="52"/>
  <c r="G545" i="52"/>
  <c r="Z545" i="52"/>
  <c r="G546" i="52"/>
  <c r="Z546" i="52"/>
  <c r="A643" i="52"/>
  <c r="G548" i="52"/>
  <c r="Z548" i="52"/>
  <c r="A605" i="52"/>
  <c r="A653" i="52" s="1"/>
  <c r="G561" i="52"/>
  <c r="Z561" i="52"/>
  <c r="AJ561" i="52"/>
  <c r="G562" i="52"/>
  <c r="Z562" i="52"/>
  <c r="G563" i="52"/>
  <c r="Z563" i="52"/>
  <c r="G564" i="52"/>
  <c r="Z564" i="52"/>
  <c r="G565" i="52"/>
  <c r="Z565" i="52"/>
  <c r="G567" i="52"/>
  <c r="Z567" i="52"/>
  <c r="G568" i="52"/>
  <c r="Z568" i="52"/>
  <c r="G569" i="52"/>
  <c r="Z569" i="52"/>
  <c r="B575" i="52"/>
  <c r="B577" i="52"/>
  <c r="G577" i="52"/>
  <c r="K577" i="52"/>
  <c r="N577" i="52"/>
  <c r="Z577" i="52"/>
  <c r="AD577" i="52"/>
  <c r="AG577" i="52"/>
  <c r="AI577" i="52"/>
  <c r="AM577" i="52"/>
  <c r="H578" i="52"/>
  <c r="I578" i="52"/>
  <c r="L578" i="52"/>
  <c r="AA578" i="52"/>
  <c r="AA582" i="52" s="1"/>
  <c r="AB578" i="52"/>
  <c r="AE578" i="52"/>
  <c r="AE579" i="52"/>
  <c r="AJ579" i="52"/>
  <c r="AK579" i="52"/>
  <c r="AN579" i="52"/>
  <c r="AJ580" i="52"/>
  <c r="AK580" i="52"/>
  <c r="AN580" i="52"/>
  <c r="AJ582" i="52"/>
  <c r="AK582" i="52"/>
  <c r="A631" i="52"/>
  <c r="A644" i="52"/>
  <c r="A615" i="52"/>
  <c r="A663" i="52" s="1"/>
  <c r="B623" i="52"/>
  <c r="B625" i="52"/>
  <c r="G625" i="52"/>
  <c r="K625" i="52"/>
  <c r="N625" i="52"/>
  <c r="Z625" i="52"/>
  <c r="AD625" i="52"/>
  <c r="AG625" i="52"/>
  <c r="AI625" i="52"/>
  <c r="AM625" i="52"/>
  <c r="AJ637" i="52"/>
  <c r="AJ640" i="52"/>
  <c r="AJ643" i="52"/>
  <c r="AJ645" i="52"/>
  <c r="I648" i="52"/>
  <c r="AB648" i="52"/>
  <c r="AK648" i="52"/>
  <c r="AJ649" i="52"/>
  <c r="AJ652" i="52"/>
  <c r="AJ653" i="52"/>
  <c r="AJ656" i="52"/>
  <c r="AJ662" i="52"/>
  <c r="H669" i="52"/>
  <c r="I669" i="52"/>
  <c r="AA669" i="52"/>
  <c r="AB669" i="52"/>
  <c r="AA670" i="52"/>
  <c r="AB670" i="52"/>
  <c r="AB650" i="52" s="1"/>
  <c r="AJ670" i="52"/>
  <c r="AJ638" i="52"/>
  <c r="B671" i="52"/>
  <c r="B673" i="52"/>
  <c r="G673" i="52"/>
  <c r="K673" i="52"/>
  <c r="N673" i="52"/>
  <c r="B674" i="52"/>
  <c r="H674" i="52"/>
  <c r="I674" i="52"/>
  <c r="L674" i="52"/>
  <c r="M674" i="52"/>
  <c r="B675" i="52"/>
  <c r="H675" i="52"/>
  <c r="I675" i="52"/>
  <c r="L675" i="52"/>
  <c r="H676" i="52"/>
  <c r="I676" i="52"/>
  <c r="L676" i="52"/>
  <c r="M676" i="52"/>
  <c r="D680" i="52"/>
  <c r="D684" i="52"/>
  <c r="B689" i="52"/>
  <c r="B690" i="52"/>
  <c r="B691" i="52"/>
  <c r="B692" i="52"/>
  <c r="B693" i="52"/>
  <c r="B694" i="52"/>
  <c r="B695" i="52"/>
  <c r="B696" i="52"/>
  <c r="B697" i="52"/>
  <c r="B698" i="52"/>
  <c r="B699" i="52"/>
  <c r="B700" i="52"/>
  <c r="B701" i="52"/>
  <c r="B702" i="52"/>
  <c r="B703" i="52"/>
  <c r="B704" i="52"/>
  <c r="B705" i="52"/>
  <c r="B706" i="52"/>
  <c r="B707" i="52"/>
  <c r="B708" i="52"/>
  <c r="B709" i="52"/>
  <c r="B710" i="52"/>
  <c r="B711" i="52"/>
  <c r="B712" i="52"/>
  <c r="B713" i="52"/>
  <c r="B714" i="52"/>
  <c r="B715" i="52"/>
  <c r="B716" i="52"/>
  <c r="B717" i="52"/>
  <c r="B718" i="52"/>
  <c r="B719" i="52"/>
  <c r="B720" i="52"/>
  <c r="B721" i="52"/>
  <c r="B722" i="52"/>
  <c r="B723" i="52"/>
  <c r="B724" i="52"/>
  <c r="B725" i="52"/>
  <c r="B726" i="52"/>
  <c r="B727" i="52"/>
  <c r="B728" i="52"/>
  <c r="B729" i="52"/>
  <c r="B730" i="52"/>
  <c r="B731" i="52"/>
  <c r="B732" i="52"/>
  <c r="B733" i="52"/>
  <c r="B734" i="52"/>
  <c r="B735" i="52"/>
  <c r="B736" i="52"/>
  <c r="B737" i="52"/>
  <c r="B738" i="52"/>
  <c r="B739" i="52"/>
  <c r="B740" i="52"/>
  <c r="B741" i="52"/>
  <c r="B742" i="52"/>
  <c r="B743" i="52"/>
  <c r="B744" i="52"/>
  <c r="B745" i="52"/>
  <c r="B746" i="52"/>
  <c r="B747" i="52"/>
  <c r="B748" i="52"/>
  <c r="B749" i="52"/>
  <c r="B750" i="52"/>
  <c r="B751" i="52"/>
  <c r="B752" i="52"/>
  <c r="B753" i="52"/>
  <c r="N184" i="67"/>
  <c r="L184" i="67"/>
  <c r="N185" i="67"/>
  <c r="L185" i="67" s="1"/>
  <c r="N186" i="67"/>
  <c r="L186" i="67"/>
  <c r="N187" i="67"/>
  <c r="L187" i="67" s="1"/>
  <c r="N188" i="67"/>
  <c r="L188" i="67"/>
  <c r="N189" i="67"/>
  <c r="L189" i="67" s="1"/>
  <c r="N190" i="67"/>
  <c r="L190" i="67"/>
  <c r="N191" i="67"/>
  <c r="L191" i="67" s="1"/>
  <c r="N192" i="67"/>
  <c r="L192" i="67"/>
  <c r="N193" i="67"/>
  <c r="L193" i="67" s="1"/>
  <c r="N194" i="67"/>
  <c r="L194" i="67"/>
  <c r="N195" i="67"/>
  <c r="L195" i="67" s="1"/>
  <c r="N196" i="67"/>
  <c r="L196" i="67"/>
  <c r="N197" i="67"/>
  <c r="L197" i="67" s="1"/>
  <c r="N198" i="67"/>
  <c r="L198" i="67"/>
  <c r="N199" i="67"/>
  <c r="L199" i="67" s="1"/>
  <c r="N200" i="67"/>
  <c r="L200" i="67"/>
  <c r="N211" i="67"/>
  <c r="L211" i="67" s="1"/>
  <c r="N212" i="67"/>
  <c r="L212" i="67" s="1"/>
  <c r="N213" i="67"/>
  <c r="L213" i="67" s="1"/>
  <c r="N214" i="67"/>
  <c r="L214" i="67" s="1"/>
  <c r="N215" i="67"/>
  <c r="L215" i="67" s="1"/>
  <c r="N216" i="67"/>
  <c r="L216" i="67"/>
  <c r="N217" i="67"/>
  <c r="L217" i="67" s="1"/>
  <c r="N218" i="67"/>
  <c r="L218" i="67" s="1"/>
  <c r="N219" i="67"/>
  <c r="L219" i="67" s="1"/>
  <c r="N220" i="67"/>
  <c r="L220" i="67" s="1"/>
  <c r="N221" i="67"/>
  <c r="L221" i="67" s="1"/>
  <c r="N222" i="67"/>
  <c r="L222" i="67" s="1"/>
  <c r="N223" i="67"/>
  <c r="L223" i="67" s="1"/>
  <c r="N224" i="67"/>
  <c r="L224" i="67"/>
  <c r="N225" i="67"/>
  <c r="L225" i="67" s="1"/>
  <c r="N226" i="67"/>
  <c r="L226" i="67"/>
  <c r="N227" i="67"/>
  <c r="L227" i="67" s="1"/>
  <c r="N238" i="67"/>
  <c r="L238" i="67"/>
  <c r="N239" i="67"/>
  <c r="L239" i="67" s="1"/>
  <c r="N240" i="67"/>
  <c r="L240" i="67"/>
  <c r="N241" i="67"/>
  <c r="L241" i="67" s="1"/>
  <c r="N242" i="67"/>
  <c r="L242" i="67"/>
  <c r="N243" i="67"/>
  <c r="L243" i="67" s="1"/>
  <c r="N244" i="67"/>
  <c r="L244" i="67"/>
  <c r="N245" i="67"/>
  <c r="L245" i="67" s="1"/>
  <c r="N246" i="67"/>
  <c r="L246" i="67"/>
  <c r="N247" i="67"/>
  <c r="L247" i="67" s="1"/>
  <c r="N248" i="67"/>
  <c r="L248" i="67"/>
  <c r="N249" i="67"/>
  <c r="L249" i="67" s="1"/>
  <c r="N250" i="67"/>
  <c r="L250" i="67"/>
  <c r="N251" i="67"/>
  <c r="L251" i="67" s="1"/>
  <c r="N252" i="67"/>
  <c r="L252" i="67"/>
  <c r="N253" i="67"/>
  <c r="L253" i="67" s="1"/>
  <c r="N254" i="67"/>
  <c r="L254" i="67"/>
  <c r="N265" i="67"/>
  <c r="L265" i="67" s="1"/>
  <c r="N266" i="67"/>
  <c r="L266" i="67"/>
  <c r="N267" i="67"/>
  <c r="L267" i="67" s="1"/>
  <c r="N268" i="67"/>
  <c r="L268" i="67"/>
  <c r="N269" i="67"/>
  <c r="L269" i="67" s="1"/>
  <c r="N270" i="67"/>
  <c r="L270" i="67"/>
  <c r="N271" i="67"/>
  <c r="L271" i="67" s="1"/>
  <c r="N272" i="67"/>
  <c r="L272" i="67"/>
  <c r="N273" i="67"/>
  <c r="L273" i="67" s="1"/>
  <c r="N274" i="67"/>
  <c r="L274" i="67"/>
  <c r="N275" i="67"/>
  <c r="L275" i="67" s="1"/>
  <c r="N276" i="67"/>
  <c r="L276" i="67"/>
  <c r="N277" i="67"/>
  <c r="L277" i="67" s="1"/>
  <c r="N278" i="67"/>
  <c r="L278" i="67"/>
  <c r="N279" i="67"/>
  <c r="L279" i="67" s="1"/>
  <c r="N280" i="67"/>
  <c r="L280" i="67"/>
  <c r="N281" i="67"/>
  <c r="L281" i="67" s="1"/>
  <c r="N292" i="67"/>
  <c r="L292" i="67"/>
  <c r="N293" i="67"/>
  <c r="L293" i="67" s="1"/>
  <c r="N294" i="67"/>
  <c r="L294" i="67"/>
  <c r="N295" i="67"/>
  <c r="L295" i="67" s="1"/>
  <c r="N296" i="67"/>
  <c r="L296" i="67"/>
  <c r="N297" i="67"/>
  <c r="L297" i="67" s="1"/>
  <c r="N298" i="67"/>
  <c r="L298" i="67"/>
  <c r="N299" i="67"/>
  <c r="L299" i="67" s="1"/>
  <c r="N300" i="67"/>
  <c r="L300" i="67"/>
  <c r="N301" i="67"/>
  <c r="L301" i="67" s="1"/>
  <c r="N302" i="67"/>
  <c r="L302" i="67"/>
  <c r="N303" i="67"/>
  <c r="L303" i="67" s="1"/>
  <c r="N304" i="67"/>
  <c r="L304" i="67"/>
  <c r="N305" i="67"/>
  <c r="L305" i="67" s="1"/>
  <c r="N306" i="67"/>
  <c r="L306" i="67"/>
  <c r="N307" i="67"/>
  <c r="L307" i="67" s="1"/>
  <c r="N308" i="67"/>
  <c r="L308" i="67"/>
  <c r="N319" i="67"/>
  <c r="L319" i="67" s="1"/>
  <c r="N320" i="67"/>
  <c r="L320" i="67"/>
  <c r="N321" i="67"/>
  <c r="L321" i="67" s="1"/>
  <c r="N322" i="67"/>
  <c r="L322" i="67"/>
  <c r="N323" i="67"/>
  <c r="L323" i="67" s="1"/>
  <c r="N324" i="67"/>
  <c r="L324" i="67"/>
  <c r="N325" i="67"/>
  <c r="L325" i="67" s="1"/>
  <c r="N326" i="67"/>
  <c r="L326" i="67"/>
  <c r="N327" i="67"/>
  <c r="L327" i="67" s="1"/>
  <c r="N328" i="67"/>
  <c r="L328" i="67"/>
  <c r="N329" i="67"/>
  <c r="L329" i="67" s="1"/>
  <c r="N330" i="67"/>
  <c r="L330" i="67"/>
  <c r="N331" i="67"/>
  <c r="L331" i="67" s="1"/>
  <c r="N332" i="67"/>
  <c r="L332" i="67"/>
  <c r="N333" i="67"/>
  <c r="L333" i="67" s="1"/>
  <c r="N334" i="67"/>
  <c r="L334" i="67"/>
  <c r="N335" i="67"/>
  <c r="L335" i="67" s="1"/>
  <c r="N346" i="67"/>
  <c r="L346" i="67"/>
  <c r="N347" i="67"/>
  <c r="L347" i="67" s="1"/>
  <c r="N348" i="67"/>
  <c r="L348" i="67"/>
  <c r="N349" i="67"/>
  <c r="L349" i="67" s="1"/>
  <c r="N350" i="67"/>
  <c r="L350" i="67"/>
  <c r="N351" i="67"/>
  <c r="L351" i="67" s="1"/>
  <c r="N352" i="67"/>
  <c r="L352" i="67"/>
  <c r="N353" i="67"/>
  <c r="L353" i="67" s="1"/>
  <c r="N354" i="67"/>
  <c r="L354" i="67"/>
  <c r="N355" i="67"/>
  <c r="L355" i="67" s="1"/>
  <c r="N356" i="67"/>
  <c r="L356" i="67" s="1"/>
  <c r="N357" i="67"/>
  <c r="L357" i="67" s="1"/>
  <c r="N358" i="67"/>
  <c r="L358" i="67" s="1"/>
  <c r="N359" i="67"/>
  <c r="L359" i="67" s="1"/>
  <c r="N360" i="67"/>
  <c r="L360" i="67" s="1"/>
  <c r="N361" i="67"/>
  <c r="L361" i="67" s="1"/>
  <c r="N362" i="67"/>
  <c r="L362" i="67"/>
  <c r="N373" i="67"/>
  <c r="L373" i="67" s="1"/>
  <c r="N374" i="67"/>
  <c r="L374" i="67" s="1"/>
  <c r="N375" i="67"/>
  <c r="L375" i="67" s="1"/>
  <c r="N376" i="67"/>
  <c r="L376" i="67" s="1"/>
  <c r="N377" i="67"/>
  <c r="L377" i="67" s="1"/>
  <c r="N378" i="67"/>
  <c r="L378" i="67" s="1"/>
  <c r="N379" i="67"/>
  <c r="L379" i="67" s="1"/>
  <c r="N380" i="67"/>
  <c r="L380" i="67"/>
  <c r="N381" i="67"/>
  <c r="L381" i="67" s="1"/>
  <c r="N382" i="67"/>
  <c r="L382" i="67" s="1"/>
  <c r="N383" i="67"/>
  <c r="L383" i="67" s="1"/>
  <c r="N384" i="67"/>
  <c r="L384" i="67" s="1"/>
  <c r="N385" i="67"/>
  <c r="L385" i="67" s="1"/>
  <c r="N386" i="67"/>
  <c r="L386" i="67" s="1"/>
  <c r="N387" i="67"/>
  <c r="L387" i="67" s="1"/>
  <c r="N388" i="67"/>
  <c r="L388" i="67"/>
  <c r="N389" i="67"/>
  <c r="L389" i="67" s="1"/>
  <c r="N400" i="67"/>
  <c r="L400" i="67" s="1"/>
  <c r="N401" i="67"/>
  <c r="L401" i="67" s="1"/>
  <c r="N402" i="67"/>
  <c r="L402" i="67" s="1"/>
  <c r="N403" i="67"/>
  <c r="L403" i="67" s="1"/>
  <c r="N404" i="67"/>
  <c r="L404" i="67" s="1"/>
  <c r="N405" i="67"/>
  <c r="L405" i="67" s="1"/>
  <c r="N406" i="67"/>
  <c r="L406" i="67"/>
  <c r="N407" i="67"/>
  <c r="L407" i="67" s="1"/>
  <c r="N408" i="67"/>
  <c r="L408" i="67" s="1"/>
  <c r="N409" i="67"/>
  <c r="L409" i="67" s="1"/>
  <c r="N410" i="67"/>
  <c r="L410" i="67" s="1"/>
  <c r="N411" i="67"/>
  <c r="L411" i="67" s="1"/>
  <c r="N412" i="67"/>
  <c r="L412" i="67" s="1"/>
  <c r="N413" i="67"/>
  <c r="L413" i="67" s="1"/>
  <c r="N414" i="67"/>
  <c r="L414" i="67"/>
  <c r="N415" i="67"/>
  <c r="L415" i="67" s="1"/>
  <c r="N416" i="67"/>
  <c r="L416" i="67" s="1"/>
  <c r="N427" i="67"/>
  <c r="L427" i="67" s="1"/>
  <c r="N428" i="67"/>
  <c r="L428" i="67" s="1"/>
  <c r="N429" i="67"/>
  <c r="L429" i="67" s="1"/>
  <c r="N430" i="67"/>
  <c r="L430" i="67" s="1"/>
  <c r="N431" i="67"/>
  <c r="L431" i="67" s="1"/>
  <c r="N432" i="67"/>
  <c r="L432" i="67"/>
  <c r="N433" i="67"/>
  <c r="L433" i="67" s="1"/>
  <c r="N434" i="67"/>
  <c r="L434" i="67"/>
  <c r="N435" i="67"/>
  <c r="L435" i="67" s="1"/>
  <c r="N436" i="67"/>
  <c r="L436" i="67" s="1"/>
  <c r="N437" i="67"/>
  <c r="L437" i="67" s="1"/>
  <c r="N438" i="67"/>
  <c r="L438" i="67"/>
  <c r="N439" i="67"/>
  <c r="L439" i="67" s="1"/>
  <c r="N440" i="67"/>
  <c r="L440" i="67"/>
  <c r="N441" i="67"/>
  <c r="L441" i="67" s="1"/>
  <c r="N442" i="67"/>
  <c r="L442" i="67" s="1"/>
  <c r="N443" i="67"/>
  <c r="L443" i="67" s="1"/>
  <c r="N454" i="67"/>
  <c r="L454" i="67" s="1"/>
  <c r="N455" i="67"/>
  <c r="L455" i="67" s="1"/>
  <c r="N456" i="67"/>
  <c r="L456" i="67"/>
  <c r="N457" i="67"/>
  <c r="L457" i="67" s="1"/>
  <c r="N458" i="67"/>
  <c r="L458" i="67"/>
  <c r="N459" i="67"/>
  <c r="L459" i="67" s="1"/>
  <c r="N460" i="67"/>
  <c r="L460" i="67" s="1"/>
  <c r="N461" i="67"/>
  <c r="L461" i="67" s="1"/>
  <c r="N462" i="67"/>
  <c r="L462" i="67" s="1"/>
  <c r="N463" i="67"/>
  <c r="L463" i="67"/>
  <c r="N464" i="67"/>
  <c r="L464" i="67" s="1"/>
  <c r="N465" i="67"/>
  <c r="L465" i="67"/>
  <c r="N466" i="67"/>
  <c r="L466" i="67" s="1"/>
  <c r="N467" i="67"/>
  <c r="L467" i="67"/>
  <c r="N468" i="67"/>
  <c r="L468" i="67" s="1"/>
  <c r="N469" i="67"/>
  <c r="L469" i="67"/>
  <c r="N470" i="67"/>
  <c r="L470" i="67" s="1"/>
  <c r="N481" i="67"/>
  <c r="L481" i="67"/>
  <c r="N482" i="67"/>
  <c r="L482" i="67" s="1"/>
  <c r="N483" i="67"/>
  <c r="L483" i="67"/>
  <c r="N484" i="67"/>
  <c r="L484" i="67" s="1"/>
  <c r="N485" i="67"/>
  <c r="L485" i="67"/>
  <c r="N486" i="67"/>
  <c r="L486" i="67" s="1"/>
  <c r="N487" i="67"/>
  <c r="L487" i="67"/>
  <c r="N488" i="67"/>
  <c r="L488" i="67" s="1"/>
  <c r="N489" i="67"/>
  <c r="L489" i="67"/>
  <c r="N490" i="67"/>
  <c r="L490" i="67" s="1"/>
  <c r="N491" i="67"/>
  <c r="L491" i="67"/>
  <c r="N492" i="67"/>
  <c r="L492" i="67" s="1"/>
  <c r="N493" i="67"/>
  <c r="L493" i="67"/>
  <c r="N494" i="67"/>
  <c r="L494" i="67" s="1"/>
  <c r="N495" i="67"/>
  <c r="L495" i="67"/>
  <c r="N496" i="67"/>
  <c r="L496" i="67" s="1"/>
  <c r="N497" i="67"/>
  <c r="L497" i="67"/>
  <c r="N508" i="67"/>
  <c r="L508" i="67" s="1"/>
  <c r="N509" i="67"/>
  <c r="L509" i="67"/>
  <c r="N510" i="67"/>
  <c r="L510" i="67" s="1"/>
  <c r="N511" i="67"/>
  <c r="L511" i="67"/>
  <c r="N512" i="67"/>
  <c r="L512" i="67" s="1"/>
  <c r="N513" i="67"/>
  <c r="L513" i="67"/>
  <c r="N514" i="67"/>
  <c r="L514" i="67" s="1"/>
  <c r="N515" i="67"/>
  <c r="L515" i="67"/>
  <c r="N516" i="67"/>
  <c r="L516" i="67" s="1"/>
  <c r="N517" i="67"/>
  <c r="L517" i="67"/>
  <c r="N518" i="67"/>
  <c r="L518" i="67" s="1"/>
  <c r="N519" i="67"/>
  <c r="L519" i="67"/>
  <c r="N520" i="67"/>
  <c r="L520" i="67" s="1"/>
  <c r="N521" i="67"/>
  <c r="L521" i="67"/>
  <c r="N522" i="67"/>
  <c r="L522" i="67" s="1"/>
  <c r="N523" i="67"/>
  <c r="L523" i="67"/>
  <c r="N524" i="67"/>
  <c r="L524" i="67" s="1"/>
  <c r="N535" i="67"/>
  <c r="L535" i="67"/>
  <c r="N536" i="67"/>
  <c r="L536" i="67" s="1"/>
  <c r="N537" i="67"/>
  <c r="L537" i="67"/>
  <c r="N538" i="67"/>
  <c r="L538" i="67" s="1"/>
  <c r="N539" i="67"/>
  <c r="L539" i="67"/>
  <c r="N540" i="67"/>
  <c r="L540" i="67" s="1"/>
  <c r="N541" i="67"/>
  <c r="L541" i="67"/>
  <c r="N542" i="67"/>
  <c r="L542" i="67" s="1"/>
  <c r="N543" i="67"/>
  <c r="L543" i="67"/>
  <c r="N544" i="67"/>
  <c r="L544" i="67" s="1"/>
  <c r="N545" i="67"/>
  <c r="L545" i="67"/>
  <c r="N546" i="67"/>
  <c r="L546" i="67" s="1"/>
  <c r="N547" i="67"/>
  <c r="L547" i="67"/>
  <c r="N548" i="67"/>
  <c r="L548" i="67" s="1"/>
  <c r="N549" i="67"/>
  <c r="L549" i="67"/>
  <c r="N550" i="67"/>
  <c r="L550" i="67" s="1"/>
  <c r="N551" i="67"/>
  <c r="L551" i="67"/>
  <c r="N562" i="67"/>
  <c r="L562" i="67" s="1"/>
  <c r="N563" i="67"/>
  <c r="L563" i="67"/>
  <c r="N564" i="67"/>
  <c r="L564" i="67" s="1"/>
  <c r="N565" i="67"/>
  <c r="L565" i="67"/>
  <c r="N566" i="67"/>
  <c r="L566" i="67" s="1"/>
  <c r="N567" i="67"/>
  <c r="L567" i="67"/>
  <c r="N568" i="67"/>
  <c r="L568" i="67" s="1"/>
  <c r="N569" i="67"/>
  <c r="L569" i="67"/>
  <c r="N570" i="67"/>
  <c r="L570" i="67" s="1"/>
  <c r="N571" i="67"/>
  <c r="L571" i="67"/>
  <c r="N572" i="67"/>
  <c r="L572" i="67" s="1"/>
  <c r="N573" i="67"/>
  <c r="L573" i="67"/>
  <c r="N574" i="67"/>
  <c r="L574" i="67" s="1"/>
  <c r="N575" i="67"/>
  <c r="L575" i="67"/>
  <c r="N576" i="67"/>
  <c r="L576" i="67" s="1"/>
  <c r="N577" i="67"/>
  <c r="L577" i="67"/>
  <c r="N578" i="67"/>
  <c r="L578" i="67" s="1"/>
  <c r="N589" i="67"/>
  <c r="L589" i="67"/>
  <c r="N590" i="67"/>
  <c r="L590" i="67" s="1"/>
  <c r="N591" i="67"/>
  <c r="L591" i="67"/>
  <c r="N592" i="67"/>
  <c r="L592" i="67" s="1"/>
  <c r="N593" i="67"/>
  <c r="L593" i="67"/>
  <c r="N594" i="67"/>
  <c r="L594" i="67" s="1"/>
  <c r="N595" i="67"/>
  <c r="L595" i="67"/>
  <c r="N596" i="67"/>
  <c r="L596" i="67" s="1"/>
  <c r="N597" i="67"/>
  <c r="L597" i="67"/>
  <c r="N598" i="67"/>
  <c r="L598" i="67" s="1"/>
  <c r="N599" i="67"/>
  <c r="L599" i="67"/>
  <c r="N600" i="67"/>
  <c r="L600" i="67" s="1"/>
  <c r="N601" i="67"/>
  <c r="L601" i="67"/>
  <c r="N602" i="67"/>
  <c r="L602" i="67" s="1"/>
  <c r="N603" i="67"/>
  <c r="L603" i="67"/>
  <c r="N604" i="67"/>
  <c r="L604" i="67" s="1"/>
  <c r="N605" i="67"/>
  <c r="L605" i="67"/>
  <c r="N616" i="67"/>
  <c r="L616" i="67" s="1"/>
  <c r="N617" i="67"/>
  <c r="L617" i="67"/>
  <c r="N618" i="67"/>
  <c r="L618" i="67" s="1"/>
  <c r="N619" i="67"/>
  <c r="L619" i="67"/>
  <c r="N620" i="67"/>
  <c r="L620" i="67" s="1"/>
  <c r="N621" i="67"/>
  <c r="L621" i="67"/>
  <c r="N622" i="67"/>
  <c r="L622" i="67" s="1"/>
  <c r="N623" i="67"/>
  <c r="L623" i="67"/>
  <c r="N624" i="67"/>
  <c r="L624" i="67" s="1"/>
  <c r="N625" i="67"/>
  <c r="L625" i="67"/>
  <c r="N626" i="67"/>
  <c r="L626" i="67" s="1"/>
  <c r="N627" i="67"/>
  <c r="L627" i="67"/>
  <c r="N628" i="67"/>
  <c r="L628" i="67" s="1"/>
  <c r="N629" i="67"/>
  <c r="L629" i="67"/>
  <c r="N630" i="67"/>
  <c r="L630" i="67" s="1"/>
  <c r="N631" i="67"/>
  <c r="L631" i="67"/>
  <c r="N632" i="67"/>
  <c r="L632" i="67" s="1"/>
  <c r="N643" i="67"/>
  <c r="L643" i="67"/>
  <c r="N644" i="67"/>
  <c r="L644" i="67" s="1"/>
  <c r="N645" i="67"/>
  <c r="L645" i="67"/>
  <c r="N646" i="67"/>
  <c r="L646" i="67" s="1"/>
  <c r="N647" i="67"/>
  <c r="L647" i="67"/>
  <c r="N648" i="67"/>
  <c r="L648" i="67" s="1"/>
  <c r="N649" i="67"/>
  <c r="L649" i="67"/>
  <c r="N650" i="67"/>
  <c r="L650" i="67" s="1"/>
  <c r="N651" i="67"/>
  <c r="L651" i="67"/>
  <c r="N652" i="67"/>
  <c r="L652" i="67" s="1"/>
  <c r="N653" i="67"/>
  <c r="L653" i="67"/>
  <c r="N654" i="67"/>
  <c r="L654" i="67" s="1"/>
  <c r="N655" i="67"/>
  <c r="L655" i="67"/>
  <c r="N656" i="67"/>
  <c r="L656" i="67" s="1"/>
  <c r="N657" i="67"/>
  <c r="L657" i="67"/>
  <c r="N658" i="67"/>
  <c r="L658" i="67" s="1"/>
  <c r="N659" i="67"/>
  <c r="L659" i="67"/>
  <c r="N670" i="67"/>
  <c r="L670" i="67" s="1"/>
  <c r="N671" i="67"/>
  <c r="L671" i="67"/>
  <c r="N672" i="67"/>
  <c r="L672" i="67" s="1"/>
  <c r="N673" i="67"/>
  <c r="L673" i="67"/>
  <c r="N674" i="67"/>
  <c r="L674" i="67" s="1"/>
  <c r="N675" i="67"/>
  <c r="L675" i="67"/>
  <c r="N676" i="67"/>
  <c r="L676" i="67" s="1"/>
  <c r="N677" i="67"/>
  <c r="L677" i="67"/>
  <c r="N678" i="67"/>
  <c r="L678" i="67" s="1"/>
  <c r="N679" i="67"/>
  <c r="L679" i="67"/>
  <c r="N680" i="67"/>
  <c r="L680" i="67" s="1"/>
  <c r="N681" i="67"/>
  <c r="L681" i="67"/>
  <c r="N682" i="67"/>
  <c r="L682" i="67" s="1"/>
  <c r="N683" i="67"/>
  <c r="L683" i="67"/>
  <c r="N684" i="67"/>
  <c r="L684" i="67" s="1"/>
  <c r="N685" i="67"/>
  <c r="L685" i="67"/>
  <c r="N686" i="67"/>
  <c r="L686" i="67" s="1"/>
  <c r="N697" i="67"/>
  <c r="L697" i="67"/>
  <c r="N698" i="67"/>
  <c r="L698" i="67" s="1"/>
  <c r="N699" i="67"/>
  <c r="L699" i="67"/>
  <c r="N700" i="67"/>
  <c r="L700" i="67" s="1"/>
  <c r="N701" i="67"/>
  <c r="L701" i="67"/>
  <c r="N702" i="67"/>
  <c r="L702" i="67" s="1"/>
  <c r="N703" i="67"/>
  <c r="L703" i="67"/>
  <c r="N704" i="67"/>
  <c r="L704" i="67" s="1"/>
  <c r="N705" i="67"/>
  <c r="L705" i="67"/>
  <c r="N706" i="67"/>
  <c r="L706" i="67" s="1"/>
  <c r="N707" i="67"/>
  <c r="L707" i="67"/>
  <c r="N708" i="67"/>
  <c r="L708" i="67" s="1"/>
  <c r="N709" i="67"/>
  <c r="L709" i="67"/>
  <c r="N710" i="67"/>
  <c r="L710" i="67" s="1"/>
  <c r="N711" i="67"/>
  <c r="L711" i="67"/>
  <c r="N712" i="67"/>
  <c r="L712" i="67" s="1"/>
  <c r="N713" i="67"/>
  <c r="L713" i="67"/>
  <c r="N724" i="67"/>
  <c r="L724" i="67" s="1"/>
  <c r="N725" i="67"/>
  <c r="L725" i="67"/>
  <c r="N726" i="67"/>
  <c r="L726" i="67" s="1"/>
  <c r="N727" i="67"/>
  <c r="L727" i="67"/>
  <c r="N728" i="67"/>
  <c r="L728" i="67" s="1"/>
  <c r="N729" i="67"/>
  <c r="L729" i="67"/>
  <c r="N730" i="67"/>
  <c r="L730" i="67" s="1"/>
  <c r="N731" i="67"/>
  <c r="L731" i="67"/>
  <c r="N732" i="67"/>
  <c r="L732" i="67" s="1"/>
  <c r="N733" i="67"/>
  <c r="L733" i="67"/>
  <c r="N734" i="67"/>
  <c r="L734" i="67" s="1"/>
  <c r="N735" i="67"/>
  <c r="L735" i="67"/>
  <c r="N736" i="67"/>
  <c r="L736" i="67" s="1"/>
  <c r="N737" i="67"/>
  <c r="L737" i="67" s="1"/>
  <c r="N738" i="67"/>
  <c r="L738" i="67" s="1"/>
  <c r="N739" i="67"/>
  <c r="L739" i="67" s="1"/>
  <c r="N740" i="67"/>
  <c r="L740" i="67" s="1"/>
  <c r="N751" i="67"/>
  <c r="L751" i="67"/>
  <c r="N752" i="67"/>
  <c r="L752" i="67" s="1"/>
  <c r="N753" i="67"/>
  <c r="L753" i="67"/>
  <c r="N754" i="67"/>
  <c r="L754" i="67" s="1"/>
  <c r="N755" i="67"/>
  <c r="L755" i="67" s="1"/>
  <c r="N756" i="67"/>
  <c r="L756" i="67" s="1"/>
  <c r="N757" i="67"/>
  <c r="L757" i="67" s="1"/>
  <c r="N758" i="67"/>
  <c r="L758" i="67" s="1"/>
  <c r="N759" i="67"/>
  <c r="L759" i="67"/>
  <c r="N760" i="67"/>
  <c r="L760" i="67" s="1"/>
  <c r="N761" i="67"/>
  <c r="L761" i="67"/>
  <c r="N762" i="67"/>
  <c r="L762" i="67" s="1"/>
  <c r="N763" i="67"/>
  <c r="L763" i="67" s="1"/>
  <c r="N764" i="67"/>
  <c r="L764" i="67" s="1"/>
  <c r="N765" i="67"/>
  <c r="L765" i="67" s="1"/>
  <c r="N766" i="67"/>
  <c r="L766" i="67" s="1"/>
  <c r="N767" i="67"/>
  <c r="L767" i="67"/>
  <c r="N778" i="67"/>
  <c r="L778" i="67" s="1"/>
  <c r="N779" i="67"/>
  <c r="L779" i="67" s="1"/>
  <c r="N780" i="67"/>
  <c r="L780" i="67" s="1"/>
  <c r="N781" i="67"/>
  <c r="L781" i="67" s="1"/>
  <c r="N782" i="67"/>
  <c r="L782" i="67" s="1"/>
  <c r="N783" i="67"/>
  <c r="L783" i="67" s="1"/>
  <c r="N784" i="67"/>
  <c r="L784" i="67" s="1"/>
  <c r="N785" i="67"/>
  <c r="L785" i="67"/>
  <c r="N786" i="67"/>
  <c r="L786" i="67" s="1"/>
  <c r="N787" i="67"/>
  <c r="L787" i="67"/>
  <c r="N788" i="67"/>
  <c r="L788" i="67" s="1"/>
  <c r="N789" i="67"/>
  <c r="L789" i="67" s="1"/>
  <c r="N790" i="67"/>
  <c r="L790" i="67" s="1"/>
  <c r="N791" i="67"/>
  <c r="L791" i="67" s="1"/>
  <c r="N792" i="67"/>
  <c r="L792" i="67" s="1"/>
  <c r="N793" i="67"/>
  <c r="L793" i="67"/>
  <c r="N794" i="67"/>
  <c r="L794" i="67" s="1"/>
  <c r="N805" i="67"/>
  <c r="L805" i="67"/>
  <c r="N806" i="67"/>
  <c r="L806" i="67" s="1"/>
  <c r="N807" i="67"/>
  <c r="L807" i="67" s="1"/>
  <c r="N808" i="67"/>
  <c r="L808" i="67" s="1"/>
  <c r="N809" i="67"/>
  <c r="L809" i="67" s="1"/>
  <c r="N810" i="67"/>
  <c r="L810" i="67" s="1"/>
  <c r="N811" i="67"/>
  <c r="L811" i="67"/>
  <c r="N812" i="67"/>
  <c r="L812" i="67" s="1"/>
  <c r="N813" i="67"/>
  <c r="L813" i="67"/>
  <c r="N814" i="67"/>
  <c r="L814" i="67" s="1"/>
  <c r="N815" i="67"/>
  <c r="L815" i="67" s="1"/>
  <c r="N816" i="67"/>
  <c r="L816" i="67" s="1"/>
  <c r="N817" i="67"/>
  <c r="L817" i="67" s="1"/>
  <c r="N818" i="67"/>
  <c r="L818" i="67" s="1"/>
  <c r="N819" i="67"/>
  <c r="L819" i="67"/>
  <c r="N820" i="67"/>
  <c r="L820" i="67" s="1"/>
  <c r="N821" i="67"/>
  <c r="L821" i="67"/>
  <c r="N832" i="67"/>
  <c r="L832" i="67" s="1"/>
  <c r="N833" i="67"/>
  <c r="L833" i="67" s="1"/>
  <c r="N834" i="67"/>
  <c r="L834" i="67" s="1"/>
  <c r="N835" i="67"/>
  <c r="L835" i="67" s="1"/>
  <c r="N836" i="67"/>
  <c r="L836" i="67" s="1"/>
  <c r="N837" i="67"/>
  <c r="L837" i="67"/>
  <c r="N838" i="67"/>
  <c r="L838" i="67" s="1"/>
  <c r="N839" i="67"/>
  <c r="L839" i="67"/>
  <c r="N840" i="67"/>
  <c r="L840" i="67" s="1"/>
  <c r="N841" i="67"/>
  <c r="L841" i="67" s="1"/>
  <c r="N842" i="67"/>
  <c r="L842" i="67" s="1"/>
  <c r="N843" i="67"/>
  <c r="L843" i="67" s="1"/>
  <c r="N844" i="67"/>
  <c r="L844" i="67" s="1"/>
  <c r="N845" i="67"/>
  <c r="L845" i="67"/>
  <c r="N846" i="67"/>
  <c r="L846" i="67" s="1"/>
  <c r="N847" i="67"/>
  <c r="L847" i="67" s="1"/>
  <c r="N848" i="67"/>
  <c r="L848" i="67" s="1"/>
  <c r="N859" i="67"/>
  <c r="L859" i="67" s="1"/>
  <c r="N860" i="67"/>
  <c r="L860" i="67" s="1"/>
  <c r="N861" i="67"/>
  <c r="L861" i="67" s="1"/>
  <c r="N862" i="67"/>
  <c r="L862" i="67" s="1"/>
  <c r="N863" i="67"/>
  <c r="L863" i="67"/>
  <c r="N864" i="67"/>
  <c r="L864" i="67" s="1"/>
  <c r="N865" i="67"/>
  <c r="L865" i="67"/>
  <c r="N866" i="67"/>
  <c r="L866" i="67" s="1"/>
  <c r="N867" i="67"/>
  <c r="L867" i="67" s="1"/>
  <c r="N868" i="67"/>
  <c r="L868" i="67" s="1"/>
  <c r="N869" i="67"/>
  <c r="L869" i="67" s="1"/>
  <c r="N870" i="67"/>
  <c r="L870" i="67" s="1"/>
  <c r="N871" i="67"/>
  <c r="L871" i="67"/>
  <c r="N872" i="67"/>
  <c r="L872" i="67" s="1"/>
  <c r="N873" i="67"/>
  <c r="L873" i="67"/>
  <c r="N874" i="67"/>
  <c r="L874" i="67" s="1"/>
  <c r="N875" i="67"/>
  <c r="L875" i="67" s="1"/>
  <c r="N886" i="67"/>
  <c r="L886" i="67" s="1"/>
  <c r="N887" i="67"/>
  <c r="L887" i="67" s="1"/>
  <c r="N888" i="67"/>
  <c r="L888" i="67" s="1"/>
  <c r="N889" i="67"/>
  <c r="L889" i="67"/>
  <c r="N890" i="67"/>
  <c r="L890" i="67" s="1"/>
  <c r="N891" i="67"/>
  <c r="L891" i="67"/>
  <c r="N892" i="67"/>
  <c r="L892" i="67" s="1"/>
  <c r="N893" i="67"/>
  <c r="L893" i="67" s="1"/>
  <c r="N894" i="67"/>
  <c r="L894" i="67" s="1"/>
  <c r="N895" i="67"/>
  <c r="L895" i="67" s="1"/>
  <c r="N896" i="67"/>
  <c r="L896" i="67" s="1"/>
  <c r="N897" i="67"/>
  <c r="L897" i="67"/>
  <c r="N898" i="67"/>
  <c r="L898" i="67" s="1"/>
  <c r="N899" i="67"/>
  <c r="L899" i="67"/>
  <c r="N900" i="67"/>
  <c r="L900" i="67" s="1"/>
  <c r="N901" i="67"/>
  <c r="L901" i="67" s="1"/>
  <c r="N902" i="67"/>
  <c r="L902" i="67" s="1"/>
  <c r="N913" i="67"/>
  <c r="L913" i="67" s="1"/>
  <c r="N914" i="67"/>
  <c r="L914" i="67" s="1"/>
  <c r="N915" i="67"/>
  <c r="L915" i="67"/>
  <c r="N916" i="67"/>
  <c r="L916" i="67" s="1"/>
  <c r="N917" i="67"/>
  <c r="L917" i="67" s="1"/>
  <c r="N918" i="67"/>
  <c r="L918" i="67" s="1"/>
  <c r="N919" i="67"/>
  <c r="L919" i="67" s="1"/>
  <c r="N920" i="67"/>
  <c r="L920" i="67" s="1"/>
  <c r="N921" i="67"/>
  <c r="L921" i="67" s="1"/>
  <c r="N922" i="67"/>
  <c r="L922" i="67" s="1"/>
  <c r="N923" i="67"/>
  <c r="L923" i="67"/>
  <c r="N924" i="67"/>
  <c r="L924" i="67" s="1"/>
  <c r="N925" i="67"/>
  <c r="L925" i="67"/>
  <c r="N926" i="67"/>
  <c r="L926" i="67" s="1"/>
  <c r="N927" i="67"/>
  <c r="L927" i="67" s="1"/>
  <c r="N928" i="67"/>
  <c r="L928" i="67" s="1"/>
  <c r="N929" i="67"/>
  <c r="L929" i="67" s="1"/>
  <c r="N940" i="67"/>
  <c r="L940" i="67" s="1"/>
  <c r="N941" i="67"/>
  <c r="L941" i="67"/>
  <c r="N942" i="67"/>
  <c r="L942" i="67" s="1"/>
  <c r="N943" i="67"/>
  <c r="L943" i="67"/>
  <c r="N944" i="67"/>
  <c r="L944" i="67" s="1"/>
  <c r="N945" i="67"/>
  <c r="L945" i="67" s="1"/>
  <c r="N946" i="67"/>
  <c r="L946" i="67" s="1"/>
  <c r="N947" i="67"/>
  <c r="L947" i="67" s="1"/>
  <c r="N948" i="67"/>
  <c r="L948" i="67" s="1"/>
  <c r="N949" i="67"/>
  <c r="L949" i="67"/>
  <c r="N950" i="67"/>
  <c r="L950" i="67" s="1"/>
  <c r="N951" i="67"/>
  <c r="L951" i="67"/>
  <c r="N952" i="67"/>
  <c r="L952" i="67" s="1"/>
  <c r="N953" i="67"/>
  <c r="L953" i="67" s="1"/>
  <c r="N954" i="67"/>
  <c r="L954" i="67" s="1"/>
  <c r="N955" i="67"/>
  <c r="L955" i="67" s="1"/>
  <c r="N956" i="67"/>
  <c r="L956" i="67" s="1"/>
  <c r="N967" i="67"/>
  <c r="L967" i="67"/>
  <c r="N968" i="67"/>
  <c r="L968" i="67" s="1"/>
  <c r="N969" i="67"/>
  <c r="L969" i="67"/>
  <c r="N970" i="67"/>
  <c r="L970" i="67" s="1"/>
  <c r="N971" i="67"/>
  <c r="L971" i="67" s="1"/>
  <c r="N972" i="67"/>
  <c r="L972" i="67" s="1"/>
  <c r="N973" i="67"/>
  <c r="L973" i="67" s="1"/>
  <c r="N974" i="67"/>
  <c r="L974" i="67" s="1"/>
  <c r="N975" i="67"/>
  <c r="L975" i="67"/>
  <c r="N976" i="67"/>
  <c r="L976" i="67" s="1"/>
  <c r="N977" i="67"/>
  <c r="L977" i="67"/>
  <c r="N978" i="67"/>
  <c r="L978" i="67" s="1"/>
  <c r="N979" i="67"/>
  <c r="L979" i="67"/>
  <c r="N980" i="67"/>
  <c r="L980" i="67" s="1"/>
  <c r="N981" i="67"/>
  <c r="L981" i="67"/>
  <c r="N982" i="67"/>
  <c r="L982" i="67" s="1"/>
  <c r="N983" i="67"/>
  <c r="L983" i="67"/>
  <c r="N994" i="67"/>
  <c r="L994" i="67" s="1"/>
  <c r="N995" i="67"/>
  <c r="L995" i="67"/>
  <c r="N996" i="67"/>
  <c r="L996" i="67" s="1"/>
  <c r="N997" i="67"/>
  <c r="L997" i="67"/>
  <c r="N998" i="67"/>
  <c r="L998" i="67" s="1"/>
  <c r="N999" i="67"/>
  <c r="L999" i="67"/>
  <c r="N1000" i="67"/>
  <c r="L1000" i="67" s="1"/>
  <c r="N1001" i="67"/>
  <c r="L1001" i="67"/>
  <c r="N1002" i="67"/>
  <c r="L1002" i="67" s="1"/>
  <c r="N1003" i="67"/>
  <c r="L1003" i="67"/>
  <c r="N1004" i="67"/>
  <c r="L1004" i="67" s="1"/>
  <c r="N1005" i="67"/>
  <c r="L1005" i="67"/>
  <c r="N1006" i="67"/>
  <c r="L1006" i="67" s="1"/>
  <c r="N1007" i="67"/>
  <c r="L1007" i="67"/>
  <c r="N1008" i="67"/>
  <c r="L1008" i="67" s="1"/>
  <c r="N1009" i="67"/>
  <c r="L1009" i="67"/>
  <c r="N1010" i="67"/>
  <c r="L1010" i="67" s="1"/>
  <c r="N1021" i="67"/>
  <c r="L1021" i="67"/>
  <c r="N1022" i="67"/>
  <c r="L1022" i="67" s="1"/>
  <c r="N1023" i="67"/>
  <c r="L1023" i="67"/>
  <c r="N1024" i="67"/>
  <c r="L1024" i="67" s="1"/>
  <c r="N1025" i="67"/>
  <c r="L1025" i="67"/>
  <c r="N1026" i="67"/>
  <c r="L1026" i="67" s="1"/>
  <c r="N1027" i="67"/>
  <c r="L1027" i="67"/>
  <c r="N1028" i="67"/>
  <c r="L1028" i="67" s="1"/>
  <c r="N1029" i="67"/>
  <c r="L1029" i="67"/>
  <c r="N1030" i="67"/>
  <c r="L1030" i="67" s="1"/>
  <c r="N1031" i="67"/>
  <c r="L1031" i="67"/>
  <c r="N1032" i="67"/>
  <c r="L1032" i="67" s="1"/>
  <c r="N1033" i="67"/>
  <c r="L1033" i="67"/>
  <c r="N1034" i="67"/>
  <c r="L1034" i="67" s="1"/>
  <c r="N1035" i="67"/>
  <c r="L1035" i="67"/>
  <c r="N1036" i="67"/>
  <c r="L1036" i="67" s="1"/>
  <c r="N1037" i="67"/>
  <c r="L1037" i="67"/>
  <c r="N1048" i="67"/>
  <c r="L1048" i="67" s="1"/>
  <c r="N1049" i="67"/>
  <c r="L1049" i="67"/>
  <c r="N1050" i="67"/>
  <c r="L1050" i="67" s="1"/>
  <c r="N1051" i="67"/>
  <c r="L1051" i="67"/>
  <c r="N1052" i="67"/>
  <c r="L1052" i="67" s="1"/>
  <c r="N1053" i="67"/>
  <c r="L1053" i="67"/>
  <c r="N1054" i="67"/>
  <c r="L1054" i="67" s="1"/>
  <c r="N1055" i="67"/>
  <c r="L1055" i="67"/>
  <c r="N1056" i="67"/>
  <c r="L1056" i="67" s="1"/>
  <c r="N1057" i="67"/>
  <c r="L1057" i="67"/>
  <c r="N1058" i="67"/>
  <c r="L1058" i="67" s="1"/>
  <c r="N1059" i="67"/>
  <c r="L1059" i="67"/>
  <c r="N1060" i="67"/>
  <c r="L1060" i="67" s="1"/>
  <c r="N1061" i="67"/>
  <c r="L1061" i="67"/>
  <c r="N1062" i="67"/>
  <c r="L1062" i="67" s="1"/>
  <c r="N1063" i="67"/>
  <c r="L1063" i="67"/>
  <c r="N1064" i="67"/>
  <c r="L1064" i="67" s="1"/>
  <c r="N1075" i="67"/>
  <c r="L1075" i="67"/>
  <c r="N1076" i="67"/>
  <c r="L1076" i="67" s="1"/>
  <c r="N1077" i="67"/>
  <c r="L1077" i="67"/>
  <c r="N1078" i="67"/>
  <c r="L1078" i="67" s="1"/>
  <c r="N1079" i="67"/>
  <c r="L1079" i="67"/>
  <c r="N1080" i="67"/>
  <c r="L1080" i="67" s="1"/>
  <c r="N1081" i="67"/>
  <c r="L1081" i="67"/>
  <c r="N1082" i="67"/>
  <c r="L1082" i="67" s="1"/>
  <c r="N1083" i="67"/>
  <c r="L1083" i="67"/>
  <c r="N1084" i="67"/>
  <c r="L1084" i="67" s="1"/>
  <c r="N1085" i="67"/>
  <c r="L1085" i="67"/>
  <c r="N1086" i="67"/>
  <c r="L1086" i="67" s="1"/>
  <c r="N1087" i="67"/>
  <c r="L1087" i="67"/>
  <c r="N1088" i="67"/>
  <c r="L1088" i="67" s="1"/>
  <c r="N1089" i="67"/>
  <c r="L1089" i="67"/>
  <c r="N1090" i="67"/>
  <c r="L1090" i="67" s="1"/>
  <c r="N1091" i="67"/>
  <c r="L1091" i="67"/>
  <c r="N1102" i="67"/>
  <c r="L1102" i="67" s="1"/>
  <c r="N1103" i="67"/>
  <c r="L1103" i="67"/>
  <c r="N1104" i="67"/>
  <c r="L1104" i="67" s="1"/>
  <c r="N1105" i="67"/>
  <c r="L1105" i="67"/>
  <c r="N1106" i="67"/>
  <c r="L1106" i="67" s="1"/>
  <c r="N1107" i="67"/>
  <c r="L1107" i="67"/>
  <c r="N1108" i="67"/>
  <c r="L1108" i="67" s="1"/>
  <c r="N1109" i="67"/>
  <c r="L1109" i="67"/>
  <c r="N1110" i="67"/>
  <c r="L1110" i="67" s="1"/>
  <c r="N1111" i="67"/>
  <c r="L1111" i="67"/>
  <c r="N1112" i="67"/>
  <c r="L1112" i="67" s="1"/>
  <c r="N1113" i="67"/>
  <c r="L1113" i="67"/>
  <c r="N1114" i="67"/>
  <c r="L1114" i="67" s="1"/>
  <c r="N1115" i="67"/>
  <c r="L1115" i="67"/>
  <c r="N1116" i="67"/>
  <c r="L1116" i="67" s="1"/>
  <c r="N1117" i="67"/>
  <c r="L1117" i="67"/>
  <c r="N1118" i="67"/>
  <c r="L1118" i="67" s="1"/>
  <c r="N1129" i="67"/>
  <c r="L1129" i="67"/>
  <c r="N1130" i="67"/>
  <c r="L1130" i="67" s="1"/>
  <c r="N1131" i="67"/>
  <c r="L1131" i="67"/>
  <c r="N1132" i="67"/>
  <c r="L1132" i="67" s="1"/>
  <c r="N1133" i="67"/>
  <c r="L1133" i="67"/>
  <c r="N1134" i="67"/>
  <c r="L1134" i="67" s="1"/>
  <c r="N1135" i="67"/>
  <c r="L1135" i="67"/>
  <c r="N1136" i="67"/>
  <c r="L1136" i="67" s="1"/>
  <c r="N1137" i="67"/>
  <c r="L1137" i="67"/>
  <c r="N1138" i="67"/>
  <c r="L1138" i="67" s="1"/>
  <c r="N1139" i="67"/>
  <c r="L1139" i="67"/>
  <c r="N1140" i="67"/>
  <c r="L1140" i="67" s="1"/>
  <c r="N1141" i="67"/>
  <c r="L1141" i="67"/>
  <c r="N1142" i="67"/>
  <c r="L1142" i="67" s="1"/>
  <c r="N1143" i="67"/>
  <c r="L1143" i="67"/>
  <c r="N1144" i="67"/>
  <c r="L1144" i="67" s="1"/>
  <c r="N1145" i="67"/>
  <c r="L1145" i="67"/>
  <c r="N1156" i="67"/>
  <c r="L1156" i="67" s="1"/>
  <c r="N1157" i="67"/>
  <c r="L1157" i="67"/>
  <c r="N1158" i="67"/>
  <c r="L1158" i="67" s="1"/>
  <c r="N1159" i="67"/>
  <c r="L1159" i="67"/>
  <c r="N1160" i="67"/>
  <c r="L1160" i="67" s="1"/>
  <c r="N1161" i="67"/>
  <c r="L1161" i="67"/>
  <c r="N1162" i="67"/>
  <c r="L1162" i="67" s="1"/>
  <c r="N1163" i="67"/>
  <c r="L1163" i="67"/>
  <c r="N1164" i="67"/>
  <c r="L1164" i="67" s="1"/>
  <c r="N1165" i="67"/>
  <c r="L1165" i="67"/>
  <c r="N1166" i="67"/>
  <c r="L1166" i="67" s="1"/>
  <c r="N1167" i="67"/>
  <c r="L1167" i="67"/>
  <c r="N1168" i="67"/>
  <c r="L1168" i="67" s="1"/>
  <c r="N1169" i="67"/>
  <c r="L1169" i="67"/>
  <c r="N1170" i="67"/>
  <c r="L1170" i="67" s="1"/>
  <c r="N1171" i="67"/>
  <c r="L1171" i="67"/>
  <c r="N1172" i="67"/>
  <c r="L1172" i="67" s="1"/>
  <c r="N1183" i="67"/>
  <c r="L1183" i="67"/>
  <c r="N1184" i="67"/>
  <c r="L1184" i="67" s="1"/>
  <c r="N1185" i="67"/>
  <c r="L1185" i="67"/>
  <c r="N1186" i="67"/>
  <c r="L1186" i="67" s="1"/>
  <c r="N1187" i="67"/>
  <c r="L1187" i="67"/>
  <c r="N1188" i="67"/>
  <c r="L1188" i="67" s="1"/>
  <c r="N1189" i="67"/>
  <c r="L1189" i="67"/>
  <c r="N1190" i="67"/>
  <c r="L1190" i="67" s="1"/>
  <c r="N1191" i="67"/>
  <c r="L1191" i="67"/>
  <c r="N1192" i="67"/>
  <c r="L1192" i="67" s="1"/>
  <c r="N1193" i="67"/>
  <c r="L1193" i="67"/>
  <c r="N1194" i="67"/>
  <c r="L1194" i="67" s="1"/>
  <c r="N1195" i="67"/>
  <c r="L1195" i="67"/>
  <c r="N1196" i="67"/>
  <c r="L1196" i="67" s="1"/>
  <c r="N1197" i="67"/>
  <c r="L1197" i="67"/>
  <c r="N1198" i="67"/>
  <c r="L1198" i="67" s="1"/>
  <c r="N1199" i="67"/>
  <c r="L1199" i="67"/>
  <c r="N1210" i="67"/>
  <c r="L1210" i="67" s="1"/>
  <c r="N1211" i="67"/>
  <c r="L1211" i="67"/>
  <c r="N1212" i="67"/>
  <c r="L1212" i="67" s="1"/>
  <c r="N1213" i="67"/>
  <c r="L1213" i="67"/>
  <c r="N1214" i="67"/>
  <c r="L1214" i="67" s="1"/>
  <c r="N1215" i="67"/>
  <c r="L1215" i="67"/>
  <c r="N1216" i="67"/>
  <c r="L1216" i="67" s="1"/>
  <c r="N1217" i="67"/>
  <c r="L1217" i="67"/>
  <c r="N1218" i="67"/>
  <c r="L1218" i="67" s="1"/>
  <c r="N1219" i="67"/>
  <c r="L1219" i="67"/>
  <c r="N1220" i="67"/>
  <c r="L1220" i="67" s="1"/>
  <c r="N1221" i="67"/>
  <c r="L1221" i="67"/>
  <c r="N1222" i="67"/>
  <c r="L1222" i="67" s="1"/>
  <c r="N1223" i="67"/>
  <c r="L1223" i="67"/>
  <c r="N1224" i="67"/>
  <c r="L1224" i="67" s="1"/>
  <c r="N1225" i="67"/>
  <c r="L1225" i="67"/>
  <c r="N1226" i="67"/>
  <c r="L1226" i="67" s="1"/>
  <c r="N1237" i="67"/>
  <c r="L1237" i="67"/>
  <c r="N1238" i="67"/>
  <c r="L1238" i="67" s="1"/>
  <c r="N1239" i="67"/>
  <c r="L1239" i="67"/>
  <c r="N1240" i="67"/>
  <c r="L1240" i="67" s="1"/>
  <c r="N1241" i="67"/>
  <c r="L1241" i="67"/>
  <c r="N1242" i="67"/>
  <c r="L1242" i="67" s="1"/>
  <c r="N1243" i="67"/>
  <c r="L1243" i="67"/>
  <c r="N1244" i="67"/>
  <c r="L1244" i="67" s="1"/>
  <c r="N1245" i="67"/>
  <c r="L1245" i="67"/>
  <c r="N1246" i="67"/>
  <c r="L1246" i="67" s="1"/>
  <c r="N1247" i="67"/>
  <c r="L1247" i="67"/>
  <c r="N1248" i="67"/>
  <c r="L1248" i="67" s="1"/>
  <c r="N1249" i="67"/>
  <c r="L1249" i="67"/>
  <c r="N1250" i="67"/>
  <c r="L1250" i="67" s="1"/>
  <c r="N1251" i="67"/>
  <c r="L1251" i="67"/>
  <c r="N1252" i="67"/>
  <c r="L1252" i="67" s="1"/>
  <c r="N1253" i="67"/>
  <c r="L1253" i="67"/>
  <c r="N1264" i="67"/>
  <c r="L1264" i="67" s="1"/>
  <c r="N1265" i="67"/>
  <c r="L1265" i="67"/>
  <c r="N1266" i="67"/>
  <c r="L1266" i="67" s="1"/>
  <c r="N1267" i="67"/>
  <c r="L1267" i="67"/>
  <c r="N1268" i="67"/>
  <c r="L1268" i="67" s="1"/>
  <c r="N1269" i="67"/>
  <c r="L1269" i="67"/>
  <c r="N1270" i="67"/>
  <c r="L1270" i="67" s="1"/>
  <c r="N1271" i="67"/>
  <c r="L1271" i="67"/>
  <c r="N1272" i="67"/>
  <c r="L1272" i="67" s="1"/>
  <c r="N1273" i="67"/>
  <c r="L1273" i="67"/>
  <c r="N1274" i="67"/>
  <c r="L1274" i="67" s="1"/>
  <c r="N1275" i="67"/>
  <c r="L1275" i="67"/>
  <c r="N1276" i="67"/>
  <c r="L1276" i="67" s="1"/>
  <c r="N1277" i="67"/>
  <c r="L1277" i="67"/>
  <c r="N1278" i="67"/>
  <c r="L1278" i="67" s="1"/>
  <c r="N1279" i="67"/>
  <c r="L1279" i="67"/>
  <c r="N1280" i="67"/>
  <c r="L1280" i="67" s="1"/>
  <c r="N1291" i="67"/>
  <c r="L1291" i="67"/>
  <c r="N1292" i="67"/>
  <c r="L1292" i="67" s="1"/>
  <c r="N1293" i="67"/>
  <c r="L1293" i="67"/>
  <c r="N1294" i="67"/>
  <c r="L1294" i="67" s="1"/>
  <c r="N1295" i="67"/>
  <c r="L1295" i="67"/>
  <c r="N1296" i="67"/>
  <c r="L1296" i="67" s="1"/>
  <c r="N1297" i="67"/>
  <c r="L1297" i="67"/>
  <c r="N1298" i="67"/>
  <c r="L1298" i="67" s="1"/>
  <c r="N1299" i="67"/>
  <c r="L1299" i="67"/>
  <c r="N1300" i="67"/>
  <c r="L1300" i="67" s="1"/>
  <c r="N1301" i="67"/>
  <c r="L1301" i="67"/>
  <c r="N1302" i="67"/>
  <c r="L1302" i="67" s="1"/>
  <c r="N1303" i="67"/>
  <c r="L1303" i="67"/>
  <c r="N1304" i="67"/>
  <c r="L1304" i="67" s="1"/>
  <c r="N1305" i="67"/>
  <c r="L1305" i="67"/>
  <c r="N1306" i="67"/>
  <c r="L1306" i="67" s="1"/>
  <c r="N1307" i="67"/>
  <c r="L1307" i="67"/>
  <c r="N1318" i="67"/>
  <c r="L1318" i="67" s="1"/>
  <c r="N1319" i="67"/>
  <c r="L1319" i="67"/>
  <c r="N1320" i="67"/>
  <c r="L1320" i="67" s="1"/>
  <c r="N1321" i="67"/>
  <c r="L1321" i="67"/>
  <c r="N1322" i="67"/>
  <c r="L1322" i="67" s="1"/>
  <c r="N1323" i="67"/>
  <c r="L1323" i="67"/>
  <c r="N1324" i="67"/>
  <c r="L1324" i="67" s="1"/>
  <c r="N1325" i="67"/>
  <c r="L1325" i="67"/>
  <c r="N1326" i="67"/>
  <c r="L1326" i="67" s="1"/>
  <c r="N1327" i="67"/>
  <c r="L1327" i="67"/>
  <c r="N1328" i="67"/>
  <c r="L1328" i="67" s="1"/>
  <c r="N1329" i="67"/>
  <c r="L1329" i="67"/>
  <c r="N1330" i="67"/>
  <c r="L1330" i="67" s="1"/>
  <c r="N1331" i="67"/>
  <c r="L1331" i="67"/>
  <c r="N1332" i="67"/>
  <c r="L1332" i="67" s="1"/>
  <c r="N1333" i="67"/>
  <c r="L1333" i="67"/>
  <c r="N1334" i="67"/>
  <c r="L1334" i="67" s="1"/>
  <c r="N1345" i="67"/>
  <c r="L1345" i="67"/>
  <c r="N1346" i="67"/>
  <c r="L1346" i="67" s="1"/>
  <c r="N1347" i="67"/>
  <c r="L1347" i="67"/>
  <c r="N1348" i="67"/>
  <c r="L1348" i="67" s="1"/>
  <c r="N1349" i="67"/>
  <c r="L1349" i="67"/>
  <c r="N1350" i="67"/>
  <c r="L1350" i="67" s="1"/>
  <c r="N1351" i="67"/>
  <c r="L1351" i="67"/>
  <c r="N1352" i="67"/>
  <c r="L1352" i="67" s="1"/>
  <c r="N1353" i="67"/>
  <c r="L1353" i="67"/>
  <c r="N1354" i="67"/>
  <c r="L1354" i="67" s="1"/>
  <c r="N1355" i="67"/>
  <c r="L1355" i="67"/>
  <c r="N1356" i="67"/>
  <c r="L1356" i="67" s="1"/>
  <c r="N1357" i="67"/>
  <c r="L1357" i="67"/>
  <c r="N1358" i="67"/>
  <c r="L1358" i="67" s="1"/>
  <c r="N1359" i="67"/>
  <c r="L1359" i="67"/>
  <c r="N1360" i="67"/>
  <c r="L1360" i="67" s="1"/>
  <c r="N1361" i="67"/>
  <c r="L1361" i="67"/>
  <c r="N1372" i="67"/>
  <c r="L1372" i="67" s="1"/>
  <c r="N1373" i="67"/>
  <c r="L1373" i="67"/>
  <c r="N1374" i="67"/>
  <c r="L1374" i="67" s="1"/>
  <c r="N1375" i="67"/>
  <c r="L1375" i="67"/>
  <c r="N1376" i="67"/>
  <c r="L1376" i="67" s="1"/>
  <c r="N1377" i="67"/>
  <c r="L1377" i="67"/>
  <c r="N1378" i="67"/>
  <c r="L1378" i="67" s="1"/>
  <c r="N1379" i="67"/>
  <c r="L1379" i="67"/>
  <c r="N1380" i="67"/>
  <c r="L1380" i="67" s="1"/>
  <c r="N1381" i="67"/>
  <c r="L1381" i="67"/>
  <c r="N1382" i="67"/>
  <c r="L1382" i="67" s="1"/>
  <c r="N1383" i="67"/>
  <c r="L1383" i="67"/>
  <c r="N1384" i="67"/>
  <c r="L1384" i="67" s="1"/>
  <c r="N1385" i="67"/>
  <c r="L1385" i="67"/>
  <c r="N1386" i="67"/>
  <c r="L1386" i="67" s="1"/>
  <c r="N1387" i="67"/>
  <c r="L1387" i="67"/>
  <c r="N1388" i="67"/>
  <c r="L1388" i="67" s="1"/>
  <c r="N1399" i="67"/>
  <c r="L1399" i="67"/>
  <c r="N1400" i="67"/>
  <c r="L1400" i="67" s="1"/>
  <c r="N1401" i="67"/>
  <c r="L1401" i="67"/>
  <c r="N1402" i="67"/>
  <c r="L1402" i="67" s="1"/>
  <c r="N1403" i="67"/>
  <c r="L1403" i="67"/>
  <c r="N1404" i="67"/>
  <c r="L1404" i="67" s="1"/>
  <c r="N1405" i="67"/>
  <c r="L1405" i="67"/>
  <c r="N1406" i="67"/>
  <c r="L1406" i="67" s="1"/>
  <c r="N1407" i="67"/>
  <c r="L1407" i="67"/>
  <c r="N1408" i="67"/>
  <c r="L1408" i="67" s="1"/>
  <c r="N1409" i="67"/>
  <c r="L1409" i="67"/>
  <c r="N1410" i="67"/>
  <c r="L1410" i="67" s="1"/>
  <c r="N1411" i="67"/>
  <c r="L1411" i="67"/>
  <c r="N1412" i="67"/>
  <c r="L1412" i="67" s="1"/>
  <c r="N1413" i="67"/>
  <c r="L1413" i="67"/>
  <c r="N1414" i="67"/>
  <c r="L1414" i="67" s="1"/>
  <c r="N1415" i="67"/>
  <c r="L1415" i="67"/>
  <c r="N1426" i="67"/>
  <c r="L1426" i="67" s="1"/>
  <c r="N1427" i="67"/>
  <c r="L1427" i="67"/>
  <c r="N1428" i="67"/>
  <c r="L1428" i="67" s="1"/>
  <c r="N1429" i="67"/>
  <c r="L1429" i="67"/>
  <c r="N1430" i="67"/>
  <c r="L1430" i="67" s="1"/>
  <c r="N1431" i="67"/>
  <c r="L1431" i="67"/>
  <c r="N1432" i="67"/>
  <c r="L1432" i="67" s="1"/>
  <c r="N1433" i="67"/>
  <c r="L1433" i="67"/>
  <c r="N1434" i="67"/>
  <c r="L1434" i="67" s="1"/>
  <c r="N1435" i="67"/>
  <c r="L1435" i="67"/>
  <c r="N1436" i="67"/>
  <c r="L1436" i="67" s="1"/>
  <c r="N1437" i="67"/>
  <c r="L1437" i="67"/>
  <c r="N1438" i="67"/>
  <c r="L1438" i="67" s="1"/>
  <c r="N1439" i="67"/>
  <c r="L1439" i="67"/>
  <c r="N1440" i="67"/>
  <c r="L1440" i="67" s="1"/>
  <c r="N1441" i="67"/>
  <c r="L1441" i="67"/>
  <c r="N1442" i="67"/>
  <c r="L1442" i="67" s="1"/>
  <c r="N1453" i="67"/>
  <c r="L1453" i="67"/>
  <c r="N1454" i="67"/>
  <c r="L1454" i="67" s="1"/>
  <c r="N1455" i="67"/>
  <c r="L1455" i="67"/>
  <c r="N1456" i="67"/>
  <c r="L1456" i="67" s="1"/>
  <c r="N1457" i="67"/>
  <c r="L1457" i="67"/>
  <c r="N1458" i="67"/>
  <c r="L1458" i="67" s="1"/>
  <c r="N1459" i="67"/>
  <c r="L1459" i="67"/>
  <c r="N1460" i="67"/>
  <c r="L1460" i="67" s="1"/>
  <c r="N1461" i="67"/>
  <c r="L1461" i="67" s="1"/>
  <c r="N1462" i="67"/>
  <c r="L1462" i="67" s="1"/>
  <c r="N1463" i="67"/>
  <c r="L1463" i="67" s="1"/>
  <c r="N1464" i="67"/>
  <c r="L1464" i="67" s="1"/>
  <c r="N1465" i="67"/>
  <c r="L1465" i="67" s="1"/>
  <c r="N1466" i="67"/>
  <c r="L1466" i="67" s="1"/>
  <c r="N1467" i="67"/>
  <c r="L1467" i="67"/>
  <c r="N1468" i="67"/>
  <c r="L1468" i="67" s="1"/>
  <c r="N1469" i="67"/>
  <c r="L1469" i="67" s="1"/>
  <c r="N1480" i="67"/>
  <c r="L1480" i="67" s="1"/>
  <c r="N1481" i="67"/>
  <c r="L1481" i="67" s="1"/>
  <c r="N1482" i="67"/>
  <c r="L1482" i="67" s="1"/>
  <c r="N1483" i="67"/>
  <c r="L1483" i="67" s="1"/>
  <c r="N1484" i="67"/>
  <c r="L1484" i="67" s="1"/>
  <c r="N1485" i="67"/>
  <c r="L1485" i="67"/>
  <c r="N1486" i="67"/>
  <c r="L1486" i="67" s="1"/>
  <c r="N1487" i="67"/>
  <c r="L1487" i="67" s="1"/>
  <c r="N1488" i="67"/>
  <c r="L1488" i="67" s="1"/>
  <c r="N1489" i="67"/>
  <c r="L1489" i="67" s="1"/>
  <c r="N1490" i="67"/>
  <c r="L1490" i="67" s="1"/>
  <c r="N1491" i="67"/>
  <c r="L1491" i="67" s="1"/>
  <c r="N1492" i="67"/>
  <c r="L1492" i="67" s="1"/>
  <c r="N1493" i="67"/>
  <c r="L1493" i="67"/>
  <c r="N1494" i="67"/>
  <c r="L1494" i="67" s="1"/>
  <c r="N1495" i="67"/>
  <c r="L1495" i="67" s="1"/>
  <c r="N1496" i="67"/>
  <c r="L1496" i="67" s="1"/>
  <c r="N1507" i="67"/>
  <c r="L1507" i="67" s="1"/>
  <c r="N1508" i="67"/>
  <c r="L1508" i="67" s="1"/>
  <c r="N1509" i="67"/>
  <c r="L1509" i="67" s="1"/>
  <c r="N1510" i="67"/>
  <c r="L1510" i="67" s="1"/>
  <c r="N1511" i="67"/>
  <c r="L1511" i="67"/>
  <c r="N1512" i="67"/>
  <c r="L1512" i="67" s="1"/>
  <c r="N1513" i="67"/>
  <c r="L1513" i="67" s="1"/>
  <c r="N1514" i="67"/>
  <c r="L1514" i="67" s="1"/>
  <c r="N1515" i="67"/>
  <c r="L1515" i="67" s="1"/>
  <c r="N1516" i="67"/>
  <c r="L1516" i="67" s="1"/>
  <c r="N1517" i="67"/>
  <c r="L1517" i="67" s="1"/>
  <c r="N1518" i="67"/>
  <c r="L1518" i="67" s="1"/>
  <c r="N1519" i="67"/>
  <c r="L1519" i="67"/>
  <c r="N1520" i="67"/>
  <c r="L1520" i="67" s="1"/>
  <c r="N1521" i="67"/>
  <c r="L1521" i="67" s="1"/>
  <c r="N1522" i="67"/>
  <c r="L1522" i="67" s="1"/>
  <c r="N1523" i="67"/>
  <c r="L1523" i="67" s="1"/>
  <c r="N1534" i="67"/>
  <c r="L1534" i="67" s="1"/>
  <c r="N1535" i="67"/>
  <c r="L1535" i="67" s="1"/>
  <c r="N1536" i="67"/>
  <c r="L1536" i="67" s="1"/>
  <c r="N1537" i="67"/>
  <c r="L1537" i="67"/>
  <c r="N1538" i="67"/>
  <c r="L1538" i="67" s="1"/>
  <c r="N1539" i="67"/>
  <c r="L1539" i="67" s="1"/>
  <c r="N1540" i="67"/>
  <c r="L1540" i="67" s="1"/>
  <c r="N1541" i="67"/>
  <c r="L1541" i="67" s="1"/>
  <c r="N1542" i="67"/>
  <c r="L1542" i="67" s="1"/>
  <c r="N1543" i="67"/>
  <c r="L1543" i="67" s="1"/>
  <c r="N1544" i="67"/>
  <c r="L1544" i="67" s="1"/>
  <c r="N1545" i="67"/>
  <c r="L1545" i="67"/>
  <c r="N1546" i="67"/>
  <c r="L1546" i="67" s="1"/>
  <c r="N1547" i="67"/>
  <c r="L1547" i="67" s="1"/>
  <c r="N1548" i="67"/>
  <c r="L1548" i="67" s="1"/>
  <c r="N1549" i="67"/>
  <c r="L1549" i="67" s="1"/>
  <c r="N1550" i="67"/>
  <c r="L1550" i="67" s="1"/>
  <c r="N1561" i="67"/>
  <c r="L1561" i="67" s="1"/>
  <c r="N1562" i="67"/>
  <c r="L1562" i="67" s="1"/>
  <c r="N1563" i="67"/>
  <c r="L1563" i="67"/>
  <c r="N1564" i="67"/>
  <c r="L1564" i="67" s="1"/>
  <c r="N1565" i="67"/>
  <c r="L1565" i="67" s="1"/>
  <c r="N1566" i="67"/>
  <c r="L1566" i="67" s="1"/>
  <c r="N1567" i="67"/>
  <c r="L1567" i="67" s="1"/>
  <c r="N1568" i="67"/>
  <c r="L1568" i="67" s="1"/>
  <c r="N1569" i="67"/>
  <c r="L1569" i="67" s="1"/>
  <c r="N1570" i="67"/>
  <c r="L1570" i="67" s="1"/>
  <c r="N1571" i="67"/>
  <c r="L1571" i="67"/>
  <c r="N1572" i="67"/>
  <c r="L1572" i="67" s="1"/>
  <c r="N1573" i="67"/>
  <c r="L1573" i="67" s="1"/>
  <c r="N1574" i="67"/>
  <c r="L1574" i="67" s="1"/>
  <c r="N1575" i="67"/>
  <c r="L1575" i="67" s="1"/>
  <c r="N1576" i="67"/>
  <c r="L1576" i="67" s="1"/>
  <c r="N1577" i="67"/>
  <c r="L1577" i="67" s="1"/>
  <c r="N1588" i="67"/>
  <c r="L1588" i="67" s="1"/>
  <c r="N1589" i="67"/>
  <c r="L1589" i="67"/>
  <c r="N1590" i="67"/>
  <c r="L1590" i="67" s="1"/>
  <c r="N1591" i="67"/>
  <c r="L1591" i="67" s="1"/>
  <c r="N1592" i="67"/>
  <c r="L1592" i="67" s="1"/>
  <c r="N1593" i="67"/>
  <c r="L1593" i="67" s="1"/>
  <c r="N1594" i="67"/>
  <c r="L1594" i="67" s="1"/>
  <c r="N1595" i="67"/>
  <c r="L1595" i="67" s="1"/>
  <c r="N1596" i="67"/>
  <c r="L1596" i="67" s="1"/>
  <c r="N1597" i="67"/>
  <c r="L1597" i="67"/>
  <c r="N1598" i="67"/>
  <c r="L1598" i="67" s="1"/>
  <c r="N1599" i="67"/>
  <c r="L1599" i="67" s="1"/>
  <c r="N1600" i="67"/>
  <c r="L1600" i="67" s="1"/>
  <c r="N1601" i="67"/>
  <c r="L1601" i="67" s="1"/>
  <c r="N1602" i="67"/>
  <c r="L1602" i="67" s="1"/>
  <c r="N1603" i="67"/>
  <c r="L1603" i="67" s="1"/>
  <c r="N1604" i="67"/>
  <c r="L1604" i="67" s="1"/>
  <c r="N1615" i="67"/>
  <c r="L1615" i="67"/>
  <c r="N1616" i="67"/>
  <c r="L1616" i="67" s="1"/>
  <c r="N1617" i="67"/>
  <c r="L1617" i="67" s="1"/>
  <c r="N1618" i="67"/>
  <c r="L1618" i="67" s="1"/>
  <c r="N1619" i="67"/>
  <c r="L1619" i="67" s="1"/>
  <c r="N1620" i="67"/>
  <c r="L1620" i="67" s="1"/>
  <c r="N1621" i="67"/>
  <c r="L1621" i="67" s="1"/>
  <c r="N1622" i="67"/>
  <c r="L1622" i="67" s="1"/>
  <c r="N1623" i="67"/>
  <c r="L1623" i="67"/>
  <c r="N1624" i="67"/>
  <c r="L1624" i="67" s="1"/>
  <c r="N1625" i="67"/>
  <c r="L1625" i="67" s="1"/>
  <c r="N1626" i="67"/>
  <c r="L1626" i="67" s="1"/>
  <c r="N1627" i="67"/>
  <c r="L1627" i="67" s="1"/>
  <c r="N1628" i="67"/>
  <c r="L1628" i="67" s="1"/>
  <c r="N1629" i="67"/>
  <c r="L1629" i="67" s="1"/>
  <c r="N1630" i="67"/>
  <c r="L1630" i="67" s="1"/>
  <c r="N1631" i="67"/>
  <c r="L1631" i="67"/>
  <c r="N1642" i="67"/>
  <c r="L1642" i="67" s="1"/>
  <c r="N1643" i="67"/>
  <c r="L1643" i="67" s="1"/>
  <c r="N1644" i="67"/>
  <c r="L1644" i="67" s="1"/>
  <c r="N1645" i="67"/>
  <c r="L1645" i="67" s="1"/>
  <c r="N1646" i="67"/>
  <c r="L1646" i="67" s="1"/>
  <c r="N1647" i="67"/>
  <c r="L1647" i="67" s="1"/>
  <c r="N1648" i="67"/>
  <c r="L1648" i="67" s="1"/>
  <c r="N1649" i="67"/>
  <c r="L1649" i="67"/>
  <c r="N1650" i="67"/>
  <c r="L1650" i="67" s="1"/>
  <c r="N1651" i="67"/>
  <c r="L1651" i="67" s="1"/>
  <c r="N1652" i="67"/>
  <c r="L1652" i="67" s="1"/>
  <c r="N1653" i="67"/>
  <c r="L1653" i="67" s="1"/>
  <c r="N1654" i="67"/>
  <c r="L1654" i="67" s="1"/>
  <c r="N1655" i="67"/>
  <c r="L1655" i="67" s="1"/>
  <c r="N1656" i="67"/>
  <c r="L1656" i="67" s="1"/>
  <c r="N1657" i="67"/>
  <c r="L1657" i="67"/>
  <c r="N1658" i="67"/>
  <c r="L1658" i="67" s="1"/>
  <c r="N1669" i="67"/>
  <c r="L1669" i="67" s="1"/>
  <c r="N1670" i="67"/>
  <c r="L1670" i="67" s="1"/>
  <c r="N1671" i="67"/>
  <c r="L1671" i="67" s="1"/>
  <c r="N1672" i="67"/>
  <c r="L1672" i="67" s="1"/>
  <c r="N1673" i="67"/>
  <c r="L1673" i="67" s="1"/>
  <c r="N1674" i="67"/>
  <c r="L1674" i="67" s="1"/>
  <c r="N1675" i="67"/>
  <c r="L1675" i="67"/>
  <c r="N1676" i="67"/>
  <c r="L1676" i="67" s="1"/>
  <c r="N1677" i="67"/>
  <c r="L1677" i="67" s="1"/>
  <c r="N1678" i="67"/>
  <c r="L1678" i="67" s="1"/>
  <c r="N1679" i="67"/>
  <c r="L1679" i="67" s="1"/>
  <c r="N1680" i="67"/>
  <c r="L1680" i="67" s="1"/>
  <c r="N1681" i="67"/>
  <c r="L1681" i="67" s="1"/>
  <c r="N1682" i="67"/>
  <c r="L1682" i="67" s="1"/>
  <c r="N1683" i="67"/>
  <c r="L1683" i="67"/>
  <c r="N1684" i="67"/>
  <c r="L1684" i="67" s="1"/>
  <c r="N1685" i="67"/>
  <c r="L1685" i="67" s="1"/>
  <c r="N1696" i="67"/>
  <c r="L1696" i="67" s="1"/>
  <c r="N1697" i="67"/>
  <c r="L1697" i="67" s="1"/>
  <c r="N1698" i="67"/>
  <c r="L1698" i="67" s="1"/>
  <c r="N1699" i="67"/>
  <c r="L1699" i="67" s="1"/>
  <c r="N1700" i="67"/>
  <c r="L1700" i="67" s="1"/>
  <c r="N1701" i="67"/>
  <c r="L1701" i="67"/>
  <c r="N1702" i="67"/>
  <c r="L1702" i="67" s="1"/>
  <c r="N1703" i="67"/>
  <c r="L1703" i="67" s="1"/>
  <c r="N1704" i="67"/>
  <c r="L1704" i="67" s="1"/>
  <c r="N1705" i="67"/>
  <c r="L1705" i="67" s="1"/>
  <c r="N1706" i="67"/>
  <c r="L1706" i="67" s="1"/>
  <c r="N1707" i="67"/>
  <c r="L1707" i="67" s="1"/>
  <c r="N1708" i="67"/>
  <c r="L1708" i="67" s="1"/>
  <c r="N1709" i="67"/>
  <c r="L1709" i="67"/>
  <c r="N1710" i="67"/>
  <c r="L1710" i="67" s="1"/>
  <c r="N1711" i="67"/>
  <c r="L1711" i="67" s="1"/>
  <c r="N1712" i="67"/>
  <c r="L1712" i="67" s="1"/>
  <c r="N1723" i="67"/>
  <c r="L1723" i="67" s="1"/>
  <c r="N1724" i="67"/>
  <c r="L1724" i="67" s="1"/>
  <c r="N1725" i="67"/>
  <c r="L1725" i="67" s="1"/>
  <c r="N1726" i="67"/>
  <c r="L1726" i="67" s="1"/>
  <c r="N1727" i="67"/>
  <c r="L1727" i="67"/>
  <c r="N1728" i="67"/>
  <c r="L1728" i="67" s="1"/>
  <c r="N1729" i="67"/>
  <c r="L1729" i="67" s="1"/>
  <c r="N1730" i="67"/>
  <c r="L1730" i="67" s="1"/>
  <c r="N1731" i="67"/>
  <c r="L1731" i="67" s="1"/>
  <c r="N1732" i="67"/>
  <c r="L1732" i="67" s="1"/>
  <c r="N1733" i="67"/>
  <c r="L1733" i="67" s="1"/>
  <c r="N1734" i="67"/>
  <c r="L1734" i="67" s="1"/>
  <c r="N1735" i="67"/>
  <c r="L1735" i="67"/>
  <c r="N1736" i="67"/>
  <c r="L1736" i="67" s="1"/>
  <c r="N1737" i="67"/>
  <c r="L1737" i="67" s="1"/>
  <c r="N1738" i="67"/>
  <c r="L1738" i="67" s="1"/>
  <c r="N1739" i="67"/>
  <c r="L1739" i="67" s="1"/>
  <c r="N1750" i="67"/>
  <c r="L1750" i="67" s="1"/>
  <c r="N1751" i="67"/>
  <c r="L1751" i="67" s="1"/>
  <c r="N1752" i="67"/>
  <c r="L1752" i="67" s="1"/>
  <c r="N1753" i="67"/>
  <c r="L1753" i="67"/>
  <c r="N1754" i="67"/>
  <c r="L1754" i="67" s="1"/>
  <c r="N1755" i="67"/>
  <c r="L1755" i="67" s="1"/>
  <c r="N1756" i="67"/>
  <c r="L1756" i="67" s="1"/>
  <c r="N1757" i="67"/>
  <c r="L1757" i="67" s="1"/>
  <c r="N1758" i="67"/>
  <c r="L1758" i="67" s="1"/>
  <c r="N1759" i="67"/>
  <c r="L1759" i="67" s="1"/>
  <c r="N1760" i="67"/>
  <c r="L1760" i="67" s="1"/>
  <c r="N1761" i="67"/>
  <c r="L1761" i="67"/>
  <c r="N1762" i="67"/>
  <c r="L1762" i="67" s="1"/>
  <c r="N1763" i="67"/>
  <c r="L1763" i="67" s="1"/>
  <c r="N1764" i="67"/>
  <c r="L1764" i="67" s="1"/>
  <c r="N1765" i="67"/>
  <c r="L1765" i="67" s="1"/>
  <c r="N1766" i="67"/>
  <c r="L1766" i="67" s="1"/>
  <c r="N1777" i="67"/>
  <c r="L1777" i="67" s="1"/>
  <c r="N1778" i="67"/>
  <c r="L1778" i="67" s="1"/>
  <c r="N1779" i="67"/>
  <c r="L1779" i="67"/>
  <c r="N1780" i="67"/>
  <c r="L1780" i="67" s="1"/>
  <c r="N1781" i="67"/>
  <c r="L1781" i="67" s="1"/>
  <c r="N1782" i="67"/>
  <c r="L1782" i="67" s="1"/>
  <c r="N1783" i="67"/>
  <c r="L1783" i="67" s="1"/>
  <c r="N1784" i="67"/>
  <c r="L1784" i="67" s="1"/>
  <c r="N1785" i="67"/>
  <c r="L1785" i="67" s="1"/>
  <c r="N1786" i="67"/>
  <c r="L1786" i="67" s="1"/>
  <c r="N1787" i="67"/>
  <c r="L1787" i="67"/>
  <c r="N1788" i="67"/>
  <c r="L1788" i="67" s="1"/>
  <c r="N1789" i="67"/>
  <c r="L1789" i="67" s="1"/>
  <c r="N1790" i="67"/>
  <c r="L1790" i="67" s="1"/>
  <c r="N1791" i="67"/>
  <c r="L1791" i="67" s="1"/>
  <c r="N1792" i="67"/>
  <c r="L1792" i="67" s="1"/>
  <c r="N1793" i="67"/>
  <c r="L1793" i="67" s="1"/>
  <c r="N1804" i="67"/>
  <c r="L1804" i="67" s="1"/>
  <c r="N1805" i="67"/>
  <c r="L1805" i="67"/>
  <c r="N1806" i="67"/>
  <c r="L1806" i="67" s="1"/>
  <c r="N1807" i="67"/>
  <c r="L1807" i="67" s="1"/>
  <c r="N1808" i="67"/>
  <c r="L1808" i="67" s="1"/>
  <c r="N1809" i="67"/>
  <c r="L1809" i="67" s="1"/>
  <c r="N1810" i="67"/>
  <c r="L1810" i="67" s="1"/>
  <c r="N1811" i="67"/>
  <c r="L1811" i="67" s="1"/>
  <c r="N1812" i="67"/>
  <c r="L1812" i="67" s="1"/>
  <c r="N1813" i="67"/>
  <c r="L1813" i="67"/>
  <c r="N1814" i="67"/>
  <c r="L1814" i="67" s="1"/>
  <c r="N1815" i="67"/>
  <c r="L1815" i="67" s="1"/>
  <c r="N1816" i="67"/>
  <c r="L1816" i="67" s="1"/>
  <c r="N1817" i="67"/>
  <c r="L1817" i="67" s="1"/>
  <c r="N1818" i="67"/>
  <c r="L1818" i="67" s="1"/>
  <c r="N1819" i="67"/>
  <c r="L1819" i="67" s="1"/>
  <c r="N1820" i="67"/>
  <c r="L1820" i="67" s="1"/>
  <c r="N1831" i="67"/>
  <c r="L1831" i="67"/>
  <c r="N1832" i="67"/>
  <c r="L1832" i="67" s="1"/>
  <c r="N1833" i="67"/>
  <c r="L1833" i="67" s="1"/>
  <c r="N1834" i="67"/>
  <c r="L1834" i="67" s="1"/>
  <c r="N1835" i="67"/>
  <c r="L1835" i="67" s="1"/>
  <c r="N1836" i="67"/>
  <c r="L1836" i="67" s="1"/>
  <c r="N1837" i="67"/>
  <c r="L1837" i="67" s="1"/>
  <c r="N1838" i="67"/>
  <c r="L1838" i="67" s="1"/>
  <c r="N1839" i="67"/>
  <c r="L1839" i="67"/>
  <c r="N1840" i="67"/>
  <c r="L1840" i="67" s="1"/>
  <c r="N1841" i="67"/>
  <c r="L1841" i="67" s="1"/>
  <c r="N1842" i="67"/>
  <c r="L1842" i="67" s="1"/>
  <c r="N1843" i="67"/>
  <c r="L1843" i="67" s="1"/>
  <c r="N1844" i="67"/>
  <c r="L1844" i="67" s="1"/>
  <c r="N1845" i="67"/>
  <c r="L1845" i="67" s="1"/>
  <c r="N1846" i="67"/>
  <c r="L1846" i="67" s="1"/>
  <c r="N1847" i="67"/>
  <c r="L1847" i="67"/>
  <c r="N1858" i="67"/>
  <c r="L1858" i="67" s="1"/>
  <c r="N1859" i="67"/>
  <c r="L1859" i="67" s="1"/>
  <c r="N1860" i="67"/>
  <c r="L1860" i="67" s="1"/>
  <c r="N1861" i="67"/>
  <c r="L1861" i="67" s="1"/>
  <c r="N1862" i="67"/>
  <c r="L1862" i="67" s="1"/>
  <c r="N1863" i="67"/>
  <c r="L1863" i="67" s="1"/>
  <c r="N1864" i="67"/>
  <c r="L1864" i="67" s="1"/>
  <c r="N1865" i="67"/>
  <c r="L1865" i="67"/>
  <c r="N1866" i="67"/>
  <c r="L1866" i="67" s="1"/>
  <c r="N1867" i="67"/>
  <c r="L1867" i="67" s="1"/>
  <c r="N1868" i="67"/>
  <c r="L1868" i="67" s="1"/>
  <c r="N1869" i="67"/>
  <c r="L1869" i="67" s="1"/>
  <c r="N1870" i="67"/>
  <c r="L1870" i="67" s="1"/>
  <c r="N1871" i="67"/>
  <c r="L1871" i="67" s="1"/>
  <c r="N1872" i="67"/>
  <c r="L1872" i="67" s="1"/>
  <c r="N1873" i="67"/>
  <c r="L1873" i="67"/>
  <c r="N1874" i="67"/>
  <c r="L1874" i="67" s="1"/>
  <c r="N1885" i="67"/>
  <c r="L1885" i="67" s="1"/>
  <c r="N1886" i="67"/>
  <c r="L1886" i="67" s="1"/>
  <c r="N1887" i="67"/>
  <c r="L1887" i="67" s="1"/>
  <c r="N1888" i="67"/>
  <c r="L1888" i="67" s="1"/>
  <c r="N1889" i="67"/>
  <c r="L1889" i="67" s="1"/>
  <c r="N1890" i="67"/>
  <c r="L1890" i="67" s="1"/>
  <c r="N1891" i="67"/>
  <c r="L1891" i="67"/>
  <c r="N1892" i="67"/>
  <c r="L1892" i="67" s="1"/>
  <c r="N1893" i="67"/>
  <c r="L1893" i="67" s="1"/>
  <c r="N1894" i="67"/>
  <c r="L1894" i="67" s="1"/>
  <c r="N1895" i="67"/>
  <c r="L1895" i="67" s="1"/>
  <c r="N1896" i="67"/>
  <c r="L1896" i="67" s="1"/>
  <c r="N1897" i="67"/>
  <c r="L1897" i="67" s="1"/>
  <c r="N1898" i="67"/>
  <c r="L1898" i="67" s="1"/>
  <c r="N1899" i="67"/>
  <c r="L1899" i="67"/>
  <c r="N1900" i="67"/>
  <c r="L1900" i="67" s="1"/>
  <c r="N1901" i="67"/>
  <c r="L1901" i="67"/>
  <c r="N1912" i="67"/>
  <c r="L1912" i="67" s="1"/>
  <c r="N1913" i="67"/>
  <c r="L1913" i="67" s="1"/>
  <c r="N1914" i="67"/>
  <c r="L1914" i="67" s="1"/>
  <c r="N1915" i="67"/>
  <c r="L1915" i="67" s="1"/>
  <c r="N1916" i="67"/>
  <c r="L1916" i="67" s="1"/>
  <c r="N1917" i="67"/>
  <c r="L1917" i="67"/>
  <c r="N1918" i="67"/>
  <c r="L1918" i="67" s="1"/>
  <c r="N1919" i="67"/>
  <c r="L1919" i="67"/>
  <c r="N1920" i="67"/>
  <c r="L1920" i="67" s="1"/>
  <c r="N1921" i="67"/>
  <c r="L1921" i="67" s="1"/>
  <c r="N1922" i="67"/>
  <c r="L1922" i="67" s="1"/>
  <c r="N1923" i="67"/>
  <c r="L1923" i="67" s="1"/>
  <c r="N1924" i="67"/>
  <c r="L1924" i="67" s="1"/>
  <c r="N1925" i="67"/>
  <c r="L1925" i="67"/>
  <c r="N1926" i="67"/>
  <c r="L1926" i="67" s="1"/>
  <c r="N1927" i="67"/>
  <c r="L1927" i="67" s="1"/>
  <c r="N1928" i="67"/>
  <c r="L1928" i="67" s="1"/>
  <c r="N1939" i="67"/>
  <c r="L1939" i="67" s="1"/>
  <c r="N1940" i="67"/>
  <c r="L1940" i="67" s="1"/>
  <c r="N1941" i="67"/>
  <c r="L1941" i="67" s="1"/>
  <c r="N1942" i="67"/>
  <c r="L1942" i="67" s="1"/>
  <c r="N1943" i="67"/>
  <c r="L1943" i="67"/>
  <c r="N1944" i="67"/>
  <c r="L1944" i="67" s="1"/>
  <c r="N1945" i="67"/>
  <c r="L1945" i="67"/>
  <c r="N1946" i="67"/>
  <c r="L1946" i="67" s="1"/>
  <c r="N1947" i="67"/>
  <c r="L1947" i="67" s="1"/>
  <c r="N1948" i="67"/>
  <c r="L1948" i="67" s="1"/>
  <c r="N1949" i="67"/>
  <c r="L1949" i="67" s="1"/>
  <c r="N1950" i="67"/>
  <c r="L1950" i="67" s="1"/>
  <c r="N1951" i="67"/>
  <c r="L1951" i="67"/>
  <c r="N1952" i="67"/>
  <c r="L1952" i="67" s="1"/>
  <c r="N1953" i="67"/>
  <c r="L1953" i="67"/>
  <c r="N1954" i="67"/>
  <c r="L1954" i="67" s="1"/>
  <c r="N1955" i="67"/>
  <c r="L1955" i="67" s="1"/>
  <c r="N1966" i="67"/>
  <c r="L1966" i="67" s="1"/>
  <c r="N1967" i="67"/>
  <c r="L1967" i="67" s="1"/>
  <c r="N1968" i="67"/>
  <c r="L1968" i="67" s="1"/>
  <c r="N1969" i="67"/>
  <c r="L1969" i="67"/>
  <c r="N1970" i="67"/>
  <c r="L1970" i="67" s="1"/>
  <c r="N1971" i="67"/>
  <c r="L1971" i="67"/>
  <c r="N1972" i="67"/>
  <c r="L1972" i="67" s="1"/>
  <c r="N1973" i="67"/>
  <c r="L1973" i="67" s="1"/>
  <c r="N1974" i="67"/>
  <c r="L1974" i="67" s="1"/>
  <c r="N1975" i="67"/>
  <c r="L1975" i="67" s="1"/>
  <c r="N1976" i="67"/>
  <c r="L1976" i="67" s="1"/>
  <c r="N1977" i="67"/>
  <c r="L1977" i="67"/>
  <c r="N1978" i="67"/>
  <c r="L1978" i="67" s="1"/>
  <c r="N1979" i="67"/>
  <c r="L1979" i="67"/>
  <c r="N1980" i="67"/>
  <c r="L1980" i="67" s="1"/>
  <c r="N1981" i="67"/>
  <c r="L1981" i="67" s="1"/>
  <c r="N1982" i="67"/>
  <c r="L1982" i="67" s="1"/>
  <c r="N1993" i="67"/>
  <c r="L1993" i="67" s="1"/>
  <c r="N1994" i="67"/>
  <c r="L1994" i="67" s="1"/>
  <c r="N1995" i="67"/>
  <c r="L1995" i="67"/>
  <c r="N1996" i="67"/>
  <c r="L1996" i="67" s="1"/>
  <c r="N1997" i="67"/>
  <c r="L1997" i="67" s="1"/>
  <c r="N1998" i="67"/>
  <c r="L1998" i="67" s="1"/>
  <c r="N1999" i="67"/>
  <c r="L1999" i="67" s="1"/>
  <c r="N2000" i="67"/>
  <c r="L2000" i="67"/>
  <c r="N2001" i="67"/>
  <c r="L2001" i="67" s="1"/>
  <c r="N2002" i="67"/>
  <c r="L2002" i="67"/>
  <c r="N2003" i="67"/>
  <c r="L2003" i="67" s="1"/>
  <c r="N2004" i="67"/>
  <c r="L2004" i="67"/>
  <c r="N2005" i="67"/>
  <c r="L2005" i="67" s="1"/>
  <c r="N2006" i="67"/>
  <c r="L2006" i="67"/>
  <c r="N2007" i="67"/>
  <c r="L2007" i="67" s="1"/>
  <c r="N2008" i="67"/>
  <c r="L2008" i="67"/>
  <c r="N2009" i="67"/>
  <c r="L2009" i="67" s="1"/>
  <c r="N2020" i="67"/>
  <c r="L2020" i="67"/>
  <c r="N2021" i="67"/>
  <c r="L2021" i="67" s="1"/>
  <c r="N2022" i="67"/>
  <c r="L2022" i="67"/>
  <c r="N2023" i="67"/>
  <c r="L2023" i="67" s="1"/>
  <c r="N2024" i="67"/>
  <c r="L2024" i="67"/>
  <c r="N2025" i="67"/>
  <c r="L2025" i="67" s="1"/>
  <c r="N2026" i="67"/>
  <c r="L2026" i="67"/>
  <c r="N2027" i="67"/>
  <c r="L2027" i="67" s="1"/>
  <c r="N2028" i="67"/>
  <c r="L2028" i="67"/>
  <c r="N2029" i="67"/>
  <c r="L2029" i="67" s="1"/>
  <c r="N2030" i="67"/>
  <c r="L2030" i="67"/>
  <c r="N2031" i="67"/>
  <c r="L2031" i="67" s="1"/>
  <c r="N2032" i="67"/>
  <c r="L2032" i="67"/>
  <c r="N2033" i="67"/>
  <c r="L2033" i="67" s="1"/>
  <c r="N2034" i="67"/>
  <c r="L2034" i="67"/>
  <c r="N2035" i="67"/>
  <c r="L2035" i="67" s="1"/>
  <c r="N2036" i="67"/>
  <c r="L2036" i="67"/>
  <c r="N2047" i="67"/>
  <c r="L2047" i="67" s="1"/>
  <c r="N2048" i="67"/>
  <c r="L2048" i="67"/>
  <c r="N2049" i="67"/>
  <c r="L2049" i="67" s="1"/>
  <c r="N2050" i="67"/>
  <c r="L2050" i="67"/>
  <c r="N2051" i="67"/>
  <c r="L2051" i="67" s="1"/>
  <c r="N2052" i="67"/>
  <c r="L2052" i="67"/>
  <c r="N2053" i="67"/>
  <c r="L2053" i="67" s="1"/>
  <c r="N2054" i="67"/>
  <c r="L2054" i="67"/>
  <c r="N2055" i="67"/>
  <c r="L2055" i="67" s="1"/>
  <c r="N2056" i="67"/>
  <c r="L2056" i="67"/>
  <c r="N2057" i="67"/>
  <c r="L2057" i="67" s="1"/>
  <c r="N2058" i="67"/>
  <c r="L2058" i="67"/>
  <c r="N2059" i="67"/>
  <c r="L2059" i="67" s="1"/>
  <c r="N2060" i="67"/>
  <c r="L2060" i="67"/>
  <c r="N2061" i="67"/>
  <c r="L2061" i="67" s="1"/>
  <c r="N2062" i="67"/>
  <c r="L2062" i="67"/>
  <c r="N2063" i="67"/>
  <c r="L2063" i="67" s="1"/>
  <c r="N2074" i="67"/>
  <c r="L2074" i="67"/>
  <c r="N2075" i="67"/>
  <c r="L2075" i="67" s="1"/>
  <c r="N2076" i="67"/>
  <c r="L2076" i="67"/>
  <c r="N2077" i="67"/>
  <c r="L2077" i="67" s="1"/>
  <c r="N2078" i="67"/>
  <c r="L2078" i="67"/>
  <c r="N2079" i="67"/>
  <c r="L2079" i="67" s="1"/>
  <c r="N2080" i="67"/>
  <c r="L2080" i="67"/>
  <c r="N2081" i="67"/>
  <c r="L2081" i="67" s="1"/>
  <c r="N2082" i="67"/>
  <c r="L2082" i="67"/>
  <c r="N2083" i="67"/>
  <c r="L2083" i="67" s="1"/>
  <c r="N2084" i="67"/>
  <c r="L2084" i="67"/>
  <c r="N2085" i="67"/>
  <c r="L2085" i="67" s="1"/>
  <c r="N2086" i="67"/>
  <c r="L2086" i="67"/>
  <c r="N2087" i="67"/>
  <c r="L2087" i="67" s="1"/>
  <c r="N2088" i="67"/>
  <c r="L2088" i="67"/>
  <c r="N2089" i="67"/>
  <c r="L2089" i="67" s="1"/>
  <c r="N2090" i="67"/>
  <c r="L2090" i="67"/>
  <c r="N2101" i="67"/>
  <c r="L2101" i="67" s="1"/>
  <c r="N2102" i="67"/>
  <c r="L2102" i="67"/>
  <c r="N2103" i="67"/>
  <c r="L2103" i="67" s="1"/>
  <c r="N2104" i="67"/>
  <c r="L2104" i="67"/>
  <c r="N2105" i="67"/>
  <c r="L2105" i="67" s="1"/>
  <c r="N2106" i="67"/>
  <c r="L2106" i="67"/>
  <c r="N2107" i="67"/>
  <c r="L2107" i="67" s="1"/>
  <c r="N2108" i="67"/>
  <c r="L2108" i="67"/>
  <c r="N2109" i="67"/>
  <c r="L2109" i="67" s="1"/>
  <c r="N2110" i="67"/>
  <c r="L2110" i="67"/>
  <c r="N2111" i="67"/>
  <c r="L2111" i="67" s="1"/>
  <c r="N2112" i="67"/>
  <c r="L2112" i="67"/>
  <c r="N2113" i="67"/>
  <c r="L2113" i="67" s="1"/>
  <c r="N2114" i="67"/>
  <c r="L2114" i="67"/>
  <c r="N2115" i="67"/>
  <c r="L2115" i="67" s="1"/>
  <c r="N2116" i="67"/>
  <c r="L2116" i="67"/>
  <c r="N2117" i="67"/>
  <c r="L2117" i="67" s="1"/>
  <c r="N2128" i="67"/>
  <c r="L2128" i="67"/>
  <c r="N2129" i="67"/>
  <c r="L2129" i="67" s="1"/>
  <c r="N2130" i="67"/>
  <c r="L2130" i="67"/>
  <c r="N2131" i="67"/>
  <c r="L2131" i="67" s="1"/>
  <c r="N2132" i="67"/>
  <c r="L2132" i="67"/>
  <c r="N2133" i="67"/>
  <c r="L2133" i="67" s="1"/>
  <c r="N2134" i="67"/>
  <c r="L2134" i="67"/>
  <c r="N2135" i="67"/>
  <c r="L2135" i="67" s="1"/>
  <c r="N2136" i="67"/>
  <c r="L2136" i="67"/>
  <c r="N2137" i="67"/>
  <c r="L2137" i="67" s="1"/>
  <c r="N2138" i="67"/>
  <c r="L2138" i="67"/>
  <c r="N2139" i="67"/>
  <c r="L2139" i="67" s="1"/>
  <c r="N2140" i="67"/>
  <c r="L2140" i="67"/>
  <c r="N2141" i="67"/>
  <c r="L2141" i="67" s="1"/>
  <c r="N2142" i="67"/>
  <c r="L2142" i="67"/>
  <c r="N2143" i="67"/>
  <c r="L2143" i="67" s="1"/>
  <c r="N2144" i="67"/>
  <c r="L2144" i="67"/>
  <c r="N2155" i="67"/>
  <c r="L2155" i="67" s="1"/>
  <c r="N2156" i="67"/>
  <c r="L2156" i="67"/>
  <c r="N2157" i="67"/>
  <c r="L2157" i="67" s="1"/>
  <c r="N2158" i="67"/>
  <c r="L2158" i="67"/>
  <c r="N2159" i="67"/>
  <c r="L2159" i="67" s="1"/>
  <c r="N2160" i="67"/>
  <c r="L2160" i="67"/>
  <c r="N2161" i="67"/>
  <c r="L2161" i="67" s="1"/>
  <c r="N2162" i="67"/>
  <c r="L2162" i="67"/>
  <c r="N2163" i="67"/>
  <c r="L2163" i="67" s="1"/>
  <c r="N2164" i="67"/>
  <c r="L2164" i="67"/>
  <c r="N2165" i="67"/>
  <c r="L2165" i="67" s="1"/>
  <c r="N2166" i="67"/>
  <c r="L2166" i="67"/>
  <c r="N2167" i="67"/>
  <c r="L2167" i="67" s="1"/>
  <c r="N2168" i="67"/>
  <c r="L2168" i="67"/>
  <c r="N2169" i="67"/>
  <c r="L2169" i="67" s="1"/>
  <c r="N2170" i="67"/>
  <c r="L2170" i="67"/>
  <c r="N2171" i="67"/>
  <c r="L2171" i="67" s="1"/>
  <c r="L2197" i="67"/>
  <c r="L2198" i="67"/>
  <c r="L2199" i="67"/>
  <c r="L2200" i="67"/>
  <c r="L2201" i="67"/>
  <c r="L2202" i="67"/>
  <c r="L2203" i="67"/>
  <c r="L2204" i="67"/>
  <c r="L2205" i="67"/>
  <c r="L2206" i="67"/>
  <c r="L2207" i="67"/>
  <c r="L2208" i="67"/>
  <c r="L2209" i="67"/>
  <c r="L2210" i="67"/>
  <c r="L2211" i="67"/>
  <c r="L2212" i="67"/>
  <c r="L2213" i="67"/>
  <c r="L2214" i="67"/>
  <c r="L2215" i="67"/>
  <c r="L2216" i="67"/>
  <c r="L2217" i="67"/>
  <c r="L2218" i="67"/>
  <c r="L2219" i="67"/>
  <c r="L2220" i="67"/>
  <c r="L2221" i="67"/>
  <c r="L2222" i="67"/>
  <c r="L2223" i="67"/>
  <c r="L2224" i="67"/>
  <c r="L2225" i="67"/>
  <c r="L2226" i="67"/>
  <c r="L2227" i="67"/>
  <c r="L2228" i="67"/>
  <c r="L2229" i="67"/>
  <c r="L2230" i="67"/>
  <c r="L2231" i="67"/>
  <c r="L2232" i="67"/>
  <c r="L2233" i="67"/>
  <c r="L2234" i="67"/>
  <c r="L2235" i="67"/>
  <c r="L2236" i="67"/>
  <c r="L2237" i="67"/>
  <c r="L2238" i="67"/>
  <c r="L2239" i="67"/>
  <c r="L2240" i="67"/>
  <c r="L2241" i="67"/>
  <c r="L2242" i="67"/>
  <c r="L2243" i="67"/>
  <c r="L2244" i="67"/>
  <c r="L2245" i="67"/>
  <c r="L2246" i="67"/>
  <c r="L2247" i="67"/>
  <c r="L2248" i="67"/>
  <c r="L2249" i="67"/>
  <c r="L2250" i="67"/>
  <c r="L2251" i="67"/>
  <c r="L2252" i="67"/>
  <c r="L2253" i="67"/>
  <c r="L2254" i="67"/>
  <c r="L2255" i="67"/>
  <c r="L2256" i="67"/>
  <c r="L2257" i="67"/>
  <c r="L2258" i="67"/>
  <c r="L2259" i="67"/>
  <c r="L2260" i="67"/>
  <c r="L2261" i="67"/>
  <c r="L2262" i="67"/>
  <c r="L2263" i="67"/>
  <c r="L2264" i="67"/>
  <c r="L2265" i="67"/>
  <c r="L2266" i="67"/>
  <c r="L2267" i="67"/>
  <c r="L2268" i="67"/>
  <c r="L2269" i="67"/>
  <c r="L2270" i="67"/>
  <c r="L2271" i="67"/>
  <c r="L2272" i="67"/>
  <c r="L2273" i="67"/>
  <c r="L2274" i="67"/>
  <c r="L2275" i="67"/>
  <c r="L2276" i="67"/>
  <c r="L2277" i="67"/>
  <c r="L2278" i="67"/>
  <c r="L2279" i="67"/>
  <c r="L2280" i="67"/>
  <c r="L2281" i="67"/>
  <c r="L2282" i="67"/>
  <c r="L2283" i="67"/>
  <c r="L2284" i="67"/>
  <c r="L2285" i="67"/>
  <c r="L2286" i="67"/>
  <c r="L2287" i="67"/>
  <c r="L2288" i="67"/>
  <c r="L2289" i="67"/>
  <c r="L2290" i="67"/>
  <c r="L2291" i="67"/>
  <c r="L2292" i="67"/>
  <c r="L2293" i="67"/>
  <c r="L2294" i="67"/>
  <c r="L2295" i="67"/>
  <c r="L2296" i="67"/>
  <c r="L2297" i="67"/>
  <c r="L2298" i="67"/>
  <c r="L2299" i="67"/>
  <c r="L2300" i="67"/>
  <c r="L2301" i="67"/>
  <c r="L2302" i="67"/>
  <c r="L2303" i="67"/>
  <c r="L2304" i="67"/>
  <c r="L2305" i="67"/>
  <c r="L2306" i="67"/>
  <c r="L2307" i="67"/>
  <c r="L2308" i="67"/>
  <c r="L2309" i="67"/>
  <c r="L2310" i="67"/>
  <c r="L2311" i="67"/>
  <c r="L2312" i="67"/>
  <c r="L2313" i="67"/>
  <c r="L2314" i="67"/>
  <c r="L2315" i="67"/>
  <c r="L2316" i="67"/>
  <c r="L2317" i="67"/>
  <c r="L2318" i="67"/>
  <c r="L2319" i="67"/>
  <c r="L2320" i="67"/>
  <c r="L2321" i="67"/>
  <c r="L2322" i="67"/>
  <c r="L2323" i="67"/>
  <c r="L2324" i="67"/>
  <c r="L2325" i="67"/>
  <c r="L2326" i="67"/>
  <c r="L2327" i="67"/>
  <c r="L2328" i="67"/>
  <c r="L2329" i="67"/>
  <c r="L2330" i="67"/>
  <c r="L2331" i="67"/>
  <c r="L2332" i="67"/>
  <c r="L2333" i="67"/>
  <c r="L2334" i="67"/>
  <c r="L2335" i="67"/>
  <c r="L2336" i="67"/>
  <c r="L2337" i="67"/>
  <c r="L2338" i="67"/>
  <c r="L2339" i="67"/>
  <c r="L2340" i="67"/>
  <c r="L2341" i="67"/>
  <c r="L2342" i="67"/>
  <c r="L2343" i="67"/>
  <c r="L2344" i="67"/>
  <c r="L2345" i="67"/>
  <c r="L2346" i="67"/>
  <c r="L2347" i="67"/>
  <c r="L2348" i="67"/>
  <c r="L2349" i="67"/>
  <c r="L2350" i="67"/>
  <c r="L2351" i="67"/>
  <c r="L2352" i="67"/>
  <c r="L2353" i="67"/>
  <c r="L2354" i="67"/>
  <c r="L2355" i="67"/>
  <c r="L2356" i="67"/>
  <c r="L2357" i="67"/>
  <c r="L2358" i="67"/>
  <c r="L2359" i="67"/>
  <c r="L2360" i="67"/>
  <c r="L2361" i="67"/>
  <c r="L2362" i="67"/>
  <c r="L2363" i="67"/>
  <c r="L2364" i="67"/>
  <c r="L2365" i="67"/>
  <c r="L2366" i="67"/>
  <c r="L2367" i="67"/>
  <c r="L2368" i="67"/>
  <c r="L2369" i="67"/>
  <c r="L2370" i="67"/>
  <c r="L2371" i="67"/>
  <c r="L2372" i="67"/>
  <c r="L2373" i="67"/>
  <c r="L2374" i="67"/>
  <c r="L2375" i="67"/>
  <c r="L2376" i="67"/>
  <c r="L2377" i="67"/>
  <c r="L2378" i="67"/>
  <c r="L2379" i="67"/>
  <c r="L2380" i="67"/>
  <c r="L2381" i="67"/>
  <c r="L2382" i="67"/>
  <c r="L2383" i="67"/>
  <c r="L2384" i="67"/>
  <c r="L2385" i="67"/>
  <c r="L2386" i="67"/>
  <c r="L2387" i="67"/>
  <c r="L2388" i="67"/>
  <c r="L2389" i="67"/>
  <c r="L2390" i="67"/>
  <c r="L2391" i="67"/>
  <c r="L2392" i="67"/>
  <c r="L2393" i="67"/>
  <c r="L2394" i="67"/>
  <c r="L2395" i="67"/>
  <c r="L2396" i="67"/>
  <c r="L2397" i="67"/>
  <c r="L2398" i="67"/>
  <c r="L2399" i="67"/>
  <c r="L2400" i="67"/>
  <c r="L2401" i="67"/>
  <c r="L2402" i="67"/>
  <c r="L2403" i="67"/>
  <c r="L2404" i="67"/>
  <c r="L2405" i="67"/>
  <c r="L2406" i="67"/>
  <c r="L2407" i="67"/>
  <c r="L2408" i="67"/>
  <c r="L2409" i="67"/>
  <c r="L2410" i="67"/>
  <c r="L2411" i="67"/>
  <c r="L2412" i="67"/>
  <c r="L2413" i="67"/>
  <c r="L2414" i="67"/>
  <c r="L2415" i="67"/>
  <c r="L2416" i="67"/>
  <c r="L2417" i="67"/>
  <c r="L2418" i="67"/>
  <c r="L2419" i="67"/>
  <c r="L2420" i="67"/>
  <c r="L2421" i="67"/>
  <c r="L2422" i="67"/>
  <c r="L2423" i="67"/>
  <c r="L2424" i="67"/>
  <c r="L2425" i="67"/>
  <c r="L2426" i="67"/>
  <c r="L2427" i="67"/>
  <c r="L2428" i="67"/>
  <c r="L2429" i="67"/>
  <c r="L2430" i="67"/>
  <c r="L2431" i="67"/>
  <c r="L2432" i="67"/>
  <c r="L2433" i="67"/>
  <c r="L2434" i="67"/>
  <c r="L2435" i="67"/>
  <c r="L2436" i="67"/>
  <c r="L2437" i="67"/>
  <c r="L2438" i="67"/>
  <c r="L2439" i="67"/>
  <c r="L2440" i="67"/>
  <c r="L2441" i="67"/>
  <c r="L2442" i="67"/>
  <c r="L2443" i="67"/>
  <c r="L2444" i="67"/>
  <c r="L2445" i="67"/>
  <c r="L2446" i="67"/>
  <c r="L2447" i="67"/>
  <c r="L2448" i="67"/>
  <c r="L2449" i="67"/>
  <c r="L2450" i="67"/>
  <c r="L2451" i="67"/>
  <c r="L2452" i="67"/>
  <c r="L2453" i="67"/>
  <c r="L2454" i="67"/>
  <c r="L2455" i="67"/>
  <c r="L2456" i="67"/>
  <c r="L2457" i="67"/>
  <c r="L2458" i="67"/>
  <c r="L2459" i="67"/>
  <c r="L2460" i="67"/>
  <c r="L2461" i="67"/>
  <c r="L2462" i="67"/>
  <c r="L2463" i="67"/>
  <c r="L2464" i="67"/>
  <c r="L2465" i="67"/>
  <c r="L2466" i="67"/>
  <c r="L2467" i="67"/>
  <c r="L2468" i="67"/>
  <c r="L2469" i="67"/>
  <c r="L2470" i="67"/>
  <c r="L2471" i="67"/>
  <c r="L2472" i="67"/>
  <c r="L2473" i="67"/>
  <c r="L2474" i="67"/>
  <c r="L2475" i="67"/>
  <c r="L2476" i="67"/>
  <c r="L2477" i="67"/>
  <c r="L2478" i="67"/>
  <c r="L2479" i="67"/>
  <c r="L2480" i="67"/>
  <c r="L2481" i="67"/>
  <c r="L2482" i="67"/>
  <c r="L2483" i="67"/>
  <c r="L2484" i="67"/>
  <c r="L2485" i="67"/>
  <c r="L2486" i="67"/>
  <c r="L2487" i="67"/>
  <c r="L2488" i="67"/>
  <c r="L2489" i="67"/>
  <c r="L2490" i="67"/>
  <c r="L2491" i="67"/>
  <c r="L2492" i="67"/>
  <c r="L2493" i="67"/>
  <c r="L2494" i="67"/>
  <c r="L2495" i="67"/>
  <c r="L2496" i="67"/>
  <c r="L2497" i="67"/>
  <c r="L2498" i="67"/>
  <c r="L2499" i="67"/>
  <c r="L2500" i="67"/>
  <c r="L2501" i="67"/>
  <c r="L2502" i="67"/>
  <c r="L2503" i="67"/>
  <c r="L2504" i="67"/>
  <c r="L2505" i="67"/>
  <c r="L2506" i="67"/>
  <c r="L2507" i="67"/>
  <c r="L2508" i="67"/>
  <c r="L2509" i="67"/>
  <c r="L2510" i="67"/>
  <c r="L2511" i="67"/>
  <c r="L2512" i="67"/>
  <c r="L2513" i="67"/>
  <c r="L2514" i="67"/>
  <c r="L2515" i="67"/>
  <c r="L2516" i="67"/>
  <c r="L2517" i="67"/>
  <c r="L2518" i="67"/>
  <c r="L2519" i="67"/>
  <c r="L2520" i="67"/>
  <c r="L2521" i="67"/>
  <c r="L2522" i="67"/>
  <c r="L2523" i="67"/>
  <c r="L2524" i="67"/>
  <c r="L2525" i="67"/>
  <c r="L2526" i="67"/>
  <c r="L2527" i="67"/>
  <c r="L2528" i="67"/>
  <c r="L2529" i="67"/>
  <c r="L2530" i="67"/>
  <c r="L2531" i="67"/>
  <c r="L2532" i="67"/>
  <c r="L2533" i="67"/>
  <c r="L2534" i="67"/>
  <c r="L2535" i="67"/>
  <c r="L2536" i="67"/>
  <c r="L2537" i="67"/>
  <c r="L2538" i="67"/>
  <c r="L2539" i="67"/>
  <c r="L2540" i="67"/>
  <c r="L2541" i="67"/>
  <c r="L2542" i="67"/>
  <c r="L2543" i="67"/>
  <c r="L2544" i="67"/>
  <c r="L2545" i="67"/>
  <c r="L2546" i="67"/>
  <c r="L2547" i="67"/>
  <c r="L2548" i="67"/>
  <c r="L2549" i="67"/>
  <c r="L2550" i="67"/>
  <c r="L2551" i="67"/>
  <c r="L2552" i="67"/>
  <c r="L2553" i="67"/>
  <c r="L2554" i="67"/>
  <c r="L2555" i="67"/>
  <c r="L2556" i="67"/>
  <c r="L2557" i="67"/>
  <c r="L2558" i="67"/>
  <c r="L2559" i="67"/>
  <c r="L2560" i="67"/>
  <c r="L2561" i="67"/>
  <c r="L2562" i="67"/>
  <c r="L2563" i="67"/>
  <c r="L2564" i="67"/>
  <c r="L2565" i="67"/>
  <c r="L2566" i="67"/>
  <c r="L2567" i="67"/>
  <c r="L2568" i="67"/>
  <c r="L2569" i="67"/>
  <c r="L2570" i="67"/>
  <c r="L2571" i="67"/>
  <c r="L2572" i="67"/>
  <c r="L2573" i="67"/>
  <c r="L2574" i="67"/>
  <c r="L2575" i="67"/>
  <c r="L2576" i="67"/>
  <c r="L2577" i="67"/>
  <c r="L2578" i="67"/>
  <c r="L2579" i="67"/>
  <c r="L2580" i="67"/>
  <c r="L2581" i="67"/>
  <c r="L2582" i="67"/>
  <c r="L2583" i="67"/>
  <c r="L2584" i="67"/>
  <c r="L2585" i="67"/>
  <c r="L2586" i="67"/>
  <c r="L2587" i="67"/>
  <c r="L2588" i="67"/>
  <c r="L2589" i="67"/>
  <c r="L2590" i="67"/>
  <c r="L2591" i="67"/>
  <c r="L2592" i="67"/>
  <c r="L2593" i="67"/>
  <c r="L2594" i="67"/>
  <c r="L2595" i="67"/>
  <c r="L2596" i="67"/>
  <c r="L2597" i="67"/>
  <c r="L2598" i="67"/>
  <c r="L2599" i="67"/>
  <c r="L2600" i="67"/>
  <c r="L2601" i="67"/>
  <c r="L2602" i="67"/>
  <c r="L2603" i="67"/>
  <c r="L2604" i="67"/>
  <c r="L2605" i="67"/>
  <c r="L2606" i="67"/>
  <c r="L2607" i="67"/>
  <c r="L2608" i="67"/>
  <c r="L2609" i="67"/>
  <c r="L2610" i="67"/>
  <c r="L2611" i="67"/>
  <c r="L2612" i="67"/>
  <c r="L2613" i="67"/>
  <c r="L2614" i="67"/>
  <c r="L2615" i="67"/>
  <c r="L2616" i="67"/>
  <c r="L2617" i="67"/>
  <c r="L2618" i="67"/>
  <c r="L2619" i="67"/>
  <c r="L2620" i="67"/>
  <c r="L2621" i="67"/>
  <c r="L2622" i="67"/>
  <c r="L2623" i="67"/>
  <c r="L2624" i="67"/>
  <c r="L2625" i="67"/>
  <c r="L2626" i="67"/>
  <c r="L2627" i="67"/>
  <c r="L2628" i="67"/>
  <c r="L2629" i="67"/>
  <c r="L2630" i="67"/>
  <c r="L2631" i="67"/>
  <c r="L2632" i="67"/>
  <c r="L2633" i="67"/>
  <c r="L2634" i="67"/>
  <c r="L2635" i="67"/>
  <c r="L2636" i="67"/>
  <c r="L2637" i="67"/>
  <c r="L2638" i="67"/>
  <c r="L2639" i="67"/>
  <c r="L2640" i="67"/>
  <c r="L2641" i="67"/>
  <c r="L2642" i="67"/>
  <c r="L2643" i="67"/>
  <c r="L2644" i="67"/>
  <c r="L2645" i="67"/>
  <c r="L2646" i="67"/>
  <c r="L2647" i="67"/>
  <c r="L2648" i="67"/>
  <c r="L2649" i="67"/>
  <c r="L2650" i="67"/>
  <c r="L2651" i="67"/>
  <c r="L2652" i="67"/>
  <c r="L2653" i="67"/>
  <c r="L2654" i="67"/>
  <c r="L2655" i="67"/>
  <c r="L2656" i="67"/>
  <c r="L2657" i="67"/>
  <c r="L2658" i="67"/>
  <c r="L2659" i="67"/>
  <c r="L2660" i="67"/>
  <c r="L2661" i="67"/>
  <c r="L2662" i="67"/>
  <c r="L2663" i="67"/>
  <c r="L2664" i="67"/>
  <c r="L2665" i="67"/>
  <c r="L2666" i="67"/>
  <c r="L2667" i="67"/>
  <c r="L2668" i="67"/>
  <c r="L2669" i="67"/>
  <c r="L2670" i="67"/>
  <c r="L2671" i="67"/>
  <c r="L2672" i="67"/>
  <c r="L2673" i="67"/>
  <c r="L2674" i="67"/>
  <c r="L2675" i="67"/>
  <c r="L2676" i="67"/>
  <c r="L2677" i="67"/>
  <c r="L2678" i="67"/>
  <c r="L2679" i="67"/>
  <c r="L2680" i="67"/>
  <c r="L2681" i="67"/>
  <c r="L2682" i="67"/>
  <c r="L2683" i="67"/>
  <c r="L2684" i="67"/>
  <c r="L2685" i="67"/>
  <c r="L2686" i="67"/>
  <c r="L2687" i="67"/>
  <c r="L2688" i="67"/>
  <c r="L2689" i="67"/>
  <c r="L2690" i="67"/>
  <c r="L2691" i="67"/>
  <c r="L2692" i="67"/>
  <c r="L2693" i="67"/>
  <c r="L2694" i="67"/>
  <c r="L2695" i="67"/>
  <c r="L2696" i="67"/>
  <c r="L2697" i="67"/>
  <c r="L2698" i="67"/>
  <c r="L2699" i="67"/>
  <c r="L2700" i="67"/>
  <c r="L2701" i="67"/>
  <c r="L2702" i="67"/>
  <c r="L2703" i="67"/>
  <c r="L2704" i="67"/>
  <c r="L2705" i="67"/>
  <c r="L2706" i="67"/>
  <c r="L2707" i="67"/>
  <c r="L2708" i="67"/>
  <c r="L2709" i="67"/>
  <c r="L2710" i="67"/>
  <c r="L2711" i="67"/>
  <c r="L2712" i="67"/>
  <c r="L2713" i="67"/>
  <c r="L2714" i="67"/>
  <c r="L2715" i="67"/>
  <c r="L2716" i="67"/>
  <c r="L2717" i="67"/>
  <c r="L2718" i="67"/>
  <c r="L2719" i="67"/>
  <c r="L2720" i="67"/>
  <c r="L2721" i="67"/>
  <c r="L2722" i="67"/>
  <c r="L2723" i="67"/>
  <c r="L2724" i="67"/>
  <c r="L2725" i="67"/>
  <c r="L2726" i="67"/>
  <c r="L2727" i="67"/>
  <c r="L2728" i="67"/>
  <c r="L2729" i="67"/>
  <c r="L2730" i="67"/>
  <c r="L2731" i="67"/>
  <c r="L2732" i="67"/>
  <c r="L2733" i="67"/>
  <c r="L2734" i="67"/>
  <c r="L2735" i="67"/>
  <c r="L2736" i="67"/>
  <c r="L2737" i="67"/>
  <c r="L2738" i="67"/>
  <c r="L2739" i="67"/>
  <c r="L2740" i="67"/>
  <c r="L2741" i="67"/>
  <c r="L2742" i="67"/>
  <c r="L2743" i="67"/>
  <c r="L2744" i="67"/>
  <c r="L2745" i="67"/>
  <c r="L2746" i="67"/>
  <c r="L2747" i="67"/>
  <c r="L2748" i="67"/>
  <c r="L2749" i="67"/>
  <c r="L2750" i="67"/>
  <c r="L2751" i="67"/>
  <c r="L2752" i="67"/>
  <c r="L2753" i="67"/>
  <c r="L2754" i="67"/>
  <c r="L2755" i="67"/>
  <c r="L2756" i="67"/>
  <c r="L2757" i="67"/>
  <c r="L2758" i="67"/>
  <c r="L2759" i="67"/>
  <c r="L2760" i="67"/>
  <c r="L2761" i="67"/>
  <c r="L2762" i="67"/>
  <c r="L2763" i="67"/>
  <c r="L2764" i="67"/>
  <c r="L2765" i="67"/>
  <c r="L2766" i="67"/>
  <c r="L2767" i="67"/>
  <c r="L2768" i="67"/>
  <c r="L2769" i="67"/>
  <c r="L2770" i="67"/>
  <c r="L2771" i="67"/>
  <c r="L2772" i="67"/>
  <c r="L2773" i="67"/>
  <c r="L2774" i="67"/>
  <c r="L2775" i="67"/>
  <c r="L2776" i="67"/>
  <c r="L2777" i="67"/>
  <c r="L2778" i="67"/>
  <c r="L2779" i="67"/>
  <c r="L2780" i="67"/>
  <c r="L2781" i="67"/>
  <c r="L2782" i="67"/>
  <c r="L2783" i="67"/>
  <c r="L2784" i="67"/>
  <c r="L2785" i="67"/>
  <c r="L2786" i="67"/>
  <c r="L2787" i="67"/>
  <c r="L2788" i="67"/>
  <c r="L2789" i="67"/>
  <c r="L2790" i="67"/>
  <c r="L2791" i="67"/>
  <c r="L2792" i="67"/>
  <c r="L2793" i="67"/>
  <c r="L2794" i="67"/>
  <c r="L2795" i="67"/>
  <c r="L2796" i="67"/>
  <c r="L2797" i="67"/>
  <c r="L2798" i="67"/>
  <c r="L2799" i="67"/>
  <c r="L2800" i="67"/>
  <c r="L2801" i="67"/>
  <c r="L2802" i="67"/>
  <c r="L2803" i="67"/>
  <c r="L2804" i="67"/>
  <c r="L2805" i="67"/>
  <c r="L2806" i="67"/>
  <c r="L2807" i="67"/>
  <c r="L2808" i="67"/>
  <c r="L2809" i="67"/>
  <c r="L2810" i="67"/>
  <c r="L2811" i="67"/>
  <c r="L2812" i="67"/>
  <c r="L2813" i="67"/>
  <c r="L2814" i="67"/>
  <c r="L2815" i="67"/>
  <c r="L2816" i="67"/>
  <c r="L2817" i="67"/>
  <c r="L2818" i="67"/>
  <c r="L2819" i="67"/>
  <c r="L2820" i="67"/>
  <c r="L2821" i="67"/>
  <c r="L2822" i="67"/>
  <c r="L2823" i="67"/>
  <c r="L2824" i="67"/>
  <c r="L2825" i="67"/>
  <c r="L2826" i="67"/>
  <c r="L2827" i="67"/>
  <c r="L2828" i="67"/>
  <c r="L2829" i="67"/>
  <c r="L2830" i="67"/>
  <c r="L2831" i="67"/>
  <c r="L2832" i="67"/>
  <c r="L2833" i="67"/>
  <c r="L2834" i="67"/>
  <c r="L2835" i="67"/>
  <c r="L2836" i="67"/>
  <c r="L2837" i="67"/>
  <c r="L2838" i="67"/>
  <c r="L2839" i="67"/>
  <c r="L2840" i="67"/>
  <c r="L2841" i="67"/>
  <c r="L2842" i="67"/>
  <c r="L2843" i="67"/>
  <c r="L2844" i="67"/>
  <c r="L2845" i="67"/>
  <c r="L2846" i="67"/>
  <c r="L2847" i="67"/>
  <c r="L2848" i="67"/>
  <c r="L2849" i="67"/>
  <c r="L2850" i="67"/>
  <c r="L2851" i="67"/>
  <c r="L2852" i="67"/>
  <c r="L2853" i="67"/>
  <c r="L2854" i="67"/>
  <c r="L2855" i="67"/>
  <c r="L2856" i="67"/>
  <c r="L2857" i="67"/>
  <c r="L2858" i="67"/>
  <c r="L2859" i="67"/>
  <c r="L2860" i="67"/>
  <c r="L2861" i="67"/>
  <c r="L2862" i="67"/>
  <c r="L2863" i="67"/>
  <c r="L2864" i="67"/>
  <c r="L2865" i="67"/>
  <c r="L2866" i="67"/>
  <c r="L2867" i="67"/>
  <c r="L2868" i="67"/>
  <c r="L2869" i="67"/>
  <c r="L2870" i="67"/>
  <c r="L2871" i="67"/>
  <c r="L2872" i="67"/>
  <c r="L2873" i="67"/>
  <c r="L2874" i="67"/>
  <c r="L2875" i="67"/>
  <c r="L2876" i="67"/>
  <c r="L2877" i="67"/>
  <c r="L2878" i="67"/>
  <c r="L2879" i="67"/>
  <c r="L2880" i="67"/>
  <c r="L2881" i="67"/>
  <c r="L2882" i="67"/>
  <c r="L2883" i="67"/>
  <c r="L2884" i="67"/>
  <c r="L2885" i="67"/>
  <c r="L2886" i="67"/>
  <c r="L2887" i="67"/>
  <c r="L2888" i="67"/>
  <c r="L2889" i="67"/>
  <c r="L2890" i="67"/>
  <c r="L2891" i="67"/>
  <c r="L2892" i="67"/>
  <c r="L2893" i="67"/>
  <c r="L2894" i="67"/>
  <c r="L2895" i="67"/>
  <c r="L2896" i="67"/>
  <c r="L2897" i="67"/>
  <c r="L2898" i="67"/>
  <c r="L2899" i="67"/>
  <c r="L2900" i="67"/>
  <c r="L2901" i="67"/>
  <c r="L2902" i="67"/>
  <c r="L2903" i="67"/>
  <c r="L2904" i="67"/>
  <c r="L2905" i="67"/>
  <c r="L2906" i="67"/>
  <c r="L2907" i="67"/>
  <c r="L2908" i="67"/>
  <c r="L2909" i="67"/>
  <c r="L2910" i="67"/>
  <c r="L2911" i="67"/>
  <c r="L2912" i="67"/>
  <c r="L2913" i="67"/>
  <c r="L2914" i="67"/>
  <c r="L2915" i="67"/>
  <c r="L2916" i="67"/>
  <c r="L2917" i="67"/>
  <c r="L2918" i="67"/>
  <c r="L2919" i="67"/>
  <c r="L2920" i="67"/>
  <c r="L2921" i="67"/>
  <c r="L2922" i="67"/>
  <c r="L2923" i="67"/>
  <c r="L2924" i="67"/>
  <c r="L2925" i="67"/>
  <c r="L2926" i="67"/>
  <c r="L2927" i="67"/>
  <c r="L2928" i="67"/>
  <c r="L2929" i="67"/>
  <c r="L2930" i="67"/>
  <c r="L2931" i="67"/>
  <c r="L2932" i="67"/>
  <c r="L2933" i="67"/>
  <c r="L2934" i="67"/>
  <c r="L2935" i="67"/>
  <c r="L2936" i="67"/>
  <c r="L2937" i="67"/>
  <c r="L2938" i="67"/>
  <c r="L2939" i="67"/>
  <c r="L2940" i="67"/>
  <c r="L2941" i="67"/>
  <c r="L2942" i="67"/>
  <c r="L2943" i="67"/>
  <c r="L2944" i="67"/>
  <c r="L2945" i="67"/>
  <c r="L2946" i="67"/>
  <c r="L2947" i="67"/>
  <c r="L2948" i="67"/>
  <c r="L2949" i="67"/>
  <c r="L2950" i="67"/>
  <c r="L2951" i="67"/>
  <c r="L2952" i="67"/>
  <c r="L2953" i="67"/>
  <c r="L2954" i="67"/>
  <c r="L2955" i="67"/>
  <c r="L2956" i="67"/>
  <c r="L2957" i="67"/>
  <c r="L2958" i="67"/>
  <c r="L2959" i="67"/>
  <c r="L2960" i="67"/>
  <c r="L2961" i="67"/>
  <c r="L2962" i="67"/>
  <c r="L2963" i="67"/>
  <c r="L2964" i="67"/>
  <c r="L2965" i="67"/>
  <c r="L2966" i="67"/>
  <c r="L2967" i="67"/>
  <c r="L2968" i="67"/>
  <c r="L2969" i="67"/>
  <c r="L2970" i="67"/>
  <c r="L2971" i="67"/>
  <c r="L2972" i="67"/>
  <c r="L2973" i="67"/>
  <c r="L2974" i="67"/>
  <c r="L2975" i="67"/>
  <c r="L2976" i="67"/>
  <c r="L2977" i="67"/>
  <c r="L2978" i="67"/>
  <c r="L2979" i="67"/>
  <c r="L2980" i="67"/>
  <c r="L2981" i="67"/>
  <c r="L2982" i="67"/>
  <c r="L2983" i="67"/>
  <c r="L2984" i="67"/>
  <c r="L2985" i="67"/>
  <c r="L2986" i="67"/>
  <c r="L2987" i="67"/>
  <c r="L2988" i="67"/>
  <c r="L2989" i="67"/>
  <c r="L2990" i="67"/>
  <c r="L2991" i="67"/>
  <c r="L2992" i="67"/>
  <c r="L2993" i="67"/>
  <c r="L2994" i="67"/>
  <c r="L2995" i="67"/>
  <c r="L2996" i="67"/>
  <c r="L2997" i="67"/>
  <c r="L2998" i="67"/>
  <c r="L2999" i="67"/>
  <c r="L3000" i="67"/>
  <c r="D2" i="61"/>
  <c r="D3" i="61"/>
  <c r="E3" i="61"/>
  <c r="F3" i="61"/>
  <c r="G3" i="61"/>
  <c r="H3" i="61"/>
  <c r="I3" i="61"/>
  <c r="I81" i="61" s="1"/>
  <c r="J3" i="61"/>
  <c r="J81" i="61"/>
  <c r="K3" i="61"/>
  <c r="K81" i="61" s="1"/>
  <c r="L3" i="61"/>
  <c r="M3" i="61"/>
  <c r="M81" i="61" s="1"/>
  <c r="N3" i="61"/>
  <c r="O3" i="61"/>
  <c r="O81" i="61"/>
  <c r="P3" i="61"/>
  <c r="Q3" i="61"/>
  <c r="R3" i="61"/>
  <c r="S3" i="61"/>
  <c r="S81" i="61" s="1"/>
  <c r="T3" i="61"/>
  <c r="U3" i="61"/>
  <c r="V3" i="61"/>
  <c r="W3" i="61"/>
  <c r="W81" i="61" s="1"/>
  <c r="X3" i="61"/>
  <c r="X81" i="61"/>
  <c r="Y3" i="61"/>
  <c r="Y81" i="61" s="1"/>
  <c r="Z3" i="61"/>
  <c r="AA3" i="61"/>
  <c r="AA107" i="61" s="1"/>
  <c r="AB3" i="61"/>
  <c r="AB81" i="61"/>
  <c r="AC3" i="61"/>
  <c r="AC107" i="61" s="1"/>
  <c r="AD3" i="61"/>
  <c r="AE3" i="61"/>
  <c r="AE94" i="61"/>
  <c r="AF3" i="61"/>
  <c r="AF81" i="61" s="1"/>
  <c r="AG3" i="61"/>
  <c r="AG94" i="61"/>
  <c r="AH3" i="61"/>
  <c r="AI3" i="61"/>
  <c r="AJ3" i="61"/>
  <c r="AJ81" i="61"/>
  <c r="AK3" i="61"/>
  <c r="AK107" i="61" s="1"/>
  <c r="AL3" i="61"/>
  <c r="AM3" i="61"/>
  <c r="AN3" i="61"/>
  <c r="AN94" i="61" s="1"/>
  <c r="AO3" i="61"/>
  <c r="AO81" i="61"/>
  <c r="AP3" i="61"/>
  <c r="AP81" i="61" s="1"/>
  <c r="AQ3" i="61"/>
  <c r="AR3" i="61"/>
  <c r="AS3" i="61"/>
  <c r="AT3" i="61"/>
  <c r="AU3" i="61"/>
  <c r="AV3" i="61"/>
  <c r="AV94" i="61" s="1"/>
  <c r="AW3" i="61"/>
  <c r="AX3" i="61"/>
  <c r="AY3" i="61"/>
  <c r="AY94" i="61" s="1"/>
  <c r="D80" i="61"/>
  <c r="C81" i="61"/>
  <c r="BA82" i="61"/>
  <c r="D93" i="61"/>
  <c r="C94" i="61"/>
  <c r="D106" i="61"/>
  <c r="C107" i="61"/>
  <c r="C1143" i="56"/>
  <c r="C1145" i="56"/>
  <c r="C1146" i="56"/>
  <c r="C1147" i="56"/>
  <c r="B2" i="60"/>
  <c r="E2" i="60"/>
  <c r="G2" i="60"/>
  <c r="I2" i="60"/>
  <c r="C6" i="60"/>
  <c r="J8" i="60"/>
  <c r="K8" i="60"/>
  <c r="E10" i="60"/>
  <c r="E12" i="60"/>
  <c r="E13" i="60"/>
  <c r="I13" i="60"/>
  <c r="E15" i="60"/>
  <c r="J15" i="60"/>
  <c r="K15" i="60"/>
  <c r="L15" i="60"/>
  <c r="E16" i="60"/>
  <c r="J16" i="60"/>
  <c r="K16" i="60"/>
  <c r="E17" i="60"/>
  <c r="J17" i="60"/>
  <c r="K17" i="60"/>
  <c r="E18" i="60"/>
  <c r="J18" i="60"/>
  <c r="K18" i="60"/>
  <c r="E19" i="60"/>
  <c r="J19" i="60"/>
  <c r="K19" i="60"/>
  <c r="E20" i="60"/>
  <c r="J20" i="60"/>
  <c r="K20" i="60"/>
  <c r="J22" i="60"/>
  <c r="H23" i="60"/>
  <c r="I23" i="60"/>
  <c r="J23" i="60"/>
  <c r="K23" i="60"/>
  <c r="L23" i="60"/>
  <c r="E25" i="60"/>
  <c r="E31" i="60"/>
  <c r="F32" i="60"/>
  <c r="R32" i="60"/>
  <c r="F33" i="60"/>
  <c r="R33" i="60"/>
  <c r="E38" i="60"/>
  <c r="E40" i="60"/>
  <c r="L41" i="60"/>
  <c r="E43" i="60"/>
  <c r="E45" i="60"/>
  <c r="E47" i="60"/>
  <c r="E49" i="60"/>
  <c r="E50" i="60"/>
  <c r="H50" i="60"/>
  <c r="K50" i="60"/>
  <c r="E62" i="60"/>
  <c r="E63" i="60"/>
  <c r="H63" i="60"/>
  <c r="K63" i="60"/>
  <c r="D2" i="26"/>
  <c r="F2" i="26"/>
  <c r="H2" i="26"/>
  <c r="J2" i="26"/>
  <c r="D3" i="26"/>
  <c r="F3" i="26"/>
  <c r="H3" i="26"/>
  <c r="J3" i="26"/>
  <c r="F4" i="26"/>
  <c r="B6" i="26"/>
  <c r="C8" i="26"/>
  <c r="C10" i="26"/>
  <c r="C11" i="26"/>
  <c r="C13" i="26"/>
  <c r="G13" i="26"/>
  <c r="J13" i="26"/>
  <c r="K13" i="26"/>
  <c r="R14" i="26"/>
  <c r="R15" i="26" s="1"/>
  <c r="R16" i="26" s="1"/>
  <c r="R17" i="26" s="1"/>
  <c r="R18" i="26" s="1"/>
  <c r="R19" i="26" s="1"/>
  <c r="R20" i="26" s="1"/>
  <c r="R21" i="26" s="1"/>
  <c r="R22" i="26" s="1"/>
  <c r="R23" i="26" s="1"/>
  <c r="Y28" i="26"/>
  <c r="M28" i="26" s="1"/>
  <c r="Y29" i="26"/>
  <c r="M29" i="26" s="1"/>
  <c r="A215" i="65" s="1"/>
  <c r="N154" i="67" s="1"/>
  <c r="L154" i="67" s="1"/>
  <c r="Y30" i="26"/>
  <c r="M30" i="26"/>
  <c r="A216" i="65" s="1"/>
  <c r="N155" i="67" s="1"/>
  <c r="L155" i="67" s="1"/>
  <c r="Y31" i="26"/>
  <c r="M31" i="26" s="1"/>
  <c r="A217" i="65" s="1"/>
  <c r="N156" i="67" s="1"/>
  <c r="L156" i="67" s="1"/>
  <c r="Y32" i="26"/>
  <c r="M32" i="26" s="1"/>
  <c r="A218" i="65" s="1"/>
  <c r="N157" i="67" s="1"/>
  <c r="L157" i="67" s="1"/>
  <c r="Y33" i="26"/>
  <c r="M33" i="26" s="1"/>
  <c r="A219" i="65" s="1"/>
  <c r="N158" i="67" s="1"/>
  <c r="L158" i="67" s="1"/>
  <c r="Y34" i="26"/>
  <c r="M34" i="26"/>
  <c r="Y35" i="26"/>
  <c r="M35" i="26" s="1"/>
  <c r="A221" i="65" s="1"/>
  <c r="N160" i="67" s="1"/>
  <c r="L160" i="67" s="1"/>
  <c r="Y36" i="26"/>
  <c r="M36" i="26" s="1"/>
  <c r="A222" i="65" s="1"/>
  <c r="N161" i="67" s="1"/>
  <c r="L161" i="67" s="1"/>
  <c r="Y37" i="26"/>
  <c r="M37" i="26"/>
  <c r="A223" i="65" s="1"/>
  <c r="N162" i="67" s="1"/>
  <c r="Y38" i="26"/>
  <c r="M38" i="26"/>
  <c r="A224" i="65" s="1"/>
  <c r="N163" i="67" s="1"/>
  <c r="L163" i="67" s="1"/>
  <c r="Y39" i="26"/>
  <c r="M39" i="26" s="1"/>
  <c r="Y40" i="26"/>
  <c r="M40" i="26" s="1"/>
  <c r="A226" i="65"/>
  <c r="N165" i="67" s="1"/>
  <c r="L165" i="67" s="1"/>
  <c r="Y43" i="26"/>
  <c r="M43" i="26"/>
  <c r="A229" i="65" s="1"/>
  <c r="Y44" i="26"/>
  <c r="M44" i="26"/>
  <c r="A230" i="65"/>
  <c r="N167" i="67" s="1"/>
  <c r="L167" i="67" s="1"/>
  <c r="Y45" i="26"/>
  <c r="M45" i="26"/>
  <c r="A231" i="65" s="1"/>
  <c r="N168" i="67" s="1"/>
  <c r="L168" i="67" s="1"/>
  <c r="Y46" i="26"/>
  <c r="M46" i="26" s="1"/>
  <c r="A232" i="65" s="1"/>
  <c r="N169" i="67" s="1"/>
  <c r="L169" i="67" s="1"/>
  <c r="Y47" i="26"/>
  <c r="M47" i="26" s="1"/>
  <c r="A233" i="65" s="1"/>
  <c r="N170" i="67" s="1"/>
  <c r="L170" i="67" s="1"/>
  <c r="Y48" i="26"/>
  <c r="M48" i="26"/>
  <c r="A234" i="65"/>
  <c r="N171" i="67" s="1"/>
  <c r="L171" i="67" s="1"/>
  <c r="C50" i="26"/>
  <c r="M55" i="26"/>
  <c r="M60" i="26"/>
  <c r="L4" i="26" s="1"/>
  <c r="C62" i="26"/>
  <c r="C79" i="26"/>
  <c r="C81" i="26"/>
  <c r="C83" i="26"/>
  <c r="E83" i="26"/>
  <c r="C95" i="26"/>
  <c r="C97" i="26"/>
  <c r="C98" i="26"/>
  <c r="C100" i="26"/>
  <c r="E100" i="26"/>
  <c r="C113" i="26"/>
  <c r="B115" i="26"/>
  <c r="C116" i="26"/>
  <c r="E116" i="26"/>
  <c r="C122" i="26"/>
  <c r="C124" i="26"/>
  <c r="B126" i="26"/>
  <c r="E2" i="62"/>
  <c r="G2" i="62"/>
  <c r="I2" i="62"/>
  <c r="K2" i="62"/>
  <c r="E3" i="62"/>
  <c r="E4" i="62"/>
  <c r="M4" i="62"/>
  <c r="D8" i="62"/>
  <c r="E10" i="62"/>
  <c r="E11" i="62"/>
  <c r="F11" i="62"/>
  <c r="E12" i="62"/>
  <c r="F12" i="62"/>
  <c r="E13" i="62"/>
  <c r="F13" i="62"/>
  <c r="E14" i="62"/>
  <c r="F14" i="62"/>
  <c r="F15" i="62"/>
  <c r="E16" i="62"/>
  <c r="F16" i="62"/>
  <c r="F17" i="62"/>
  <c r="D20" i="62"/>
  <c r="H20" i="62"/>
  <c r="I20" i="62"/>
  <c r="J20" i="62"/>
  <c r="N20" i="62"/>
  <c r="D52" i="62"/>
  <c r="H52" i="62"/>
  <c r="I52" i="62"/>
  <c r="J52" i="62"/>
  <c r="N52" i="62"/>
  <c r="I69" i="62"/>
  <c r="M69" i="62"/>
  <c r="F70" i="62"/>
  <c r="F71" i="62"/>
  <c r="F72" i="62"/>
  <c r="F73" i="62"/>
  <c r="F74" i="62"/>
  <c r="F75" i="62"/>
  <c r="F76" i="62"/>
  <c r="F77" i="62"/>
  <c r="F78" i="62"/>
  <c r="F79" i="62"/>
  <c r="F80" i="62"/>
  <c r="F81" i="62"/>
  <c r="F82" i="62"/>
  <c r="F83" i="62"/>
  <c r="F84" i="62"/>
  <c r="F85" i="62"/>
  <c r="F86" i="62"/>
  <c r="F87" i="62"/>
  <c r="F88" i="62"/>
  <c r="F89" i="62"/>
  <c r="F90" i="62"/>
  <c r="F91" i="62"/>
  <c r="F92" i="62"/>
  <c r="F93" i="62"/>
  <c r="F94" i="62"/>
  <c r="F95" i="62"/>
  <c r="F96" i="62"/>
  <c r="F97" i="62"/>
  <c r="F98" i="62"/>
  <c r="F99" i="62"/>
  <c r="F100" i="62"/>
  <c r="F101" i="62"/>
  <c r="F102" i="62"/>
  <c r="F103" i="62"/>
  <c r="F104" i="62"/>
  <c r="F105" i="62"/>
  <c r="F106" i="62"/>
  <c r="F107" i="62"/>
  <c r="F108" i="62"/>
  <c r="F109" i="62"/>
  <c r="F110" i="62"/>
  <c r="F111" i="62"/>
  <c r="F112" i="62"/>
  <c r="F113" i="62"/>
  <c r="F114" i="62"/>
  <c r="F115" i="62"/>
  <c r="F116" i="62"/>
  <c r="F117" i="62"/>
  <c r="F118" i="62"/>
  <c r="F119" i="62"/>
  <c r="F120" i="62"/>
  <c r="F121" i="62"/>
  <c r="F122" i="62"/>
  <c r="F123" i="62"/>
  <c r="F124" i="62"/>
  <c r="F125" i="62"/>
  <c r="F126" i="62"/>
  <c r="F127" i="62"/>
  <c r="F128" i="62"/>
  <c r="F129" i="62"/>
  <c r="F130" i="62"/>
  <c r="F131" i="62"/>
  <c r="F132" i="62"/>
  <c r="F133" i="62"/>
  <c r="F134" i="62"/>
  <c r="F135" i="62"/>
  <c r="F136" i="62"/>
  <c r="F137" i="62"/>
  <c r="F138" i="62"/>
  <c r="F139" i="62"/>
  <c r="F140" i="62"/>
  <c r="F141" i="62"/>
  <c r="F142" i="62"/>
  <c r="F143" i="62"/>
  <c r="F144" i="62"/>
  <c r="I148" i="62"/>
  <c r="M148" i="62"/>
  <c r="F149" i="62"/>
  <c r="F150" i="62"/>
  <c r="F151" i="62"/>
  <c r="F152" i="62"/>
  <c r="F153" i="62"/>
  <c r="F154" i="62"/>
  <c r="F155" i="62"/>
  <c r="F156" i="62"/>
  <c r="F157" i="62"/>
  <c r="F158" i="62"/>
  <c r="E2" i="28"/>
  <c r="G2" i="28"/>
  <c r="I2" i="28"/>
  <c r="K2" i="28"/>
  <c r="E3" i="28"/>
  <c r="E4" i="28"/>
  <c r="L6" i="28"/>
  <c r="D10" i="28"/>
  <c r="D14" i="28"/>
  <c r="K80" i="68"/>
  <c r="K81" i="68"/>
  <c r="K82" i="68"/>
  <c r="K83" i="68"/>
  <c r="K84" i="68"/>
  <c r="K85" i="68"/>
  <c r="K86" i="68"/>
  <c r="K87" i="68"/>
  <c r="K88" i="68"/>
  <c r="K89" i="68"/>
  <c r="K90" i="68"/>
  <c r="K91" i="68"/>
  <c r="K92" i="68"/>
  <c r="K93" i="68"/>
  <c r="K94" i="68"/>
  <c r="K95" i="68"/>
  <c r="K96" i="68"/>
  <c r="K97" i="68"/>
  <c r="K98" i="68"/>
  <c r="K99" i="68"/>
  <c r="K100" i="68"/>
  <c r="K101" i="68"/>
  <c r="K102" i="68"/>
  <c r="K103" i="68"/>
  <c r="K104" i="68"/>
  <c r="K105" i="68"/>
  <c r="K106" i="68"/>
  <c r="K107" i="68"/>
  <c r="K108" i="68"/>
  <c r="K109" i="68"/>
  <c r="K110" i="68"/>
  <c r="E2" i="46"/>
  <c r="G2" i="46"/>
  <c r="I2" i="46"/>
  <c r="K2" i="46"/>
  <c r="E3" i="46"/>
  <c r="E4" i="46"/>
  <c r="D10" i="46"/>
  <c r="E16" i="46"/>
  <c r="F16" i="46"/>
  <c r="E17" i="46"/>
  <c r="F17" i="46"/>
  <c r="M20" i="46"/>
  <c r="AD20" i="46"/>
  <c r="AE20" i="46"/>
  <c r="AF20" i="46"/>
  <c r="AG20" i="46"/>
  <c r="AH20" i="46"/>
  <c r="M22" i="46"/>
  <c r="W22" i="46"/>
  <c r="X22" i="46"/>
  <c r="AO20" i="46" s="1"/>
  <c r="M23" i="46"/>
  <c r="W23" i="46"/>
  <c r="X23" i="46"/>
  <c r="AP20" i="46" s="1"/>
  <c r="J26" i="46"/>
  <c r="J27" i="46"/>
  <c r="E30" i="46"/>
  <c r="I30" i="46"/>
  <c r="E34" i="46"/>
  <c r="I31" i="46"/>
  <c r="M31" i="46"/>
  <c r="I32" i="46"/>
  <c r="I33" i="46"/>
  <c r="N35" i="46"/>
  <c r="I35" i="46"/>
  <c r="M35" i="46"/>
  <c r="E39" i="46"/>
  <c r="E41" i="46"/>
  <c r="W41" i="46"/>
  <c r="E42" i="46"/>
  <c r="W42" i="46"/>
  <c r="E43" i="46"/>
  <c r="W43" i="46"/>
  <c r="E44" i="46"/>
  <c r="X44" i="46"/>
  <c r="E47" i="46"/>
  <c r="A8" i="65"/>
  <c r="N2194" i="67" s="1"/>
  <c r="L2194" i="67" s="1"/>
  <c r="A9" i="65"/>
  <c r="N2" i="67" s="1"/>
  <c r="L2" i="67" s="1"/>
  <c r="A10" i="65"/>
  <c r="A11" i="65"/>
  <c r="N4" i="67" s="1"/>
  <c r="L4" i="67" s="1"/>
  <c r="A12" i="65"/>
  <c r="N5" i="67" s="1"/>
  <c r="L5" i="67" s="1"/>
  <c r="J19" i="65"/>
  <c r="K19" i="65"/>
  <c r="L19" i="65"/>
  <c r="A19" i="65" s="1"/>
  <c r="M19" i="65"/>
  <c r="N19" i="65"/>
  <c r="A20" i="65"/>
  <c r="C20" i="65" s="1"/>
  <c r="O24" i="38" s="1"/>
  <c r="A21" i="65"/>
  <c r="C21" i="65" s="1"/>
  <c r="O25" i="38" s="1"/>
  <c r="A22" i="65"/>
  <c r="C22" i="65" s="1"/>
  <c r="A23" i="65"/>
  <c r="N11" i="67" s="1"/>
  <c r="L11" i="67" s="1"/>
  <c r="A24" i="65"/>
  <c r="N12" i="67" s="1"/>
  <c r="L12" i="67" s="1"/>
  <c r="A25" i="65"/>
  <c r="N13" i="67" s="1"/>
  <c r="L13" i="67" s="1"/>
  <c r="J27" i="65"/>
  <c r="K27" i="65"/>
  <c r="L27" i="65"/>
  <c r="M27" i="65"/>
  <c r="N27" i="65"/>
  <c r="O27" i="65"/>
  <c r="P27" i="65"/>
  <c r="Q27" i="65"/>
  <c r="R27" i="65"/>
  <c r="S27" i="65"/>
  <c r="F35" i="65"/>
  <c r="L35" i="65"/>
  <c r="O35" i="65"/>
  <c r="P35" i="65" s="1"/>
  <c r="F36" i="65"/>
  <c r="O36" i="65"/>
  <c r="P36" i="65" s="1"/>
  <c r="F37" i="65"/>
  <c r="O37" i="65"/>
  <c r="P37" i="65" s="1"/>
  <c r="F38" i="65"/>
  <c r="O38" i="65"/>
  <c r="P38" i="65" s="1"/>
  <c r="F39" i="65"/>
  <c r="O39" i="65"/>
  <c r="P39" i="65" s="1"/>
  <c r="F40" i="65"/>
  <c r="O40" i="65"/>
  <c r="P40" i="65" s="1"/>
  <c r="F41" i="65"/>
  <c r="O41" i="65"/>
  <c r="P41" i="65" s="1"/>
  <c r="F42" i="65"/>
  <c r="O42" i="65"/>
  <c r="P42" i="65" s="1"/>
  <c r="F43" i="65"/>
  <c r="O43" i="65"/>
  <c r="P43" i="65" s="1"/>
  <c r="F44" i="65"/>
  <c r="O44" i="65"/>
  <c r="P44" i="65" s="1"/>
  <c r="F45" i="65"/>
  <c r="F46" i="65"/>
  <c r="F47" i="65"/>
  <c r="S48" i="65"/>
  <c r="D49" i="65"/>
  <c r="E49" i="65"/>
  <c r="F49" i="65"/>
  <c r="D50" i="65"/>
  <c r="D64" i="65"/>
  <c r="D78" i="65" s="1"/>
  <c r="D92" i="65"/>
  <c r="D106" i="65" s="1"/>
  <c r="D120" i="65" s="1"/>
  <c r="D134" i="65" s="1"/>
  <c r="D148" i="65" s="1"/>
  <c r="D162" i="65" s="1"/>
  <c r="E50" i="65"/>
  <c r="D51" i="65"/>
  <c r="D65" i="65" s="1"/>
  <c r="D79" i="65" s="1"/>
  <c r="D93" i="65" s="1"/>
  <c r="E51" i="65"/>
  <c r="F51" i="65"/>
  <c r="D52" i="65"/>
  <c r="D66" i="65"/>
  <c r="D80" i="65" s="1"/>
  <c r="D94" i="65" s="1"/>
  <c r="D108" i="65" s="1"/>
  <c r="D122" i="65" s="1"/>
  <c r="D136" i="65" s="1"/>
  <c r="D150" i="65" s="1"/>
  <c r="D164" i="65" s="1"/>
  <c r="E52" i="65"/>
  <c r="D53" i="65"/>
  <c r="D67" i="65" s="1"/>
  <c r="E53" i="65"/>
  <c r="D54" i="65"/>
  <c r="D68" i="65" s="1"/>
  <c r="D82" i="65"/>
  <c r="D96" i="65" s="1"/>
  <c r="D110" i="65" s="1"/>
  <c r="D124" i="65" s="1"/>
  <c r="D138" i="65" s="1"/>
  <c r="D152" i="65" s="1"/>
  <c r="D166" i="65" s="1"/>
  <c r="E54" i="65"/>
  <c r="D55" i="65"/>
  <c r="D69" i="65" s="1"/>
  <c r="E55" i="65"/>
  <c r="E69" i="65"/>
  <c r="D56" i="65"/>
  <c r="E56" i="65"/>
  <c r="D57" i="65"/>
  <c r="D71" i="65" s="1"/>
  <c r="E57" i="65"/>
  <c r="F57" i="65"/>
  <c r="D58" i="65"/>
  <c r="D72" i="65"/>
  <c r="D86" i="65" s="1"/>
  <c r="D100" i="65" s="1"/>
  <c r="D114" i="65" s="1"/>
  <c r="D128" i="65" s="1"/>
  <c r="D142" i="65" s="1"/>
  <c r="D156" i="65" s="1"/>
  <c r="D170" i="65" s="1"/>
  <c r="E58" i="65"/>
  <c r="F58" i="65" s="1"/>
  <c r="D59" i="65"/>
  <c r="D73" i="65" s="1"/>
  <c r="E59" i="65"/>
  <c r="F59" i="65"/>
  <c r="D60" i="65"/>
  <c r="D74" i="65"/>
  <c r="D88" i="65" s="1"/>
  <c r="E60" i="65"/>
  <c r="F60" i="65"/>
  <c r="D61" i="65"/>
  <c r="D75" i="65" s="1"/>
  <c r="E61" i="65"/>
  <c r="S62" i="65"/>
  <c r="D63" i="65"/>
  <c r="D77" i="65" s="1"/>
  <c r="D91" i="65" s="1"/>
  <c r="D105" i="65" s="1"/>
  <c r="D119" i="65" s="1"/>
  <c r="D133" i="65" s="1"/>
  <c r="D147" i="65"/>
  <c r="D161" i="65" s="1"/>
  <c r="E63" i="65"/>
  <c r="D107" i="65"/>
  <c r="D121" i="65" s="1"/>
  <c r="D135" i="65" s="1"/>
  <c r="D149" i="65" s="1"/>
  <c r="D163" i="65" s="1"/>
  <c r="D81" i="65"/>
  <c r="D95" i="65" s="1"/>
  <c r="D109" i="65" s="1"/>
  <c r="D123" i="65" s="1"/>
  <c r="D137" i="65" s="1"/>
  <c r="D151" i="65" s="1"/>
  <c r="D165" i="65" s="1"/>
  <c r="F69" i="65"/>
  <c r="D70" i="65"/>
  <c r="D84" i="65"/>
  <c r="D98" i="65" s="1"/>
  <c r="D112" i="65"/>
  <c r="D126" i="65" s="1"/>
  <c r="D140" i="65" s="1"/>
  <c r="D154" i="65" s="1"/>
  <c r="D168" i="65" s="1"/>
  <c r="D85" i="65"/>
  <c r="D99" i="65" s="1"/>
  <c r="D113" i="65" s="1"/>
  <c r="D127" i="65" s="1"/>
  <c r="D141" i="65" s="1"/>
  <c r="D155" i="65" s="1"/>
  <c r="D169" i="65" s="1"/>
  <c r="E71" i="65"/>
  <c r="D87" i="65"/>
  <c r="D101" i="65" s="1"/>
  <c r="D115" i="65" s="1"/>
  <c r="D129" i="65" s="1"/>
  <c r="D143" i="65" s="1"/>
  <c r="D157" i="65" s="1"/>
  <c r="D171" i="65" s="1"/>
  <c r="E74" i="65"/>
  <c r="D89" i="65"/>
  <c r="D103" i="65" s="1"/>
  <c r="D117" i="65" s="1"/>
  <c r="D131" i="65" s="1"/>
  <c r="D145" i="65" s="1"/>
  <c r="D159" i="65" s="1"/>
  <c r="D173" i="65" s="1"/>
  <c r="S76" i="65"/>
  <c r="D83" i="65"/>
  <c r="D97" i="65" s="1"/>
  <c r="D111" i="65" s="1"/>
  <c r="D125" i="65" s="1"/>
  <c r="D139" i="65" s="1"/>
  <c r="D153" i="65" s="1"/>
  <c r="D167" i="65"/>
  <c r="D102" i="65"/>
  <c r="D116" i="65" s="1"/>
  <c r="D130" i="65" s="1"/>
  <c r="D144" i="65" s="1"/>
  <c r="D158" i="65" s="1"/>
  <c r="D172" i="65" s="1"/>
  <c r="S90" i="65"/>
  <c r="S104" i="65"/>
  <c r="S118" i="65"/>
  <c r="S132" i="65"/>
  <c r="S146" i="65"/>
  <c r="S160" i="65"/>
  <c r="I198" i="65"/>
  <c r="I199" i="65" s="1"/>
  <c r="I200" i="65"/>
  <c r="I201" i="65" s="1"/>
  <c r="I202" i="65" s="1"/>
  <c r="I203" i="65" s="1"/>
  <c r="I204" i="65" s="1"/>
  <c r="I205" i="65" s="1"/>
  <c r="I206" i="65" s="1"/>
  <c r="J198" i="65"/>
  <c r="J199" i="65"/>
  <c r="J200" i="65" s="1"/>
  <c r="J201" i="65" s="1"/>
  <c r="J202" i="65" s="1"/>
  <c r="J203" i="65" s="1"/>
  <c r="J204" i="65" s="1"/>
  <c r="J205" i="65"/>
  <c r="J206" i="65" s="1"/>
  <c r="A220" i="65"/>
  <c r="N159" i="67" s="1"/>
  <c r="L159" i="67" s="1"/>
  <c r="L162" i="67"/>
  <c r="A225" i="65"/>
  <c r="N164" i="67" s="1"/>
  <c r="L164" i="67" s="1"/>
  <c r="N166" i="67"/>
  <c r="L166" i="67"/>
  <c r="A237" i="65"/>
  <c r="N172" i="67"/>
  <c r="L172" i="67" s="1"/>
  <c r="A238" i="65"/>
  <c r="N173" i="67" s="1"/>
  <c r="L173" i="67" s="1"/>
  <c r="J250" i="65"/>
  <c r="M250" i="65" s="1"/>
  <c r="K250" i="65"/>
  <c r="N250" i="65"/>
  <c r="Q250" i="65"/>
  <c r="O250" i="65" s="1"/>
  <c r="J251" i="65"/>
  <c r="M251" i="65" s="1"/>
  <c r="K251" i="65"/>
  <c r="N251" i="65" s="1"/>
  <c r="Q251" i="65"/>
  <c r="O251" i="65" s="1"/>
  <c r="J252" i="65"/>
  <c r="M252" i="65" s="1"/>
  <c r="K252" i="65"/>
  <c r="N252" i="65"/>
  <c r="Q252" i="65"/>
  <c r="O252" i="65" s="1"/>
  <c r="G253" i="65"/>
  <c r="J253" i="65"/>
  <c r="M253" i="65" s="1"/>
  <c r="K253" i="65"/>
  <c r="N253" i="65" s="1"/>
  <c r="Q253" i="65"/>
  <c r="O253" i="65" s="1"/>
  <c r="J254" i="65"/>
  <c r="M254" i="65" s="1"/>
  <c r="K254" i="65"/>
  <c r="N254" i="65" s="1"/>
  <c r="Q254" i="65"/>
  <c r="O254" i="65" s="1"/>
  <c r="J255" i="65"/>
  <c r="M255" i="65" s="1"/>
  <c r="K255" i="65"/>
  <c r="N255" i="65" s="1"/>
  <c r="Q255" i="65"/>
  <c r="O255" i="65" s="1"/>
  <c r="J256" i="65"/>
  <c r="M256" i="65" s="1"/>
  <c r="K256" i="65"/>
  <c r="N256" i="65" s="1"/>
  <c r="Q256" i="65"/>
  <c r="O256" i="65" s="1"/>
  <c r="J257" i="65"/>
  <c r="M257" i="65" s="1"/>
  <c r="K257" i="65"/>
  <c r="N257" i="65" s="1"/>
  <c r="Q257" i="65"/>
  <c r="O257" i="65" s="1"/>
  <c r="J258" i="65"/>
  <c r="M258" i="65" s="1"/>
  <c r="K258" i="65"/>
  <c r="N258" i="65"/>
  <c r="Q258" i="65"/>
  <c r="O258" i="65" s="1"/>
  <c r="J259" i="65"/>
  <c r="M259" i="65" s="1"/>
  <c r="K259" i="65"/>
  <c r="N259" i="65" s="1"/>
  <c r="Q259" i="65"/>
  <c r="O259" i="65" s="1"/>
  <c r="J260" i="65"/>
  <c r="M260" i="65" s="1"/>
  <c r="K260" i="65"/>
  <c r="N260" i="65" s="1"/>
  <c r="J261" i="65"/>
  <c r="M261" i="65" s="1"/>
  <c r="K261" i="65"/>
  <c r="N261" i="65"/>
  <c r="J262" i="65"/>
  <c r="M262" i="65" s="1"/>
  <c r="K262" i="65"/>
  <c r="N262" i="65" s="1"/>
  <c r="J263" i="65"/>
  <c r="M263" i="65" s="1"/>
  <c r="K263" i="65"/>
  <c r="N263" i="65" s="1"/>
  <c r="J264" i="65"/>
  <c r="M264" i="65" s="1"/>
  <c r="K264" i="65"/>
  <c r="N264" i="65"/>
  <c r="J265" i="65"/>
  <c r="M265" i="65" s="1"/>
  <c r="K265" i="65"/>
  <c r="N265" i="65"/>
  <c r="J266" i="65"/>
  <c r="M266" i="65" s="1"/>
  <c r="K266" i="65"/>
  <c r="N266" i="65" s="1"/>
  <c r="J267" i="65"/>
  <c r="M267" i="65" s="1"/>
  <c r="K267" i="65"/>
  <c r="N267" i="65" s="1"/>
  <c r="J268" i="65"/>
  <c r="M268" i="65" s="1"/>
  <c r="K268" i="65"/>
  <c r="N268" i="65" s="1"/>
  <c r="J269" i="65"/>
  <c r="M269" i="65" s="1"/>
  <c r="K269" i="65"/>
  <c r="N269" i="65"/>
  <c r="J270" i="65"/>
  <c r="M270" i="65" s="1"/>
  <c r="K270" i="65"/>
  <c r="N270" i="65" s="1"/>
  <c r="J271" i="65"/>
  <c r="M271" i="65" s="1"/>
  <c r="K271" i="65"/>
  <c r="N271" i="65" s="1"/>
  <c r="J272" i="65"/>
  <c r="M272" i="65" s="1"/>
  <c r="K272" i="65"/>
  <c r="N272" i="65"/>
  <c r="J273" i="65"/>
  <c r="M273" i="65" s="1"/>
  <c r="K273" i="65"/>
  <c r="N273" i="65"/>
  <c r="J274" i="65"/>
  <c r="M274" i="65" s="1"/>
  <c r="K274" i="65"/>
  <c r="N274" i="65" s="1"/>
  <c r="J275" i="65"/>
  <c r="M275" i="65" s="1"/>
  <c r="K275" i="65"/>
  <c r="N275" i="65" s="1"/>
  <c r="J276" i="65"/>
  <c r="M276" i="65" s="1"/>
  <c r="K276" i="65"/>
  <c r="N276" i="65" s="1"/>
  <c r="J277" i="65"/>
  <c r="M277" i="65" s="1"/>
  <c r="K277" i="65"/>
  <c r="N277" i="65"/>
  <c r="J278" i="65"/>
  <c r="M278" i="65" s="1"/>
  <c r="K278" i="65"/>
  <c r="N278" i="65" s="1"/>
  <c r="J279" i="65"/>
  <c r="M279" i="65" s="1"/>
  <c r="K279" i="65"/>
  <c r="N279" i="65" s="1"/>
  <c r="J280" i="65"/>
  <c r="M280" i="65" s="1"/>
  <c r="K280" i="65"/>
  <c r="N280" i="65"/>
  <c r="J281" i="65"/>
  <c r="M281" i="65" s="1"/>
  <c r="K281" i="65"/>
  <c r="N281" i="65"/>
  <c r="J282" i="65"/>
  <c r="M282" i="65" s="1"/>
  <c r="K282" i="65"/>
  <c r="N282" i="65" s="1"/>
  <c r="J283" i="65"/>
  <c r="M283" i="65" s="1"/>
  <c r="K283" i="65"/>
  <c r="N283" i="65" s="1"/>
  <c r="J284" i="65"/>
  <c r="M284" i="65" s="1"/>
  <c r="K284" i="65"/>
  <c r="N284" i="65" s="1"/>
  <c r="J285" i="65"/>
  <c r="M285" i="65" s="1"/>
  <c r="K285" i="65"/>
  <c r="N285" i="65"/>
  <c r="J286" i="65"/>
  <c r="M286" i="65" s="1"/>
  <c r="K286" i="65"/>
  <c r="N286" i="65" s="1"/>
  <c r="J287" i="65"/>
  <c r="M287" i="65" s="1"/>
  <c r="K287" i="65"/>
  <c r="N287" i="65" s="1"/>
  <c r="J288" i="65"/>
  <c r="M288" i="65" s="1"/>
  <c r="K288" i="65"/>
  <c r="N288" i="65"/>
  <c r="J289" i="65"/>
  <c r="M289" i="65" s="1"/>
  <c r="K289" i="65"/>
  <c r="N289" i="65"/>
  <c r="C290" i="65"/>
  <c r="C317" i="65" s="1"/>
  <c r="C344" i="65" s="1"/>
  <c r="C371" i="65" s="1"/>
  <c r="E290" i="65"/>
  <c r="E317" i="65"/>
  <c r="E344" i="65"/>
  <c r="E371" i="65"/>
  <c r="E398" i="65" s="1"/>
  <c r="E425" i="65" s="1"/>
  <c r="E452" i="65" s="1"/>
  <c r="E479" i="65" s="1"/>
  <c r="E506" i="65" s="1"/>
  <c r="E533" i="65" s="1"/>
  <c r="E560" i="65" s="1"/>
  <c r="E587" i="65" s="1"/>
  <c r="E614" i="65" s="1"/>
  <c r="E641" i="65" s="1"/>
  <c r="E668" i="65" s="1"/>
  <c r="E695" i="65" s="1"/>
  <c r="E722" i="65" s="1"/>
  <c r="E749" i="65" s="1"/>
  <c r="E776" i="65" s="1"/>
  <c r="E803" i="65" s="1"/>
  <c r="E830" i="65" s="1"/>
  <c r="E857" i="65" s="1"/>
  <c r="E884" i="65" s="1"/>
  <c r="E911" i="65" s="1"/>
  <c r="E938" i="65" s="1"/>
  <c r="E965" i="65" s="1"/>
  <c r="E992" i="65" s="1"/>
  <c r="E1019" i="65" s="1"/>
  <c r="E1046" i="65" s="1"/>
  <c r="E1073" i="65" s="1"/>
  <c r="E1100" i="65" s="1"/>
  <c r="E1127" i="65" s="1"/>
  <c r="E1154" i="65" s="1"/>
  <c r="E1181" i="65" s="1"/>
  <c r="E1208" i="65" s="1"/>
  <c r="E1235" i="65" s="1"/>
  <c r="G290" i="65"/>
  <c r="G317" i="65"/>
  <c r="G344" i="65"/>
  <c r="G371" i="65"/>
  <c r="G398" i="65" s="1"/>
  <c r="J290" i="65"/>
  <c r="M290" i="65" s="1"/>
  <c r="K290" i="65"/>
  <c r="N290" i="65"/>
  <c r="E291" i="65"/>
  <c r="E318" i="65"/>
  <c r="G291" i="65"/>
  <c r="J291" i="65"/>
  <c r="M291" i="65" s="1"/>
  <c r="K291" i="65"/>
  <c r="N291" i="65" s="1"/>
  <c r="E292" i="65"/>
  <c r="G292" i="65"/>
  <c r="J292" i="65"/>
  <c r="M292" i="65" s="1"/>
  <c r="K292" i="65"/>
  <c r="N292" i="65" s="1"/>
  <c r="E293" i="65"/>
  <c r="E320" i="65" s="1"/>
  <c r="E347" i="65" s="1"/>
  <c r="E374" i="65" s="1"/>
  <c r="E401" i="65"/>
  <c r="E428" i="65"/>
  <c r="E455" i="65" s="1"/>
  <c r="E482" i="65" s="1"/>
  <c r="E509" i="65" s="1"/>
  <c r="E536" i="65" s="1"/>
  <c r="E563" i="65" s="1"/>
  <c r="E590" i="65" s="1"/>
  <c r="E617" i="65" s="1"/>
  <c r="E644" i="65" s="1"/>
  <c r="E671" i="65" s="1"/>
  <c r="E698" i="65" s="1"/>
  <c r="E725" i="65" s="1"/>
  <c r="E752" i="65" s="1"/>
  <c r="E779" i="65" s="1"/>
  <c r="E806" i="65" s="1"/>
  <c r="E833" i="65" s="1"/>
  <c r="E860" i="65" s="1"/>
  <c r="E887" i="65" s="1"/>
  <c r="E914" i="65" s="1"/>
  <c r="E941" i="65" s="1"/>
  <c r="E968" i="65" s="1"/>
  <c r="E995" i="65" s="1"/>
  <c r="E1022" i="65" s="1"/>
  <c r="E1049" i="65" s="1"/>
  <c r="E1076" i="65" s="1"/>
  <c r="E1103" i="65" s="1"/>
  <c r="E1130" i="65" s="1"/>
  <c r="E1157" i="65" s="1"/>
  <c r="E1184" i="65" s="1"/>
  <c r="E1211" i="65" s="1"/>
  <c r="E1238" i="65" s="1"/>
  <c r="E1265" i="65" s="1"/>
  <c r="E1292" i="65" s="1"/>
  <c r="G293" i="65"/>
  <c r="J293" i="65"/>
  <c r="M293" i="65" s="1"/>
  <c r="K293" i="65"/>
  <c r="N293" i="65" s="1"/>
  <c r="E294" i="65"/>
  <c r="E321" i="65"/>
  <c r="G294" i="65"/>
  <c r="G321" i="65" s="1"/>
  <c r="G348" i="65" s="1"/>
  <c r="G375" i="65" s="1"/>
  <c r="G402" i="65" s="1"/>
  <c r="G429" i="65" s="1"/>
  <c r="G456" i="65" s="1"/>
  <c r="G483" i="65" s="1"/>
  <c r="G510" i="65" s="1"/>
  <c r="G537" i="65" s="1"/>
  <c r="G564" i="65" s="1"/>
  <c r="G591" i="65" s="1"/>
  <c r="G618" i="65" s="1"/>
  <c r="G645" i="65" s="1"/>
  <c r="G672" i="65" s="1"/>
  <c r="G699" i="65" s="1"/>
  <c r="G726" i="65" s="1"/>
  <c r="G753" i="65" s="1"/>
  <c r="G780" i="65" s="1"/>
  <c r="G807" i="65" s="1"/>
  <c r="G834" i="65" s="1"/>
  <c r="G861" i="65" s="1"/>
  <c r="G888" i="65" s="1"/>
  <c r="J294" i="65"/>
  <c r="M294" i="65" s="1"/>
  <c r="K294" i="65"/>
  <c r="N294" i="65"/>
  <c r="E295" i="65"/>
  <c r="E322" i="65" s="1"/>
  <c r="E349" i="65" s="1"/>
  <c r="E376" i="65" s="1"/>
  <c r="E403" i="65" s="1"/>
  <c r="E430" i="65" s="1"/>
  <c r="G295" i="65"/>
  <c r="J295" i="65"/>
  <c r="M295" i="65" s="1"/>
  <c r="K295" i="65"/>
  <c r="N295" i="65" s="1"/>
  <c r="E296" i="65"/>
  <c r="G296" i="65"/>
  <c r="J296" i="65"/>
  <c r="M296" i="65" s="1"/>
  <c r="K296" i="65"/>
  <c r="N296" i="65" s="1"/>
  <c r="E297" i="65"/>
  <c r="E324" i="65" s="1"/>
  <c r="G297" i="65"/>
  <c r="J297" i="65"/>
  <c r="M297" i="65" s="1"/>
  <c r="K297" i="65"/>
  <c r="N297" i="65"/>
  <c r="E298" i="65"/>
  <c r="E325" i="65" s="1"/>
  <c r="E352" i="65" s="1"/>
  <c r="E379" i="65" s="1"/>
  <c r="E406" i="65"/>
  <c r="E433" i="65" s="1"/>
  <c r="E460" i="65" s="1"/>
  <c r="E487" i="65" s="1"/>
  <c r="E514" i="65" s="1"/>
  <c r="E541" i="65" s="1"/>
  <c r="E568" i="65" s="1"/>
  <c r="E595" i="65" s="1"/>
  <c r="E622" i="65" s="1"/>
  <c r="E649" i="65" s="1"/>
  <c r="E676" i="65" s="1"/>
  <c r="E703" i="65" s="1"/>
  <c r="E730" i="65" s="1"/>
  <c r="E757" i="65" s="1"/>
  <c r="E784" i="65" s="1"/>
  <c r="E811" i="65" s="1"/>
  <c r="E838" i="65" s="1"/>
  <c r="E865" i="65" s="1"/>
  <c r="E892" i="65" s="1"/>
  <c r="E919" i="65" s="1"/>
  <c r="E946" i="65" s="1"/>
  <c r="E973" i="65" s="1"/>
  <c r="E1000" i="65" s="1"/>
  <c r="E1027" i="65" s="1"/>
  <c r="E1054" i="65" s="1"/>
  <c r="E1081" i="65" s="1"/>
  <c r="E1108" i="65" s="1"/>
  <c r="E1135" i="65" s="1"/>
  <c r="E1162" i="65" s="1"/>
  <c r="E1189" i="65" s="1"/>
  <c r="G298" i="65"/>
  <c r="J298" i="65"/>
  <c r="M298" i="65" s="1"/>
  <c r="K298" i="65"/>
  <c r="N298" i="65" s="1"/>
  <c r="E299" i="65"/>
  <c r="G299" i="65"/>
  <c r="G326" i="65" s="1"/>
  <c r="G353" i="65" s="1"/>
  <c r="G380" i="65" s="1"/>
  <c r="G407" i="65" s="1"/>
  <c r="G434" i="65" s="1"/>
  <c r="G461" i="65" s="1"/>
  <c r="G488" i="65" s="1"/>
  <c r="G515" i="65" s="1"/>
  <c r="G542" i="65" s="1"/>
  <c r="G569" i="65" s="1"/>
  <c r="G596" i="65" s="1"/>
  <c r="G623" i="65" s="1"/>
  <c r="G650" i="65" s="1"/>
  <c r="G677" i="65" s="1"/>
  <c r="G704" i="65" s="1"/>
  <c r="G731" i="65" s="1"/>
  <c r="G758" i="65" s="1"/>
  <c r="G785" i="65" s="1"/>
  <c r="G812" i="65" s="1"/>
  <c r="J299" i="65"/>
  <c r="M299" i="65" s="1"/>
  <c r="K299" i="65"/>
  <c r="N299" i="65" s="1"/>
  <c r="G300" i="65"/>
  <c r="G327" i="65" s="1"/>
  <c r="J300" i="65"/>
  <c r="M300" i="65" s="1"/>
  <c r="K300" i="65"/>
  <c r="N300" i="65"/>
  <c r="G301" i="65"/>
  <c r="J301" i="65"/>
  <c r="M301" i="65" s="1"/>
  <c r="K301" i="65"/>
  <c r="N301" i="65" s="1"/>
  <c r="G302" i="65"/>
  <c r="G329" i="65" s="1"/>
  <c r="J302" i="65"/>
  <c r="M302" i="65" s="1"/>
  <c r="K302" i="65"/>
  <c r="N302" i="65"/>
  <c r="G303" i="65"/>
  <c r="J303" i="65"/>
  <c r="M303" i="65" s="1"/>
  <c r="K303" i="65"/>
  <c r="N303" i="65" s="1"/>
  <c r="G304" i="65"/>
  <c r="G331" i="65"/>
  <c r="G358" i="65" s="1"/>
  <c r="G385" i="65" s="1"/>
  <c r="G412" i="65" s="1"/>
  <c r="G439" i="65" s="1"/>
  <c r="G466" i="65" s="1"/>
  <c r="G493" i="65" s="1"/>
  <c r="G520" i="65" s="1"/>
  <c r="G547" i="65" s="1"/>
  <c r="G574" i="65" s="1"/>
  <c r="G601" i="65" s="1"/>
  <c r="G628" i="65" s="1"/>
  <c r="G655" i="65" s="1"/>
  <c r="G682" i="65" s="1"/>
  <c r="G709" i="65" s="1"/>
  <c r="G736" i="65" s="1"/>
  <c r="G763" i="65" s="1"/>
  <c r="G790" i="65" s="1"/>
  <c r="G817" i="65" s="1"/>
  <c r="G844" i="65" s="1"/>
  <c r="G871" i="65" s="1"/>
  <c r="G898" i="65" s="1"/>
  <c r="G925" i="65" s="1"/>
  <c r="G952" i="65" s="1"/>
  <c r="G979" i="65" s="1"/>
  <c r="G1006" i="65" s="1"/>
  <c r="G1033" i="65" s="1"/>
  <c r="G1060" i="65" s="1"/>
  <c r="G1087" i="65" s="1"/>
  <c r="G1114" i="65" s="1"/>
  <c r="G1141" i="65" s="1"/>
  <c r="G1168" i="65" s="1"/>
  <c r="G1195" i="65" s="1"/>
  <c r="G1222" i="65" s="1"/>
  <c r="G1249" i="65" s="1"/>
  <c r="G1276" i="65" s="1"/>
  <c r="J304" i="65"/>
  <c r="M304" i="65" s="1"/>
  <c r="K304" i="65"/>
  <c r="N304" i="65" s="1"/>
  <c r="G305" i="65"/>
  <c r="J305" i="65"/>
  <c r="M305" i="65" s="1"/>
  <c r="K305" i="65"/>
  <c r="N305" i="65"/>
  <c r="G306" i="65"/>
  <c r="G333" i="65"/>
  <c r="G360" i="65" s="1"/>
  <c r="G387" i="65" s="1"/>
  <c r="G414" i="65" s="1"/>
  <c r="G441" i="65" s="1"/>
  <c r="J306" i="65"/>
  <c r="M306" i="65" s="1"/>
  <c r="K306" i="65"/>
  <c r="N306" i="65"/>
  <c r="G307" i="65"/>
  <c r="J307" i="65"/>
  <c r="M307" i="65" s="1"/>
  <c r="K307" i="65"/>
  <c r="N307" i="65"/>
  <c r="G308" i="65"/>
  <c r="J308" i="65"/>
  <c r="M308" i="65" s="1"/>
  <c r="K308" i="65"/>
  <c r="N308" i="65" s="1"/>
  <c r="G309" i="65"/>
  <c r="J309" i="65"/>
  <c r="M309" i="65" s="1"/>
  <c r="K309" i="65"/>
  <c r="N309" i="65" s="1"/>
  <c r="G310" i="65"/>
  <c r="G337" i="65"/>
  <c r="G364" i="65" s="1"/>
  <c r="G391" i="65" s="1"/>
  <c r="G418" i="65" s="1"/>
  <c r="J310" i="65"/>
  <c r="M310" i="65" s="1"/>
  <c r="K310" i="65"/>
  <c r="N310" i="65" s="1"/>
  <c r="G311" i="65"/>
  <c r="J311" i="65"/>
  <c r="M311" i="65" s="1"/>
  <c r="K311" i="65"/>
  <c r="N311" i="65"/>
  <c r="G312" i="65"/>
  <c r="G339" i="65"/>
  <c r="G366" i="65" s="1"/>
  <c r="G393" i="65"/>
  <c r="G420" i="65" s="1"/>
  <c r="G447" i="65" s="1"/>
  <c r="J312" i="65"/>
  <c r="M312" i="65" s="1"/>
  <c r="K312" i="65"/>
  <c r="N312" i="65"/>
  <c r="G313" i="65"/>
  <c r="G340" i="65"/>
  <c r="J313" i="65"/>
  <c r="M313" i="65" s="1"/>
  <c r="K313" i="65"/>
  <c r="N313" i="65"/>
  <c r="G314" i="65"/>
  <c r="J314" i="65"/>
  <c r="M314" i="65" s="1"/>
  <c r="K314" i="65"/>
  <c r="N314" i="65" s="1"/>
  <c r="G315" i="65"/>
  <c r="J315" i="65"/>
  <c r="M315" i="65" s="1"/>
  <c r="K315" i="65"/>
  <c r="N315" i="65" s="1"/>
  <c r="G316" i="65"/>
  <c r="G343" i="65"/>
  <c r="J316" i="65"/>
  <c r="M316" i="65" s="1"/>
  <c r="K316" i="65"/>
  <c r="N316" i="65"/>
  <c r="C398" i="65"/>
  <c r="C425" i="65"/>
  <c r="C452" i="65" s="1"/>
  <c r="C479" i="65" s="1"/>
  <c r="C506" i="65" s="1"/>
  <c r="J317" i="65"/>
  <c r="M317" i="65" s="1"/>
  <c r="K317" i="65"/>
  <c r="N317" i="65" s="1"/>
  <c r="E345" i="65"/>
  <c r="E372" i="65" s="1"/>
  <c r="E399" i="65" s="1"/>
  <c r="E426" i="65" s="1"/>
  <c r="E453" i="65" s="1"/>
  <c r="E480" i="65" s="1"/>
  <c r="E507" i="65" s="1"/>
  <c r="E534" i="65" s="1"/>
  <c r="E561" i="65" s="1"/>
  <c r="E588" i="65" s="1"/>
  <c r="G318" i="65"/>
  <c r="G345" i="65"/>
  <c r="G372" i="65" s="1"/>
  <c r="G399" i="65" s="1"/>
  <c r="G426" i="65" s="1"/>
  <c r="G453" i="65" s="1"/>
  <c r="G480" i="65" s="1"/>
  <c r="J318" i="65"/>
  <c r="M318" i="65" s="1"/>
  <c r="K318" i="65"/>
  <c r="N318" i="65" s="1"/>
  <c r="E319" i="65"/>
  <c r="E346" i="65" s="1"/>
  <c r="E373" i="65" s="1"/>
  <c r="E400" i="65" s="1"/>
  <c r="E427" i="65" s="1"/>
  <c r="E454" i="65" s="1"/>
  <c r="E481" i="65" s="1"/>
  <c r="E508" i="65" s="1"/>
  <c r="G319" i="65"/>
  <c r="G346" i="65" s="1"/>
  <c r="G373" i="65" s="1"/>
  <c r="G400" i="65"/>
  <c r="G427" i="65"/>
  <c r="G454" i="65" s="1"/>
  <c r="G481" i="65" s="1"/>
  <c r="G508" i="65" s="1"/>
  <c r="G535" i="65" s="1"/>
  <c r="G562" i="65" s="1"/>
  <c r="G589" i="65" s="1"/>
  <c r="G616" i="65" s="1"/>
  <c r="G643" i="65" s="1"/>
  <c r="G670" i="65" s="1"/>
  <c r="G697" i="65" s="1"/>
  <c r="G724" i="65" s="1"/>
  <c r="G751" i="65" s="1"/>
  <c r="G778" i="65" s="1"/>
  <c r="G805" i="65" s="1"/>
  <c r="G832" i="65" s="1"/>
  <c r="G859" i="65" s="1"/>
  <c r="G886" i="65" s="1"/>
  <c r="G913" i="65" s="1"/>
  <c r="G940" i="65" s="1"/>
  <c r="G967" i="65" s="1"/>
  <c r="J319" i="65"/>
  <c r="M319" i="65" s="1"/>
  <c r="K319" i="65"/>
  <c r="N319" i="65" s="1"/>
  <c r="G320" i="65"/>
  <c r="G347" i="65" s="1"/>
  <c r="G374" i="65"/>
  <c r="G401" i="65"/>
  <c r="G428" i="65" s="1"/>
  <c r="G455" i="65" s="1"/>
  <c r="G482" i="65" s="1"/>
  <c r="G509" i="65" s="1"/>
  <c r="G536" i="65" s="1"/>
  <c r="G563" i="65" s="1"/>
  <c r="G590" i="65" s="1"/>
  <c r="G617" i="65" s="1"/>
  <c r="G644" i="65" s="1"/>
  <c r="G671" i="65" s="1"/>
  <c r="G698" i="65" s="1"/>
  <c r="G725" i="65" s="1"/>
  <c r="G752" i="65" s="1"/>
  <c r="G779" i="65" s="1"/>
  <c r="G806" i="65" s="1"/>
  <c r="G833" i="65" s="1"/>
  <c r="J320" i="65"/>
  <c r="M320" i="65" s="1"/>
  <c r="K320" i="65"/>
  <c r="N320" i="65"/>
  <c r="E348" i="65"/>
  <c r="E375" i="65" s="1"/>
  <c r="E402" i="65" s="1"/>
  <c r="E429" i="65"/>
  <c r="E456" i="65" s="1"/>
  <c r="J321" i="65"/>
  <c r="M321" i="65" s="1"/>
  <c r="K321" i="65"/>
  <c r="N321" i="65"/>
  <c r="G322" i="65"/>
  <c r="G349" i="65" s="1"/>
  <c r="G376" i="65" s="1"/>
  <c r="G403" i="65" s="1"/>
  <c r="G430" i="65" s="1"/>
  <c r="G457" i="65" s="1"/>
  <c r="G484" i="65" s="1"/>
  <c r="G511" i="65" s="1"/>
  <c r="G538" i="65" s="1"/>
  <c r="G565" i="65" s="1"/>
  <c r="J322" i="65"/>
  <c r="M322" i="65" s="1"/>
  <c r="K322" i="65"/>
  <c r="N322" i="65" s="1"/>
  <c r="E323" i="65"/>
  <c r="E350" i="65" s="1"/>
  <c r="E377" i="65"/>
  <c r="E404" i="65"/>
  <c r="E431" i="65" s="1"/>
  <c r="E458" i="65" s="1"/>
  <c r="E485" i="65" s="1"/>
  <c r="E512" i="65" s="1"/>
  <c r="G323" i="65"/>
  <c r="G350" i="65" s="1"/>
  <c r="G377" i="65" s="1"/>
  <c r="G404" i="65" s="1"/>
  <c r="J323" i="65"/>
  <c r="M323" i="65" s="1"/>
  <c r="K323" i="65"/>
  <c r="N323" i="65" s="1"/>
  <c r="G324" i="65"/>
  <c r="G351" i="65"/>
  <c r="G378" i="65" s="1"/>
  <c r="G405" i="65" s="1"/>
  <c r="G432" i="65" s="1"/>
  <c r="G459" i="65" s="1"/>
  <c r="G486" i="65" s="1"/>
  <c r="G513" i="65" s="1"/>
  <c r="G540" i="65" s="1"/>
  <c r="G567" i="65" s="1"/>
  <c r="G594" i="65" s="1"/>
  <c r="J324" i="65"/>
  <c r="M324" i="65" s="1"/>
  <c r="K324" i="65"/>
  <c r="N324" i="65" s="1"/>
  <c r="G325" i="65"/>
  <c r="G352" i="65"/>
  <c r="G379" i="65" s="1"/>
  <c r="G406" i="65" s="1"/>
  <c r="G433" i="65" s="1"/>
  <c r="G460" i="65" s="1"/>
  <c r="G487" i="65" s="1"/>
  <c r="G514" i="65" s="1"/>
  <c r="G541" i="65" s="1"/>
  <c r="G568" i="65" s="1"/>
  <c r="G595" i="65" s="1"/>
  <c r="G622" i="65" s="1"/>
  <c r="G649" i="65" s="1"/>
  <c r="G676" i="65" s="1"/>
  <c r="G703" i="65" s="1"/>
  <c r="G730" i="65" s="1"/>
  <c r="E326" i="65"/>
  <c r="G328" i="65"/>
  <c r="G355" i="65" s="1"/>
  <c r="G382" i="65" s="1"/>
  <c r="G330" i="65"/>
  <c r="G357" i="65" s="1"/>
  <c r="G384" i="65"/>
  <c r="G411" i="65"/>
  <c r="G438" i="65" s="1"/>
  <c r="G465" i="65" s="1"/>
  <c r="G492" i="65" s="1"/>
  <c r="G332" i="65"/>
  <c r="G359" i="65" s="1"/>
  <c r="G386" i="65" s="1"/>
  <c r="G413" i="65"/>
  <c r="G440" i="65"/>
  <c r="G467" i="65" s="1"/>
  <c r="G494" i="65" s="1"/>
  <c r="G334" i="65"/>
  <c r="G361" i="65" s="1"/>
  <c r="G388" i="65" s="1"/>
  <c r="G415" i="65" s="1"/>
  <c r="G442" i="65" s="1"/>
  <c r="G469" i="65" s="1"/>
  <c r="G496" i="65" s="1"/>
  <c r="G523" i="65" s="1"/>
  <c r="G550" i="65" s="1"/>
  <c r="G577" i="65" s="1"/>
  <c r="G335" i="65"/>
  <c r="G362" i="65"/>
  <c r="G389" i="65" s="1"/>
  <c r="G416" i="65" s="1"/>
  <c r="G443" i="65"/>
  <c r="G470" i="65" s="1"/>
  <c r="G497" i="65" s="1"/>
  <c r="G524" i="65" s="1"/>
  <c r="G551" i="65" s="1"/>
  <c r="G336" i="65"/>
  <c r="G363" i="65"/>
  <c r="G338" i="65"/>
  <c r="G365" i="65" s="1"/>
  <c r="G392" i="65" s="1"/>
  <c r="G419" i="65" s="1"/>
  <c r="G446" i="65" s="1"/>
  <c r="G473" i="65" s="1"/>
  <c r="G474" i="65"/>
  <c r="G501" i="65" s="1"/>
  <c r="G528" i="65" s="1"/>
  <c r="G555" i="65" s="1"/>
  <c r="G582" i="65" s="1"/>
  <c r="G609" i="65" s="1"/>
  <c r="G636" i="65" s="1"/>
  <c r="G663" i="65" s="1"/>
  <c r="G690" i="65" s="1"/>
  <c r="G717" i="65" s="1"/>
  <c r="G744" i="65" s="1"/>
  <c r="G771" i="65" s="1"/>
  <c r="G798" i="65" s="1"/>
  <c r="G825" i="65" s="1"/>
  <c r="G852" i="65" s="1"/>
  <c r="G879" i="65" s="1"/>
  <c r="G906" i="65" s="1"/>
  <c r="G933" i="65" s="1"/>
  <c r="G960" i="65" s="1"/>
  <c r="G987" i="65" s="1"/>
  <c r="G1014" i="65" s="1"/>
  <c r="G1041" i="65" s="1"/>
  <c r="G1068" i="65" s="1"/>
  <c r="G1095" i="65" s="1"/>
  <c r="G1122" i="65" s="1"/>
  <c r="G341" i="65"/>
  <c r="G368" i="65" s="1"/>
  <c r="G395" i="65" s="1"/>
  <c r="G342" i="65"/>
  <c r="G369" i="65"/>
  <c r="G396" i="65"/>
  <c r="G423" i="65" s="1"/>
  <c r="G450" i="65" s="1"/>
  <c r="G477" i="65" s="1"/>
  <c r="G504" i="65" s="1"/>
  <c r="G531" i="65" s="1"/>
  <c r="G558" i="65" s="1"/>
  <c r="G585" i="65" s="1"/>
  <c r="G612" i="65" s="1"/>
  <c r="G639" i="65" s="1"/>
  <c r="G666" i="65" s="1"/>
  <c r="G693" i="65" s="1"/>
  <c r="G720" i="65" s="1"/>
  <c r="G747" i="65" s="1"/>
  <c r="G774" i="65" s="1"/>
  <c r="G801" i="65" s="1"/>
  <c r="G828" i="65" s="1"/>
  <c r="G855" i="65" s="1"/>
  <c r="G882" i="65" s="1"/>
  <c r="G909" i="65" s="1"/>
  <c r="G936" i="65" s="1"/>
  <c r="G963" i="65" s="1"/>
  <c r="G990" i="65" s="1"/>
  <c r="G1017" i="65" s="1"/>
  <c r="G1044" i="65" s="1"/>
  <c r="G1071" i="65" s="1"/>
  <c r="G1098" i="65" s="1"/>
  <c r="G425" i="65"/>
  <c r="G452" i="65"/>
  <c r="G479" i="65" s="1"/>
  <c r="G506" i="65" s="1"/>
  <c r="G431" i="65"/>
  <c r="G458" i="65" s="1"/>
  <c r="G485" i="65" s="1"/>
  <c r="G512" i="65" s="1"/>
  <c r="E351" i="65"/>
  <c r="E378" i="65"/>
  <c r="E405" i="65" s="1"/>
  <c r="E432" i="65" s="1"/>
  <c r="E459" i="65" s="1"/>
  <c r="E486" i="65" s="1"/>
  <c r="E353" i="65"/>
  <c r="E380" i="65" s="1"/>
  <c r="E407" i="65" s="1"/>
  <c r="E434" i="65" s="1"/>
  <c r="E461" i="65" s="1"/>
  <c r="E488" i="65" s="1"/>
  <c r="E515" i="65" s="1"/>
  <c r="E542" i="65" s="1"/>
  <c r="E569" i="65" s="1"/>
  <c r="E596" i="65" s="1"/>
  <c r="E623" i="65" s="1"/>
  <c r="E650" i="65" s="1"/>
  <c r="E677" i="65" s="1"/>
  <c r="E704" i="65" s="1"/>
  <c r="E731" i="65" s="1"/>
  <c r="E758" i="65" s="1"/>
  <c r="E785" i="65" s="1"/>
  <c r="E812" i="65" s="1"/>
  <c r="E839" i="65" s="1"/>
  <c r="E866" i="65" s="1"/>
  <c r="E893" i="65" s="1"/>
  <c r="E920" i="65" s="1"/>
  <c r="E947" i="65" s="1"/>
  <c r="E974" i="65" s="1"/>
  <c r="E1001" i="65"/>
  <c r="E1028" i="65" s="1"/>
  <c r="E1055" i="65" s="1"/>
  <c r="E1082" i="65" s="1"/>
  <c r="E1109" i="65" s="1"/>
  <c r="E1136" i="65" s="1"/>
  <c r="E1163" i="65" s="1"/>
  <c r="E1190" i="65" s="1"/>
  <c r="E1217" i="65" s="1"/>
  <c r="E1244" i="65" s="1"/>
  <c r="E1271" i="65" s="1"/>
  <c r="E1298" i="65" s="1"/>
  <c r="E1325" i="65" s="1"/>
  <c r="E1352" i="65" s="1"/>
  <c r="E1379" i="65" s="1"/>
  <c r="E1406" i="65" s="1"/>
  <c r="E1433" i="65" s="1"/>
  <c r="E1460" i="65" s="1"/>
  <c r="E1487" i="65" s="1"/>
  <c r="E1514" i="65" s="1"/>
  <c r="E1541" i="65" s="1"/>
  <c r="E1568" i="65" s="1"/>
  <c r="E1595" i="65" s="1"/>
  <c r="E1622" i="65" s="1"/>
  <c r="E1649" i="65" s="1"/>
  <c r="E1676" i="65" s="1"/>
  <c r="E1703" i="65" s="1"/>
  <c r="E1730" i="65" s="1"/>
  <c r="E1757" i="65" s="1"/>
  <c r="E1784" i="65" s="1"/>
  <c r="E1811" i="65" s="1"/>
  <c r="E1838" i="65" s="1"/>
  <c r="E1865" i="65" s="1"/>
  <c r="E1892" i="65" s="1"/>
  <c r="E1919" i="65" s="1"/>
  <c r="E1946" i="65" s="1"/>
  <c r="E1973" i="65" s="1"/>
  <c r="E2000" i="65" s="1"/>
  <c r="E2027" i="65" s="1"/>
  <c r="E2054" i="65" s="1"/>
  <c r="E2081" i="65" s="1"/>
  <c r="G354" i="65"/>
  <c r="G381" i="65" s="1"/>
  <c r="G408" i="65" s="1"/>
  <c r="G435" i="65" s="1"/>
  <c r="G462" i="65" s="1"/>
  <c r="G489" i="65" s="1"/>
  <c r="G516" i="65" s="1"/>
  <c r="G543" i="65" s="1"/>
  <c r="G570" i="65" s="1"/>
  <c r="G597" i="65" s="1"/>
  <c r="G624" i="65" s="1"/>
  <c r="G651" i="65" s="1"/>
  <c r="G678" i="65" s="1"/>
  <c r="G705" i="65" s="1"/>
  <c r="G732" i="65" s="1"/>
  <c r="G759" i="65" s="1"/>
  <c r="G786" i="65" s="1"/>
  <c r="G813" i="65" s="1"/>
  <c r="G840" i="65" s="1"/>
  <c r="G867" i="65" s="1"/>
  <c r="G894" i="65" s="1"/>
  <c r="G921" i="65" s="1"/>
  <c r="G948" i="65" s="1"/>
  <c r="G975" i="65" s="1"/>
  <c r="G1002" i="65" s="1"/>
  <c r="G1029" i="65" s="1"/>
  <c r="G1056" i="65" s="1"/>
  <c r="G1083" i="65" s="1"/>
  <c r="G1110" i="65" s="1"/>
  <c r="G1137" i="65" s="1"/>
  <c r="G409" i="65"/>
  <c r="G436" i="65" s="1"/>
  <c r="G463" i="65" s="1"/>
  <c r="G490" i="65" s="1"/>
  <c r="G517" i="65" s="1"/>
  <c r="G544" i="65" s="1"/>
  <c r="G571" i="65" s="1"/>
  <c r="G598" i="65" s="1"/>
  <c r="G625" i="65" s="1"/>
  <c r="G652" i="65" s="1"/>
  <c r="G679" i="65" s="1"/>
  <c r="G706" i="65" s="1"/>
  <c r="G733" i="65" s="1"/>
  <c r="G760" i="65" s="1"/>
  <c r="G787" i="65" s="1"/>
  <c r="G814" i="65" s="1"/>
  <c r="G841" i="65" s="1"/>
  <c r="G868" i="65" s="1"/>
  <c r="G895" i="65" s="1"/>
  <c r="G922" i="65" s="1"/>
  <c r="G949" i="65" s="1"/>
  <c r="G976" i="65" s="1"/>
  <c r="G1003" i="65" s="1"/>
  <c r="G1030" i="65" s="1"/>
  <c r="G1057" i="65" s="1"/>
  <c r="G1084" i="65" s="1"/>
  <c r="G1111" i="65" s="1"/>
  <c r="G1138" i="65" s="1"/>
  <c r="G1165" i="65" s="1"/>
  <c r="G1192" i="65" s="1"/>
  <c r="G1219" i="65" s="1"/>
  <c r="G1246" i="65" s="1"/>
  <c r="G1273" i="65" s="1"/>
  <c r="G1300" i="65" s="1"/>
  <c r="G1327" i="65" s="1"/>
  <c r="G1354" i="65" s="1"/>
  <c r="G1381" i="65" s="1"/>
  <c r="G1408" i="65" s="1"/>
  <c r="G1435" i="65" s="1"/>
  <c r="G1462" i="65" s="1"/>
  <c r="G1489" i="65" s="1"/>
  <c r="G1516" i="65" s="1"/>
  <c r="G1543" i="65" s="1"/>
  <c r="G1570" i="65" s="1"/>
  <c r="G1597" i="65" s="1"/>
  <c r="G1624" i="65" s="1"/>
  <c r="G1651" i="65" s="1"/>
  <c r="G1678" i="65" s="1"/>
  <c r="G1705" i="65" s="1"/>
  <c r="G1732" i="65" s="1"/>
  <c r="G1759" i="65" s="1"/>
  <c r="G1786" i="65" s="1"/>
  <c r="G1813" i="65" s="1"/>
  <c r="G1840" i="65" s="1"/>
  <c r="G1867" i="65" s="1"/>
  <c r="G1894" i="65" s="1"/>
  <c r="G1921" i="65" s="1"/>
  <c r="G1948" i="65" s="1"/>
  <c r="G1975" i="65" s="1"/>
  <c r="G2002" i="65" s="1"/>
  <c r="G2029" i="65" s="1"/>
  <c r="G2056" i="65" s="1"/>
  <c r="G2083" i="65" s="1"/>
  <c r="G2110" i="65" s="1"/>
  <c r="G2137" i="65" s="1"/>
  <c r="G2164" i="65" s="1"/>
  <c r="G2191" i="65" s="1"/>
  <c r="G2218" i="65" s="1"/>
  <c r="G2245" i="65" s="1"/>
  <c r="G356" i="65"/>
  <c r="G383" i="65" s="1"/>
  <c r="G410" i="65" s="1"/>
  <c r="G521" i="65"/>
  <c r="G548" i="65" s="1"/>
  <c r="G575" i="65" s="1"/>
  <c r="G602" i="65" s="1"/>
  <c r="G629" i="65" s="1"/>
  <c r="G656" i="65"/>
  <c r="G468" i="65"/>
  <c r="G495" i="65" s="1"/>
  <c r="G522" i="65" s="1"/>
  <c r="G549" i="65" s="1"/>
  <c r="G576" i="65" s="1"/>
  <c r="G603" i="65" s="1"/>
  <c r="G630" i="65" s="1"/>
  <c r="G657" i="65" s="1"/>
  <c r="G684" i="65" s="1"/>
  <c r="G711" i="65" s="1"/>
  <c r="G738" i="65" s="1"/>
  <c r="G765" i="65" s="1"/>
  <c r="G792" i="65" s="1"/>
  <c r="G819" i="65" s="1"/>
  <c r="G846" i="65" s="1"/>
  <c r="G873" i="65" s="1"/>
  <c r="G900" i="65" s="1"/>
  <c r="G927" i="65" s="1"/>
  <c r="G954" i="65" s="1"/>
  <c r="G981" i="65" s="1"/>
  <c r="G1008" i="65" s="1"/>
  <c r="G1035" i="65" s="1"/>
  <c r="G1062" i="65" s="1"/>
  <c r="G1089" i="65" s="1"/>
  <c r="G1116" i="65" s="1"/>
  <c r="G1143" i="65" s="1"/>
  <c r="G1170" i="65" s="1"/>
  <c r="G1197" i="65" s="1"/>
  <c r="G1224" i="65" s="1"/>
  <c r="G1251" i="65" s="1"/>
  <c r="G1278" i="65" s="1"/>
  <c r="G1305" i="65" s="1"/>
  <c r="G1332" i="65" s="1"/>
  <c r="G1359" i="65" s="1"/>
  <c r="G1386" i="65" s="1"/>
  <c r="G1413" i="65" s="1"/>
  <c r="G1440" i="65" s="1"/>
  <c r="G1467" i="65" s="1"/>
  <c r="G1494" i="65" s="1"/>
  <c r="G1521" i="65" s="1"/>
  <c r="G1548" i="65" s="1"/>
  <c r="G1575" i="65" s="1"/>
  <c r="G1602" i="65" s="1"/>
  <c r="G1629" i="65" s="1"/>
  <c r="G1656" i="65" s="1"/>
  <c r="G1683" i="65" s="1"/>
  <c r="G1710" i="65" s="1"/>
  <c r="G1737" i="65" s="1"/>
  <c r="G1764" i="65" s="1"/>
  <c r="G1791" i="65" s="1"/>
  <c r="G1818" i="65" s="1"/>
  <c r="G1845" i="65" s="1"/>
  <c r="G1872" i="65" s="1"/>
  <c r="G1899" i="65" s="1"/>
  <c r="G1926" i="65" s="1"/>
  <c r="G1953" i="65" s="1"/>
  <c r="G1980" i="65" s="1"/>
  <c r="G2007" i="65" s="1"/>
  <c r="G2034" i="65" s="1"/>
  <c r="G2061" i="65" s="1"/>
  <c r="G2088" i="65" s="1"/>
  <c r="G2115" i="65" s="1"/>
  <c r="G2142" i="65" s="1"/>
  <c r="G2169" i="65" s="1"/>
  <c r="G2196" i="65" s="1"/>
  <c r="G2223" i="65" s="1"/>
  <c r="G2250" i="65" s="1"/>
  <c r="G390" i="65"/>
  <c r="G417" i="65"/>
  <c r="G444" i="65"/>
  <c r="G471" i="65" s="1"/>
  <c r="G498" i="65" s="1"/>
  <c r="G525" i="65" s="1"/>
  <c r="G552" i="65" s="1"/>
  <c r="G579" i="65" s="1"/>
  <c r="G606" i="65" s="1"/>
  <c r="G633" i="65"/>
  <c r="G660" i="65" s="1"/>
  <c r="G687" i="65" s="1"/>
  <c r="G714" i="65" s="1"/>
  <c r="G741" i="65" s="1"/>
  <c r="G768" i="65" s="1"/>
  <c r="G795" i="65" s="1"/>
  <c r="G822" i="65" s="1"/>
  <c r="G849" i="65" s="1"/>
  <c r="G876" i="65" s="1"/>
  <c r="G903" i="65" s="1"/>
  <c r="G930" i="65" s="1"/>
  <c r="G957" i="65" s="1"/>
  <c r="G984" i="65" s="1"/>
  <c r="G367" i="65"/>
  <c r="G394" i="65" s="1"/>
  <c r="G421" i="65" s="1"/>
  <c r="G448" i="65" s="1"/>
  <c r="G475" i="65"/>
  <c r="G502" i="65"/>
  <c r="G529" i="65" s="1"/>
  <c r="G556" i="65" s="1"/>
  <c r="G583" i="65" s="1"/>
  <c r="G610" i="65" s="1"/>
  <c r="G637" i="65" s="1"/>
  <c r="G664" i="65" s="1"/>
  <c r="G691" i="65" s="1"/>
  <c r="G718" i="65" s="1"/>
  <c r="G422" i="65"/>
  <c r="G449" i="65" s="1"/>
  <c r="G476" i="65" s="1"/>
  <c r="G503" i="65" s="1"/>
  <c r="G530" i="65"/>
  <c r="G557" i="65" s="1"/>
  <c r="G584" i="65" s="1"/>
  <c r="G611" i="65" s="1"/>
  <c r="G638" i="65" s="1"/>
  <c r="G665" i="65" s="1"/>
  <c r="G692" i="65" s="1"/>
  <c r="G719" i="65" s="1"/>
  <c r="G746" i="65" s="1"/>
  <c r="G773" i="65" s="1"/>
  <c r="G800" i="65" s="1"/>
  <c r="G827" i="65" s="1"/>
  <c r="G854" i="65" s="1"/>
  <c r="G881" i="65" s="1"/>
  <c r="G908" i="65" s="1"/>
  <c r="G935" i="65" s="1"/>
  <c r="G962" i="65" s="1"/>
  <c r="G989" i="65" s="1"/>
  <c r="G1016" i="65" s="1"/>
  <c r="G1043" i="65" s="1"/>
  <c r="G1070" i="65" s="1"/>
  <c r="G1097" i="65" s="1"/>
  <c r="G1124" i="65" s="1"/>
  <c r="G1151" i="65" s="1"/>
  <c r="G1178" i="65" s="1"/>
  <c r="G1205" i="65" s="1"/>
  <c r="G370" i="65"/>
  <c r="G397" i="65"/>
  <c r="G424" i="65" s="1"/>
  <c r="G451" i="65" s="1"/>
  <c r="G478" i="65"/>
  <c r="G505" i="65" s="1"/>
  <c r="G532" i="65" s="1"/>
  <c r="G559" i="65" s="1"/>
  <c r="G586" i="65" s="1"/>
  <c r="G613" i="65" s="1"/>
  <c r="G640" i="65" s="1"/>
  <c r="G667" i="65" s="1"/>
  <c r="G694" i="65" s="1"/>
  <c r="G721" i="65" s="1"/>
  <c r="G748" i="65" s="1"/>
  <c r="G775" i="65" s="1"/>
  <c r="G802" i="65" s="1"/>
  <c r="G829" i="65" s="1"/>
  <c r="G856" i="65" s="1"/>
  <c r="G883" i="65" s="1"/>
  <c r="G910" i="65" s="1"/>
  <c r="G937" i="65" s="1"/>
  <c r="G964" i="65" s="1"/>
  <c r="G991" i="65" s="1"/>
  <c r="G1018" i="65" s="1"/>
  <c r="G1045" i="65" s="1"/>
  <c r="G1072" i="65" s="1"/>
  <c r="G1099" i="65" s="1"/>
  <c r="G1126" i="65" s="1"/>
  <c r="G1153" i="65" s="1"/>
  <c r="E513" i="65"/>
  <c r="E540" i="65"/>
  <c r="E567" i="65" s="1"/>
  <c r="E594" i="65" s="1"/>
  <c r="E621" i="65"/>
  <c r="E648" i="65" s="1"/>
  <c r="E675" i="65" s="1"/>
  <c r="E702" i="65" s="1"/>
  <c r="E729" i="65" s="1"/>
  <c r="E756" i="65" s="1"/>
  <c r="E783" i="65" s="1"/>
  <c r="E810" i="65" s="1"/>
  <c r="E837" i="65" s="1"/>
  <c r="E864" i="65" s="1"/>
  <c r="E891" i="65" s="1"/>
  <c r="E918" i="65" s="1"/>
  <c r="E945" i="65" s="1"/>
  <c r="E972" i="65" s="1"/>
  <c r="E999" i="65" s="1"/>
  <c r="E1026" i="65" s="1"/>
  <c r="E1053" i="65" s="1"/>
  <c r="E1080" i="65" s="1"/>
  <c r="E1107" i="65" s="1"/>
  <c r="E1134" i="65" s="1"/>
  <c r="E1161" i="65" s="1"/>
  <c r="E1188" i="65" s="1"/>
  <c r="E1215" i="65" s="1"/>
  <c r="E1242" i="65" s="1"/>
  <c r="E1269" i="65" s="1"/>
  <c r="E1296" i="65" s="1"/>
  <c r="E1323" i="65" s="1"/>
  <c r="E1350" i="65" s="1"/>
  <c r="E1377" i="65" s="1"/>
  <c r="E1404" i="65" s="1"/>
  <c r="E1431" i="65" s="1"/>
  <c r="E1458" i="65" s="1"/>
  <c r="E1485" i="65" s="1"/>
  <c r="E1512" i="65" s="1"/>
  <c r="E1539" i="65" s="1"/>
  <c r="E1566" i="65" s="1"/>
  <c r="E1593" i="65" s="1"/>
  <c r="E1620" i="65" s="1"/>
  <c r="E1647" i="65" s="1"/>
  <c r="E1674" i="65" s="1"/>
  <c r="E1701" i="65" s="1"/>
  <c r="E1728" i="65" s="1"/>
  <c r="E1755" i="65" s="1"/>
  <c r="E1782" i="65" s="1"/>
  <c r="E1809" i="65" s="1"/>
  <c r="E1836" i="65" s="1"/>
  <c r="E1863" i="65" s="1"/>
  <c r="E1890" i="65" s="1"/>
  <c r="E1917" i="65" s="1"/>
  <c r="E1944" i="65" s="1"/>
  <c r="E1971" i="65" s="1"/>
  <c r="E1998" i="65" s="1"/>
  <c r="E2025" i="65" s="1"/>
  <c r="E2052" i="65" s="1"/>
  <c r="E2079" i="65" s="1"/>
  <c r="E2106" i="65" s="1"/>
  <c r="E2133" i="65" s="1"/>
  <c r="E2160" i="65" s="1"/>
  <c r="E2187" i="65" s="1"/>
  <c r="E2214" i="65" s="1"/>
  <c r="E2241" i="65" s="1"/>
  <c r="E2268" i="65" s="1"/>
  <c r="G437" i="65"/>
  <c r="G464" i="65" s="1"/>
  <c r="G491" i="65" s="1"/>
  <c r="G518" i="65" s="1"/>
  <c r="G545" i="65" s="1"/>
  <c r="G572" i="65" s="1"/>
  <c r="G599" i="65" s="1"/>
  <c r="G626" i="65" s="1"/>
  <c r="G653" i="65" s="1"/>
  <c r="G680" i="65" s="1"/>
  <c r="G707" i="65" s="1"/>
  <c r="G734" i="65" s="1"/>
  <c r="G761" i="65" s="1"/>
  <c r="G788" i="65" s="1"/>
  <c r="G815" i="65" s="1"/>
  <c r="G842" i="65" s="1"/>
  <c r="G869" i="65" s="1"/>
  <c r="G896" i="65" s="1"/>
  <c r="G923" i="65" s="1"/>
  <c r="G950" i="65" s="1"/>
  <c r="G977" i="65" s="1"/>
  <c r="G1004" i="65" s="1"/>
  <c r="G1031" i="65" s="1"/>
  <c r="G1058" i="65" s="1"/>
  <c r="G1085" i="65" s="1"/>
  <c r="G1112" i="65" s="1"/>
  <c r="G1139" i="65" s="1"/>
  <c r="G1166" i="65" s="1"/>
  <c r="G1193" i="65" s="1"/>
  <c r="G1220" i="65" s="1"/>
  <c r="G1247" i="65" s="1"/>
  <c r="G1274" i="65" s="1"/>
  <c r="G1301" i="65" s="1"/>
  <c r="G1328" i="65" s="1"/>
  <c r="G1355" i="65" s="1"/>
  <c r="G1382" i="65" s="1"/>
  <c r="G1409" i="65" s="1"/>
  <c r="G1436" i="65" s="1"/>
  <c r="G1463" i="65" s="1"/>
  <c r="G1490" i="65" s="1"/>
  <c r="G1517" i="65" s="1"/>
  <c r="G1544" i="65" s="1"/>
  <c r="G1571" i="65" s="1"/>
  <c r="G1598" i="65" s="1"/>
  <c r="G1625" i="65" s="1"/>
  <c r="G1652" i="65" s="1"/>
  <c r="G1679" i="65" s="1"/>
  <c r="G1706" i="65" s="1"/>
  <c r="G1733" i="65" s="1"/>
  <c r="G1760" i="65" s="1"/>
  <c r="G1787" i="65" s="1"/>
  <c r="G1814" i="65" s="1"/>
  <c r="G1841" i="65" s="1"/>
  <c r="G1868" i="65" s="1"/>
  <c r="G1895" i="65" s="1"/>
  <c r="G1922" i="65" s="1"/>
  <c r="G1949" i="65" s="1"/>
  <c r="G1976" i="65" s="1"/>
  <c r="G2003" i="65" s="1"/>
  <c r="G2030" i="65" s="1"/>
  <c r="G2057" i="65" s="1"/>
  <c r="G2084" i="65" s="1"/>
  <c r="G2111" i="65" s="1"/>
  <c r="G2138" i="65" s="1"/>
  <c r="G2165" i="65" s="1"/>
  <c r="G2192" i="65" s="1"/>
  <c r="G2219" i="65" s="1"/>
  <c r="G2246" i="65" s="1"/>
  <c r="G445" i="65"/>
  <c r="G472" i="65" s="1"/>
  <c r="G499" i="65" s="1"/>
  <c r="G526" i="65" s="1"/>
  <c r="G553" i="65"/>
  <c r="G580" i="65" s="1"/>
  <c r="G607" i="65" s="1"/>
  <c r="G634" i="65" s="1"/>
  <c r="G661" i="65" s="1"/>
  <c r="G688" i="65" s="1"/>
  <c r="G715" i="65" s="1"/>
  <c r="G742" i="65" s="1"/>
  <c r="G769" i="65" s="1"/>
  <c r="G796" i="65" s="1"/>
  <c r="G823" i="65" s="1"/>
  <c r="G850" i="65" s="1"/>
  <c r="G877" i="65" s="1"/>
  <c r="G904" i="65" s="1"/>
  <c r="G931" i="65" s="1"/>
  <c r="G958" i="65" s="1"/>
  <c r="G985" i="65" s="1"/>
  <c r="G1012" i="65" s="1"/>
  <c r="G1039" i="65" s="1"/>
  <c r="G1066" i="65" s="1"/>
  <c r="G1093" i="65" s="1"/>
  <c r="G1120" i="65" s="1"/>
  <c r="G1147" i="65" s="1"/>
  <c r="G1174" i="65" s="1"/>
  <c r="G1201" i="65" s="1"/>
  <c r="G1228" i="65" s="1"/>
  <c r="G1255" i="65" s="1"/>
  <c r="G1282" i="65" s="1"/>
  <c r="G1309" i="65" s="1"/>
  <c r="G1336" i="65" s="1"/>
  <c r="G1363" i="65" s="1"/>
  <c r="G1390" i="65" s="1"/>
  <c r="G1417" i="65" s="1"/>
  <c r="G1444" i="65" s="1"/>
  <c r="G1471" i="65" s="1"/>
  <c r="G1498" i="65" s="1"/>
  <c r="G1525" i="65" s="1"/>
  <c r="G1552" i="65" s="1"/>
  <c r="G1579" i="65" s="1"/>
  <c r="G1606" i="65" s="1"/>
  <c r="G1633" i="65" s="1"/>
  <c r="G1660" i="65" s="1"/>
  <c r="G1687" i="65" s="1"/>
  <c r="G1714" i="65" s="1"/>
  <c r="G1741" i="65" s="1"/>
  <c r="G1768" i="65" s="1"/>
  <c r="G1795" i="65" s="1"/>
  <c r="G1822" i="65" s="1"/>
  <c r="G1849" i="65" s="1"/>
  <c r="G1876" i="65" s="1"/>
  <c r="G1903" i="65" s="1"/>
  <c r="G1930" i="65" s="1"/>
  <c r="G1957" i="65" s="1"/>
  <c r="G1984" i="65" s="1"/>
  <c r="G2011" i="65" s="1"/>
  <c r="G2038" i="65" s="1"/>
  <c r="G2065" i="65" s="1"/>
  <c r="G2092" i="65" s="1"/>
  <c r="G2119" i="65" s="1"/>
  <c r="G2146" i="65" s="1"/>
  <c r="G2173" i="65" s="1"/>
  <c r="G2200" i="65" s="1"/>
  <c r="G2227" i="65" s="1"/>
  <c r="G2254" i="65" s="1"/>
  <c r="E483" i="65"/>
  <c r="E510" i="65" s="1"/>
  <c r="E537" i="65" s="1"/>
  <c r="E564" i="65" s="1"/>
  <c r="E591" i="65" s="1"/>
  <c r="E618" i="65" s="1"/>
  <c r="E645" i="65" s="1"/>
  <c r="E672" i="65" s="1"/>
  <c r="E699" i="65" s="1"/>
  <c r="E726" i="65" s="1"/>
  <c r="E753" i="65" s="1"/>
  <c r="E780" i="65" s="1"/>
  <c r="E807" i="65" s="1"/>
  <c r="E834" i="65" s="1"/>
  <c r="E861" i="65" s="1"/>
  <c r="E888" i="65" s="1"/>
  <c r="E915" i="65" s="1"/>
  <c r="E942" i="65" s="1"/>
  <c r="E969" i="65" s="1"/>
  <c r="E996" i="65" s="1"/>
  <c r="E1023" i="65" s="1"/>
  <c r="E1050" i="65" s="1"/>
  <c r="E1077" i="65" s="1"/>
  <c r="E1104" i="65" s="1"/>
  <c r="E1131" i="65" s="1"/>
  <c r="E1158" i="65" s="1"/>
  <c r="E1185" i="65" s="1"/>
  <c r="E1212" i="65" s="1"/>
  <c r="E1239" i="65" s="1"/>
  <c r="E1266" i="65" s="1"/>
  <c r="E1293" i="65" s="1"/>
  <c r="E1320" i="65" s="1"/>
  <c r="E1347" i="65" s="1"/>
  <c r="E1374" i="65" s="1"/>
  <c r="E1401" i="65" s="1"/>
  <c r="E1428" i="65" s="1"/>
  <c r="E1455" i="65" s="1"/>
  <c r="E1482" i="65" s="1"/>
  <c r="E1509" i="65" s="1"/>
  <c r="E1536" i="65" s="1"/>
  <c r="E1563" i="65" s="1"/>
  <c r="E1590" i="65" s="1"/>
  <c r="E1617" i="65" s="1"/>
  <c r="E1644" i="65" s="1"/>
  <c r="E1671" i="65" s="1"/>
  <c r="E1698" i="65" s="1"/>
  <c r="E1725" i="65" s="1"/>
  <c r="E1752" i="65" s="1"/>
  <c r="E1779" i="65" s="1"/>
  <c r="E1806" i="65" s="1"/>
  <c r="E1833" i="65" s="1"/>
  <c r="E1860" i="65" s="1"/>
  <c r="E1887" i="65" s="1"/>
  <c r="E1914" i="65" s="1"/>
  <c r="E1941" i="65" s="1"/>
  <c r="E1968" i="65" s="1"/>
  <c r="E1995" i="65" s="1"/>
  <c r="E2022" i="65" s="1"/>
  <c r="E2049" i="65" s="1"/>
  <c r="E2076" i="65" s="1"/>
  <c r="E2103" i="65" s="1"/>
  <c r="E2130" i="65" s="1"/>
  <c r="E2157" i="65" s="1"/>
  <c r="E2184" i="65" s="1"/>
  <c r="E2211" i="65" s="1"/>
  <c r="E2238" i="65" s="1"/>
  <c r="E2265" i="65" s="1"/>
  <c r="E457" i="65"/>
  <c r="E484" i="65" s="1"/>
  <c r="E511" i="65" s="1"/>
  <c r="E538" i="65" s="1"/>
  <c r="E565" i="65"/>
  <c r="E592" i="65" s="1"/>
  <c r="E619" i="65" s="1"/>
  <c r="E646" i="65" s="1"/>
  <c r="E673" i="65" s="1"/>
  <c r="E700" i="65" s="1"/>
  <c r="E727" i="65" s="1"/>
  <c r="E754" i="65" s="1"/>
  <c r="E781" i="65" s="1"/>
  <c r="E808" i="65" s="1"/>
  <c r="E835" i="65" s="1"/>
  <c r="E862" i="65" s="1"/>
  <c r="E889" i="65" s="1"/>
  <c r="E916" i="65" s="1"/>
  <c r="E943" i="65" s="1"/>
  <c r="E970" i="65" s="1"/>
  <c r="E997" i="65" s="1"/>
  <c r="E1024" i="65" s="1"/>
  <c r="E1051" i="65" s="1"/>
  <c r="E1078" i="65" s="1"/>
  <c r="E1105" i="65" s="1"/>
  <c r="E1132" i="65" s="1"/>
  <c r="E1159" i="65" s="1"/>
  <c r="E1186" i="65" s="1"/>
  <c r="E1213" i="65" s="1"/>
  <c r="E1240" i="65" s="1"/>
  <c r="E1267" i="65" s="1"/>
  <c r="E1294" i="65" s="1"/>
  <c r="E1321" i="65" s="1"/>
  <c r="E1348" i="65" s="1"/>
  <c r="E1375" i="65" s="1"/>
  <c r="E1402" i="65" s="1"/>
  <c r="E1429" i="65" s="1"/>
  <c r="E1456" i="65" s="1"/>
  <c r="E1483" i="65" s="1"/>
  <c r="E1510" i="65" s="1"/>
  <c r="E1537" i="65" s="1"/>
  <c r="E1564" i="65" s="1"/>
  <c r="E1591" i="65" s="1"/>
  <c r="E1618" i="65" s="1"/>
  <c r="E1645" i="65" s="1"/>
  <c r="E1672" i="65" s="1"/>
  <c r="E1699" i="65" s="1"/>
  <c r="E1726" i="65" s="1"/>
  <c r="E1753" i="65" s="1"/>
  <c r="E1780" i="65" s="1"/>
  <c r="E1807" i="65" s="1"/>
  <c r="E1834" i="65" s="1"/>
  <c r="E1861" i="65" s="1"/>
  <c r="E1888" i="65" s="1"/>
  <c r="E1915" i="65" s="1"/>
  <c r="E1942" i="65" s="1"/>
  <c r="E1969" i="65" s="1"/>
  <c r="E1996" i="65" s="1"/>
  <c r="E2023" i="65" s="1"/>
  <c r="E2050" i="65" s="1"/>
  <c r="E2077" i="65" s="1"/>
  <c r="E2104" i="65" s="1"/>
  <c r="E2131" i="65" s="1"/>
  <c r="E2158" i="65" s="1"/>
  <c r="E2185" i="65" s="1"/>
  <c r="E2212" i="65" s="1"/>
  <c r="E2239" i="65" s="1"/>
  <c r="E2266" i="65" s="1"/>
  <c r="E535" i="65"/>
  <c r="G578" i="65"/>
  <c r="G605" i="65" s="1"/>
  <c r="G632" i="65" s="1"/>
  <c r="G659" i="65" s="1"/>
  <c r="G686" i="65" s="1"/>
  <c r="G713" i="65" s="1"/>
  <c r="G740" i="65" s="1"/>
  <c r="G767" i="65" s="1"/>
  <c r="G794" i="65" s="1"/>
  <c r="G821" i="65" s="1"/>
  <c r="G848" i="65" s="1"/>
  <c r="G875" i="65" s="1"/>
  <c r="G902" i="65" s="1"/>
  <c r="G929" i="65" s="1"/>
  <c r="G956" i="65" s="1"/>
  <c r="G983" i="65" s="1"/>
  <c r="G1010" i="65" s="1"/>
  <c r="G1037" i="65" s="1"/>
  <c r="G1064" i="65" s="1"/>
  <c r="G1091" i="65" s="1"/>
  <c r="G1118" i="65" s="1"/>
  <c r="G1145" i="65" s="1"/>
  <c r="G1172" i="65" s="1"/>
  <c r="G1199" i="65" s="1"/>
  <c r="G1226" i="65" s="1"/>
  <c r="G1253" i="65" s="1"/>
  <c r="G1280" i="65" s="1"/>
  <c r="G1307" i="65" s="1"/>
  <c r="G1334" i="65" s="1"/>
  <c r="G1361" i="65" s="1"/>
  <c r="G1388" i="65" s="1"/>
  <c r="G1415" i="65" s="1"/>
  <c r="G1442" i="65" s="1"/>
  <c r="G1469" i="65" s="1"/>
  <c r="G1496" i="65" s="1"/>
  <c r="G1523" i="65" s="1"/>
  <c r="G1550" i="65" s="1"/>
  <c r="G1577" i="65" s="1"/>
  <c r="G1604" i="65" s="1"/>
  <c r="G1631" i="65" s="1"/>
  <c r="G1658" i="65" s="1"/>
  <c r="G1685" i="65" s="1"/>
  <c r="G1712" i="65" s="1"/>
  <c r="G1739" i="65" s="1"/>
  <c r="G1766" i="65" s="1"/>
  <c r="G1793" i="65" s="1"/>
  <c r="G1820" i="65" s="1"/>
  <c r="G1847" i="65" s="1"/>
  <c r="G1874" i="65" s="1"/>
  <c r="G1901" i="65" s="1"/>
  <c r="G1928" i="65" s="1"/>
  <c r="G1955" i="65" s="1"/>
  <c r="G1982" i="65" s="1"/>
  <c r="G2009" i="65" s="1"/>
  <c r="G2036" i="65" s="1"/>
  <c r="G2063" i="65" s="1"/>
  <c r="G2090" i="65" s="1"/>
  <c r="G2117" i="65" s="1"/>
  <c r="E615" i="65"/>
  <c r="E642" i="65" s="1"/>
  <c r="E669" i="65" s="1"/>
  <c r="E696" i="65" s="1"/>
  <c r="E723" i="65" s="1"/>
  <c r="E750" i="65" s="1"/>
  <c r="E777" i="65" s="1"/>
  <c r="E804" i="65" s="1"/>
  <c r="E831" i="65" s="1"/>
  <c r="E858" i="65" s="1"/>
  <c r="E885" i="65" s="1"/>
  <c r="E912" i="65" s="1"/>
  <c r="E939" i="65" s="1"/>
  <c r="E966" i="65" s="1"/>
  <c r="E993" i="65" s="1"/>
  <c r="E1020" i="65" s="1"/>
  <c r="E1047" i="65" s="1"/>
  <c r="E1074" i="65" s="1"/>
  <c r="E1101" i="65" s="1"/>
  <c r="G507" i="65"/>
  <c r="G534" i="65"/>
  <c r="G561" i="65" s="1"/>
  <c r="G588" i="65" s="1"/>
  <c r="G615" i="65"/>
  <c r="G642" i="65" s="1"/>
  <c r="G669" i="65" s="1"/>
  <c r="G696" i="65" s="1"/>
  <c r="G723" i="65" s="1"/>
  <c r="G750" i="65" s="1"/>
  <c r="G777" i="65" s="1"/>
  <c r="G804" i="65" s="1"/>
  <c r="G831" i="65" s="1"/>
  <c r="G858" i="65" s="1"/>
  <c r="G885" i="65" s="1"/>
  <c r="G860" i="65"/>
  <c r="G887" i="65"/>
  <c r="G914" i="65" s="1"/>
  <c r="G941" i="65" s="1"/>
  <c r="G968" i="65"/>
  <c r="G995" i="65" s="1"/>
  <c r="G1022" i="65" s="1"/>
  <c r="G1049" i="65" s="1"/>
  <c r="G1076" i="65" s="1"/>
  <c r="G1103" i="65" s="1"/>
  <c r="G1130" i="65" s="1"/>
  <c r="G1157" i="65" s="1"/>
  <c r="G1184" i="65" s="1"/>
  <c r="G1211" i="65" s="1"/>
  <c r="G1238" i="65" s="1"/>
  <c r="G1265" i="65" s="1"/>
  <c r="G1292" i="65" s="1"/>
  <c r="G1319" i="65" s="1"/>
  <c r="G1346" i="65" s="1"/>
  <c r="G1373" i="65" s="1"/>
  <c r="G1400" i="65" s="1"/>
  <c r="G1427" i="65" s="1"/>
  <c r="G1454" i="65" s="1"/>
  <c r="G1481" i="65" s="1"/>
  <c r="G1508" i="65" s="1"/>
  <c r="G1535" i="65" s="1"/>
  <c r="G1562" i="65" s="1"/>
  <c r="G1589" i="65" s="1"/>
  <c r="G1616" i="65" s="1"/>
  <c r="G1643" i="65" s="1"/>
  <c r="G1670" i="65" s="1"/>
  <c r="G1697" i="65" s="1"/>
  <c r="G1724" i="65" s="1"/>
  <c r="G1751" i="65" s="1"/>
  <c r="G1778" i="65" s="1"/>
  <c r="G1805" i="65" s="1"/>
  <c r="G1832" i="65" s="1"/>
  <c r="G1859" i="65" s="1"/>
  <c r="G1886" i="65" s="1"/>
  <c r="G1913" i="65" s="1"/>
  <c r="G1940" i="65" s="1"/>
  <c r="G1967" i="65" s="1"/>
  <c r="G1994" i="65" s="1"/>
  <c r="G2021" i="65" s="1"/>
  <c r="G2048" i="65" s="1"/>
  <c r="G2075" i="65" s="1"/>
  <c r="G2102" i="65" s="1"/>
  <c r="G2129" i="65" s="1"/>
  <c r="G2156" i="65" s="1"/>
  <c r="G2183" i="65" s="1"/>
  <c r="G2210" i="65" s="1"/>
  <c r="G2237" i="65" s="1"/>
  <c r="G2264" i="65" s="1"/>
  <c r="E539" i="65"/>
  <c r="E566" i="65" s="1"/>
  <c r="E593" i="65" s="1"/>
  <c r="E620" i="65" s="1"/>
  <c r="E647" i="65" s="1"/>
  <c r="E674" i="65" s="1"/>
  <c r="E701" i="65" s="1"/>
  <c r="E728" i="65" s="1"/>
  <c r="E755" i="65" s="1"/>
  <c r="E782" i="65" s="1"/>
  <c r="E809" i="65" s="1"/>
  <c r="E836" i="65" s="1"/>
  <c r="E863" i="65" s="1"/>
  <c r="E890" i="65" s="1"/>
  <c r="E917" i="65" s="1"/>
  <c r="E944" i="65" s="1"/>
  <c r="E971" i="65" s="1"/>
  <c r="E998" i="65" s="1"/>
  <c r="E1025" i="65" s="1"/>
  <c r="E1052" i="65" s="1"/>
  <c r="E1079" i="65" s="1"/>
  <c r="E1106" i="65" s="1"/>
  <c r="E1133" i="65" s="1"/>
  <c r="E1160" i="65" s="1"/>
  <c r="E1187" i="65" s="1"/>
  <c r="E1214" i="65" s="1"/>
  <c r="E1241" i="65" s="1"/>
  <c r="G519" i="65"/>
  <c r="G546" i="65"/>
  <c r="G573" i="65" s="1"/>
  <c r="G600" i="65" s="1"/>
  <c r="G627" i="65"/>
  <c r="G654" i="65" s="1"/>
  <c r="G681" i="65" s="1"/>
  <c r="G708" i="65" s="1"/>
  <c r="G735" i="65" s="1"/>
  <c r="G762" i="65" s="1"/>
  <c r="G789" i="65" s="1"/>
  <c r="G816" i="65" s="1"/>
  <c r="G843" i="65" s="1"/>
  <c r="G870" i="65" s="1"/>
  <c r="G897" i="65" s="1"/>
  <c r="G924" i="65" s="1"/>
  <c r="G951" i="65" s="1"/>
  <c r="G978" i="65" s="1"/>
  <c r="G1005" i="65" s="1"/>
  <c r="G1032" i="65" s="1"/>
  <c r="G1059" i="65" s="1"/>
  <c r="G1086" i="65" s="1"/>
  <c r="G1113" i="65" s="1"/>
  <c r="G1140" i="65" s="1"/>
  <c r="G1167" i="65" s="1"/>
  <c r="G1194" i="65" s="1"/>
  <c r="G1221" i="65" s="1"/>
  <c r="G1248" i="65" s="1"/>
  <c r="G1275" i="65" s="1"/>
  <c r="G1302" i="65" s="1"/>
  <c r="G1329" i="65" s="1"/>
  <c r="G1356" i="65" s="1"/>
  <c r="G1383" i="65" s="1"/>
  <c r="G1410" i="65" s="1"/>
  <c r="G1437" i="65" s="1"/>
  <c r="G1464" i="65" s="1"/>
  <c r="G1491" i="65" s="1"/>
  <c r="G1518" i="65" s="1"/>
  <c r="G1545" i="65" s="1"/>
  <c r="G1572" i="65" s="1"/>
  <c r="G1599" i="65" s="1"/>
  <c r="G1626" i="65" s="1"/>
  <c r="G1653" i="65" s="1"/>
  <c r="G1680" i="65" s="1"/>
  <c r="G1707" i="65" s="1"/>
  <c r="G1734" i="65" s="1"/>
  <c r="G1761" i="65" s="1"/>
  <c r="G1788" i="65" s="1"/>
  <c r="G1815" i="65" s="1"/>
  <c r="G1842" i="65" s="1"/>
  <c r="G1869" i="65" s="1"/>
  <c r="G1896" i="65" s="1"/>
  <c r="G1923" i="65" s="1"/>
  <c r="G1950" i="65" s="1"/>
  <c r="G1977" i="65" s="1"/>
  <c r="G2004" i="65" s="1"/>
  <c r="G2031" i="65" s="1"/>
  <c r="G2058" i="65" s="1"/>
  <c r="G2085" i="65" s="1"/>
  <c r="G2112" i="65" s="1"/>
  <c r="G2139" i="65" s="1"/>
  <c r="G2166" i="65" s="1"/>
  <c r="G2193" i="65" s="1"/>
  <c r="G2220" i="65" s="1"/>
  <c r="G2247" i="65" s="1"/>
  <c r="G500" i="65"/>
  <c r="G527" i="65" s="1"/>
  <c r="G554" i="65" s="1"/>
  <c r="G581" i="65"/>
  <c r="G608" i="65" s="1"/>
  <c r="G635" i="65" s="1"/>
  <c r="G662" i="65" s="1"/>
  <c r="G689" i="65" s="1"/>
  <c r="G716" i="65" s="1"/>
  <c r="G743" i="65" s="1"/>
  <c r="G770" i="65" s="1"/>
  <c r="G797" i="65" s="1"/>
  <c r="G824" i="65" s="1"/>
  <c r="G851" i="65" s="1"/>
  <c r="G878" i="65" s="1"/>
  <c r="G905" i="65" s="1"/>
  <c r="G932" i="65" s="1"/>
  <c r="G959" i="65" s="1"/>
  <c r="G986" i="65" s="1"/>
  <c r="G1013" i="65" s="1"/>
  <c r="G1040" i="65" s="1"/>
  <c r="G1067" i="65" s="1"/>
  <c r="G1094" i="65" s="1"/>
  <c r="G1121" i="65" s="1"/>
  <c r="G1148" i="65" s="1"/>
  <c r="G1175" i="65" s="1"/>
  <c r="G1202" i="65" s="1"/>
  <c r="G1229" i="65" s="1"/>
  <c r="G1256" i="65" s="1"/>
  <c r="G1283" i="65" s="1"/>
  <c r="G1310" i="65" s="1"/>
  <c r="G1337" i="65" s="1"/>
  <c r="G1364" i="65" s="1"/>
  <c r="G1391" i="65" s="1"/>
  <c r="G1418" i="65" s="1"/>
  <c r="G1445" i="65" s="1"/>
  <c r="G1472" i="65" s="1"/>
  <c r="G1499" i="65" s="1"/>
  <c r="G1526" i="65" s="1"/>
  <c r="G1553" i="65" s="1"/>
  <c r="G1580" i="65" s="1"/>
  <c r="G1607" i="65" s="1"/>
  <c r="G1634" i="65" s="1"/>
  <c r="G1661" i="65" s="1"/>
  <c r="G1688" i="65" s="1"/>
  <c r="G1715" i="65" s="1"/>
  <c r="G1742" i="65" s="1"/>
  <c r="G1769" i="65" s="1"/>
  <c r="G1796" i="65" s="1"/>
  <c r="G1823" i="65" s="1"/>
  <c r="G1850" i="65" s="1"/>
  <c r="G1877" i="65" s="1"/>
  <c r="G1904" i="65" s="1"/>
  <c r="G1931" i="65" s="1"/>
  <c r="G1958" i="65" s="1"/>
  <c r="G1985" i="65" s="1"/>
  <c r="G2012" i="65" s="1"/>
  <c r="G2039" i="65" s="1"/>
  <c r="G2066" i="65" s="1"/>
  <c r="G2093" i="65" s="1"/>
  <c r="G2120" i="65" s="1"/>
  <c r="G2147" i="65" s="1"/>
  <c r="G2174" i="65" s="1"/>
  <c r="G2201" i="65" s="1"/>
  <c r="G2228" i="65" s="1"/>
  <c r="G2255" i="65" s="1"/>
  <c r="C533" i="65"/>
  <c r="C560" i="65" s="1"/>
  <c r="C587" i="65" s="1"/>
  <c r="C614" i="65" s="1"/>
  <c r="C641" i="65" s="1"/>
  <c r="C668" i="65" s="1"/>
  <c r="C695" i="65" s="1"/>
  <c r="C722" i="65" s="1"/>
  <c r="C749" i="65" s="1"/>
  <c r="C776" i="65" s="1"/>
  <c r="C803" i="65" s="1"/>
  <c r="C830" i="65" s="1"/>
  <c r="C857" i="65" s="1"/>
  <c r="C884" i="65" s="1"/>
  <c r="C911" i="65" s="1"/>
  <c r="C938" i="65" s="1"/>
  <c r="C965" i="65" s="1"/>
  <c r="C992" i="65" s="1"/>
  <c r="C1019" i="65" s="1"/>
  <c r="C1046" i="65" s="1"/>
  <c r="C1073" i="65" s="1"/>
  <c r="C1100" i="65" s="1"/>
  <c r="C1127" i="65" s="1"/>
  <c r="C1154" i="65" s="1"/>
  <c r="C1181" i="65" s="1"/>
  <c r="G533" i="65"/>
  <c r="G560" i="65"/>
  <c r="G587" i="65" s="1"/>
  <c r="G614" i="65" s="1"/>
  <c r="G641" i="65"/>
  <c r="G668" i="65" s="1"/>
  <c r="G695" i="65" s="1"/>
  <c r="G722" i="65" s="1"/>
  <c r="G749" i="65" s="1"/>
  <c r="G776" i="65" s="1"/>
  <c r="G803" i="65" s="1"/>
  <c r="G830" i="65" s="1"/>
  <c r="G857" i="65" s="1"/>
  <c r="G884" i="65" s="1"/>
  <c r="G911" i="65" s="1"/>
  <c r="G938" i="65" s="1"/>
  <c r="G965" i="65" s="1"/>
  <c r="G992" i="65" s="1"/>
  <c r="G1019" i="65" s="1"/>
  <c r="G1046" i="65" s="1"/>
  <c r="E562" i="65"/>
  <c r="E589" i="65" s="1"/>
  <c r="E616" i="65" s="1"/>
  <c r="E643" i="65" s="1"/>
  <c r="E670" i="65" s="1"/>
  <c r="E697" i="65" s="1"/>
  <c r="E724" i="65" s="1"/>
  <c r="E751" i="65" s="1"/>
  <c r="E778" i="65" s="1"/>
  <c r="E805" i="65" s="1"/>
  <c r="E832" i="65" s="1"/>
  <c r="E859" i="65" s="1"/>
  <c r="E886" i="65" s="1"/>
  <c r="E913" i="65" s="1"/>
  <c r="E940" i="65" s="1"/>
  <c r="E967" i="65" s="1"/>
  <c r="E994" i="65" s="1"/>
  <c r="E1021" i="65" s="1"/>
  <c r="E1048" i="65" s="1"/>
  <c r="E1075" i="65" s="1"/>
  <c r="E1102" i="65" s="1"/>
  <c r="E1129" i="65" s="1"/>
  <c r="E1156" i="65" s="1"/>
  <c r="E1183" i="65" s="1"/>
  <c r="E1210" i="65" s="1"/>
  <c r="E1237" i="65" s="1"/>
  <c r="E1264" i="65" s="1"/>
  <c r="E1291" i="65" s="1"/>
  <c r="E1318" i="65" s="1"/>
  <c r="E1345" i="65" s="1"/>
  <c r="E1372" i="65" s="1"/>
  <c r="E1399" i="65" s="1"/>
  <c r="E1426" i="65" s="1"/>
  <c r="E1453" i="65" s="1"/>
  <c r="E1480" i="65" s="1"/>
  <c r="E1507" i="65" s="1"/>
  <c r="E1534" i="65" s="1"/>
  <c r="E1561" i="65" s="1"/>
  <c r="E1588" i="65" s="1"/>
  <c r="E1615" i="65" s="1"/>
  <c r="E1642" i="65" s="1"/>
  <c r="E1669" i="65" s="1"/>
  <c r="E1696" i="65" s="1"/>
  <c r="E1723" i="65" s="1"/>
  <c r="E1750" i="65" s="1"/>
  <c r="E1777" i="65" s="1"/>
  <c r="E1804" i="65" s="1"/>
  <c r="E1831" i="65" s="1"/>
  <c r="E1858" i="65" s="1"/>
  <c r="E1885" i="65" s="1"/>
  <c r="E1912" i="65" s="1"/>
  <c r="E1939" i="65" s="1"/>
  <c r="E1966" i="65" s="1"/>
  <c r="E1993" i="65" s="1"/>
  <c r="E2020" i="65" s="1"/>
  <c r="E2047" i="65" s="1"/>
  <c r="E2074" i="65" s="1"/>
  <c r="E2101" i="65" s="1"/>
  <c r="E2128" i="65" s="1"/>
  <c r="E2155" i="65" s="1"/>
  <c r="E2182" i="65" s="1"/>
  <c r="E2209" i="65" s="1"/>
  <c r="E2236" i="65" s="1"/>
  <c r="E2263" i="65" s="1"/>
  <c r="G994" i="65"/>
  <c r="G1021" i="65" s="1"/>
  <c r="G1048" i="65" s="1"/>
  <c r="G1075" i="65" s="1"/>
  <c r="G1102" i="65" s="1"/>
  <c r="G1129" i="65" s="1"/>
  <c r="G1156" i="65" s="1"/>
  <c r="G1183" i="65" s="1"/>
  <c r="G1210" i="65" s="1"/>
  <c r="G1237" i="65" s="1"/>
  <c r="G1264" i="65" s="1"/>
  <c r="G1291" i="65" s="1"/>
  <c r="G1318" i="65" s="1"/>
  <c r="G1345" i="65" s="1"/>
  <c r="G1372" i="65" s="1"/>
  <c r="G1399" i="65" s="1"/>
  <c r="G1426" i="65" s="1"/>
  <c r="G1453" i="65" s="1"/>
  <c r="G1480" i="65" s="1"/>
  <c r="G1507" i="65" s="1"/>
  <c r="G1534" i="65" s="1"/>
  <c r="G1561" i="65" s="1"/>
  <c r="G1588" i="65" s="1"/>
  <c r="G1615" i="65" s="1"/>
  <c r="G1642" i="65" s="1"/>
  <c r="G1669" i="65" s="1"/>
  <c r="G1696" i="65" s="1"/>
  <c r="G1723" i="65" s="1"/>
  <c r="G1750" i="65" s="1"/>
  <c r="G1777" i="65" s="1"/>
  <c r="G1804" i="65" s="1"/>
  <c r="G1831" i="65" s="1"/>
  <c r="G1858" i="65" s="1"/>
  <c r="G1885" i="65" s="1"/>
  <c r="G1912" i="65" s="1"/>
  <c r="G1939" i="65" s="1"/>
  <c r="G1966" i="65" s="1"/>
  <c r="G1993" i="65" s="1"/>
  <c r="G2020" i="65" s="1"/>
  <c r="G2047" i="65" s="1"/>
  <c r="G2074" i="65" s="1"/>
  <c r="G2101" i="65" s="1"/>
  <c r="G2128" i="65" s="1"/>
  <c r="G2155" i="65" s="1"/>
  <c r="G2182" i="65" s="1"/>
  <c r="G2209" i="65" s="1"/>
  <c r="G2236" i="65" s="1"/>
  <c r="G2263" i="65" s="1"/>
  <c r="G539" i="65"/>
  <c r="G566" i="65"/>
  <c r="G593" i="65" s="1"/>
  <c r="G620" i="65" s="1"/>
  <c r="G647" i="65" s="1"/>
  <c r="G674" i="65" s="1"/>
  <c r="G701" i="65" s="1"/>
  <c r="G728" i="65" s="1"/>
  <c r="G755" i="65" s="1"/>
  <c r="G782" i="65" s="1"/>
  <c r="G809" i="65" s="1"/>
  <c r="G836" i="65" s="1"/>
  <c r="G863" i="65" s="1"/>
  <c r="G890" i="65" s="1"/>
  <c r="G917" i="65" s="1"/>
  <c r="G944" i="65" s="1"/>
  <c r="G971" i="65" s="1"/>
  <c r="G998" i="65" s="1"/>
  <c r="G1025" i="65" s="1"/>
  <c r="G1052" i="65" s="1"/>
  <c r="G1079" i="65" s="1"/>
  <c r="G1106" i="65" s="1"/>
  <c r="G1133" i="65" s="1"/>
  <c r="G1160" i="65" s="1"/>
  <c r="G1187" i="65" s="1"/>
  <c r="G1214" i="65" s="1"/>
  <c r="G1241" i="65" s="1"/>
  <c r="G1268" i="65" s="1"/>
  <c r="G1295" i="65" s="1"/>
  <c r="G1322" i="65" s="1"/>
  <c r="G1349" i="65" s="1"/>
  <c r="G1376" i="65" s="1"/>
  <c r="G1403" i="65" s="1"/>
  <c r="G1430" i="65" s="1"/>
  <c r="G1457" i="65" s="1"/>
  <c r="G1484" i="65" s="1"/>
  <c r="G1511" i="65" s="1"/>
  <c r="G1538" i="65" s="1"/>
  <c r="G1565" i="65" s="1"/>
  <c r="G1592" i="65" s="1"/>
  <c r="G1619" i="65" s="1"/>
  <c r="G1646" i="65" s="1"/>
  <c r="G1673" i="65" s="1"/>
  <c r="G1700" i="65" s="1"/>
  <c r="G1727" i="65" s="1"/>
  <c r="G1754" i="65" s="1"/>
  <c r="G1781" i="65" s="1"/>
  <c r="G1808" i="65" s="1"/>
  <c r="G1835" i="65" s="1"/>
  <c r="G1862" i="65" s="1"/>
  <c r="G1889" i="65" s="1"/>
  <c r="G1916" i="65" s="1"/>
  <c r="G1943" i="65" s="1"/>
  <c r="G1970" i="65" s="1"/>
  <c r="G1997" i="65" s="1"/>
  <c r="G2024" i="65" s="1"/>
  <c r="G2051" i="65" s="1"/>
  <c r="G2078" i="65" s="1"/>
  <c r="G2105" i="65" s="1"/>
  <c r="G2132" i="65" s="1"/>
  <c r="G2159" i="65" s="1"/>
  <c r="G2186" i="65" s="1"/>
  <c r="G2213" i="65" s="1"/>
  <c r="G2240" i="65" s="1"/>
  <c r="G2267" i="65" s="1"/>
  <c r="G592" i="65"/>
  <c r="G619" i="65"/>
  <c r="G646" i="65"/>
  <c r="G673" i="65"/>
  <c r="G700" i="65" s="1"/>
  <c r="G727" i="65" s="1"/>
  <c r="G754" i="65" s="1"/>
  <c r="G781" i="65" s="1"/>
  <c r="G808" i="65" s="1"/>
  <c r="G835" i="65" s="1"/>
  <c r="G862" i="65" s="1"/>
  <c r="G889" i="65" s="1"/>
  <c r="G916" i="65" s="1"/>
  <c r="G943" i="65" s="1"/>
  <c r="G970" i="65" s="1"/>
  <c r="G997" i="65" s="1"/>
  <c r="G1024" i="65" s="1"/>
  <c r="G1051" i="65" s="1"/>
  <c r="G1078" i="65" s="1"/>
  <c r="G1105" i="65" s="1"/>
  <c r="G1132" i="65" s="1"/>
  <c r="G1159" i="65" s="1"/>
  <c r="G1186" i="65" s="1"/>
  <c r="G1213" i="65" s="1"/>
  <c r="G1240" i="65" s="1"/>
  <c r="G1267" i="65" s="1"/>
  <c r="G1294" i="65" s="1"/>
  <c r="G1321" i="65" s="1"/>
  <c r="G1348" i="65" s="1"/>
  <c r="G1375" i="65" s="1"/>
  <c r="G1402" i="65" s="1"/>
  <c r="G1429" i="65" s="1"/>
  <c r="G1456" i="65" s="1"/>
  <c r="G1483" i="65" s="1"/>
  <c r="G1510" i="65" s="1"/>
  <c r="G1537" i="65" s="1"/>
  <c r="G1564" i="65" s="1"/>
  <c r="G1591" i="65" s="1"/>
  <c r="G1618" i="65" s="1"/>
  <c r="G1645" i="65" s="1"/>
  <c r="G1672" i="65" s="1"/>
  <c r="G1699" i="65" s="1"/>
  <c r="G1726" i="65" s="1"/>
  <c r="G1753" i="65" s="1"/>
  <c r="G1780" i="65" s="1"/>
  <c r="G1807" i="65" s="1"/>
  <c r="G1834" i="65" s="1"/>
  <c r="G1861" i="65" s="1"/>
  <c r="G1888" i="65" s="1"/>
  <c r="G1915" i="65" s="1"/>
  <c r="G1942" i="65" s="1"/>
  <c r="G1969" i="65" s="1"/>
  <c r="G1996" i="65" s="1"/>
  <c r="G2023" i="65" s="1"/>
  <c r="G2050" i="65" s="1"/>
  <c r="G2077" i="65" s="1"/>
  <c r="G2104" i="65" s="1"/>
  <c r="G2131" i="65" s="1"/>
  <c r="G2158" i="65" s="1"/>
  <c r="G2185" i="65" s="1"/>
  <c r="G2212" i="65" s="1"/>
  <c r="G2239" i="65" s="1"/>
  <c r="G2266" i="65" s="1"/>
  <c r="G621" i="65"/>
  <c r="G648" i="65" s="1"/>
  <c r="G675" i="65" s="1"/>
  <c r="G702" i="65" s="1"/>
  <c r="G729" i="65" s="1"/>
  <c r="G756" i="65" s="1"/>
  <c r="G783" i="65" s="1"/>
  <c r="G810" i="65" s="1"/>
  <c r="G837" i="65" s="1"/>
  <c r="G864" i="65" s="1"/>
  <c r="G891" i="65" s="1"/>
  <c r="G918" i="65" s="1"/>
  <c r="G945" i="65" s="1"/>
  <c r="G972" i="65" s="1"/>
  <c r="G999" i="65" s="1"/>
  <c r="G1026" i="65" s="1"/>
  <c r="G1053" i="65" s="1"/>
  <c r="G1080" i="65" s="1"/>
  <c r="G1107" i="65" s="1"/>
  <c r="G1134" i="65" s="1"/>
  <c r="G1161" i="65" s="1"/>
  <c r="G1188" i="65" s="1"/>
  <c r="G1215" i="65" s="1"/>
  <c r="G1242" i="65" s="1"/>
  <c r="G1269" i="65" s="1"/>
  <c r="G1296" i="65" s="1"/>
  <c r="G1323" i="65" s="1"/>
  <c r="G1350" i="65" s="1"/>
  <c r="G1377" i="65" s="1"/>
  <c r="G1404" i="65" s="1"/>
  <c r="G1431" i="65" s="1"/>
  <c r="G1458" i="65" s="1"/>
  <c r="G1485" i="65" s="1"/>
  <c r="G1512" i="65" s="1"/>
  <c r="G1539" i="65" s="1"/>
  <c r="G1566" i="65" s="1"/>
  <c r="G1593" i="65" s="1"/>
  <c r="G1620" i="65" s="1"/>
  <c r="G1647" i="65" s="1"/>
  <c r="G1674" i="65" s="1"/>
  <c r="G1701" i="65" s="1"/>
  <c r="G1728" i="65" s="1"/>
  <c r="G1755" i="65" s="1"/>
  <c r="G1782" i="65" s="1"/>
  <c r="G1809" i="65" s="1"/>
  <c r="G1836" i="65" s="1"/>
  <c r="G1863" i="65" s="1"/>
  <c r="G1890" i="65" s="1"/>
  <c r="G1917" i="65" s="1"/>
  <c r="G1944" i="65" s="1"/>
  <c r="G1971" i="65" s="1"/>
  <c r="G1998" i="65" s="1"/>
  <c r="G2025" i="65" s="1"/>
  <c r="G2052" i="65" s="1"/>
  <c r="G2079" i="65" s="1"/>
  <c r="G2106" i="65" s="1"/>
  <c r="G2133" i="65" s="1"/>
  <c r="G2160" i="65" s="1"/>
  <c r="G2187" i="65" s="1"/>
  <c r="G2214" i="65" s="1"/>
  <c r="G2241" i="65" s="1"/>
  <c r="G2268" i="65" s="1"/>
  <c r="G604" i="65"/>
  <c r="G631" i="65"/>
  <c r="G658" i="65" s="1"/>
  <c r="G685" i="65" s="1"/>
  <c r="G712" i="65" s="1"/>
  <c r="G739" i="65" s="1"/>
  <c r="G766" i="65" s="1"/>
  <c r="G793" i="65" s="1"/>
  <c r="G820" i="65" s="1"/>
  <c r="G847" i="65" s="1"/>
  <c r="G874" i="65" s="1"/>
  <c r="G901" i="65" s="1"/>
  <c r="G928" i="65" s="1"/>
  <c r="G955" i="65" s="1"/>
  <c r="G982" i="65" s="1"/>
  <c r="G1009" i="65" s="1"/>
  <c r="G1036" i="65" s="1"/>
  <c r="G1063" i="65" s="1"/>
  <c r="G1090" i="65" s="1"/>
  <c r="G1117" i="65" s="1"/>
  <c r="G1144" i="65" s="1"/>
  <c r="G1171" i="65" s="1"/>
  <c r="G1198" i="65" s="1"/>
  <c r="G1225" i="65" s="1"/>
  <c r="G1252" i="65" s="1"/>
  <c r="G1279" i="65" s="1"/>
  <c r="G1306" i="65" s="1"/>
  <c r="G1333" i="65" s="1"/>
  <c r="G1360" i="65" s="1"/>
  <c r="G1387" i="65" s="1"/>
  <c r="G1414" i="65" s="1"/>
  <c r="G1441" i="65" s="1"/>
  <c r="G1468" i="65" s="1"/>
  <c r="G1495" i="65" s="1"/>
  <c r="G1522" i="65" s="1"/>
  <c r="G1549" i="65" s="1"/>
  <c r="G1576" i="65" s="1"/>
  <c r="G1603" i="65" s="1"/>
  <c r="G1630" i="65" s="1"/>
  <c r="G1657" i="65" s="1"/>
  <c r="G1684" i="65" s="1"/>
  <c r="G1711" i="65" s="1"/>
  <c r="G1738" i="65" s="1"/>
  <c r="G1765" i="65" s="1"/>
  <c r="G1792" i="65" s="1"/>
  <c r="G1819" i="65" s="1"/>
  <c r="G1846" i="65" s="1"/>
  <c r="G1873" i="65" s="1"/>
  <c r="G1900" i="65" s="1"/>
  <c r="G1927" i="65" s="1"/>
  <c r="G1954" i="65" s="1"/>
  <c r="G1981" i="65" s="1"/>
  <c r="G2008" i="65" s="1"/>
  <c r="G2035" i="65" s="1"/>
  <c r="G2062" i="65" s="1"/>
  <c r="G2089" i="65" s="1"/>
  <c r="G2116" i="65" s="1"/>
  <c r="G2143" i="65" s="1"/>
  <c r="G2170" i="65" s="1"/>
  <c r="G2197" i="65" s="1"/>
  <c r="G2224" i="65" s="1"/>
  <c r="G2251" i="65" s="1"/>
  <c r="G683" i="65"/>
  <c r="G915" i="65"/>
  <c r="G942" i="65" s="1"/>
  <c r="G969" i="65" s="1"/>
  <c r="G996" i="65" s="1"/>
  <c r="G1023" i="65" s="1"/>
  <c r="G1050" i="65" s="1"/>
  <c r="G1077" i="65" s="1"/>
  <c r="G1104" i="65" s="1"/>
  <c r="G1131" i="65" s="1"/>
  <c r="G1158" i="65" s="1"/>
  <c r="G1185" i="65" s="1"/>
  <c r="G1212" i="65" s="1"/>
  <c r="G1239" i="65" s="1"/>
  <c r="G710" i="65"/>
  <c r="G737" i="65" s="1"/>
  <c r="G764" i="65" s="1"/>
  <c r="G791" i="65" s="1"/>
  <c r="G818" i="65" s="1"/>
  <c r="G845" i="65" s="1"/>
  <c r="G872" i="65" s="1"/>
  <c r="G899" i="65" s="1"/>
  <c r="G926" i="65" s="1"/>
  <c r="G953" i="65" s="1"/>
  <c r="G980" i="65" s="1"/>
  <c r="G1007" i="65" s="1"/>
  <c r="G1034" i="65" s="1"/>
  <c r="G1061" i="65" s="1"/>
  <c r="G1088" i="65" s="1"/>
  <c r="G1115" i="65" s="1"/>
  <c r="G1142" i="65" s="1"/>
  <c r="G1169" i="65" s="1"/>
  <c r="G1196" i="65" s="1"/>
  <c r="G1223" i="65" s="1"/>
  <c r="G1250" i="65" s="1"/>
  <c r="G1277" i="65" s="1"/>
  <c r="G1304" i="65" s="1"/>
  <c r="G1331" i="65" s="1"/>
  <c r="G1358" i="65" s="1"/>
  <c r="G1385" i="65" s="1"/>
  <c r="G1412" i="65" s="1"/>
  <c r="G1439" i="65" s="1"/>
  <c r="G1466" i="65" s="1"/>
  <c r="G1493" i="65" s="1"/>
  <c r="G1520" i="65" s="1"/>
  <c r="G1547" i="65" s="1"/>
  <c r="G1574" i="65" s="1"/>
  <c r="G1601" i="65" s="1"/>
  <c r="G1628" i="65" s="1"/>
  <c r="G1655" i="65" s="1"/>
  <c r="G1682" i="65" s="1"/>
  <c r="G1709" i="65" s="1"/>
  <c r="G1736" i="65" s="1"/>
  <c r="G1763" i="65" s="1"/>
  <c r="G1790" i="65" s="1"/>
  <c r="G1817" i="65" s="1"/>
  <c r="G1844" i="65" s="1"/>
  <c r="G1871" i="65" s="1"/>
  <c r="G1898" i="65" s="1"/>
  <c r="G1925" i="65" s="1"/>
  <c r="G1952" i="65" s="1"/>
  <c r="G1979" i="65" s="1"/>
  <c r="G2006" i="65" s="1"/>
  <c r="G2033" i="65" s="1"/>
  <c r="G2060" i="65" s="1"/>
  <c r="G2087" i="65" s="1"/>
  <c r="G2114" i="65" s="1"/>
  <c r="G2141" i="65" s="1"/>
  <c r="G2168" i="65" s="1"/>
  <c r="G2195" i="65" s="1"/>
  <c r="G2222" i="65" s="1"/>
  <c r="G2249" i="65" s="1"/>
  <c r="G912" i="65"/>
  <c r="G939" i="65" s="1"/>
  <c r="G966" i="65" s="1"/>
  <c r="G993" i="65" s="1"/>
  <c r="G1020" i="65" s="1"/>
  <c r="G1047" i="65" s="1"/>
  <c r="G1074" i="65" s="1"/>
  <c r="G1101" i="65" s="1"/>
  <c r="G1128" i="65" s="1"/>
  <c r="G1155" i="65" s="1"/>
  <c r="G1182" i="65" s="1"/>
  <c r="G1209" i="65" s="1"/>
  <c r="G1236" i="65" s="1"/>
  <c r="G1263" i="65" s="1"/>
  <c r="G1290" i="65" s="1"/>
  <c r="G1317" i="65" s="1"/>
  <c r="G1344" i="65" s="1"/>
  <c r="G1371" i="65" s="1"/>
  <c r="G1398" i="65" s="1"/>
  <c r="G1425" i="65" s="1"/>
  <c r="G1452" i="65" s="1"/>
  <c r="G1479" i="65" s="1"/>
  <c r="G1506" i="65" s="1"/>
  <c r="G1533" i="65" s="1"/>
  <c r="G1560" i="65" s="1"/>
  <c r="G1587" i="65" s="1"/>
  <c r="G1614" i="65" s="1"/>
  <c r="G1641" i="65" s="1"/>
  <c r="G1668" i="65" s="1"/>
  <c r="G1695" i="65" s="1"/>
  <c r="G1722" i="65" s="1"/>
  <c r="G1749" i="65" s="1"/>
  <c r="G1776" i="65" s="1"/>
  <c r="G1803" i="65" s="1"/>
  <c r="G1830" i="65" s="1"/>
  <c r="G1857" i="65" s="1"/>
  <c r="G1884" i="65" s="1"/>
  <c r="G1911" i="65" s="1"/>
  <c r="G1938" i="65" s="1"/>
  <c r="G1965" i="65" s="1"/>
  <c r="G1992" i="65" s="1"/>
  <c r="G2019" i="65" s="1"/>
  <c r="G2046" i="65" s="1"/>
  <c r="G2073" i="65" s="1"/>
  <c r="G2100" i="65" s="1"/>
  <c r="G2127" i="65" s="1"/>
  <c r="G2154" i="65" s="1"/>
  <c r="G2181" i="65" s="1"/>
  <c r="G2208" i="65" s="1"/>
  <c r="G2235" i="65" s="1"/>
  <c r="G2262" i="65" s="1"/>
  <c r="G839" i="65"/>
  <c r="G866" i="65" s="1"/>
  <c r="G893" i="65" s="1"/>
  <c r="G920" i="65" s="1"/>
  <c r="G947" i="65" s="1"/>
  <c r="G974" i="65" s="1"/>
  <c r="G1001" i="65" s="1"/>
  <c r="G1028" i="65" s="1"/>
  <c r="G1055" i="65" s="1"/>
  <c r="G1082" i="65" s="1"/>
  <c r="G1109" i="65" s="1"/>
  <c r="G1136" i="65" s="1"/>
  <c r="G1163" i="65" s="1"/>
  <c r="G1190" i="65" s="1"/>
  <c r="G1217" i="65" s="1"/>
  <c r="G1244" i="65" s="1"/>
  <c r="G1271" i="65" s="1"/>
  <c r="G1298" i="65" s="1"/>
  <c r="G1325" i="65" s="1"/>
  <c r="G1352" i="65" s="1"/>
  <c r="G1379" i="65" s="1"/>
  <c r="G1406" i="65" s="1"/>
  <c r="G1433" i="65" s="1"/>
  <c r="G1460" i="65" s="1"/>
  <c r="G1487" i="65" s="1"/>
  <c r="G1514" i="65" s="1"/>
  <c r="G1541" i="65" s="1"/>
  <c r="G1568" i="65" s="1"/>
  <c r="G1595" i="65" s="1"/>
  <c r="G1622" i="65" s="1"/>
  <c r="G1649" i="65" s="1"/>
  <c r="G1676" i="65" s="1"/>
  <c r="G1703" i="65" s="1"/>
  <c r="G1730" i="65" s="1"/>
  <c r="G1757" i="65" s="1"/>
  <c r="G1784" i="65" s="1"/>
  <c r="G1811" i="65" s="1"/>
  <c r="G1838" i="65" s="1"/>
  <c r="G1865" i="65" s="1"/>
  <c r="G1892" i="65" s="1"/>
  <c r="G1919" i="65" s="1"/>
  <c r="G1946" i="65" s="1"/>
  <c r="G1973" i="65" s="1"/>
  <c r="G2000" i="65" s="1"/>
  <c r="G2027" i="65" s="1"/>
  <c r="G2054" i="65" s="1"/>
  <c r="G2081" i="65" s="1"/>
  <c r="G2108" i="65" s="1"/>
  <c r="G2135" i="65" s="1"/>
  <c r="G2162" i="65" s="1"/>
  <c r="G2189" i="65" s="1"/>
  <c r="G2216" i="65" s="1"/>
  <c r="G2243" i="65" s="1"/>
  <c r="G2270" i="65" s="1"/>
  <c r="G745" i="65"/>
  <c r="G772" i="65" s="1"/>
  <c r="G799" i="65" s="1"/>
  <c r="G826" i="65" s="1"/>
  <c r="G853" i="65"/>
  <c r="G880" i="65" s="1"/>
  <c r="G907" i="65" s="1"/>
  <c r="G934" i="65" s="1"/>
  <c r="G961" i="65"/>
  <c r="G988" i="65" s="1"/>
  <c r="G1015" i="65" s="1"/>
  <c r="G1042" i="65" s="1"/>
  <c r="G1069" i="65" s="1"/>
  <c r="G1096" i="65" s="1"/>
  <c r="G1123" i="65" s="1"/>
  <c r="G1150" i="65" s="1"/>
  <c r="G1177" i="65" s="1"/>
  <c r="G1204" i="65" s="1"/>
  <c r="G1231" i="65" s="1"/>
  <c r="G1258" i="65" s="1"/>
  <c r="G1285" i="65" s="1"/>
  <c r="G1312" i="65" s="1"/>
  <c r="G1339" i="65" s="1"/>
  <c r="G1366" i="65" s="1"/>
  <c r="G1393" i="65" s="1"/>
  <c r="G1420" i="65" s="1"/>
  <c r="G1447" i="65" s="1"/>
  <c r="G1474" i="65" s="1"/>
  <c r="G1501" i="65" s="1"/>
  <c r="G1528" i="65" s="1"/>
  <c r="G1555" i="65" s="1"/>
  <c r="G1582" i="65" s="1"/>
  <c r="G1609" i="65" s="1"/>
  <c r="G1636" i="65" s="1"/>
  <c r="G1663" i="65" s="1"/>
  <c r="G1690" i="65" s="1"/>
  <c r="G1717" i="65" s="1"/>
  <c r="G1744" i="65" s="1"/>
  <c r="G1771" i="65" s="1"/>
  <c r="G1798" i="65" s="1"/>
  <c r="G1825" i="65" s="1"/>
  <c r="G1852" i="65" s="1"/>
  <c r="G1879" i="65" s="1"/>
  <c r="G1906" i="65" s="1"/>
  <c r="G1933" i="65" s="1"/>
  <c r="G1960" i="65" s="1"/>
  <c r="G1987" i="65" s="1"/>
  <c r="G2014" i="65" s="1"/>
  <c r="G2041" i="65" s="1"/>
  <c r="G2068" i="65" s="1"/>
  <c r="G2095" i="65" s="1"/>
  <c r="G2122" i="65" s="1"/>
  <c r="G2149" i="65" s="1"/>
  <c r="G2176" i="65" s="1"/>
  <c r="G2203" i="65" s="1"/>
  <c r="G2230" i="65" s="1"/>
  <c r="G2257" i="65" s="1"/>
  <c r="G757" i="65"/>
  <c r="G784" i="65" s="1"/>
  <c r="G811" i="65" s="1"/>
  <c r="G838" i="65"/>
  <c r="G865" i="65" s="1"/>
  <c r="G892" i="65" s="1"/>
  <c r="G919" i="65" s="1"/>
  <c r="G946" i="65"/>
  <c r="G973" i="65" s="1"/>
  <c r="G1000" i="65" s="1"/>
  <c r="G1027" i="65" s="1"/>
  <c r="G1054" i="65"/>
  <c r="G1081" i="65" s="1"/>
  <c r="G1108" i="65" s="1"/>
  <c r="G1135" i="65" s="1"/>
  <c r="G1162" i="65" s="1"/>
  <c r="G1189" i="65" s="1"/>
  <c r="G1216" i="65" s="1"/>
  <c r="G1243" i="65" s="1"/>
  <c r="G1270" i="65" s="1"/>
  <c r="G1297" i="65" s="1"/>
  <c r="G1324" i="65" s="1"/>
  <c r="G1351" i="65" s="1"/>
  <c r="G1378" i="65" s="1"/>
  <c r="G1405" i="65" s="1"/>
  <c r="G1432" i="65" s="1"/>
  <c r="G1459" i="65" s="1"/>
  <c r="G1486" i="65" s="1"/>
  <c r="G1513" i="65" s="1"/>
  <c r="G1540" i="65" s="1"/>
  <c r="G1567" i="65" s="1"/>
  <c r="G1594" i="65" s="1"/>
  <c r="G1621" i="65" s="1"/>
  <c r="G1648" i="65" s="1"/>
  <c r="G1675" i="65" s="1"/>
  <c r="G1702" i="65" s="1"/>
  <c r="G1729" i="65" s="1"/>
  <c r="G1756" i="65" s="1"/>
  <c r="G1783" i="65" s="1"/>
  <c r="G1810" i="65" s="1"/>
  <c r="G1837" i="65" s="1"/>
  <c r="G1864" i="65" s="1"/>
  <c r="G1891" i="65" s="1"/>
  <c r="G1918" i="65" s="1"/>
  <c r="G1945" i="65" s="1"/>
  <c r="G1972" i="65" s="1"/>
  <c r="G1999" i="65" s="1"/>
  <c r="G2026" i="65" s="1"/>
  <c r="G2053" i="65" s="1"/>
  <c r="G2080" i="65" s="1"/>
  <c r="G2107" i="65" s="1"/>
  <c r="G2134" i="65" s="1"/>
  <c r="G2161" i="65" s="1"/>
  <c r="G2188" i="65" s="1"/>
  <c r="G2215" i="65" s="1"/>
  <c r="G2242" i="65" s="1"/>
  <c r="G2269" i="65" s="1"/>
  <c r="G1011" i="65"/>
  <c r="G1038" i="65" s="1"/>
  <c r="G1065" i="65" s="1"/>
  <c r="G1092" i="65" s="1"/>
  <c r="G1119" i="65" s="1"/>
  <c r="G1146" i="65" s="1"/>
  <c r="G1173" i="65" s="1"/>
  <c r="G1200" i="65" s="1"/>
  <c r="G1227" i="65" s="1"/>
  <c r="G1254" i="65" s="1"/>
  <c r="G1281" i="65" s="1"/>
  <c r="G1308" i="65" s="1"/>
  <c r="G1335" i="65" s="1"/>
  <c r="G1362" i="65" s="1"/>
  <c r="G1389" i="65" s="1"/>
  <c r="G1416" i="65" s="1"/>
  <c r="G1443" i="65" s="1"/>
  <c r="G1470" i="65" s="1"/>
  <c r="G1497" i="65" s="1"/>
  <c r="G1524" i="65" s="1"/>
  <c r="G1551" i="65" s="1"/>
  <c r="G1578" i="65" s="1"/>
  <c r="G1605" i="65" s="1"/>
  <c r="G1632" i="65" s="1"/>
  <c r="G1659" i="65" s="1"/>
  <c r="G1686" i="65" s="1"/>
  <c r="G1713" i="65" s="1"/>
  <c r="G1740" i="65" s="1"/>
  <c r="G1767" i="65" s="1"/>
  <c r="G1794" i="65" s="1"/>
  <c r="G1821" i="65" s="1"/>
  <c r="G1848" i="65" s="1"/>
  <c r="G1875" i="65" s="1"/>
  <c r="G1902" i="65" s="1"/>
  <c r="G1929" i="65" s="1"/>
  <c r="G1956" i="65" s="1"/>
  <c r="G1983" i="65" s="1"/>
  <c r="G2010" i="65" s="1"/>
  <c r="G2037" i="65" s="1"/>
  <c r="G2064" i="65" s="1"/>
  <c r="G2091" i="65" s="1"/>
  <c r="G2118" i="65" s="1"/>
  <c r="G2145" i="65" s="1"/>
  <c r="G2172" i="65" s="1"/>
  <c r="G2199" i="65" s="1"/>
  <c r="G2226" i="65" s="1"/>
  <c r="G2253" i="65" s="1"/>
  <c r="C1208" i="65"/>
  <c r="C1235" i="65" s="1"/>
  <c r="C1262" i="65"/>
  <c r="C1289" i="65" s="1"/>
  <c r="C1316" i="65" s="1"/>
  <c r="C1343" i="65" s="1"/>
  <c r="C1370" i="65" s="1"/>
  <c r="C1397" i="65" s="1"/>
  <c r="C1424" i="65" s="1"/>
  <c r="C1451" i="65" s="1"/>
  <c r="C1478" i="65" s="1"/>
  <c r="C1505" i="65" s="1"/>
  <c r="C1532" i="65" s="1"/>
  <c r="C1559" i="65" s="1"/>
  <c r="C1586" i="65" s="1"/>
  <c r="C1613" i="65" s="1"/>
  <c r="C1640" i="65" s="1"/>
  <c r="C1667" i="65" s="1"/>
  <c r="C1694" i="65" s="1"/>
  <c r="C1721" i="65" s="1"/>
  <c r="C1748" i="65" s="1"/>
  <c r="C1775" i="65" s="1"/>
  <c r="C1802" i="65" s="1"/>
  <c r="C1829" i="65" s="1"/>
  <c r="C1856" i="65" s="1"/>
  <c r="C1883" i="65" s="1"/>
  <c r="C1910" i="65" s="1"/>
  <c r="C1937" i="65" s="1"/>
  <c r="C1964" i="65" s="1"/>
  <c r="C1991" i="65" s="1"/>
  <c r="C2018" i="65" s="1"/>
  <c r="C2045" i="65" s="1"/>
  <c r="C2072" i="65" s="1"/>
  <c r="C2099" i="65" s="1"/>
  <c r="C2126" i="65" s="1"/>
  <c r="C2153" i="65" s="1"/>
  <c r="C2180" i="65" s="1"/>
  <c r="C2207" i="65" s="1"/>
  <c r="C2234" i="65" s="1"/>
  <c r="C2261" i="65" s="1"/>
  <c r="G1125" i="65"/>
  <c r="G1152" i="65" s="1"/>
  <c r="G1179" i="65"/>
  <c r="G1206" i="65" s="1"/>
  <c r="G1233" i="65" s="1"/>
  <c r="G1260" i="65" s="1"/>
  <c r="G1287" i="65"/>
  <c r="G1314" i="65" s="1"/>
  <c r="G1341" i="65" s="1"/>
  <c r="G1368" i="65" s="1"/>
  <c r="G1395" i="65" s="1"/>
  <c r="G1422" i="65" s="1"/>
  <c r="G1449" i="65" s="1"/>
  <c r="G1476" i="65" s="1"/>
  <c r="G1503" i="65" s="1"/>
  <c r="G1530" i="65" s="1"/>
  <c r="G1557" i="65" s="1"/>
  <c r="G1584" i="65" s="1"/>
  <c r="G1611" i="65" s="1"/>
  <c r="G1638" i="65" s="1"/>
  <c r="G1665" i="65" s="1"/>
  <c r="G1692" i="65" s="1"/>
  <c r="G1719" i="65" s="1"/>
  <c r="G1746" i="65" s="1"/>
  <c r="G1773" i="65" s="1"/>
  <c r="G1800" i="65" s="1"/>
  <c r="G1827" i="65" s="1"/>
  <c r="G1854" i="65" s="1"/>
  <c r="G1881" i="65" s="1"/>
  <c r="G1908" i="65" s="1"/>
  <c r="G1935" i="65" s="1"/>
  <c r="G1962" i="65" s="1"/>
  <c r="G1989" i="65" s="1"/>
  <c r="G2016" i="65" s="1"/>
  <c r="G2043" i="65" s="1"/>
  <c r="G2070" i="65" s="1"/>
  <c r="G2097" i="65" s="1"/>
  <c r="G2124" i="65" s="1"/>
  <c r="G2151" i="65" s="1"/>
  <c r="G2178" i="65" s="1"/>
  <c r="G2205" i="65" s="1"/>
  <c r="G2232" i="65" s="1"/>
  <c r="G2259" i="65" s="1"/>
  <c r="G1073" i="65"/>
  <c r="G1100" i="65" s="1"/>
  <c r="G1127" i="65" s="1"/>
  <c r="G1154" i="65"/>
  <c r="G1181" i="65" s="1"/>
  <c r="G1208" i="65" s="1"/>
  <c r="G1235" i="65" s="1"/>
  <c r="G1262" i="65"/>
  <c r="G1289" i="65" s="1"/>
  <c r="G1316" i="65" s="1"/>
  <c r="G1343" i="65" s="1"/>
  <c r="G1370" i="65" s="1"/>
  <c r="G1397" i="65" s="1"/>
  <c r="G1424" i="65" s="1"/>
  <c r="G1451" i="65" s="1"/>
  <c r="G1478" i="65" s="1"/>
  <c r="G1505" i="65" s="1"/>
  <c r="G1532" i="65" s="1"/>
  <c r="G1559" i="65" s="1"/>
  <c r="G1586" i="65" s="1"/>
  <c r="G1613" i="65" s="1"/>
  <c r="G1640" i="65" s="1"/>
  <c r="G1667" i="65" s="1"/>
  <c r="G1694" i="65" s="1"/>
  <c r="G1721" i="65" s="1"/>
  <c r="G1748" i="65" s="1"/>
  <c r="G1775" i="65" s="1"/>
  <c r="G1802" i="65" s="1"/>
  <c r="G1829" i="65" s="1"/>
  <c r="G1856" i="65" s="1"/>
  <c r="G1883" i="65" s="1"/>
  <c r="G1910" i="65" s="1"/>
  <c r="G1937" i="65" s="1"/>
  <c r="G1964" i="65" s="1"/>
  <c r="G1991" i="65" s="1"/>
  <c r="G2018" i="65" s="1"/>
  <c r="G2045" i="65" s="1"/>
  <c r="G2072" i="65" s="1"/>
  <c r="G2099" i="65" s="1"/>
  <c r="G2126" i="65" s="1"/>
  <c r="G2153" i="65" s="1"/>
  <c r="G2180" i="65" s="1"/>
  <c r="G2207" i="65" s="1"/>
  <c r="G2234" i="65" s="1"/>
  <c r="G2261" i="65" s="1"/>
  <c r="G1149" i="65"/>
  <c r="G1176" i="65"/>
  <c r="G1203" i="65" s="1"/>
  <c r="G1230" i="65" s="1"/>
  <c r="G1257" i="65" s="1"/>
  <c r="G1284" i="65" s="1"/>
  <c r="G1311" i="65" s="1"/>
  <c r="G1338" i="65" s="1"/>
  <c r="G1365" i="65" s="1"/>
  <c r="G1392" i="65" s="1"/>
  <c r="G1419" i="65" s="1"/>
  <c r="G1446" i="65" s="1"/>
  <c r="G1473" i="65" s="1"/>
  <c r="G1500" i="65" s="1"/>
  <c r="G1527" i="65" s="1"/>
  <c r="G1554" i="65" s="1"/>
  <c r="G1581" i="65" s="1"/>
  <c r="G1608" i="65" s="1"/>
  <c r="G1635" i="65" s="1"/>
  <c r="G1662" i="65" s="1"/>
  <c r="G1689" i="65" s="1"/>
  <c r="G1716" i="65" s="1"/>
  <c r="G1743" i="65" s="1"/>
  <c r="G1770" i="65" s="1"/>
  <c r="G1797" i="65" s="1"/>
  <c r="G1824" i="65" s="1"/>
  <c r="G1851" i="65" s="1"/>
  <c r="G1878" i="65" s="1"/>
  <c r="G1905" i="65" s="1"/>
  <c r="G1932" i="65" s="1"/>
  <c r="G1959" i="65" s="1"/>
  <c r="G1986" i="65" s="1"/>
  <c r="G2013" i="65" s="1"/>
  <c r="G2040" i="65" s="1"/>
  <c r="G2067" i="65" s="1"/>
  <c r="G2094" i="65" s="1"/>
  <c r="G2121" i="65" s="1"/>
  <c r="G2148" i="65" s="1"/>
  <c r="G2175" i="65" s="1"/>
  <c r="G2202" i="65" s="1"/>
  <c r="G2229" i="65" s="1"/>
  <c r="G2256" i="65" s="1"/>
  <c r="E1128" i="65"/>
  <c r="E1155" i="65" s="1"/>
  <c r="E1182" i="65" s="1"/>
  <c r="E1209" i="65"/>
  <c r="E1236" i="65" s="1"/>
  <c r="E1263" i="65" s="1"/>
  <c r="E1290" i="65" s="1"/>
  <c r="E1317" i="65" s="1"/>
  <c r="E1344" i="65" s="1"/>
  <c r="E1371" i="65" s="1"/>
  <c r="E1398" i="65" s="1"/>
  <c r="E1425" i="65" s="1"/>
  <c r="E1452" i="65" s="1"/>
  <c r="E1479" i="65" s="1"/>
  <c r="E1506" i="65" s="1"/>
  <c r="E1533" i="65" s="1"/>
  <c r="E1560" i="65" s="1"/>
  <c r="E1587" i="65" s="1"/>
  <c r="E1614" i="65" s="1"/>
  <c r="E1641" i="65" s="1"/>
  <c r="E1668" i="65" s="1"/>
  <c r="E1695" i="65" s="1"/>
  <c r="E1722" i="65" s="1"/>
  <c r="E1749" i="65" s="1"/>
  <c r="E1776" i="65" s="1"/>
  <c r="E1803" i="65" s="1"/>
  <c r="E1830" i="65" s="1"/>
  <c r="E1857" i="65" s="1"/>
  <c r="E1884" i="65" s="1"/>
  <c r="E1911" i="65" s="1"/>
  <c r="E1938" i="65" s="1"/>
  <c r="E1965" i="65" s="1"/>
  <c r="E1992" i="65" s="1"/>
  <c r="E2019" i="65" s="1"/>
  <c r="E2046" i="65" s="1"/>
  <c r="E2073" i="65" s="1"/>
  <c r="E2100" i="65" s="1"/>
  <c r="E2127" i="65" s="1"/>
  <c r="E2154" i="65" s="1"/>
  <c r="E2181" i="65" s="1"/>
  <c r="E2208" i="65" s="1"/>
  <c r="E2235" i="65" s="1"/>
  <c r="E2262" i="65" s="1"/>
  <c r="E1319" i="65"/>
  <c r="E1346" i="65" s="1"/>
  <c r="E1373" i="65" s="1"/>
  <c r="E1400" i="65" s="1"/>
  <c r="E1427" i="65"/>
  <c r="E1454" i="65" s="1"/>
  <c r="E1481" i="65" s="1"/>
  <c r="E1508" i="65" s="1"/>
  <c r="E1535" i="65"/>
  <c r="E1562" i="65" s="1"/>
  <c r="E1589" i="65" s="1"/>
  <c r="E1616" i="65" s="1"/>
  <c r="E1643" i="65" s="1"/>
  <c r="E1670" i="65" s="1"/>
  <c r="E1697" i="65" s="1"/>
  <c r="E1724" i="65" s="1"/>
  <c r="E1751" i="65" s="1"/>
  <c r="E1778" i="65" s="1"/>
  <c r="E1805" i="65" s="1"/>
  <c r="E1832" i="65" s="1"/>
  <c r="E1859" i="65" s="1"/>
  <c r="E1886" i="65" s="1"/>
  <c r="E1913" i="65" s="1"/>
  <c r="E1940" i="65" s="1"/>
  <c r="E1967" i="65" s="1"/>
  <c r="E1994" i="65" s="1"/>
  <c r="E2021" i="65" s="1"/>
  <c r="E2048" i="65" s="1"/>
  <c r="E2075" i="65" s="1"/>
  <c r="E2102" i="65" s="1"/>
  <c r="E2129" i="65" s="1"/>
  <c r="E2156" i="65" s="1"/>
  <c r="E2183" i="65" s="1"/>
  <c r="E2210" i="65" s="1"/>
  <c r="E2237" i="65" s="1"/>
  <c r="E2264" i="65" s="1"/>
  <c r="E1262" i="65"/>
  <c r="E1289" i="65" s="1"/>
  <c r="E1316" i="65"/>
  <c r="E1343" i="65" s="1"/>
  <c r="E1370" i="65" s="1"/>
  <c r="E1397" i="65" s="1"/>
  <c r="E1424" i="65"/>
  <c r="E1451" i="65" s="1"/>
  <c r="E1478" i="65" s="1"/>
  <c r="E1505" i="65" s="1"/>
  <c r="E1532" i="65"/>
  <c r="E1559" i="65" s="1"/>
  <c r="E1586" i="65" s="1"/>
  <c r="E1613" i="65" s="1"/>
  <c r="E1640" i="65" s="1"/>
  <c r="E1667" i="65" s="1"/>
  <c r="E1694" i="65" s="1"/>
  <c r="E1721" i="65" s="1"/>
  <c r="E1748" i="65" s="1"/>
  <c r="E1775" i="65" s="1"/>
  <c r="E1802" i="65" s="1"/>
  <c r="E1829" i="65" s="1"/>
  <c r="E1856" i="65" s="1"/>
  <c r="E1883" i="65" s="1"/>
  <c r="E1910" i="65" s="1"/>
  <c r="E1937" i="65" s="1"/>
  <c r="E1964" i="65" s="1"/>
  <c r="E1991" i="65" s="1"/>
  <c r="E2018" i="65" s="1"/>
  <c r="E2045" i="65" s="1"/>
  <c r="E2072" i="65" s="1"/>
  <c r="E2099" i="65" s="1"/>
  <c r="E2126" i="65" s="1"/>
  <c r="E2153" i="65" s="1"/>
  <c r="E2180" i="65" s="1"/>
  <c r="E2207" i="65" s="1"/>
  <c r="E2234" i="65" s="1"/>
  <c r="E2261" i="65" s="1"/>
  <c r="E1216" i="65"/>
  <c r="E1243" i="65" s="1"/>
  <c r="E1270" i="65" s="1"/>
  <c r="E1297" i="65" s="1"/>
  <c r="E1324" i="65"/>
  <c r="E1351" i="65" s="1"/>
  <c r="E1378" i="65" s="1"/>
  <c r="E1405" i="65" s="1"/>
  <c r="E1432" i="65" s="1"/>
  <c r="E1459" i="65" s="1"/>
  <c r="E1486" i="65" s="1"/>
  <c r="E1513" i="65" s="1"/>
  <c r="E1540" i="65" s="1"/>
  <c r="E1567" i="65" s="1"/>
  <c r="E1594" i="65" s="1"/>
  <c r="E1621" i="65" s="1"/>
  <c r="E1648" i="65" s="1"/>
  <c r="E1675" i="65" s="1"/>
  <c r="E1702" i="65" s="1"/>
  <c r="E1729" i="65" s="1"/>
  <c r="E1756" i="65" s="1"/>
  <c r="E1783" i="65" s="1"/>
  <c r="E1810" i="65" s="1"/>
  <c r="E1837" i="65" s="1"/>
  <c r="E1864" i="65" s="1"/>
  <c r="E1891" i="65" s="1"/>
  <c r="E1918" i="65" s="1"/>
  <c r="E1945" i="65" s="1"/>
  <c r="E1972" i="65" s="1"/>
  <c r="E1999" i="65" s="1"/>
  <c r="E2026" i="65" s="1"/>
  <c r="E2053" i="65" s="1"/>
  <c r="E2080" i="65" s="1"/>
  <c r="E2107" i="65" s="1"/>
  <c r="E2134" i="65" s="1"/>
  <c r="E2161" i="65" s="1"/>
  <c r="E2188" i="65" s="1"/>
  <c r="E2215" i="65" s="1"/>
  <c r="E2242" i="65" s="1"/>
  <c r="E2269" i="65" s="1"/>
  <c r="G1164" i="65"/>
  <c r="G1191" i="65" s="1"/>
  <c r="G1218" i="65" s="1"/>
  <c r="G1245" i="65" s="1"/>
  <c r="G1272" i="65"/>
  <c r="G1299" i="65" s="1"/>
  <c r="G1326" i="65" s="1"/>
  <c r="G1353" i="65" s="1"/>
  <c r="G1380" i="65"/>
  <c r="G1407" i="65" s="1"/>
  <c r="G1434" i="65" s="1"/>
  <c r="G1461" i="65" s="1"/>
  <c r="G1488" i="65"/>
  <c r="G1515" i="65" s="1"/>
  <c r="G1542" i="65" s="1"/>
  <c r="G1569" i="65" s="1"/>
  <c r="G1596" i="65" s="1"/>
  <c r="G1623" i="65" s="1"/>
  <c r="G1650" i="65" s="1"/>
  <c r="G1677" i="65" s="1"/>
  <c r="G1704" i="65" s="1"/>
  <c r="G1731" i="65" s="1"/>
  <c r="G1758" i="65" s="1"/>
  <c r="G1785" i="65" s="1"/>
  <c r="G1812" i="65" s="1"/>
  <c r="G1839" i="65" s="1"/>
  <c r="G1866" i="65" s="1"/>
  <c r="G1893" i="65" s="1"/>
  <c r="G1920" i="65" s="1"/>
  <c r="G1947" i="65" s="1"/>
  <c r="G1974" i="65" s="1"/>
  <c r="G2001" i="65" s="1"/>
  <c r="G2028" i="65" s="1"/>
  <c r="G2055" i="65" s="1"/>
  <c r="G2082" i="65" s="1"/>
  <c r="G2109" i="65" s="1"/>
  <c r="G2136" i="65" s="1"/>
  <c r="G2163" i="65" s="1"/>
  <c r="G2190" i="65" s="1"/>
  <c r="G2217" i="65" s="1"/>
  <c r="G2244" i="65" s="1"/>
  <c r="G1180" i="65"/>
  <c r="G1207" i="65" s="1"/>
  <c r="G1234" i="65" s="1"/>
  <c r="G1261" i="65" s="1"/>
  <c r="G1288" i="65" s="1"/>
  <c r="G1315" i="65" s="1"/>
  <c r="G1342" i="65" s="1"/>
  <c r="G1369" i="65" s="1"/>
  <c r="G1396" i="65" s="1"/>
  <c r="G1423" i="65" s="1"/>
  <c r="G1450" i="65" s="1"/>
  <c r="G1477" i="65" s="1"/>
  <c r="G1504" i="65" s="1"/>
  <c r="G1531" i="65" s="1"/>
  <c r="G1558" i="65" s="1"/>
  <c r="G1585" i="65" s="1"/>
  <c r="G1612" i="65" s="1"/>
  <c r="G1639" i="65" s="1"/>
  <c r="G1666" i="65" s="1"/>
  <c r="G1693" i="65" s="1"/>
  <c r="G1720" i="65" s="1"/>
  <c r="G1747" i="65" s="1"/>
  <c r="G1774" i="65" s="1"/>
  <c r="G1801" i="65" s="1"/>
  <c r="G1828" i="65" s="1"/>
  <c r="G1855" i="65" s="1"/>
  <c r="G1882" i="65" s="1"/>
  <c r="G1909" i="65" s="1"/>
  <c r="G1936" i="65" s="1"/>
  <c r="G1963" i="65" s="1"/>
  <c r="G1990" i="65" s="1"/>
  <c r="G2017" i="65" s="1"/>
  <c r="G2044" i="65" s="1"/>
  <c r="G2071" i="65" s="1"/>
  <c r="G2098" i="65" s="1"/>
  <c r="G2125" i="65" s="1"/>
  <c r="G2152" i="65" s="1"/>
  <c r="G2179" i="65" s="1"/>
  <c r="G2206" i="65" s="1"/>
  <c r="G2233" i="65" s="1"/>
  <c r="G2260" i="65" s="1"/>
  <c r="G1266" i="65"/>
  <c r="G1293" i="65" s="1"/>
  <c r="G1320" i="65" s="1"/>
  <c r="G1347" i="65" s="1"/>
  <c r="G1374" i="65" s="1"/>
  <c r="G1401" i="65" s="1"/>
  <c r="G1428" i="65" s="1"/>
  <c r="G1455" i="65" s="1"/>
  <c r="G1482" i="65" s="1"/>
  <c r="G1509" i="65" s="1"/>
  <c r="G1536" i="65" s="1"/>
  <c r="G1563" i="65" s="1"/>
  <c r="G1590" i="65" s="1"/>
  <c r="G1617" i="65" s="1"/>
  <c r="G1644" i="65" s="1"/>
  <c r="G1671" i="65" s="1"/>
  <c r="G1698" i="65" s="1"/>
  <c r="G1725" i="65" s="1"/>
  <c r="G1752" i="65" s="1"/>
  <c r="G1779" i="65" s="1"/>
  <c r="G1806" i="65" s="1"/>
  <c r="G1833" i="65" s="1"/>
  <c r="G1860" i="65" s="1"/>
  <c r="G1887" i="65" s="1"/>
  <c r="G1914" i="65" s="1"/>
  <c r="G1941" i="65" s="1"/>
  <c r="G1968" i="65" s="1"/>
  <c r="G1995" i="65" s="1"/>
  <c r="G2022" i="65" s="1"/>
  <c r="G2049" i="65" s="1"/>
  <c r="G2076" i="65" s="1"/>
  <c r="G2103" i="65" s="1"/>
  <c r="G2130" i="65" s="1"/>
  <c r="G2157" i="65" s="1"/>
  <c r="G2184" i="65" s="1"/>
  <c r="G2211" i="65" s="1"/>
  <c r="G2238" i="65" s="1"/>
  <c r="G2265" i="65" s="1"/>
  <c r="G1232" i="65"/>
  <c r="G1259" i="65"/>
  <c r="G1286" i="65" s="1"/>
  <c r="G1313" i="65" s="1"/>
  <c r="G1340" i="65" s="1"/>
  <c r="G1367" i="65"/>
  <c r="G1394" i="65" s="1"/>
  <c r="G1421" i="65" s="1"/>
  <c r="G1448" i="65" s="1"/>
  <c r="G1475" i="65" s="1"/>
  <c r="G1502" i="65" s="1"/>
  <c r="G1529" i="65" s="1"/>
  <c r="G1556" i="65" s="1"/>
  <c r="G1583" i="65" s="1"/>
  <c r="G1610" i="65" s="1"/>
  <c r="G1637" i="65" s="1"/>
  <c r="G1664" i="65" s="1"/>
  <c r="G1691" i="65" s="1"/>
  <c r="G1718" i="65" s="1"/>
  <c r="G1745" i="65" s="1"/>
  <c r="G1772" i="65" s="1"/>
  <c r="G1799" i="65" s="1"/>
  <c r="G1826" i="65" s="1"/>
  <c r="G1853" i="65" s="1"/>
  <c r="G1880" i="65" s="1"/>
  <c r="G1907" i="65" s="1"/>
  <c r="G1934" i="65" s="1"/>
  <c r="G1961" i="65" s="1"/>
  <c r="G1988" i="65" s="1"/>
  <c r="G2015" i="65" s="1"/>
  <c r="G2042" i="65" s="1"/>
  <c r="G2069" i="65" s="1"/>
  <c r="G2096" i="65" s="1"/>
  <c r="G2123" i="65" s="1"/>
  <c r="G2150" i="65" s="1"/>
  <c r="G2177" i="65" s="1"/>
  <c r="G2204" i="65" s="1"/>
  <c r="G2231" i="65" s="1"/>
  <c r="G2258" i="65" s="1"/>
  <c r="E1268" i="65"/>
  <c r="E1295" i="65" s="1"/>
  <c r="E1322" i="65"/>
  <c r="E1349" i="65" s="1"/>
  <c r="E1376" i="65" s="1"/>
  <c r="E1403" i="65" s="1"/>
  <c r="E1430" i="65"/>
  <c r="E1457" i="65" s="1"/>
  <c r="E1484" i="65" s="1"/>
  <c r="E1511" i="65" s="1"/>
  <c r="E1538" i="65"/>
  <c r="E1565" i="65" s="1"/>
  <c r="E1592" i="65" s="1"/>
  <c r="E1619" i="65" s="1"/>
  <c r="E1646" i="65" s="1"/>
  <c r="E1673" i="65" s="1"/>
  <c r="E1700" i="65" s="1"/>
  <c r="E1727" i="65" s="1"/>
  <c r="E1754" i="65" s="1"/>
  <c r="E1781" i="65" s="1"/>
  <c r="E1808" i="65" s="1"/>
  <c r="E1835" i="65" s="1"/>
  <c r="E1862" i="65" s="1"/>
  <c r="E1889" i="65" s="1"/>
  <c r="E1916" i="65" s="1"/>
  <c r="E1943" i="65" s="1"/>
  <c r="E1970" i="65" s="1"/>
  <c r="E1997" i="65" s="1"/>
  <c r="E2024" i="65" s="1"/>
  <c r="E2051" i="65" s="1"/>
  <c r="E2078" i="65" s="1"/>
  <c r="E2105" i="65" s="1"/>
  <c r="E2132" i="65" s="1"/>
  <c r="E2159" i="65" s="1"/>
  <c r="E2186" i="65" s="1"/>
  <c r="E2213" i="65" s="1"/>
  <c r="E2240" i="65" s="1"/>
  <c r="E2267" i="65" s="1"/>
  <c r="G1303" i="65"/>
  <c r="G1330" i="65" s="1"/>
  <c r="G1357" i="65" s="1"/>
  <c r="G1384" i="65" s="1"/>
  <c r="G1411" i="65"/>
  <c r="G1438" i="65" s="1"/>
  <c r="G1465" i="65" s="1"/>
  <c r="G1492" i="65" s="1"/>
  <c r="G1519" i="65" s="1"/>
  <c r="G1546" i="65" s="1"/>
  <c r="G1573" i="65" s="1"/>
  <c r="G1600" i="65" s="1"/>
  <c r="G1627" i="65" s="1"/>
  <c r="G1654" i="65" s="1"/>
  <c r="G1681" i="65" s="1"/>
  <c r="G1708" i="65" s="1"/>
  <c r="G1735" i="65" s="1"/>
  <c r="G1762" i="65" s="1"/>
  <c r="G1789" i="65" s="1"/>
  <c r="G1816" i="65" s="1"/>
  <c r="G1843" i="65" s="1"/>
  <c r="G1870" i="65" s="1"/>
  <c r="G1897" i="65" s="1"/>
  <c r="G1924" i="65" s="1"/>
  <c r="G1951" i="65" s="1"/>
  <c r="G1978" i="65" s="1"/>
  <c r="G2005" i="65" s="1"/>
  <c r="G2032" i="65" s="1"/>
  <c r="G2059" i="65" s="1"/>
  <c r="G2086" i="65" s="1"/>
  <c r="G2113" i="65" s="1"/>
  <c r="G2140" i="65" s="1"/>
  <c r="G2167" i="65" s="1"/>
  <c r="G2194" i="65" s="1"/>
  <c r="G2221" i="65" s="1"/>
  <c r="G2248" i="65" s="1"/>
  <c r="E2108" i="65"/>
  <c r="E2135" i="65" s="1"/>
  <c r="E2162" i="65" s="1"/>
  <c r="E2189" i="65" s="1"/>
  <c r="E2216" i="65" s="1"/>
  <c r="E2243" i="65" s="1"/>
  <c r="E2270" i="65" s="1"/>
  <c r="G2144" i="65"/>
  <c r="G2171" i="65"/>
  <c r="G2198" i="65" s="1"/>
  <c r="G2225" i="65" s="1"/>
  <c r="G2252" i="65" s="1"/>
  <c r="F2276" i="65"/>
  <c r="I2278" i="65"/>
  <c r="I2279" i="65"/>
  <c r="I2280" i="65"/>
  <c r="I2281" i="65"/>
  <c r="I2282" i="65"/>
  <c r="I2283" i="65"/>
  <c r="I2284" i="65"/>
  <c r="I2285" i="65"/>
  <c r="I2286" i="65"/>
  <c r="I2287" i="65"/>
  <c r="I2288" i="65"/>
  <c r="B2" i="50"/>
  <c r="E2" i="50"/>
  <c r="G2" i="50"/>
  <c r="I2" i="50"/>
  <c r="K2" i="50"/>
  <c r="E3" i="50"/>
  <c r="E4" i="50"/>
  <c r="C6" i="50"/>
  <c r="L6" i="50"/>
  <c r="BZ1871" i="50" s="1"/>
  <c r="D10" i="50"/>
  <c r="E12" i="50"/>
  <c r="E14" i="50"/>
  <c r="E15" i="50"/>
  <c r="F15" i="50"/>
  <c r="F16" i="50"/>
  <c r="F17" i="50"/>
  <c r="F18" i="50"/>
  <c r="G18" i="50"/>
  <c r="F19" i="50"/>
  <c r="G19" i="50"/>
  <c r="F20" i="50"/>
  <c r="G20" i="50"/>
  <c r="F21" i="50"/>
  <c r="G21" i="50"/>
  <c r="E22" i="50"/>
  <c r="F22" i="50"/>
  <c r="E23" i="50"/>
  <c r="F23" i="50"/>
  <c r="E24" i="50"/>
  <c r="F24" i="50"/>
  <c r="E25" i="50"/>
  <c r="F25" i="50"/>
  <c r="E26" i="50"/>
  <c r="F26" i="50"/>
  <c r="E27" i="50"/>
  <c r="F27" i="50"/>
  <c r="F28" i="50"/>
  <c r="G29" i="50"/>
  <c r="G30" i="50"/>
  <c r="F31" i="50"/>
  <c r="F32" i="50"/>
  <c r="E33" i="50"/>
  <c r="F33" i="50"/>
  <c r="F34" i="50"/>
  <c r="F35" i="50"/>
  <c r="F36" i="50"/>
  <c r="E38" i="50"/>
  <c r="E40" i="50"/>
  <c r="E41" i="50"/>
  <c r="E42" i="50"/>
  <c r="E43" i="50"/>
  <c r="F43" i="50"/>
  <c r="E44" i="50"/>
  <c r="F44" i="50"/>
  <c r="F45" i="50"/>
  <c r="E46" i="50"/>
  <c r="F46" i="50"/>
  <c r="G47" i="50"/>
  <c r="G48" i="50"/>
  <c r="E49" i="50"/>
  <c r="F49" i="50"/>
  <c r="E50" i="50"/>
  <c r="F50" i="50"/>
  <c r="E51" i="50"/>
  <c r="F51" i="50"/>
  <c r="G52" i="50"/>
  <c r="G53" i="50"/>
  <c r="G54" i="50"/>
  <c r="E55" i="50"/>
  <c r="F55" i="50"/>
  <c r="E56" i="50"/>
  <c r="E57" i="50"/>
  <c r="F58" i="50"/>
  <c r="F59" i="50"/>
  <c r="A62" i="50"/>
  <c r="M62" i="50"/>
  <c r="M63" i="50"/>
  <c r="E64" i="50"/>
  <c r="D67" i="50"/>
  <c r="E67" i="50"/>
  <c r="M67" i="50"/>
  <c r="A263" i="65" s="1"/>
  <c r="N174" i="67" s="1"/>
  <c r="L174" i="67" s="1"/>
  <c r="AT67" i="50"/>
  <c r="AT69" i="50" s="1"/>
  <c r="D69" i="50"/>
  <c r="E69" i="50"/>
  <c r="G69" i="50"/>
  <c r="I69" i="50"/>
  <c r="K69" i="50"/>
  <c r="M69" i="50"/>
  <c r="A264" i="65" s="1"/>
  <c r="F71" i="50"/>
  <c r="G71" i="50"/>
  <c r="I71" i="50"/>
  <c r="K71" i="50"/>
  <c r="M71" i="50"/>
  <c r="D72" i="50"/>
  <c r="AQ72" i="50"/>
  <c r="K72" i="50" s="1"/>
  <c r="D74" i="50"/>
  <c r="D75" i="50"/>
  <c r="D76" i="50"/>
  <c r="AA76" i="50"/>
  <c r="D77" i="50"/>
  <c r="Z77" i="50"/>
  <c r="AA77" i="50"/>
  <c r="AQ77" i="50" s="1"/>
  <c r="D78" i="50"/>
  <c r="Z78" i="50"/>
  <c r="AA78" i="50" s="1"/>
  <c r="AH78" i="50" s="1"/>
  <c r="AM78" i="50"/>
  <c r="D79" i="50"/>
  <c r="Z79" i="50"/>
  <c r="AA79" i="50"/>
  <c r="D80" i="50"/>
  <c r="Z80" i="50"/>
  <c r="AA80" i="50"/>
  <c r="D82" i="50"/>
  <c r="H82" i="50"/>
  <c r="J82" i="50"/>
  <c r="M84" i="50"/>
  <c r="D86" i="50"/>
  <c r="A89" i="50"/>
  <c r="C89" i="50"/>
  <c r="M89" i="50"/>
  <c r="M90" i="50"/>
  <c r="E91" i="50"/>
  <c r="D94" i="50"/>
  <c r="E94" i="50"/>
  <c r="M94" i="50"/>
  <c r="A290" i="65"/>
  <c r="N201" i="67" s="1"/>
  <c r="L201" i="67" s="1"/>
  <c r="AT94" i="50"/>
  <c r="AT96" i="50"/>
  <c r="D96" i="50"/>
  <c r="E96" i="50"/>
  <c r="G96" i="50"/>
  <c r="I96" i="50"/>
  <c r="K96" i="50"/>
  <c r="M96" i="50"/>
  <c r="A291" i="65" s="1"/>
  <c r="N202" i="67" s="1"/>
  <c r="L202" i="67" s="1"/>
  <c r="F98" i="50"/>
  <c r="G98" i="50"/>
  <c r="I98" i="50"/>
  <c r="K98" i="50"/>
  <c r="M98" i="50"/>
  <c r="D99" i="50"/>
  <c r="AQ99" i="50"/>
  <c r="K99" i="50"/>
  <c r="D101" i="50"/>
  <c r="D102" i="50"/>
  <c r="D103" i="50"/>
  <c r="AA103" i="50"/>
  <c r="D104" i="50"/>
  <c r="Z104" i="50"/>
  <c r="AA104" i="50"/>
  <c r="AQ104" i="50" s="1"/>
  <c r="D105" i="50"/>
  <c r="Z105" i="50"/>
  <c r="AA105" i="50" s="1"/>
  <c r="AH105" i="50" s="1"/>
  <c r="D106" i="50"/>
  <c r="Z106" i="50"/>
  <c r="AA106" i="50"/>
  <c r="D107" i="50"/>
  <c r="Z107" i="50"/>
  <c r="G107" i="50"/>
  <c r="AA107" i="50"/>
  <c r="D109" i="50"/>
  <c r="H109" i="50"/>
  <c r="J109" i="50"/>
  <c r="M111" i="50"/>
  <c r="D113" i="50"/>
  <c r="A116" i="50"/>
  <c r="M116" i="50"/>
  <c r="M117" i="50"/>
  <c r="E118" i="50"/>
  <c r="D121" i="50"/>
  <c r="E121" i="50"/>
  <c r="M121" i="50"/>
  <c r="A317" i="65" s="1"/>
  <c r="N228" i="67" s="1"/>
  <c r="L228" i="67" s="1"/>
  <c r="AT121" i="50"/>
  <c r="AT123" i="50" s="1"/>
  <c r="D123" i="50"/>
  <c r="E123" i="50"/>
  <c r="G123" i="50"/>
  <c r="I123" i="50"/>
  <c r="K123" i="50"/>
  <c r="M123" i="50"/>
  <c r="A318" i="65" s="1"/>
  <c r="N229" i="67" s="1"/>
  <c r="L229" i="67" s="1"/>
  <c r="F125" i="50"/>
  <c r="G125" i="50"/>
  <c r="I125" i="50"/>
  <c r="K125" i="50"/>
  <c r="M125" i="50"/>
  <c r="D126" i="50"/>
  <c r="AQ126" i="50"/>
  <c r="K126" i="50" s="1"/>
  <c r="D128" i="50"/>
  <c r="D129" i="50"/>
  <c r="D130" i="50"/>
  <c r="AA130" i="50"/>
  <c r="AQ130" i="50"/>
  <c r="D131" i="50"/>
  <c r="Z131" i="50"/>
  <c r="AA131" i="50"/>
  <c r="AQ131" i="50" s="1"/>
  <c r="D132" i="50"/>
  <c r="Z132" i="50"/>
  <c r="AA132" i="50" s="1"/>
  <c r="AH132" i="50" s="1"/>
  <c r="D133" i="50"/>
  <c r="Z133" i="50"/>
  <c r="AA133" i="50"/>
  <c r="D134" i="50"/>
  <c r="Z134" i="50"/>
  <c r="AA134" i="50"/>
  <c r="D136" i="50"/>
  <c r="H136" i="50"/>
  <c r="J136" i="50"/>
  <c r="M138" i="50"/>
  <c r="D140" i="50"/>
  <c r="A143" i="50"/>
  <c r="M143" i="50"/>
  <c r="M144" i="50"/>
  <c r="E145" i="50"/>
  <c r="D148" i="50"/>
  <c r="E148" i="50"/>
  <c r="M148" i="50"/>
  <c r="A344" i="65" s="1"/>
  <c r="N255" i="67" s="1"/>
  <c r="L255" i="67" s="1"/>
  <c r="AT148" i="50"/>
  <c r="AT150" i="50" s="1"/>
  <c r="D150" i="50"/>
  <c r="E150" i="50"/>
  <c r="G150" i="50"/>
  <c r="I150" i="50"/>
  <c r="K150" i="50"/>
  <c r="M150" i="50"/>
  <c r="A345" i="65" s="1"/>
  <c r="N256" i="67" s="1"/>
  <c r="L256" i="67" s="1"/>
  <c r="F152" i="50"/>
  <c r="G152" i="50"/>
  <c r="I152" i="50"/>
  <c r="K152" i="50"/>
  <c r="M152" i="50"/>
  <c r="D153" i="50"/>
  <c r="AQ153" i="50"/>
  <c r="K153" i="50"/>
  <c r="D155" i="50"/>
  <c r="D156" i="50"/>
  <c r="Z156" i="50"/>
  <c r="AA156" i="50" s="1"/>
  <c r="AH156" i="50" s="1"/>
  <c r="D157" i="50"/>
  <c r="AA157" i="50"/>
  <c r="AQ157" i="50"/>
  <c r="K157" i="50" s="1"/>
  <c r="D158" i="50"/>
  <c r="Z158" i="50"/>
  <c r="AA158" i="50"/>
  <c r="D159" i="50"/>
  <c r="Z159" i="50"/>
  <c r="AA159" i="50" s="1"/>
  <c r="AH159" i="50" s="1"/>
  <c r="D160" i="50"/>
  <c r="Z160" i="50"/>
  <c r="AA160" i="50"/>
  <c r="D161" i="50"/>
  <c r="Z161" i="50"/>
  <c r="AA161" i="50"/>
  <c r="D163" i="50"/>
  <c r="H163" i="50"/>
  <c r="J163" i="50"/>
  <c r="M165" i="50"/>
  <c r="D167" i="50"/>
  <c r="A170" i="50"/>
  <c r="M170" i="50"/>
  <c r="M171" i="50"/>
  <c r="E172" i="50"/>
  <c r="D175" i="50"/>
  <c r="E175" i="50"/>
  <c r="M175" i="50"/>
  <c r="A371" i="65"/>
  <c r="N282" i="67" s="1"/>
  <c r="L282" i="67" s="1"/>
  <c r="AT175" i="50"/>
  <c r="AT177" i="50" s="1"/>
  <c r="D177" i="50"/>
  <c r="E177" i="50"/>
  <c r="G177" i="50"/>
  <c r="I177" i="50"/>
  <c r="K177" i="50"/>
  <c r="M177" i="50"/>
  <c r="A372" i="65" s="1"/>
  <c r="N283" i="67" s="1"/>
  <c r="L283" i="67"/>
  <c r="F179" i="50"/>
  <c r="G179" i="50"/>
  <c r="I179" i="50"/>
  <c r="K179" i="50"/>
  <c r="M179" i="50"/>
  <c r="D180" i="50"/>
  <c r="AQ180" i="50"/>
  <c r="K180" i="50"/>
  <c r="D182" i="50"/>
  <c r="D183" i="50"/>
  <c r="Z183" i="50"/>
  <c r="AA183" i="50" s="1"/>
  <c r="AH183" i="50" s="1"/>
  <c r="D184" i="50"/>
  <c r="AA184" i="50"/>
  <c r="AQ184" i="50"/>
  <c r="K184" i="50" s="1"/>
  <c r="D185" i="50"/>
  <c r="Z185" i="50"/>
  <c r="AA185" i="50"/>
  <c r="AQ185" i="50" s="1"/>
  <c r="D186" i="50"/>
  <c r="Z186" i="50"/>
  <c r="AA186" i="50" s="1"/>
  <c r="AH186" i="50" s="1"/>
  <c r="D187" i="50"/>
  <c r="Z187" i="50"/>
  <c r="AA187" i="50"/>
  <c r="D188" i="50"/>
  <c r="Z188" i="50"/>
  <c r="AA188" i="50"/>
  <c r="D190" i="50"/>
  <c r="H190" i="50"/>
  <c r="J190" i="50"/>
  <c r="M192" i="50"/>
  <c r="D194" i="50"/>
  <c r="A197" i="50"/>
  <c r="M197" i="50"/>
  <c r="M198" i="50"/>
  <c r="E199" i="50"/>
  <c r="D202" i="50"/>
  <c r="E202" i="50"/>
  <c r="M202" i="50"/>
  <c r="A398" i="65"/>
  <c r="N309" i="67" s="1"/>
  <c r="L309" i="67" s="1"/>
  <c r="AT202" i="50"/>
  <c r="AT204" i="50"/>
  <c r="D204" i="50"/>
  <c r="E204" i="50"/>
  <c r="G204" i="50"/>
  <c r="I204" i="50"/>
  <c r="K204" i="50"/>
  <c r="M204" i="50"/>
  <c r="A399" i="65" s="1"/>
  <c r="N310" i="67" s="1"/>
  <c r="L310" i="67" s="1"/>
  <c r="F206" i="50"/>
  <c r="G206" i="50"/>
  <c r="I206" i="50"/>
  <c r="K206" i="50"/>
  <c r="M206" i="50"/>
  <c r="D207" i="50"/>
  <c r="Z207" i="50"/>
  <c r="AE207" i="50"/>
  <c r="AQ207" i="50"/>
  <c r="K207" i="50" s="1"/>
  <c r="D209" i="50"/>
  <c r="Z209" i="50"/>
  <c r="AA209" i="50" s="1"/>
  <c r="AH209" i="50" s="1"/>
  <c r="D210" i="50"/>
  <c r="Z210" i="50"/>
  <c r="AA210" i="50" s="1"/>
  <c r="AH210" i="50" s="1"/>
  <c r="D211" i="50"/>
  <c r="Z211" i="50"/>
  <c r="AA211" i="50"/>
  <c r="AQ211" i="50" s="1"/>
  <c r="D212" i="50"/>
  <c r="Z212" i="50"/>
  <c r="AA212" i="50"/>
  <c r="D213" i="50"/>
  <c r="Z213" i="50"/>
  <c r="AA213" i="50" s="1"/>
  <c r="AH213" i="50" s="1"/>
  <c r="D214" i="50"/>
  <c r="G214" i="50"/>
  <c r="Z214" i="50"/>
  <c r="AA214" i="50"/>
  <c r="D215" i="50"/>
  <c r="Z215" i="50"/>
  <c r="AA215" i="50"/>
  <c r="D217" i="50"/>
  <c r="H217" i="50"/>
  <c r="J217" i="50"/>
  <c r="M219" i="50"/>
  <c r="D221" i="50"/>
  <c r="A224" i="50"/>
  <c r="M224" i="50"/>
  <c r="M225" i="50"/>
  <c r="D229" i="50"/>
  <c r="E229" i="50"/>
  <c r="M229" i="50"/>
  <c r="A425" i="65" s="1"/>
  <c r="N336" i="67" s="1"/>
  <c r="L336" i="67" s="1"/>
  <c r="AT229" i="50"/>
  <c r="AT231" i="50" s="1"/>
  <c r="D231" i="50"/>
  <c r="E231" i="50"/>
  <c r="G231" i="50"/>
  <c r="I231" i="50"/>
  <c r="K231" i="50"/>
  <c r="M231" i="50"/>
  <c r="A426" i="65" s="1"/>
  <c r="N337" i="67" s="1"/>
  <c r="L337" i="67" s="1"/>
  <c r="F233" i="50"/>
  <c r="G233" i="50"/>
  <c r="I233" i="50"/>
  <c r="K233" i="50"/>
  <c r="M233" i="50"/>
  <c r="D234" i="50"/>
  <c r="AE234" i="50"/>
  <c r="AQ234" i="50"/>
  <c r="K234" i="50" s="1"/>
  <c r="D236" i="50"/>
  <c r="D237" i="50"/>
  <c r="Z237" i="50"/>
  <c r="AA237" i="50"/>
  <c r="AH237" i="50" s="1"/>
  <c r="D238" i="50"/>
  <c r="AA238" i="50"/>
  <c r="D239" i="50"/>
  <c r="G239" i="50"/>
  <c r="Z239" i="50"/>
  <c r="AA239" i="50"/>
  <c r="D240" i="50"/>
  <c r="Z240" i="50"/>
  <c r="AA240" i="50" s="1"/>
  <c r="AH240" i="50" s="1"/>
  <c r="D241" i="50"/>
  <c r="Z241" i="50"/>
  <c r="AA241" i="50"/>
  <c r="D242" i="50"/>
  <c r="Z242" i="50"/>
  <c r="AA242" i="50"/>
  <c r="D244" i="50"/>
  <c r="H244" i="50"/>
  <c r="J244" i="50"/>
  <c r="M246" i="50"/>
  <c r="D248" i="50"/>
  <c r="A251" i="50"/>
  <c r="M251" i="50"/>
  <c r="M252" i="50"/>
  <c r="E253" i="50"/>
  <c r="D256" i="50"/>
  <c r="E256" i="50"/>
  <c r="M256" i="50"/>
  <c r="A452" i="65" s="1"/>
  <c r="N363" i="67" s="1"/>
  <c r="L363" i="67" s="1"/>
  <c r="AT256" i="50"/>
  <c r="AT258" i="50" s="1"/>
  <c r="D258" i="50"/>
  <c r="E258" i="50"/>
  <c r="G258" i="50"/>
  <c r="I258" i="50"/>
  <c r="K258" i="50"/>
  <c r="M258" i="50"/>
  <c r="A453" i="65" s="1"/>
  <c r="N364" i="67" s="1"/>
  <c r="L364" i="67" s="1"/>
  <c r="F260" i="50"/>
  <c r="G260" i="50"/>
  <c r="I260" i="50"/>
  <c r="K260" i="50"/>
  <c r="M260" i="50"/>
  <c r="D261" i="50"/>
  <c r="AQ261" i="50"/>
  <c r="K261" i="50"/>
  <c r="D263" i="50"/>
  <c r="D264" i="50"/>
  <c r="Z264" i="50"/>
  <c r="AA264" i="50" s="1"/>
  <c r="AH264" i="50" s="1"/>
  <c r="D265" i="50"/>
  <c r="AA265" i="50"/>
  <c r="AQ265" i="50" s="1"/>
  <c r="D266" i="50"/>
  <c r="Z266" i="50"/>
  <c r="AA266" i="50"/>
  <c r="AQ266" i="50" s="1"/>
  <c r="D267" i="50"/>
  <c r="Z267" i="50"/>
  <c r="AA267" i="50" s="1"/>
  <c r="AH267" i="50" s="1"/>
  <c r="D268" i="50"/>
  <c r="Z268" i="50"/>
  <c r="AA268" i="50"/>
  <c r="D269" i="50"/>
  <c r="Z269" i="50"/>
  <c r="AA269" i="50"/>
  <c r="D271" i="50"/>
  <c r="H271" i="50"/>
  <c r="J271" i="50"/>
  <c r="M273" i="50"/>
  <c r="D275" i="50"/>
  <c r="A278" i="50"/>
  <c r="M278" i="50"/>
  <c r="M279" i="50"/>
  <c r="E280" i="50"/>
  <c r="D283" i="50"/>
  <c r="E283" i="50"/>
  <c r="M283" i="50"/>
  <c r="A479" i="65" s="1"/>
  <c r="N390" i="67" s="1"/>
  <c r="L390" i="67" s="1"/>
  <c r="AT283" i="50"/>
  <c r="AT285" i="50" s="1"/>
  <c r="D285" i="50"/>
  <c r="E285" i="50"/>
  <c r="G285" i="50"/>
  <c r="I285" i="50"/>
  <c r="K285" i="50"/>
  <c r="M285" i="50"/>
  <c r="A480" i="65" s="1"/>
  <c r="N391" i="67" s="1"/>
  <c r="L391" i="67" s="1"/>
  <c r="F287" i="50"/>
  <c r="G287" i="50"/>
  <c r="I287" i="50"/>
  <c r="K287" i="50"/>
  <c r="M287" i="50"/>
  <c r="D288" i="50"/>
  <c r="Z288" i="50"/>
  <c r="AQ288" i="50"/>
  <c r="K288" i="50" s="1"/>
  <c r="D290" i="50"/>
  <c r="Z290" i="50"/>
  <c r="AA290" i="50" s="1"/>
  <c r="AH290" i="50" s="1"/>
  <c r="D291" i="50"/>
  <c r="Z291" i="50"/>
  <c r="AA291" i="50" s="1"/>
  <c r="AH291" i="50" s="1"/>
  <c r="D292" i="50"/>
  <c r="Z292" i="50"/>
  <c r="AA292" i="50"/>
  <c r="D293" i="50"/>
  <c r="Z293" i="50"/>
  <c r="AA293" i="50"/>
  <c r="AQ293" i="50" s="1"/>
  <c r="D294" i="50"/>
  <c r="Z294" i="50"/>
  <c r="AA294" i="50" s="1"/>
  <c r="AH294" i="50" s="1"/>
  <c r="AE294" i="50"/>
  <c r="D295" i="50"/>
  <c r="Z295" i="50"/>
  <c r="AA295" i="50"/>
  <c r="D296" i="50"/>
  <c r="G296" i="50"/>
  <c r="Z296" i="50"/>
  <c r="AA296" i="50"/>
  <c r="D298" i="50"/>
  <c r="H298" i="50"/>
  <c r="J298" i="50"/>
  <c r="M300" i="50"/>
  <c r="D302" i="50"/>
  <c r="A305" i="50"/>
  <c r="M305" i="50"/>
  <c r="M306" i="50"/>
  <c r="E307" i="50"/>
  <c r="D310" i="50"/>
  <c r="E310" i="50"/>
  <c r="M310" i="50"/>
  <c r="A506" i="65" s="1"/>
  <c r="N417" i="67" s="1"/>
  <c r="L417" i="67" s="1"/>
  <c r="AT310" i="50"/>
  <c r="AT312" i="50" s="1"/>
  <c r="D312" i="50"/>
  <c r="E312" i="50"/>
  <c r="G312" i="50"/>
  <c r="I312" i="50"/>
  <c r="K312" i="50"/>
  <c r="M312" i="50"/>
  <c r="A507" i="65" s="1"/>
  <c r="N418" i="67" s="1"/>
  <c r="L418" i="67" s="1"/>
  <c r="F314" i="50"/>
  <c r="G314" i="50"/>
  <c r="I314" i="50"/>
  <c r="K314" i="50"/>
  <c r="M314" i="50"/>
  <c r="D315" i="50"/>
  <c r="Z315" i="50"/>
  <c r="AQ315" i="50"/>
  <c r="K315" i="50" s="1"/>
  <c r="D317" i="50"/>
  <c r="Z317" i="50"/>
  <c r="AA317" i="50" s="1"/>
  <c r="AH317" i="50" s="1"/>
  <c r="D318" i="50"/>
  <c r="Z318" i="50"/>
  <c r="AA318" i="50" s="1"/>
  <c r="AH318" i="50" s="1"/>
  <c r="D319" i="50"/>
  <c r="Z319" i="50"/>
  <c r="AA319" i="50"/>
  <c r="D320" i="50"/>
  <c r="Z320" i="50"/>
  <c r="AA320" i="50"/>
  <c r="AQ320" i="50" s="1"/>
  <c r="K320" i="50" s="1"/>
  <c r="D321" i="50"/>
  <c r="Z321" i="50"/>
  <c r="AA321" i="50" s="1"/>
  <c r="AH321" i="50" s="1"/>
  <c r="D322" i="50"/>
  <c r="Z322" i="50"/>
  <c r="AA322" i="50"/>
  <c r="D323" i="50"/>
  <c r="Z323" i="50"/>
  <c r="AA323" i="50"/>
  <c r="AM323" i="50"/>
  <c r="D325" i="50"/>
  <c r="H325" i="50"/>
  <c r="J325" i="50"/>
  <c r="M327" i="50"/>
  <c r="D329" i="50"/>
  <c r="A332" i="50"/>
  <c r="M332" i="50"/>
  <c r="M333" i="50"/>
  <c r="E334" i="50"/>
  <c r="D337" i="50"/>
  <c r="E337" i="50"/>
  <c r="M337" i="50"/>
  <c r="A533" i="65" s="1"/>
  <c r="N444" i="67" s="1"/>
  <c r="L444" i="67" s="1"/>
  <c r="AT337" i="50"/>
  <c r="AT339" i="50" s="1"/>
  <c r="D339" i="50"/>
  <c r="E339" i="50"/>
  <c r="G339" i="50"/>
  <c r="I339" i="50"/>
  <c r="K339" i="50"/>
  <c r="M339" i="50"/>
  <c r="A534" i="65" s="1"/>
  <c r="N445" i="67" s="1"/>
  <c r="L445" i="67" s="1"/>
  <c r="F341" i="50"/>
  <c r="G341" i="50"/>
  <c r="I341" i="50"/>
  <c r="K341" i="50"/>
  <c r="M341" i="50"/>
  <c r="D342" i="50"/>
  <c r="AQ342" i="50"/>
  <c r="K342" i="50" s="1"/>
  <c r="D344" i="50"/>
  <c r="Z344" i="50"/>
  <c r="AA344" i="50" s="1"/>
  <c r="AH344" i="50" s="1"/>
  <c r="D345" i="50"/>
  <c r="Z345" i="50"/>
  <c r="AA345" i="50" s="1"/>
  <c r="AH345" i="50" s="1"/>
  <c r="D346" i="50"/>
  <c r="Z346" i="50"/>
  <c r="AA346" i="50"/>
  <c r="AQ346" i="50" s="1"/>
  <c r="D347" i="50"/>
  <c r="Z347" i="50"/>
  <c r="AA347" i="50"/>
  <c r="AQ347" i="50" s="1"/>
  <c r="D348" i="50"/>
  <c r="D349" i="50"/>
  <c r="Z349" i="50"/>
  <c r="AA349" i="50"/>
  <c r="D350" i="50"/>
  <c r="Z350" i="50"/>
  <c r="AA350" i="50"/>
  <c r="D352" i="50"/>
  <c r="H352" i="50"/>
  <c r="J352" i="50"/>
  <c r="M354" i="50"/>
  <c r="D356" i="50"/>
  <c r="A359" i="50"/>
  <c r="M359" i="50"/>
  <c r="M360" i="50"/>
  <c r="E361" i="50"/>
  <c r="D364" i="50"/>
  <c r="E364" i="50"/>
  <c r="M364" i="50"/>
  <c r="A560" i="65" s="1"/>
  <c r="N471" i="67" s="1"/>
  <c r="L471" i="67" s="1"/>
  <c r="AT364" i="50"/>
  <c r="AT366" i="50" s="1"/>
  <c r="D366" i="50"/>
  <c r="E366" i="50"/>
  <c r="G366" i="50"/>
  <c r="I366" i="50"/>
  <c r="K366" i="50"/>
  <c r="M366" i="50"/>
  <c r="A561" i="65" s="1"/>
  <c r="N472" i="67" s="1"/>
  <c r="L472" i="67" s="1"/>
  <c r="F368" i="50"/>
  <c r="G368" i="50"/>
  <c r="I368" i="50"/>
  <c r="K368" i="50"/>
  <c r="M368" i="50"/>
  <c r="D369" i="50"/>
  <c r="AQ369" i="50"/>
  <c r="K369" i="50"/>
  <c r="D371" i="50"/>
  <c r="Z371" i="50"/>
  <c r="AA371" i="50" s="1"/>
  <c r="AH371" i="50" s="1"/>
  <c r="D372" i="50"/>
  <c r="Z372" i="50"/>
  <c r="AA372" i="50" s="1"/>
  <c r="AH372" i="50" s="1"/>
  <c r="D373" i="50"/>
  <c r="Z373" i="50"/>
  <c r="AA373" i="50"/>
  <c r="AQ373" i="50"/>
  <c r="D374" i="50"/>
  <c r="G374" i="50"/>
  <c r="Z374" i="50"/>
  <c r="AA374" i="50"/>
  <c r="D375" i="50"/>
  <c r="G375" i="50"/>
  <c r="D376" i="50"/>
  <c r="Z376" i="50"/>
  <c r="AA376" i="50"/>
  <c r="D377" i="50"/>
  <c r="Z377" i="50"/>
  <c r="AA377" i="50"/>
  <c r="D379" i="50"/>
  <c r="H379" i="50"/>
  <c r="J379" i="50"/>
  <c r="M381" i="50"/>
  <c r="D383" i="50"/>
  <c r="A386" i="50"/>
  <c r="M386" i="50"/>
  <c r="M387" i="50"/>
  <c r="E388" i="50"/>
  <c r="D391" i="50"/>
  <c r="E391" i="50"/>
  <c r="M391" i="50"/>
  <c r="A587" i="65" s="1"/>
  <c r="N498" i="67" s="1"/>
  <c r="L498" i="67" s="1"/>
  <c r="AT391" i="50"/>
  <c r="AT393" i="50" s="1"/>
  <c r="D393" i="50"/>
  <c r="E393" i="50"/>
  <c r="G393" i="50"/>
  <c r="I393" i="50"/>
  <c r="K393" i="50"/>
  <c r="M393" i="50"/>
  <c r="A588" i="65"/>
  <c r="N499" i="67" s="1"/>
  <c r="L499" i="67" s="1"/>
  <c r="F395" i="50"/>
  <c r="G395" i="50"/>
  <c r="I395" i="50"/>
  <c r="K395" i="50"/>
  <c r="M395" i="50"/>
  <c r="D396" i="50"/>
  <c r="AQ396" i="50"/>
  <c r="K396" i="50" s="1"/>
  <c r="D398" i="50"/>
  <c r="Z398" i="50"/>
  <c r="AA398" i="50" s="1"/>
  <c r="AH398" i="50" s="1"/>
  <c r="D399" i="50"/>
  <c r="Z399" i="50"/>
  <c r="AA399" i="50" s="1"/>
  <c r="AH399" i="50" s="1"/>
  <c r="D400" i="50"/>
  <c r="Z400" i="50"/>
  <c r="AA400" i="50"/>
  <c r="AQ400" i="50" s="1"/>
  <c r="K400" i="50" s="1"/>
  <c r="D401" i="50"/>
  <c r="Z401" i="50"/>
  <c r="AA401" i="50"/>
  <c r="D402" i="50"/>
  <c r="D403" i="50"/>
  <c r="Z403" i="50"/>
  <c r="AA403" i="50"/>
  <c r="D404" i="50"/>
  <c r="Z404" i="50"/>
  <c r="AA404" i="50"/>
  <c r="D406" i="50"/>
  <c r="H406" i="50"/>
  <c r="J406" i="50"/>
  <c r="M408" i="50"/>
  <c r="D410" i="50"/>
  <c r="A413" i="50"/>
  <c r="M413" i="50"/>
  <c r="M414" i="50"/>
  <c r="E415" i="50"/>
  <c r="D418" i="50"/>
  <c r="E418" i="50"/>
  <c r="M418" i="50"/>
  <c r="A614" i="65" s="1"/>
  <c r="N525" i="67" s="1"/>
  <c r="L525" i="67" s="1"/>
  <c r="AT418" i="50"/>
  <c r="AT420" i="50" s="1"/>
  <c r="D420" i="50"/>
  <c r="E420" i="50"/>
  <c r="G420" i="50"/>
  <c r="I420" i="50"/>
  <c r="K420" i="50"/>
  <c r="M420" i="50"/>
  <c r="A615" i="65" s="1"/>
  <c r="N526" i="67" s="1"/>
  <c r="L526" i="67" s="1"/>
  <c r="F422" i="50"/>
  <c r="G422" i="50"/>
  <c r="I422" i="50"/>
  <c r="K422" i="50"/>
  <c r="M422" i="50"/>
  <c r="D423" i="50"/>
  <c r="AQ423" i="50"/>
  <c r="K423" i="50" s="1"/>
  <c r="D425" i="50"/>
  <c r="D426" i="50"/>
  <c r="D427" i="50"/>
  <c r="AA427" i="50"/>
  <c r="D428" i="50"/>
  <c r="Z428" i="50"/>
  <c r="AA428" i="50"/>
  <c r="D429" i="50"/>
  <c r="Z429" i="50"/>
  <c r="AA429" i="50" s="1"/>
  <c r="AH429" i="50" s="1"/>
  <c r="D430" i="50"/>
  <c r="Z430" i="50"/>
  <c r="G430" i="50"/>
  <c r="AA430" i="50"/>
  <c r="D431" i="50"/>
  <c r="Z431" i="50"/>
  <c r="AA431" i="50"/>
  <c r="D433" i="50"/>
  <c r="H433" i="50"/>
  <c r="J433" i="50"/>
  <c r="M435" i="50"/>
  <c r="D437" i="50"/>
  <c r="A440" i="50"/>
  <c r="M440" i="50"/>
  <c r="M441" i="50"/>
  <c r="E442" i="50"/>
  <c r="D445" i="50"/>
  <c r="E445" i="50"/>
  <c r="M445" i="50"/>
  <c r="A641" i="65" s="1"/>
  <c r="N552" i="67" s="1"/>
  <c r="L552" i="67"/>
  <c r="AT445" i="50"/>
  <c r="AT447" i="50" s="1"/>
  <c r="D447" i="50"/>
  <c r="E447" i="50"/>
  <c r="G447" i="50"/>
  <c r="I447" i="50"/>
  <c r="K447" i="50"/>
  <c r="M447" i="50"/>
  <c r="A642" i="65" s="1"/>
  <c r="N553" i="67" s="1"/>
  <c r="L553" i="67" s="1"/>
  <c r="F449" i="50"/>
  <c r="G449" i="50"/>
  <c r="I449" i="50"/>
  <c r="K449" i="50"/>
  <c r="M449" i="50"/>
  <c r="D450" i="50"/>
  <c r="G450" i="50"/>
  <c r="AQ450" i="50"/>
  <c r="K450" i="50"/>
  <c r="D452" i="50"/>
  <c r="G452" i="50"/>
  <c r="Z452" i="50"/>
  <c r="AA452" i="50" s="1"/>
  <c r="AH452" i="50" s="1"/>
  <c r="D453" i="50"/>
  <c r="Z453" i="50"/>
  <c r="AA453" i="50" s="1"/>
  <c r="D454" i="50"/>
  <c r="Z454" i="50"/>
  <c r="AA454" i="50"/>
  <c r="D455" i="50"/>
  <c r="Z455" i="50"/>
  <c r="AA455" i="50"/>
  <c r="AQ455" i="50" s="1"/>
  <c r="K455" i="50" s="1"/>
  <c r="D456" i="50"/>
  <c r="D457" i="50"/>
  <c r="Z457" i="50"/>
  <c r="AA457" i="50"/>
  <c r="D458" i="50"/>
  <c r="Z458" i="50"/>
  <c r="AA458" i="50"/>
  <c r="D460" i="50"/>
  <c r="H460" i="50"/>
  <c r="J460" i="50"/>
  <c r="M462" i="50"/>
  <c r="D464" i="50"/>
  <c r="T466" i="50"/>
  <c r="U466" i="50"/>
  <c r="A467" i="50"/>
  <c r="M467" i="50"/>
  <c r="E468" i="50"/>
  <c r="M468" i="50"/>
  <c r="E469" i="50"/>
  <c r="E470" i="50"/>
  <c r="D472" i="50"/>
  <c r="E472" i="50"/>
  <c r="M472" i="50"/>
  <c r="A668" i="65" s="1"/>
  <c r="N579" i="67" s="1"/>
  <c r="L579" i="67" s="1"/>
  <c r="AT472" i="50"/>
  <c r="AT474" i="50" s="1"/>
  <c r="D474" i="50"/>
  <c r="E474" i="50"/>
  <c r="G474" i="50"/>
  <c r="I474" i="50"/>
  <c r="K474" i="50"/>
  <c r="M474" i="50"/>
  <c r="A669" i="65" s="1"/>
  <c r="N580" i="67"/>
  <c r="L580" i="67" s="1"/>
  <c r="F476" i="50"/>
  <c r="G476" i="50"/>
  <c r="I476" i="50"/>
  <c r="K476" i="50"/>
  <c r="M476" i="50"/>
  <c r="D477" i="50"/>
  <c r="V477" i="50"/>
  <c r="V479" i="50" s="1"/>
  <c r="V480" i="50" s="1"/>
  <c r="V481" i="50" s="1"/>
  <c r="V482" i="50" s="1"/>
  <c r="V483" i="50" s="1"/>
  <c r="V484" i="50" s="1"/>
  <c r="Z477" i="50"/>
  <c r="AQ477" i="50"/>
  <c r="K477" i="50" s="1"/>
  <c r="D479" i="50"/>
  <c r="Z479" i="50"/>
  <c r="AA479" i="50" s="1"/>
  <c r="AH479" i="50" s="1"/>
  <c r="D480" i="50"/>
  <c r="Z480" i="50"/>
  <c r="AA480" i="50" s="1"/>
  <c r="AH480" i="50" s="1"/>
  <c r="D481" i="50"/>
  <c r="Z481" i="50"/>
  <c r="AA481" i="50"/>
  <c r="D482" i="50"/>
  <c r="Z482" i="50"/>
  <c r="AA482" i="50"/>
  <c r="AQ482" i="50" s="1"/>
  <c r="D483" i="50"/>
  <c r="Z483" i="50"/>
  <c r="AA483" i="50" s="1"/>
  <c r="AH483" i="50" s="1"/>
  <c r="D484" i="50"/>
  <c r="Z484" i="50"/>
  <c r="AA484" i="50"/>
  <c r="D485" i="50"/>
  <c r="Z485" i="50"/>
  <c r="AA485" i="50"/>
  <c r="D487" i="50"/>
  <c r="H487" i="50"/>
  <c r="J487" i="50"/>
  <c r="M489" i="50"/>
  <c r="D491" i="50"/>
  <c r="T493" i="50"/>
  <c r="U493" i="50"/>
  <c r="A494" i="50"/>
  <c r="M494" i="50"/>
  <c r="E495" i="50"/>
  <c r="T508" i="50" s="1"/>
  <c r="M495" i="50"/>
  <c r="E496" i="50"/>
  <c r="E497" i="50"/>
  <c r="D499" i="50"/>
  <c r="E499" i="50"/>
  <c r="M499" i="50"/>
  <c r="A695" i="65" s="1"/>
  <c r="N606" i="67" s="1"/>
  <c r="L606" i="67" s="1"/>
  <c r="AT499" i="50"/>
  <c r="AT501" i="50" s="1"/>
  <c r="D501" i="50"/>
  <c r="E501" i="50"/>
  <c r="G501" i="50"/>
  <c r="I501" i="50"/>
  <c r="K501" i="50"/>
  <c r="M501" i="50"/>
  <c r="A696" i="65"/>
  <c r="N607" i="67" s="1"/>
  <c r="L607" i="67" s="1"/>
  <c r="F503" i="50"/>
  <c r="G503" i="50"/>
  <c r="I503" i="50"/>
  <c r="K503" i="50"/>
  <c r="M503" i="50"/>
  <c r="D504" i="50"/>
  <c r="V504" i="50"/>
  <c r="V506" i="50" s="1"/>
  <c r="V507" i="50" s="1"/>
  <c r="V508" i="50" s="1"/>
  <c r="V509" i="50" s="1"/>
  <c r="V510" i="50" s="1"/>
  <c r="V511" i="50" s="1"/>
  <c r="Z504" i="50"/>
  <c r="AQ504" i="50"/>
  <c r="K504" i="50" s="1"/>
  <c r="BD504" i="50"/>
  <c r="D506" i="50"/>
  <c r="Z506" i="50"/>
  <c r="AA506" i="50" s="1"/>
  <c r="AH506" i="50" s="1"/>
  <c r="D507" i="50"/>
  <c r="Z507" i="50"/>
  <c r="AA507" i="50" s="1"/>
  <c r="AH507" i="50" s="1"/>
  <c r="AE507" i="50"/>
  <c r="D508" i="50"/>
  <c r="G508" i="50"/>
  <c r="Z508" i="50"/>
  <c r="AA508" i="50"/>
  <c r="D509" i="50"/>
  <c r="Z509" i="50"/>
  <c r="AA509" i="50"/>
  <c r="D510" i="50"/>
  <c r="Z510" i="50"/>
  <c r="AA510" i="50" s="1"/>
  <c r="AH510" i="50" s="1"/>
  <c r="D511" i="50"/>
  <c r="Z511" i="50"/>
  <c r="AA511" i="50"/>
  <c r="D512" i="50"/>
  <c r="Z512" i="50"/>
  <c r="AA512" i="50"/>
  <c r="D514" i="50"/>
  <c r="H514" i="50"/>
  <c r="J514" i="50"/>
  <c r="M516" i="50"/>
  <c r="D518" i="50"/>
  <c r="T520" i="50"/>
  <c r="U520" i="50"/>
  <c r="E522" i="50"/>
  <c r="T533" i="50" s="1"/>
  <c r="A521" i="50"/>
  <c r="M521" i="50"/>
  <c r="M522" i="50"/>
  <c r="E523" i="50"/>
  <c r="D526" i="50"/>
  <c r="E526" i="50"/>
  <c r="M526" i="50"/>
  <c r="A722" i="65"/>
  <c r="N633" i="67"/>
  <c r="L633" i="67" s="1"/>
  <c r="AT526" i="50"/>
  <c r="AT528" i="50" s="1"/>
  <c r="D528" i="50"/>
  <c r="E528" i="50"/>
  <c r="G528" i="50"/>
  <c r="I528" i="50"/>
  <c r="K528" i="50"/>
  <c r="M528" i="50"/>
  <c r="A723" i="65" s="1"/>
  <c r="N634" i="67" s="1"/>
  <c r="L634" i="67" s="1"/>
  <c r="F530" i="50"/>
  <c r="G530" i="50"/>
  <c r="I530" i="50"/>
  <c r="K530" i="50"/>
  <c r="M530" i="50"/>
  <c r="D531" i="50"/>
  <c r="Z531" i="50"/>
  <c r="AQ531" i="50"/>
  <c r="K531" i="50" s="1"/>
  <c r="D533" i="50"/>
  <c r="Z533" i="50"/>
  <c r="AA533" i="50" s="1"/>
  <c r="AH533" i="50" s="1"/>
  <c r="D534" i="50"/>
  <c r="Z534" i="50"/>
  <c r="AA534" i="50" s="1"/>
  <c r="AH534" i="50" s="1"/>
  <c r="D535" i="50"/>
  <c r="Z535" i="50"/>
  <c r="AA535" i="50"/>
  <c r="D536" i="50"/>
  <c r="Z536" i="50"/>
  <c r="AA536" i="50"/>
  <c r="D537" i="50"/>
  <c r="Z537" i="50"/>
  <c r="AA537" i="50" s="1"/>
  <c r="AH537" i="50" s="1"/>
  <c r="D538" i="50"/>
  <c r="G538" i="50"/>
  <c r="Z538" i="50"/>
  <c r="AA538" i="50"/>
  <c r="D539" i="50"/>
  <c r="Z539" i="50"/>
  <c r="AA539" i="50"/>
  <c r="D541" i="50"/>
  <c r="H541" i="50"/>
  <c r="J541" i="50"/>
  <c r="M543" i="50"/>
  <c r="D545" i="50"/>
  <c r="T547" i="50"/>
  <c r="U547" i="50"/>
  <c r="A548" i="50"/>
  <c r="M548" i="50"/>
  <c r="E549" i="50"/>
  <c r="M549" i="50"/>
  <c r="E550" i="50"/>
  <c r="E551" i="50"/>
  <c r="D553" i="50"/>
  <c r="E553" i="50"/>
  <c r="M553" i="50"/>
  <c r="A749" i="65" s="1"/>
  <c r="N660" i="67" s="1"/>
  <c r="L660" i="67" s="1"/>
  <c r="AT553" i="50"/>
  <c r="AT555" i="50" s="1"/>
  <c r="D555" i="50"/>
  <c r="E555" i="50"/>
  <c r="G555" i="50"/>
  <c r="I555" i="50"/>
  <c r="K555" i="50"/>
  <c r="M555" i="50"/>
  <c r="A750" i="65" s="1"/>
  <c r="N661" i="67" s="1"/>
  <c r="L661" i="67" s="1"/>
  <c r="F557" i="50"/>
  <c r="G557" i="50"/>
  <c r="I557" i="50"/>
  <c r="K557" i="50"/>
  <c r="M557" i="50"/>
  <c r="D558" i="50"/>
  <c r="V558" i="50"/>
  <c r="V560" i="50" s="1"/>
  <c r="V561" i="50" s="1"/>
  <c r="V562" i="50" s="1"/>
  <c r="V563" i="50" s="1"/>
  <c r="V564" i="50" s="1"/>
  <c r="V565" i="50" s="1"/>
  <c r="Z558" i="50"/>
  <c r="AE558" i="50"/>
  <c r="AQ558" i="50"/>
  <c r="K558" i="50" s="1"/>
  <c r="D560" i="50"/>
  <c r="G560" i="50"/>
  <c r="Z560" i="50"/>
  <c r="AA560" i="50" s="1"/>
  <c r="AH560" i="50" s="1"/>
  <c r="D561" i="50"/>
  <c r="Z561" i="50"/>
  <c r="AA561" i="50" s="1"/>
  <c r="AH561" i="50" s="1"/>
  <c r="D562" i="50"/>
  <c r="Z562" i="50"/>
  <c r="AA562" i="50"/>
  <c r="D563" i="50"/>
  <c r="Z563" i="50"/>
  <c r="AA563" i="50"/>
  <c r="AQ563" i="50" s="1"/>
  <c r="D564" i="50"/>
  <c r="Z564" i="50"/>
  <c r="AA564" i="50" s="1"/>
  <c r="AH564" i="50" s="1"/>
  <c r="AE564" i="50"/>
  <c r="D565" i="50"/>
  <c r="Z565" i="50"/>
  <c r="AA565" i="50"/>
  <c r="D566" i="50"/>
  <c r="Z566" i="50"/>
  <c r="AA566" i="50"/>
  <c r="D568" i="50"/>
  <c r="H568" i="50"/>
  <c r="J568" i="50"/>
  <c r="M570" i="50"/>
  <c r="D572" i="50"/>
  <c r="T574" i="50"/>
  <c r="U574" i="50"/>
  <c r="A575" i="50"/>
  <c r="M575" i="50"/>
  <c r="E576" i="50"/>
  <c r="M576" i="50"/>
  <c r="E577" i="50"/>
  <c r="E578" i="50"/>
  <c r="D580" i="50"/>
  <c r="E580" i="50"/>
  <c r="M580" i="50"/>
  <c r="A776" i="65"/>
  <c r="N687" i="67"/>
  <c r="L687" i="67" s="1"/>
  <c r="AT580" i="50"/>
  <c r="AT582" i="50" s="1"/>
  <c r="D582" i="50"/>
  <c r="E582" i="50"/>
  <c r="G582" i="50"/>
  <c r="I582" i="50"/>
  <c r="K582" i="50"/>
  <c r="M582" i="50"/>
  <c r="A777" i="65" s="1"/>
  <c r="N688" i="67" s="1"/>
  <c r="L688" i="67" s="1"/>
  <c r="F584" i="50"/>
  <c r="G584" i="50"/>
  <c r="I584" i="50"/>
  <c r="K584" i="50"/>
  <c r="M584" i="50"/>
  <c r="D585" i="50"/>
  <c r="V585" i="50"/>
  <c r="V587" i="50" s="1"/>
  <c r="V588" i="50" s="1"/>
  <c r="V589" i="50" s="1"/>
  <c r="V590" i="50" s="1"/>
  <c r="V591" i="50" s="1"/>
  <c r="V592" i="50" s="1"/>
  <c r="Z585" i="50"/>
  <c r="AQ585" i="50"/>
  <c r="K585" i="50" s="1"/>
  <c r="D587" i="50"/>
  <c r="G587" i="50"/>
  <c r="Z587" i="50"/>
  <c r="AA587" i="50" s="1"/>
  <c r="AH587" i="50" s="1"/>
  <c r="D588" i="50"/>
  <c r="Z588" i="50"/>
  <c r="AA588" i="50" s="1"/>
  <c r="AH588" i="50" s="1"/>
  <c r="D589" i="50"/>
  <c r="Z589" i="50"/>
  <c r="AA589" i="50"/>
  <c r="AQ589" i="50" s="1"/>
  <c r="D590" i="50"/>
  <c r="Z590" i="50"/>
  <c r="AA590" i="50"/>
  <c r="D591" i="50"/>
  <c r="Z591" i="50"/>
  <c r="AA591" i="50" s="1"/>
  <c r="AH591" i="50" s="1"/>
  <c r="D592" i="50"/>
  <c r="G592" i="50"/>
  <c r="Z592" i="50"/>
  <c r="AA592" i="50"/>
  <c r="D593" i="50"/>
  <c r="Z593" i="50"/>
  <c r="AA593" i="50"/>
  <c r="D595" i="50"/>
  <c r="H595" i="50"/>
  <c r="J595" i="50"/>
  <c r="M597" i="50"/>
  <c r="D599" i="50"/>
  <c r="T601" i="50"/>
  <c r="U601" i="50"/>
  <c r="A602" i="50"/>
  <c r="M602" i="50"/>
  <c r="E603" i="50"/>
  <c r="M603" i="50"/>
  <c r="E604" i="50"/>
  <c r="E605" i="50"/>
  <c r="D607" i="50"/>
  <c r="E607" i="50"/>
  <c r="M607" i="50"/>
  <c r="A803" i="65"/>
  <c r="N714" i="67" s="1"/>
  <c r="L714" i="67" s="1"/>
  <c r="AT607" i="50"/>
  <c r="AT609" i="50" s="1"/>
  <c r="D609" i="50"/>
  <c r="E609" i="50"/>
  <c r="G609" i="50"/>
  <c r="I609" i="50"/>
  <c r="K609" i="50"/>
  <c r="M609" i="50"/>
  <c r="A804" i="65" s="1"/>
  <c r="N715" i="67" s="1"/>
  <c r="L715" i="67" s="1"/>
  <c r="F611" i="50"/>
  <c r="G611" i="50"/>
  <c r="I611" i="50"/>
  <c r="K611" i="50"/>
  <c r="M611" i="50"/>
  <c r="D612" i="50"/>
  <c r="V612" i="50"/>
  <c r="V614" i="50" s="1"/>
  <c r="V615" i="50" s="1"/>
  <c r="V616" i="50" s="1"/>
  <c r="V617" i="50" s="1"/>
  <c r="V618" i="50" s="1"/>
  <c r="V619" i="50" s="1"/>
  <c r="Z612" i="50"/>
  <c r="AQ612" i="50"/>
  <c r="K612" i="50" s="1"/>
  <c r="D614" i="50"/>
  <c r="Z614" i="50"/>
  <c r="AA614" i="50" s="1"/>
  <c r="AH614" i="50" s="1"/>
  <c r="D615" i="50"/>
  <c r="Z615" i="50"/>
  <c r="AA615" i="50" s="1"/>
  <c r="AH615" i="50" s="1"/>
  <c r="AE615" i="50"/>
  <c r="D616" i="50"/>
  <c r="Z616" i="50"/>
  <c r="AA616" i="50"/>
  <c r="AQ616" i="50" s="1"/>
  <c r="D617" i="50"/>
  <c r="Z617" i="50"/>
  <c r="AA617" i="50"/>
  <c r="D618" i="50"/>
  <c r="Z618" i="50"/>
  <c r="AA618" i="50" s="1"/>
  <c r="AH618" i="50" s="1"/>
  <c r="AE618" i="50"/>
  <c r="D619" i="50"/>
  <c r="Z619" i="50"/>
  <c r="AA619" i="50"/>
  <c r="D620" i="50"/>
  <c r="Z620" i="50"/>
  <c r="AA620" i="50"/>
  <c r="D622" i="50"/>
  <c r="H622" i="50"/>
  <c r="J622" i="50"/>
  <c r="M624" i="50"/>
  <c r="D626" i="50"/>
  <c r="T628" i="50"/>
  <c r="U628" i="50"/>
  <c r="A629" i="50"/>
  <c r="M629" i="50"/>
  <c r="E630" i="50"/>
  <c r="T642" i="50" s="1"/>
  <c r="M630" i="50"/>
  <c r="E631" i="50"/>
  <c r="E632" i="50"/>
  <c r="D634" i="50"/>
  <c r="E634" i="50"/>
  <c r="M634" i="50"/>
  <c r="A830" i="65" s="1"/>
  <c r="N741" i="67"/>
  <c r="L741" i="67" s="1"/>
  <c r="AT634" i="50"/>
  <c r="AT636" i="50" s="1"/>
  <c r="D636" i="50"/>
  <c r="E636" i="50"/>
  <c r="G636" i="50"/>
  <c r="I636" i="50"/>
  <c r="K636" i="50"/>
  <c r="M636" i="50"/>
  <c r="A831" i="65" s="1"/>
  <c r="N742" i="67" s="1"/>
  <c r="L742" i="67"/>
  <c r="F638" i="50"/>
  <c r="G638" i="50"/>
  <c r="I638" i="50"/>
  <c r="K638" i="50"/>
  <c r="M638" i="50"/>
  <c r="D639" i="50"/>
  <c r="V639" i="50"/>
  <c r="V641" i="50" s="1"/>
  <c r="V642" i="50" s="1"/>
  <c r="V643" i="50" s="1"/>
  <c r="V644" i="50" s="1"/>
  <c r="V645" i="50" s="1"/>
  <c r="V646" i="50" s="1"/>
  <c r="V647" i="50" s="1"/>
  <c r="Z639" i="50"/>
  <c r="AQ639" i="50"/>
  <c r="K639" i="50"/>
  <c r="D641" i="50"/>
  <c r="Z641" i="50"/>
  <c r="AA641" i="50" s="1"/>
  <c r="AH641" i="50" s="1"/>
  <c r="AE641" i="50"/>
  <c r="D642" i="50"/>
  <c r="Z642" i="50"/>
  <c r="AA642" i="50" s="1"/>
  <c r="AH642" i="50" s="1"/>
  <c r="D643" i="50"/>
  <c r="Z643" i="50"/>
  <c r="AA643" i="50"/>
  <c r="D644" i="50"/>
  <c r="Z644" i="50"/>
  <c r="AA644" i="50"/>
  <c r="D645" i="50"/>
  <c r="Z645" i="50"/>
  <c r="AA645" i="50" s="1"/>
  <c r="AH645" i="50" s="1"/>
  <c r="D646" i="50"/>
  <c r="Z646" i="50"/>
  <c r="AA646" i="50"/>
  <c r="D647" i="50"/>
  <c r="Z647" i="50"/>
  <c r="AA647" i="50"/>
  <c r="D649" i="50"/>
  <c r="H649" i="50"/>
  <c r="J649" i="50"/>
  <c r="M651" i="50"/>
  <c r="D653" i="50"/>
  <c r="T655" i="50"/>
  <c r="U655" i="50"/>
  <c r="A656" i="50"/>
  <c r="M656" i="50"/>
  <c r="E657" i="50"/>
  <c r="M657" i="50"/>
  <c r="E658" i="50"/>
  <c r="E659" i="50"/>
  <c r="D661" i="50"/>
  <c r="E661" i="50"/>
  <c r="M661" i="50"/>
  <c r="A857" i="65" s="1"/>
  <c r="N768" i="67" s="1"/>
  <c r="L768" i="67" s="1"/>
  <c r="AT661" i="50"/>
  <c r="AT663" i="50" s="1"/>
  <c r="D663" i="50"/>
  <c r="E663" i="50"/>
  <c r="G663" i="50"/>
  <c r="I663" i="50"/>
  <c r="K663" i="50"/>
  <c r="M663" i="50"/>
  <c r="A858" i="65" s="1"/>
  <c r="N769" i="67" s="1"/>
  <c r="L769" i="67" s="1"/>
  <c r="F665" i="50"/>
  <c r="G665" i="50"/>
  <c r="I665" i="50"/>
  <c r="K665" i="50"/>
  <c r="M665" i="50"/>
  <c r="D666" i="50"/>
  <c r="V666" i="50"/>
  <c r="V668" i="50" s="1"/>
  <c r="V669" i="50" s="1"/>
  <c r="V670" i="50" s="1"/>
  <c r="V671" i="50" s="1"/>
  <c r="V672" i="50" s="1"/>
  <c r="V673" i="50" s="1"/>
  <c r="Z666" i="50"/>
  <c r="AQ666" i="50"/>
  <c r="K666" i="50" s="1"/>
  <c r="D668" i="50"/>
  <c r="Z668" i="50"/>
  <c r="AA668" i="50" s="1"/>
  <c r="AH668" i="50" s="1"/>
  <c r="D669" i="50"/>
  <c r="Z669" i="50"/>
  <c r="AA669" i="50" s="1"/>
  <c r="AH669" i="50" s="1"/>
  <c r="D670" i="50"/>
  <c r="Z670" i="50"/>
  <c r="AA670" i="50"/>
  <c r="D671" i="50"/>
  <c r="Z671" i="50"/>
  <c r="AA671" i="50"/>
  <c r="D672" i="50"/>
  <c r="Z672" i="50"/>
  <c r="AA672" i="50" s="1"/>
  <c r="AH672" i="50" s="1"/>
  <c r="D673" i="50"/>
  <c r="Z673" i="50"/>
  <c r="AA673" i="50"/>
  <c r="D674" i="50"/>
  <c r="G674" i="50"/>
  <c r="Z674" i="50"/>
  <c r="AA674" i="50"/>
  <c r="D676" i="50"/>
  <c r="H676" i="50"/>
  <c r="J676" i="50"/>
  <c r="M678" i="50"/>
  <c r="D680" i="50"/>
  <c r="T682" i="50"/>
  <c r="U682" i="50"/>
  <c r="A683" i="50"/>
  <c r="M683" i="50"/>
  <c r="E684" i="50"/>
  <c r="M684" i="50"/>
  <c r="E685" i="50"/>
  <c r="E686" i="50"/>
  <c r="D688" i="50"/>
  <c r="E688" i="50"/>
  <c r="M688" i="50"/>
  <c r="A884" i="65" s="1"/>
  <c r="N795" i="67" s="1"/>
  <c r="L795" i="67" s="1"/>
  <c r="AT688" i="50"/>
  <c r="AT690" i="50" s="1"/>
  <c r="D690" i="50"/>
  <c r="E690" i="50"/>
  <c r="G690" i="50"/>
  <c r="I690" i="50"/>
  <c r="K690" i="50"/>
  <c r="M690" i="50"/>
  <c r="A885" i="65" s="1"/>
  <c r="N796" i="67" s="1"/>
  <c r="L796" i="67" s="1"/>
  <c r="F692" i="50"/>
  <c r="G692" i="50"/>
  <c r="I692" i="50"/>
  <c r="K692" i="50"/>
  <c r="M692" i="50"/>
  <c r="D693" i="50"/>
  <c r="V693" i="50"/>
  <c r="V695" i="50" s="1"/>
  <c r="V696" i="50" s="1"/>
  <c r="V697" i="50" s="1"/>
  <c r="V698" i="50" s="1"/>
  <c r="V699" i="50" s="1"/>
  <c r="V700" i="50" s="1"/>
  <c r="V701" i="50" s="1"/>
  <c r="Z693" i="50"/>
  <c r="AQ693" i="50"/>
  <c r="K693" i="50"/>
  <c r="D695" i="50"/>
  <c r="Z695" i="50"/>
  <c r="AA695" i="50" s="1"/>
  <c r="AH695" i="50" s="1"/>
  <c r="D696" i="50"/>
  <c r="Z696" i="50"/>
  <c r="AA696" i="50" s="1"/>
  <c r="AH696" i="50" s="1"/>
  <c r="D697" i="50"/>
  <c r="G697" i="50"/>
  <c r="Z697" i="50"/>
  <c r="AA697" i="50"/>
  <c r="D698" i="50"/>
  <c r="Z698" i="50"/>
  <c r="AA698" i="50"/>
  <c r="D699" i="50"/>
  <c r="Z699" i="50"/>
  <c r="AA699" i="50" s="1"/>
  <c r="AH699" i="50" s="1"/>
  <c r="AE699" i="50"/>
  <c r="D700" i="50"/>
  <c r="Z700" i="50"/>
  <c r="AA700" i="50"/>
  <c r="D701" i="50"/>
  <c r="Z701" i="50"/>
  <c r="AA701" i="50"/>
  <c r="D703" i="50"/>
  <c r="H703" i="50"/>
  <c r="J703" i="50"/>
  <c r="M705" i="50"/>
  <c r="D707" i="50"/>
  <c r="T709" i="50"/>
  <c r="U709" i="50"/>
  <c r="A710" i="50"/>
  <c r="M710" i="50"/>
  <c r="E711" i="50"/>
  <c r="M711" i="50"/>
  <c r="E712" i="50"/>
  <c r="E713" i="50"/>
  <c r="D715" i="50"/>
  <c r="E715" i="50"/>
  <c r="M715" i="50"/>
  <c r="A911" i="65" s="1"/>
  <c r="N822" i="67" s="1"/>
  <c r="L822" i="67" s="1"/>
  <c r="AT715" i="50"/>
  <c r="AT717" i="50" s="1"/>
  <c r="D717" i="50"/>
  <c r="E717" i="50"/>
  <c r="G717" i="50"/>
  <c r="I717" i="50"/>
  <c r="K717" i="50"/>
  <c r="M717" i="50"/>
  <c r="A912" i="65" s="1"/>
  <c r="N823" i="67" s="1"/>
  <c r="L823" i="67" s="1"/>
  <c r="F719" i="50"/>
  <c r="G719" i="50"/>
  <c r="I719" i="50"/>
  <c r="K719" i="50"/>
  <c r="M719" i="50"/>
  <c r="D720" i="50"/>
  <c r="V720" i="50"/>
  <c r="V722" i="50" s="1"/>
  <c r="V723" i="50" s="1"/>
  <c r="V724" i="50" s="1"/>
  <c r="V725" i="50" s="1"/>
  <c r="V726" i="50" s="1"/>
  <c r="V727" i="50" s="1"/>
  <c r="V728" i="50" s="1"/>
  <c r="Z720" i="50"/>
  <c r="AQ720" i="50"/>
  <c r="K720" i="50"/>
  <c r="BC720" i="50"/>
  <c r="BD720" i="50"/>
  <c r="D722" i="50"/>
  <c r="Z722" i="50"/>
  <c r="AA722" i="50" s="1"/>
  <c r="AH722" i="50" s="1"/>
  <c r="D723" i="50"/>
  <c r="Z723" i="50"/>
  <c r="AA723" i="50" s="1"/>
  <c r="AH723" i="50" s="1"/>
  <c r="AE723" i="50"/>
  <c r="D724" i="50"/>
  <c r="Z724" i="50"/>
  <c r="AA724" i="50"/>
  <c r="D725" i="50"/>
  <c r="Z725" i="50"/>
  <c r="AA725" i="50"/>
  <c r="AQ725" i="50" s="1"/>
  <c r="D726" i="50"/>
  <c r="Z726" i="50"/>
  <c r="AA726" i="50" s="1"/>
  <c r="AH726" i="50" s="1"/>
  <c r="D727" i="50"/>
  <c r="Z727" i="50"/>
  <c r="AA727" i="50"/>
  <c r="D728" i="50"/>
  <c r="Z728" i="50"/>
  <c r="AA728" i="50"/>
  <c r="D730" i="50"/>
  <c r="H730" i="50"/>
  <c r="J730" i="50"/>
  <c r="M732" i="50"/>
  <c r="D734" i="50"/>
  <c r="T736" i="50"/>
  <c r="U736" i="50"/>
  <c r="A737" i="50"/>
  <c r="M737" i="50"/>
  <c r="E738" i="50"/>
  <c r="T747" i="50" s="1"/>
  <c r="M738" i="50"/>
  <c r="E739" i="50"/>
  <c r="E740" i="50"/>
  <c r="D742" i="50"/>
  <c r="E742" i="50"/>
  <c r="M742" i="50"/>
  <c r="A938" i="65" s="1"/>
  <c r="N849" i="67" s="1"/>
  <c r="L849" i="67" s="1"/>
  <c r="AT742" i="50"/>
  <c r="AT744" i="50"/>
  <c r="D744" i="50"/>
  <c r="E744" i="50"/>
  <c r="G744" i="50"/>
  <c r="I744" i="50"/>
  <c r="K744" i="50"/>
  <c r="M744" i="50"/>
  <c r="A939" i="65" s="1"/>
  <c r="N850" i="67" s="1"/>
  <c r="L850" i="67" s="1"/>
  <c r="F746" i="50"/>
  <c r="G746" i="50"/>
  <c r="I746" i="50"/>
  <c r="K746" i="50"/>
  <c r="M746" i="50"/>
  <c r="D747" i="50"/>
  <c r="G747" i="50"/>
  <c r="V747" i="50"/>
  <c r="V749" i="50" s="1"/>
  <c r="V750" i="50" s="1"/>
  <c r="V751" i="50" s="1"/>
  <c r="V752" i="50" s="1"/>
  <c r="V753" i="50" s="1"/>
  <c r="V754" i="50" s="1"/>
  <c r="Z747" i="50"/>
  <c r="AQ747" i="50"/>
  <c r="K747" i="50" s="1"/>
  <c r="D749" i="50"/>
  <c r="Z749" i="50"/>
  <c r="AA749" i="50" s="1"/>
  <c r="AH749" i="50" s="1"/>
  <c r="D750" i="50"/>
  <c r="Z750" i="50"/>
  <c r="AA750" i="50" s="1"/>
  <c r="AM750" i="50"/>
  <c r="D751" i="50"/>
  <c r="Z751" i="50"/>
  <c r="AA751" i="50"/>
  <c r="D752" i="50"/>
  <c r="Z752" i="50"/>
  <c r="AA752" i="50"/>
  <c r="D753" i="50"/>
  <c r="Z753" i="50"/>
  <c r="AA753" i="50" s="1"/>
  <c r="AH753" i="50" s="1"/>
  <c r="D754" i="50"/>
  <c r="Z754" i="50"/>
  <c r="AA754" i="50"/>
  <c r="D755" i="50"/>
  <c r="Z755" i="50"/>
  <c r="AA755" i="50"/>
  <c r="D757" i="50"/>
  <c r="H757" i="50"/>
  <c r="J757" i="50"/>
  <c r="M759" i="50"/>
  <c r="D761" i="50"/>
  <c r="T763" i="50"/>
  <c r="U763" i="50"/>
  <c r="A764" i="50"/>
  <c r="M764" i="50"/>
  <c r="E765" i="50"/>
  <c r="T776" i="50" s="1"/>
  <c r="M765" i="50"/>
  <c r="E766" i="50"/>
  <c r="E767" i="50"/>
  <c r="D769" i="50"/>
  <c r="E769" i="50"/>
  <c r="M769" i="50"/>
  <c r="A965" i="65" s="1"/>
  <c r="N876" i="67" s="1"/>
  <c r="L876" i="67" s="1"/>
  <c r="AT769" i="50"/>
  <c r="AT771" i="50" s="1"/>
  <c r="D771" i="50"/>
  <c r="E771" i="50"/>
  <c r="G771" i="50"/>
  <c r="I771" i="50"/>
  <c r="K771" i="50"/>
  <c r="M771" i="50"/>
  <c r="A966" i="65" s="1"/>
  <c r="N877" i="67" s="1"/>
  <c r="L877" i="67" s="1"/>
  <c r="F773" i="50"/>
  <c r="G773" i="50"/>
  <c r="I773" i="50"/>
  <c r="K773" i="50"/>
  <c r="M773" i="50"/>
  <c r="D774" i="50"/>
  <c r="G774" i="50"/>
  <c r="V774" i="50"/>
  <c r="V776" i="50" s="1"/>
  <c r="V777" i="50" s="1"/>
  <c r="V778" i="50" s="1"/>
  <c r="V779" i="50" s="1"/>
  <c r="V780" i="50" s="1"/>
  <c r="V781" i="50" s="1"/>
  <c r="V782" i="50" s="1"/>
  <c r="Z774" i="50"/>
  <c r="AQ774" i="50"/>
  <c r="K774" i="50"/>
  <c r="BC774" i="50"/>
  <c r="D776" i="50"/>
  <c r="Z776" i="50"/>
  <c r="AA776" i="50" s="1"/>
  <c r="AH776" i="50" s="1"/>
  <c r="D777" i="50"/>
  <c r="Z777" i="50"/>
  <c r="AA777" i="50" s="1"/>
  <c r="AH777" i="50" s="1"/>
  <c r="D778" i="50"/>
  <c r="Z778" i="50"/>
  <c r="AA778" i="50"/>
  <c r="AQ778" i="50" s="1"/>
  <c r="D779" i="50"/>
  <c r="Z779" i="50"/>
  <c r="AA779" i="50"/>
  <c r="D780" i="50"/>
  <c r="Z780" i="50"/>
  <c r="AA780" i="50" s="1"/>
  <c r="AH780" i="50" s="1"/>
  <c r="AM780" i="50"/>
  <c r="D781" i="50"/>
  <c r="Z781" i="50"/>
  <c r="AA781" i="50"/>
  <c r="D782" i="50"/>
  <c r="Z782" i="50"/>
  <c r="AA782" i="50"/>
  <c r="D784" i="50"/>
  <c r="H784" i="50"/>
  <c r="J784" i="50"/>
  <c r="M786" i="50"/>
  <c r="D788" i="50"/>
  <c r="T790" i="50"/>
  <c r="U790" i="50"/>
  <c r="A791" i="50"/>
  <c r="M791" i="50"/>
  <c r="E792" i="50"/>
  <c r="T801" i="50" s="1"/>
  <c r="M792" i="50"/>
  <c r="E793" i="50"/>
  <c r="E794" i="50"/>
  <c r="D796" i="50"/>
  <c r="E796" i="50"/>
  <c r="M796" i="50"/>
  <c r="A992" i="65" s="1"/>
  <c r="N903" i="67" s="1"/>
  <c r="L903" i="67" s="1"/>
  <c r="AT796" i="50"/>
  <c r="AT798" i="50" s="1"/>
  <c r="D798" i="50"/>
  <c r="E798" i="50"/>
  <c r="G798" i="50"/>
  <c r="I798" i="50"/>
  <c r="K798" i="50"/>
  <c r="M798" i="50"/>
  <c r="A993" i="65" s="1"/>
  <c r="N904" i="67" s="1"/>
  <c r="L904" i="67" s="1"/>
  <c r="F800" i="50"/>
  <c r="G800" i="50"/>
  <c r="I800" i="50"/>
  <c r="K800" i="50"/>
  <c r="M800" i="50"/>
  <c r="D801" i="50"/>
  <c r="V801" i="50"/>
  <c r="V803" i="50" s="1"/>
  <c r="V804" i="50" s="1"/>
  <c r="V805" i="50" s="1"/>
  <c r="V806" i="50" s="1"/>
  <c r="V807" i="50" s="1"/>
  <c r="V808" i="50" s="1"/>
  <c r="Z801" i="50"/>
  <c r="AQ801" i="50"/>
  <c r="K801" i="50" s="1"/>
  <c r="D803" i="50"/>
  <c r="Z803" i="50"/>
  <c r="AA803" i="50" s="1"/>
  <c r="AH803" i="50" s="1"/>
  <c r="AE803" i="50"/>
  <c r="D804" i="50"/>
  <c r="G804" i="50"/>
  <c r="Z804" i="50"/>
  <c r="AA804" i="50" s="1"/>
  <c r="AH804" i="50" s="1"/>
  <c r="D805" i="50"/>
  <c r="Z805" i="50"/>
  <c r="AA805" i="50"/>
  <c r="D806" i="50"/>
  <c r="Z806" i="50"/>
  <c r="AA806" i="50"/>
  <c r="D807" i="50"/>
  <c r="Z807" i="50"/>
  <c r="AA807" i="50" s="1"/>
  <c r="AH807" i="50" s="1"/>
  <c r="D808" i="50"/>
  <c r="G808" i="50"/>
  <c r="Z808" i="50"/>
  <c r="AA808" i="50"/>
  <c r="D809" i="50"/>
  <c r="Z809" i="50"/>
  <c r="AA809" i="50"/>
  <c r="D811" i="50"/>
  <c r="H811" i="50"/>
  <c r="J811" i="50"/>
  <c r="M813" i="50"/>
  <c r="D815" i="50"/>
  <c r="T817" i="50"/>
  <c r="U817" i="50"/>
  <c r="A818" i="50"/>
  <c r="M818" i="50"/>
  <c r="E819" i="50"/>
  <c r="T836" i="50" s="1"/>
  <c r="M819" i="50"/>
  <c r="E820" i="50"/>
  <c r="E821" i="50"/>
  <c r="D823" i="50"/>
  <c r="E823" i="50"/>
  <c r="M823" i="50"/>
  <c r="A1019" i="65" s="1"/>
  <c r="N930" i="67" s="1"/>
  <c r="L930" i="67" s="1"/>
  <c r="AT823" i="50"/>
  <c r="AT825" i="50" s="1"/>
  <c r="D825" i="50"/>
  <c r="E825" i="50"/>
  <c r="G825" i="50"/>
  <c r="I825" i="50"/>
  <c r="K825" i="50"/>
  <c r="M825" i="50"/>
  <c r="A1020" i="65" s="1"/>
  <c r="N931" i="67" s="1"/>
  <c r="L931" i="67" s="1"/>
  <c r="F827" i="50"/>
  <c r="G827" i="50"/>
  <c r="I827" i="50"/>
  <c r="K827" i="50"/>
  <c r="M827" i="50"/>
  <c r="D828" i="50"/>
  <c r="V828" i="50"/>
  <c r="V830" i="50" s="1"/>
  <c r="V831" i="50" s="1"/>
  <c r="V832" i="50" s="1"/>
  <c r="V833" i="50" s="1"/>
  <c r="V834" i="50" s="1"/>
  <c r="V835" i="50" s="1"/>
  <c r="Z828" i="50"/>
  <c r="AQ828" i="50"/>
  <c r="K828" i="50" s="1"/>
  <c r="D830" i="50"/>
  <c r="G830" i="50"/>
  <c r="Z830" i="50"/>
  <c r="AA830" i="50" s="1"/>
  <c r="AH830" i="50" s="1"/>
  <c r="AE830" i="50"/>
  <c r="D831" i="50"/>
  <c r="Z831" i="50"/>
  <c r="AA831" i="50" s="1"/>
  <c r="AH831" i="50" s="1"/>
  <c r="D832" i="50"/>
  <c r="Z832" i="50"/>
  <c r="AA832" i="50"/>
  <c r="D833" i="50"/>
  <c r="Z833" i="50"/>
  <c r="AA833" i="50"/>
  <c r="D834" i="50"/>
  <c r="Z834" i="50"/>
  <c r="AA834" i="50" s="1"/>
  <c r="AH834" i="50" s="1"/>
  <c r="D835" i="50"/>
  <c r="Z835" i="50"/>
  <c r="AA835" i="50"/>
  <c r="D836" i="50"/>
  <c r="Z836" i="50"/>
  <c r="AA836" i="50"/>
  <c r="D838" i="50"/>
  <c r="H838" i="50"/>
  <c r="J838" i="50"/>
  <c r="M840" i="50"/>
  <c r="D842" i="50"/>
  <c r="T844" i="50"/>
  <c r="U844" i="50"/>
  <c r="A845" i="50"/>
  <c r="M845" i="50"/>
  <c r="E846" i="50"/>
  <c r="M846" i="50"/>
  <c r="E847" i="50"/>
  <c r="E848" i="50"/>
  <c r="D850" i="50"/>
  <c r="E850" i="50"/>
  <c r="M850" i="50"/>
  <c r="A1046" i="65" s="1"/>
  <c r="N957" i="67" s="1"/>
  <c r="L957" i="67" s="1"/>
  <c r="AT850" i="50"/>
  <c r="AT852" i="50" s="1"/>
  <c r="D852" i="50"/>
  <c r="E852" i="50"/>
  <c r="G852" i="50"/>
  <c r="I852" i="50"/>
  <c r="K852" i="50"/>
  <c r="M852" i="50"/>
  <c r="A1047" i="65" s="1"/>
  <c r="N958" i="67" s="1"/>
  <c r="L958" i="67" s="1"/>
  <c r="F854" i="50"/>
  <c r="G854" i="50"/>
  <c r="I854" i="50"/>
  <c r="K854" i="50"/>
  <c r="M854" i="50"/>
  <c r="D855" i="50"/>
  <c r="V855" i="50"/>
  <c r="V857" i="50" s="1"/>
  <c r="V858" i="50" s="1"/>
  <c r="V859" i="50" s="1"/>
  <c r="V860" i="50" s="1"/>
  <c r="V861" i="50" s="1"/>
  <c r="V862" i="50" s="1"/>
  <c r="Z855" i="50"/>
  <c r="AM855" i="50"/>
  <c r="AQ855" i="50"/>
  <c r="K855" i="50" s="1"/>
  <c r="D857" i="50"/>
  <c r="Z857" i="50"/>
  <c r="AA857" i="50" s="1"/>
  <c r="AH857" i="50" s="1"/>
  <c r="D858" i="50"/>
  <c r="Z858" i="50"/>
  <c r="AA858" i="50" s="1"/>
  <c r="AH858" i="50" s="1"/>
  <c r="D859" i="50"/>
  <c r="Z859" i="50"/>
  <c r="AA859" i="50"/>
  <c r="D860" i="50"/>
  <c r="Z860" i="50"/>
  <c r="AA860" i="50"/>
  <c r="AM860" i="50"/>
  <c r="D861" i="50"/>
  <c r="G861" i="50"/>
  <c r="Z861" i="50"/>
  <c r="AA861" i="50" s="1"/>
  <c r="AH861" i="50" s="1"/>
  <c r="AE861" i="50"/>
  <c r="D862" i="50"/>
  <c r="Z862" i="50"/>
  <c r="AA862" i="50"/>
  <c r="D863" i="50"/>
  <c r="Z863" i="50"/>
  <c r="AA863" i="50"/>
  <c r="AM863" i="50"/>
  <c r="D865" i="50"/>
  <c r="H865" i="50"/>
  <c r="J865" i="50"/>
  <c r="M867" i="50"/>
  <c r="D869" i="50"/>
  <c r="T871" i="50"/>
  <c r="U871" i="50"/>
  <c r="A872" i="50"/>
  <c r="M872" i="50"/>
  <c r="E873" i="50"/>
  <c r="T884" i="50" s="1"/>
  <c r="M873" i="50"/>
  <c r="E874" i="50"/>
  <c r="E875" i="50"/>
  <c r="D877" i="50"/>
  <c r="E877" i="50"/>
  <c r="M877" i="50"/>
  <c r="A1073" i="65" s="1"/>
  <c r="N984" i="67" s="1"/>
  <c r="L984" i="67" s="1"/>
  <c r="AT877" i="50"/>
  <c r="AT879" i="50"/>
  <c r="D879" i="50"/>
  <c r="E879" i="50"/>
  <c r="G879" i="50"/>
  <c r="I879" i="50"/>
  <c r="K879" i="50"/>
  <c r="M879" i="50"/>
  <c r="A1074" i="65"/>
  <c r="N985" i="67"/>
  <c r="L985" i="67" s="1"/>
  <c r="F881" i="50"/>
  <c r="G881" i="50"/>
  <c r="I881" i="50"/>
  <c r="K881" i="50"/>
  <c r="M881" i="50"/>
  <c r="D882" i="50"/>
  <c r="V882" i="50"/>
  <c r="V884" i="50" s="1"/>
  <c r="V885" i="50" s="1"/>
  <c r="V886" i="50" s="1"/>
  <c r="V887" i="50" s="1"/>
  <c r="V888" i="50" s="1"/>
  <c r="V889" i="50" s="1"/>
  <c r="V890" i="50" s="1"/>
  <c r="Z882" i="50"/>
  <c r="AE882" i="50"/>
  <c r="AQ882" i="50"/>
  <c r="K882" i="50" s="1"/>
  <c r="BD882" i="50"/>
  <c r="D884" i="50"/>
  <c r="Z884" i="50"/>
  <c r="AA884" i="50" s="1"/>
  <c r="AH884" i="50" s="1"/>
  <c r="AE884" i="50"/>
  <c r="D885" i="50"/>
  <c r="Z885" i="50"/>
  <c r="AA885" i="50" s="1"/>
  <c r="AH885" i="50" s="1"/>
  <c r="D886" i="50"/>
  <c r="Z886" i="50"/>
  <c r="AA886" i="50"/>
  <c r="AQ886" i="50" s="1"/>
  <c r="D887" i="50"/>
  <c r="Z887" i="50"/>
  <c r="AA887" i="50"/>
  <c r="AQ887" i="50" s="1"/>
  <c r="AM887" i="50"/>
  <c r="D888" i="50"/>
  <c r="G888" i="50"/>
  <c r="Z888" i="50"/>
  <c r="AA888" i="50" s="1"/>
  <c r="AH888" i="50" s="1"/>
  <c r="D889" i="50"/>
  <c r="Z889" i="50"/>
  <c r="AA889" i="50"/>
  <c r="AM889" i="50"/>
  <c r="D890" i="50"/>
  <c r="G890" i="50"/>
  <c r="Z890" i="50"/>
  <c r="AA890" i="50"/>
  <c r="D892" i="50"/>
  <c r="H892" i="50"/>
  <c r="J892" i="50"/>
  <c r="M894" i="50"/>
  <c r="D896" i="50"/>
  <c r="T898" i="50"/>
  <c r="U898" i="50"/>
  <c r="A899" i="50"/>
  <c r="M899" i="50"/>
  <c r="E900" i="50"/>
  <c r="M900" i="50"/>
  <c r="E901" i="50"/>
  <c r="E902" i="50"/>
  <c r="D904" i="50"/>
  <c r="E904" i="50"/>
  <c r="M904" i="50"/>
  <c r="A1100" i="65" s="1"/>
  <c r="N1011" i="67" s="1"/>
  <c r="L1011" i="67" s="1"/>
  <c r="AT904" i="50"/>
  <c r="AT906" i="50" s="1"/>
  <c r="D906" i="50"/>
  <c r="E906" i="50"/>
  <c r="G906" i="50"/>
  <c r="I906" i="50"/>
  <c r="K906" i="50"/>
  <c r="M906" i="50"/>
  <c r="A1101" i="65" s="1"/>
  <c r="N1012" i="67" s="1"/>
  <c r="L1012" i="67" s="1"/>
  <c r="F908" i="50"/>
  <c r="G908" i="50"/>
  <c r="I908" i="50"/>
  <c r="K908" i="50"/>
  <c r="M908" i="50"/>
  <c r="D909" i="50"/>
  <c r="V909" i="50"/>
  <c r="V911" i="50" s="1"/>
  <c r="V912" i="50" s="1"/>
  <c r="V913" i="50" s="1"/>
  <c r="V914" i="50" s="1"/>
  <c r="V915" i="50" s="1"/>
  <c r="V916" i="50" s="1"/>
  <c r="Z909" i="50"/>
  <c r="AM909" i="50"/>
  <c r="AQ909" i="50"/>
  <c r="K909" i="50" s="1"/>
  <c r="D911" i="50"/>
  <c r="Z911" i="50"/>
  <c r="AA911" i="50" s="1"/>
  <c r="AH911" i="50" s="1"/>
  <c r="AM911" i="50"/>
  <c r="D912" i="50"/>
  <c r="Z912" i="50"/>
  <c r="AA912" i="50" s="1"/>
  <c r="AH912" i="50" s="1"/>
  <c r="D913" i="50"/>
  <c r="Z913" i="50"/>
  <c r="AA913" i="50"/>
  <c r="D914" i="50"/>
  <c r="G914" i="50"/>
  <c r="Z914" i="50"/>
  <c r="AA914" i="50"/>
  <c r="AQ914" i="50"/>
  <c r="AV914" i="50" s="1"/>
  <c r="D915" i="50"/>
  <c r="Z915" i="50"/>
  <c r="AA915" i="50" s="1"/>
  <c r="AH915" i="50" s="1"/>
  <c r="AM915" i="50"/>
  <c r="D916" i="50"/>
  <c r="Z916" i="50"/>
  <c r="AA916" i="50"/>
  <c r="D917" i="50"/>
  <c r="Z917" i="50"/>
  <c r="AA917" i="50"/>
  <c r="D919" i="50"/>
  <c r="H919" i="50"/>
  <c r="J919" i="50"/>
  <c r="M921" i="50"/>
  <c r="D923" i="50"/>
  <c r="T925" i="50"/>
  <c r="U925" i="50"/>
  <c r="A926" i="50"/>
  <c r="M926" i="50"/>
  <c r="E927" i="50"/>
  <c r="T936" i="50" s="1"/>
  <c r="M927" i="50"/>
  <c r="E928" i="50"/>
  <c r="E929" i="50"/>
  <c r="D931" i="50"/>
  <c r="E931" i="50"/>
  <c r="M931" i="50"/>
  <c r="A1127" i="65" s="1"/>
  <c r="N1038" i="67" s="1"/>
  <c r="L1038" i="67" s="1"/>
  <c r="AT931" i="50"/>
  <c r="AT933" i="50"/>
  <c r="D933" i="50"/>
  <c r="E933" i="50"/>
  <c r="G933" i="50"/>
  <c r="I933" i="50"/>
  <c r="K933" i="50"/>
  <c r="M933" i="50"/>
  <c r="A1128" i="65" s="1"/>
  <c r="N1039" i="67" s="1"/>
  <c r="L1039" i="67" s="1"/>
  <c r="F935" i="50"/>
  <c r="G935" i="50"/>
  <c r="I935" i="50"/>
  <c r="K935" i="50"/>
  <c r="M935" i="50"/>
  <c r="D936" i="50"/>
  <c r="V936" i="50"/>
  <c r="V938" i="50" s="1"/>
  <c r="V939" i="50" s="1"/>
  <c r="V940" i="50" s="1"/>
  <c r="V941" i="50" s="1"/>
  <c r="V942" i="50" s="1"/>
  <c r="V943" i="50" s="1"/>
  <c r="Z936" i="50"/>
  <c r="AQ936" i="50"/>
  <c r="K936" i="50" s="1"/>
  <c r="D938" i="50"/>
  <c r="Z938" i="50"/>
  <c r="AA938" i="50" s="1"/>
  <c r="AH938" i="50" s="1"/>
  <c r="D939" i="50"/>
  <c r="Z939" i="50"/>
  <c r="AA939" i="50" s="1"/>
  <c r="AH939" i="50" s="1"/>
  <c r="D940" i="50"/>
  <c r="Z940" i="50"/>
  <c r="AA940" i="50"/>
  <c r="AQ940" i="50" s="1"/>
  <c r="D941" i="50"/>
  <c r="Z941" i="50"/>
  <c r="AA941" i="50"/>
  <c r="AQ941" i="50" s="1"/>
  <c r="D942" i="50"/>
  <c r="Z942" i="50"/>
  <c r="AA942" i="50" s="1"/>
  <c r="AH942" i="50" s="1"/>
  <c r="AM942" i="50"/>
  <c r="D943" i="50"/>
  <c r="Z943" i="50"/>
  <c r="AA943" i="50"/>
  <c r="D944" i="50"/>
  <c r="Z944" i="50"/>
  <c r="AA944" i="50"/>
  <c r="D946" i="50"/>
  <c r="H946" i="50"/>
  <c r="J946" i="50"/>
  <c r="M948" i="50"/>
  <c r="D950" i="50"/>
  <c r="T952" i="50"/>
  <c r="U952" i="50"/>
  <c r="A953" i="50"/>
  <c r="M953" i="50"/>
  <c r="E954" i="50"/>
  <c r="K953" i="50" s="1"/>
  <c r="M954" i="50"/>
  <c r="E955" i="50"/>
  <c r="E956" i="50"/>
  <c r="D958" i="50"/>
  <c r="E958" i="50"/>
  <c r="M958" i="50"/>
  <c r="A1154" i="65"/>
  <c r="N1065" i="67" s="1"/>
  <c r="L1065" i="67" s="1"/>
  <c r="AT958" i="50"/>
  <c r="AT960" i="50" s="1"/>
  <c r="D960" i="50"/>
  <c r="E960" i="50"/>
  <c r="G960" i="50"/>
  <c r="I960" i="50"/>
  <c r="K960" i="50"/>
  <c r="M960" i="50"/>
  <c r="A1155" i="65" s="1"/>
  <c r="N1066" i="67" s="1"/>
  <c r="L1066" i="67" s="1"/>
  <c r="F962" i="50"/>
  <c r="G962" i="50"/>
  <c r="I962" i="50"/>
  <c r="K962" i="50"/>
  <c r="M962" i="50"/>
  <c r="D963" i="50"/>
  <c r="V963" i="50"/>
  <c r="V965" i="50" s="1"/>
  <c r="V966" i="50" s="1"/>
  <c r="V967" i="50" s="1"/>
  <c r="V968" i="50" s="1"/>
  <c r="V969" i="50" s="1"/>
  <c r="V970" i="50" s="1"/>
  <c r="Z963" i="50"/>
  <c r="AQ963" i="50"/>
  <c r="K963" i="50" s="1"/>
  <c r="D965" i="50"/>
  <c r="Z965" i="50"/>
  <c r="AA965" i="50" s="1"/>
  <c r="AH965" i="50" s="1"/>
  <c r="D966" i="50"/>
  <c r="Z966" i="50"/>
  <c r="AA966" i="50" s="1"/>
  <c r="AH966" i="50" s="1"/>
  <c r="D967" i="50"/>
  <c r="Z967" i="50"/>
  <c r="AA967" i="50"/>
  <c r="AQ967" i="50" s="1"/>
  <c r="D968" i="50"/>
  <c r="Z968" i="50"/>
  <c r="AA968" i="50"/>
  <c r="AQ968" i="50"/>
  <c r="K968" i="50" s="1"/>
  <c r="D969" i="50"/>
  <c r="Z969" i="50"/>
  <c r="AA969" i="50" s="1"/>
  <c r="AH969" i="50" s="1"/>
  <c r="D970" i="50"/>
  <c r="Z970" i="50"/>
  <c r="AA970" i="50"/>
  <c r="D971" i="50"/>
  <c r="Z971" i="50"/>
  <c r="AA971" i="50"/>
  <c r="D973" i="50"/>
  <c r="H973" i="50"/>
  <c r="J973" i="50"/>
  <c r="M975" i="50"/>
  <c r="D977" i="50"/>
  <c r="T979" i="50"/>
  <c r="U979" i="50"/>
  <c r="A980" i="50"/>
  <c r="M980" i="50"/>
  <c r="E981" i="50"/>
  <c r="T994" i="50" s="1"/>
  <c r="M981" i="50"/>
  <c r="E982" i="50"/>
  <c r="E983" i="50"/>
  <c r="D985" i="50"/>
  <c r="E985" i="50"/>
  <c r="M985" i="50"/>
  <c r="A1181" i="65" s="1"/>
  <c r="N1092" i="67" s="1"/>
  <c r="L1092" i="67" s="1"/>
  <c r="AT985" i="50"/>
  <c r="AT987" i="50" s="1"/>
  <c r="D987" i="50"/>
  <c r="E987" i="50"/>
  <c r="G987" i="50"/>
  <c r="I987" i="50"/>
  <c r="K987" i="50"/>
  <c r="M987" i="50"/>
  <c r="A1182" i="65"/>
  <c r="N1093" i="67" s="1"/>
  <c r="L1093" i="67" s="1"/>
  <c r="F989" i="50"/>
  <c r="G989" i="50"/>
  <c r="I989" i="50"/>
  <c r="K989" i="50"/>
  <c r="M989" i="50"/>
  <c r="D990" i="50"/>
  <c r="V990" i="50"/>
  <c r="V992" i="50" s="1"/>
  <c r="V993" i="50" s="1"/>
  <c r="V994" i="50" s="1"/>
  <c r="V995" i="50" s="1"/>
  <c r="V996" i="50" s="1"/>
  <c r="V997" i="50" s="1"/>
  <c r="Z990" i="50"/>
  <c r="AQ990" i="50"/>
  <c r="K990" i="50" s="1"/>
  <c r="D992" i="50"/>
  <c r="Z992" i="50"/>
  <c r="AA992" i="50" s="1"/>
  <c r="AH992" i="50" s="1"/>
  <c r="AE992" i="50"/>
  <c r="D993" i="50"/>
  <c r="Z993" i="50"/>
  <c r="AA993" i="50" s="1"/>
  <c r="AH993" i="50" s="1"/>
  <c r="D994" i="50"/>
  <c r="Z994" i="50"/>
  <c r="AA994" i="50"/>
  <c r="AQ994" i="50" s="1"/>
  <c r="AM994" i="50"/>
  <c r="D995" i="50"/>
  <c r="Z995" i="50"/>
  <c r="AA995" i="50"/>
  <c r="AQ995" i="50"/>
  <c r="D996" i="50"/>
  <c r="Z996" i="50"/>
  <c r="AA996" i="50" s="1"/>
  <c r="AH996" i="50" s="1"/>
  <c r="AM996" i="50"/>
  <c r="D997" i="50"/>
  <c r="G997" i="50"/>
  <c r="Z997" i="50"/>
  <c r="AA997" i="50"/>
  <c r="D998" i="50"/>
  <c r="Z998" i="50"/>
  <c r="AA998" i="50"/>
  <c r="AM998" i="50"/>
  <c r="D1000" i="50"/>
  <c r="H1000" i="50"/>
  <c r="J1000" i="50"/>
  <c r="M1002" i="50"/>
  <c r="D1004" i="50"/>
  <c r="T1006" i="50"/>
  <c r="U1006" i="50"/>
  <c r="A1007" i="50"/>
  <c r="M1007" i="50"/>
  <c r="E1008" i="50"/>
  <c r="K1007" i="50" s="1"/>
  <c r="M1008" i="50"/>
  <c r="E1009" i="50"/>
  <c r="E1010" i="50"/>
  <c r="D1012" i="50"/>
  <c r="E1012" i="50"/>
  <c r="M1012" i="50"/>
  <c r="A1208" i="65" s="1"/>
  <c r="N1119" i="67" s="1"/>
  <c r="L1119" i="67" s="1"/>
  <c r="AT1012" i="50"/>
  <c r="AT1014" i="50"/>
  <c r="D1014" i="50"/>
  <c r="E1014" i="50"/>
  <c r="G1014" i="50"/>
  <c r="I1014" i="50"/>
  <c r="K1014" i="50"/>
  <c r="M1014" i="50"/>
  <c r="A1209" i="65" s="1"/>
  <c r="N1120" i="67" s="1"/>
  <c r="L1120" i="67" s="1"/>
  <c r="F1016" i="50"/>
  <c r="G1016" i="50"/>
  <c r="I1016" i="50"/>
  <c r="K1016" i="50"/>
  <c r="M1016" i="50"/>
  <c r="D1017" i="50"/>
  <c r="V1017" i="50"/>
  <c r="V1019" i="50" s="1"/>
  <c r="V1020" i="50" s="1"/>
  <c r="V1021" i="50" s="1"/>
  <c r="V1022" i="50" s="1"/>
  <c r="V1023" i="50" s="1"/>
  <c r="V1024" i="50" s="1"/>
  <c r="Z1017" i="50"/>
  <c r="AM1017" i="50"/>
  <c r="AQ1017" i="50"/>
  <c r="K1017" i="50" s="1"/>
  <c r="D1019" i="50"/>
  <c r="Z1019" i="50"/>
  <c r="AA1019" i="50" s="1"/>
  <c r="AH1019" i="50" s="1"/>
  <c r="D1020" i="50"/>
  <c r="Z1020" i="50"/>
  <c r="AA1020" i="50" s="1"/>
  <c r="AH1020" i="50" s="1"/>
  <c r="D1021" i="50"/>
  <c r="Z1021" i="50"/>
  <c r="AA1021" i="50"/>
  <c r="AQ1021" i="50" s="1"/>
  <c r="D1022" i="50"/>
  <c r="Z1022" i="50"/>
  <c r="AA1022" i="50"/>
  <c r="D1023" i="50"/>
  <c r="G1023" i="50"/>
  <c r="Z1023" i="50"/>
  <c r="AA1023" i="50" s="1"/>
  <c r="AH1023" i="50" s="1"/>
  <c r="AE1023" i="50"/>
  <c r="D1024" i="50"/>
  <c r="G1024" i="50"/>
  <c r="Z1024" i="50"/>
  <c r="AA1024" i="50"/>
  <c r="D1025" i="50"/>
  <c r="Z1025" i="50"/>
  <c r="AA1025" i="50"/>
  <c r="D1027" i="50"/>
  <c r="H1027" i="50"/>
  <c r="J1027" i="50"/>
  <c r="M1029" i="50"/>
  <c r="D1031" i="50"/>
  <c r="T1033" i="50"/>
  <c r="U1033" i="50"/>
  <c r="A1034" i="50"/>
  <c r="M1034" i="50"/>
  <c r="E1035" i="50"/>
  <c r="T1044" i="50" s="1"/>
  <c r="M1035" i="50"/>
  <c r="E1036" i="50"/>
  <c r="E1037" i="50"/>
  <c r="D1039" i="50"/>
  <c r="E1039" i="50"/>
  <c r="M1039" i="50"/>
  <c r="A1235" i="65" s="1"/>
  <c r="N1146" i="67" s="1"/>
  <c r="L1146" i="67" s="1"/>
  <c r="AT1039" i="50"/>
  <c r="AT1041" i="50" s="1"/>
  <c r="D1041" i="50"/>
  <c r="E1041" i="50"/>
  <c r="G1041" i="50"/>
  <c r="I1041" i="50"/>
  <c r="K1041" i="50"/>
  <c r="M1041" i="50"/>
  <c r="A1236" i="65" s="1"/>
  <c r="N1147" i="67" s="1"/>
  <c r="L1147" i="67" s="1"/>
  <c r="F1043" i="50"/>
  <c r="G1043" i="50"/>
  <c r="I1043" i="50"/>
  <c r="K1043" i="50"/>
  <c r="M1043" i="50"/>
  <c r="D1044" i="50"/>
  <c r="V1044" i="50"/>
  <c r="V1046" i="50" s="1"/>
  <c r="V1047" i="50" s="1"/>
  <c r="V1048" i="50" s="1"/>
  <c r="V1049" i="50" s="1"/>
  <c r="V1050" i="50" s="1"/>
  <c r="V1051" i="50" s="1"/>
  <c r="Z1044" i="50"/>
  <c r="AQ1044" i="50"/>
  <c r="K1044" i="50"/>
  <c r="D1046" i="50"/>
  <c r="Z1046" i="50"/>
  <c r="AA1046" i="50" s="1"/>
  <c r="AH1046" i="50" s="1"/>
  <c r="AE1046" i="50"/>
  <c r="D1047" i="50"/>
  <c r="Z1047" i="50"/>
  <c r="AA1047" i="50" s="1"/>
  <c r="AH1047" i="50" s="1"/>
  <c r="AE1047" i="50"/>
  <c r="D1048" i="50"/>
  <c r="Z1048" i="50"/>
  <c r="AA1048" i="50"/>
  <c r="D1049" i="50"/>
  <c r="Z1049" i="50"/>
  <c r="AA1049" i="50"/>
  <c r="AQ1049" i="50"/>
  <c r="D1050" i="50"/>
  <c r="G1050" i="50"/>
  <c r="Z1050" i="50"/>
  <c r="AA1050" i="50" s="1"/>
  <c r="AH1050" i="50" s="1"/>
  <c r="D1051" i="50"/>
  <c r="Z1051" i="50"/>
  <c r="AA1051" i="50"/>
  <c r="D1052" i="50"/>
  <c r="G1052" i="50"/>
  <c r="Z1052" i="50"/>
  <c r="AA1052" i="50"/>
  <c r="D1054" i="50"/>
  <c r="H1054" i="50"/>
  <c r="J1054" i="50"/>
  <c r="M1056" i="50"/>
  <c r="D1058" i="50"/>
  <c r="T1060" i="50"/>
  <c r="U1060" i="50"/>
  <c r="A1061" i="50"/>
  <c r="M1061" i="50"/>
  <c r="E1062" i="50"/>
  <c r="T1074" i="50" s="1"/>
  <c r="M1062" i="50"/>
  <c r="E1063" i="50"/>
  <c r="E1064" i="50"/>
  <c r="D1066" i="50"/>
  <c r="E1066" i="50"/>
  <c r="M1066" i="50"/>
  <c r="A1262" i="65" s="1"/>
  <c r="N1173" i="67" s="1"/>
  <c r="L1173" i="67" s="1"/>
  <c r="AT1066" i="50"/>
  <c r="AT1068" i="50" s="1"/>
  <c r="D1068" i="50"/>
  <c r="E1068" i="50"/>
  <c r="G1068" i="50"/>
  <c r="I1068" i="50"/>
  <c r="K1068" i="50"/>
  <c r="M1068" i="50"/>
  <c r="A1263" i="65" s="1"/>
  <c r="N1174" i="67" s="1"/>
  <c r="L1174" i="67" s="1"/>
  <c r="F1070" i="50"/>
  <c r="G1070" i="50"/>
  <c r="I1070" i="50"/>
  <c r="K1070" i="50"/>
  <c r="M1070" i="50"/>
  <c r="D1071" i="50"/>
  <c r="V1071" i="50"/>
  <c r="V1073" i="50" s="1"/>
  <c r="V1074" i="50" s="1"/>
  <c r="V1075" i="50" s="1"/>
  <c r="V1076" i="50" s="1"/>
  <c r="V1077" i="50" s="1"/>
  <c r="V1078" i="50" s="1"/>
  <c r="Z1071" i="50"/>
  <c r="AE1071" i="50"/>
  <c r="AQ1071" i="50"/>
  <c r="K1071" i="50" s="1"/>
  <c r="D1073" i="50"/>
  <c r="Z1073" i="50"/>
  <c r="AA1073" i="50" s="1"/>
  <c r="AH1073" i="50" s="1"/>
  <c r="AM1073" i="50"/>
  <c r="D1074" i="50"/>
  <c r="G1074" i="50"/>
  <c r="Z1074" i="50"/>
  <c r="AA1074" i="50" s="1"/>
  <c r="AH1074" i="50" s="1"/>
  <c r="D1075" i="50"/>
  <c r="Z1075" i="50"/>
  <c r="AA1075" i="50"/>
  <c r="D1076" i="50"/>
  <c r="Z1076" i="50"/>
  <c r="AA1076" i="50"/>
  <c r="D1077" i="50"/>
  <c r="Z1077" i="50"/>
  <c r="AA1077" i="50" s="1"/>
  <c r="AH1077" i="50" s="1"/>
  <c r="D1078" i="50"/>
  <c r="G1078" i="50"/>
  <c r="Z1078" i="50"/>
  <c r="AA1078" i="50"/>
  <c r="D1079" i="50"/>
  <c r="Z1079" i="50"/>
  <c r="AA1079" i="50"/>
  <c r="D1081" i="50"/>
  <c r="H1081" i="50"/>
  <c r="J1081" i="50"/>
  <c r="M1083" i="50"/>
  <c r="D1085" i="50"/>
  <c r="T1087" i="50"/>
  <c r="U1087" i="50"/>
  <c r="A1088" i="50"/>
  <c r="M1088" i="50"/>
  <c r="E1089" i="50"/>
  <c r="T1089" i="50" s="1"/>
  <c r="M1089" i="50"/>
  <c r="E1090" i="50"/>
  <c r="E1091" i="50"/>
  <c r="D1093" i="50"/>
  <c r="E1093" i="50"/>
  <c r="M1093" i="50"/>
  <c r="A1289" i="65" s="1"/>
  <c r="N1200" i="67" s="1"/>
  <c r="L1200" i="67" s="1"/>
  <c r="AT1093" i="50"/>
  <c r="AT1095" i="50" s="1"/>
  <c r="D1095" i="50"/>
  <c r="E1095" i="50"/>
  <c r="G1095" i="50"/>
  <c r="I1095" i="50"/>
  <c r="K1095" i="50"/>
  <c r="M1095" i="50"/>
  <c r="A1290" i="65"/>
  <c r="N1201" i="67" s="1"/>
  <c r="L1201" i="67" s="1"/>
  <c r="F1097" i="50"/>
  <c r="G1097" i="50"/>
  <c r="I1097" i="50"/>
  <c r="K1097" i="50"/>
  <c r="M1097" i="50"/>
  <c r="D1098" i="50"/>
  <c r="V1098" i="50"/>
  <c r="V1100" i="50" s="1"/>
  <c r="V1101" i="50" s="1"/>
  <c r="V1102" i="50" s="1"/>
  <c r="V1103" i="50" s="1"/>
  <c r="V1104" i="50" s="1"/>
  <c r="V1105" i="50" s="1"/>
  <c r="Z1098" i="50"/>
  <c r="AQ1098" i="50"/>
  <c r="K1098" i="50" s="1"/>
  <c r="BC1098" i="50"/>
  <c r="D1100" i="50"/>
  <c r="Z1100" i="50"/>
  <c r="AA1100" i="50" s="1"/>
  <c r="AH1100" i="50" s="1"/>
  <c r="AE1100" i="50"/>
  <c r="D1101" i="50"/>
  <c r="Z1101" i="50"/>
  <c r="AA1101" i="50" s="1"/>
  <c r="AH1101" i="50" s="1"/>
  <c r="D1102" i="50"/>
  <c r="G1102" i="50"/>
  <c r="Z1102" i="50"/>
  <c r="AA1102" i="50"/>
  <c r="AQ1102" i="50" s="1"/>
  <c r="AV1102" i="50" s="1"/>
  <c r="D1103" i="50"/>
  <c r="Z1103" i="50"/>
  <c r="AA1103" i="50"/>
  <c r="AQ1103" i="50" s="1"/>
  <c r="AM1103" i="50"/>
  <c r="D1104" i="50"/>
  <c r="Z1104" i="50"/>
  <c r="AA1104" i="50" s="1"/>
  <c r="AH1104" i="50" s="1"/>
  <c r="D1105" i="50"/>
  <c r="Z1105" i="50"/>
  <c r="AA1105" i="50"/>
  <c r="D1106" i="50"/>
  <c r="Z1106" i="50"/>
  <c r="AA1106" i="50"/>
  <c r="D1108" i="50"/>
  <c r="H1108" i="50"/>
  <c r="J1108" i="50"/>
  <c r="M1110" i="50"/>
  <c r="D1112" i="50"/>
  <c r="T1114" i="50"/>
  <c r="U1114" i="50"/>
  <c r="A1115" i="50"/>
  <c r="M1115" i="50"/>
  <c r="E1116" i="50"/>
  <c r="T1131" i="50" s="1"/>
  <c r="M1116" i="50"/>
  <c r="E1117" i="50"/>
  <c r="E1118" i="50"/>
  <c r="D1120" i="50"/>
  <c r="E1120" i="50"/>
  <c r="M1120" i="50"/>
  <c r="A1316" i="65" s="1"/>
  <c r="N1227" i="67" s="1"/>
  <c r="L1227" i="67" s="1"/>
  <c r="AT1120" i="50"/>
  <c r="AT1122" i="50" s="1"/>
  <c r="D1122" i="50"/>
  <c r="E1122" i="50"/>
  <c r="G1122" i="50"/>
  <c r="I1122" i="50"/>
  <c r="K1122" i="50"/>
  <c r="M1122" i="50"/>
  <c r="A1317" i="65" s="1"/>
  <c r="N1228" i="67" s="1"/>
  <c r="L1228" i="67" s="1"/>
  <c r="F1124" i="50"/>
  <c r="G1124" i="50"/>
  <c r="I1124" i="50"/>
  <c r="K1124" i="50"/>
  <c r="M1124" i="50"/>
  <c r="D1125" i="50"/>
  <c r="V1125" i="50"/>
  <c r="V1127" i="50" s="1"/>
  <c r="V1128" i="50" s="1"/>
  <c r="V1129" i="50" s="1"/>
  <c r="V1130" i="50" s="1"/>
  <c r="V1131" i="50" s="1"/>
  <c r="V1132" i="50" s="1"/>
  <c r="Z1125" i="50"/>
  <c r="AE1125" i="50"/>
  <c r="AQ1125" i="50"/>
  <c r="K1125" i="50" s="1"/>
  <c r="D1127" i="50"/>
  <c r="Z1127" i="50"/>
  <c r="AA1127" i="50" s="1"/>
  <c r="AH1127" i="50" s="1"/>
  <c r="AM1127" i="50"/>
  <c r="D1128" i="50"/>
  <c r="Z1128" i="50"/>
  <c r="AA1128" i="50" s="1"/>
  <c r="AH1128" i="50" s="1"/>
  <c r="D1129" i="50"/>
  <c r="Z1129" i="50"/>
  <c r="AA1129" i="50"/>
  <c r="AM1129" i="50"/>
  <c r="D1130" i="50"/>
  <c r="Z1130" i="50"/>
  <c r="AA1130" i="50"/>
  <c r="D1131" i="50"/>
  <c r="G1131" i="50"/>
  <c r="Z1131" i="50"/>
  <c r="AA1131" i="50" s="1"/>
  <c r="AH1131" i="50" s="1"/>
  <c r="D1132" i="50"/>
  <c r="Z1132" i="50"/>
  <c r="AA1132" i="50"/>
  <c r="D1133" i="50"/>
  <c r="Z1133" i="50"/>
  <c r="AA1133" i="50"/>
  <c r="D1135" i="50"/>
  <c r="H1135" i="50"/>
  <c r="J1135" i="50"/>
  <c r="M1137" i="50"/>
  <c r="D1139" i="50"/>
  <c r="T1141" i="50"/>
  <c r="U1141" i="50"/>
  <c r="A1142" i="50"/>
  <c r="M1142" i="50"/>
  <c r="E1143" i="50"/>
  <c r="T1143" i="50" s="1"/>
  <c r="M1143" i="50"/>
  <c r="E1144" i="50"/>
  <c r="E1145" i="50"/>
  <c r="D1147" i="50"/>
  <c r="E1147" i="50"/>
  <c r="M1147" i="50"/>
  <c r="A1343" i="65" s="1"/>
  <c r="N1254" i="67" s="1"/>
  <c r="L1254" i="67" s="1"/>
  <c r="AT1147" i="50"/>
  <c r="AT1149" i="50"/>
  <c r="D1149" i="50"/>
  <c r="E1149" i="50"/>
  <c r="G1149" i="50"/>
  <c r="I1149" i="50"/>
  <c r="K1149" i="50"/>
  <c r="M1149" i="50"/>
  <c r="A1344" i="65" s="1"/>
  <c r="N1255" i="67" s="1"/>
  <c r="L1255" i="67" s="1"/>
  <c r="F1151" i="50"/>
  <c r="G1151" i="50"/>
  <c r="I1151" i="50"/>
  <c r="K1151" i="50"/>
  <c r="M1151" i="50"/>
  <c r="D1152" i="50"/>
  <c r="V1152" i="50"/>
  <c r="V1154" i="50" s="1"/>
  <c r="V1155" i="50" s="1"/>
  <c r="V1156" i="50" s="1"/>
  <c r="V1157" i="50" s="1"/>
  <c r="V1158" i="50" s="1"/>
  <c r="V1159" i="50" s="1"/>
  <c r="Z1152" i="50"/>
  <c r="AQ1152" i="50"/>
  <c r="K1152" i="50"/>
  <c r="D1154" i="50"/>
  <c r="Z1154" i="50"/>
  <c r="AA1154" i="50" s="1"/>
  <c r="AH1154" i="50" s="1"/>
  <c r="D1155" i="50"/>
  <c r="Z1155" i="50"/>
  <c r="AA1155" i="50" s="1"/>
  <c r="AH1155" i="50" s="1"/>
  <c r="AE1155" i="50"/>
  <c r="D1156" i="50"/>
  <c r="Z1156" i="50"/>
  <c r="AA1156" i="50"/>
  <c r="AQ1156" i="50" s="1"/>
  <c r="K1156" i="50" s="1"/>
  <c r="AM1156" i="50"/>
  <c r="D1157" i="50"/>
  <c r="Z1157" i="50"/>
  <c r="AA1157" i="50"/>
  <c r="AQ1157" i="50" s="1"/>
  <c r="AV1157" i="50" s="1"/>
  <c r="D1158" i="50"/>
  <c r="Z1158" i="50"/>
  <c r="AA1158" i="50" s="1"/>
  <c r="AH1158" i="50" s="1"/>
  <c r="D1159" i="50"/>
  <c r="G1159" i="50"/>
  <c r="Z1159" i="50"/>
  <c r="AA1159" i="50"/>
  <c r="D1160" i="50"/>
  <c r="Z1160" i="50"/>
  <c r="AA1160" i="50"/>
  <c r="D1162" i="50"/>
  <c r="H1162" i="50"/>
  <c r="J1162" i="50"/>
  <c r="M1164" i="50"/>
  <c r="D1166" i="50"/>
  <c r="T1168" i="50"/>
  <c r="U1168" i="50"/>
  <c r="A1169" i="50"/>
  <c r="M1169" i="50"/>
  <c r="E1170" i="50"/>
  <c r="T1170" i="50" s="1"/>
  <c r="AC1174" i="50" s="1"/>
  <c r="AC1179" i="50" s="1"/>
  <c r="M1170" i="50"/>
  <c r="E1171" i="50"/>
  <c r="E1172" i="50"/>
  <c r="D1174" i="50"/>
  <c r="E1174" i="50"/>
  <c r="M1174" i="50"/>
  <c r="A1370" i="65" s="1"/>
  <c r="N1281" i="67" s="1"/>
  <c r="L1281" i="67" s="1"/>
  <c r="AT1174" i="50"/>
  <c r="AT1176" i="50" s="1"/>
  <c r="D1176" i="50"/>
  <c r="E1176" i="50"/>
  <c r="G1176" i="50"/>
  <c r="I1176" i="50"/>
  <c r="K1176" i="50"/>
  <c r="M1176" i="50"/>
  <c r="A1371" i="65" s="1"/>
  <c r="N1282" i="67" s="1"/>
  <c r="L1282" i="67" s="1"/>
  <c r="F1178" i="50"/>
  <c r="G1178" i="50"/>
  <c r="I1178" i="50"/>
  <c r="K1178" i="50"/>
  <c r="M1178" i="50"/>
  <c r="D1179" i="50"/>
  <c r="V1179" i="50"/>
  <c r="V1181" i="50" s="1"/>
  <c r="V1182" i="50" s="1"/>
  <c r="V1183" i="50" s="1"/>
  <c r="V1184" i="50" s="1"/>
  <c r="V1185" i="50" s="1"/>
  <c r="V1186" i="50" s="1"/>
  <c r="V1187" i="50" s="1"/>
  <c r="Z1179" i="50"/>
  <c r="AM1179" i="50"/>
  <c r="AQ1179" i="50"/>
  <c r="K1179" i="50" s="1"/>
  <c r="D1181" i="50"/>
  <c r="G1181" i="50"/>
  <c r="Z1181" i="50"/>
  <c r="AA1181" i="50" s="1"/>
  <c r="AH1181" i="50" s="1"/>
  <c r="AE1181" i="50"/>
  <c r="D1182" i="50"/>
  <c r="Z1182" i="50"/>
  <c r="AA1182" i="50" s="1"/>
  <c r="AH1182" i="50" s="1"/>
  <c r="D1183" i="50"/>
  <c r="Z1183" i="50"/>
  <c r="AA1183" i="50"/>
  <c r="AM1183" i="50"/>
  <c r="D1184" i="50"/>
  <c r="Z1184" i="50"/>
  <c r="AA1184" i="50"/>
  <c r="AQ1184" i="50" s="1"/>
  <c r="D1185" i="50"/>
  <c r="Z1185" i="50"/>
  <c r="AA1185" i="50" s="1"/>
  <c r="AH1185" i="50" s="1"/>
  <c r="D1186" i="50"/>
  <c r="G1186" i="50"/>
  <c r="Z1186" i="50"/>
  <c r="AA1186" i="50"/>
  <c r="D1187" i="50"/>
  <c r="Z1187" i="50"/>
  <c r="AA1187" i="50"/>
  <c r="D1189" i="50"/>
  <c r="H1189" i="50"/>
  <c r="J1189" i="50"/>
  <c r="M1191" i="50"/>
  <c r="D1193" i="50"/>
  <c r="T1195" i="50"/>
  <c r="U1195" i="50"/>
  <c r="A1196" i="50"/>
  <c r="M1196" i="50"/>
  <c r="E1197" i="50"/>
  <c r="T1211" i="50" s="1"/>
  <c r="M1197" i="50"/>
  <c r="E1198" i="50"/>
  <c r="E1199" i="50"/>
  <c r="D1201" i="50"/>
  <c r="E1201" i="50"/>
  <c r="M1201" i="50"/>
  <c r="A1397" i="65"/>
  <c r="N1308" i="67" s="1"/>
  <c r="L1308" i="67" s="1"/>
  <c r="AT1201" i="50"/>
  <c r="AT1203" i="50"/>
  <c r="D1203" i="50"/>
  <c r="E1203" i="50"/>
  <c r="G1203" i="50"/>
  <c r="I1203" i="50"/>
  <c r="K1203" i="50"/>
  <c r="M1203" i="50"/>
  <c r="A1398" i="65" s="1"/>
  <c r="N1309" i="67" s="1"/>
  <c r="L1309" i="67" s="1"/>
  <c r="F1205" i="50"/>
  <c r="G1205" i="50"/>
  <c r="I1205" i="50"/>
  <c r="K1205" i="50"/>
  <c r="M1205" i="50"/>
  <c r="D1206" i="50"/>
  <c r="V1206" i="50"/>
  <c r="V1208" i="50" s="1"/>
  <c r="V1209" i="50" s="1"/>
  <c r="V1210" i="50" s="1"/>
  <c r="V1211" i="50" s="1"/>
  <c r="V1212" i="50" s="1"/>
  <c r="V1213" i="50" s="1"/>
  <c r="Z1206" i="50"/>
  <c r="AQ1206" i="50"/>
  <c r="K1206" i="50" s="1"/>
  <c r="D1208" i="50"/>
  <c r="Z1208" i="50"/>
  <c r="AA1208" i="50" s="1"/>
  <c r="AH1208" i="50" s="1"/>
  <c r="AE1208" i="50"/>
  <c r="D1209" i="50"/>
  <c r="G1209" i="50"/>
  <c r="Z1209" i="50"/>
  <c r="AA1209" i="50" s="1"/>
  <c r="AH1209" i="50" s="1"/>
  <c r="D1210" i="50"/>
  <c r="Z1210" i="50"/>
  <c r="AA1210" i="50"/>
  <c r="D1211" i="50"/>
  <c r="Z1211" i="50"/>
  <c r="AA1211" i="50"/>
  <c r="D1212" i="50"/>
  <c r="Z1212" i="50"/>
  <c r="AA1212" i="50" s="1"/>
  <c r="AH1212" i="50" s="1"/>
  <c r="AE1212" i="50"/>
  <c r="D1213" i="50"/>
  <c r="Z1213" i="50"/>
  <c r="AA1213" i="50"/>
  <c r="AM1213" i="50"/>
  <c r="D1214" i="50"/>
  <c r="G1214" i="50"/>
  <c r="Z1214" i="50"/>
  <c r="AA1214" i="50"/>
  <c r="D1216" i="50"/>
  <c r="H1216" i="50"/>
  <c r="J1216" i="50"/>
  <c r="M1218" i="50"/>
  <c r="D1220" i="50"/>
  <c r="T1222" i="50"/>
  <c r="U1222" i="50"/>
  <c r="V1233" i="50"/>
  <c r="V1235" i="50" s="1"/>
  <c r="V1236" i="50" s="1"/>
  <c r="V1237" i="50" s="1"/>
  <c r="V1238" i="50" s="1"/>
  <c r="V1239" i="50" s="1"/>
  <c r="V1240" i="50" s="1"/>
  <c r="A1223" i="50"/>
  <c r="M1223" i="50"/>
  <c r="M1224" i="50"/>
  <c r="E1225" i="50"/>
  <c r="D1228" i="50"/>
  <c r="E1228" i="50"/>
  <c r="M1228" i="50"/>
  <c r="A1424" i="65"/>
  <c r="N1335" i="67" s="1"/>
  <c r="L1335" i="67" s="1"/>
  <c r="AT1228" i="50"/>
  <c r="AT1230" i="50" s="1"/>
  <c r="D1230" i="50"/>
  <c r="E1230" i="50"/>
  <c r="G1230" i="50"/>
  <c r="I1230" i="50"/>
  <c r="K1230" i="50"/>
  <c r="M1230" i="50"/>
  <c r="A1425" i="65" s="1"/>
  <c r="N1336" i="67" s="1"/>
  <c r="L1336" i="67" s="1"/>
  <c r="F1232" i="50"/>
  <c r="G1232" i="50"/>
  <c r="I1232" i="50"/>
  <c r="K1232" i="50"/>
  <c r="M1232" i="50"/>
  <c r="D1233" i="50"/>
  <c r="Z1233" i="50"/>
  <c r="AQ1233" i="50"/>
  <c r="K1233" i="50"/>
  <c r="D1235" i="50"/>
  <c r="Z1235" i="50"/>
  <c r="AA1235" i="50" s="1"/>
  <c r="AH1235" i="50" s="1"/>
  <c r="D1236" i="50"/>
  <c r="Z1236" i="50"/>
  <c r="AA1236" i="50" s="1"/>
  <c r="AH1236" i="50" s="1"/>
  <c r="AE1236" i="50"/>
  <c r="D1237" i="50"/>
  <c r="Z1237" i="50"/>
  <c r="AA1237" i="50"/>
  <c r="AQ1237" i="50" s="1"/>
  <c r="AM1237" i="50"/>
  <c r="D1238" i="50"/>
  <c r="G1238" i="50"/>
  <c r="Z1238" i="50"/>
  <c r="AA1238" i="50"/>
  <c r="AQ1238" i="50"/>
  <c r="K1238" i="50" s="1"/>
  <c r="D1239" i="50"/>
  <c r="G1239" i="50"/>
  <c r="Z1239" i="50"/>
  <c r="AA1239" i="50" s="1"/>
  <c r="AH1239" i="50" s="1"/>
  <c r="AM1239" i="50"/>
  <c r="D1240" i="50"/>
  <c r="Z1240" i="50"/>
  <c r="AA1240" i="50"/>
  <c r="D1241" i="50"/>
  <c r="Z1241" i="50"/>
  <c r="AA1241" i="50"/>
  <c r="D1243" i="50"/>
  <c r="H1243" i="50"/>
  <c r="J1243" i="50"/>
  <c r="M1245" i="50"/>
  <c r="D1247" i="50"/>
  <c r="T1249" i="50"/>
  <c r="U1249" i="50"/>
  <c r="A1250" i="50"/>
  <c r="M1250" i="50"/>
  <c r="E1251" i="50"/>
  <c r="T1267" i="50" s="1"/>
  <c r="M1251" i="50"/>
  <c r="E1252" i="50"/>
  <c r="E1253" i="50"/>
  <c r="D1255" i="50"/>
  <c r="E1255" i="50"/>
  <c r="M1255" i="50"/>
  <c r="A1451" i="65" s="1"/>
  <c r="N1362" i="67" s="1"/>
  <c r="L1362" i="67" s="1"/>
  <c r="AT1255" i="50"/>
  <c r="AT1257" i="50" s="1"/>
  <c r="D1257" i="50"/>
  <c r="E1257" i="50"/>
  <c r="G1257" i="50"/>
  <c r="I1257" i="50"/>
  <c r="K1257" i="50"/>
  <c r="M1257" i="50"/>
  <c r="A1452" i="65"/>
  <c r="N1363" i="67" s="1"/>
  <c r="L1363" i="67" s="1"/>
  <c r="F1259" i="50"/>
  <c r="G1259" i="50"/>
  <c r="I1259" i="50"/>
  <c r="K1259" i="50"/>
  <c r="M1259" i="50"/>
  <c r="D1260" i="50"/>
  <c r="V1260" i="50"/>
  <c r="V1262" i="50" s="1"/>
  <c r="V1263" i="50" s="1"/>
  <c r="V1264" i="50" s="1"/>
  <c r="V1265" i="50" s="1"/>
  <c r="V1266" i="50" s="1"/>
  <c r="V1267" i="50" s="1"/>
  <c r="V1268" i="50" s="1"/>
  <c r="Z1260" i="50"/>
  <c r="AE1260" i="50"/>
  <c r="AQ1260" i="50"/>
  <c r="K1260" i="50" s="1"/>
  <c r="BD1260" i="50"/>
  <c r="D1262" i="50"/>
  <c r="Z1262" i="50"/>
  <c r="AA1262" i="50" s="1"/>
  <c r="AH1262" i="50" s="1"/>
  <c r="AE1262" i="50"/>
  <c r="D1263" i="50"/>
  <c r="Z1263" i="50"/>
  <c r="AA1263" i="50" s="1"/>
  <c r="AH1263" i="50" s="1"/>
  <c r="D1264" i="50"/>
  <c r="Z1264" i="50"/>
  <c r="AA1264" i="50"/>
  <c r="AM1264" i="50"/>
  <c r="D1265" i="50"/>
  <c r="Z1265" i="50"/>
  <c r="AA1265" i="50"/>
  <c r="AQ1265" i="50" s="1"/>
  <c r="K1265" i="50" s="1"/>
  <c r="D1266" i="50"/>
  <c r="G1266" i="50"/>
  <c r="Z1266" i="50"/>
  <c r="AA1266" i="50" s="1"/>
  <c r="AH1266" i="50" s="1"/>
  <c r="AE1266" i="50"/>
  <c r="D1267" i="50"/>
  <c r="Z1267" i="50"/>
  <c r="AA1267" i="50"/>
  <c r="D1268" i="50"/>
  <c r="Z1268" i="50"/>
  <c r="AA1268" i="50"/>
  <c r="AM1268" i="50"/>
  <c r="D1270" i="50"/>
  <c r="H1270" i="50"/>
  <c r="J1270" i="50"/>
  <c r="M1272" i="50"/>
  <c r="D1274" i="50"/>
  <c r="T1276" i="50"/>
  <c r="U1276" i="50"/>
  <c r="A1277" i="50"/>
  <c r="M1277" i="50"/>
  <c r="E1278" i="50"/>
  <c r="M1278" i="50"/>
  <c r="E1279" i="50"/>
  <c r="E1280" i="50"/>
  <c r="D1282" i="50"/>
  <c r="E1282" i="50"/>
  <c r="M1282" i="50"/>
  <c r="A1478" i="65"/>
  <c r="N1389" i="67"/>
  <c r="L1389" i="67" s="1"/>
  <c r="AT1282" i="50"/>
  <c r="AT1284" i="50"/>
  <c r="D1284" i="50"/>
  <c r="E1284" i="50"/>
  <c r="G1284" i="50"/>
  <c r="I1284" i="50"/>
  <c r="K1284" i="50"/>
  <c r="M1284" i="50"/>
  <c r="A1479" i="65" s="1"/>
  <c r="N1390" i="67" s="1"/>
  <c r="L1390" i="67" s="1"/>
  <c r="F1286" i="50"/>
  <c r="G1286" i="50"/>
  <c r="I1286" i="50"/>
  <c r="K1286" i="50"/>
  <c r="M1286" i="50"/>
  <c r="D1287" i="50"/>
  <c r="V1287" i="50"/>
  <c r="V1289" i="50" s="1"/>
  <c r="V1290" i="50" s="1"/>
  <c r="V1291" i="50" s="1"/>
  <c r="V1292" i="50" s="1"/>
  <c r="V1293" i="50" s="1"/>
  <c r="V1294" i="50" s="1"/>
  <c r="Z1287" i="50"/>
  <c r="AQ1287" i="50"/>
  <c r="K1287" i="50"/>
  <c r="D1289" i="50"/>
  <c r="G1289" i="50"/>
  <c r="Z1289" i="50"/>
  <c r="AA1289" i="50" s="1"/>
  <c r="AH1289" i="50" s="1"/>
  <c r="AE1289" i="50"/>
  <c r="D1290" i="50"/>
  <c r="Z1290" i="50"/>
  <c r="AA1290" i="50" s="1"/>
  <c r="D1291" i="50"/>
  <c r="Z1291" i="50"/>
  <c r="AA1291" i="50"/>
  <c r="AQ1291" i="50" s="1"/>
  <c r="D1292" i="50"/>
  <c r="G1292" i="50"/>
  <c r="Z1292" i="50"/>
  <c r="AA1292" i="50"/>
  <c r="AQ1292" i="50" s="1"/>
  <c r="K1292" i="50" s="1"/>
  <c r="D1293" i="50"/>
  <c r="Z1293" i="50"/>
  <c r="AA1293" i="50" s="1"/>
  <c r="AH1293" i="50" s="1"/>
  <c r="D1294" i="50"/>
  <c r="Z1294" i="50"/>
  <c r="AA1294" i="50"/>
  <c r="AM1294" i="50"/>
  <c r="D1295" i="50"/>
  <c r="Z1295" i="50"/>
  <c r="AA1295" i="50"/>
  <c r="D1297" i="50"/>
  <c r="H1297" i="50"/>
  <c r="J1297" i="50"/>
  <c r="M1299" i="50"/>
  <c r="D1301" i="50"/>
  <c r="T1303" i="50"/>
  <c r="U1303" i="50"/>
  <c r="A1304" i="50"/>
  <c r="M1304" i="50"/>
  <c r="E1305" i="50"/>
  <c r="M1305" i="50"/>
  <c r="E1306" i="50"/>
  <c r="E1307" i="50"/>
  <c r="D1309" i="50"/>
  <c r="E1309" i="50"/>
  <c r="M1309" i="50"/>
  <c r="A1505" i="65" s="1"/>
  <c r="N1416" i="67" s="1"/>
  <c r="L1416" i="67" s="1"/>
  <c r="AT1309" i="50"/>
  <c r="AT1311" i="50"/>
  <c r="D1311" i="50"/>
  <c r="E1311" i="50"/>
  <c r="G1311" i="50"/>
  <c r="I1311" i="50"/>
  <c r="K1311" i="50"/>
  <c r="M1311" i="50"/>
  <c r="A1506" i="65" s="1"/>
  <c r="N1417" i="67" s="1"/>
  <c r="L1417" i="67" s="1"/>
  <c r="F1313" i="50"/>
  <c r="G1313" i="50"/>
  <c r="I1313" i="50"/>
  <c r="K1313" i="50"/>
  <c r="M1313" i="50"/>
  <c r="D1314" i="50"/>
  <c r="V1314" i="50"/>
  <c r="V1316" i="50" s="1"/>
  <c r="V1317" i="50" s="1"/>
  <c r="V1318" i="50" s="1"/>
  <c r="V1319" i="50" s="1"/>
  <c r="V1320" i="50" s="1"/>
  <c r="V1321" i="50" s="1"/>
  <c r="Z1314" i="50"/>
  <c r="AM1314" i="50"/>
  <c r="AQ1314" i="50"/>
  <c r="K1314" i="50" s="1"/>
  <c r="D1316" i="50"/>
  <c r="G1316" i="50"/>
  <c r="Z1316" i="50"/>
  <c r="AA1316" i="50" s="1"/>
  <c r="AH1316" i="50" s="1"/>
  <c r="AE1316" i="50"/>
  <c r="D1317" i="50"/>
  <c r="Z1317" i="50"/>
  <c r="AA1317" i="50" s="1"/>
  <c r="AH1317" i="50" s="1"/>
  <c r="D1318" i="50"/>
  <c r="Z1318" i="50"/>
  <c r="AA1318" i="50"/>
  <c r="D1319" i="50"/>
  <c r="Z1319" i="50"/>
  <c r="AA1319" i="50"/>
  <c r="AQ1319" i="50" s="1"/>
  <c r="AM1319" i="50"/>
  <c r="D1320" i="50"/>
  <c r="G1320" i="50"/>
  <c r="Z1320" i="50"/>
  <c r="AA1320" i="50" s="1"/>
  <c r="AH1320" i="50" s="1"/>
  <c r="D1321" i="50"/>
  <c r="Z1321" i="50"/>
  <c r="AA1321" i="50"/>
  <c r="AM1321" i="50"/>
  <c r="D1322" i="50"/>
  <c r="Z1322" i="50"/>
  <c r="AA1322" i="50"/>
  <c r="D1324" i="50"/>
  <c r="H1324" i="50"/>
  <c r="J1324" i="50"/>
  <c r="M1326" i="50"/>
  <c r="D1328" i="50"/>
  <c r="T1330" i="50"/>
  <c r="U1330" i="50"/>
  <c r="A1331" i="50"/>
  <c r="M1331" i="50"/>
  <c r="E1332" i="50"/>
  <c r="T1345" i="50" s="1"/>
  <c r="M1332" i="50"/>
  <c r="E1333" i="50"/>
  <c r="E1334" i="50"/>
  <c r="D1336" i="50"/>
  <c r="E1336" i="50"/>
  <c r="M1336" i="50"/>
  <c r="A1532" i="65" s="1"/>
  <c r="N1443" i="67" s="1"/>
  <c r="L1443" i="67" s="1"/>
  <c r="AT1336" i="50"/>
  <c r="AT1338" i="50" s="1"/>
  <c r="D1338" i="50"/>
  <c r="E1338" i="50"/>
  <c r="G1338" i="50"/>
  <c r="I1338" i="50"/>
  <c r="K1338" i="50"/>
  <c r="M1338" i="50"/>
  <c r="A1533" i="65"/>
  <c r="N1444" i="67" s="1"/>
  <c r="L1444" i="67" s="1"/>
  <c r="F1340" i="50"/>
  <c r="G1340" i="50"/>
  <c r="I1340" i="50"/>
  <c r="K1340" i="50"/>
  <c r="M1340" i="50"/>
  <c r="D1341" i="50"/>
  <c r="V1341" i="50"/>
  <c r="V1343" i="50" s="1"/>
  <c r="V1344" i="50" s="1"/>
  <c r="V1345" i="50" s="1"/>
  <c r="V1346" i="50" s="1"/>
  <c r="V1347" i="50" s="1"/>
  <c r="V1348" i="50" s="1"/>
  <c r="Z1341" i="50"/>
  <c r="AM1341" i="50"/>
  <c r="AQ1341" i="50"/>
  <c r="K1341" i="50" s="1"/>
  <c r="D1343" i="50"/>
  <c r="G1343" i="50"/>
  <c r="Z1343" i="50"/>
  <c r="AA1343" i="50" s="1"/>
  <c r="AH1343" i="50" s="1"/>
  <c r="AE1343" i="50"/>
  <c r="D1344" i="50"/>
  <c r="Z1344" i="50"/>
  <c r="AA1344" i="50" s="1"/>
  <c r="AH1344" i="50" s="1"/>
  <c r="AE1344" i="50"/>
  <c r="D1345" i="50"/>
  <c r="Z1345" i="50"/>
  <c r="AA1345" i="50"/>
  <c r="D1346" i="50"/>
  <c r="Z1346" i="50"/>
  <c r="AA1346" i="50"/>
  <c r="D1347" i="50"/>
  <c r="Z1347" i="50"/>
  <c r="AA1347" i="50" s="1"/>
  <c r="AH1347" i="50" s="1"/>
  <c r="D1348" i="50"/>
  <c r="G1348" i="50"/>
  <c r="Z1348" i="50"/>
  <c r="AA1348" i="50"/>
  <c r="D1349" i="50"/>
  <c r="Z1349" i="50"/>
  <c r="AA1349" i="50"/>
  <c r="D1351" i="50"/>
  <c r="H1351" i="50"/>
  <c r="J1351" i="50"/>
  <c r="M1353" i="50"/>
  <c r="D1355" i="50"/>
  <c r="T1357" i="50"/>
  <c r="U1357" i="50"/>
  <c r="A1358" i="50"/>
  <c r="M1358" i="50"/>
  <c r="E1359" i="50"/>
  <c r="M1359" i="50"/>
  <c r="E1360" i="50"/>
  <c r="E1361" i="50"/>
  <c r="D1363" i="50"/>
  <c r="E1363" i="50"/>
  <c r="M1363" i="50"/>
  <c r="A1559" i="65"/>
  <c r="N1470" i="67" s="1"/>
  <c r="L1470" i="67" s="1"/>
  <c r="AT1363" i="50"/>
  <c r="AT1365" i="50"/>
  <c r="D1365" i="50"/>
  <c r="E1365" i="50"/>
  <c r="G1365" i="50"/>
  <c r="I1365" i="50"/>
  <c r="K1365" i="50"/>
  <c r="M1365" i="50"/>
  <c r="A1560" i="65" s="1"/>
  <c r="N1471" i="67" s="1"/>
  <c r="L1471" i="67" s="1"/>
  <c r="F1367" i="50"/>
  <c r="G1367" i="50"/>
  <c r="I1367" i="50"/>
  <c r="K1367" i="50"/>
  <c r="M1367" i="50"/>
  <c r="D1368" i="50"/>
  <c r="V1368" i="50"/>
  <c r="V1370" i="50" s="1"/>
  <c r="V1371" i="50" s="1"/>
  <c r="V1372" i="50" s="1"/>
  <c r="V1373" i="50" s="1"/>
  <c r="V1374" i="50" s="1"/>
  <c r="V1375" i="50" s="1"/>
  <c r="V1376" i="50" s="1"/>
  <c r="Z1368" i="50"/>
  <c r="AE1368" i="50"/>
  <c r="AQ1368" i="50"/>
  <c r="K1368" i="50"/>
  <c r="D1370" i="50"/>
  <c r="Z1370" i="50"/>
  <c r="AA1370" i="50" s="1"/>
  <c r="AH1370" i="50" s="1"/>
  <c r="AE1370" i="50"/>
  <c r="D1371" i="50"/>
  <c r="Z1371" i="50"/>
  <c r="AA1371" i="50" s="1"/>
  <c r="AH1371" i="50" s="1"/>
  <c r="AE1371" i="50"/>
  <c r="D1372" i="50"/>
  <c r="Z1372" i="50"/>
  <c r="AA1372" i="50"/>
  <c r="D1373" i="50"/>
  <c r="Z1373" i="50"/>
  <c r="AA1373" i="50"/>
  <c r="D1374" i="50"/>
  <c r="Z1374" i="50"/>
  <c r="AA1374" i="50" s="1"/>
  <c r="AH1374" i="50" s="1"/>
  <c r="D1375" i="50"/>
  <c r="Z1375" i="50"/>
  <c r="AA1375" i="50"/>
  <c r="AM1375" i="50"/>
  <c r="D1376" i="50"/>
  <c r="Z1376" i="50"/>
  <c r="AA1376" i="50"/>
  <c r="AM1376" i="50"/>
  <c r="D1378" i="50"/>
  <c r="H1378" i="50"/>
  <c r="J1378" i="50"/>
  <c r="M1380" i="50"/>
  <c r="D1382" i="50"/>
  <c r="T1384" i="50"/>
  <c r="U1384" i="50"/>
  <c r="A1385" i="50"/>
  <c r="M1385" i="50"/>
  <c r="E1386" i="50"/>
  <c r="T1402" i="50" s="1"/>
  <c r="M1386" i="50"/>
  <c r="E1387" i="50"/>
  <c r="E1388" i="50"/>
  <c r="D1390" i="50"/>
  <c r="E1390" i="50"/>
  <c r="M1390" i="50"/>
  <c r="A1586" i="65" s="1"/>
  <c r="N1497" i="67" s="1"/>
  <c r="L1497" i="67" s="1"/>
  <c r="AT1390" i="50"/>
  <c r="AT1392" i="50" s="1"/>
  <c r="D1392" i="50"/>
  <c r="E1392" i="50"/>
  <c r="G1392" i="50"/>
  <c r="I1392" i="50"/>
  <c r="K1392" i="50"/>
  <c r="M1392" i="50"/>
  <c r="A1587" i="65"/>
  <c r="N1498" i="67" s="1"/>
  <c r="L1498" i="67" s="1"/>
  <c r="F1394" i="50"/>
  <c r="G1394" i="50"/>
  <c r="I1394" i="50"/>
  <c r="K1394" i="50"/>
  <c r="M1394" i="50"/>
  <c r="D1395" i="50"/>
  <c r="V1395" i="50"/>
  <c r="V1397" i="50" s="1"/>
  <c r="V1398" i="50" s="1"/>
  <c r="V1399" i="50" s="1"/>
  <c r="V1400" i="50" s="1"/>
  <c r="V1401" i="50" s="1"/>
  <c r="V1402" i="50" s="1"/>
  <c r="V1403" i="50" s="1"/>
  <c r="Z1395" i="50"/>
  <c r="AQ1395" i="50"/>
  <c r="K1395" i="50" s="1"/>
  <c r="D1397" i="50"/>
  <c r="Z1397" i="50"/>
  <c r="AA1397" i="50" s="1"/>
  <c r="AH1397" i="50" s="1"/>
  <c r="D1398" i="50"/>
  <c r="G1398" i="50"/>
  <c r="Z1398" i="50"/>
  <c r="AA1398" i="50" s="1"/>
  <c r="AH1398" i="50" s="1"/>
  <c r="D1399" i="50"/>
  <c r="Z1399" i="50"/>
  <c r="AA1399" i="50"/>
  <c r="D1400" i="50"/>
  <c r="Z1400" i="50"/>
  <c r="AA1400" i="50"/>
  <c r="D1401" i="50"/>
  <c r="G1401" i="50"/>
  <c r="Z1401" i="50"/>
  <c r="AA1401" i="50" s="1"/>
  <c r="AH1401" i="50" s="1"/>
  <c r="AM1401" i="50"/>
  <c r="D1402" i="50"/>
  <c r="Z1402" i="50"/>
  <c r="AA1402" i="50"/>
  <c r="D1403" i="50"/>
  <c r="Z1403" i="50"/>
  <c r="AA1403" i="50"/>
  <c r="D1405" i="50"/>
  <c r="H1405" i="50"/>
  <c r="J1405" i="50"/>
  <c r="M1407" i="50"/>
  <c r="D1409" i="50"/>
  <c r="T1411" i="50"/>
  <c r="U1411" i="50"/>
  <c r="A1412" i="50"/>
  <c r="M1412" i="50"/>
  <c r="E1413" i="50"/>
  <c r="M1413" i="50"/>
  <c r="E1414" i="50"/>
  <c r="E1415" i="50"/>
  <c r="D1417" i="50"/>
  <c r="E1417" i="50"/>
  <c r="M1417" i="50"/>
  <c r="A1613" i="65" s="1"/>
  <c r="N1524" i="67" s="1"/>
  <c r="L1524" i="67" s="1"/>
  <c r="AT1417" i="50"/>
  <c r="AT1419" i="50" s="1"/>
  <c r="D1419" i="50"/>
  <c r="E1419" i="50"/>
  <c r="G1419" i="50"/>
  <c r="I1419" i="50"/>
  <c r="K1419" i="50"/>
  <c r="M1419" i="50"/>
  <c r="A1614" i="65" s="1"/>
  <c r="N1525" i="67" s="1"/>
  <c r="L1525" i="67" s="1"/>
  <c r="F1421" i="50"/>
  <c r="G1421" i="50"/>
  <c r="I1421" i="50"/>
  <c r="K1421" i="50"/>
  <c r="M1421" i="50"/>
  <c r="D1422" i="50"/>
  <c r="G1422" i="50"/>
  <c r="V1422" i="50"/>
  <c r="V1424" i="50" s="1"/>
  <c r="V1425" i="50" s="1"/>
  <c r="V1426" i="50" s="1"/>
  <c r="V1427" i="50" s="1"/>
  <c r="V1428" i="50" s="1"/>
  <c r="V1429" i="50" s="1"/>
  <c r="V1430" i="50" s="1"/>
  <c r="Z1422" i="50"/>
  <c r="AE1422" i="50"/>
  <c r="AQ1422" i="50"/>
  <c r="K1422" i="50"/>
  <c r="D1424" i="50"/>
  <c r="Z1424" i="50"/>
  <c r="AA1424" i="50" s="1"/>
  <c r="AH1424" i="50" s="1"/>
  <c r="D1425" i="50"/>
  <c r="Z1425" i="50"/>
  <c r="AA1425" i="50" s="1"/>
  <c r="AH1425" i="50" s="1"/>
  <c r="D1426" i="50"/>
  <c r="Z1426" i="50"/>
  <c r="AA1426" i="50"/>
  <c r="D1427" i="50"/>
  <c r="Z1427" i="50"/>
  <c r="AA1427" i="50"/>
  <c r="D1428" i="50"/>
  <c r="G1428" i="50"/>
  <c r="Z1428" i="50"/>
  <c r="AA1428" i="50" s="1"/>
  <c r="AH1428" i="50" s="1"/>
  <c r="D1429" i="50"/>
  <c r="Z1429" i="50"/>
  <c r="AA1429" i="50"/>
  <c r="D1430" i="50"/>
  <c r="Z1430" i="50"/>
  <c r="AA1430" i="50"/>
  <c r="D1432" i="50"/>
  <c r="H1432" i="50"/>
  <c r="J1432" i="50"/>
  <c r="M1434" i="50"/>
  <c r="D1436" i="50"/>
  <c r="T1438" i="50"/>
  <c r="U1438" i="50"/>
  <c r="A1439" i="50"/>
  <c r="M1439" i="50"/>
  <c r="E1440" i="50"/>
  <c r="M1440" i="50"/>
  <c r="E1441" i="50"/>
  <c r="E1442" i="50"/>
  <c r="D1444" i="50"/>
  <c r="E1444" i="50"/>
  <c r="M1444" i="50"/>
  <c r="A1640" i="65"/>
  <c r="N1551" i="67"/>
  <c r="L1551" i="67" s="1"/>
  <c r="AT1444" i="50"/>
  <c r="AT1446" i="50" s="1"/>
  <c r="D1446" i="50"/>
  <c r="E1446" i="50"/>
  <c r="G1446" i="50"/>
  <c r="I1446" i="50"/>
  <c r="K1446" i="50"/>
  <c r="M1446" i="50"/>
  <c r="A1641" i="65" s="1"/>
  <c r="N1552" i="67" s="1"/>
  <c r="L1552" i="67" s="1"/>
  <c r="F1448" i="50"/>
  <c r="G1448" i="50"/>
  <c r="I1448" i="50"/>
  <c r="K1448" i="50"/>
  <c r="M1448" i="50"/>
  <c r="D1449" i="50"/>
  <c r="V1449" i="50"/>
  <c r="V1451" i="50" s="1"/>
  <c r="V1452" i="50" s="1"/>
  <c r="V1453" i="50" s="1"/>
  <c r="V1454" i="50" s="1"/>
  <c r="V1455" i="50" s="1"/>
  <c r="V1456" i="50" s="1"/>
  <c r="Z1449" i="50"/>
  <c r="AM1449" i="50"/>
  <c r="AQ1449" i="50"/>
  <c r="K1449" i="50" s="1"/>
  <c r="BD1449" i="50"/>
  <c r="D1451" i="50"/>
  <c r="Z1451" i="50"/>
  <c r="AA1451" i="50" s="1"/>
  <c r="AH1451" i="50" s="1"/>
  <c r="D1452" i="50"/>
  <c r="Z1452" i="50"/>
  <c r="AA1452" i="50" s="1"/>
  <c r="AH1452" i="50" s="1"/>
  <c r="D1453" i="50"/>
  <c r="Z1453" i="50"/>
  <c r="AA1453" i="50"/>
  <c r="D1454" i="50"/>
  <c r="Z1454" i="50"/>
  <c r="AA1454" i="50"/>
  <c r="AQ1454" i="50" s="1"/>
  <c r="D1455" i="50"/>
  <c r="G1455" i="50"/>
  <c r="Z1455" i="50"/>
  <c r="AA1455" i="50" s="1"/>
  <c r="AH1455" i="50" s="1"/>
  <c r="AE1455" i="50"/>
  <c r="D1456" i="50"/>
  <c r="Z1456" i="50"/>
  <c r="AA1456" i="50"/>
  <c r="D1457" i="50"/>
  <c r="Z1457" i="50"/>
  <c r="AA1457" i="50"/>
  <c r="D1459" i="50"/>
  <c r="H1459" i="50"/>
  <c r="J1459" i="50"/>
  <c r="M1461" i="50"/>
  <c r="D1463" i="50"/>
  <c r="T1465" i="50"/>
  <c r="U1465" i="50"/>
  <c r="A1466" i="50"/>
  <c r="M1466" i="50"/>
  <c r="E1467" i="50"/>
  <c r="M1467" i="50"/>
  <c r="E1468" i="50"/>
  <c r="E1469" i="50"/>
  <c r="D1471" i="50"/>
  <c r="E1471" i="50"/>
  <c r="M1471" i="50"/>
  <c r="A1667" i="65" s="1"/>
  <c r="N1578" i="67" s="1"/>
  <c r="L1578" i="67" s="1"/>
  <c r="AT1471" i="50"/>
  <c r="AT1473" i="50" s="1"/>
  <c r="D1473" i="50"/>
  <c r="E1473" i="50"/>
  <c r="G1473" i="50"/>
  <c r="I1473" i="50"/>
  <c r="K1473" i="50"/>
  <c r="M1473" i="50"/>
  <c r="A1668" i="65" s="1"/>
  <c r="N1579" i="67" s="1"/>
  <c r="L1579" i="67" s="1"/>
  <c r="F1475" i="50"/>
  <c r="G1475" i="50"/>
  <c r="I1475" i="50"/>
  <c r="K1475" i="50"/>
  <c r="M1475" i="50"/>
  <c r="D1476" i="50"/>
  <c r="V1476" i="50"/>
  <c r="V1478" i="50" s="1"/>
  <c r="V1479" i="50" s="1"/>
  <c r="V1480" i="50" s="1"/>
  <c r="V1481" i="50" s="1"/>
  <c r="V1482" i="50" s="1"/>
  <c r="V1483" i="50" s="1"/>
  <c r="Z1476" i="50"/>
  <c r="AM1476" i="50"/>
  <c r="AQ1476" i="50"/>
  <c r="K1476" i="50"/>
  <c r="D1478" i="50"/>
  <c r="Z1478" i="50"/>
  <c r="AA1478" i="50" s="1"/>
  <c r="AH1478" i="50" s="1"/>
  <c r="AE1478" i="50"/>
  <c r="D1479" i="50"/>
  <c r="G1479" i="50"/>
  <c r="Z1479" i="50"/>
  <c r="AA1479" i="50" s="1"/>
  <c r="AH1479" i="50" s="1"/>
  <c r="D1480" i="50"/>
  <c r="Z1480" i="50"/>
  <c r="AA1480" i="50"/>
  <c r="AM1480" i="50"/>
  <c r="D1481" i="50"/>
  <c r="Z1481" i="50"/>
  <c r="AA1481" i="50"/>
  <c r="D1482" i="50"/>
  <c r="Z1482" i="50"/>
  <c r="AA1482" i="50" s="1"/>
  <c r="AH1482" i="50" s="1"/>
  <c r="AM1482" i="50"/>
  <c r="D1483" i="50"/>
  <c r="G1483" i="50"/>
  <c r="Z1483" i="50"/>
  <c r="AA1483" i="50"/>
  <c r="D1484" i="50"/>
  <c r="G1484" i="50"/>
  <c r="Z1484" i="50"/>
  <c r="AA1484" i="50"/>
  <c r="AM1484" i="50"/>
  <c r="D1486" i="50"/>
  <c r="H1486" i="50"/>
  <c r="J1486" i="50"/>
  <c r="M1488" i="50"/>
  <c r="D1490" i="50"/>
  <c r="T1492" i="50"/>
  <c r="U1492" i="50"/>
  <c r="A1493" i="50"/>
  <c r="M1493" i="50"/>
  <c r="E1494" i="50"/>
  <c r="T1508" i="50" s="1"/>
  <c r="M1494" i="50"/>
  <c r="E1495" i="50"/>
  <c r="E1496" i="50"/>
  <c r="D1498" i="50"/>
  <c r="E1498" i="50"/>
  <c r="M1498" i="50"/>
  <c r="A1694" i="65"/>
  <c r="N1605" i="67" s="1"/>
  <c r="L1605" i="67" s="1"/>
  <c r="AT1498" i="50"/>
  <c r="AT1500" i="50"/>
  <c r="D1500" i="50"/>
  <c r="E1500" i="50"/>
  <c r="G1500" i="50"/>
  <c r="I1500" i="50"/>
  <c r="K1500" i="50"/>
  <c r="M1500" i="50"/>
  <c r="A1695" i="65"/>
  <c r="N1606" i="67"/>
  <c r="L1606" i="67" s="1"/>
  <c r="F1502" i="50"/>
  <c r="G1502" i="50"/>
  <c r="I1502" i="50"/>
  <c r="K1502" i="50"/>
  <c r="M1502" i="50"/>
  <c r="D1503" i="50"/>
  <c r="V1503" i="50"/>
  <c r="V1505" i="50" s="1"/>
  <c r="V1506" i="50" s="1"/>
  <c r="V1507" i="50" s="1"/>
  <c r="V1508" i="50" s="1"/>
  <c r="V1509" i="50" s="1"/>
  <c r="V1510" i="50" s="1"/>
  <c r="Z1503" i="50"/>
  <c r="AE1503" i="50"/>
  <c r="AQ1503" i="50"/>
  <c r="K1503" i="50" s="1"/>
  <c r="BD1503" i="50"/>
  <c r="D1505" i="50"/>
  <c r="Z1505" i="50"/>
  <c r="AA1505" i="50" s="1"/>
  <c r="AH1505" i="50" s="1"/>
  <c r="AE1505" i="50"/>
  <c r="D1506" i="50"/>
  <c r="Z1506" i="50"/>
  <c r="AA1506" i="50" s="1"/>
  <c r="AM1506" i="50"/>
  <c r="D1507" i="50"/>
  <c r="Z1507" i="50"/>
  <c r="AA1507" i="50"/>
  <c r="D1508" i="50"/>
  <c r="Z1508" i="50"/>
  <c r="AA1508" i="50"/>
  <c r="D1509" i="50"/>
  <c r="Z1509" i="50"/>
  <c r="AA1509" i="50" s="1"/>
  <c r="AH1509" i="50" s="1"/>
  <c r="AM1509" i="50"/>
  <c r="D1510" i="50"/>
  <c r="Z1510" i="50"/>
  <c r="AA1510" i="50"/>
  <c r="D1511" i="50"/>
  <c r="Z1511" i="50"/>
  <c r="AA1511" i="50"/>
  <c r="AM1511" i="50"/>
  <c r="D1513" i="50"/>
  <c r="H1513" i="50"/>
  <c r="J1513" i="50"/>
  <c r="M1515" i="50"/>
  <c r="D1517" i="50"/>
  <c r="T1519" i="50"/>
  <c r="U1519" i="50"/>
  <c r="A1520" i="50"/>
  <c r="M1520" i="50"/>
  <c r="E1521" i="50"/>
  <c r="T1538" i="50" s="1"/>
  <c r="M1521" i="50"/>
  <c r="E1522" i="50"/>
  <c r="E1523" i="50"/>
  <c r="D1525" i="50"/>
  <c r="E1525" i="50"/>
  <c r="M1525" i="50"/>
  <c r="A1721" i="65" s="1"/>
  <c r="N1632" i="67" s="1"/>
  <c r="L1632" i="67" s="1"/>
  <c r="AT1525" i="50"/>
  <c r="AT1527" i="50" s="1"/>
  <c r="D1527" i="50"/>
  <c r="E1527" i="50"/>
  <c r="G1527" i="50"/>
  <c r="I1527" i="50"/>
  <c r="K1527" i="50"/>
  <c r="M1527" i="50"/>
  <c r="A1722" i="65"/>
  <c r="N1633" i="67" s="1"/>
  <c r="L1633" i="67" s="1"/>
  <c r="F1529" i="50"/>
  <c r="G1529" i="50"/>
  <c r="I1529" i="50"/>
  <c r="K1529" i="50"/>
  <c r="M1529" i="50"/>
  <c r="D1530" i="50"/>
  <c r="G1530" i="50"/>
  <c r="V1530" i="50"/>
  <c r="V1532" i="50" s="1"/>
  <c r="V1533" i="50" s="1"/>
  <c r="V1534" i="50" s="1"/>
  <c r="V1535" i="50" s="1"/>
  <c r="V1536" i="50" s="1"/>
  <c r="V1537" i="50" s="1"/>
  <c r="Z1530" i="50"/>
  <c r="AQ1530" i="50"/>
  <c r="D1532" i="50"/>
  <c r="Z1532" i="50"/>
  <c r="AA1532" i="50" s="1"/>
  <c r="AH1532" i="50" s="1"/>
  <c r="AE1532" i="50"/>
  <c r="D1533" i="50"/>
  <c r="Z1533" i="50"/>
  <c r="AA1533" i="50" s="1"/>
  <c r="AH1533" i="50" s="1"/>
  <c r="AE1533" i="50"/>
  <c r="D1534" i="50"/>
  <c r="Z1534" i="50"/>
  <c r="AA1534" i="50"/>
  <c r="AQ1534" i="50" s="1"/>
  <c r="D1535" i="50"/>
  <c r="Z1535" i="50"/>
  <c r="AA1535" i="50"/>
  <c r="AQ1535" i="50" s="1"/>
  <c r="D1536" i="50"/>
  <c r="Z1536" i="50"/>
  <c r="AA1536" i="50" s="1"/>
  <c r="AH1536" i="50" s="1"/>
  <c r="AE1536" i="50"/>
  <c r="AM1536" i="50"/>
  <c r="D1537" i="50"/>
  <c r="Z1537" i="50"/>
  <c r="AA1537" i="50"/>
  <c r="D1538" i="50"/>
  <c r="G1538" i="50"/>
  <c r="Z1538" i="50"/>
  <c r="AA1538" i="50"/>
  <c r="D1540" i="50"/>
  <c r="H1540" i="50"/>
  <c r="J1540" i="50"/>
  <c r="M1542" i="50"/>
  <c r="D1544" i="50"/>
  <c r="T1546" i="50"/>
  <c r="U1546" i="50"/>
  <c r="A1547" i="50"/>
  <c r="M1547" i="50"/>
  <c r="E1548" i="50"/>
  <c r="M1548" i="50"/>
  <c r="E1549" i="50"/>
  <c r="E1550" i="50"/>
  <c r="D1552" i="50"/>
  <c r="E1552" i="50"/>
  <c r="M1552" i="50"/>
  <c r="A1748" i="65"/>
  <c r="AT1552" i="50"/>
  <c r="AT1554" i="50"/>
  <c r="D1554" i="50"/>
  <c r="E1554" i="50"/>
  <c r="G1554" i="50"/>
  <c r="I1554" i="50"/>
  <c r="K1554" i="50"/>
  <c r="M1554" i="50"/>
  <c r="A1749" i="65" s="1"/>
  <c r="N1660" i="67" s="1"/>
  <c r="L1660" i="67" s="1"/>
  <c r="F1556" i="50"/>
  <c r="G1556" i="50"/>
  <c r="I1556" i="50"/>
  <c r="K1556" i="50"/>
  <c r="M1556" i="50"/>
  <c r="D1557" i="50"/>
  <c r="V1557" i="50"/>
  <c r="V1559" i="50" s="1"/>
  <c r="V1560" i="50" s="1"/>
  <c r="V1561" i="50" s="1"/>
  <c r="V1562" i="50" s="1"/>
  <c r="V1563" i="50" s="1"/>
  <c r="V1564" i="50" s="1"/>
  <c r="V1565" i="50" s="1"/>
  <c r="Z1557" i="50"/>
  <c r="AE1557" i="50"/>
  <c r="AQ1557" i="50"/>
  <c r="K1557" i="50"/>
  <c r="BD1557" i="50"/>
  <c r="D1559" i="50"/>
  <c r="G1559" i="50"/>
  <c r="Z1559" i="50"/>
  <c r="AA1559" i="50" s="1"/>
  <c r="AH1559" i="50" s="1"/>
  <c r="D1560" i="50"/>
  <c r="Z1560" i="50"/>
  <c r="AA1560" i="50" s="1"/>
  <c r="D1561" i="50"/>
  <c r="Z1561" i="50"/>
  <c r="AA1561" i="50"/>
  <c r="AQ1561" i="50" s="1"/>
  <c r="D1562" i="50"/>
  <c r="Z1562" i="50"/>
  <c r="AA1562" i="50"/>
  <c r="D1563" i="50"/>
  <c r="Z1563" i="50"/>
  <c r="AA1563" i="50" s="1"/>
  <c r="AH1563" i="50" s="1"/>
  <c r="AE1563" i="50"/>
  <c r="AM1563" i="50"/>
  <c r="D1564" i="50"/>
  <c r="Z1564" i="50"/>
  <c r="AA1564" i="50"/>
  <c r="D1565" i="50"/>
  <c r="G1565" i="50"/>
  <c r="Z1565" i="50"/>
  <c r="AA1565" i="50"/>
  <c r="AM1565" i="50"/>
  <c r="D1567" i="50"/>
  <c r="H1567" i="50"/>
  <c r="J1567" i="50"/>
  <c r="M1569" i="50"/>
  <c r="D1571" i="50"/>
  <c r="T1573" i="50"/>
  <c r="U1573" i="50"/>
  <c r="A1574" i="50"/>
  <c r="M1574" i="50"/>
  <c r="E1575" i="50"/>
  <c r="T1591" i="50" s="1"/>
  <c r="M1575" i="50"/>
  <c r="E1576" i="50"/>
  <c r="E1577" i="50"/>
  <c r="D1579" i="50"/>
  <c r="E1579" i="50"/>
  <c r="M1579" i="50"/>
  <c r="A1775" i="65"/>
  <c r="N1686" i="67" s="1"/>
  <c r="L1686" i="67" s="1"/>
  <c r="AT1579" i="50"/>
  <c r="AT1581" i="50" s="1"/>
  <c r="D1581" i="50"/>
  <c r="E1581" i="50"/>
  <c r="G1581" i="50"/>
  <c r="I1581" i="50"/>
  <c r="K1581" i="50"/>
  <c r="M1581" i="50"/>
  <c r="A1776" i="65" s="1"/>
  <c r="N1687" i="67" s="1"/>
  <c r="L1687" i="67" s="1"/>
  <c r="F1583" i="50"/>
  <c r="G1583" i="50"/>
  <c r="I1583" i="50"/>
  <c r="K1583" i="50"/>
  <c r="M1583" i="50"/>
  <c r="D1584" i="50"/>
  <c r="V1584" i="50"/>
  <c r="V1586" i="50" s="1"/>
  <c r="V1587" i="50" s="1"/>
  <c r="V1588" i="50" s="1"/>
  <c r="V1589" i="50" s="1"/>
  <c r="V1590" i="50" s="1"/>
  <c r="V1591" i="50" s="1"/>
  <c r="Z1584" i="50"/>
  <c r="AE1584" i="50"/>
  <c r="AQ1584" i="50"/>
  <c r="K1584" i="50" s="1"/>
  <c r="BD1584" i="50"/>
  <c r="D1586" i="50"/>
  <c r="G1586" i="50"/>
  <c r="Z1586" i="50"/>
  <c r="AA1586" i="50" s="1"/>
  <c r="AH1586" i="50" s="1"/>
  <c r="D1587" i="50"/>
  <c r="G1587" i="50"/>
  <c r="Z1587" i="50"/>
  <c r="AA1587" i="50" s="1"/>
  <c r="AH1587" i="50" s="1"/>
  <c r="AM1587" i="50"/>
  <c r="D1588" i="50"/>
  <c r="Z1588" i="50"/>
  <c r="AA1588" i="50"/>
  <c r="AQ1588" i="50" s="1"/>
  <c r="D1589" i="50"/>
  <c r="Z1589" i="50"/>
  <c r="AA1589" i="50"/>
  <c r="AQ1589" i="50" s="1"/>
  <c r="D1590" i="50"/>
  <c r="Z1590" i="50"/>
  <c r="AA1590" i="50" s="1"/>
  <c r="AH1590" i="50" s="1"/>
  <c r="AE1590" i="50"/>
  <c r="D1591" i="50"/>
  <c r="Z1591" i="50"/>
  <c r="AA1591" i="50"/>
  <c r="D1592" i="50"/>
  <c r="G1592" i="50"/>
  <c r="Z1592" i="50"/>
  <c r="AA1592" i="50"/>
  <c r="AM1592" i="50"/>
  <c r="D1594" i="50"/>
  <c r="H1594" i="50"/>
  <c r="J1594" i="50"/>
  <c r="M1596" i="50"/>
  <c r="D1598" i="50"/>
  <c r="T1600" i="50"/>
  <c r="U1600" i="50"/>
  <c r="A1601" i="50"/>
  <c r="M1601" i="50"/>
  <c r="E1602" i="50"/>
  <c r="M1602" i="50"/>
  <c r="E1603" i="50"/>
  <c r="E1604" i="50"/>
  <c r="D1606" i="50"/>
  <c r="E1606" i="50"/>
  <c r="M1606" i="50"/>
  <c r="A1802" i="65" s="1"/>
  <c r="N1713" i="67" s="1"/>
  <c r="L1713" i="67" s="1"/>
  <c r="AT1606" i="50"/>
  <c r="AT1608" i="50"/>
  <c r="D1608" i="50"/>
  <c r="E1608" i="50"/>
  <c r="G1608" i="50"/>
  <c r="I1608" i="50"/>
  <c r="K1608" i="50"/>
  <c r="M1608" i="50"/>
  <c r="A1803" i="65"/>
  <c r="N1714" i="67"/>
  <c r="L1714" i="67" s="1"/>
  <c r="F1610" i="50"/>
  <c r="G1610" i="50"/>
  <c r="I1610" i="50"/>
  <c r="K1610" i="50"/>
  <c r="M1610" i="50"/>
  <c r="D1611" i="50"/>
  <c r="G1611" i="50"/>
  <c r="V1611" i="50"/>
  <c r="V1613" i="50" s="1"/>
  <c r="V1614" i="50" s="1"/>
  <c r="V1615" i="50" s="1"/>
  <c r="V1616" i="50" s="1"/>
  <c r="V1617" i="50" s="1"/>
  <c r="V1618" i="50" s="1"/>
  <c r="Z1611" i="50"/>
  <c r="AQ1611" i="50"/>
  <c r="K1611" i="50" s="1"/>
  <c r="D1613" i="50"/>
  <c r="Z1613" i="50"/>
  <c r="AA1613" i="50" s="1"/>
  <c r="AH1613" i="50" s="1"/>
  <c r="AE1613" i="50"/>
  <c r="D1614" i="50"/>
  <c r="Z1614" i="50"/>
  <c r="AA1614" i="50" s="1"/>
  <c r="AH1614" i="50" s="1"/>
  <c r="AE1614" i="50"/>
  <c r="D1615" i="50"/>
  <c r="Z1615" i="50"/>
  <c r="AA1615" i="50"/>
  <c r="D1616" i="50"/>
  <c r="Z1616" i="50"/>
  <c r="AA1616" i="50"/>
  <c r="AQ1616" i="50" s="1"/>
  <c r="D1617" i="50"/>
  <c r="Z1617" i="50"/>
  <c r="AA1617" i="50" s="1"/>
  <c r="AH1617" i="50" s="1"/>
  <c r="AE1617" i="50"/>
  <c r="D1618" i="50"/>
  <c r="Z1618" i="50"/>
  <c r="AA1618" i="50"/>
  <c r="D1619" i="50"/>
  <c r="Z1619" i="50"/>
  <c r="AA1619" i="50"/>
  <c r="AM1619" i="50"/>
  <c r="D1621" i="50"/>
  <c r="H1621" i="50"/>
  <c r="J1621" i="50"/>
  <c r="M1623" i="50"/>
  <c r="D1625" i="50"/>
  <c r="T1627" i="50"/>
  <c r="U1627" i="50"/>
  <c r="A1628" i="50"/>
  <c r="M1628" i="50"/>
  <c r="E1629" i="50"/>
  <c r="K1628" i="50" s="1"/>
  <c r="M1629" i="50"/>
  <c r="E1630" i="50"/>
  <c r="E1631" i="50"/>
  <c r="D1633" i="50"/>
  <c r="E1633" i="50"/>
  <c r="M1633" i="50"/>
  <c r="A1829" i="65" s="1"/>
  <c r="N1740" i="67" s="1"/>
  <c r="L1740" i="67" s="1"/>
  <c r="AT1633" i="50"/>
  <c r="AT1635" i="50" s="1"/>
  <c r="D1635" i="50"/>
  <c r="E1635" i="50"/>
  <c r="G1635" i="50"/>
  <c r="I1635" i="50"/>
  <c r="K1635" i="50"/>
  <c r="M1635" i="50"/>
  <c r="A1830" i="65"/>
  <c r="N1741" i="67" s="1"/>
  <c r="L1741" i="67" s="1"/>
  <c r="F1637" i="50"/>
  <c r="G1637" i="50"/>
  <c r="I1637" i="50"/>
  <c r="K1637" i="50"/>
  <c r="M1637" i="50"/>
  <c r="D1638" i="50"/>
  <c r="V1638" i="50"/>
  <c r="V1640" i="50" s="1"/>
  <c r="V1641" i="50" s="1"/>
  <c r="V1642" i="50" s="1"/>
  <c r="V1643" i="50" s="1"/>
  <c r="V1644" i="50" s="1"/>
  <c r="V1645" i="50" s="1"/>
  <c r="Z1638" i="50"/>
  <c r="AE1638" i="50"/>
  <c r="AQ1638" i="50"/>
  <c r="K1638" i="50"/>
  <c r="BC1638" i="50"/>
  <c r="D1640" i="50"/>
  <c r="Z1640" i="50"/>
  <c r="AA1640" i="50" s="1"/>
  <c r="AH1640" i="50" s="1"/>
  <c r="D1641" i="50"/>
  <c r="Z1641" i="50"/>
  <c r="AA1641" i="50" s="1"/>
  <c r="AH1641" i="50" s="1"/>
  <c r="AM1641" i="50"/>
  <c r="D1642" i="50"/>
  <c r="Z1642" i="50"/>
  <c r="AA1642" i="50"/>
  <c r="AQ1642" i="50" s="1"/>
  <c r="D1643" i="50"/>
  <c r="Z1643" i="50"/>
  <c r="AA1643" i="50"/>
  <c r="AQ1643" i="50" s="1"/>
  <c r="D1644" i="50"/>
  <c r="G1644" i="50"/>
  <c r="Z1644" i="50"/>
  <c r="AA1644" i="50" s="1"/>
  <c r="AH1644" i="50" s="1"/>
  <c r="AE1644" i="50"/>
  <c r="AM1644" i="50"/>
  <c r="D1645" i="50"/>
  <c r="G1645" i="50"/>
  <c r="Z1645" i="50"/>
  <c r="AA1645" i="50"/>
  <c r="AM1645" i="50"/>
  <c r="D1646" i="50"/>
  <c r="Z1646" i="50"/>
  <c r="AA1646" i="50"/>
  <c r="D1648" i="50"/>
  <c r="H1648" i="50"/>
  <c r="J1648" i="50"/>
  <c r="M1650" i="50"/>
  <c r="D1652" i="50"/>
  <c r="T1654" i="50"/>
  <c r="U1654" i="50"/>
  <c r="A1655" i="50"/>
  <c r="M1655" i="50"/>
  <c r="E1656" i="50"/>
  <c r="M1656" i="50"/>
  <c r="E1657" i="50"/>
  <c r="E1658" i="50"/>
  <c r="D1660" i="50"/>
  <c r="E1660" i="50"/>
  <c r="M1660" i="50"/>
  <c r="A1856" i="65"/>
  <c r="N1767" i="67" s="1"/>
  <c r="L1767" i="67" s="1"/>
  <c r="AT1660" i="50"/>
  <c r="AT1662" i="50" s="1"/>
  <c r="D1662" i="50"/>
  <c r="E1662" i="50"/>
  <c r="G1662" i="50"/>
  <c r="I1662" i="50"/>
  <c r="K1662" i="50"/>
  <c r="M1662" i="50"/>
  <c r="A1857" i="65" s="1"/>
  <c r="N1768" i="67" s="1"/>
  <c r="L1768" i="67" s="1"/>
  <c r="F1664" i="50"/>
  <c r="G1664" i="50"/>
  <c r="I1664" i="50"/>
  <c r="K1664" i="50"/>
  <c r="M1664" i="50"/>
  <c r="D1665" i="50"/>
  <c r="V1665" i="50"/>
  <c r="V1667" i="50" s="1"/>
  <c r="V1668" i="50" s="1"/>
  <c r="V1669" i="50" s="1"/>
  <c r="V1670" i="50" s="1"/>
  <c r="V1671" i="50" s="1"/>
  <c r="V1672" i="50" s="1"/>
  <c r="Z1665" i="50"/>
  <c r="AQ1665" i="50"/>
  <c r="K1665" i="50" s="1"/>
  <c r="D1667" i="50"/>
  <c r="Z1667" i="50"/>
  <c r="AA1667" i="50" s="1"/>
  <c r="AH1667" i="50" s="1"/>
  <c r="AE1667" i="50"/>
  <c r="D1668" i="50"/>
  <c r="G1668" i="50"/>
  <c r="Z1668" i="50"/>
  <c r="AA1668" i="50" s="1"/>
  <c r="AH1668" i="50" s="1"/>
  <c r="AE1668" i="50"/>
  <c r="AM1668" i="50"/>
  <c r="D1669" i="50"/>
  <c r="Z1669" i="50"/>
  <c r="AA1669" i="50"/>
  <c r="AQ1669" i="50" s="1"/>
  <c r="K1669" i="50" s="1"/>
  <c r="D1670" i="50"/>
  <c r="Z1670" i="50"/>
  <c r="AA1670" i="50"/>
  <c r="D1671" i="50"/>
  <c r="Z1671" i="50"/>
  <c r="AA1671" i="50" s="1"/>
  <c r="AH1671" i="50" s="1"/>
  <c r="D1672" i="50"/>
  <c r="G1672" i="50"/>
  <c r="Z1672" i="50"/>
  <c r="AA1672" i="50"/>
  <c r="D1673" i="50"/>
  <c r="G1673" i="50"/>
  <c r="Z1673" i="50"/>
  <c r="AA1673" i="50"/>
  <c r="D1675" i="50"/>
  <c r="H1675" i="50"/>
  <c r="J1675" i="50"/>
  <c r="M1677" i="50"/>
  <c r="D1679" i="50"/>
  <c r="T1681" i="50"/>
  <c r="U1681" i="50"/>
  <c r="A1682" i="50"/>
  <c r="M1682" i="50"/>
  <c r="E1683" i="50"/>
  <c r="K1682" i="50" s="1"/>
  <c r="M1683" i="50"/>
  <c r="E1685" i="50"/>
  <c r="D1687" i="50"/>
  <c r="E1687" i="50"/>
  <c r="M1687" i="50"/>
  <c r="A1883" i="65"/>
  <c r="N1794" i="67"/>
  <c r="L1794" i="67"/>
  <c r="AT1687" i="50"/>
  <c r="AT1689" i="50" s="1"/>
  <c r="D1689" i="50"/>
  <c r="E1689" i="50"/>
  <c r="G1689" i="50"/>
  <c r="I1689" i="50"/>
  <c r="K1689" i="50"/>
  <c r="M1689" i="50"/>
  <c r="A1884" i="65" s="1"/>
  <c r="N1795" i="67" s="1"/>
  <c r="L1795" i="67" s="1"/>
  <c r="F1691" i="50"/>
  <c r="G1691" i="50"/>
  <c r="I1691" i="50"/>
  <c r="K1691" i="50"/>
  <c r="M1691" i="50"/>
  <c r="D1692" i="50"/>
  <c r="V1692" i="50"/>
  <c r="V1694" i="50" s="1"/>
  <c r="V1695" i="50" s="1"/>
  <c r="V1696" i="50" s="1"/>
  <c r="V1697" i="50" s="1"/>
  <c r="V1698" i="50" s="1"/>
  <c r="V1699" i="50" s="1"/>
  <c r="Z1692" i="50"/>
  <c r="AQ1692" i="50"/>
  <c r="K1692" i="50" s="1"/>
  <c r="BD1692" i="50"/>
  <c r="D1694" i="50"/>
  <c r="G1694" i="50"/>
  <c r="Z1694" i="50"/>
  <c r="AA1694" i="50" s="1"/>
  <c r="AH1694" i="50" s="1"/>
  <c r="D1695" i="50"/>
  <c r="G1695" i="50"/>
  <c r="Z1695" i="50"/>
  <c r="AA1695" i="50" s="1"/>
  <c r="AH1695" i="50" s="1"/>
  <c r="AE1695" i="50"/>
  <c r="AM1695" i="50"/>
  <c r="D1696" i="50"/>
  <c r="Z1696" i="50"/>
  <c r="AA1696" i="50"/>
  <c r="AQ1696" i="50"/>
  <c r="K1696" i="50" s="1"/>
  <c r="D1697" i="50"/>
  <c r="Z1697" i="50"/>
  <c r="AA1697" i="50"/>
  <c r="AQ1697" i="50" s="1"/>
  <c r="K1697" i="50" s="1"/>
  <c r="AM1697" i="50"/>
  <c r="D1698" i="50"/>
  <c r="Z1698" i="50"/>
  <c r="AA1698" i="50" s="1"/>
  <c r="AH1698" i="50" s="1"/>
  <c r="D1699" i="50"/>
  <c r="Z1699" i="50"/>
  <c r="AA1699" i="50"/>
  <c r="D1700" i="50"/>
  <c r="G1700" i="50"/>
  <c r="Z1700" i="50"/>
  <c r="AA1700" i="50"/>
  <c r="D1702" i="50"/>
  <c r="H1702" i="50"/>
  <c r="J1702" i="50"/>
  <c r="M1704" i="50"/>
  <c r="D1706" i="50"/>
  <c r="T1708" i="50"/>
  <c r="U1708" i="50"/>
  <c r="A1709" i="50"/>
  <c r="M1709" i="50"/>
  <c r="E1710" i="50"/>
  <c r="T1726" i="50" s="1"/>
  <c r="M1710" i="50"/>
  <c r="E1712" i="50"/>
  <c r="D1714" i="50"/>
  <c r="E1714" i="50"/>
  <c r="M1714" i="50"/>
  <c r="A1910" i="65"/>
  <c r="N1821" i="67" s="1"/>
  <c r="L1821" i="67" s="1"/>
  <c r="AT1714" i="50"/>
  <c r="AT1716" i="50"/>
  <c r="D1716" i="50"/>
  <c r="E1716" i="50"/>
  <c r="G1716" i="50"/>
  <c r="I1716" i="50"/>
  <c r="K1716" i="50"/>
  <c r="M1716" i="50"/>
  <c r="A1911" i="65"/>
  <c r="N1822" i="67"/>
  <c r="L1822" i="67"/>
  <c r="F1718" i="50"/>
  <c r="G1718" i="50"/>
  <c r="I1718" i="50"/>
  <c r="K1718" i="50"/>
  <c r="M1718" i="50"/>
  <c r="D1719" i="50"/>
  <c r="V1719" i="50"/>
  <c r="V1721" i="50" s="1"/>
  <c r="V1722" i="50" s="1"/>
  <c r="V1723" i="50" s="1"/>
  <c r="V1724" i="50" s="1"/>
  <c r="V1725" i="50" s="1"/>
  <c r="V1726" i="50" s="1"/>
  <c r="Z1719" i="50"/>
  <c r="AE1719" i="50"/>
  <c r="AQ1719" i="50"/>
  <c r="K1719" i="50" s="1"/>
  <c r="BD1719" i="50"/>
  <c r="D1721" i="50"/>
  <c r="G1721" i="50"/>
  <c r="Z1721" i="50"/>
  <c r="AA1721" i="50" s="1"/>
  <c r="AH1721" i="50" s="1"/>
  <c r="D1722" i="50"/>
  <c r="Z1722" i="50"/>
  <c r="AA1722" i="50" s="1"/>
  <c r="AH1722" i="50" s="1"/>
  <c r="AE1722" i="50"/>
  <c r="D1723" i="50"/>
  <c r="Z1723" i="50"/>
  <c r="AA1723" i="50"/>
  <c r="D1724" i="50"/>
  <c r="Z1724" i="50"/>
  <c r="AA1724" i="50"/>
  <c r="AQ1724" i="50"/>
  <c r="AM1724" i="50"/>
  <c r="D1725" i="50"/>
  <c r="Z1725" i="50"/>
  <c r="AA1725" i="50" s="1"/>
  <c r="AH1725" i="50" s="1"/>
  <c r="D1726" i="50"/>
  <c r="Z1726" i="50"/>
  <c r="AA1726" i="50"/>
  <c r="AM1726" i="50"/>
  <c r="D1727" i="50"/>
  <c r="Z1727" i="50"/>
  <c r="AA1727" i="50"/>
  <c r="D1729" i="50"/>
  <c r="H1729" i="50"/>
  <c r="J1729" i="50"/>
  <c r="M1731" i="50"/>
  <c r="D1733" i="50"/>
  <c r="T1735" i="50"/>
  <c r="U1735" i="50"/>
  <c r="A1736" i="50"/>
  <c r="M1736" i="50"/>
  <c r="E1737" i="50"/>
  <c r="M1737" i="50"/>
  <c r="E1739" i="50"/>
  <c r="D1741" i="50"/>
  <c r="E1741" i="50"/>
  <c r="M1741" i="50"/>
  <c r="A1937" i="65" s="1"/>
  <c r="N1848" i="67" s="1"/>
  <c r="L1848" i="67" s="1"/>
  <c r="AT1741" i="50"/>
  <c r="AT1743" i="50" s="1"/>
  <c r="D1743" i="50"/>
  <c r="E1743" i="50"/>
  <c r="G1743" i="50"/>
  <c r="I1743" i="50"/>
  <c r="K1743" i="50"/>
  <c r="M1743" i="50"/>
  <c r="A1938" i="65" s="1"/>
  <c r="N1849" i="67" s="1"/>
  <c r="L1849" i="67" s="1"/>
  <c r="F1745" i="50"/>
  <c r="G1745" i="50"/>
  <c r="I1745" i="50"/>
  <c r="K1745" i="50"/>
  <c r="M1745" i="50"/>
  <c r="D1746" i="50"/>
  <c r="G1746" i="50"/>
  <c r="V1746" i="50"/>
  <c r="V1748" i="50" s="1"/>
  <c r="V1749" i="50" s="1"/>
  <c r="V1750" i="50" s="1"/>
  <c r="V1751" i="50" s="1"/>
  <c r="V1752" i="50" s="1"/>
  <c r="V1753" i="50" s="1"/>
  <c r="V1754" i="50" s="1"/>
  <c r="Z1746" i="50"/>
  <c r="AE1746" i="50"/>
  <c r="AQ1746" i="50"/>
  <c r="K1746" i="50" s="1"/>
  <c r="D1748" i="50"/>
  <c r="Z1748" i="50"/>
  <c r="AA1748" i="50" s="1"/>
  <c r="AH1748" i="50" s="1"/>
  <c r="AE1748" i="50"/>
  <c r="D1749" i="50"/>
  <c r="Z1749" i="50"/>
  <c r="AA1749" i="50" s="1"/>
  <c r="AH1749" i="50" s="1"/>
  <c r="D1750" i="50"/>
  <c r="Z1750" i="50"/>
  <c r="AA1750" i="50"/>
  <c r="D1751" i="50"/>
  <c r="Z1751" i="50"/>
  <c r="AA1751" i="50"/>
  <c r="AQ1751" i="50" s="1"/>
  <c r="D1752" i="50"/>
  <c r="G1752" i="50"/>
  <c r="Z1752" i="50"/>
  <c r="AA1752" i="50" s="1"/>
  <c r="AH1752" i="50" s="1"/>
  <c r="AE1752" i="50"/>
  <c r="D1753" i="50"/>
  <c r="Z1753" i="50"/>
  <c r="AA1753" i="50"/>
  <c r="D1754" i="50"/>
  <c r="G1754" i="50"/>
  <c r="Z1754" i="50"/>
  <c r="AA1754" i="50"/>
  <c r="D1756" i="50"/>
  <c r="H1756" i="50"/>
  <c r="J1756" i="50"/>
  <c r="M1758" i="50"/>
  <c r="D1760" i="50"/>
  <c r="T1762" i="50"/>
  <c r="U1762" i="50"/>
  <c r="A1763" i="50"/>
  <c r="M1763" i="50"/>
  <c r="E1764" i="50"/>
  <c r="M1764" i="50"/>
  <c r="E1766" i="50"/>
  <c r="D1768" i="50"/>
  <c r="E1768" i="50"/>
  <c r="M1768" i="50"/>
  <c r="A1964" i="65"/>
  <c r="N1875" i="67"/>
  <c r="L1875" i="67" s="1"/>
  <c r="AT1768" i="50"/>
  <c r="AT1770" i="50" s="1"/>
  <c r="D1770" i="50"/>
  <c r="E1770" i="50"/>
  <c r="G1770" i="50"/>
  <c r="I1770" i="50"/>
  <c r="K1770" i="50"/>
  <c r="M1770" i="50"/>
  <c r="A1965" i="65" s="1"/>
  <c r="N1876" i="67" s="1"/>
  <c r="L1876" i="67" s="1"/>
  <c r="F1772" i="50"/>
  <c r="G1772" i="50"/>
  <c r="I1772" i="50"/>
  <c r="K1772" i="50"/>
  <c r="M1772" i="50"/>
  <c r="D1773" i="50"/>
  <c r="V1773" i="50"/>
  <c r="V1775" i="50" s="1"/>
  <c r="V1776" i="50" s="1"/>
  <c r="V1777" i="50" s="1"/>
  <c r="V1778" i="50" s="1"/>
  <c r="V1779" i="50" s="1"/>
  <c r="V1780" i="50" s="1"/>
  <c r="Z1773" i="50"/>
  <c r="AE1773" i="50"/>
  <c r="AQ1773" i="50"/>
  <c r="K1773" i="50" s="1"/>
  <c r="D1775" i="50"/>
  <c r="Z1775" i="50"/>
  <c r="AA1775" i="50" s="1"/>
  <c r="AH1775" i="50" s="1"/>
  <c r="AE1775" i="50"/>
  <c r="AM1775" i="50"/>
  <c r="D1776" i="50"/>
  <c r="G1776" i="50"/>
  <c r="Z1776" i="50"/>
  <c r="AA1776" i="50" s="1"/>
  <c r="AH1776" i="50" s="1"/>
  <c r="AE1776" i="50"/>
  <c r="D1777" i="50"/>
  <c r="Z1777" i="50"/>
  <c r="AA1777" i="50"/>
  <c r="AQ1777" i="50" s="1"/>
  <c r="AM1777" i="50"/>
  <c r="D1778" i="50"/>
  <c r="Z1778" i="50"/>
  <c r="AA1778" i="50"/>
  <c r="AQ1778" i="50"/>
  <c r="D1779" i="50"/>
  <c r="Z1779" i="50"/>
  <c r="AA1779" i="50" s="1"/>
  <c r="AH1779" i="50" s="1"/>
  <c r="AE1779" i="50"/>
  <c r="D1780" i="50"/>
  <c r="Z1780" i="50"/>
  <c r="AA1780" i="50"/>
  <c r="D1781" i="50"/>
  <c r="Z1781" i="50"/>
  <c r="AA1781" i="50"/>
  <c r="D1783" i="50"/>
  <c r="H1783" i="50"/>
  <c r="J1783" i="50"/>
  <c r="M1785" i="50"/>
  <c r="D1787" i="50"/>
  <c r="A1790" i="50"/>
  <c r="M1790" i="50"/>
  <c r="M1791" i="50"/>
  <c r="D1795" i="50"/>
  <c r="E1795" i="50"/>
  <c r="M1795" i="50"/>
  <c r="A1991" i="65" s="1"/>
  <c r="N1902" i="67" s="1"/>
  <c r="L1902" i="67" s="1"/>
  <c r="AT1795" i="50"/>
  <c r="AT1797" i="50" s="1"/>
  <c r="D1797" i="50"/>
  <c r="E1797" i="50"/>
  <c r="G1797" i="50"/>
  <c r="I1797" i="50"/>
  <c r="K1797" i="50"/>
  <c r="M1797" i="50"/>
  <c r="A1992" i="65"/>
  <c r="N1903" i="67" s="1"/>
  <c r="L1903" i="67" s="1"/>
  <c r="F1799" i="50"/>
  <c r="G1799" i="50"/>
  <c r="I1799" i="50"/>
  <c r="K1799" i="50"/>
  <c r="M1799" i="50"/>
  <c r="D1800" i="50"/>
  <c r="Z1800" i="50"/>
  <c r="AE1800" i="50"/>
  <c r="AQ1800" i="50"/>
  <c r="K1800" i="50" s="1"/>
  <c r="BD1800" i="50"/>
  <c r="D1802" i="50"/>
  <c r="Z1802" i="50"/>
  <c r="AA1802" i="50" s="1"/>
  <c r="AH1802" i="50" s="1"/>
  <c r="D1803" i="50"/>
  <c r="Z1803" i="50"/>
  <c r="AA1803" i="50" s="1"/>
  <c r="AH1803" i="50" s="1"/>
  <c r="AE1803" i="50"/>
  <c r="D1804" i="50"/>
  <c r="G1804" i="50"/>
  <c r="Z1804" i="50"/>
  <c r="AA1804" i="50"/>
  <c r="AM1804" i="50"/>
  <c r="D1805" i="50"/>
  <c r="G1805" i="50"/>
  <c r="Z1805" i="50"/>
  <c r="AA1805" i="50"/>
  <c r="AQ1805" i="50" s="1"/>
  <c r="D1806" i="50"/>
  <c r="Z1806" i="50"/>
  <c r="AA1806" i="50" s="1"/>
  <c r="AH1806" i="50" s="1"/>
  <c r="AM1806" i="50"/>
  <c r="D1807" i="50"/>
  <c r="Z1807" i="50"/>
  <c r="AA1807" i="50"/>
  <c r="D1808" i="50"/>
  <c r="Z1808" i="50"/>
  <c r="AA1808" i="50"/>
  <c r="D1810" i="50"/>
  <c r="H1810" i="50"/>
  <c r="J1810" i="50"/>
  <c r="M1812" i="50"/>
  <c r="D1814" i="50"/>
  <c r="T1816" i="50"/>
  <c r="U1816" i="50"/>
  <c r="A1817" i="50"/>
  <c r="M1817" i="50"/>
  <c r="E1818" i="50"/>
  <c r="T1830" i="50" s="1"/>
  <c r="M1818" i="50"/>
  <c r="E1820" i="50"/>
  <c r="D1822" i="50"/>
  <c r="E1822" i="50"/>
  <c r="M1822" i="50"/>
  <c r="A2018" i="65" s="1"/>
  <c r="N1929" i="67" s="1"/>
  <c r="L1929" i="67" s="1"/>
  <c r="AT1822" i="50"/>
  <c r="AT1824" i="50" s="1"/>
  <c r="D1824" i="50"/>
  <c r="E1824" i="50"/>
  <c r="G1824" i="50"/>
  <c r="I1824" i="50"/>
  <c r="K1824" i="50"/>
  <c r="M1824" i="50"/>
  <c r="A2019" i="65" s="1"/>
  <c r="N1930" i="67" s="1"/>
  <c r="L1930" i="67" s="1"/>
  <c r="F1826" i="50"/>
  <c r="G1826" i="50"/>
  <c r="I1826" i="50"/>
  <c r="K1826" i="50"/>
  <c r="M1826" i="50"/>
  <c r="D1827" i="50"/>
  <c r="V1827" i="50"/>
  <c r="V1829" i="50" s="1"/>
  <c r="V1830" i="50" s="1"/>
  <c r="V1831" i="50" s="1"/>
  <c r="V1832" i="50" s="1"/>
  <c r="V1833" i="50" s="1"/>
  <c r="V1834" i="50" s="1"/>
  <c r="Z1827" i="50"/>
  <c r="AE1827" i="50"/>
  <c r="AM1827" i="50"/>
  <c r="AQ1827" i="50"/>
  <c r="K1827" i="50" s="1"/>
  <c r="BC1827" i="50"/>
  <c r="D1829" i="50"/>
  <c r="Z1829" i="50"/>
  <c r="AA1829" i="50" s="1"/>
  <c r="AH1829" i="50" s="1"/>
  <c r="AE1829" i="50"/>
  <c r="AM1829" i="50"/>
  <c r="D1830" i="50"/>
  <c r="G1830" i="50"/>
  <c r="Z1830" i="50"/>
  <c r="AA1830" i="50" s="1"/>
  <c r="AM1830" i="50"/>
  <c r="D1831" i="50"/>
  <c r="Z1831" i="50"/>
  <c r="AA1831" i="50"/>
  <c r="AQ1831" i="50" s="1"/>
  <c r="D1832" i="50"/>
  <c r="Z1832" i="50"/>
  <c r="AA1832" i="50"/>
  <c r="AQ1832" i="50" s="1"/>
  <c r="AM1832" i="50"/>
  <c r="D1833" i="50"/>
  <c r="G1833" i="50"/>
  <c r="Z1833" i="50"/>
  <c r="AA1833" i="50" s="1"/>
  <c r="AH1833" i="50" s="1"/>
  <c r="AE1833" i="50"/>
  <c r="D1834" i="50"/>
  <c r="G1834" i="50"/>
  <c r="Z1834" i="50"/>
  <c r="AA1834" i="50"/>
  <c r="D1835" i="50"/>
  <c r="Z1835" i="50"/>
  <c r="AA1835" i="50"/>
  <c r="D1837" i="50"/>
  <c r="H1837" i="50"/>
  <c r="J1837" i="50"/>
  <c r="M1839" i="50"/>
  <c r="D1841" i="50"/>
  <c r="T1843" i="50"/>
  <c r="U1843" i="50"/>
  <c r="A1844" i="50"/>
  <c r="M1844" i="50"/>
  <c r="E1845" i="50"/>
  <c r="M1845" i="50"/>
  <c r="E1847" i="50"/>
  <c r="D1849" i="50"/>
  <c r="E1849" i="50"/>
  <c r="M1849" i="50"/>
  <c r="A2045" i="65" s="1"/>
  <c r="N1956" i="67" s="1"/>
  <c r="L1956" i="67" s="1"/>
  <c r="AT1849" i="50"/>
  <c r="AT1851" i="50"/>
  <c r="D1851" i="50"/>
  <c r="E1851" i="50"/>
  <c r="G1851" i="50"/>
  <c r="I1851" i="50"/>
  <c r="K1851" i="50"/>
  <c r="M1851" i="50"/>
  <c r="A2046" i="65" s="1"/>
  <c r="N1957" i="67" s="1"/>
  <c r="L1957" i="67" s="1"/>
  <c r="F1853" i="50"/>
  <c r="G1853" i="50"/>
  <c r="I1853" i="50"/>
  <c r="K1853" i="50"/>
  <c r="M1853" i="50"/>
  <c r="D1854" i="50"/>
  <c r="V1854" i="50"/>
  <c r="V1856" i="50" s="1"/>
  <c r="V1857" i="50" s="1"/>
  <c r="V1858" i="50" s="1"/>
  <c r="V1859" i="50" s="1"/>
  <c r="V1860" i="50" s="1"/>
  <c r="V1861" i="50" s="1"/>
  <c r="Z1854" i="50"/>
  <c r="AE1854" i="50"/>
  <c r="AQ1854" i="50"/>
  <c r="K1854" i="50" s="1"/>
  <c r="D1856" i="50"/>
  <c r="Z1856" i="50"/>
  <c r="AA1856" i="50" s="1"/>
  <c r="AH1856" i="50" s="1"/>
  <c r="AE1856" i="50"/>
  <c r="D1857" i="50"/>
  <c r="G1857" i="50"/>
  <c r="Z1857" i="50"/>
  <c r="AA1857" i="50" s="1"/>
  <c r="AH1857" i="50" s="1"/>
  <c r="AE1857" i="50"/>
  <c r="D1858" i="50"/>
  <c r="Z1858" i="50"/>
  <c r="AA1858" i="50"/>
  <c r="AM1858" i="50"/>
  <c r="D1859" i="50"/>
  <c r="G1859" i="50"/>
  <c r="Z1859" i="50"/>
  <c r="AA1859" i="50"/>
  <c r="D1860" i="50"/>
  <c r="Z1860" i="50"/>
  <c r="AA1860" i="50" s="1"/>
  <c r="AH1860" i="50" s="1"/>
  <c r="D1861" i="50"/>
  <c r="Z1861" i="50"/>
  <c r="AA1861" i="50"/>
  <c r="AM1861" i="50"/>
  <c r="D1862" i="50"/>
  <c r="Z1862" i="50"/>
  <c r="AA1862" i="50"/>
  <c r="D1864" i="50"/>
  <c r="H1864" i="50"/>
  <c r="J1864" i="50"/>
  <c r="M1866" i="50"/>
  <c r="D1868" i="50"/>
  <c r="T1870" i="50"/>
  <c r="U1870" i="50"/>
  <c r="A1871" i="50"/>
  <c r="M1871" i="50"/>
  <c r="E1872" i="50"/>
  <c r="T1888" i="50" s="1"/>
  <c r="M1872" i="50"/>
  <c r="E1874" i="50"/>
  <c r="D1876" i="50"/>
  <c r="E1876" i="50"/>
  <c r="M1876" i="50"/>
  <c r="A2072" i="65" s="1"/>
  <c r="N1983" i="67" s="1"/>
  <c r="L1983" i="67" s="1"/>
  <c r="AT1876" i="50"/>
  <c r="AT1878" i="50"/>
  <c r="D1878" i="50"/>
  <c r="E1878" i="50"/>
  <c r="G1878" i="50"/>
  <c r="I1878" i="50"/>
  <c r="K1878" i="50"/>
  <c r="M1878" i="50"/>
  <c r="A2073" i="65" s="1"/>
  <c r="N1984" i="67" s="1"/>
  <c r="L1984" i="67" s="1"/>
  <c r="F1880" i="50"/>
  <c r="G1880" i="50"/>
  <c r="I1880" i="50"/>
  <c r="K1880" i="50"/>
  <c r="M1880" i="50"/>
  <c r="D1881" i="50"/>
  <c r="V1881" i="50"/>
  <c r="V1883" i="50" s="1"/>
  <c r="V1884" i="50" s="1"/>
  <c r="V1885" i="50" s="1"/>
  <c r="V1886" i="50" s="1"/>
  <c r="V1887" i="50" s="1"/>
  <c r="V1888" i="50" s="1"/>
  <c r="Z1881" i="50"/>
  <c r="AE1881" i="50"/>
  <c r="AQ1881" i="50"/>
  <c r="K1881" i="50" s="1"/>
  <c r="D1883" i="50"/>
  <c r="Z1883" i="50"/>
  <c r="AA1883" i="50" s="1"/>
  <c r="AH1883" i="50" s="1"/>
  <c r="D1884" i="50"/>
  <c r="Z1884" i="50"/>
  <c r="AA1884" i="50" s="1"/>
  <c r="AH1884" i="50" s="1"/>
  <c r="AE1884" i="50"/>
  <c r="D1885" i="50"/>
  <c r="Z1885" i="50"/>
  <c r="AA1885" i="50"/>
  <c r="AQ1885" i="50" s="1"/>
  <c r="D1886" i="50"/>
  <c r="Z1886" i="50"/>
  <c r="AA1886" i="50"/>
  <c r="D1887" i="50"/>
  <c r="G1887" i="50"/>
  <c r="Z1887" i="50"/>
  <c r="AA1887" i="50" s="1"/>
  <c r="AH1887" i="50" s="1"/>
  <c r="D1888" i="50"/>
  <c r="Z1888" i="50"/>
  <c r="AA1888" i="50"/>
  <c r="AM1888" i="50"/>
  <c r="D1889" i="50"/>
  <c r="Z1889" i="50"/>
  <c r="AA1889" i="50"/>
  <c r="D1891" i="50"/>
  <c r="H1891" i="50"/>
  <c r="J1891" i="50"/>
  <c r="M1893" i="50"/>
  <c r="D1895" i="50"/>
  <c r="T1897" i="50"/>
  <c r="U1897" i="50"/>
  <c r="A1898" i="50"/>
  <c r="M1898" i="50"/>
  <c r="E1899" i="50"/>
  <c r="M1899" i="50"/>
  <c r="E1901" i="50"/>
  <c r="D1903" i="50"/>
  <c r="E1903" i="50"/>
  <c r="M1903" i="50"/>
  <c r="A2099" i="65" s="1"/>
  <c r="N2010" i="67" s="1"/>
  <c r="L2010" i="67" s="1"/>
  <c r="AT1903" i="50"/>
  <c r="AT1905" i="50"/>
  <c r="D1905" i="50"/>
  <c r="E1905" i="50"/>
  <c r="G1905" i="50"/>
  <c r="I1905" i="50"/>
  <c r="K1905" i="50"/>
  <c r="M1905" i="50"/>
  <c r="A2100" i="65" s="1"/>
  <c r="N2011" i="67" s="1"/>
  <c r="L2011" i="67" s="1"/>
  <c r="F1907" i="50"/>
  <c r="G1907" i="50"/>
  <c r="I1907" i="50"/>
  <c r="K1907" i="50"/>
  <c r="M1907" i="50"/>
  <c r="D1908" i="50"/>
  <c r="V1908" i="50"/>
  <c r="V1910" i="50" s="1"/>
  <c r="V1911" i="50" s="1"/>
  <c r="V1912" i="50" s="1"/>
  <c r="V1913" i="50" s="1"/>
  <c r="V1914" i="50" s="1"/>
  <c r="V1915" i="50" s="1"/>
  <c r="V1916" i="50" s="1"/>
  <c r="Z1908" i="50"/>
  <c r="AE1908" i="50"/>
  <c r="AQ1908" i="50"/>
  <c r="K1908" i="50" s="1"/>
  <c r="D1910" i="50"/>
  <c r="G1910" i="50"/>
  <c r="Z1910" i="50"/>
  <c r="AA1910" i="50" s="1"/>
  <c r="AH1910" i="50" s="1"/>
  <c r="D1911" i="50"/>
  <c r="Z1911" i="50"/>
  <c r="AA1911" i="50" s="1"/>
  <c r="AH1911" i="50" s="1"/>
  <c r="AE1911" i="50"/>
  <c r="D1912" i="50"/>
  <c r="Z1912" i="50"/>
  <c r="AA1912" i="50"/>
  <c r="AQ1912" i="50"/>
  <c r="D1913" i="50"/>
  <c r="Z1913" i="50"/>
  <c r="AA1913" i="50"/>
  <c r="AQ1913" i="50" s="1"/>
  <c r="D1914" i="50"/>
  <c r="Z1914" i="50"/>
  <c r="AA1914" i="50" s="1"/>
  <c r="AH1914" i="50" s="1"/>
  <c r="D1915" i="50"/>
  <c r="Z1915" i="50"/>
  <c r="AA1915" i="50"/>
  <c r="D1916" i="50"/>
  <c r="G1916" i="50"/>
  <c r="Z1916" i="50"/>
  <c r="AA1916" i="50"/>
  <c r="D1918" i="50"/>
  <c r="H1918" i="50"/>
  <c r="J1918" i="50"/>
  <c r="M1920" i="50"/>
  <c r="D1922" i="50"/>
  <c r="T1924" i="50"/>
  <c r="U1924" i="50"/>
  <c r="A1925" i="50"/>
  <c r="M1925" i="50"/>
  <c r="E1926" i="50"/>
  <c r="M1926" i="50"/>
  <c r="E1928" i="50"/>
  <c r="D1930" i="50"/>
  <c r="E1930" i="50"/>
  <c r="M1930" i="50"/>
  <c r="A2126" i="65" s="1"/>
  <c r="N2037" i="67" s="1"/>
  <c r="L2037" i="67" s="1"/>
  <c r="AT1930" i="50"/>
  <c r="AT1932" i="50" s="1"/>
  <c r="D1932" i="50"/>
  <c r="E1932" i="50"/>
  <c r="G1932" i="50"/>
  <c r="I1932" i="50"/>
  <c r="K1932" i="50"/>
  <c r="M1932" i="50"/>
  <c r="A2127" i="65" s="1"/>
  <c r="N2038" i="67" s="1"/>
  <c r="L2038" i="67" s="1"/>
  <c r="F1934" i="50"/>
  <c r="G1934" i="50"/>
  <c r="I1934" i="50"/>
  <c r="K1934" i="50"/>
  <c r="M1934" i="50"/>
  <c r="D1935" i="50"/>
  <c r="G1935" i="50"/>
  <c r="V1935" i="50"/>
  <c r="V1937" i="50" s="1"/>
  <c r="V1938" i="50" s="1"/>
  <c r="V1939" i="50" s="1"/>
  <c r="V1940" i="50" s="1"/>
  <c r="V1941" i="50" s="1"/>
  <c r="V1942" i="50" s="1"/>
  <c r="V1943" i="50" s="1"/>
  <c r="Z1935" i="50"/>
  <c r="AQ1935" i="50"/>
  <c r="K1935" i="50" s="1"/>
  <c r="D1937" i="50"/>
  <c r="Z1937" i="50"/>
  <c r="AA1937" i="50" s="1"/>
  <c r="AH1937" i="50" s="1"/>
  <c r="AE1937" i="50"/>
  <c r="D1938" i="50"/>
  <c r="Z1938" i="50"/>
  <c r="AA1938" i="50" s="1"/>
  <c r="AH1938" i="50" s="1"/>
  <c r="AE1938" i="50"/>
  <c r="AM1938" i="50"/>
  <c r="D1939" i="50"/>
  <c r="G1939" i="50"/>
  <c r="Z1939" i="50"/>
  <c r="AA1939" i="50"/>
  <c r="AQ1939" i="50" s="1"/>
  <c r="D1940" i="50"/>
  <c r="G1940" i="50"/>
  <c r="Z1940" i="50"/>
  <c r="AA1940" i="50"/>
  <c r="AQ1940" i="50"/>
  <c r="AM1940" i="50"/>
  <c r="D1941" i="50"/>
  <c r="Z1941" i="50"/>
  <c r="AA1941" i="50" s="1"/>
  <c r="AH1941" i="50" s="1"/>
  <c r="AE1941" i="50"/>
  <c r="D1942" i="50"/>
  <c r="Z1942" i="50"/>
  <c r="AA1942" i="50"/>
  <c r="D1943" i="50"/>
  <c r="Z1943" i="50"/>
  <c r="AA1943" i="50"/>
  <c r="D1945" i="50"/>
  <c r="H1945" i="50"/>
  <c r="J1945" i="50"/>
  <c r="M1947" i="50"/>
  <c r="D1949" i="50"/>
  <c r="T1951" i="50"/>
  <c r="U1951" i="50"/>
  <c r="A1952" i="50"/>
  <c r="M1952" i="50"/>
  <c r="E1953" i="50"/>
  <c r="M1953" i="50"/>
  <c r="E1955" i="50"/>
  <c r="D1957" i="50"/>
  <c r="E1957" i="50"/>
  <c r="M1957" i="50"/>
  <c r="A2153" i="65" s="1"/>
  <c r="N2064" i="67" s="1"/>
  <c r="L2064" i="67" s="1"/>
  <c r="AT1957" i="50"/>
  <c r="AT1959" i="50" s="1"/>
  <c r="D1959" i="50"/>
  <c r="E1959" i="50"/>
  <c r="G1959" i="50"/>
  <c r="I1959" i="50"/>
  <c r="K1959" i="50"/>
  <c r="M1959" i="50"/>
  <c r="A2154" i="65"/>
  <c r="N2065" i="67" s="1"/>
  <c r="L2065" i="67" s="1"/>
  <c r="F1961" i="50"/>
  <c r="G1961" i="50"/>
  <c r="I1961" i="50"/>
  <c r="K1961" i="50"/>
  <c r="M1961" i="50"/>
  <c r="D1962" i="50"/>
  <c r="G1962" i="50"/>
  <c r="V1962" i="50"/>
  <c r="V1964" i="50" s="1"/>
  <c r="V1965" i="50" s="1"/>
  <c r="V1966" i="50" s="1"/>
  <c r="V1967" i="50" s="1"/>
  <c r="V1968" i="50" s="1"/>
  <c r="V1969" i="50" s="1"/>
  <c r="Z1962" i="50"/>
  <c r="AE1962" i="50"/>
  <c r="AM1962" i="50"/>
  <c r="AQ1962" i="50"/>
  <c r="K1962" i="50" s="1"/>
  <c r="D1964" i="50"/>
  <c r="Z1964" i="50"/>
  <c r="AA1964" i="50" s="1"/>
  <c r="AH1964" i="50" s="1"/>
  <c r="D1965" i="50"/>
  <c r="G1965" i="50"/>
  <c r="Z1965" i="50"/>
  <c r="AA1965" i="50" s="1"/>
  <c r="AH1965" i="50" s="1"/>
  <c r="AM1965" i="50"/>
  <c r="D1966" i="50"/>
  <c r="Z1966" i="50"/>
  <c r="AA1966" i="50"/>
  <c r="AM1966" i="50"/>
  <c r="D1967" i="50"/>
  <c r="G1967" i="50"/>
  <c r="Z1967" i="50"/>
  <c r="AA1967" i="50"/>
  <c r="AQ1967" i="50"/>
  <c r="D1968" i="50"/>
  <c r="Z1968" i="50"/>
  <c r="AA1968" i="50" s="1"/>
  <c r="AH1968" i="50" s="1"/>
  <c r="AE1968" i="50"/>
  <c r="D1969" i="50"/>
  <c r="Z1969" i="50"/>
  <c r="AA1969" i="50"/>
  <c r="D1970" i="50"/>
  <c r="Z1970" i="50"/>
  <c r="AA1970" i="50"/>
  <c r="D1972" i="50"/>
  <c r="H1972" i="50"/>
  <c r="J1972" i="50"/>
  <c r="M1974" i="50"/>
  <c r="D1976" i="50"/>
  <c r="T1978" i="50"/>
  <c r="U1978" i="50"/>
  <c r="A1979" i="50"/>
  <c r="M1979" i="50"/>
  <c r="E1980" i="50"/>
  <c r="M1980" i="50"/>
  <c r="E1982" i="50"/>
  <c r="D1984" i="50"/>
  <c r="E1984" i="50"/>
  <c r="M1984" i="50"/>
  <c r="A2180" i="65" s="1"/>
  <c r="N2091" i="67" s="1"/>
  <c r="L2091" i="67" s="1"/>
  <c r="AT1984" i="50"/>
  <c r="AT1986" i="50"/>
  <c r="D1986" i="50"/>
  <c r="E1986" i="50"/>
  <c r="G1986" i="50"/>
  <c r="I1986" i="50"/>
  <c r="K1986" i="50"/>
  <c r="M1986" i="50"/>
  <c r="A2181" i="65" s="1"/>
  <c r="N2092" i="67" s="1"/>
  <c r="L2092" i="67" s="1"/>
  <c r="F1988" i="50"/>
  <c r="G1988" i="50"/>
  <c r="I1988" i="50"/>
  <c r="K1988" i="50"/>
  <c r="M1988" i="50"/>
  <c r="D1989" i="50"/>
  <c r="V1989" i="50"/>
  <c r="V1991" i="50" s="1"/>
  <c r="V1992" i="50" s="1"/>
  <c r="V1993" i="50" s="1"/>
  <c r="V1994" i="50" s="1"/>
  <c r="V1995" i="50" s="1"/>
  <c r="V1996" i="50" s="1"/>
  <c r="Z1989" i="50"/>
  <c r="AQ1989" i="50"/>
  <c r="K1989" i="50"/>
  <c r="BD1989" i="50"/>
  <c r="D1991" i="50"/>
  <c r="Z1991" i="50"/>
  <c r="AA1991" i="50" s="1"/>
  <c r="AH1991" i="50" s="1"/>
  <c r="D1992" i="50"/>
  <c r="Z1992" i="50"/>
  <c r="AA1992" i="50" s="1"/>
  <c r="AH1992" i="50" s="1"/>
  <c r="AE1992" i="50"/>
  <c r="D1993" i="50"/>
  <c r="G1993" i="50"/>
  <c r="Z1993" i="50"/>
  <c r="AA1993" i="50"/>
  <c r="AQ1993" i="50"/>
  <c r="AM1993" i="50"/>
  <c r="D1994" i="50"/>
  <c r="Z1994" i="50"/>
  <c r="AA1994" i="50"/>
  <c r="AM1994" i="50"/>
  <c r="D1995" i="50"/>
  <c r="Z1995" i="50"/>
  <c r="AA1995" i="50" s="1"/>
  <c r="AH1995" i="50" s="1"/>
  <c r="D1996" i="50"/>
  <c r="G1996" i="50"/>
  <c r="Z1996" i="50"/>
  <c r="AA1996" i="50"/>
  <c r="D1997" i="50"/>
  <c r="Z1997" i="50"/>
  <c r="AA1997" i="50"/>
  <c r="D1999" i="50"/>
  <c r="H1999" i="50"/>
  <c r="J1999" i="50"/>
  <c r="M2001" i="50"/>
  <c r="D2003" i="50"/>
  <c r="T2005" i="50"/>
  <c r="U2005" i="50"/>
  <c r="A2006" i="50"/>
  <c r="M2006" i="50"/>
  <c r="E2007" i="50"/>
  <c r="T2019" i="50" s="1"/>
  <c r="M2007" i="50"/>
  <c r="E2009" i="50"/>
  <c r="D2011" i="50"/>
  <c r="E2011" i="50"/>
  <c r="M2011" i="50"/>
  <c r="A2207" i="65"/>
  <c r="N2118" i="67" s="1"/>
  <c r="L2118" i="67" s="1"/>
  <c r="AT2011" i="50"/>
  <c r="AT2013" i="50"/>
  <c r="D2013" i="50"/>
  <c r="E2013" i="50"/>
  <c r="G2013" i="50"/>
  <c r="I2013" i="50"/>
  <c r="K2013" i="50"/>
  <c r="M2013" i="50"/>
  <c r="A2208" i="65" s="1"/>
  <c r="N2119" i="67" s="1"/>
  <c r="L2119" i="67" s="1"/>
  <c r="F2015" i="50"/>
  <c r="G2015" i="50"/>
  <c r="I2015" i="50"/>
  <c r="K2015" i="50"/>
  <c r="M2015" i="50"/>
  <c r="D2016" i="50"/>
  <c r="V2016" i="50"/>
  <c r="V2018" i="50" s="1"/>
  <c r="V2019" i="50" s="1"/>
  <c r="V2020" i="50" s="1"/>
  <c r="V2021" i="50" s="1"/>
  <c r="V2022" i="50" s="1"/>
  <c r="V2023" i="50" s="1"/>
  <c r="Z2016" i="50"/>
  <c r="AE2016" i="50"/>
  <c r="AQ2016" i="50"/>
  <c r="K2016" i="50" s="1"/>
  <c r="BD2016" i="50"/>
  <c r="D2018" i="50"/>
  <c r="G2018" i="50"/>
  <c r="Z2018" i="50"/>
  <c r="AA2018" i="50" s="1"/>
  <c r="AH2018" i="50" s="1"/>
  <c r="D2019" i="50"/>
  <c r="G2019" i="50"/>
  <c r="Z2019" i="50"/>
  <c r="AA2019" i="50" s="1"/>
  <c r="AE2019" i="50"/>
  <c r="AM2019" i="50"/>
  <c r="D2020" i="50"/>
  <c r="Z2020" i="50"/>
  <c r="AA2020" i="50"/>
  <c r="AQ2020" i="50" s="1"/>
  <c r="D2021" i="50"/>
  <c r="Z2021" i="50"/>
  <c r="AA2021" i="50"/>
  <c r="AQ2021" i="50"/>
  <c r="AM2021" i="50"/>
  <c r="D2022" i="50"/>
  <c r="Z2022" i="50"/>
  <c r="AA2022" i="50" s="1"/>
  <c r="AH2022" i="50" s="1"/>
  <c r="AE2022" i="50"/>
  <c r="D2023" i="50"/>
  <c r="G2023" i="50"/>
  <c r="Z2023" i="50"/>
  <c r="AA2023" i="50"/>
  <c r="D2024" i="50"/>
  <c r="Z2024" i="50"/>
  <c r="AA2024" i="50"/>
  <c r="D2026" i="50"/>
  <c r="H2026" i="50"/>
  <c r="J2026" i="50"/>
  <c r="M2028" i="50"/>
  <c r="D2030" i="50"/>
  <c r="T2032" i="50"/>
  <c r="U2032" i="50"/>
  <c r="A2033" i="50"/>
  <c r="M2033" i="50"/>
  <c r="E2034" i="50"/>
  <c r="T2043" i="50" s="1"/>
  <c r="M2034" i="50"/>
  <c r="E2036" i="50"/>
  <c r="D2038" i="50"/>
  <c r="E2038" i="50"/>
  <c r="M2038" i="50"/>
  <c r="A2234" i="65" s="1"/>
  <c r="N2145" i="67" s="1"/>
  <c r="L2145" i="67" s="1"/>
  <c r="AT2038" i="50"/>
  <c r="AT2040" i="50" s="1"/>
  <c r="D2040" i="50"/>
  <c r="E2040" i="50"/>
  <c r="G2040" i="50"/>
  <c r="I2040" i="50"/>
  <c r="K2040" i="50"/>
  <c r="M2040" i="50"/>
  <c r="A2235" i="65"/>
  <c r="N2146" i="67" s="1"/>
  <c r="L2146" i="67" s="1"/>
  <c r="F2042" i="50"/>
  <c r="G2042" i="50"/>
  <c r="I2042" i="50"/>
  <c r="K2042" i="50"/>
  <c r="M2042" i="50"/>
  <c r="D2043" i="50"/>
  <c r="V2043" i="50"/>
  <c r="V2045" i="50" s="1"/>
  <c r="V2046" i="50" s="1"/>
  <c r="V2047" i="50" s="1"/>
  <c r="V2048" i="50" s="1"/>
  <c r="V2049" i="50" s="1"/>
  <c r="V2050" i="50" s="1"/>
  <c r="Z2043" i="50"/>
  <c r="AQ2043" i="50"/>
  <c r="K2043" i="50" s="1"/>
  <c r="BC2043" i="50"/>
  <c r="D2045" i="50"/>
  <c r="Z2045" i="50"/>
  <c r="AA2045" i="50" s="1"/>
  <c r="AH2045" i="50" s="1"/>
  <c r="AE2045" i="50"/>
  <c r="D2046" i="50"/>
  <c r="Z2046" i="50"/>
  <c r="AA2046" i="50" s="1"/>
  <c r="AH2046" i="50" s="1"/>
  <c r="AE2046" i="50"/>
  <c r="D2047" i="50"/>
  <c r="Z2047" i="50"/>
  <c r="AA2047" i="50"/>
  <c r="AQ2047" i="50" s="1"/>
  <c r="K2047" i="50" s="1"/>
  <c r="D2048" i="50"/>
  <c r="Z2048" i="50"/>
  <c r="AA2048" i="50"/>
  <c r="AM2048" i="50"/>
  <c r="D2049" i="50"/>
  <c r="G2049" i="50"/>
  <c r="Z2049" i="50"/>
  <c r="AA2049" i="50" s="1"/>
  <c r="AH2049" i="50" s="1"/>
  <c r="AE2049" i="50"/>
  <c r="D2050" i="50"/>
  <c r="G2050" i="50"/>
  <c r="Z2050" i="50"/>
  <c r="AA2050" i="50"/>
  <c r="D2051" i="50"/>
  <c r="Z2051" i="50"/>
  <c r="AA2051" i="50"/>
  <c r="D2053" i="50"/>
  <c r="H2053" i="50"/>
  <c r="J2053" i="50"/>
  <c r="M2055" i="50"/>
  <c r="D2057" i="50"/>
  <c r="T2059" i="50"/>
  <c r="U2059" i="50"/>
  <c r="A2060" i="50"/>
  <c r="M2060" i="50"/>
  <c r="P2060" i="50"/>
  <c r="P2033" i="50" s="1"/>
  <c r="P2006" i="50" s="1"/>
  <c r="P1979" i="50"/>
  <c r="P1952" i="50" s="1"/>
  <c r="P1925" i="50" s="1"/>
  <c r="P1898" i="50" s="1"/>
  <c r="P1871" i="50" s="1"/>
  <c r="P1844" i="50" s="1"/>
  <c r="P1817" i="50" s="1"/>
  <c r="P1790" i="50" s="1"/>
  <c r="P1763" i="50" s="1"/>
  <c r="P1736" i="50" s="1"/>
  <c r="P1709" i="50" s="1"/>
  <c r="P1682" i="50" s="1"/>
  <c r="P1655" i="50" s="1"/>
  <c r="P1628" i="50" s="1"/>
  <c r="P1601" i="50" s="1"/>
  <c r="P1574" i="50" s="1"/>
  <c r="P1547" i="50" s="1"/>
  <c r="P1520" i="50" s="1"/>
  <c r="P1493" i="50" s="1"/>
  <c r="P1466" i="50" s="1"/>
  <c r="P1439" i="50" s="1"/>
  <c r="P1412" i="50" s="1"/>
  <c r="P1385" i="50" s="1"/>
  <c r="P1358" i="50" s="1"/>
  <c r="P1331" i="50" s="1"/>
  <c r="P1304" i="50" s="1"/>
  <c r="P1277" i="50" s="1"/>
  <c r="P1250" i="50" s="1"/>
  <c r="P1223" i="50" s="1"/>
  <c r="P1196" i="50" s="1"/>
  <c r="P1169" i="50" s="1"/>
  <c r="P1142" i="50" s="1"/>
  <c r="P1115" i="50" s="1"/>
  <c r="P1088" i="50" s="1"/>
  <c r="P1061" i="50" s="1"/>
  <c r="P1034" i="50" s="1"/>
  <c r="P1007" i="50" s="1"/>
  <c r="P980" i="50" s="1"/>
  <c r="P953" i="50" s="1"/>
  <c r="P926" i="50" s="1"/>
  <c r="P899" i="50" s="1"/>
  <c r="P872" i="50" s="1"/>
  <c r="P845" i="50" s="1"/>
  <c r="P818" i="50" s="1"/>
  <c r="P791" i="50" s="1"/>
  <c r="P764" i="50" s="1"/>
  <c r="P737" i="50" s="1"/>
  <c r="P710" i="50" s="1"/>
  <c r="P683" i="50" s="1"/>
  <c r="P656" i="50" s="1"/>
  <c r="P629" i="50" s="1"/>
  <c r="P602" i="50" s="1"/>
  <c r="P575" i="50" s="1"/>
  <c r="P548" i="50" s="1"/>
  <c r="P521" i="50" s="1"/>
  <c r="P494" i="50" s="1"/>
  <c r="P467" i="50" s="1"/>
  <c r="P440" i="50" s="1"/>
  <c r="P413" i="50" s="1"/>
  <c r="P386" i="50" s="1"/>
  <c r="P359" i="50" s="1"/>
  <c r="P332" i="50" s="1"/>
  <c r="E2061" i="50"/>
  <c r="T2070" i="50" s="1"/>
  <c r="M2061" i="50"/>
  <c r="E2063" i="50"/>
  <c r="D2065" i="50"/>
  <c r="E2065" i="50"/>
  <c r="M2065" i="50"/>
  <c r="A2261" i="65" s="1"/>
  <c r="N2172" i="67" s="1"/>
  <c r="L2172" i="67" s="1"/>
  <c r="AT2065" i="50"/>
  <c r="AT2067" i="50" s="1"/>
  <c r="D2067" i="50"/>
  <c r="E2067" i="50"/>
  <c r="G2067" i="50"/>
  <c r="I2067" i="50"/>
  <c r="K2067" i="50"/>
  <c r="M2067" i="50"/>
  <c r="A2262" i="65" s="1"/>
  <c r="N2173" i="67" s="1"/>
  <c r="L2173" i="67" s="1"/>
  <c r="F2069" i="50"/>
  <c r="G2069" i="50"/>
  <c r="I2069" i="50"/>
  <c r="K2069" i="50"/>
  <c r="M2069" i="50"/>
  <c r="D2070" i="50"/>
  <c r="V2070" i="50"/>
  <c r="V2072" i="50" s="1"/>
  <c r="V2073" i="50" s="1"/>
  <c r="V2074" i="50" s="1"/>
  <c r="V2075" i="50" s="1"/>
  <c r="V2076" i="50" s="1"/>
  <c r="V2077" i="50" s="1"/>
  <c r="Z2070" i="50"/>
  <c r="AE2070" i="50"/>
  <c r="AQ2070" i="50"/>
  <c r="K2070" i="50"/>
  <c r="BD2070" i="50"/>
  <c r="D2072" i="50"/>
  <c r="Z2072" i="50"/>
  <c r="AA2072" i="50" s="1"/>
  <c r="AH2072" i="50" s="1"/>
  <c r="AE2072" i="50"/>
  <c r="D2073" i="50"/>
  <c r="G2073" i="50"/>
  <c r="Z2073" i="50"/>
  <c r="AA2073" i="50" s="1"/>
  <c r="AH2073" i="50" s="1"/>
  <c r="AE2073" i="50"/>
  <c r="D2074" i="50"/>
  <c r="Z2074" i="50"/>
  <c r="AA2074" i="50"/>
  <c r="AQ2074" i="50" s="1"/>
  <c r="D2075" i="50"/>
  <c r="Z2075" i="50"/>
  <c r="AA2075" i="50"/>
  <c r="AQ2075" i="50" s="1"/>
  <c r="K2075" i="50" s="1"/>
  <c r="D2076" i="50"/>
  <c r="G2076" i="50"/>
  <c r="Z2076" i="50"/>
  <c r="AA2076" i="50" s="1"/>
  <c r="AH2076" i="50" s="1"/>
  <c r="AE2076" i="50"/>
  <c r="D2077" i="50"/>
  <c r="Z2077" i="50"/>
  <c r="AA2077" i="50"/>
  <c r="AM2077" i="50"/>
  <c r="D2078" i="50"/>
  <c r="Z2078" i="50"/>
  <c r="AA2078" i="50"/>
  <c r="D2080" i="50"/>
  <c r="H2080" i="50"/>
  <c r="J2080" i="50"/>
  <c r="M2082" i="50"/>
  <c r="D2084" i="50"/>
  <c r="B1" i="66"/>
  <c r="C1" i="66"/>
  <c r="D1" i="66"/>
  <c r="E1" i="66"/>
  <c r="F1" i="66"/>
  <c r="G1" i="66"/>
  <c r="H1" i="66"/>
  <c r="I1" i="66"/>
  <c r="J1" i="66"/>
  <c r="B2" i="66"/>
  <c r="C2" i="66"/>
  <c r="D2" i="66"/>
  <c r="E2" i="66"/>
  <c r="F2" i="66"/>
  <c r="G2" i="66"/>
  <c r="H2" i="66"/>
  <c r="I2" i="66"/>
  <c r="J2" i="66"/>
  <c r="B3" i="66"/>
  <c r="C3" i="66"/>
  <c r="D3" i="66"/>
  <c r="E3" i="66"/>
  <c r="F3" i="66"/>
  <c r="G3" i="66"/>
  <c r="H3" i="66"/>
  <c r="I3" i="66"/>
  <c r="J3" i="66"/>
  <c r="B4" i="66"/>
  <c r="C4" i="66"/>
  <c r="D4" i="66"/>
  <c r="E4" i="66"/>
  <c r="F4" i="66"/>
  <c r="G4" i="66"/>
  <c r="H4" i="66"/>
  <c r="I4" i="66"/>
  <c r="J4" i="66"/>
  <c r="B5" i="66"/>
  <c r="C5" i="66"/>
  <c r="D5" i="66"/>
  <c r="E5" i="66"/>
  <c r="F5" i="66"/>
  <c r="G5" i="66"/>
  <c r="H5" i="66"/>
  <c r="I5" i="66"/>
  <c r="J5" i="66"/>
  <c r="B6" i="66"/>
  <c r="C6" i="66"/>
  <c r="D6" i="66"/>
  <c r="E6" i="66"/>
  <c r="F6" i="66"/>
  <c r="G6" i="66"/>
  <c r="H6" i="66"/>
  <c r="I6" i="66"/>
  <c r="J6" i="66"/>
  <c r="B7" i="66"/>
  <c r="C7" i="66"/>
  <c r="D7" i="66"/>
  <c r="E7" i="66"/>
  <c r="F7" i="66"/>
  <c r="G7" i="66"/>
  <c r="H7" i="66"/>
  <c r="I7" i="66"/>
  <c r="J7" i="66"/>
  <c r="B8" i="66"/>
  <c r="C8" i="66"/>
  <c r="D8" i="66"/>
  <c r="E8" i="66"/>
  <c r="F8" i="66"/>
  <c r="G8" i="66"/>
  <c r="H8" i="66"/>
  <c r="I8" i="66"/>
  <c r="J8" i="66"/>
  <c r="B9" i="66"/>
  <c r="C9" i="66"/>
  <c r="D9" i="66"/>
  <c r="E9" i="66"/>
  <c r="F9" i="66"/>
  <c r="G9" i="66"/>
  <c r="H9" i="66"/>
  <c r="I9" i="66"/>
  <c r="J9" i="66"/>
  <c r="B10" i="66"/>
  <c r="C10" i="66"/>
  <c r="D10" i="66"/>
  <c r="E10" i="66"/>
  <c r="F10" i="66"/>
  <c r="G10" i="66"/>
  <c r="H10" i="66"/>
  <c r="I10" i="66"/>
  <c r="J10" i="66"/>
  <c r="B11" i="66"/>
  <c r="C11" i="66"/>
  <c r="D11" i="66"/>
  <c r="E11" i="66"/>
  <c r="F11" i="66"/>
  <c r="G11" i="66"/>
  <c r="H11" i="66"/>
  <c r="I11" i="66"/>
  <c r="J11" i="66"/>
  <c r="B12" i="66"/>
  <c r="C12" i="66"/>
  <c r="D12" i="66"/>
  <c r="E12" i="66"/>
  <c r="F12" i="66"/>
  <c r="G12" i="66"/>
  <c r="H12" i="66"/>
  <c r="I12" i="66"/>
  <c r="J12" i="66"/>
  <c r="B13" i="66"/>
  <c r="C13" i="66"/>
  <c r="D13" i="66"/>
  <c r="E13" i="66"/>
  <c r="F13" i="66"/>
  <c r="G13" i="66"/>
  <c r="H13" i="66"/>
  <c r="I13" i="66"/>
  <c r="J13" i="66"/>
  <c r="B14" i="66"/>
  <c r="C14" i="66"/>
  <c r="D14" i="66"/>
  <c r="E14" i="66"/>
  <c r="F14" i="66"/>
  <c r="G14" i="66"/>
  <c r="H14" i="66"/>
  <c r="I14" i="66"/>
  <c r="J14" i="66"/>
  <c r="B15" i="66"/>
  <c r="C15" i="66"/>
  <c r="D15" i="66"/>
  <c r="E15" i="66"/>
  <c r="F15" i="66"/>
  <c r="G15" i="66"/>
  <c r="H15" i="66"/>
  <c r="I15" i="66"/>
  <c r="J15" i="66"/>
  <c r="B16" i="66"/>
  <c r="C16" i="66"/>
  <c r="D16" i="66"/>
  <c r="E16" i="66"/>
  <c r="F16" i="66"/>
  <c r="G16" i="66"/>
  <c r="H16" i="66"/>
  <c r="I16" i="66"/>
  <c r="J16" i="66"/>
  <c r="B17" i="66"/>
  <c r="C17" i="66"/>
  <c r="D17" i="66"/>
  <c r="E17" i="66"/>
  <c r="F17" i="66"/>
  <c r="G17" i="66"/>
  <c r="H17" i="66"/>
  <c r="I17" i="66"/>
  <c r="J17" i="66"/>
  <c r="B18" i="66"/>
  <c r="C18" i="66"/>
  <c r="D18" i="66"/>
  <c r="E18" i="66"/>
  <c r="F18" i="66"/>
  <c r="G18" i="66"/>
  <c r="H18" i="66"/>
  <c r="I18" i="66"/>
  <c r="J18" i="66"/>
  <c r="B19" i="66"/>
  <c r="C19" i="66"/>
  <c r="D19" i="66"/>
  <c r="E19" i="66"/>
  <c r="F19" i="66"/>
  <c r="G19" i="66"/>
  <c r="H19" i="66"/>
  <c r="I19" i="66"/>
  <c r="J19" i="66"/>
  <c r="B20" i="66"/>
  <c r="C20" i="66"/>
  <c r="D20" i="66"/>
  <c r="E20" i="66"/>
  <c r="F20" i="66"/>
  <c r="G20" i="66"/>
  <c r="H20" i="66"/>
  <c r="I20" i="66"/>
  <c r="J20" i="66"/>
  <c r="B21" i="66"/>
  <c r="C21" i="66"/>
  <c r="D21" i="66"/>
  <c r="E21" i="66"/>
  <c r="F21" i="66"/>
  <c r="G21" i="66"/>
  <c r="H21" i="66"/>
  <c r="I21" i="66"/>
  <c r="J21" i="66"/>
  <c r="B22" i="66"/>
  <c r="C22" i="66"/>
  <c r="D22" i="66"/>
  <c r="E22" i="66"/>
  <c r="F22" i="66"/>
  <c r="G22" i="66"/>
  <c r="H22" i="66"/>
  <c r="I22" i="66"/>
  <c r="J22" i="66"/>
  <c r="B23" i="66"/>
  <c r="C23" i="66"/>
  <c r="D23" i="66"/>
  <c r="E23" i="66"/>
  <c r="F23" i="66"/>
  <c r="G23" i="66"/>
  <c r="H23" i="66"/>
  <c r="I23" i="66"/>
  <c r="J23" i="66"/>
  <c r="B24" i="66"/>
  <c r="C24" i="66"/>
  <c r="D24" i="66"/>
  <c r="E24" i="66"/>
  <c r="F24" i="66"/>
  <c r="G24" i="66"/>
  <c r="H24" i="66"/>
  <c r="I24" i="66"/>
  <c r="J24" i="66"/>
  <c r="B25" i="66"/>
  <c r="C25" i="66"/>
  <c r="D25" i="66"/>
  <c r="E25" i="66"/>
  <c r="F25" i="66"/>
  <c r="G25" i="66"/>
  <c r="H25" i="66"/>
  <c r="I25" i="66"/>
  <c r="J25" i="66"/>
  <c r="B26" i="66"/>
  <c r="C26" i="66"/>
  <c r="D26" i="66"/>
  <c r="E26" i="66"/>
  <c r="F26" i="66"/>
  <c r="G26" i="66"/>
  <c r="H26" i="66"/>
  <c r="I26" i="66"/>
  <c r="J26" i="66"/>
  <c r="B27" i="66"/>
  <c r="C27" i="66"/>
  <c r="D27" i="66"/>
  <c r="E27" i="66"/>
  <c r="F27" i="66"/>
  <c r="G27" i="66"/>
  <c r="H27" i="66"/>
  <c r="I27" i="66"/>
  <c r="J27" i="66"/>
  <c r="B28" i="66"/>
  <c r="C28" i="66"/>
  <c r="D28" i="66"/>
  <c r="E28" i="66"/>
  <c r="F28" i="66"/>
  <c r="G28" i="66"/>
  <c r="H28" i="66"/>
  <c r="I28" i="66"/>
  <c r="J28" i="66"/>
  <c r="B29" i="66"/>
  <c r="C29" i="66"/>
  <c r="D29" i="66"/>
  <c r="E29" i="66"/>
  <c r="F29" i="66"/>
  <c r="G29" i="66"/>
  <c r="H29" i="66"/>
  <c r="I29" i="66"/>
  <c r="J29" i="66"/>
  <c r="B30" i="66"/>
  <c r="C30" i="66"/>
  <c r="D30" i="66"/>
  <c r="E30" i="66"/>
  <c r="F30" i="66"/>
  <c r="G30" i="66"/>
  <c r="H30" i="66"/>
  <c r="I30" i="66"/>
  <c r="J30" i="66"/>
  <c r="B31" i="66"/>
  <c r="C31" i="66"/>
  <c r="D31" i="66"/>
  <c r="E31" i="66"/>
  <c r="F31" i="66"/>
  <c r="G31" i="66"/>
  <c r="H31" i="66"/>
  <c r="I31" i="66"/>
  <c r="J31" i="66"/>
  <c r="B32" i="66"/>
  <c r="C32" i="66"/>
  <c r="D32" i="66"/>
  <c r="E32" i="66"/>
  <c r="F32" i="66"/>
  <c r="G32" i="66"/>
  <c r="H32" i="66"/>
  <c r="I32" i="66"/>
  <c r="J32" i="66"/>
  <c r="B33" i="66"/>
  <c r="C33" i="66"/>
  <c r="D33" i="66"/>
  <c r="E33" i="66"/>
  <c r="F33" i="66"/>
  <c r="G33" i="66"/>
  <c r="H33" i="66"/>
  <c r="I33" i="66"/>
  <c r="J33" i="66"/>
  <c r="B34" i="66"/>
  <c r="C34" i="66"/>
  <c r="D34" i="66"/>
  <c r="E34" i="66"/>
  <c r="F34" i="66"/>
  <c r="G34" i="66"/>
  <c r="H34" i="66"/>
  <c r="I34" i="66"/>
  <c r="J34" i="66"/>
  <c r="B35" i="66"/>
  <c r="C35" i="66"/>
  <c r="D35" i="66"/>
  <c r="E35" i="66"/>
  <c r="F35" i="66"/>
  <c r="G35" i="66"/>
  <c r="H35" i="66"/>
  <c r="I35" i="66"/>
  <c r="J35" i="66"/>
  <c r="B36" i="66"/>
  <c r="C36" i="66"/>
  <c r="D36" i="66"/>
  <c r="E36" i="66"/>
  <c r="F36" i="66"/>
  <c r="G36" i="66"/>
  <c r="H36" i="66"/>
  <c r="I36" i="66"/>
  <c r="J36" i="66"/>
  <c r="B37" i="66"/>
  <c r="C37" i="66"/>
  <c r="D37" i="66"/>
  <c r="E37" i="66"/>
  <c r="F37" i="66"/>
  <c r="G37" i="66"/>
  <c r="H37" i="66"/>
  <c r="I37" i="66"/>
  <c r="J37" i="66"/>
  <c r="B38" i="66"/>
  <c r="C38" i="66"/>
  <c r="D38" i="66"/>
  <c r="E38" i="66"/>
  <c r="F38" i="66"/>
  <c r="G38" i="66"/>
  <c r="H38" i="66"/>
  <c r="I38" i="66"/>
  <c r="J38" i="66"/>
  <c r="B39" i="66"/>
  <c r="C39" i="66"/>
  <c r="D39" i="66"/>
  <c r="E39" i="66"/>
  <c r="F39" i="66"/>
  <c r="G39" i="66"/>
  <c r="H39" i="66"/>
  <c r="I39" i="66"/>
  <c r="J39" i="66"/>
  <c r="B40" i="66"/>
  <c r="C40" i="66"/>
  <c r="D40" i="66"/>
  <c r="E40" i="66"/>
  <c r="F40" i="66"/>
  <c r="G40" i="66"/>
  <c r="H40" i="66"/>
  <c r="I40" i="66"/>
  <c r="J40" i="66"/>
  <c r="B41" i="66"/>
  <c r="C41" i="66"/>
  <c r="D41" i="66"/>
  <c r="E41" i="66"/>
  <c r="F41" i="66"/>
  <c r="G41" i="66"/>
  <c r="H41" i="66"/>
  <c r="I41" i="66"/>
  <c r="J41" i="66"/>
  <c r="B42" i="66"/>
  <c r="C42" i="66"/>
  <c r="D42" i="66"/>
  <c r="E42" i="66"/>
  <c r="F42" i="66"/>
  <c r="G42" i="66"/>
  <c r="H42" i="66"/>
  <c r="I42" i="66"/>
  <c r="J42" i="66"/>
  <c r="B43" i="66"/>
  <c r="C43" i="66"/>
  <c r="D43" i="66"/>
  <c r="E43" i="66"/>
  <c r="F43" i="66"/>
  <c r="G43" i="66"/>
  <c r="H43" i="66"/>
  <c r="I43" i="66"/>
  <c r="J43" i="66"/>
  <c r="B44" i="66"/>
  <c r="C44" i="66"/>
  <c r="D44" i="66"/>
  <c r="E44" i="66"/>
  <c r="F44" i="66"/>
  <c r="G44" i="66"/>
  <c r="H44" i="66"/>
  <c r="I44" i="66"/>
  <c r="J44" i="66"/>
  <c r="B45" i="66"/>
  <c r="C45" i="66"/>
  <c r="D45" i="66"/>
  <c r="E45" i="66"/>
  <c r="F45" i="66"/>
  <c r="G45" i="66"/>
  <c r="H45" i="66"/>
  <c r="I45" i="66"/>
  <c r="J45" i="66"/>
  <c r="B46" i="66"/>
  <c r="C46" i="66"/>
  <c r="D46" i="66"/>
  <c r="E46" i="66"/>
  <c r="F46" i="66"/>
  <c r="G46" i="66"/>
  <c r="H46" i="66"/>
  <c r="I46" i="66"/>
  <c r="J46" i="66"/>
  <c r="B47" i="66"/>
  <c r="C47" i="66"/>
  <c r="D47" i="66"/>
  <c r="E47" i="66"/>
  <c r="F47" i="66"/>
  <c r="G47" i="66"/>
  <c r="H47" i="66"/>
  <c r="I47" i="66"/>
  <c r="J47" i="66"/>
  <c r="B48" i="66"/>
  <c r="C48" i="66"/>
  <c r="D48" i="66"/>
  <c r="E48" i="66"/>
  <c r="F48" i="66"/>
  <c r="G48" i="66"/>
  <c r="H48" i="66"/>
  <c r="I48" i="66"/>
  <c r="J48" i="66"/>
  <c r="B49" i="66"/>
  <c r="C49" i="66"/>
  <c r="D49" i="66"/>
  <c r="E49" i="66"/>
  <c r="F49" i="66"/>
  <c r="G49" i="66"/>
  <c r="H49" i="66"/>
  <c r="I49" i="66"/>
  <c r="J49" i="66"/>
  <c r="B50" i="66"/>
  <c r="C50" i="66"/>
  <c r="D50" i="66"/>
  <c r="E50" i="66"/>
  <c r="F50" i="66"/>
  <c r="G50" i="66"/>
  <c r="H50" i="66"/>
  <c r="I50" i="66"/>
  <c r="J50" i="66"/>
  <c r="B51" i="66"/>
  <c r="C51" i="66"/>
  <c r="D51" i="66"/>
  <c r="E51" i="66"/>
  <c r="F51" i="66"/>
  <c r="G51" i="66"/>
  <c r="H51" i="66"/>
  <c r="I51" i="66"/>
  <c r="J51" i="66"/>
  <c r="B52" i="66"/>
  <c r="C52" i="66"/>
  <c r="D52" i="66"/>
  <c r="E52" i="66"/>
  <c r="F52" i="66"/>
  <c r="G52" i="66"/>
  <c r="H52" i="66"/>
  <c r="I52" i="66"/>
  <c r="J52" i="66"/>
  <c r="B53" i="66"/>
  <c r="C53" i="66"/>
  <c r="D53" i="66"/>
  <c r="E53" i="66"/>
  <c r="F53" i="66"/>
  <c r="G53" i="66"/>
  <c r="H53" i="66"/>
  <c r="I53" i="66"/>
  <c r="J53" i="66"/>
  <c r="B54" i="66"/>
  <c r="C54" i="66"/>
  <c r="D54" i="66"/>
  <c r="E54" i="66"/>
  <c r="F54" i="66"/>
  <c r="G54" i="66"/>
  <c r="A54" i="66" s="1"/>
  <c r="H54" i="66"/>
  <c r="I54" i="66"/>
  <c r="J54" i="66"/>
  <c r="B55" i="66"/>
  <c r="C55" i="66"/>
  <c r="D55" i="66"/>
  <c r="E55" i="66"/>
  <c r="F55" i="66"/>
  <c r="G55" i="66"/>
  <c r="H55" i="66"/>
  <c r="I55" i="66"/>
  <c r="J55" i="66"/>
  <c r="B56" i="66"/>
  <c r="C56" i="66"/>
  <c r="D56" i="66"/>
  <c r="E56" i="66"/>
  <c r="F56" i="66"/>
  <c r="G56" i="66"/>
  <c r="H56" i="66"/>
  <c r="I56" i="66"/>
  <c r="J56" i="66"/>
  <c r="B57" i="66"/>
  <c r="C57" i="66"/>
  <c r="D57" i="66"/>
  <c r="E57" i="66"/>
  <c r="F57" i="66"/>
  <c r="G57" i="66"/>
  <c r="H57" i="66"/>
  <c r="I57" i="66"/>
  <c r="J57" i="66"/>
  <c r="B58" i="66"/>
  <c r="C58" i="66"/>
  <c r="D58" i="66"/>
  <c r="E58" i="66"/>
  <c r="F58" i="66"/>
  <c r="G58" i="66"/>
  <c r="H58" i="66"/>
  <c r="I58" i="66"/>
  <c r="J58" i="66"/>
  <c r="B59" i="66"/>
  <c r="C59" i="66"/>
  <c r="D59" i="66"/>
  <c r="E59" i="66"/>
  <c r="F59" i="66"/>
  <c r="G59" i="66"/>
  <c r="H59" i="66"/>
  <c r="I59" i="66"/>
  <c r="J59" i="66"/>
  <c r="B60" i="66"/>
  <c r="C60" i="66"/>
  <c r="D60" i="66"/>
  <c r="E60" i="66"/>
  <c r="F60" i="66"/>
  <c r="G60" i="66"/>
  <c r="H60" i="66"/>
  <c r="I60" i="66"/>
  <c r="J60" i="66"/>
  <c r="B61" i="66"/>
  <c r="C61" i="66"/>
  <c r="D61" i="66"/>
  <c r="E61" i="66"/>
  <c r="F61" i="66"/>
  <c r="G61" i="66"/>
  <c r="H61" i="66"/>
  <c r="I61" i="66"/>
  <c r="J61" i="66"/>
  <c r="B62" i="66"/>
  <c r="C62" i="66"/>
  <c r="D62" i="66"/>
  <c r="E62" i="66"/>
  <c r="F62" i="66"/>
  <c r="G62" i="66"/>
  <c r="H62" i="66"/>
  <c r="I62" i="66"/>
  <c r="J62" i="66"/>
  <c r="B63" i="66"/>
  <c r="C63" i="66"/>
  <c r="D63" i="66"/>
  <c r="E63" i="66"/>
  <c r="F63" i="66"/>
  <c r="G63" i="66"/>
  <c r="H63" i="66"/>
  <c r="I63" i="66"/>
  <c r="J63" i="66"/>
  <c r="B64" i="66"/>
  <c r="C64" i="66"/>
  <c r="D64" i="66"/>
  <c r="E64" i="66"/>
  <c r="F64" i="66"/>
  <c r="G64" i="66"/>
  <c r="H64" i="66"/>
  <c r="I64" i="66"/>
  <c r="J64" i="66"/>
  <c r="B65" i="66"/>
  <c r="C65" i="66"/>
  <c r="D65" i="66"/>
  <c r="E65" i="66"/>
  <c r="F65" i="66"/>
  <c r="G65" i="66"/>
  <c r="H65" i="66"/>
  <c r="I65" i="66"/>
  <c r="J65" i="66"/>
  <c r="B66" i="66"/>
  <c r="C66" i="66"/>
  <c r="D66" i="66"/>
  <c r="E66" i="66"/>
  <c r="F66" i="66"/>
  <c r="G66" i="66"/>
  <c r="H66" i="66"/>
  <c r="I66" i="66"/>
  <c r="J66" i="66"/>
  <c r="B67" i="66"/>
  <c r="C67" i="66"/>
  <c r="D67" i="66"/>
  <c r="E67" i="66"/>
  <c r="F67" i="66"/>
  <c r="G67" i="66"/>
  <c r="H67" i="66"/>
  <c r="I67" i="66"/>
  <c r="J67" i="66"/>
  <c r="B68" i="66"/>
  <c r="C68" i="66"/>
  <c r="D68" i="66"/>
  <c r="E68" i="66"/>
  <c r="F68" i="66"/>
  <c r="G68" i="66"/>
  <c r="H68" i="66"/>
  <c r="I68" i="66"/>
  <c r="J68" i="66"/>
  <c r="B69" i="66"/>
  <c r="C69" i="66"/>
  <c r="D69" i="66"/>
  <c r="E69" i="66"/>
  <c r="F69" i="66"/>
  <c r="G69" i="66"/>
  <c r="H69" i="66"/>
  <c r="I69" i="66"/>
  <c r="J69" i="66"/>
  <c r="B70" i="66"/>
  <c r="C70" i="66"/>
  <c r="D70" i="66"/>
  <c r="E70" i="66"/>
  <c r="F70" i="66"/>
  <c r="G70" i="66"/>
  <c r="A70" i="66" s="1"/>
  <c r="H70" i="66"/>
  <c r="I70" i="66"/>
  <c r="J70" i="66"/>
  <c r="B71" i="66"/>
  <c r="C71" i="66"/>
  <c r="D71" i="66"/>
  <c r="E71" i="66"/>
  <c r="F71" i="66"/>
  <c r="G71" i="66"/>
  <c r="H71" i="66"/>
  <c r="I71" i="66"/>
  <c r="J71" i="66"/>
  <c r="B72" i="66"/>
  <c r="C72" i="66"/>
  <c r="D72" i="66"/>
  <c r="E72" i="66"/>
  <c r="F72" i="66"/>
  <c r="G72" i="66"/>
  <c r="H72" i="66"/>
  <c r="I72" i="66"/>
  <c r="J72" i="66"/>
  <c r="B73" i="66"/>
  <c r="C73" i="66"/>
  <c r="D73" i="66"/>
  <c r="E73" i="66"/>
  <c r="F73" i="66"/>
  <c r="G73" i="66"/>
  <c r="H73" i="66"/>
  <c r="I73" i="66"/>
  <c r="J73" i="66"/>
  <c r="B74" i="66"/>
  <c r="C74" i="66"/>
  <c r="D74" i="66"/>
  <c r="E74" i="66"/>
  <c r="F74" i="66"/>
  <c r="G74" i="66"/>
  <c r="H74" i="66"/>
  <c r="I74" i="66"/>
  <c r="J74" i="66"/>
  <c r="B75" i="66"/>
  <c r="C75" i="66"/>
  <c r="D75" i="66"/>
  <c r="E75" i="66"/>
  <c r="F75" i="66"/>
  <c r="G75" i="66"/>
  <c r="H75" i="66"/>
  <c r="I75" i="66"/>
  <c r="J75" i="66"/>
  <c r="B2" i="38"/>
  <c r="E2" i="38"/>
  <c r="G2" i="38"/>
  <c r="I2" i="38"/>
  <c r="K2" i="38"/>
  <c r="E3" i="38"/>
  <c r="G3" i="38"/>
  <c r="I3" i="38"/>
  <c r="K3" i="38"/>
  <c r="E4" i="38"/>
  <c r="G4" i="38"/>
  <c r="C6" i="38"/>
  <c r="D7" i="38"/>
  <c r="E7" i="38"/>
  <c r="H7" i="38"/>
  <c r="J7" i="38"/>
  <c r="L7" i="38"/>
  <c r="M7" i="38"/>
  <c r="N7" i="38"/>
  <c r="E8" i="38"/>
  <c r="N8" i="38" s="1"/>
  <c r="H8" i="38"/>
  <c r="J8" i="38"/>
  <c r="M8" i="38"/>
  <c r="E9" i="38"/>
  <c r="N9" i="38" s="1"/>
  <c r="H9" i="38"/>
  <c r="M9" i="38"/>
  <c r="U10" i="38"/>
  <c r="V10" i="38"/>
  <c r="W10" i="38" s="1"/>
  <c r="Z10" i="38"/>
  <c r="AB10" i="38"/>
  <c r="AB11" i="38" s="1"/>
  <c r="AB12" i="38" s="1"/>
  <c r="AB13" i="38" s="1"/>
  <c r="AB14" i="38" s="1"/>
  <c r="U11" i="38"/>
  <c r="V11" i="38"/>
  <c r="W11" i="38" s="1"/>
  <c r="U12" i="38"/>
  <c r="V12" i="38"/>
  <c r="W12" i="38" s="1"/>
  <c r="N13" i="38"/>
  <c r="L19" i="60" s="1"/>
  <c r="U13" i="38"/>
  <c r="V13" i="38"/>
  <c r="W13" i="38" s="1"/>
  <c r="Z13" i="38"/>
  <c r="N14" i="38"/>
  <c r="L20" i="60" s="1"/>
  <c r="U14" i="38"/>
  <c r="V14" i="38"/>
  <c r="W14" i="38" s="1"/>
  <c r="Z14" i="38"/>
  <c r="D16" i="38"/>
  <c r="E18" i="38"/>
  <c r="E20" i="38"/>
  <c r="E21" i="38"/>
  <c r="E22" i="38"/>
  <c r="E24" i="38"/>
  <c r="J24" i="38"/>
  <c r="E25" i="38"/>
  <c r="J25" i="38"/>
  <c r="E26" i="38"/>
  <c r="J26" i="38"/>
  <c r="E29" i="38"/>
  <c r="J29" i="38"/>
  <c r="E30" i="38"/>
  <c r="J30" i="38"/>
  <c r="E31" i="38"/>
  <c r="L31" i="38"/>
  <c r="AB53" i="38" s="1"/>
  <c r="AB54" i="38" s="1"/>
  <c r="AB55" i="38" s="1"/>
  <c r="AB56" i="38" s="1"/>
  <c r="AB57" i="38" s="1"/>
  <c r="AB58" i="38" s="1"/>
  <c r="AB59" i="38" s="1"/>
  <c r="AB60" i="38" s="1"/>
  <c r="AB61" i="38" s="1"/>
  <c r="AB62" i="38" s="1"/>
  <c r="AB63" i="38" s="1"/>
  <c r="AB64" i="38" s="1"/>
  <c r="AB65" i="38" s="1"/>
  <c r="AB66" i="38" s="1"/>
  <c r="AB67" i="38" s="1"/>
  <c r="AB68" i="38" s="1"/>
  <c r="AB69" i="38" s="1"/>
  <c r="AB70" i="38" s="1"/>
  <c r="AB71" i="38" s="1"/>
  <c r="AB72" i="38" s="1"/>
  <c r="AB73" i="38" s="1"/>
  <c r="AB74" i="38" s="1"/>
  <c r="AB75" i="38" s="1"/>
  <c r="AB76" i="38" s="1"/>
  <c r="AB77" i="38" s="1"/>
  <c r="AB78" i="38" s="1"/>
  <c r="AB79" i="38" s="1"/>
  <c r="AB80" i="38" s="1"/>
  <c r="AB81" i="38" s="1"/>
  <c r="AB82" i="38" s="1"/>
  <c r="AB83" i="38" s="1"/>
  <c r="AB84" i="38" s="1"/>
  <c r="AB85" i="38" s="1"/>
  <c r="AB86" i="38" s="1"/>
  <c r="AB87" i="38" s="1"/>
  <c r="AB88" i="38" s="1"/>
  <c r="AB89" i="38" s="1"/>
  <c r="AB90" i="38" s="1"/>
  <c r="AB91" i="38" s="1"/>
  <c r="AB92" i="38" s="1"/>
  <c r="AB93" i="38" s="1"/>
  <c r="AB94" i="38" s="1"/>
  <c r="AB95" i="38" s="1"/>
  <c r="AB96" i="38" s="1"/>
  <c r="AB97" i="38" s="1"/>
  <c r="AB98" i="38" s="1"/>
  <c r="AB99" i="38" s="1"/>
  <c r="AB100" i="38" s="1"/>
  <c r="AB101" i="38" s="1"/>
  <c r="R32" i="38"/>
  <c r="E34" i="38"/>
  <c r="E35" i="38"/>
  <c r="F36" i="38"/>
  <c r="F37" i="38"/>
  <c r="F38" i="38"/>
  <c r="F39" i="38"/>
  <c r="F40" i="38"/>
  <c r="F41" i="38"/>
  <c r="F42" i="38"/>
  <c r="F43" i="38"/>
  <c r="F44" i="38"/>
  <c r="F45" i="38"/>
  <c r="E46" i="38"/>
  <c r="D48" i="38"/>
  <c r="E48" i="38"/>
  <c r="I48" i="38"/>
  <c r="L48" i="38"/>
  <c r="N48" i="38"/>
  <c r="E49" i="38"/>
  <c r="I49" i="38"/>
  <c r="L49" i="38"/>
  <c r="E50" i="38"/>
  <c r="I50" i="38"/>
  <c r="L50" i="38"/>
  <c r="E51" i="38"/>
  <c r="I51" i="38"/>
  <c r="L51" i="38"/>
  <c r="P53" i="38"/>
  <c r="K3" i="68"/>
  <c r="Q53" i="38"/>
  <c r="S53" i="38"/>
  <c r="T53" i="38"/>
  <c r="X53" i="38"/>
  <c r="AD53" i="38"/>
  <c r="AE53" i="38"/>
  <c r="AK53" i="38"/>
  <c r="AL53" i="38"/>
  <c r="AM53" i="38"/>
  <c r="AN53" i="38"/>
  <c r="P54" i="38"/>
  <c r="K4" i="68"/>
  <c r="Q54" i="38"/>
  <c r="S54" i="38"/>
  <c r="T54" i="38"/>
  <c r="X54" i="38"/>
  <c r="AD54" i="38"/>
  <c r="AE54" i="38"/>
  <c r="AK54" i="38"/>
  <c r="AL54" i="38"/>
  <c r="AM54" i="38"/>
  <c r="AN54" i="38"/>
  <c r="P55" i="38"/>
  <c r="Q55" i="38"/>
  <c r="S55" i="38"/>
  <c r="T55" i="38"/>
  <c r="X55" i="38"/>
  <c r="AD55" i="38"/>
  <c r="AE55" i="38"/>
  <c r="AK55" i="38"/>
  <c r="AL55" i="38"/>
  <c r="AM55" i="38"/>
  <c r="AN55" i="38"/>
  <c r="P56" i="38"/>
  <c r="Q56" i="38"/>
  <c r="S56" i="38"/>
  <c r="T56" i="38"/>
  <c r="X56" i="38"/>
  <c r="Z56" i="38"/>
  <c r="AD56" i="38"/>
  <c r="AE56" i="38"/>
  <c r="AK56" i="38"/>
  <c r="AL56" i="38"/>
  <c r="AM56" i="38"/>
  <c r="AN56" i="38"/>
  <c r="P57" i="38"/>
  <c r="Q57" i="38"/>
  <c r="S57" i="38"/>
  <c r="T57" i="38"/>
  <c r="X57" i="38"/>
  <c r="Z57" i="38"/>
  <c r="AD57" i="38"/>
  <c r="AE57" i="38"/>
  <c r="AK57" i="38"/>
  <c r="AL57" i="38"/>
  <c r="AM57" i="38"/>
  <c r="AN57" i="38"/>
  <c r="P58" i="38"/>
  <c r="Q58" i="38"/>
  <c r="S58" i="38"/>
  <c r="T58" i="38"/>
  <c r="X58" i="38"/>
  <c r="Z58" i="38"/>
  <c r="AD58" i="38"/>
  <c r="AE58" i="38"/>
  <c r="AK58" i="38"/>
  <c r="AL58" i="38"/>
  <c r="AM58" i="38"/>
  <c r="AN58" i="38"/>
  <c r="P59" i="38"/>
  <c r="Q59" i="38"/>
  <c r="S59" i="38"/>
  <c r="T59" i="38"/>
  <c r="X59" i="38"/>
  <c r="AD59" i="38"/>
  <c r="AE59" i="38"/>
  <c r="AK59" i="38"/>
  <c r="AL59" i="38"/>
  <c r="AM59" i="38"/>
  <c r="AN59" i="38"/>
  <c r="P60" i="38"/>
  <c r="Q60" i="38"/>
  <c r="S60" i="38"/>
  <c r="T60" i="38"/>
  <c r="X60" i="38"/>
  <c r="AD60" i="38"/>
  <c r="AE60" i="38"/>
  <c r="AK60" i="38"/>
  <c r="AL60" i="38"/>
  <c r="AM60" i="38"/>
  <c r="AN60" i="38"/>
  <c r="P61" i="38"/>
  <c r="Q61" i="38"/>
  <c r="S61" i="38"/>
  <c r="T61" i="38"/>
  <c r="X61" i="38"/>
  <c r="Z61" i="38"/>
  <c r="AD61" i="38"/>
  <c r="AE61" i="38"/>
  <c r="AK61" i="38"/>
  <c r="AL61" i="38"/>
  <c r="AM61" i="38"/>
  <c r="AN61" i="38"/>
  <c r="P62" i="38"/>
  <c r="Q62" i="38"/>
  <c r="S62" i="38"/>
  <c r="T62" i="38"/>
  <c r="X62" i="38"/>
  <c r="AD62" i="38"/>
  <c r="AE62" i="38"/>
  <c r="AK62" i="38"/>
  <c r="AL62" i="38"/>
  <c r="AM62" i="38"/>
  <c r="AN62" i="38"/>
  <c r="P63" i="38"/>
  <c r="Q63" i="38"/>
  <c r="S63" i="38"/>
  <c r="T63" i="38"/>
  <c r="X63" i="38"/>
  <c r="AD63" i="38"/>
  <c r="AE63" i="38"/>
  <c r="AK63" i="38"/>
  <c r="AL63" i="38"/>
  <c r="AM63" i="38"/>
  <c r="AN63" i="38"/>
  <c r="P64" i="38"/>
  <c r="Q64" i="38"/>
  <c r="S64" i="38"/>
  <c r="T64" i="38"/>
  <c r="X64" i="38"/>
  <c r="AD64" i="38"/>
  <c r="AE64" i="38"/>
  <c r="AK64" i="38"/>
  <c r="AL64" i="38"/>
  <c r="AM64" i="38"/>
  <c r="AN64" i="38"/>
  <c r="P65" i="38"/>
  <c r="Q65" i="38"/>
  <c r="S65" i="38"/>
  <c r="T65" i="38"/>
  <c r="X65" i="38"/>
  <c r="AD65" i="38"/>
  <c r="AE65" i="38"/>
  <c r="AK65" i="38"/>
  <c r="AL65" i="38"/>
  <c r="AM65" i="38"/>
  <c r="AN65" i="38"/>
  <c r="P66" i="38"/>
  <c r="Q66" i="38"/>
  <c r="S66" i="38"/>
  <c r="T66" i="38"/>
  <c r="X66" i="38"/>
  <c r="Z66" i="38"/>
  <c r="AD66" i="38"/>
  <c r="AE66" i="38"/>
  <c r="AK66" i="38"/>
  <c r="AL66" i="38"/>
  <c r="AM66" i="38"/>
  <c r="AN66" i="38"/>
  <c r="P67" i="38"/>
  <c r="Q67" i="38"/>
  <c r="S67" i="38"/>
  <c r="T67" i="38"/>
  <c r="X67" i="38"/>
  <c r="AD67" i="38"/>
  <c r="AE67" i="38"/>
  <c r="AK67" i="38"/>
  <c r="AL67" i="38"/>
  <c r="AM67" i="38"/>
  <c r="AN67" i="38"/>
  <c r="P68" i="38"/>
  <c r="Q68" i="38"/>
  <c r="S68" i="38"/>
  <c r="T68" i="38"/>
  <c r="X68" i="38"/>
  <c r="Z68" i="38"/>
  <c r="AD68" i="38"/>
  <c r="AE68" i="38"/>
  <c r="AK68" i="38"/>
  <c r="AL68" i="38"/>
  <c r="AM68" i="38"/>
  <c r="AN68" i="38"/>
  <c r="P69" i="38"/>
  <c r="Q69" i="38"/>
  <c r="S69" i="38"/>
  <c r="T69" i="38"/>
  <c r="X69" i="38"/>
  <c r="Z69" i="38"/>
  <c r="AD69" i="38"/>
  <c r="AE69" i="38"/>
  <c r="AK69" i="38"/>
  <c r="AL69" i="38"/>
  <c r="AM69" i="38"/>
  <c r="AN69" i="38"/>
  <c r="P70" i="38"/>
  <c r="Q70" i="38"/>
  <c r="S70" i="38"/>
  <c r="T70" i="38"/>
  <c r="X70" i="38"/>
  <c r="Z70" i="38"/>
  <c r="AD70" i="38"/>
  <c r="AE70" i="38"/>
  <c r="AK70" i="38"/>
  <c r="AL70" i="38"/>
  <c r="AM70" i="38"/>
  <c r="AN70" i="38"/>
  <c r="P71" i="38"/>
  <c r="Q71" i="38"/>
  <c r="S71" i="38"/>
  <c r="T71" i="38"/>
  <c r="X71" i="38"/>
  <c r="Z71" i="38"/>
  <c r="AD71" i="38"/>
  <c r="AE71" i="38"/>
  <c r="AK71" i="38"/>
  <c r="AL71" i="38"/>
  <c r="AM71" i="38"/>
  <c r="AN71" i="38"/>
  <c r="P72" i="38"/>
  <c r="Q72" i="38"/>
  <c r="S72" i="38"/>
  <c r="T72" i="38"/>
  <c r="X72" i="38"/>
  <c r="Z72" i="38"/>
  <c r="AD72" i="38"/>
  <c r="AE72" i="38"/>
  <c r="AK72" i="38"/>
  <c r="AL72" i="38"/>
  <c r="AM72" i="38"/>
  <c r="AN72" i="38"/>
  <c r="P73" i="38"/>
  <c r="Q73" i="38"/>
  <c r="R73" i="38"/>
  <c r="S73" i="38"/>
  <c r="T73" i="38"/>
  <c r="X73" i="38"/>
  <c r="Z73" i="38"/>
  <c r="AD73" i="38"/>
  <c r="AE73" i="38"/>
  <c r="AK73" i="38"/>
  <c r="AL73" i="38"/>
  <c r="AM73" i="38"/>
  <c r="AN73" i="38"/>
  <c r="P74" i="38"/>
  <c r="Q74" i="38"/>
  <c r="R74" i="38"/>
  <c r="S74" i="38"/>
  <c r="T74" i="38"/>
  <c r="X74" i="38"/>
  <c r="Z74" i="38"/>
  <c r="AD74" i="38"/>
  <c r="AE74" i="38"/>
  <c r="AK74" i="38"/>
  <c r="AL74" i="38"/>
  <c r="AM74" i="38"/>
  <c r="AN74" i="38"/>
  <c r="P75" i="38"/>
  <c r="Q75" i="38"/>
  <c r="R75" i="38"/>
  <c r="S75" i="38"/>
  <c r="T75" i="38"/>
  <c r="X75" i="38"/>
  <c r="Z75" i="38"/>
  <c r="AD75" i="38"/>
  <c r="AE75" i="38"/>
  <c r="AK75" i="38"/>
  <c r="AL75" i="38"/>
  <c r="AM75" i="38"/>
  <c r="AN75" i="38"/>
  <c r="P76" i="38"/>
  <c r="Q76" i="38"/>
  <c r="R76" i="38"/>
  <c r="S76" i="38"/>
  <c r="T76" i="38"/>
  <c r="X76" i="38"/>
  <c r="Z76" i="38"/>
  <c r="AD76" i="38"/>
  <c r="AE76" i="38"/>
  <c r="AK76" i="38"/>
  <c r="AL76" i="38"/>
  <c r="AM76" i="38"/>
  <c r="AN76" i="38"/>
  <c r="P77" i="38"/>
  <c r="Q77" i="38"/>
  <c r="R77" i="38"/>
  <c r="S77" i="38"/>
  <c r="T77" i="38"/>
  <c r="X77" i="38"/>
  <c r="Z77" i="38"/>
  <c r="AD77" i="38"/>
  <c r="AE77" i="38"/>
  <c r="AK77" i="38"/>
  <c r="AL77" i="38"/>
  <c r="AM77" i="38"/>
  <c r="AN77" i="38"/>
  <c r="P78" i="38"/>
  <c r="Q78" i="38"/>
  <c r="R78" i="38"/>
  <c r="S78" i="38"/>
  <c r="T78" i="38"/>
  <c r="X78" i="38"/>
  <c r="Z78" i="38"/>
  <c r="AD78" i="38"/>
  <c r="AE78" i="38"/>
  <c r="AK78" i="38"/>
  <c r="AL78" i="38"/>
  <c r="AM78" i="38"/>
  <c r="AN78" i="38"/>
  <c r="P79" i="38"/>
  <c r="Q79" i="38"/>
  <c r="R79" i="38"/>
  <c r="S79" i="38"/>
  <c r="T79" i="38"/>
  <c r="X79" i="38"/>
  <c r="Z79" i="38"/>
  <c r="AD79" i="38"/>
  <c r="AE79" i="38"/>
  <c r="AK79" i="38"/>
  <c r="AL79" i="38"/>
  <c r="AM79" i="38"/>
  <c r="AN79" i="38"/>
  <c r="P80" i="38"/>
  <c r="Q80" i="38"/>
  <c r="R80" i="38"/>
  <c r="S80" i="38"/>
  <c r="T80" i="38"/>
  <c r="X80" i="38"/>
  <c r="Z80" i="38"/>
  <c r="AD80" i="38"/>
  <c r="AE80" i="38"/>
  <c r="AK80" i="38"/>
  <c r="AL80" i="38"/>
  <c r="AM80" i="38"/>
  <c r="AN80" i="38"/>
  <c r="P81" i="38"/>
  <c r="Q81" i="38"/>
  <c r="R81" i="38"/>
  <c r="S81" i="38"/>
  <c r="T81" i="38"/>
  <c r="X81" i="38"/>
  <c r="Z81" i="38"/>
  <c r="AD81" i="38"/>
  <c r="AE81" i="38"/>
  <c r="AK81" i="38"/>
  <c r="AL81" i="38"/>
  <c r="AM81" i="38"/>
  <c r="AN81" i="38"/>
  <c r="P82" i="38"/>
  <c r="Q82" i="38"/>
  <c r="R82" i="38"/>
  <c r="S82" i="38"/>
  <c r="T82" i="38"/>
  <c r="X82" i="38"/>
  <c r="Z82" i="38"/>
  <c r="AD82" i="38"/>
  <c r="AE82" i="38"/>
  <c r="AK82" i="38"/>
  <c r="AL82" i="38"/>
  <c r="AM82" i="38"/>
  <c r="AN82" i="38"/>
  <c r="P83" i="38"/>
  <c r="Q83" i="38"/>
  <c r="R83" i="38"/>
  <c r="S83" i="38"/>
  <c r="T83" i="38"/>
  <c r="X83" i="38"/>
  <c r="Z83" i="38"/>
  <c r="AD83" i="38"/>
  <c r="AE83" i="38"/>
  <c r="AK83" i="38"/>
  <c r="AL83" i="38"/>
  <c r="AM83" i="38"/>
  <c r="AN83" i="38"/>
  <c r="P84" i="38"/>
  <c r="Q84" i="38"/>
  <c r="R84" i="38"/>
  <c r="S84" i="38"/>
  <c r="T84" i="38"/>
  <c r="X84" i="38"/>
  <c r="Z84" i="38"/>
  <c r="AD84" i="38"/>
  <c r="AE84" i="38"/>
  <c r="AK84" i="38"/>
  <c r="AL84" i="38"/>
  <c r="AM84" i="38"/>
  <c r="AN84" i="38"/>
  <c r="P85" i="38"/>
  <c r="Q85" i="38"/>
  <c r="R85" i="38"/>
  <c r="S85" i="38"/>
  <c r="T85" i="38"/>
  <c r="X85" i="38"/>
  <c r="Z85" i="38"/>
  <c r="AD85" i="38"/>
  <c r="AE85" i="38"/>
  <c r="AK85" i="38"/>
  <c r="AL85" i="38"/>
  <c r="AM85" i="38"/>
  <c r="AN85" i="38"/>
  <c r="P86" i="38"/>
  <c r="Q86" i="38"/>
  <c r="R86" i="38"/>
  <c r="S86" i="38"/>
  <c r="T86" i="38"/>
  <c r="X86" i="38"/>
  <c r="Z86" i="38"/>
  <c r="AD86" i="38"/>
  <c r="AE86" i="38"/>
  <c r="AK86" i="38"/>
  <c r="AL86" i="38"/>
  <c r="AM86" i="38"/>
  <c r="AN86" i="38"/>
  <c r="P87" i="38"/>
  <c r="Q87" i="38"/>
  <c r="R87" i="38"/>
  <c r="S87" i="38"/>
  <c r="T87" i="38"/>
  <c r="X87" i="38"/>
  <c r="Z87" i="38"/>
  <c r="AD87" i="38"/>
  <c r="AE87" i="38"/>
  <c r="AK87" i="38"/>
  <c r="AL87" i="38"/>
  <c r="AM87" i="38"/>
  <c r="AN87" i="38"/>
  <c r="P88" i="38"/>
  <c r="Q88" i="38"/>
  <c r="R88" i="38"/>
  <c r="S88" i="38"/>
  <c r="T88" i="38"/>
  <c r="X88" i="38"/>
  <c r="Z88" i="38"/>
  <c r="AD88" i="38"/>
  <c r="AE88" i="38"/>
  <c r="AK88" i="38"/>
  <c r="AL88" i="38"/>
  <c r="AM88" i="38"/>
  <c r="AN88" i="38"/>
  <c r="P89" i="38"/>
  <c r="Q89" i="38"/>
  <c r="R89" i="38"/>
  <c r="S89" i="38"/>
  <c r="T89" i="38"/>
  <c r="X89" i="38"/>
  <c r="Z89" i="38"/>
  <c r="AD89" i="38"/>
  <c r="AE89" i="38"/>
  <c r="AK89" i="38"/>
  <c r="AL89" i="38"/>
  <c r="AM89" i="38"/>
  <c r="AN89" i="38"/>
  <c r="P90" i="38"/>
  <c r="Q90" i="38"/>
  <c r="R90" i="38"/>
  <c r="S90" i="38"/>
  <c r="T90" i="38"/>
  <c r="X90" i="38"/>
  <c r="Z90" i="38"/>
  <c r="AD90" i="38"/>
  <c r="AE90" i="38"/>
  <c r="AK90" i="38"/>
  <c r="AL90" i="38"/>
  <c r="AM90" i="38"/>
  <c r="AN90" i="38"/>
  <c r="P91" i="38"/>
  <c r="Q91" i="38"/>
  <c r="R91" i="38"/>
  <c r="S91" i="38"/>
  <c r="T91" i="38"/>
  <c r="X91" i="38"/>
  <c r="Z91" i="38"/>
  <c r="AD91" i="38"/>
  <c r="AE91" i="38"/>
  <c r="AK91" i="38"/>
  <c r="AL91" i="38"/>
  <c r="AM91" i="38"/>
  <c r="AN91" i="38"/>
  <c r="P92" i="38"/>
  <c r="Q92" i="38"/>
  <c r="R92" i="38"/>
  <c r="S92" i="38"/>
  <c r="T92" i="38"/>
  <c r="X92" i="38"/>
  <c r="Z92" i="38"/>
  <c r="AD92" i="38"/>
  <c r="AE92" i="38"/>
  <c r="AK92" i="38"/>
  <c r="AL92" i="38"/>
  <c r="AM92" i="38"/>
  <c r="AN92" i="38"/>
  <c r="P93" i="38"/>
  <c r="Q93" i="38"/>
  <c r="R93" i="38"/>
  <c r="S93" i="38"/>
  <c r="T93" i="38"/>
  <c r="X93" i="38"/>
  <c r="Z93" i="38"/>
  <c r="AD93" i="38"/>
  <c r="AE93" i="38"/>
  <c r="AK93" i="38"/>
  <c r="AL93" i="38"/>
  <c r="AM93" i="38"/>
  <c r="AN93" i="38"/>
  <c r="P94" i="38"/>
  <c r="Q94" i="38"/>
  <c r="R94" i="38"/>
  <c r="S94" i="38"/>
  <c r="T94" i="38"/>
  <c r="X94" i="38"/>
  <c r="Z94" i="38"/>
  <c r="AD94" i="38"/>
  <c r="AE94" i="38"/>
  <c r="AK94" i="38"/>
  <c r="AL94" i="38"/>
  <c r="AM94" i="38"/>
  <c r="AN94" i="38"/>
  <c r="P95" i="38"/>
  <c r="Q95" i="38"/>
  <c r="R95" i="38"/>
  <c r="S95" i="38"/>
  <c r="T95" i="38"/>
  <c r="X95" i="38"/>
  <c r="Z95" i="38"/>
  <c r="AD95" i="38"/>
  <c r="AE95" i="38"/>
  <c r="AK95" i="38"/>
  <c r="AL95" i="38"/>
  <c r="AM95" i="38"/>
  <c r="AN95" i="38"/>
  <c r="P96" i="38"/>
  <c r="Q96" i="38"/>
  <c r="R96" i="38"/>
  <c r="S96" i="38"/>
  <c r="T96" i="38"/>
  <c r="X96" i="38"/>
  <c r="Z96" i="38"/>
  <c r="AD96" i="38"/>
  <c r="AE96" i="38"/>
  <c r="AK96" i="38"/>
  <c r="AL96" i="38"/>
  <c r="AM96" i="38"/>
  <c r="AN96" i="38"/>
  <c r="P97" i="38"/>
  <c r="Q97" i="38"/>
  <c r="R97" i="38"/>
  <c r="S97" i="38"/>
  <c r="T97" i="38"/>
  <c r="X97" i="38"/>
  <c r="Z97" i="38"/>
  <c r="AD97" i="38"/>
  <c r="AE97" i="38"/>
  <c r="AK97" i="38"/>
  <c r="AL97" i="38"/>
  <c r="AM97" i="38"/>
  <c r="AN97" i="38"/>
  <c r="P98" i="38"/>
  <c r="Q98" i="38"/>
  <c r="R98" i="38"/>
  <c r="S98" i="38"/>
  <c r="T98" i="38"/>
  <c r="X98" i="38"/>
  <c r="Z98" i="38"/>
  <c r="AD98" i="38"/>
  <c r="AE98" i="38"/>
  <c r="AK98" i="38"/>
  <c r="AL98" i="38"/>
  <c r="AM98" i="38"/>
  <c r="AN98" i="38"/>
  <c r="P99" i="38"/>
  <c r="Q99" i="38"/>
  <c r="R99" i="38"/>
  <c r="S99" i="38"/>
  <c r="T99" i="38"/>
  <c r="X99" i="38"/>
  <c r="Z99" i="38"/>
  <c r="AD99" i="38"/>
  <c r="AE99" i="38"/>
  <c r="AK99" i="38"/>
  <c r="AL99" i="38"/>
  <c r="AM99" i="38"/>
  <c r="AN99" i="38"/>
  <c r="P100" i="38"/>
  <c r="Q100" i="38"/>
  <c r="R100" i="38"/>
  <c r="S100" i="38"/>
  <c r="T100" i="38"/>
  <c r="X100" i="38"/>
  <c r="Z100" i="38"/>
  <c r="AD100" i="38"/>
  <c r="AE100" i="38"/>
  <c r="AK100" i="38"/>
  <c r="AL100" i="38"/>
  <c r="AM100" i="38"/>
  <c r="AN100" i="38"/>
  <c r="P101" i="38"/>
  <c r="Q101" i="38"/>
  <c r="R101" i="38"/>
  <c r="S101" i="38"/>
  <c r="T101" i="38"/>
  <c r="X101" i="38"/>
  <c r="Z101" i="38"/>
  <c r="AD101" i="38"/>
  <c r="AE101" i="38"/>
  <c r="AK101" i="38"/>
  <c r="AL101" i="38"/>
  <c r="AM101" i="38"/>
  <c r="AN101" i="38"/>
  <c r="P102" i="38"/>
  <c r="Q102" i="38"/>
  <c r="R102" i="38"/>
  <c r="S102" i="38"/>
  <c r="T102" i="38"/>
  <c r="X102" i="38"/>
  <c r="Z102" i="38"/>
  <c r="AD102" i="38"/>
  <c r="AE102" i="38"/>
  <c r="AK102" i="38"/>
  <c r="AL102" i="38"/>
  <c r="AM102" i="38"/>
  <c r="AN102" i="38"/>
  <c r="P103" i="38"/>
  <c r="Q103" i="38"/>
  <c r="R103" i="38"/>
  <c r="S103" i="38"/>
  <c r="T103" i="38"/>
  <c r="X103" i="38"/>
  <c r="Z103" i="38"/>
  <c r="AD103" i="38"/>
  <c r="AE103" i="38"/>
  <c r="AK103" i="38"/>
  <c r="AL103" i="38"/>
  <c r="AM103" i="38"/>
  <c r="AN103" i="38"/>
  <c r="P104" i="38"/>
  <c r="Q104" i="38"/>
  <c r="R104" i="38"/>
  <c r="S104" i="38"/>
  <c r="T104" i="38"/>
  <c r="X104" i="38"/>
  <c r="Z104" i="38"/>
  <c r="AD104" i="38"/>
  <c r="AE104" i="38"/>
  <c r="AK104" i="38"/>
  <c r="AL104" i="38"/>
  <c r="AM104" i="38"/>
  <c r="AN104" i="38"/>
  <c r="P105" i="38"/>
  <c r="Q105" i="38"/>
  <c r="R105" i="38"/>
  <c r="S105" i="38"/>
  <c r="T105" i="38"/>
  <c r="X105" i="38"/>
  <c r="Z105" i="38"/>
  <c r="AD105" i="38"/>
  <c r="AE105" i="38"/>
  <c r="AK105" i="38"/>
  <c r="AL105" i="38"/>
  <c r="AM105" i="38"/>
  <c r="AN105" i="38"/>
  <c r="P106" i="38"/>
  <c r="Q106" i="38"/>
  <c r="R106" i="38"/>
  <c r="S106" i="38"/>
  <c r="T106" i="38"/>
  <c r="X106" i="38"/>
  <c r="Z106" i="38"/>
  <c r="AD106" i="38"/>
  <c r="AE106" i="38"/>
  <c r="AK106" i="38"/>
  <c r="AL106" i="38"/>
  <c r="AM106" i="38"/>
  <c r="AN106" i="38"/>
  <c r="P107" i="38"/>
  <c r="Q107" i="38"/>
  <c r="R107" i="38"/>
  <c r="S107" i="38"/>
  <c r="T107" i="38"/>
  <c r="X107" i="38"/>
  <c r="Z107" i="38"/>
  <c r="AD107" i="38"/>
  <c r="AE107" i="38"/>
  <c r="AK107" i="38"/>
  <c r="AL107" i="38"/>
  <c r="AM107" i="38"/>
  <c r="AN107" i="38"/>
  <c r="P108" i="38"/>
  <c r="Q108" i="38"/>
  <c r="R108" i="38"/>
  <c r="S108" i="38"/>
  <c r="T108" i="38"/>
  <c r="X108" i="38"/>
  <c r="Z108" i="38"/>
  <c r="AD108" i="38"/>
  <c r="AE108" i="38"/>
  <c r="AK108" i="38"/>
  <c r="AL108" i="38"/>
  <c r="AM108" i="38"/>
  <c r="AN108" i="38"/>
  <c r="P109" i="38"/>
  <c r="Q109" i="38"/>
  <c r="R109" i="38"/>
  <c r="S109" i="38"/>
  <c r="T109" i="38"/>
  <c r="X109" i="38"/>
  <c r="Z109" i="38"/>
  <c r="AD109" i="38"/>
  <c r="AE109" i="38"/>
  <c r="AK109" i="38"/>
  <c r="AL109" i="38"/>
  <c r="AM109" i="38"/>
  <c r="AN109" i="38"/>
  <c r="P110" i="38"/>
  <c r="Q110" i="38"/>
  <c r="R110" i="38"/>
  <c r="S110" i="38"/>
  <c r="T110" i="38"/>
  <c r="X110" i="38"/>
  <c r="Z110" i="38"/>
  <c r="AD110" i="38"/>
  <c r="AE110" i="38"/>
  <c r="AK110" i="38"/>
  <c r="AL110" i="38"/>
  <c r="AM110" i="38"/>
  <c r="AN110" i="38"/>
  <c r="P111" i="38"/>
  <c r="Q111" i="38"/>
  <c r="R111" i="38"/>
  <c r="S111" i="38"/>
  <c r="T111" i="38"/>
  <c r="X111" i="38"/>
  <c r="Z111" i="38"/>
  <c r="AD111" i="38"/>
  <c r="AE111" i="38"/>
  <c r="AK111" i="38"/>
  <c r="AL111" i="38"/>
  <c r="AM111" i="38"/>
  <c r="AN111" i="38"/>
  <c r="P112" i="38"/>
  <c r="Q112" i="38"/>
  <c r="R112" i="38"/>
  <c r="S112" i="38"/>
  <c r="T112" i="38"/>
  <c r="X112" i="38"/>
  <c r="Z112" i="38"/>
  <c r="AD112" i="38"/>
  <c r="AE112" i="38"/>
  <c r="AK112" i="38"/>
  <c r="AL112" i="38"/>
  <c r="AM112" i="38"/>
  <c r="AN112" i="38"/>
  <c r="P113" i="38"/>
  <c r="Q113" i="38"/>
  <c r="R113" i="38"/>
  <c r="S113" i="38"/>
  <c r="T113" i="38"/>
  <c r="X113" i="38"/>
  <c r="Z113" i="38"/>
  <c r="AD113" i="38"/>
  <c r="AE113" i="38"/>
  <c r="AK113" i="38"/>
  <c r="AL113" i="38"/>
  <c r="AM113" i="38"/>
  <c r="AN113" i="38"/>
  <c r="P114" i="38"/>
  <c r="Q114" i="38"/>
  <c r="R114" i="38"/>
  <c r="S114" i="38"/>
  <c r="T114" i="38"/>
  <c r="X114" i="38"/>
  <c r="Z114" i="38"/>
  <c r="AD114" i="38"/>
  <c r="AE114" i="38"/>
  <c r="AK114" i="38"/>
  <c r="AL114" i="38"/>
  <c r="AM114" i="38"/>
  <c r="AN114" i="38"/>
  <c r="P115" i="38"/>
  <c r="Q115" i="38"/>
  <c r="R115" i="38"/>
  <c r="S115" i="38"/>
  <c r="T115" i="38"/>
  <c r="X115" i="38"/>
  <c r="Z115" i="38"/>
  <c r="AD115" i="38"/>
  <c r="AE115" i="38"/>
  <c r="AK115" i="38"/>
  <c r="AL115" i="38"/>
  <c r="AM115" i="38"/>
  <c r="AN115" i="38"/>
  <c r="P116" i="38"/>
  <c r="Q116" i="38"/>
  <c r="R116" i="38"/>
  <c r="S116" i="38"/>
  <c r="T116" i="38"/>
  <c r="X116" i="38"/>
  <c r="Z116" i="38"/>
  <c r="AD116" i="38"/>
  <c r="AE116" i="38"/>
  <c r="AK116" i="38"/>
  <c r="AL116" i="38"/>
  <c r="AM116" i="38"/>
  <c r="AN116" i="38"/>
  <c r="P117" i="38"/>
  <c r="Q117" i="38"/>
  <c r="R117" i="38"/>
  <c r="S117" i="38"/>
  <c r="T117" i="38"/>
  <c r="X117" i="38"/>
  <c r="Z117" i="38"/>
  <c r="AD117" i="38"/>
  <c r="AE117" i="38"/>
  <c r="AK117" i="38"/>
  <c r="AL117" i="38"/>
  <c r="AM117" i="38"/>
  <c r="AN117" i="38"/>
  <c r="P118" i="38"/>
  <c r="Q118" i="38"/>
  <c r="R118" i="38"/>
  <c r="S118" i="38"/>
  <c r="T118" i="38"/>
  <c r="X118" i="38"/>
  <c r="Z118" i="38"/>
  <c r="AD118" i="38"/>
  <c r="AE118" i="38"/>
  <c r="AK118" i="38"/>
  <c r="AL118" i="38"/>
  <c r="AM118" i="38"/>
  <c r="AN118" i="38"/>
  <c r="P119" i="38"/>
  <c r="Q119" i="38"/>
  <c r="R119" i="38"/>
  <c r="S119" i="38"/>
  <c r="T119" i="38"/>
  <c r="X119" i="38"/>
  <c r="Z119" i="38"/>
  <c r="AD119" i="38"/>
  <c r="AE119" i="38"/>
  <c r="AK119" i="38"/>
  <c r="AL119" i="38"/>
  <c r="AM119" i="38"/>
  <c r="AN119" i="38"/>
  <c r="P120" i="38"/>
  <c r="Q120" i="38"/>
  <c r="R120" i="38"/>
  <c r="S120" i="38"/>
  <c r="T120" i="38"/>
  <c r="X120" i="38"/>
  <c r="Z120" i="38"/>
  <c r="AD120" i="38"/>
  <c r="AE120" i="38"/>
  <c r="AK120" i="38"/>
  <c r="AL120" i="38"/>
  <c r="AM120" i="38"/>
  <c r="AN120" i="38"/>
  <c r="P121" i="38"/>
  <c r="Q121" i="38"/>
  <c r="R121" i="38"/>
  <c r="S121" i="38"/>
  <c r="T121" i="38"/>
  <c r="X121" i="38"/>
  <c r="Z121" i="38"/>
  <c r="AD121" i="38"/>
  <c r="AE121" i="38"/>
  <c r="AK121" i="38"/>
  <c r="AL121" i="38"/>
  <c r="AM121" i="38"/>
  <c r="AN121" i="38"/>
  <c r="P122" i="38"/>
  <c r="Q122" i="38"/>
  <c r="R122" i="38"/>
  <c r="S122" i="38"/>
  <c r="T122" i="38"/>
  <c r="X122" i="38"/>
  <c r="Z122" i="38"/>
  <c r="AD122" i="38"/>
  <c r="AE122" i="38"/>
  <c r="AK122" i="38"/>
  <c r="AL122" i="38"/>
  <c r="AM122" i="38"/>
  <c r="AN122" i="38"/>
  <c r="P123" i="38"/>
  <c r="Q123" i="38"/>
  <c r="R123" i="38"/>
  <c r="S123" i="38"/>
  <c r="T123" i="38"/>
  <c r="X123" i="38"/>
  <c r="Z123" i="38"/>
  <c r="AD123" i="38"/>
  <c r="AE123" i="38"/>
  <c r="AK123" i="38"/>
  <c r="AL123" i="38"/>
  <c r="AM123" i="38"/>
  <c r="AN123" i="38"/>
  <c r="P124" i="38"/>
  <c r="Q124" i="38"/>
  <c r="R124" i="38"/>
  <c r="S124" i="38"/>
  <c r="T124" i="38"/>
  <c r="X124" i="38"/>
  <c r="Z124" i="38"/>
  <c r="AD124" i="38"/>
  <c r="AE124" i="38"/>
  <c r="AK124" i="38"/>
  <c r="AL124" i="38"/>
  <c r="AM124" i="38"/>
  <c r="AN124" i="38"/>
  <c r="P125" i="38"/>
  <c r="Q125" i="38"/>
  <c r="R125" i="38"/>
  <c r="S125" i="38"/>
  <c r="T125" i="38"/>
  <c r="X125" i="38"/>
  <c r="Z125" i="38"/>
  <c r="AD125" i="38"/>
  <c r="AE125" i="38"/>
  <c r="AK125" i="38"/>
  <c r="AL125" i="38"/>
  <c r="AM125" i="38"/>
  <c r="AN125" i="38"/>
  <c r="P126" i="38"/>
  <c r="Q126" i="38"/>
  <c r="R126" i="38"/>
  <c r="S126" i="38"/>
  <c r="T126" i="38"/>
  <c r="X126" i="38"/>
  <c r="Z126" i="38"/>
  <c r="AD126" i="38"/>
  <c r="AE126" i="38"/>
  <c r="AK126" i="38"/>
  <c r="AL126" i="38"/>
  <c r="AM126" i="38"/>
  <c r="AN126" i="38"/>
  <c r="P127" i="38"/>
  <c r="Q127" i="38"/>
  <c r="R127" i="38"/>
  <c r="S127" i="38"/>
  <c r="T127" i="38"/>
  <c r="X127" i="38"/>
  <c r="Z127" i="38"/>
  <c r="AD127" i="38"/>
  <c r="AE127" i="38"/>
  <c r="AK127" i="38"/>
  <c r="AL127" i="38"/>
  <c r="AM127" i="38"/>
  <c r="AN127" i="38"/>
  <c r="F150" i="38"/>
  <c r="J150" i="38" s="1"/>
  <c r="F151" i="38"/>
  <c r="J151" i="38" s="1"/>
  <c r="F152" i="38"/>
  <c r="I152" i="38" s="1"/>
  <c r="F153" i="38"/>
  <c r="J153" i="38" s="1"/>
  <c r="F154" i="38"/>
  <c r="H154" i="38" s="1"/>
  <c r="H157" i="38"/>
  <c r="H158" i="38"/>
  <c r="H159" i="38"/>
  <c r="H160" i="38"/>
  <c r="H161" i="38"/>
  <c r="H162" i="38"/>
  <c r="H163" i="38"/>
  <c r="B2" i="37"/>
  <c r="E2" i="37"/>
  <c r="G2" i="37"/>
  <c r="I2" i="37"/>
  <c r="K2" i="37"/>
  <c r="E3" i="37"/>
  <c r="G3" i="37"/>
  <c r="I3" i="37"/>
  <c r="K3" i="37"/>
  <c r="E4" i="37"/>
  <c r="G4" i="37"/>
  <c r="D9" i="37"/>
  <c r="D14" i="37"/>
  <c r="E35" i="37"/>
  <c r="I35" i="37"/>
  <c r="E18" i="37"/>
  <c r="E19" i="37"/>
  <c r="E20" i="37"/>
  <c r="E21" i="37"/>
  <c r="E22" i="37"/>
  <c r="E23" i="37"/>
  <c r="E24" i="37"/>
  <c r="E25" i="37"/>
  <c r="E26" i="37"/>
  <c r="E27" i="37"/>
  <c r="E28" i="37"/>
  <c r="D31" i="37"/>
  <c r="E33" i="37"/>
  <c r="E36" i="37"/>
  <c r="E37" i="37"/>
  <c r="E38" i="37"/>
  <c r="E40" i="37"/>
  <c r="E42" i="37"/>
  <c r="E43" i="37"/>
  <c r="E44" i="37"/>
  <c r="E45" i="37"/>
  <c r="E46" i="37"/>
  <c r="E47" i="37"/>
  <c r="E49" i="37"/>
  <c r="E50" i="37"/>
  <c r="E52" i="37"/>
  <c r="E57" i="37"/>
  <c r="D66" i="37"/>
  <c r="E68" i="37"/>
  <c r="E69" i="37"/>
  <c r="E70" i="37"/>
  <c r="E71" i="37"/>
  <c r="E72" i="37"/>
  <c r="E73" i="37"/>
  <c r="E74" i="37"/>
  <c r="E75" i="37"/>
  <c r="E76" i="37"/>
  <c r="E77" i="37"/>
  <c r="E78" i="37"/>
  <c r="E80" i="37"/>
  <c r="E81" i="37"/>
  <c r="E82" i="37"/>
  <c r="E83" i="37"/>
  <c r="E84" i="37"/>
  <c r="E85" i="37"/>
  <c r="E86" i="37"/>
  <c r="E87" i="37"/>
  <c r="E88" i="37"/>
  <c r="D90" i="37"/>
  <c r="E92" i="37"/>
  <c r="E93" i="37"/>
  <c r="E94" i="37"/>
  <c r="E95" i="37"/>
  <c r="E96" i="37"/>
  <c r="E97" i="37"/>
  <c r="E99" i="37"/>
  <c r="E100" i="37"/>
  <c r="E101" i="37"/>
  <c r="E102" i="37"/>
  <c r="E103" i="37"/>
  <c r="E104" i="37"/>
  <c r="E106" i="37"/>
  <c r="E107" i="37"/>
  <c r="E108" i="37"/>
  <c r="E109" i="37"/>
  <c r="E110" i="37"/>
  <c r="E111" i="37"/>
  <c r="A1" i="10"/>
  <c r="C1" i="10"/>
  <c r="E1" i="10"/>
  <c r="G1" i="10"/>
  <c r="I1" i="10"/>
  <c r="C2" i="10"/>
  <c r="C3" i="10"/>
  <c r="B5" i="10"/>
  <c r="B1" i="9"/>
  <c r="B3" i="9"/>
  <c r="B5" i="9"/>
  <c r="B7" i="9"/>
  <c r="B8" i="9"/>
  <c r="B10" i="9"/>
  <c r="C11" i="9"/>
  <c r="C13" i="9"/>
  <c r="C14" i="9"/>
  <c r="C15" i="9"/>
  <c r="B17" i="9"/>
  <c r="C19" i="9"/>
  <c r="C20" i="9"/>
  <c r="C21" i="9"/>
  <c r="B23" i="9"/>
  <c r="B25" i="9"/>
  <c r="B27" i="9"/>
  <c r="B29" i="9"/>
  <c r="B31" i="9"/>
  <c r="B33" i="9"/>
  <c r="C34" i="9"/>
  <c r="C35" i="9"/>
  <c r="C36" i="9"/>
  <c r="C37" i="9"/>
  <c r="C38" i="9"/>
  <c r="C39" i="9"/>
  <c r="B40" i="9"/>
  <c r="B42" i="9"/>
  <c r="B44" i="9"/>
  <c r="B45" i="9"/>
  <c r="F47" i="9"/>
  <c r="B49" i="9"/>
  <c r="B57" i="9"/>
  <c r="F57" i="9"/>
  <c r="B61" i="9"/>
  <c r="B62" i="9"/>
  <c r="B63" i="9"/>
  <c r="B64" i="9"/>
  <c r="B65" i="9"/>
  <c r="L580" i="52"/>
  <c r="L579" i="52"/>
  <c r="K516" i="52"/>
  <c r="AB643" i="52"/>
  <c r="H436" i="52"/>
  <c r="H450" i="52"/>
  <c r="H435" i="52"/>
  <c r="N435" i="52" s="1"/>
  <c r="H479" i="52"/>
  <c r="H441" i="52"/>
  <c r="AM396" i="52"/>
  <c r="AM402" i="52"/>
  <c r="AM418" i="52"/>
  <c r="AM387" i="52"/>
  <c r="AM388" i="52"/>
  <c r="AC396" i="52"/>
  <c r="AG396" i="52" s="1"/>
  <c r="AC388" i="52"/>
  <c r="AC387" i="52"/>
  <c r="AC390" i="52"/>
  <c r="L388" i="52"/>
  <c r="L402" i="52"/>
  <c r="L390" i="52"/>
  <c r="L387" i="52"/>
  <c r="L396" i="52"/>
  <c r="AB653" i="52"/>
  <c r="AB543" i="52"/>
  <c r="AB546" i="52"/>
  <c r="AB562" i="52"/>
  <c r="AB563" i="52"/>
  <c r="AB575" i="52"/>
  <c r="AB531" i="52"/>
  <c r="AB533" i="52"/>
  <c r="AG533" i="52" s="1"/>
  <c r="AB540" i="52"/>
  <c r="AB548" i="52"/>
  <c r="AB565" i="52"/>
  <c r="AB532" i="52"/>
  <c r="AB545" i="52"/>
  <c r="AB564" i="52"/>
  <c r="AB662" i="52"/>
  <c r="I548" i="52"/>
  <c r="I532" i="52"/>
  <c r="O373" i="52"/>
  <c r="C421" i="52"/>
  <c r="H409" i="52"/>
  <c r="N409" i="52" s="1"/>
  <c r="H403" i="52"/>
  <c r="N403" i="52"/>
  <c r="P191" i="57"/>
  <c r="I185" i="57"/>
  <c r="E182" i="57"/>
  <c r="E166" i="57"/>
  <c r="P162" i="57"/>
  <c r="AA435" i="52"/>
  <c r="H422" i="52"/>
  <c r="N422" i="52"/>
  <c r="D393" i="52"/>
  <c r="O377" i="52"/>
  <c r="G196" i="38"/>
  <c r="O371" i="52"/>
  <c r="N361" i="52"/>
  <c r="C353" i="52"/>
  <c r="C401" i="52"/>
  <c r="E194" i="57"/>
  <c r="P187" i="57"/>
  <c r="I181" i="57"/>
  <c r="P168" i="57"/>
  <c r="E164" i="57"/>
  <c r="I193" i="57"/>
  <c r="AA580" i="52"/>
  <c r="AA579" i="52"/>
  <c r="O376" i="52"/>
  <c r="N349" i="52"/>
  <c r="F209" i="57"/>
  <c r="F201" i="57"/>
  <c r="L195" i="57"/>
  <c r="N195" i="57" s="1"/>
  <c r="I189" i="57"/>
  <c r="E186" i="57"/>
  <c r="E168" i="57"/>
  <c r="P164" i="57"/>
  <c r="V531" i="50"/>
  <c r="V533" i="50" s="1"/>
  <c r="V534" i="50" s="1"/>
  <c r="V535" i="50" s="1"/>
  <c r="V536" i="50" s="1"/>
  <c r="V537" i="50" s="1"/>
  <c r="V538" i="50" s="1"/>
  <c r="V539" i="50" s="1"/>
  <c r="U385" i="50"/>
  <c r="U439" i="50"/>
  <c r="T385" i="50"/>
  <c r="T439" i="50"/>
  <c r="U412" i="50"/>
  <c r="T412" i="50"/>
  <c r="AQ454" i="50"/>
  <c r="K454" i="50" s="1"/>
  <c r="G237" i="50"/>
  <c r="AA662" i="52"/>
  <c r="AG662" i="52"/>
  <c r="AA649" i="52"/>
  <c r="AB646" i="52"/>
  <c r="AB638" i="52"/>
  <c r="AA645" i="52"/>
  <c r="AA640" i="52"/>
  <c r="AA654" i="52"/>
  <c r="AB654" i="52"/>
  <c r="AG654" i="52" s="1"/>
  <c r="AC517" i="52"/>
  <c r="AC513" i="52"/>
  <c r="AC489" i="52"/>
  <c r="AG489" i="52" s="1"/>
  <c r="K517" i="52"/>
  <c r="K520" i="52"/>
  <c r="C561" i="52"/>
  <c r="C609" i="52"/>
  <c r="C657" i="52" s="1"/>
  <c r="I565" i="52"/>
  <c r="I533" i="52"/>
  <c r="I531" i="52"/>
  <c r="N531" i="52" s="1"/>
  <c r="J521" i="52"/>
  <c r="AA520" i="52"/>
  <c r="AA513" i="52"/>
  <c r="AG513" i="52" s="1"/>
  <c r="AA497" i="52"/>
  <c r="AD485" i="52"/>
  <c r="AD497" i="52"/>
  <c r="AD517" i="52"/>
  <c r="AD520" i="52"/>
  <c r="L521" i="52"/>
  <c r="AD500" i="52"/>
  <c r="AD489" i="52"/>
  <c r="AE489" i="52"/>
  <c r="AE485" i="52"/>
  <c r="H495" i="52"/>
  <c r="D462" i="52"/>
  <c r="D510" i="52"/>
  <c r="D558" i="52" s="1"/>
  <c r="D606" i="52" s="1"/>
  <c r="D654" i="52" s="1"/>
  <c r="D461" i="52"/>
  <c r="D509" i="52" s="1"/>
  <c r="D557" i="52" s="1"/>
  <c r="AA521" i="52"/>
  <c r="AM489" i="52"/>
  <c r="AM485" i="52"/>
  <c r="AA489" i="52"/>
  <c r="AA495" i="52"/>
  <c r="AA500" i="52"/>
  <c r="AA516" i="52"/>
  <c r="AA519" i="52"/>
  <c r="J517" i="52"/>
  <c r="J485" i="52"/>
  <c r="J490" i="52"/>
  <c r="J513" i="52"/>
  <c r="N513" i="52"/>
  <c r="J489" i="52"/>
  <c r="J495" i="52"/>
  <c r="J516" i="52"/>
  <c r="AE521" i="52"/>
  <c r="AD495" i="52"/>
  <c r="AA485" i="52"/>
  <c r="AG485" i="52" s="1"/>
  <c r="L436" i="52"/>
  <c r="N436" i="52" s="1"/>
  <c r="L435" i="52"/>
  <c r="D415" i="52"/>
  <c r="D463" i="52"/>
  <c r="D511" i="52"/>
  <c r="D559" i="52" s="1"/>
  <c r="D607" i="52" s="1"/>
  <c r="D655" i="52" s="1"/>
  <c r="H397" i="52"/>
  <c r="N397" i="52" s="1"/>
  <c r="AD396" i="52"/>
  <c r="AD387" i="52"/>
  <c r="C378" i="52"/>
  <c r="C379" i="52" s="1"/>
  <c r="C372" i="52"/>
  <c r="O365" i="52"/>
  <c r="E286" i="52"/>
  <c r="O364" i="52"/>
  <c r="Q364" i="52" s="1"/>
  <c r="B355" i="52"/>
  <c r="B403" i="52"/>
  <c r="B451" i="52"/>
  <c r="B499" i="52" s="1"/>
  <c r="B547" i="52" s="1"/>
  <c r="B595" i="52" s="1"/>
  <c r="B643" i="52"/>
  <c r="B356" i="52"/>
  <c r="B404" i="52"/>
  <c r="B452" i="52"/>
  <c r="B500" i="52"/>
  <c r="B548" i="52" s="1"/>
  <c r="B596" i="52" s="1"/>
  <c r="B644" i="52" s="1"/>
  <c r="H405" i="52"/>
  <c r="N405" i="52" s="1"/>
  <c r="I398" i="52"/>
  <c r="AD388" i="52"/>
  <c r="I410" i="52"/>
  <c r="B402" i="52"/>
  <c r="B450" i="52"/>
  <c r="B498" i="52"/>
  <c r="B546" i="52"/>
  <c r="B594" i="52" s="1"/>
  <c r="B642" i="52" s="1"/>
  <c r="L398" i="52"/>
  <c r="N345" i="52"/>
  <c r="E150" i="57"/>
  <c r="P148" i="57"/>
  <c r="E148" i="57"/>
  <c r="G117" i="57"/>
  <c r="G77" i="57"/>
  <c r="G80" i="57"/>
  <c r="G82" i="57"/>
  <c r="G83" i="57"/>
  <c r="G84" i="57"/>
  <c r="G86" i="57"/>
  <c r="G87" i="57"/>
  <c r="G88" i="57"/>
  <c r="G89" i="57"/>
  <c r="G90" i="57"/>
  <c r="G91" i="57"/>
  <c r="G92" i="57"/>
  <c r="G93" i="57"/>
  <c r="G125" i="57"/>
  <c r="G95" i="57"/>
  <c r="G97" i="57"/>
  <c r="G100" i="57"/>
  <c r="G101" i="57"/>
  <c r="G110" i="57"/>
  <c r="G114" i="57"/>
  <c r="G126" i="57"/>
  <c r="G115" i="57"/>
  <c r="G123" i="57"/>
  <c r="G128" i="57"/>
  <c r="P194" i="57"/>
  <c r="U193" i="57"/>
  <c r="E193" i="57"/>
  <c r="I192" i="57"/>
  <c r="P190" i="57"/>
  <c r="E189" i="57"/>
  <c r="I188" i="57"/>
  <c r="P186" i="57"/>
  <c r="E185" i="57"/>
  <c r="I184" i="57"/>
  <c r="P182" i="57"/>
  <c r="E181" i="57"/>
  <c r="P170" i="57"/>
  <c r="I169" i="57"/>
  <c r="M168" i="57"/>
  <c r="I167" i="57"/>
  <c r="I165" i="57"/>
  <c r="I163" i="57"/>
  <c r="A161" i="57"/>
  <c r="O159" i="57"/>
  <c r="L92" i="57"/>
  <c r="N92" i="57" s="1"/>
  <c r="M93" i="57"/>
  <c r="O128" i="57"/>
  <c r="I131" i="57"/>
  <c r="U81" i="57"/>
  <c r="U84" i="57"/>
  <c r="I113" i="57"/>
  <c r="S113" i="57"/>
  <c r="Q138" i="57"/>
  <c r="S140" i="57"/>
  <c r="L112" i="57"/>
  <c r="N112" i="57" s="1"/>
  <c r="L114" i="57"/>
  <c r="N114" i="57" s="1"/>
  <c r="H138" i="57"/>
  <c r="H140" i="57"/>
  <c r="T93" i="57"/>
  <c r="T102" i="57"/>
  <c r="T133" i="57"/>
  <c r="A136" i="57"/>
  <c r="E141" i="57"/>
  <c r="P143" i="57"/>
  <c r="E145" i="57"/>
  <c r="E140" i="57"/>
  <c r="P142" i="57"/>
  <c r="E144" i="57"/>
  <c r="P146" i="57"/>
  <c r="P141" i="57"/>
  <c r="E143" i="57"/>
  <c r="P145" i="57"/>
  <c r="E147" i="57"/>
  <c r="P149" i="57"/>
  <c r="P140" i="57"/>
  <c r="E142" i="57"/>
  <c r="P144" i="57"/>
  <c r="E146" i="57"/>
  <c r="Q76" i="57"/>
  <c r="U76" i="57"/>
  <c r="F76" i="57"/>
  <c r="P201" i="57"/>
  <c r="P193" i="57"/>
  <c r="E192" i="57"/>
  <c r="I191" i="57"/>
  <c r="P189" i="57"/>
  <c r="E188" i="57"/>
  <c r="I187" i="57"/>
  <c r="P185" i="57"/>
  <c r="E184" i="57"/>
  <c r="G182" i="57"/>
  <c r="P181" i="57"/>
  <c r="P169" i="57"/>
  <c r="E169" i="57"/>
  <c r="P167" i="57"/>
  <c r="E167" i="57"/>
  <c r="P165" i="57"/>
  <c r="E165" i="57"/>
  <c r="P163" i="57"/>
  <c r="E163" i="57"/>
  <c r="H159" i="57"/>
  <c r="D159" i="57"/>
  <c r="P150" i="57"/>
  <c r="E149" i="57"/>
  <c r="I93" i="57"/>
  <c r="I112" i="57"/>
  <c r="I129" i="57"/>
  <c r="P77" i="57"/>
  <c r="P78" i="57"/>
  <c r="P79" i="57"/>
  <c r="P80" i="57"/>
  <c r="P81" i="57"/>
  <c r="P82" i="57"/>
  <c r="P83" i="57"/>
  <c r="P84" i="57"/>
  <c r="P85" i="57"/>
  <c r="P86" i="57"/>
  <c r="P87" i="57"/>
  <c r="P88" i="57"/>
  <c r="P89" i="57"/>
  <c r="P90" i="57"/>
  <c r="P91" i="57"/>
  <c r="P92" i="57"/>
  <c r="E113" i="57"/>
  <c r="E114" i="57"/>
  <c r="E115" i="57"/>
  <c r="P117" i="57"/>
  <c r="E119" i="57"/>
  <c r="P120" i="57"/>
  <c r="E123" i="57"/>
  <c r="P124" i="57"/>
  <c r="E127" i="57"/>
  <c r="E128" i="57"/>
  <c r="P93" i="57"/>
  <c r="P94" i="57"/>
  <c r="P95" i="57"/>
  <c r="P96" i="57"/>
  <c r="P97" i="57"/>
  <c r="P98" i="57"/>
  <c r="P99" i="57"/>
  <c r="P100" i="57"/>
  <c r="P101" i="57"/>
  <c r="P102" i="57"/>
  <c r="P103" i="57"/>
  <c r="P104" i="57"/>
  <c r="P105" i="57"/>
  <c r="P106" i="57"/>
  <c r="P107" i="57"/>
  <c r="P108" i="57"/>
  <c r="P109" i="57"/>
  <c r="P110" i="57"/>
  <c r="P111" i="57"/>
  <c r="E116" i="57"/>
  <c r="E117" i="57"/>
  <c r="E120" i="57"/>
  <c r="P121" i="57"/>
  <c r="E124" i="57"/>
  <c r="P125" i="57"/>
  <c r="E129" i="57"/>
  <c r="P129" i="57"/>
  <c r="E77" i="57"/>
  <c r="E78" i="57"/>
  <c r="E79" i="57"/>
  <c r="E80" i="57"/>
  <c r="E81" i="57"/>
  <c r="E82" i="57"/>
  <c r="E83" i="57"/>
  <c r="E84" i="57"/>
  <c r="E85" i="57"/>
  <c r="E86" i="57"/>
  <c r="E87" i="57"/>
  <c r="E88" i="57"/>
  <c r="E89" i="57"/>
  <c r="E90" i="57"/>
  <c r="E91" i="57"/>
  <c r="E92" i="57"/>
  <c r="E93" i="57"/>
  <c r="P112" i="57"/>
  <c r="P113" i="57"/>
  <c r="P114" i="57"/>
  <c r="P118" i="57"/>
  <c r="E121" i="57"/>
  <c r="P122" i="57"/>
  <c r="E125" i="57"/>
  <c r="P126" i="57"/>
  <c r="P127" i="57"/>
  <c r="E94" i="57"/>
  <c r="E95" i="57"/>
  <c r="E96" i="57"/>
  <c r="E97" i="57"/>
  <c r="E98" i="57"/>
  <c r="E99" i="57"/>
  <c r="E100" i="57"/>
  <c r="E101" i="57"/>
  <c r="E102" i="57"/>
  <c r="E103" i="57"/>
  <c r="E104" i="57"/>
  <c r="E105" i="57"/>
  <c r="E106" i="57"/>
  <c r="E107" i="57"/>
  <c r="E108" i="57"/>
  <c r="E109" i="57"/>
  <c r="E110" i="57"/>
  <c r="E111" i="57"/>
  <c r="E112" i="57"/>
  <c r="P115" i="57"/>
  <c r="P116" i="57"/>
  <c r="E118" i="57"/>
  <c r="P119" i="57"/>
  <c r="E122" i="57"/>
  <c r="P123" i="57"/>
  <c r="E126" i="57"/>
  <c r="P128" i="57"/>
  <c r="N76" i="57"/>
  <c r="C76" i="57"/>
  <c r="G76" i="57"/>
  <c r="L76" i="57"/>
  <c r="P76" i="57"/>
  <c r="T76" i="57"/>
  <c r="E76" i="57"/>
  <c r="C43" i="52"/>
  <c r="P198" i="57"/>
  <c r="D198" i="57"/>
  <c r="I194" i="57"/>
  <c r="P192" i="57"/>
  <c r="E191" i="57"/>
  <c r="T190" i="57"/>
  <c r="I190" i="57"/>
  <c r="P188" i="57"/>
  <c r="E187" i="57"/>
  <c r="I186" i="57"/>
  <c r="P184" i="57"/>
  <c r="E183" i="57"/>
  <c r="I182" i="57"/>
  <c r="I170" i="57"/>
  <c r="I168" i="57"/>
  <c r="F167" i="57"/>
  <c r="I166" i="57"/>
  <c r="I164" i="57"/>
  <c r="I162" i="57"/>
  <c r="A159" i="57"/>
  <c r="R154" i="57"/>
  <c r="P151" i="57"/>
  <c r="P147" i="57"/>
  <c r="E524" i="50"/>
  <c r="D448" i="52"/>
  <c r="D496" i="52" s="1"/>
  <c r="D544" i="52" s="1"/>
  <c r="D592" i="52" s="1"/>
  <c r="D640" i="52" s="1"/>
  <c r="E414" i="50"/>
  <c r="T430" i="50" s="1"/>
  <c r="V423" i="50"/>
  <c r="V425" i="50" s="1"/>
  <c r="V426" i="50" s="1"/>
  <c r="V427" i="50" s="1"/>
  <c r="V428" i="50" s="1"/>
  <c r="V429" i="50" s="1"/>
  <c r="V430" i="50" s="1"/>
  <c r="E441" i="50"/>
  <c r="V450" i="50"/>
  <c r="V452" i="50" s="1"/>
  <c r="V453" i="50" s="1"/>
  <c r="V454" i="50" s="1"/>
  <c r="V455" i="50" s="1"/>
  <c r="V456" i="50" s="1"/>
  <c r="V457" i="50" s="1"/>
  <c r="AV454" i="50"/>
  <c r="E387" i="50"/>
  <c r="T399" i="50" s="1"/>
  <c r="V396" i="50"/>
  <c r="V398" i="50" s="1"/>
  <c r="V399" i="50" s="1"/>
  <c r="V400" i="50" s="1"/>
  <c r="V401" i="50" s="1"/>
  <c r="V402" i="50" s="1"/>
  <c r="V403" i="50" s="1"/>
  <c r="Z180" i="50"/>
  <c r="G180" i="50"/>
  <c r="Z423" i="50"/>
  <c r="Z153" i="50"/>
  <c r="E416" i="50"/>
  <c r="Z60" i="38"/>
  <c r="Z234" i="50"/>
  <c r="G234" i="50"/>
  <c r="Z59" i="38"/>
  <c r="Z261" i="50"/>
  <c r="Z63" i="38"/>
  <c r="Z62" i="38"/>
  <c r="Z65" i="38"/>
  <c r="Z67" i="38"/>
  <c r="Z236" i="50"/>
  <c r="AA236" i="50" s="1"/>
  <c r="AH236" i="50" s="1"/>
  <c r="Z182" i="50"/>
  <c r="AA182" i="50" s="1"/>
  <c r="AH182" i="50" s="1"/>
  <c r="Z64" i="38"/>
  <c r="E443" i="50"/>
  <c r="E389" i="50"/>
  <c r="Z155" i="50"/>
  <c r="AA155" i="50" s="1"/>
  <c r="AH155" i="50" s="1"/>
  <c r="Z263" i="50"/>
  <c r="AA263" i="50" s="1"/>
  <c r="AH263" i="50" s="1"/>
  <c r="Z369" i="50"/>
  <c r="Z425" i="50"/>
  <c r="AA425" i="50" s="1"/>
  <c r="AH425" i="50" s="1"/>
  <c r="Z450" i="50"/>
  <c r="Z396" i="50"/>
  <c r="Z342" i="50"/>
  <c r="G342" i="50"/>
  <c r="G182" i="50"/>
  <c r="R64" i="38"/>
  <c r="R60" i="38"/>
  <c r="Z426" i="50"/>
  <c r="AA426" i="50" s="1"/>
  <c r="AH426" i="50" s="1"/>
  <c r="G236" i="50"/>
  <c r="G425" i="50"/>
  <c r="G128" i="50"/>
  <c r="Z375" i="50"/>
  <c r="AA375" i="50" s="1"/>
  <c r="AH375" i="50" s="1"/>
  <c r="G426" i="50"/>
  <c r="G155" i="50"/>
  <c r="Z427" i="50"/>
  <c r="G427" i="50"/>
  <c r="Z402" i="50"/>
  <c r="AA402" i="50" s="1"/>
  <c r="AH402" i="50" s="1"/>
  <c r="Z348" i="50"/>
  <c r="AA348" i="50" s="1"/>
  <c r="AH348" i="50" s="1"/>
  <c r="Z184" i="50"/>
  <c r="G184" i="50"/>
  <c r="Z456" i="50"/>
  <c r="AA456" i="50" s="1"/>
  <c r="AH456" i="50" s="1"/>
  <c r="Z238" i="50"/>
  <c r="G238" i="50"/>
  <c r="G348" i="50"/>
  <c r="Z157" i="50"/>
  <c r="G157" i="50"/>
  <c r="Z265" i="50"/>
  <c r="AP94" i="61"/>
  <c r="AP107" i="61"/>
  <c r="R81" i="61"/>
  <c r="R94" i="61"/>
  <c r="R107" i="61"/>
  <c r="AE479" i="52"/>
  <c r="AE466" i="52"/>
  <c r="AE435" i="52"/>
  <c r="AG435" i="52"/>
  <c r="AE438" i="52"/>
  <c r="AE436" i="52"/>
  <c r="AE450" i="52"/>
  <c r="H656" i="52"/>
  <c r="H662" i="52"/>
  <c r="H640" i="52"/>
  <c r="H652" i="52"/>
  <c r="AE81" i="61"/>
  <c r="AE467" i="52"/>
  <c r="AX81" i="61"/>
  <c r="AX94" i="61"/>
  <c r="AX107" i="61"/>
  <c r="AH81" i="61"/>
  <c r="AH94" i="61"/>
  <c r="AH107" i="61"/>
  <c r="Z81" i="61"/>
  <c r="Z94" i="61"/>
  <c r="Z107" i="61"/>
  <c r="B339" i="52"/>
  <c r="B386" i="52"/>
  <c r="B434" i="52" s="1"/>
  <c r="B482" i="52" s="1"/>
  <c r="B530" i="52"/>
  <c r="B578" i="52" s="1"/>
  <c r="B626" i="52" s="1"/>
  <c r="A253" i="52"/>
  <c r="A215" i="52"/>
  <c r="A221" i="52"/>
  <c r="A246" i="52"/>
  <c r="G77" i="50"/>
  <c r="G185" i="50"/>
  <c r="G188" i="50"/>
  <c r="G105" i="50"/>
  <c r="G131" i="50"/>
  <c r="G160" i="50"/>
  <c r="G213" i="50"/>
  <c r="G267" i="50"/>
  <c r="G315" i="50"/>
  <c r="G349" i="50"/>
  <c r="G428" i="50"/>
  <c r="G456" i="50"/>
  <c r="G481" i="50"/>
  <c r="G506" i="50"/>
  <c r="G533" i="50"/>
  <c r="G558" i="50"/>
  <c r="G614" i="50"/>
  <c r="G639" i="50"/>
  <c r="G700" i="50"/>
  <c r="G725" i="50"/>
  <c r="G750" i="50"/>
  <c r="G803" i="50"/>
  <c r="G831" i="50"/>
  <c r="G889" i="50"/>
  <c r="G909" i="50"/>
  <c r="G912" i="50"/>
  <c r="G990" i="50"/>
  <c r="G998" i="50"/>
  <c r="G1051" i="50"/>
  <c r="G1076" i="50"/>
  <c r="G1104" i="50"/>
  <c r="G1129" i="50"/>
  <c r="G1154" i="50"/>
  <c r="G1179" i="50"/>
  <c r="G1187" i="50"/>
  <c r="G1212" i="50"/>
  <c r="G1237" i="50"/>
  <c r="G1240" i="50"/>
  <c r="G1265" i="50"/>
  <c r="G1290" i="50"/>
  <c r="G1293" i="50"/>
  <c r="G1318" i="50"/>
  <c r="G1321" i="50"/>
  <c r="G1346" i="50"/>
  <c r="G1371" i="50"/>
  <c r="G1429" i="50"/>
  <c r="G1449" i="50"/>
  <c r="G1457" i="50"/>
  <c r="G1482" i="50"/>
  <c r="G1507" i="50"/>
  <c r="G1532" i="50"/>
  <c r="G1557" i="50"/>
  <c r="G1560" i="50"/>
  <c r="G1638" i="50"/>
  <c r="G1646" i="50"/>
  <c r="G1671" i="50"/>
  <c r="G1723" i="50"/>
  <c r="G1753" i="50"/>
  <c r="G1775" i="50"/>
  <c r="G1800" i="50"/>
  <c r="G1803" i="50"/>
  <c r="G1858" i="50"/>
  <c r="G1883" i="50"/>
  <c r="G1911" i="50"/>
  <c r="G1941" i="50"/>
  <c r="G1966" i="50"/>
  <c r="G2021" i="50"/>
  <c r="G2043" i="50"/>
  <c r="G2051" i="50"/>
  <c r="A229" i="52"/>
  <c r="G186" i="50"/>
  <c r="G240" i="50"/>
  <c r="G261" i="50"/>
  <c r="G263" i="50"/>
  <c r="G290" i="50"/>
  <c r="G293" i="50"/>
  <c r="G318" i="50"/>
  <c r="G321" i="50"/>
  <c r="G344" i="50"/>
  <c r="G347" i="50"/>
  <c r="G377" i="50"/>
  <c r="G400" i="50"/>
  <c r="G423" i="50"/>
  <c r="G431" i="50"/>
  <c r="G484" i="50"/>
  <c r="G509" i="50"/>
  <c r="G531" i="50"/>
  <c r="G536" i="50"/>
  <c r="G561" i="50"/>
  <c r="G564" i="50"/>
  <c r="G589" i="50"/>
  <c r="G617" i="50"/>
  <c r="G642" i="50"/>
  <c r="G645" i="50"/>
  <c r="G670" i="50"/>
  <c r="G695" i="50"/>
  <c r="G720" i="50"/>
  <c r="G728" i="50"/>
  <c r="G753" i="50"/>
  <c r="G778" i="50"/>
  <c r="G781" i="50"/>
  <c r="G806" i="50"/>
  <c r="G809" i="50"/>
  <c r="G834" i="50"/>
  <c r="G859" i="50"/>
  <c r="G884" i="50"/>
  <c r="G915" i="50"/>
  <c r="G940" i="50"/>
  <c r="G965" i="50"/>
  <c r="G968" i="50"/>
  <c r="G993" i="50"/>
  <c r="G1021" i="50"/>
  <c r="G1046" i="50"/>
  <c r="G1071" i="50"/>
  <c r="G1079" i="50"/>
  <c r="G1132" i="50"/>
  <c r="G1157" i="50"/>
  <c r="G1182" i="50"/>
  <c r="G1260" i="50"/>
  <c r="G1268" i="50"/>
  <c r="G1341" i="50"/>
  <c r="G1349" i="50"/>
  <c r="G1374" i="50"/>
  <c r="G1399" i="50"/>
  <c r="G1424" i="50"/>
  <c r="G1452" i="50"/>
  <c r="G1510" i="50"/>
  <c r="G1535" i="50"/>
  <c r="G1563" i="50"/>
  <c r="G1588" i="50"/>
  <c r="G1613" i="50"/>
  <c r="G1641" i="50"/>
  <c r="G1696" i="50"/>
  <c r="G1726" i="50"/>
  <c r="G1748" i="50"/>
  <c r="G1778" i="50"/>
  <c r="G1806" i="50"/>
  <c r="G1861" i="50"/>
  <c r="G1886" i="50"/>
  <c r="G1889" i="50"/>
  <c r="G1914" i="50"/>
  <c r="G1969" i="50"/>
  <c r="G1991" i="50"/>
  <c r="G1994" i="50"/>
  <c r="G2016" i="50"/>
  <c r="G2024" i="50"/>
  <c r="G2046" i="50"/>
  <c r="G158" i="50"/>
  <c r="G161" i="50"/>
  <c r="G209" i="50"/>
  <c r="G264" i="50"/>
  <c r="G288" i="50"/>
  <c r="G291" i="50"/>
  <c r="G294" i="50"/>
  <c r="G319" i="50"/>
  <c r="G322" i="50"/>
  <c r="G350" i="50"/>
  <c r="G373" i="50"/>
  <c r="G401" i="50"/>
  <c r="G477" i="50"/>
  <c r="G485" i="50"/>
  <c r="G510" i="50"/>
  <c r="G537" i="50"/>
  <c r="G562" i="50"/>
  <c r="G565" i="50"/>
  <c r="G590" i="50"/>
  <c r="G618" i="50"/>
  <c r="G643" i="50"/>
  <c r="G646" i="50"/>
  <c r="G671" i="50"/>
  <c r="G696" i="50"/>
  <c r="G754" i="50"/>
  <c r="G782" i="50"/>
  <c r="G835" i="50"/>
  <c r="G860" i="50"/>
  <c r="G885" i="50"/>
  <c r="G916" i="50"/>
  <c r="G941" i="50"/>
  <c r="G966" i="50"/>
  <c r="G969" i="50"/>
  <c r="G994" i="50"/>
  <c r="G1022" i="50"/>
  <c r="G1047" i="50"/>
  <c r="G1100" i="50"/>
  <c r="G1125" i="50"/>
  <c r="G1133" i="50"/>
  <c r="G1158" i="50"/>
  <c r="G1183" i="50"/>
  <c r="G1208" i="50"/>
  <c r="G1233" i="50"/>
  <c r="G1314" i="50"/>
  <c r="G1375" i="50"/>
  <c r="G1400" i="50"/>
  <c r="G1425" i="50"/>
  <c r="G1453" i="50"/>
  <c r="G1478" i="50"/>
  <c r="G1503" i="50"/>
  <c r="G1511" i="50"/>
  <c r="G1536" i="50"/>
  <c r="G1564" i="50"/>
  <c r="G1589" i="50"/>
  <c r="G1614" i="50"/>
  <c r="G1617" i="50"/>
  <c r="G1642" i="50"/>
  <c r="G1667" i="50"/>
  <c r="G1697" i="50"/>
  <c r="G1719" i="50"/>
  <c r="G1727" i="50"/>
  <c r="G1749" i="50"/>
  <c r="G1779" i="50"/>
  <c r="G1807" i="50"/>
  <c r="G1829" i="50"/>
  <c r="G1832" i="50"/>
  <c r="G1854" i="50"/>
  <c r="G1862" i="50"/>
  <c r="G1915" i="50"/>
  <c r="G1937" i="50"/>
  <c r="G1970" i="50"/>
  <c r="G1992" i="50"/>
  <c r="G1995" i="50"/>
  <c r="G2047" i="50"/>
  <c r="G2072" i="50"/>
  <c r="G80" i="50"/>
  <c r="G104" i="50"/>
  <c r="G134" i="50"/>
  <c r="G207" i="50"/>
  <c r="G212" i="50"/>
  <c r="G241" i="50"/>
  <c r="G346" i="50"/>
  <c r="G483" i="50"/>
  <c r="G507" i="50"/>
  <c r="G535" i="50"/>
  <c r="G585" i="50"/>
  <c r="G612" i="50"/>
  <c r="G619" i="50"/>
  <c r="G641" i="50"/>
  <c r="G672" i="50"/>
  <c r="G699" i="50"/>
  <c r="G777" i="50"/>
  <c r="G801" i="50"/>
  <c r="G913" i="50"/>
  <c r="G942" i="50"/>
  <c r="G971" i="50"/>
  <c r="G995" i="50"/>
  <c r="G1017" i="50"/>
  <c r="G1020" i="50"/>
  <c r="G1049" i="50"/>
  <c r="G1155" i="50"/>
  <c r="G1213" i="50"/>
  <c r="G1264" i="50"/>
  <c r="G1345" i="50"/>
  <c r="G1376" i="50"/>
  <c r="G1403" i="50"/>
  <c r="G1454" i="50"/>
  <c r="G1476" i="50"/>
  <c r="G1481" i="50"/>
  <c r="G1505" i="50"/>
  <c r="G1534" i="50"/>
  <c r="G1619" i="50"/>
  <c r="G1643" i="50"/>
  <c r="G1665" i="50"/>
  <c r="G1670" i="50"/>
  <c r="G1699" i="50"/>
  <c r="G1751" i="50"/>
  <c r="G1802" i="50"/>
  <c r="G1881" i="50"/>
  <c r="G1908" i="50"/>
  <c r="G1913" i="50"/>
  <c r="G1964" i="50"/>
  <c r="G183" i="50"/>
  <c r="G265" i="50"/>
  <c r="G78" i="50"/>
  <c r="G132" i="50"/>
  <c r="G429" i="50"/>
  <c r="G454" i="50"/>
  <c r="G512" i="50"/>
  <c r="G566" i="50"/>
  <c r="G588" i="50"/>
  <c r="G726" i="50"/>
  <c r="G755" i="50"/>
  <c r="G780" i="50"/>
  <c r="G828" i="50"/>
  <c r="G833" i="50"/>
  <c r="G857" i="50"/>
  <c r="G886" i="50"/>
  <c r="G911" i="50"/>
  <c r="G1025" i="50"/>
  <c r="G1105" i="50"/>
  <c r="G1160" i="50"/>
  <c r="G1184" i="50"/>
  <c r="G1206" i="50"/>
  <c r="G1211" i="50"/>
  <c r="G1235" i="50"/>
  <c r="G1291" i="50"/>
  <c r="G1430" i="50"/>
  <c r="G1561" i="50"/>
  <c r="G1590" i="50"/>
  <c r="G1692" i="50"/>
  <c r="G1773" i="50"/>
  <c r="G1780" i="50"/>
  <c r="G1831" i="50"/>
  <c r="G1860" i="50"/>
  <c r="G1942" i="50"/>
  <c r="G1997" i="50"/>
  <c r="G2045" i="50"/>
  <c r="G2074" i="50"/>
  <c r="G2077" i="50"/>
  <c r="G372" i="50"/>
  <c r="G129" i="50"/>
  <c r="G242" i="50"/>
  <c r="G292" i="50"/>
  <c r="G345" i="50"/>
  <c r="G369" i="50"/>
  <c r="G371" i="50"/>
  <c r="G396" i="50"/>
  <c r="G398" i="50"/>
  <c r="G455" i="50"/>
  <c r="G591" i="50"/>
  <c r="G666" i="50"/>
  <c r="G693" i="50"/>
  <c r="G722" i="50"/>
  <c r="G727" i="50"/>
  <c r="G749" i="50"/>
  <c r="G836" i="50"/>
  <c r="G858" i="50"/>
  <c r="G887" i="50"/>
  <c r="G936" i="50"/>
  <c r="G963" i="50"/>
  <c r="G1077" i="50"/>
  <c r="G1101" i="50"/>
  <c r="G1106" i="50"/>
  <c r="G1130" i="50"/>
  <c r="G1185" i="50"/>
  <c r="G1236" i="50"/>
  <c r="G1287" i="50"/>
  <c r="G1319" i="50"/>
  <c r="G1397" i="50"/>
  <c r="G1426" i="50"/>
  <c r="G1562" i="50"/>
  <c r="G1591" i="50"/>
  <c r="G1615" i="50"/>
  <c r="G1724" i="50"/>
  <c r="G1781" i="50"/>
  <c r="G1827" i="50"/>
  <c r="G1856" i="50"/>
  <c r="G1938" i="50"/>
  <c r="G1943" i="50"/>
  <c r="G2022" i="50"/>
  <c r="G2048" i="50"/>
  <c r="G2070" i="50"/>
  <c r="G2075" i="50"/>
  <c r="G2078" i="50"/>
  <c r="G453" i="50"/>
  <c r="G156" i="50"/>
  <c r="G153" i="50"/>
  <c r="G126" i="50"/>
  <c r="G402" i="50"/>
  <c r="G159" i="50"/>
  <c r="G187" i="50"/>
  <c r="G211" i="50"/>
  <c r="G266" i="50"/>
  <c r="G323" i="50"/>
  <c r="G376" i="50"/>
  <c r="G482" i="50"/>
  <c r="G534" i="50"/>
  <c r="G616" i="50"/>
  <c r="G669" i="50"/>
  <c r="G698" i="50"/>
  <c r="G776" i="50"/>
  <c r="G805" i="50"/>
  <c r="G863" i="50"/>
  <c r="G939" i="50"/>
  <c r="G970" i="50"/>
  <c r="G992" i="50"/>
  <c r="G1019" i="50"/>
  <c r="G1048" i="50"/>
  <c r="G1075" i="50"/>
  <c r="G1128" i="50"/>
  <c r="G1241" i="50"/>
  <c r="G1263" i="50"/>
  <c r="G1295" i="50"/>
  <c r="G1317" i="50"/>
  <c r="G1322" i="50"/>
  <c r="G1344" i="50"/>
  <c r="G1368" i="50"/>
  <c r="G1373" i="50"/>
  <c r="G1402" i="50"/>
  <c r="G1451" i="50"/>
  <c r="G1480" i="50"/>
  <c r="G1509" i="50"/>
  <c r="G1533" i="50"/>
  <c r="G1584" i="50"/>
  <c r="G1618" i="50"/>
  <c r="G1640" i="50"/>
  <c r="G1669" i="50"/>
  <c r="G1698" i="50"/>
  <c r="G1722" i="50"/>
  <c r="G1750" i="50"/>
  <c r="G1808" i="50"/>
  <c r="G1835" i="50"/>
  <c r="G1885" i="50"/>
  <c r="G1912" i="50"/>
  <c r="G1968" i="50"/>
  <c r="G1989" i="50"/>
  <c r="G2020" i="50"/>
  <c r="M32" i="46"/>
  <c r="H500" i="52"/>
  <c r="AE107" i="61"/>
  <c r="W107" i="61"/>
  <c r="W94" i="61"/>
  <c r="AT94" i="61"/>
  <c r="F94" i="61"/>
  <c r="F81" i="61"/>
  <c r="F107" i="61"/>
  <c r="I580" i="52"/>
  <c r="I579" i="52"/>
  <c r="H519" i="52"/>
  <c r="H516" i="52"/>
  <c r="H520" i="52"/>
  <c r="H489" i="52"/>
  <c r="H485" i="52"/>
  <c r="H517" i="52"/>
  <c r="H497" i="52"/>
  <c r="H521" i="52"/>
  <c r="N521" i="52" s="1"/>
  <c r="H363" i="52"/>
  <c r="N363" i="52" s="1"/>
  <c r="AQ1426" i="50"/>
  <c r="K1426" i="50" s="1"/>
  <c r="AM94" i="61"/>
  <c r="AM81" i="61"/>
  <c r="AK546" i="52"/>
  <c r="AK538" i="52"/>
  <c r="AK543" i="52"/>
  <c r="AK564" i="52"/>
  <c r="AK575" i="52"/>
  <c r="AK562" i="52"/>
  <c r="AK563" i="52"/>
  <c r="AK531" i="52"/>
  <c r="AK545" i="52"/>
  <c r="AK561" i="52"/>
  <c r="AK537" i="52"/>
  <c r="AK548" i="52"/>
  <c r="AK540" i="52"/>
  <c r="AK567" i="52"/>
  <c r="AK568" i="52"/>
  <c r="H490" i="52"/>
  <c r="AE444" i="52"/>
  <c r="AQ1318" i="50"/>
  <c r="AL94" i="61"/>
  <c r="AL81" i="61"/>
  <c r="AL107" i="61"/>
  <c r="V94" i="61"/>
  <c r="V81" i="61"/>
  <c r="V107" i="61"/>
  <c r="M30" i="46"/>
  <c r="AE500" i="52"/>
  <c r="AG500" i="52" s="1"/>
  <c r="AE495" i="52"/>
  <c r="AE517" i="52"/>
  <c r="AE519" i="52"/>
  <c r="AE520" i="52"/>
  <c r="AE497" i="52"/>
  <c r="D405" i="52"/>
  <c r="D453" i="52" s="1"/>
  <c r="O357" i="52"/>
  <c r="Q357" i="52"/>
  <c r="I582" i="52"/>
  <c r="AM107" i="61"/>
  <c r="AQ319" i="50"/>
  <c r="AV319" i="50" s="1"/>
  <c r="AC519" i="52"/>
  <c r="AC497" i="52"/>
  <c r="AG497" i="52"/>
  <c r="AC485" i="52"/>
  <c r="AC495" i="52"/>
  <c r="C375" i="52"/>
  <c r="C423" i="52" s="1"/>
  <c r="O374" i="52"/>
  <c r="Q374" i="52"/>
  <c r="C422" i="52"/>
  <c r="C460" i="52"/>
  <c r="B406" i="52"/>
  <c r="B454" i="52"/>
  <c r="B502" i="52"/>
  <c r="B550" i="52" s="1"/>
  <c r="B598" i="52" s="1"/>
  <c r="B646" i="52" s="1"/>
  <c r="AA646" i="52"/>
  <c r="AG646" i="52" s="1"/>
  <c r="AA638" i="52"/>
  <c r="AA650" i="52"/>
  <c r="AG650" i="52"/>
  <c r="J519" i="52"/>
  <c r="J497" i="52"/>
  <c r="J520" i="52"/>
  <c r="J500" i="52"/>
  <c r="B362" i="52"/>
  <c r="B409" i="52"/>
  <c r="B457" i="52"/>
  <c r="B505" i="52"/>
  <c r="B553" i="52" s="1"/>
  <c r="B601" i="52" s="1"/>
  <c r="B649" i="52" s="1"/>
  <c r="B394" i="52"/>
  <c r="B442" i="52" s="1"/>
  <c r="B490" i="52" s="1"/>
  <c r="B538" i="52" s="1"/>
  <c r="B586" i="52" s="1"/>
  <c r="B634" i="52" s="1"/>
  <c r="B347" i="52"/>
  <c r="B395" i="52"/>
  <c r="B443" i="52"/>
  <c r="B491" i="52" s="1"/>
  <c r="B539" i="52" s="1"/>
  <c r="B587" i="52" s="1"/>
  <c r="B635" i="52" s="1"/>
  <c r="AC500" i="52"/>
  <c r="G133" i="50"/>
  <c r="O361" i="52"/>
  <c r="H533" i="52"/>
  <c r="N533" i="52"/>
  <c r="H537" i="52"/>
  <c r="H562" i="52"/>
  <c r="H531" i="52"/>
  <c r="H548" i="52"/>
  <c r="H561" i="52"/>
  <c r="H569" i="52"/>
  <c r="H538" i="52"/>
  <c r="H546" i="52"/>
  <c r="H568" i="52"/>
  <c r="H532" i="52"/>
  <c r="N532" i="52"/>
  <c r="H540" i="52"/>
  <c r="H565" i="52"/>
  <c r="N565" i="52"/>
  <c r="H567" i="52"/>
  <c r="H534" i="52"/>
  <c r="E13" i="65"/>
  <c r="AC520" i="52"/>
  <c r="AG520" i="52" s="1"/>
  <c r="AJ564" i="52"/>
  <c r="AJ567" i="52"/>
  <c r="AJ546" i="52"/>
  <c r="AJ569" i="52"/>
  <c r="AJ533" i="52"/>
  <c r="AJ540" i="52"/>
  <c r="AJ565" i="52"/>
  <c r="AJ575" i="52"/>
  <c r="AJ537" i="52"/>
  <c r="AJ538" i="52"/>
  <c r="AJ531" i="52"/>
  <c r="AJ543" i="52"/>
  <c r="AJ548" i="52"/>
  <c r="O368" i="52"/>
  <c r="D416" i="52"/>
  <c r="D464" i="52"/>
  <c r="D512" i="52"/>
  <c r="D560" i="52" s="1"/>
  <c r="D608" i="52" s="1"/>
  <c r="D656" i="52" s="1"/>
  <c r="F350" i="52"/>
  <c r="F398" i="52" s="1"/>
  <c r="F446" i="52" s="1"/>
  <c r="F494" i="52" s="1"/>
  <c r="F542" i="52" s="1"/>
  <c r="F590" i="52" s="1"/>
  <c r="F638" i="52" s="1"/>
  <c r="F27" i="60"/>
  <c r="O418" i="52"/>
  <c r="Q418" i="52" s="1"/>
  <c r="C402" i="52"/>
  <c r="C356" i="52"/>
  <c r="C404" i="52"/>
  <c r="C452" i="52" s="1"/>
  <c r="C500" i="52" s="1"/>
  <c r="C355" i="52"/>
  <c r="O354" i="52"/>
  <c r="G79" i="50"/>
  <c r="AJ562" i="52"/>
  <c r="J418" i="52"/>
  <c r="N418" i="52" s="1"/>
  <c r="J419" i="52"/>
  <c r="AC444" i="52"/>
  <c r="AC438" i="52"/>
  <c r="AC450" i="52"/>
  <c r="AG450" i="52" s="1"/>
  <c r="AC479" i="52"/>
  <c r="H466" i="52"/>
  <c r="H444" i="52"/>
  <c r="C41" i="52"/>
  <c r="B36" i="52"/>
  <c r="A264" i="52" s="1"/>
  <c r="L438" i="52"/>
  <c r="N438" i="52" s="1"/>
  <c r="L467" i="52"/>
  <c r="L450" i="52"/>
  <c r="L419" i="52"/>
  <c r="L414" i="52"/>
  <c r="N414" i="52"/>
  <c r="AC466" i="52"/>
  <c r="N375" i="52"/>
  <c r="N348" i="52"/>
  <c r="X400" i="52"/>
  <c r="G633" i="52"/>
  <c r="X633" i="52" s="1"/>
  <c r="G636" i="52"/>
  <c r="X636" i="52"/>
  <c r="X524" i="52"/>
  <c r="G460" i="52"/>
  <c r="Z482" i="52"/>
  <c r="AG482" i="52"/>
  <c r="M675" i="52"/>
  <c r="J466" i="52"/>
  <c r="J479" i="52"/>
  <c r="J437" i="52" s="1"/>
  <c r="J471" i="52"/>
  <c r="E151" i="57"/>
  <c r="AQ1211" i="50"/>
  <c r="AQ1075" i="50"/>
  <c r="AQ401" i="50"/>
  <c r="AQ1372" i="50"/>
  <c r="K1372" i="50"/>
  <c r="AQ1481" i="50"/>
  <c r="K1481" i="50" s="1"/>
  <c r="AQ617" i="50"/>
  <c r="AQ1022" i="50"/>
  <c r="AQ1400" i="50"/>
  <c r="K1400" i="50"/>
  <c r="AQ1373" i="50"/>
  <c r="C116" i="50"/>
  <c r="AQ832" i="50"/>
  <c r="AQ670" i="50"/>
  <c r="AQ779" i="50"/>
  <c r="K779" i="50" s="1"/>
  <c r="J442" i="52"/>
  <c r="Z130" i="50"/>
  <c r="G130" i="50"/>
  <c r="Z129" i="50"/>
  <c r="AA129" i="50" s="1"/>
  <c r="AH129" i="50" s="1"/>
  <c r="Z126" i="50"/>
  <c r="C143" i="50"/>
  <c r="Z128" i="50"/>
  <c r="AA128" i="50" s="1"/>
  <c r="AH128" i="50" s="1"/>
  <c r="C170" i="50"/>
  <c r="C197" i="50" s="1"/>
  <c r="C224" i="50" s="1"/>
  <c r="AO107" i="61"/>
  <c r="AO94" i="61"/>
  <c r="AC81" i="61"/>
  <c r="AQ833" i="50"/>
  <c r="H543" i="52"/>
  <c r="H575" i="52"/>
  <c r="H545" i="52"/>
  <c r="D386" i="52"/>
  <c r="D434" i="52"/>
  <c r="D482" i="52"/>
  <c r="D530" i="52" s="1"/>
  <c r="D578" i="52" s="1"/>
  <c r="D626" i="52" s="1"/>
  <c r="O338" i="52"/>
  <c r="N346" i="52"/>
  <c r="AC436" i="52"/>
  <c r="AC467" i="52"/>
  <c r="AD418" i="52"/>
  <c r="AD419" i="52"/>
  <c r="AD402" i="52"/>
  <c r="C461" i="52"/>
  <c r="O413" i="52"/>
  <c r="Q413" i="52"/>
  <c r="F373" i="52"/>
  <c r="F421" i="52" s="1"/>
  <c r="F469" i="52" s="1"/>
  <c r="F517" i="52" s="1"/>
  <c r="F565" i="52" s="1"/>
  <c r="F613" i="52" s="1"/>
  <c r="F661" i="52" s="1"/>
  <c r="B349" i="52"/>
  <c r="B396" i="52"/>
  <c r="B444" i="52" s="1"/>
  <c r="B492" i="52" s="1"/>
  <c r="B540" i="52" s="1"/>
  <c r="B588" i="52" s="1"/>
  <c r="B636" i="52" s="1"/>
  <c r="J390" i="52"/>
  <c r="N390" i="52"/>
  <c r="J402" i="52"/>
  <c r="N373" i="52"/>
  <c r="N370" i="52"/>
  <c r="I411" i="52"/>
  <c r="AA388" i="52"/>
  <c r="E170" i="57"/>
  <c r="P166" i="57"/>
  <c r="E162" i="57"/>
  <c r="A198" i="57"/>
  <c r="E190" i="57"/>
  <c r="AQ643" i="50"/>
  <c r="K643" i="50" s="1"/>
  <c r="AQ374" i="50"/>
  <c r="AV374" i="50" s="1"/>
  <c r="AQ751" i="50"/>
  <c r="B56" i="57"/>
  <c r="F338" i="52"/>
  <c r="R26" i="60"/>
  <c r="F26" i="60"/>
  <c r="BC153" i="50"/>
  <c r="BC180" i="50"/>
  <c r="BC234" i="50"/>
  <c r="BC126" i="50"/>
  <c r="BC288" i="50"/>
  <c r="BC315" i="50"/>
  <c r="BC639" i="50"/>
  <c r="BC531" i="50"/>
  <c r="BC612" i="50"/>
  <c r="BC693" i="50"/>
  <c r="BC882" i="50"/>
  <c r="BC909" i="50"/>
  <c r="BC936" i="50"/>
  <c r="BC1017" i="50"/>
  <c r="BC1125" i="50"/>
  <c r="BC1206" i="50"/>
  <c r="BC1260" i="50"/>
  <c r="BC1314" i="50"/>
  <c r="BC1503" i="50"/>
  <c r="BC1557" i="50"/>
  <c r="BC1611" i="50"/>
  <c r="BC1665" i="50"/>
  <c r="BC1719" i="50"/>
  <c r="BC342" i="50"/>
  <c r="BC423" i="50"/>
  <c r="BC558" i="50"/>
  <c r="BC855" i="50"/>
  <c r="BC1233" i="50"/>
  <c r="BC1341" i="50"/>
  <c r="BC1422" i="50"/>
  <c r="BC1449" i="50"/>
  <c r="BC1692" i="50"/>
  <c r="BC99" i="50"/>
  <c r="BC207" i="50"/>
  <c r="BC261" i="50"/>
  <c r="BC450" i="50"/>
  <c r="BC585" i="50"/>
  <c r="BC801" i="50"/>
  <c r="BC828" i="50"/>
  <c r="BC990" i="50"/>
  <c r="BC1179" i="50"/>
  <c r="BC1287" i="50"/>
  <c r="BC1368" i="50"/>
  <c r="BC1395" i="50"/>
  <c r="BC1530" i="50"/>
  <c r="BC1584" i="50"/>
  <c r="BC1746" i="50"/>
  <c r="BC1773" i="50"/>
  <c r="BC1800" i="50"/>
  <c r="BC1881" i="50"/>
  <c r="BC2016" i="50"/>
  <c r="BC963" i="50"/>
  <c r="BC477" i="50"/>
  <c r="BC396" i="50"/>
  <c r="BC369" i="50"/>
  <c r="AW81" i="61"/>
  <c r="AW107" i="61"/>
  <c r="AW94" i="61"/>
  <c r="BC1908" i="50"/>
  <c r="BC1476" i="50"/>
  <c r="BC1152" i="50"/>
  <c r="BC747" i="50"/>
  <c r="BC666" i="50"/>
  <c r="B405" i="52"/>
  <c r="B453" i="52"/>
  <c r="B501" i="52" s="1"/>
  <c r="B549" i="52" s="1"/>
  <c r="B597" i="52" s="1"/>
  <c r="B645" i="52"/>
  <c r="F348" i="52"/>
  <c r="F396" i="52" s="1"/>
  <c r="F444" i="52" s="1"/>
  <c r="F492" i="52" s="1"/>
  <c r="F540" i="52" s="1"/>
  <c r="F588" i="52" s="1"/>
  <c r="F636" i="52" s="1"/>
  <c r="BC2070" i="50"/>
  <c r="BC1962" i="50"/>
  <c r="BC1854" i="50"/>
  <c r="BC1071" i="50"/>
  <c r="BC1044" i="50"/>
  <c r="BC504" i="50"/>
  <c r="M94" i="61"/>
  <c r="B375" i="52"/>
  <c r="B423" i="52"/>
  <c r="B471" i="52" s="1"/>
  <c r="B519" i="52" s="1"/>
  <c r="B567" i="52" s="1"/>
  <c r="B615" i="52"/>
  <c r="B663" i="52" s="1"/>
  <c r="B422" i="52"/>
  <c r="B470" i="52"/>
  <c r="B518" i="52"/>
  <c r="B566" i="52" s="1"/>
  <c r="B614" i="52" s="1"/>
  <c r="B662" i="52" s="1"/>
  <c r="N338" i="52"/>
  <c r="AY81" i="61"/>
  <c r="AY107" i="61"/>
  <c r="AE390" i="52"/>
  <c r="AE418" i="52"/>
  <c r="AE396" i="52"/>
  <c r="N339" i="52"/>
  <c r="L444" i="52"/>
  <c r="L479" i="52"/>
  <c r="L449" i="52" s="1"/>
  <c r="AA405" i="52"/>
  <c r="AA422" i="52"/>
  <c r="AG422" i="52"/>
  <c r="AA387" i="52"/>
  <c r="AG387" i="52" s="1"/>
  <c r="AA396" i="52"/>
  <c r="C358" i="52"/>
  <c r="C406" i="52"/>
  <c r="C405" i="52"/>
  <c r="F34" i="60"/>
  <c r="I107" i="61"/>
  <c r="N376" i="52"/>
  <c r="N365" i="52"/>
  <c r="AB94" i="61"/>
  <c r="L466" i="52"/>
  <c r="N374" i="52"/>
  <c r="N350" i="52"/>
  <c r="A237" i="52"/>
  <c r="J435" i="52"/>
  <c r="J436" i="52"/>
  <c r="J438" i="52"/>
  <c r="J450" i="52"/>
  <c r="O369" i="52"/>
  <c r="AJ563" i="52"/>
  <c r="AA548" i="52"/>
  <c r="AA546" i="52"/>
  <c r="AG546" i="52"/>
  <c r="AJ545" i="52"/>
  <c r="AA543" i="52"/>
  <c r="AA540" i="52"/>
  <c r="AG540" i="52"/>
  <c r="AV81" i="61"/>
  <c r="AV107" i="61"/>
  <c r="AG107" i="61"/>
  <c r="AA419" i="52"/>
  <c r="AA402" i="52"/>
  <c r="AA418" i="52"/>
  <c r="N358" i="52"/>
  <c r="N353" i="52"/>
  <c r="O352" i="52"/>
  <c r="N341" i="52"/>
  <c r="AB537" i="52"/>
  <c r="AB568" i="52"/>
  <c r="AB569" i="52"/>
  <c r="AG569" i="52"/>
  <c r="A262" i="52"/>
  <c r="H418" i="52"/>
  <c r="H471" i="52"/>
  <c r="AQ2048" i="50"/>
  <c r="G85" i="57"/>
  <c r="G122" i="57"/>
  <c r="G81" i="57"/>
  <c r="G111" i="57"/>
  <c r="G78" i="57"/>
  <c r="G108" i="57"/>
  <c r="G124" i="57"/>
  <c r="G105" i="57"/>
  <c r="G106" i="57"/>
  <c r="G103" i="57"/>
  <c r="G99" i="57"/>
  <c r="G96" i="57"/>
  <c r="G94" i="57"/>
  <c r="G129" i="57"/>
  <c r="G113" i="57"/>
  <c r="G120" i="57"/>
  <c r="G127" i="57"/>
  <c r="G116" i="57"/>
  <c r="G118" i="57"/>
  <c r="G112" i="57"/>
  <c r="G109" i="57"/>
  <c r="G107" i="57"/>
  <c r="G104" i="57"/>
  <c r="N192" i="57"/>
  <c r="G102" i="57"/>
  <c r="G98" i="57"/>
  <c r="G121" i="57"/>
  <c r="A257" i="52"/>
  <c r="G79" i="57"/>
  <c r="G119" i="57"/>
  <c r="AQ1723" i="50"/>
  <c r="AQ1615" i="50"/>
  <c r="AQ1346" i="50"/>
  <c r="AE180" i="50"/>
  <c r="AE425" i="50"/>
  <c r="AE510" i="50"/>
  <c r="AE1044" i="50"/>
  <c r="AE1206" i="50"/>
  <c r="AE1428" i="50"/>
  <c r="AE1665" i="50"/>
  <c r="AE210" i="50"/>
  <c r="AE101" i="50"/>
  <c r="AE261" i="50"/>
  <c r="AE321" i="50"/>
  <c r="AE909" i="50"/>
  <c r="AE939" i="50"/>
  <c r="AE1073" i="50"/>
  <c r="AE1131" i="50"/>
  <c r="AE1398" i="50"/>
  <c r="AE1671" i="50"/>
  <c r="AE2018" i="50"/>
  <c r="AE75" i="50"/>
  <c r="AE126" i="50"/>
  <c r="AE153" i="50"/>
  <c r="AE614" i="50"/>
  <c r="AE450" i="50"/>
  <c r="AE534" i="50"/>
  <c r="AE696" i="50"/>
  <c r="AE1287" i="50"/>
  <c r="AE1509" i="50"/>
  <c r="AE1914" i="50"/>
  <c r="AE1989" i="50"/>
  <c r="AE1995" i="50"/>
  <c r="AE291" i="50"/>
  <c r="AE480" i="50"/>
  <c r="AE585" i="50"/>
  <c r="AE666" i="50"/>
  <c r="AE747" i="50"/>
  <c r="AE776" i="50"/>
  <c r="AE186" i="50"/>
  <c r="AE423" i="50"/>
  <c r="AE834" i="50"/>
  <c r="AE857" i="50"/>
  <c r="AE915" i="50"/>
  <c r="AE1101" i="50"/>
  <c r="AE1293" i="50"/>
  <c r="AE1449" i="50"/>
  <c r="AE1479" i="50"/>
  <c r="AE533" i="50"/>
  <c r="AE753" i="50"/>
  <c r="AE1182" i="50"/>
  <c r="AE1560" i="50"/>
  <c r="AE99" i="50"/>
  <c r="AE290" i="50"/>
  <c r="AE372" i="50"/>
  <c r="AE990" i="50"/>
  <c r="AE1020" i="50"/>
  <c r="AE1152" i="50"/>
  <c r="AE1397" i="50"/>
  <c r="AE159" i="50"/>
  <c r="AE267" i="50"/>
  <c r="AE479" i="50"/>
  <c r="AE672" i="50"/>
  <c r="AE695" i="50"/>
  <c r="AE804" i="50"/>
  <c r="AE885" i="50"/>
  <c r="AE1263" i="50"/>
  <c r="AE1374" i="50"/>
  <c r="AE1692" i="50"/>
  <c r="AE1965" i="50"/>
  <c r="AE132" i="50"/>
  <c r="AE456" i="50"/>
  <c r="AE642" i="50"/>
  <c r="AE1158" i="50"/>
  <c r="AE1233" i="50"/>
  <c r="AE1530" i="50"/>
  <c r="AE1611" i="50"/>
  <c r="AE1721" i="50"/>
  <c r="AE1802" i="50"/>
  <c r="AE1860" i="50"/>
  <c r="AE1883" i="50"/>
  <c r="AE128" i="50"/>
  <c r="AE155" i="50"/>
  <c r="AE504" i="50"/>
  <c r="AE587" i="50"/>
  <c r="AE668" i="50"/>
  <c r="AE963" i="50"/>
  <c r="AE1341" i="50"/>
  <c r="AE317" i="50"/>
  <c r="AE345" i="50"/>
  <c r="AE429" i="50"/>
  <c r="AE720" i="50"/>
  <c r="AE777" i="50"/>
  <c r="AE1587" i="50"/>
  <c r="AE1698" i="50"/>
  <c r="AE74" i="50"/>
  <c r="AE645" i="50"/>
  <c r="AE801" i="50"/>
  <c r="AE612" i="50"/>
  <c r="AE858" i="50"/>
  <c r="AE1019" i="50"/>
  <c r="AE1991" i="50"/>
  <c r="AE344" i="50"/>
  <c r="AE588" i="50"/>
  <c r="AE726" i="50"/>
  <c r="AE72" i="50"/>
  <c r="AE102" i="50"/>
  <c r="AE561" i="50"/>
  <c r="AE1098" i="50"/>
  <c r="AE1586" i="50"/>
  <c r="AE807" i="50"/>
  <c r="AE1476" i="50"/>
  <c r="AE1887" i="50"/>
  <c r="AE1935" i="50"/>
  <c r="AE2043" i="50"/>
  <c r="AE129" i="50"/>
  <c r="AE371" i="50"/>
  <c r="AE537" i="50"/>
  <c r="AE888" i="50"/>
  <c r="AE969" i="50"/>
  <c r="AE1050" i="50"/>
  <c r="AE1154" i="50"/>
  <c r="AE1314" i="50"/>
  <c r="AE1347" i="50"/>
  <c r="AE1395" i="50"/>
  <c r="AE1452" i="50"/>
  <c r="AE1641" i="50"/>
  <c r="AE1830" i="50"/>
  <c r="AE399" i="50"/>
  <c r="AE1074" i="50"/>
  <c r="AE560" i="50"/>
  <c r="AE669" i="50"/>
  <c r="AE831" i="50"/>
  <c r="AE912" i="50"/>
  <c r="AE1209" i="50"/>
  <c r="AE1290" i="50"/>
  <c r="AE1506" i="50"/>
  <c r="AE1806" i="50"/>
  <c r="AE315" i="50"/>
  <c r="AE936" i="50"/>
  <c r="AE1017" i="50"/>
  <c r="AE1185" i="50"/>
  <c r="AE1640" i="50"/>
  <c r="AE237" i="50"/>
  <c r="AE342" i="50"/>
  <c r="AE453" i="50"/>
  <c r="AE750" i="50"/>
  <c r="AE774" i="50"/>
  <c r="AE855" i="50"/>
  <c r="AE1104" i="50"/>
  <c r="AE1451" i="50"/>
  <c r="AE1482" i="50"/>
  <c r="AE1910" i="50"/>
  <c r="I76" i="57"/>
  <c r="AE398" i="50"/>
  <c r="AE426" i="50"/>
  <c r="AE693" i="50"/>
  <c r="AE993" i="50"/>
  <c r="AE156" i="50"/>
  <c r="AE236" i="50"/>
  <c r="AE264" i="50"/>
  <c r="AE369" i="50"/>
  <c r="AE452" i="50"/>
  <c r="AE477" i="50"/>
  <c r="AE288" i="50"/>
  <c r="AE749" i="50"/>
  <c r="AE1239" i="50"/>
  <c r="AE1964" i="50"/>
  <c r="AE78" i="50"/>
  <c r="AE183" i="50"/>
  <c r="AE1320" i="50"/>
  <c r="AE1424" i="50"/>
  <c r="AE1559" i="50"/>
  <c r="AE1694" i="50"/>
  <c r="AE1725" i="50"/>
  <c r="AE1749" i="50"/>
  <c r="AE348" i="50"/>
  <c r="AE722" i="50"/>
  <c r="AE240" i="50"/>
  <c r="AE402" i="50"/>
  <c r="AE213" i="50"/>
  <c r="AE531" i="50"/>
  <c r="AQ697" i="50"/>
  <c r="AE182" i="50"/>
  <c r="C347" i="52"/>
  <c r="O347" i="52" s="1"/>
  <c r="C394" i="52"/>
  <c r="O394" i="52"/>
  <c r="Q394" i="52" s="1"/>
  <c r="AE513" i="52"/>
  <c r="AE516" i="52"/>
  <c r="C472" i="52"/>
  <c r="C520" i="52" s="1"/>
  <c r="C568" i="52" s="1"/>
  <c r="AE1425" i="50"/>
  <c r="AE1317" i="50"/>
  <c r="AE209" i="50"/>
  <c r="AQ94" i="61"/>
  <c r="AQ81" i="61"/>
  <c r="AQ107" i="61"/>
  <c r="AE105" i="50"/>
  <c r="AR81" i="61"/>
  <c r="AR94" i="61"/>
  <c r="AR107" i="61"/>
  <c r="AE966" i="50"/>
  <c r="AE639" i="50"/>
  <c r="AE506" i="50"/>
  <c r="AE375" i="50"/>
  <c r="M29" i="46"/>
  <c r="BC1989" i="50"/>
  <c r="BC1935" i="50"/>
  <c r="BC72" i="50"/>
  <c r="H426" i="52"/>
  <c r="N426" i="52"/>
  <c r="H387" i="52"/>
  <c r="H419" i="52"/>
  <c r="N419" i="52"/>
  <c r="BD450" i="50"/>
  <c r="BD1287" i="50"/>
  <c r="F349" i="52"/>
  <c r="F397" i="52"/>
  <c r="F445" i="52" s="1"/>
  <c r="F493" i="52" s="1"/>
  <c r="F541" i="52" s="1"/>
  <c r="F589" i="52" s="1"/>
  <c r="F637" i="52" s="1"/>
  <c r="BD585" i="50"/>
  <c r="BD234" i="50"/>
  <c r="BD1368" i="50"/>
  <c r="BD423" i="50"/>
  <c r="BD99" i="50"/>
  <c r="BD1233" i="50"/>
  <c r="BD1530" i="50"/>
  <c r="BD1611" i="50"/>
  <c r="BD1935" i="50"/>
  <c r="R27" i="60"/>
  <c r="BD72" i="50"/>
  <c r="BD612" i="50"/>
  <c r="BD1071" i="50"/>
  <c r="BD1314" i="50"/>
  <c r="BD774" i="50"/>
  <c r="BD855" i="50"/>
  <c r="BD936" i="50"/>
  <c r="BD1044" i="50"/>
  <c r="BD1206" i="50"/>
  <c r="BD1665" i="50"/>
  <c r="BE666" i="50"/>
  <c r="AM210" i="50"/>
  <c r="AM292" i="50"/>
  <c r="AM458" i="50"/>
  <c r="AM563" i="50"/>
  <c r="AM592" i="50"/>
  <c r="AM725" i="50"/>
  <c r="AM828" i="50"/>
  <c r="AM858" i="50"/>
  <c r="AM969" i="50"/>
  <c r="AM992" i="50"/>
  <c r="AM1051" i="50"/>
  <c r="AM1102" i="50"/>
  <c r="AM1154" i="50"/>
  <c r="AM1265" i="50"/>
  <c r="AM1317" i="50"/>
  <c r="AM1584" i="50"/>
  <c r="AM1591" i="50"/>
  <c r="AM1723" i="50"/>
  <c r="AM1752" i="50"/>
  <c r="AM1781" i="50"/>
  <c r="AM1885" i="50"/>
  <c r="AM101" i="50"/>
  <c r="AM161" i="50"/>
  <c r="AM261" i="50"/>
  <c r="AM321" i="50"/>
  <c r="AM347" i="50"/>
  <c r="AM75" i="50"/>
  <c r="AM126" i="50"/>
  <c r="AM134" i="50"/>
  <c r="AM153" i="50"/>
  <c r="AM187" i="50"/>
  <c r="AM373" i="50"/>
  <c r="AM614" i="50"/>
  <c r="AM835" i="50"/>
  <c r="AM916" i="50"/>
  <c r="AM1125" i="50"/>
  <c r="AM1212" i="50"/>
  <c r="AM1235" i="50"/>
  <c r="AM1532" i="50"/>
  <c r="AM1613" i="50"/>
  <c r="AM1862" i="50"/>
  <c r="AM1937" i="50"/>
  <c r="AM2046" i="50"/>
  <c r="AM242" i="50"/>
  <c r="AM450" i="50"/>
  <c r="AM534" i="50"/>
  <c r="AM696" i="50"/>
  <c r="AM754" i="50"/>
  <c r="AM886" i="50"/>
  <c r="AM107" i="50"/>
  <c r="AM268" i="50"/>
  <c r="AM291" i="50"/>
  <c r="AM480" i="50"/>
  <c r="AM509" i="50"/>
  <c r="AM585" i="50"/>
  <c r="AM666" i="50"/>
  <c r="AM673" i="50"/>
  <c r="AM747" i="50"/>
  <c r="AM776" i="50"/>
  <c r="AM805" i="50"/>
  <c r="AM968" i="50"/>
  <c r="AM1050" i="50"/>
  <c r="AM1316" i="50"/>
  <c r="AM1346" i="50"/>
  <c r="AM1427" i="50"/>
  <c r="AM1457" i="50"/>
  <c r="AM1538" i="50"/>
  <c r="AM1590" i="50"/>
  <c r="AM1722" i="50"/>
  <c r="AM1780" i="50"/>
  <c r="AM1803" i="50"/>
  <c r="AM1854" i="50"/>
  <c r="AM2075" i="50"/>
  <c r="AM74" i="50"/>
  <c r="AM160" i="50"/>
  <c r="AM209" i="50"/>
  <c r="AM234" i="50"/>
  <c r="AM320" i="50"/>
  <c r="AM346" i="50"/>
  <c r="AM398" i="50"/>
  <c r="AM457" i="50"/>
  <c r="AM562" i="50"/>
  <c r="AM591" i="50"/>
  <c r="AM724" i="50"/>
  <c r="AM215" i="50"/>
  <c r="AM241" i="50"/>
  <c r="AM533" i="50"/>
  <c r="AM753" i="50"/>
  <c r="AM782" i="50"/>
  <c r="AM1182" i="50"/>
  <c r="AM1508" i="50"/>
  <c r="AM1560" i="50"/>
  <c r="AM1670" i="50"/>
  <c r="AM1831" i="50"/>
  <c r="AM1913" i="50"/>
  <c r="AM2023" i="50"/>
  <c r="AM99" i="50"/>
  <c r="AM290" i="50"/>
  <c r="AM372" i="50"/>
  <c r="AM404" i="50"/>
  <c r="AM508" i="50"/>
  <c r="AM620" i="50"/>
  <c r="AM967" i="50"/>
  <c r="AM990" i="50"/>
  <c r="AM1020" i="50"/>
  <c r="AM1130" i="50"/>
  <c r="AM1152" i="50"/>
  <c r="AM1345" i="50"/>
  <c r="AM1397" i="50"/>
  <c r="AM1456" i="50"/>
  <c r="AM1589" i="50"/>
  <c r="AM1699" i="50"/>
  <c r="AM1773" i="50"/>
  <c r="AM1779" i="50"/>
  <c r="AM2045" i="50"/>
  <c r="AM2074" i="50"/>
  <c r="AM106" i="50"/>
  <c r="AM159" i="50"/>
  <c r="AM267" i="50"/>
  <c r="AM479" i="50"/>
  <c r="AM539" i="50"/>
  <c r="AM672" i="50"/>
  <c r="AM695" i="50"/>
  <c r="AM804" i="50"/>
  <c r="AM885" i="50"/>
  <c r="AM944" i="50"/>
  <c r="AM997" i="50"/>
  <c r="AM1049" i="50"/>
  <c r="AM1078" i="50"/>
  <c r="AM1240" i="50"/>
  <c r="AM1263" i="50"/>
  <c r="AM1374" i="50"/>
  <c r="AM1426" i="50"/>
  <c r="AM1537" i="50"/>
  <c r="AM1618" i="50"/>
  <c r="AM1692" i="50"/>
  <c r="AM132" i="50"/>
  <c r="AM185" i="50"/>
  <c r="AM319" i="50"/>
  <c r="AM430" i="50"/>
  <c r="AM456" i="50"/>
  <c r="AM642" i="50"/>
  <c r="AM833" i="50"/>
  <c r="AM862" i="50"/>
  <c r="AM914" i="50"/>
  <c r="AM1158" i="50"/>
  <c r="AM1210" i="50"/>
  <c r="AM1233" i="50"/>
  <c r="AM1322" i="50"/>
  <c r="AM1403" i="50"/>
  <c r="AM1530" i="50"/>
  <c r="AM1611" i="50"/>
  <c r="AM1721" i="50"/>
  <c r="AM1750" i="50"/>
  <c r="AM1802" i="50"/>
  <c r="AM1860" i="50"/>
  <c r="AM1883" i="50"/>
  <c r="AM1942" i="50"/>
  <c r="AM2051" i="50"/>
  <c r="AM80" i="50"/>
  <c r="AM240" i="50"/>
  <c r="AM296" i="50"/>
  <c r="AM345" i="50"/>
  <c r="AM485" i="50"/>
  <c r="AM561" i="50"/>
  <c r="AM590" i="50"/>
  <c r="AM752" i="50"/>
  <c r="AM781" i="50"/>
  <c r="AM1100" i="50"/>
  <c r="AM1181" i="50"/>
  <c r="AM1478" i="50"/>
  <c r="AM1559" i="50"/>
  <c r="AM1640" i="50"/>
  <c r="AM1669" i="50"/>
  <c r="AM1808" i="50"/>
  <c r="AM426" i="50"/>
  <c r="AM564" i="50"/>
  <c r="AM645" i="50"/>
  <c r="AM720" i="50"/>
  <c r="AM726" i="50"/>
  <c r="AM749" i="50"/>
  <c r="AM970" i="50"/>
  <c r="AM993" i="50"/>
  <c r="AM1074" i="50"/>
  <c r="AM1184" i="50"/>
  <c r="AM1318" i="50"/>
  <c r="AM1370" i="50"/>
  <c r="AM1643" i="50"/>
  <c r="AM1672" i="50"/>
  <c r="AM1746" i="50"/>
  <c r="AM1753" i="50"/>
  <c r="AM1833" i="50"/>
  <c r="AM1856" i="50"/>
  <c r="AM1886" i="50"/>
  <c r="AD519" i="52"/>
  <c r="L413" i="52"/>
  <c r="N413" i="52" s="1"/>
  <c r="L418" i="52"/>
  <c r="H582" i="52"/>
  <c r="AC418" i="52"/>
  <c r="AC419" i="52"/>
  <c r="G448" i="52"/>
  <c r="N448" i="52" s="1"/>
  <c r="G551" i="52"/>
  <c r="N551" i="52" s="1"/>
  <c r="D203" i="57"/>
  <c r="T169" i="57"/>
  <c r="Z498" i="52"/>
  <c r="AG498" i="52" s="1"/>
  <c r="G617" i="52"/>
  <c r="N617" i="52" s="1"/>
  <c r="X527" i="52"/>
  <c r="G560" i="52"/>
  <c r="N560" i="52"/>
  <c r="Z454" i="52"/>
  <c r="AG454" i="52"/>
  <c r="G507" i="52"/>
  <c r="X507" i="52" s="1"/>
  <c r="Y121" i="38"/>
  <c r="G2160" i="50" s="1"/>
  <c r="S204" i="57"/>
  <c r="H85" i="57"/>
  <c r="I96" i="57"/>
  <c r="O104" i="57"/>
  <c r="G131" i="57"/>
  <c r="Z566" i="52"/>
  <c r="AG566" i="52" s="1"/>
  <c r="Z630" i="52"/>
  <c r="AG630" i="52"/>
  <c r="G462" i="52"/>
  <c r="X462" i="52"/>
  <c r="X497" i="52"/>
  <c r="G154" i="57"/>
  <c r="D132" i="57"/>
  <c r="O81" i="57"/>
  <c r="T104" i="57"/>
  <c r="O122" i="57"/>
  <c r="Y53" i="38"/>
  <c r="G2092" i="50" s="1"/>
  <c r="H2092" i="50" s="1"/>
  <c r="H70" i="62" s="1"/>
  <c r="U1789" i="50"/>
  <c r="E1791" i="50"/>
  <c r="T1806" i="50" s="1"/>
  <c r="X397" i="52"/>
  <c r="G424" i="52"/>
  <c r="N424" i="52" s="1"/>
  <c r="X575" i="52"/>
  <c r="Z581" i="52"/>
  <c r="AG581" i="52"/>
  <c r="Y117" i="38"/>
  <c r="G2156" i="50" s="1"/>
  <c r="H2156" i="50" s="1"/>
  <c r="H134" i="62" s="1"/>
  <c r="Y126" i="38"/>
  <c r="G2165" i="50" s="1"/>
  <c r="Z446" i="52"/>
  <c r="AG446" i="52" s="1"/>
  <c r="Z591" i="52"/>
  <c r="AG591" i="52" s="1"/>
  <c r="Z557" i="52"/>
  <c r="AG557" i="52" s="1"/>
  <c r="G557" i="52"/>
  <c r="X564" i="52"/>
  <c r="Z644" i="52"/>
  <c r="AG644" i="52" s="1"/>
  <c r="G401" i="52"/>
  <c r="X401" i="52" s="1"/>
  <c r="B366" i="52"/>
  <c r="B414" i="52" s="1"/>
  <c r="B462" i="52" s="1"/>
  <c r="B510" i="52"/>
  <c r="B558" i="52" s="1"/>
  <c r="B606" i="52" s="1"/>
  <c r="B654" i="52" s="1"/>
  <c r="I643" i="52"/>
  <c r="X537" i="52"/>
  <c r="G464" i="52"/>
  <c r="X464" i="52" s="1"/>
  <c r="H427" i="52"/>
  <c r="X409" i="52"/>
  <c r="AA81" i="61"/>
  <c r="AA94" i="61"/>
  <c r="I94" i="61"/>
  <c r="Z655" i="52"/>
  <c r="AG655" i="52"/>
  <c r="H467" i="52"/>
  <c r="S94" i="61"/>
  <c r="X388" i="52"/>
  <c r="X371" i="52"/>
  <c r="H81" i="61"/>
  <c r="X447" i="52"/>
  <c r="AC94" i="61"/>
  <c r="G611" i="52"/>
  <c r="X563" i="52"/>
  <c r="AM454" i="50"/>
  <c r="AM371" i="50"/>
  <c r="BD315" i="50"/>
  <c r="AM238" i="50"/>
  <c r="AM129" i="50"/>
  <c r="AB538" i="52"/>
  <c r="AB561" i="52"/>
  <c r="S107" i="61"/>
  <c r="H396" i="52"/>
  <c r="L107" i="61"/>
  <c r="L81" i="61"/>
  <c r="L94" i="61"/>
  <c r="N416" i="52"/>
  <c r="X411" i="52"/>
  <c r="K519" i="52"/>
  <c r="K497" i="52"/>
  <c r="K500" i="52"/>
  <c r="K495" i="52"/>
  <c r="G613" i="52"/>
  <c r="X613" i="52" s="1"/>
  <c r="Z554" i="52"/>
  <c r="AG554" i="52"/>
  <c r="N340" i="52"/>
  <c r="AA438" i="52"/>
  <c r="AA537" i="52"/>
  <c r="AJ534" i="52"/>
  <c r="AA400" i="52"/>
  <c r="AG400" i="52" s="1"/>
  <c r="AA397" i="52"/>
  <c r="AG397" i="52"/>
  <c r="AA403" i="52"/>
  <c r="O416" i="52"/>
  <c r="Q416" i="52"/>
  <c r="C464" i="52"/>
  <c r="E58" i="50"/>
  <c r="AB579" i="52"/>
  <c r="AG579" i="52"/>
  <c r="AB580" i="52"/>
  <c r="AB582" i="52"/>
  <c r="AG582" i="52"/>
  <c r="AQ1076" i="50"/>
  <c r="I649" i="52"/>
  <c r="I645" i="52"/>
  <c r="I637" i="52"/>
  <c r="I640" i="52"/>
  <c r="I653" i="52"/>
  <c r="I662" i="52"/>
  <c r="I670" i="52"/>
  <c r="X513" i="52"/>
  <c r="Z420" i="52"/>
  <c r="AG420" i="52" s="1"/>
  <c r="G470" i="52"/>
  <c r="N470" i="52" s="1"/>
  <c r="X649" i="52"/>
  <c r="G176" i="57"/>
  <c r="G461" i="52"/>
  <c r="X461" i="52" s="1"/>
  <c r="G505" i="52"/>
  <c r="I119" i="57"/>
  <c r="G559" i="52"/>
  <c r="X559" i="52" s="1"/>
  <c r="S106" i="57"/>
  <c r="G583" i="52"/>
  <c r="Z594" i="52"/>
  <c r="AG594" i="52" s="1"/>
  <c r="AA431" i="52"/>
  <c r="X567" i="52"/>
  <c r="I77" i="57"/>
  <c r="H127" i="57"/>
  <c r="I135" i="57"/>
  <c r="I153" i="57"/>
  <c r="G542" i="52"/>
  <c r="X646" i="52"/>
  <c r="AG410" i="52"/>
  <c r="X478" i="52"/>
  <c r="X638" i="52"/>
  <c r="X650" i="52"/>
  <c r="F168" i="57"/>
  <c r="H121" i="57"/>
  <c r="AB482" i="52"/>
  <c r="A254" i="52"/>
  <c r="C214" i="57"/>
  <c r="Z449" i="52"/>
  <c r="AG449" i="52" s="1"/>
  <c r="G616" i="52"/>
  <c r="X616" i="52" s="1"/>
  <c r="X348" i="52"/>
  <c r="Z507" i="52"/>
  <c r="AG507" i="52" s="1"/>
  <c r="P152" i="57"/>
  <c r="F176" i="57"/>
  <c r="F196" i="57"/>
  <c r="R157" i="57"/>
  <c r="R179" i="57"/>
  <c r="I200" i="57"/>
  <c r="U144" i="57"/>
  <c r="M120" i="57"/>
  <c r="S77" i="57"/>
  <c r="T92" i="57"/>
  <c r="S127" i="57"/>
  <c r="T136" i="57"/>
  <c r="I106" i="57"/>
  <c r="O150" i="57"/>
  <c r="O165" i="57"/>
  <c r="Q179" i="57"/>
  <c r="H204" i="57"/>
  <c r="Q156" i="57"/>
  <c r="AG426" i="52"/>
  <c r="Y91" i="38"/>
  <c r="G2130" i="50" s="1"/>
  <c r="Z491" i="52"/>
  <c r="AG491" i="52"/>
  <c r="Z632" i="52"/>
  <c r="AG632" i="52" s="1"/>
  <c r="G457" i="52"/>
  <c r="X540" i="52"/>
  <c r="X403" i="52"/>
  <c r="X428" i="52"/>
  <c r="X530" i="52"/>
  <c r="X373" i="52"/>
  <c r="Z401" i="52"/>
  <c r="AG401" i="52" s="1"/>
  <c r="Z510" i="52"/>
  <c r="AG510" i="52" s="1"/>
  <c r="X471" i="52"/>
  <c r="Z439" i="52"/>
  <c r="AG439" i="52" s="1"/>
  <c r="B155" i="57"/>
  <c r="Y71" i="38"/>
  <c r="G2110" i="50" s="1"/>
  <c r="Z496" i="52"/>
  <c r="AG496" i="52"/>
  <c r="G604" i="52"/>
  <c r="M138" i="57"/>
  <c r="P158" i="57"/>
  <c r="Y119" i="38"/>
  <c r="G2158" i="50" s="1"/>
  <c r="X367" i="52"/>
  <c r="X346" i="52"/>
  <c r="U82" i="57"/>
  <c r="L153" i="57"/>
  <c r="N153" i="57" s="1"/>
  <c r="Z641" i="52"/>
  <c r="AG641" i="52" s="1"/>
  <c r="X369" i="52"/>
  <c r="G406" i="46"/>
  <c r="X490" i="52"/>
  <c r="Z393" i="52"/>
  <c r="AG393" i="52" s="1"/>
  <c r="N163" i="57"/>
  <c r="AG548" i="52"/>
  <c r="Z585" i="52"/>
  <c r="AG585" i="52" s="1"/>
  <c r="X402" i="52"/>
  <c r="Z535" i="52"/>
  <c r="AG535" i="52" s="1"/>
  <c r="L174" i="57"/>
  <c r="N174" i="57" s="1"/>
  <c r="S152" i="57"/>
  <c r="F175" i="57"/>
  <c r="S194" i="57"/>
  <c r="N146" i="57"/>
  <c r="T121" i="57"/>
  <c r="S79" i="57"/>
  <c r="U129" i="57"/>
  <c r="O93" i="57"/>
  <c r="T128" i="57"/>
  <c r="L99" i="57"/>
  <c r="N99" i="57" s="1"/>
  <c r="S137" i="57"/>
  <c r="I107" i="57"/>
  <c r="S148" i="57"/>
  <c r="B178" i="57"/>
  <c r="A203" i="57"/>
  <c r="A156" i="57"/>
  <c r="G167" i="57"/>
  <c r="L495" i="52"/>
  <c r="N495" i="52"/>
  <c r="L513" i="52"/>
  <c r="L497" i="52"/>
  <c r="L516" i="52"/>
  <c r="L517" i="52"/>
  <c r="L489" i="52"/>
  <c r="L485" i="52"/>
  <c r="L520" i="52"/>
  <c r="N520" i="52"/>
  <c r="L519" i="52"/>
  <c r="N519" i="52"/>
  <c r="L500" i="52"/>
  <c r="L490" i="52"/>
  <c r="O348" i="52"/>
  <c r="C396" i="52"/>
  <c r="C349" i="52"/>
  <c r="C280" i="52"/>
  <c r="R29" i="60"/>
  <c r="F379" i="52"/>
  <c r="F427" i="52" s="1"/>
  <c r="F475" i="52" s="1"/>
  <c r="F523" i="52" s="1"/>
  <c r="F571" i="52" s="1"/>
  <c r="F619" i="52" s="1"/>
  <c r="F667" i="52" s="1"/>
  <c r="F29" i="60"/>
  <c r="F378" i="52"/>
  <c r="F426" i="52" s="1"/>
  <c r="F474" i="52" s="1"/>
  <c r="F522" i="52" s="1"/>
  <c r="F570" i="52" s="1"/>
  <c r="F618" i="52" s="1"/>
  <c r="F666" i="52" s="1"/>
  <c r="X374" i="52"/>
  <c r="X352" i="52"/>
  <c r="G628" i="52"/>
  <c r="X628" i="52"/>
  <c r="I142" i="57"/>
  <c r="I195" i="57"/>
  <c r="B173" i="57"/>
  <c r="Y75" i="38"/>
  <c r="G2114" i="50" s="1"/>
  <c r="U152" i="57"/>
  <c r="Z483" i="52"/>
  <c r="AG483" i="52" s="1"/>
  <c r="Q202" i="57"/>
  <c r="T152" i="57"/>
  <c r="I197" i="57"/>
  <c r="F181" i="57"/>
  <c r="S142" i="57"/>
  <c r="I124" i="57"/>
  <c r="L95" i="57"/>
  <c r="N95" i="57" s="1"/>
  <c r="X429" i="52"/>
  <c r="X562" i="52"/>
  <c r="P179" i="57"/>
  <c r="H131" i="57"/>
  <c r="T107" i="57"/>
  <c r="G605" i="52"/>
  <c r="L200" i="57"/>
  <c r="N200" i="57" s="1"/>
  <c r="Z584" i="52"/>
  <c r="AG584" i="52" s="1"/>
  <c r="AG395" i="52"/>
  <c r="X363" i="52"/>
  <c r="G610" i="52"/>
  <c r="AG409" i="52"/>
  <c r="Z464" i="52"/>
  <c r="AG464" i="52" s="1"/>
  <c r="X654" i="52"/>
  <c r="E203" i="57"/>
  <c r="Z515" i="52"/>
  <c r="AG515" i="52" s="1"/>
  <c r="Z592" i="52"/>
  <c r="AG592" i="52" s="1"/>
  <c r="H84" i="57"/>
  <c r="X398" i="52"/>
  <c r="P131" i="57"/>
  <c r="AG415" i="52"/>
  <c r="G498" i="52"/>
  <c r="X476" i="52"/>
  <c r="X407" i="52"/>
  <c r="P160" i="57"/>
  <c r="G152" i="57"/>
  <c r="S80" i="57"/>
  <c r="O95" i="57"/>
  <c r="L102" i="57"/>
  <c r="N102" i="57"/>
  <c r="S109" i="57"/>
  <c r="H176" i="57"/>
  <c r="R202" i="57"/>
  <c r="P153" i="57"/>
  <c r="N167" i="57"/>
  <c r="O176" i="57"/>
  <c r="Y113" i="38"/>
  <c r="G2152" i="50" s="1"/>
  <c r="G389" i="52"/>
  <c r="X389" i="52" s="1"/>
  <c r="X366" i="52"/>
  <c r="Z522" i="52"/>
  <c r="AG522" i="52"/>
  <c r="G596" i="52"/>
  <c r="X358" i="52"/>
  <c r="Z608" i="52"/>
  <c r="AG608" i="52"/>
  <c r="Z552" i="52"/>
  <c r="AG552" i="52" s="1"/>
  <c r="Z460" i="52"/>
  <c r="AG460" i="52" s="1"/>
  <c r="U195" i="57"/>
  <c r="Y85" i="38"/>
  <c r="G2124" i="50" s="1"/>
  <c r="G547" i="52"/>
  <c r="I117" i="57"/>
  <c r="I95" i="57"/>
  <c r="D175" i="57"/>
  <c r="X441" i="52"/>
  <c r="AG392" i="52"/>
  <c r="D139" i="57"/>
  <c r="G183" i="57"/>
  <c r="Z425" i="52"/>
  <c r="AG425" i="52" s="1"/>
  <c r="X431" i="52"/>
  <c r="Z508" i="52"/>
  <c r="AG508" i="52" s="1"/>
  <c r="AE482" i="52"/>
  <c r="N143" i="57"/>
  <c r="I202" i="57"/>
  <c r="Z588" i="52"/>
  <c r="AG588" i="52" s="1"/>
  <c r="X384" i="52"/>
  <c r="G482" i="52"/>
  <c r="X342" i="52"/>
  <c r="F184" i="57"/>
  <c r="O191" i="57"/>
  <c r="R204" i="57"/>
  <c r="U172" i="57"/>
  <c r="U132" i="57"/>
  <c r="I89" i="57"/>
  <c r="S135" i="57"/>
  <c r="O108" i="57"/>
  <c r="T135" i="57"/>
  <c r="L109" i="57"/>
  <c r="N109" i="57"/>
  <c r="O77" i="57"/>
  <c r="O123" i="57"/>
  <c r="M162" i="57"/>
  <c r="U175" i="57"/>
  <c r="H151" i="57"/>
  <c r="L203" i="57"/>
  <c r="N203" i="57" s="1"/>
  <c r="D39" i="10"/>
  <c r="AQ752" i="50"/>
  <c r="X360" i="52"/>
  <c r="Z399" i="52"/>
  <c r="AG399" i="52"/>
  <c r="X442" i="52"/>
  <c r="Z475" i="52"/>
  <c r="AG475" i="52"/>
  <c r="G484" i="52"/>
  <c r="G492" i="52"/>
  <c r="X521" i="52"/>
  <c r="X622" i="52"/>
  <c r="Z661" i="52"/>
  <c r="AG661" i="52" s="1"/>
  <c r="G666" i="52"/>
  <c r="X350" i="52"/>
  <c r="X368" i="52"/>
  <c r="X413" i="52"/>
  <c r="Z459" i="52"/>
  <c r="AG459" i="52" s="1"/>
  <c r="AK483" i="52"/>
  <c r="Z493" i="52"/>
  <c r="AG493" i="52" s="1"/>
  <c r="G602" i="52"/>
  <c r="G634" i="52"/>
  <c r="N634" i="52" s="1"/>
  <c r="B177" i="57"/>
  <c r="X378" i="52"/>
  <c r="X408" i="52"/>
  <c r="X449" i="52"/>
  <c r="G459" i="52"/>
  <c r="N459" i="52" s="1"/>
  <c r="AA483" i="52"/>
  <c r="Z502" i="52"/>
  <c r="AG502" i="52"/>
  <c r="Z511" i="52"/>
  <c r="AG511" i="52" s="1"/>
  <c r="Z559" i="52"/>
  <c r="AG559" i="52"/>
  <c r="Z587" i="52"/>
  <c r="AG587" i="52" s="1"/>
  <c r="Z612" i="52"/>
  <c r="AG612" i="52" s="1"/>
  <c r="Z636" i="52"/>
  <c r="AG636" i="52" s="1"/>
  <c r="AG407" i="52"/>
  <c r="G503" i="52"/>
  <c r="G541" i="52"/>
  <c r="G566" i="52"/>
  <c r="Z589" i="52"/>
  <c r="AG589" i="52" s="1"/>
  <c r="G619" i="52"/>
  <c r="X619" i="52" s="1"/>
  <c r="G635" i="52"/>
  <c r="X357" i="52"/>
  <c r="X412" i="52"/>
  <c r="X444" i="52"/>
  <c r="Z492" i="52"/>
  <c r="AG492" i="52"/>
  <c r="Z544" i="52"/>
  <c r="AG544" i="52" s="1"/>
  <c r="Z586" i="52"/>
  <c r="AG586" i="52"/>
  <c r="G589" i="52"/>
  <c r="X589" i="52" s="1"/>
  <c r="Z601" i="52"/>
  <c r="AG601" i="52" s="1"/>
  <c r="X648" i="52"/>
  <c r="Y54" i="38"/>
  <c r="G2093" i="50" s="1"/>
  <c r="Y64" i="38"/>
  <c r="G2103" i="50" s="1"/>
  <c r="Y72" i="38"/>
  <c r="G2111" i="50" s="1"/>
  <c r="G89" i="62" s="1"/>
  <c r="Y77" i="38"/>
  <c r="G2116" i="50" s="1"/>
  <c r="Y94" i="38"/>
  <c r="G2133" i="50" s="1"/>
  <c r="H2133" i="50" s="1"/>
  <c r="H111" i="62" s="1"/>
  <c r="Y127" i="38"/>
  <c r="G2166" i="50" s="1"/>
  <c r="G411" i="46"/>
  <c r="G413" i="46"/>
  <c r="O204" i="57"/>
  <c r="P195" i="57"/>
  <c r="N181" i="57"/>
  <c r="L171" i="57"/>
  <c r="N171" i="57" s="1"/>
  <c r="S158" i="57"/>
  <c r="B201" i="57"/>
  <c r="H171" i="57"/>
  <c r="D161" i="57"/>
  <c r="U202" i="57"/>
  <c r="D195" i="57"/>
  <c r="N185" i="57"/>
  <c r="F173" i="57"/>
  <c r="A160" i="57"/>
  <c r="X543" i="52"/>
  <c r="L157" i="57"/>
  <c r="N157" i="57" s="1"/>
  <c r="E156" i="57"/>
  <c r="H153" i="57"/>
  <c r="M151" i="57"/>
  <c r="H149" i="57"/>
  <c r="C212" i="57"/>
  <c r="Q203" i="57"/>
  <c r="T200" i="57"/>
  <c r="E199" i="57"/>
  <c r="T196" i="57"/>
  <c r="E195" i="57"/>
  <c r="U185" i="57"/>
  <c r="A179" i="57"/>
  <c r="P176" i="57"/>
  <c r="A175" i="57"/>
  <c r="P172" i="57"/>
  <c r="I171" i="57"/>
  <c r="S168" i="57"/>
  <c r="U165" i="57"/>
  <c r="E161" i="57"/>
  <c r="T158" i="57"/>
  <c r="E157" i="57"/>
  <c r="T154" i="57"/>
  <c r="M153" i="57"/>
  <c r="I151" i="57"/>
  <c r="H77" i="57"/>
  <c r="L82" i="57"/>
  <c r="N82" i="57" s="1"/>
  <c r="L88" i="57"/>
  <c r="N88" i="57" s="1"/>
  <c r="H91" i="57"/>
  <c r="I94" i="57"/>
  <c r="M97" i="57"/>
  <c r="I100" i="57"/>
  <c r="S102" i="57"/>
  <c r="M105" i="57"/>
  <c r="S108" i="57"/>
  <c r="M111" i="57"/>
  <c r="O116" i="57"/>
  <c r="G417" i="52"/>
  <c r="X417" i="52" s="1"/>
  <c r="AJ431" i="52"/>
  <c r="X623" i="52"/>
  <c r="Y60" i="38"/>
  <c r="G2099" i="50" s="1"/>
  <c r="Y67" i="38"/>
  <c r="G2106" i="50" s="1"/>
  <c r="Y73" i="38"/>
  <c r="G2112" i="50" s="1"/>
  <c r="H2112" i="50" s="1"/>
  <c r="H90" i="62" s="1"/>
  <c r="Y92" i="38"/>
  <c r="G2131" i="50" s="1"/>
  <c r="H2131" i="50" s="1"/>
  <c r="H109" i="62" s="1"/>
  <c r="Y93" i="38"/>
  <c r="G2132" i="50" s="1"/>
  <c r="Y100" i="38"/>
  <c r="G2139" i="50" s="1"/>
  <c r="H2139" i="50" s="1"/>
  <c r="H117" i="62" s="1"/>
  <c r="Y109" i="38"/>
  <c r="G2148" i="50" s="1"/>
  <c r="Y123" i="38"/>
  <c r="G2162" i="50" s="1"/>
  <c r="G140" i="62" s="1"/>
  <c r="Y124" i="38"/>
  <c r="G2163" i="50" s="1"/>
  <c r="G141" i="62" s="1"/>
  <c r="Y125" i="38"/>
  <c r="G2164" i="50" s="1"/>
  <c r="G142" i="62" s="1"/>
  <c r="S200" i="57"/>
  <c r="A178" i="57"/>
  <c r="T167" i="57"/>
  <c r="M202" i="57"/>
  <c r="U194" i="57"/>
  <c r="T181" i="57"/>
  <c r="P171" i="57"/>
  <c r="M160" i="57"/>
  <c r="S196" i="57"/>
  <c r="M188" i="57"/>
  <c r="T175" i="57"/>
  <c r="U160" i="57"/>
  <c r="U156" i="57"/>
  <c r="O154" i="57"/>
  <c r="A152" i="57"/>
  <c r="M149" i="57"/>
  <c r="T204" i="57"/>
  <c r="I203" i="57"/>
  <c r="D200" i="57"/>
  <c r="B198" i="57"/>
  <c r="D196" i="57"/>
  <c r="U189" i="57"/>
  <c r="M183" i="57"/>
  <c r="L180" i="57"/>
  <c r="N180" i="57" s="1"/>
  <c r="R178" i="57"/>
  <c r="B174" i="57"/>
  <c r="D172" i="57"/>
  <c r="U169" i="57"/>
  <c r="M166" i="57"/>
  <c r="O163" i="57"/>
  <c r="I161" i="57"/>
  <c r="L158" i="57"/>
  <c r="N158" i="57"/>
  <c r="R156" i="57"/>
  <c r="R152" i="57"/>
  <c r="I149" i="57"/>
  <c r="H79" i="57"/>
  <c r="H82" i="57"/>
  <c r="H86" i="57"/>
  <c r="H89" i="57"/>
  <c r="H92" i="57"/>
  <c r="S95" i="57"/>
  <c r="I99" i="57"/>
  <c r="I102" i="57"/>
  <c r="I105" i="57"/>
  <c r="I109" i="57"/>
  <c r="T112" i="57"/>
  <c r="T122" i="57"/>
  <c r="T126" i="57"/>
  <c r="F130" i="57"/>
  <c r="H132" i="57"/>
  <c r="B134" i="57"/>
  <c r="U135" i="57"/>
  <c r="O137" i="57"/>
  <c r="Q139" i="57"/>
  <c r="M142" i="57"/>
  <c r="N145" i="57"/>
  <c r="U78" i="57"/>
  <c r="U83" i="57"/>
  <c r="U87" i="57"/>
  <c r="U91" i="57"/>
  <c r="H95" i="57"/>
  <c r="L98" i="57"/>
  <c r="N98" i="57" s="1"/>
  <c r="H101" i="57"/>
  <c r="L106" i="57"/>
  <c r="N106" i="57" s="1"/>
  <c r="H109" i="57"/>
  <c r="S114" i="57"/>
  <c r="S118" i="57"/>
  <c r="I123" i="57"/>
  <c r="S126" i="57"/>
  <c r="A130" i="57"/>
  <c r="A134" i="57"/>
  <c r="L135" i="57"/>
  <c r="N135" i="57"/>
  <c r="F137" i="57"/>
  <c r="L139" i="57"/>
  <c r="N139" i="57" s="1"/>
  <c r="M141" i="57"/>
  <c r="S144" i="57"/>
  <c r="T78" i="57"/>
  <c r="T88" i="57"/>
  <c r="U94" i="57"/>
  <c r="U98" i="57"/>
  <c r="O103" i="57"/>
  <c r="U107" i="57"/>
  <c r="U111" i="57"/>
  <c r="H115" i="57"/>
  <c r="L122" i="57"/>
  <c r="N122" i="57" s="1"/>
  <c r="U125" i="57"/>
  <c r="O129" i="57"/>
  <c r="O131" i="57"/>
  <c r="M133" i="57"/>
  <c r="T134" i="57"/>
  <c r="E137" i="57"/>
  <c r="G139" i="57"/>
  <c r="F142" i="57"/>
  <c r="G145" i="57"/>
  <c r="M148" i="57"/>
  <c r="S78" i="57"/>
  <c r="M81" i="57"/>
  <c r="I84" i="57"/>
  <c r="M87" i="57"/>
  <c r="I90" i="57"/>
  <c r="S92" i="57"/>
  <c r="T100" i="57"/>
  <c r="T110" i="57"/>
  <c r="U114" i="57"/>
  <c r="S117" i="57"/>
  <c r="I121" i="57"/>
  <c r="I125" i="57"/>
  <c r="A132" i="57"/>
  <c r="L133" i="57"/>
  <c r="N133" i="57"/>
  <c r="F135" i="57"/>
  <c r="D137" i="57"/>
  <c r="S138" i="57"/>
  <c r="T141" i="57"/>
  <c r="O145" i="57"/>
  <c r="I204" i="57"/>
  <c r="O202" i="57"/>
  <c r="U200" i="57"/>
  <c r="B199" i="57"/>
  <c r="H197" i="57"/>
  <c r="X466" i="52"/>
  <c r="G555" i="52"/>
  <c r="X569" i="52"/>
  <c r="G588" i="52"/>
  <c r="Y63" i="38"/>
  <c r="G2102" i="50" s="1"/>
  <c r="Y65" i="38"/>
  <c r="G2104" i="50" s="1"/>
  <c r="H2104" i="50" s="1"/>
  <c r="H82" i="62" s="1"/>
  <c r="Y84" i="38"/>
  <c r="G2123" i="50" s="1"/>
  <c r="Y108" i="38"/>
  <c r="G2147" i="50" s="1"/>
  <c r="H2147" i="50" s="1"/>
  <c r="H125" i="62" s="1"/>
  <c r="Y114" i="38"/>
  <c r="G2153" i="50" s="1"/>
  <c r="Y115" i="38"/>
  <c r="G2154" i="50" s="1"/>
  <c r="Y120" i="38"/>
  <c r="G2159" i="50" s="1"/>
  <c r="N674" i="52"/>
  <c r="O194" i="57"/>
  <c r="U178" i="57"/>
  <c r="G169" i="57"/>
  <c r="N408" i="52"/>
  <c r="T195" i="57"/>
  <c r="G184" i="57"/>
  <c r="E174" i="57"/>
  <c r="O200" i="57"/>
  <c r="R177" i="57"/>
  <c r="T161" i="57"/>
  <c r="D157" i="57"/>
  <c r="S154" i="57"/>
  <c r="E152" i="57"/>
  <c r="S149" i="57"/>
  <c r="F213" i="57"/>
  <c r="M203" i="57"/>
  <c r="H200" i="57"/>
  <c r="F198" i="57"/>
  <c r="H196" i="57"/>
  <c r="O193" i="57"/>
  <c r="F190" i="57"/>
  <c r="G187" i="57"/>
  <c r="S183" i="57"/>
  <c r="P180" i="57"/>
  <c r="E179" i="57"/>
  <c r="L176" i="57"/>
  <c r="N176" i="57"/>
  <c r="F174" i="57"/>
  <c r="H172" i="57"/>
  <c r="F170" i="57"/>
  <c r="S166" i="57"/>
  <c r="U163" i="57"/>
  <c r="M161" i="57"/>
  <c r="G159" i="57"/>
  <c r="A157" i="57"/>
  <c r="L154" i="57"/>
  <c r="N154" i="57" s="1"/>
  <c r="A153" i="57"/>
  <c r="N149" i="57"/>
  <c r="L85" i="57"/>
  <c r="N85" i="57" s="1"/>
  <c r="M95" i="57"/>
  <c r="S98" i="57"/>
  <c r="S101" i="57"/>
  <c r="S104" i="57"/>
  <c r="M108" i="57"/>
  <c r="S111" i="57"/>
  <c r="L117" i="57"/>
  <c r="N117" i="57" s="1"/>
  <c r="I122" i="57"/>
  <c r="I126" i="57"/>
  <c r="B130" i="57"/>
  <c r="U131" i="57"/>
  <c r="S133" i="57"/>
  <c r="Q135" i="57"/>
  <c r="G137" i="57"/>
  <c r="M139" i="57"/>
  <c r="H142" i="57"/>
  <c r="I145" i="57"/>
  <c r="O78" i="57"/>
  <c r="O83" i="57"/>
  <c r="O87" i="57"/>
  <c r="O91" i="57"/>
  <c r="H98" i="57"/>
  <c r="L103" i="57"/>
  <c r="N103" i="57" s="1"/>
  <c r="H106" i="57"/>
  <c r="L111" i="57"/>
  <c r="N111" i="57" s="1"/>
  <c r="M114" i="57"/>
  <c r="M118" i="57"/>
  <c r="S122" i="57"/>
  <c r="M126" i="57"/>
  <c r="L131" i="57"/>
  <c r="N131" i="57" s="1"/>
  <c r="R133" i="57"/>
  <c r="H135" i="57"/>
  <c r="B137" i="57"/>
  <c r="H139" i="57"/>
  <c r="H141" i="57"/>
  <c r="I144" i="57"/>
  <c r="T77" i="57"/>
  <c r="T87" i="57"/>
  <c r="O94" i="57"/>
  <c r="O98" i="57"/>
  <c r="O102" i="57"/>
  <c r="O107" i="57"/>
  <c r="O111" i="57"/>
  <c r="L118" i="57"/>
  <c r="N118" i="57"/>
  <c r="U121" i="57"/>
  <c r="O125" i="57"/>
  <c r="S128" i="57"/>
  <c r="T130" i="57"/>
  <c r="I133" i="57"/>
  <c r="P134" i="57"/>
  <c r="A137" i="57"/>
  <c r="T138" i="57"/>
  <c r="U141" i="57"/>
  <c r="Q144" i="57"/>
  <c r="S147" i="57"/>
  <c r="M78" i="57"/>
  <c r="I81" i="57"/>
  <c r="S83" i="57"/>
  <c r="S86" i="57"/>
  <c r="S89" i="57"/>
  <c r="M92" i="57"/>
  <c r="T99" i="57"/>
  <c r="T109" i="57"/>
  <c r="O114" i="57"/>
  <c r="M117" i="57"/>
  <c r="S120" i="57"/>
  <c r="S124" i="57"/>
  <c r="L128" i="57"/>
  <c r="N128" i="57" s="1"/>
  <c r="R131" i="57"/>
  <c r="H133" i="57"/>
  <c r="B135" i="57"/>
  <c r="U136" i="57"/>
  <c r="O138" i="57"/>
  <c r="O141" i="57"/>
  <c r="F145" i="57"/>
  <c r="Q147" i="57"/>
  <c r="M204" i="57"/>
  <c r="S202" i="57"/>
  <c r="D201" i="57"/>
  <c r="F199" i="57"/>
  <c r="A196" i="57"/>
  <c r="F193" i="57"/>
  <c r="G190" i="57"/>
  <c r="U180" i="57"/>
  <c r="B179" i="57"/>
  <c r="H177" i="57"/>
  <c r="R175" i="57"/>
  <c r="L173" i="57"/>
  <c r="N173" i="57" s="1"/>
  <c r="E172" i="57"/>
  <c r="G166" i="57"/>
  <c r="T162" i="57"/>
  <c r="T159" i="57"/>
  <c r="M158" i="57"/>
  <c r="O156" i="57"/>
  <c r="U154" i="57"/>
  <c r="B153" i="57"/>
  <c r="B214" i="57"/>
  <c r="O203" i="57"/>
  <c r="U201" i="57"/>
  <c r="B200" i="57"/>
  <c r="H198" i="57"/>
  <c r="R196" i="57"/>
  <c r="U187" i="57"/>
  <c r="M181" i="57"/>
  <c r="T178" i="57"/>
  <c r="M177" i="57"/>
  <c r="O175" i="57"/>
  <c r="U173" i="57"/>
  <c r="B172" i="57"/>
  <c r="F169" i="57"/>
  <c r="O166" i="57"/>
  <c r="S163" i="57"/>
  <c r="G161" i="57"/>
  <c r="Q159" i="57"/>
  <c r="S157" i="57"/>
  <c r="D156" i="57"/>
  <c r="F154" i="57"/>
  <c r="H150" i="57"/>
  <c r="N530" i="52"/>
  <c r="X338" i="52"/>
  <c r="X392" i="52"/>
  <c r="G455" i="52"/>
  <c r="G496" i="52"/>
  <c r="X548" i="52"/>
  <c r="Z560" i="52"/>
  <c r="AG560" i="52" s="1"/>
  <c r="G593" i="52"/>
  <c r="X593" i="52" s="1"/>
  <c r="G629" i="52"/>
  <c r="N629" i="52" s="1"/>
  <c r="G639" i="52"/>
  <c r="X639" i="52" s="1"/>
  <c r="Z656" i="52"/>
  <c r="AG656" i="52" s="1"/>
  <c r="T171" i="57"/>
  <c r="X380" i="52"/>
  <c r="X468" i="52"/>
  <c r="X500" i="52"/>
  <c r="X520" i="52"/>
  <c r="G554" i="52"/>
  <c r="G585" i="52"/>
  <c r="X585" i="52"/>
  <c r="Z610" i="52"/>
  <c r="AG610" i="52"/>
  <c r="Z627" i="52"/>
  <c r="AG627" i="52"/>
  <c r="X656" i="52"/>
  <c r="A259" i="52"/>
  <c r="X436" i="52"/>
  <c r="X477" i="52"/>
  <c r="Z503" i="52"/>
  <c r="AG503" i="52"/>
  <c r="G570" i="52"/>
  <c r="N570" i="52"/>
  <c r="G592" i="52"/>
  <c r="G618" i="52"/>
  <c r="N618" i="52" s="1"/>
  <c r="G667" i="52"/>
  <c r="X667" i="52"/>
  <c r="X387" i="52"/>
  <c r="Z461" i="52"/>
  <c r="AG461" i="52" s="1"/>
  <c r="X516" i="52"/>
  <c r="D43" i="52"/>
  <c r="AJ483" i="52"/>
  <c r="X624" i="52"/>
  <c r="Z666" i="52"/>
  <c r="AG666" i="52" s="1"/>
  <c r="Y56" i="38"/>
  <c r="G2095" i="50" s="1"/>
  <c r="Y62" i="38"/>
  <c r="G2101" i="50" s="1"/>
  <c r="Y88" i="38"/>
  <c r="G2127" i="50" s="1"/>
  <c r="Y99" i="38"/>
  <c r="G2138" i="50" s="1"/>
  <c r="Y106" i="38"/>
  <c r="G2145" i="50" s="1"/>
  <c r="Y116" i="38"/>
  <c r="G2155" i="50" s="1"/>
  <c r="G133" i="62" s="1"/>
  <c r="Y122" i="38"/>
  <c r="G2161" i="50" s="1"/>
  <c r="G412" i="46"/>
  <c r="G155" i="62" s="1"/>
  <c r="G200" i="57"/>
  <c r="T185" i="57"/>
  <c r="G172" i="57"/>
  <c r="H199" i="57"/>
  <c r="O170" i="57"/>
  <c r="A202" i="57"/>
  <c r="O172" i="57"/>
  <c r="I156" i="57"/>
  <c r="M152" i="57"/>
  <c r="G201" i="57"/>
  <c r="S197" i="57"/>
  <c r="A195" i="57"/>
  <c r="M191" i="57"/>
  <c r="M187" i="57"/>
  <c r="U179" i="57"/>
  <c r="G177" i="57"/>
  <c r="S173" i="57"/>
  <c r="M171" i="57"/>
  <c r="O167" i="57"/>
  <c r="F160" i="57"/>
  <c r="M157" i="57"/>
  <c r="H154" i="57"/>
  <c r="N151" i="57"/>
  <c r="H78" i="57"/>
  <c r="H87" i="57"/>
  <c r="M96" i="57"/>
  <c r="M100" i="57"/>
  <c r="I104" i="57"/>
  <c r="M109" i="57"/>
  <c r="T114" i="57"/>
  <c r="M121" i="57"/>
  <c r="I127" i="57"/>
  <c r="E131" i="57"/>
  <c r="G133" i="57"/>
  <c r="D136" i="57"/>
  <c r="F138" i="57"/>
  <c r="N141" i="57"/>
  <c r="S145" i="57"/>
  <c r="O80" i="57"/>
  <c r="O86" i="57"/>
  <c r="O92" i="57"/>
  <c r="L96" i="57"/>
  <c r="N96" i="57"/>
  <c r="H100" i="57"/>
  <c r="H104" i="57"/>
  <c r="L107" i="57"/>
  <c r="N107" i="57"/>
  <c r="I115" i="57"/>
  <c r="L121" i="57"/>
  <c r="N121" i="57" s="1"/>
  <c r="E130" i="57"/>
  <c r="O132" i="57"/>
  <c r="U134" i="57"/>
  <c r="R137" i="57"/>
  <c r="T139" i="57"/>
  <c r="O143" i="57"/>
  <c r="T79" i="57"/>
  <c r="T91" i="57"/>
  <c r="O97" i="57"/>
  <c r="U103" i="57"/>
  <c r="O109" i="57"/>
  <c r="H119" i="57"/>
  <c r="M123" i="57"/>
  <c r="H128" i="57"/>
  <c r="S131" i="57"/>
  <c r="D134" i="57"/>
  <c r="F136" i="57"/>
  <c r="O139" i="57"/>
  <c r="I143" i="57"/>
  <c r="I147" i="57"/>
  <c r="I79" i="57"/>
  <c r="M82" i="57"/>
  <c r="S85" i="57"/>
  <c r="M90" i="57"/>
  <c r="T95" i="57"/>
  <c r="T106" i="57"/>
  <c r="L115" i="57"/>
  <c r="N115" i="57" s="1"/>
  <c r="L119" i="57"/>
  <c r="N119" i="57" s="1"/>
  <c r="H124" i="57"/>
  <c r="T129" i="57"/>
  <c r="M132" i="57"/>
  <c r="O134" i="57"/>
  <c r="H137" i="57"/>
  <c r="R139" i="57"/>
  <c r="G144" i="57"/>
  <c r="C213" i="57"/>
  <c r="F203" i="57"/>
  <c r="Q200" i="57"/>
  <c r="G198" i="57"/>
  <c r="I196" i="57"/>
  <c r="S186" i="57"/>
  <c r="T183" i="57"/>
  <c r="M180" i="57"/>
  <c r="G178" i="57"/>
  <c r="M176" i="57"/>
  <c r="G174" i="57"/>
  <c r="M172" i="57"/>
  <c r="G170" i="57"/>
  <c r="N166" i="57"/>
  <c r="G162" i="57"/>
  <c r="L159" i="57"/>
  <c r="N159" i="57" s="1"/>
  <c r="A158" i="57"/>
  <c r="L155" i="57"/>
  <c r="N155" i="57"/>
  <c r="A154" i="57"/>
  <c r="F151" i="57"/>
  <c r="O147" i="57"/>
  <c r="S203" i="57"/>
  <c r="Q201" i="57"/>
  <c r="O199" i="57"/>
  <c r="Q197" i="57"/>
  <c r="O195" i="57"/>
  <c r="M189" i="57"/>
  <c r="S185" i="57"/>
  <c r="T182" i="57"/>
  <c r="O179" i="57"/>
  <c r="Q177" i="57"/>
  <c r="G175" i="57"/>
  <c r="M173" i="57"/>
  <c r="G171" i="57"/>
  <c r="S167" i="57"/>
  <c r="U164" i="57"/>
  <c r="S161" i="57"/>
  <c r="U159" i="57"/>
  <c r="O157" i="57"/>
  <c r="Q155" i="57"/>
  <c r="O153" i="57"/>
  <c r="I148" i="57"/>
  <c r="AG578" i="52"/>
  <c r="T163" i="57"/>
  <c r="X370" i="52"/>
  <c r="Z421" i="52"/>
  <c r="AG421" i="52" s="1"/>
  <c r="Z451" i="52"/>
  <c r="AG451" i="52"/>
  <c r="G493" i="52"/>
  <c r="G515" i="52"/>
  <c r="X515" i="52" s="1"/>
  <c r="X578" i="52"/>
  <c r="G615" i="52"/>
  <c r="G655" i="52"/>
  <c r="X386" i="52"/>
  <c r="AG427" i="52"/>
  <c r="X452" i="52"/>
  <c r="AB483" i="52"/>
  <c r="Z551" i="52"/>
  <c r="AG551" i="52"/>
  <c r="X576" i="52"/>
  <c r="X637" i="52"/>
  <c r="Z664" i="52"/>
  <c r="AG664" i="52"/>
  <c r="X354" i="52"/>
  <c r="X467" i="52"/>
  <c r="X495" i="52"/>
  <c r="Z523" i="52"/>
  <c r="AG523" i="52"/>
  <c r="Z571" i="52"/>
  <c r="AG571" i="52" s="1"/>
  <c r="G609" i="52"/>
  <c r="G630" i="52"/>
  <c r="R201" i="57"/>
  <c r="G440" i="52"/>
  <c r="X519" i="52"/>
  <c r="Z596" i="52"/>
  <c r="AG596" i="52" s="1"/>
  <c r="H161" i="57"/>
  <c r="X472" i="52"/>
  <c r="AG534" i="52"/>
  <c r="Z542" i="52"/>
  <c r="AG542" i="52"/>
  <c r="G601" i="52"/>
  <c r="Y80" i="38"/>
  <c r="G2119" i="50" s="1"/>
  <c r="Y89" i="38"/>
  <c r="G2128" i="50" s="1"/>
  <c r="Y107" i="38"/>
  <c r="G2146" i="50" s="1"/>
  <c r="G124" i="62" s="1"/>
  <c r="Y111" i="38"/>
  <c r="G2150" i="50" s="1"/>
  <c r="G128" i="62" s="1"/>
  <c r="G408" i="46"/>
  <c r="G188" i="57"/>
  <c r="S172" i="57"/>
  <c r="N412" i="52"/>
  <c r="P199" i="57"/>
  <c r="O190" i="57"/>
  <c r="M174" i="57"/>
  <c r="B159" i="57"/>
  <c r="AG416" i="52"/>
  <c r="T203" i="57"/>
  <c r="T189" i="57"/>
  <c r="A174" i="57"/>
  <c r="M156" i="57"/>
  <c r="Q152" i="57"/>
  <c r="L204" i="57"/>
  <c r="N204" i="57" s="1"/>
  <c r="S201" i="57"/>
  <c r="R198" i="57"/>
  <c r="M195" i="57"/>
  <c r="S191" i="57"/>
  <c r="S187" i="57"/>
  <c r="D180" i="57"/>
  <c r="O177" i="57"/>
  <c r="R174" i="57"/>
  <c r="Q171" i="57"/>
  <c r="U167" i="57"/>
  <c r="F164" i="57"/>
  <c r="R160" i="57"/>
  <c r="Q157" i="57"/>
  <c r="P154" i="57"/>
  <c r="B152" i="57"/>
  <c r="L81" i="57"/>
  <c r="N81" i="57"/>
  <c r="L90" i="57"/>
  <c r="N90" i="57" s="1"/>
  <c r="S94" i="57"/>
  <c r="S99" i="57"/>
  <c r="S103" i="57"/>
  <c r="I108" i="57"/>
  <c r="I114" i="57"/>
  <c r="L120" i="57"/>
  <c r="N120" i="57" s="1"/>
  <c r="S125" i="57"/>
  <c r="A131" i="57"/>
  <c r="T132" i="57"/>
  <c r="M135" i="57"/>
  <c r="B138" i="57"/>
  <c r="I141" i="57"/>
  <c r="T144" i="57"/>
  <c r="U79" i="57"/>
  <c r="U85" i="57"/>
  <c r="U90" i="57"/>
  <c r="H103" i="57"/>
  <c r="H107" i="57"/>
  <c r="L110" i="57"/>
  <c r="N110" i="57"/>
  <c r="H114" i="57"/>
  <c r="O120" i="57"/>
  <c r="L125" i="57"/>
  <c r="N125" i="57" s="1"/>
  <c r="L129" i="57"/>
  <c r="N129" i="57" s="1"/>
  <c r="G132" i="57"/>
  <c r="Q134" i="57"/>
  <c r="S136" i="57"/>
  <c r="P139" i="57"/>
  <c r="F143" i="57"/>
  <c r="F147" i="57"/>
  <c r="T90" i="57"/>
  <c r="U96" i="57"/>
  <c r="U101" i="57"/>
  <c r="U108" i="57"/>
  <c r="L113" i="57"/>
  <c r="N113" i="57" s="1"/>
  <c r="T117" i="57"/>
  <c r="H123" i="57"/>
  <c r="P130" i="57"/>
  <c r="U133" i="57"/>
  <c r="B136" i="57"/>
  <c r="P138" i="57"/>
  <c r="T142" i="57"/>
  <c r="T146" i="57"/>
  <c r="I78" i="57"/>
  <c r="I82" i="57"/>
  <c r="M85" i="57"/>
  <c r="M89" i="57"/>
  <c r="T94" i="57"/>
  <c r="T105" i="57"/>
  <c r="F114" i="57"/>
  <c r="U118" i="57"/>
  <c r="U127" i="57"/>
  <c r="I132" i="57"/>
  <c r="G134" i="57"/>
  <c r="Q136" i="57"/>
  <c r="F139" i="57"/>
  <c r="Q143" i="57"/>
  <c r="M147" i="57"/>
  <c r="A214" i="57"/>
  <c r="R203" i="57"/>
  <c r="H201" i="57"/>
  <c r="O198" i="57"/>
  <c r="M196" i="57"/>
  <c r="G194" i="57"/>
  <c r="M190" i="57"/>
  <c r="Q180" i="57"/>
  <c r="O178" i="57"/>
  <c r="Q176" i="57"/>
  <c r="O174" i="57"/>
  <c r="Q172" i="57"/>
  <c r="M170" i="57"/>
  <c r="T166" i="57"/>
  <c r="P159" i="57"/>
  <c r="E158" i="57"/>
  <c r="P155" i="57"/>
  <c r="E154" i="57"/>
  <c r="O151" i="57"/>
  <c r="G148" i="57"/>
  <c r="D44" i="52"/>
  <c r="B204" i="57"/>
  <c r="D202" i="57"/>
  <c r="S199" i="57"/>
  <c r="U197" i="57"/>
  <c r="S195" i="57"/>
  <c r="G193" i="57"/>
  <c r="S189" i="57"/>
  <c r="S179" i="57"/>
  <c r="U177" i="57"/>
  <c r="S175" i="57"/>
  <c r="Q173" i="57"/>
  <c r="O171" i="57"/>
  <c r="F165" i="57"/>
  <c r="D160" i="57"/>
  <c r="B158" i="57"/>
  <c r="U155" i="57"/>
  <c r="S153" i="57"/>
  <c r="U151" i="57"/>
  <c r="O148" i="57"/>
  <c r="T193" i="57"/>
  <c r="P161" i="57"/>
  <c r="X361" i="52"/>
  <c r="X418" i="52"/>
  <c r="X450" i="52"/>
  <c r="Z509" i="52"/>
  <c r="AG509" i="52" s="1"/>
  <c r="G549" i="52"/>
  <c r="X574" i="52"/>
  <c r="G614" i="52"/>
  <c r="Z634" i="52"/>
  <c r="AG634" i="52"/>
  <c r="G647" i="52"/>
  <c r="X647" i="52" s="1"/>
  <c r="Z659" i="52"/>
  <c r="AG659" i="52" s="1"/>
  <c r="X353" i="52"/>
  <c r="X426" i="52"/>
  <c r="AK482" i="52"/>
  <c r="Z516" i="52"/>
  <c r="AG516" i="52" s="1"/>
  <c r="X573" i="52"/>
  <c r="G607" i="52"/>
  <c r="X607" i="52"/>
  <c r="X349" i="52"/>
  <c r="G494" i="52"/>
  <c r="N494" i="52"/>
  <c r="G511" i="52"/>
  <c r="N511" i="52" s="1"/>
  <c r="Z595" i="52"/>
  <c r="AG595" i="52"/>
  <c r="D179" i="57"/>
  <c r="X437" i="52"/>
  <c r="Z455" i="52"/>
  <c r="AG455" i="52"/>
  <c r="X489" i="52"/>
  <c r="Z583" i="52"/>
  <c r="AG583" i="52" s="1"/>
  <c r="Z635" i="52"/>
  <c r="AG635" i="52"/>
  <c r="G664" i="52"/>
  <c r="X664" i="52" s="1"/>
  <c r="H203" i="57"/>
  <c r="Q174" i="57"/>
  <c r="AG405" i="52"/>
  <c r="AG414" i="52"/>
  <c r="R173" i="57"/>
  <c r="X364" i="52"/>
  <c r="X390" i="52"/>
  <c r="N391" i="52"/>
  <c r="X533" i="52"/>
  <c r="G603" i="52"/>
  <c r="X603" i="52" s="1"/>
  <c r="Y74" i="38"/>
  <c r="G2113" i="50" s="1"/>
  <c r="H2113" i="50" s="1"/>
  <c r="H91" i="62" s="1"/>
  <c r="Y79" i="38"/>
  <c r="G2118" i="50" s="1"/>
  <c r="Y90" i="38"/>
  <c r="G2129" i="50" s="1"/>
  <c r="G107" i="62" s="1"/>
  <c r="D199" i="57"/>
  <c r="F177" i="57"/>
  <c r="E213" i="57"/>
  <c r="N193" i="57"/>
  <c r="S192" i="57"/>
  <c r="Q178" i="57"/>
  <c r="H157" i="57"/>
  <c r="I152" i="57"/>
  <c r="U203" i="57"/>
  <c r="I199" i="57"/>
  <c r="O189" i="57"/>
  <c r="T184" i="57"/>
  <c r="T180" i="57"/>
  <c r="T176" i="57"/>
  <c r="T172" i="57"/>
  <c r="S159" i="57"/>
  <c r="S155" i="57"/>
  <c r="F152" i="57"/>
  <c r="L79" i="57"/>
  <c r="N79" i="57" s="1"/>
  <c r="L84" i="57"/>
  <c r="N84" i="57" s="1"/>
  <c r="H90" i="57"/>
  <c r="I97" i="57"/>
  <c r="M102" i="57"/>
  <c r="S107" i="57"/>
  <c r="U115" i="57"/>
  <c r="L124" i="57"/>
  <c r="N124" i="57" s="1"/>
  <c r="R130" i="57"/>
  <c r="F134" i="57"/>
  <c r="P136" i="57"/>
  <c r="T140" i="57"/>
  <c r="M146" i="57"/>
  <c r="O84" i="57"/>
  <c r="O90" i="57"/>
  <c r="L97" i="57"/>
  <c r="N97" i="57"/>
  <c r="H102" i="57"/>
  <c r="M112" i="57"/>
  <c r="U117" i="57"/>
  <c r="U124" i="57"/>
  <c r="M130" i="57"/>
  <c r="E134" i="57"/>
  <c r="O136" i="57"/>
  <c r="N140" i="57"/>
  <c r="Q145" i="57"/>
  <c r="T89" i="57"/>
  <c r="O99" i="57"/>
  <c r="O106" i="57"/>
  <c r="H113" i="57"/>
  <c r="S119" i="57"/>
  <c r="L126" i="57"/>
  <c r="N126" i="57"/>
  <c r="L134" i="57"/>
  <c r="N134" i="57" s="1"/>
  <c r="Q137" i="57"/>
  <c r="O142" i="57"/>
  <c r="Q148" i="57"/>
  <c r="M80" i="57"/>
  <c r="I85" i="57"/>
  <c r="I91" i="57"/>
  <c r="T101" i="57"/>
  <c r="U113" i="57"/>
  <c r="H120" i="57"/>
  <c r="U126" i="57"/>
  <c r="E132" i="57"/>
  <c r="R135" i="57"/>
  <c r="T137" i="57"/>
  <c r="M143" i="57"/>
  <c r="E204" i="57"/>
  <c r="P197" i="57"/>
  <c r="B195" i="57"/>
  <c r="N187" i="57"/>
  <c r="E180" i="57"/>
  <c r="S174" i="57"/>
  <c r="A172" i="57"/>
  <c r="G168" i="57"/>
  <c r="B157" i="57"/>
  <c r="M154" i="57"/>
  <c r="U150" i="57"/>
  <c r="E211" i="57"/>
  <c r="H202" i="57"/>
  <c r="T198" i="57"/>
  <c r="A197" i="57"/>
  <c r="M193" i="57"/>
  <c r="G189" i="57"/>
  <c r="G185" i="57"/>
  <c r="G181" i="57"/>
  <c r="H178" i="57"/>
  <c r="T174" i="57"/>
  <c r="A173" i="57"/>
  <c r="U168" i="57"/>
  <c r="M165" i="57"/>
  <c r="O161" i="57"/>
  <c r="E159" i="57"/>
  <c r="G153" i="57"/>
  <c r="Q150" i="57"/>
  <c r="I174" i="57"/>
  <c r="AG391" i="52"/>
  <c r="X432" i="52"/>
  <c r="X531" i="52"/>
  <c r="Z617" i="52"/>
  <c r="AG617" i="52" s="1"/>
  <c r="Z658" i="52"/>
  <c r="AG658" i="52"/>
  <c r="N392" i="52"/>
  <c r="AN431" i="52"/>
  <c r="G474" i="52"/>
  <c r="Z518" i="52"/>
  <c r="AG518" i="52" s="1"/>
  <c r="G606" i="52"/>
  <c r="X606" i="52" s="1"/>
  <c r="X640" i="52"/>
  <c r="P203" i="57"/>
  <c r="G502" i="52"/>
  <c r="X502" i="52" s="1"/>
  <c r="Z590" i="52"/>
  <c r="AG590" i="52" s="1"/>
  <c r="G612" i="52"/>
  <c r="X612" i="52" s="1"/>
  <c r="G663" i="52"/>
  <c r="X663" i="52" s="1"/>
  <c r="N663" i="52"/>
  <c r="Z417" i="52"/>
  <c r="AG417" i="52" s="1"/>
  <c r="Z541" i="52"/>
  <c r="AG541" i="52"/>
  <c r="Z593" i="52"/>
  <c r="AG593" i="52" s="1"/>
  <c r="G641" i="52"/>
  <c r="X641" i="52"/>
  <c r="N144" i="57"/>
  <c r="N142" i="57"/>
  <c r="Z615" i="52"/>
  <c r="AG615" i="52"/>
  <c r="T179" i="57"/>
  <c r="G158" i="57"/>
  <c r="L175" i="57"/>
  <c r="N175" i="57"/>
  <c r="H179" i="57"/>
  <c r="X538" i="52"/>
  <c r="D153" i="57"/>
  <c r="D204" i="57"/>
  <c r="M199" i="57"/>
  <c r="Q195" i="57"/>
  <c r="S177" i="57"/>
  <c r="G173" i="57"/>
  <c r="O169" i="57"/>
  <c r="M164" i="57"/>
  <c r="B160" i="57"/>
  <c r="B156" i="57"/>
  <c r="E153" i="57"/>
  <c r="L78" i="57"/>
  <c r="N78" i="57" s="1"/>
  <c r="S96" i="57"/>
  <c r="M101" i="57"/>
  <c r="M107" i="57"/>
  <c r="O115" i="57"/>
  <c r="U123" i="57"/>
  <c r="S129" i="57"/>
  <c r="O133" i="57"/>
  <c r="O140" i="57"/>
  <c r="H146" i="57"/>
  <c r="O82" i="57"/>
  <c r="U89" i="57"/>
  <c r="H111" i="57"/>
  <c r="O117" i="57"/>
  <c r="O124" i="57"/>
  <c r="I130" i="57"/>
  <c r="F133" i="57"/>
  <c r="G136" i="57"/>
  <c r="I140" i="57"/>
  <c r="M145" i="57"/>
  <c r="T86" i="57"/>
  <c r="U97" i="57"/>
  <c r="U105" i="57"/>
  <c r="M119" i="57"/>
  <c r="T124" i="57"/>
  <c r="L130" i="57"/>
  <c r="N130" i="57" s="1"/>
  <c r="H134" i="57"/>
  <c r="M137" i="57"/>
  <c r="G141" i="57"/>
  <c r="N147" i="57"/>
  <c r="I80" i="57"/>
  <c r="S84" i="57"/>
  <c r="S90" i="57"/>
  <c r="T98" i="57"/>
  <c r="O113" i="57"/>
  <c r="O126" i="57"/>
  <c r="F131" i="57"/>
  <c r="S134" i="57"/>
  <c r="P137" i="57"/>
  <c r="H143" i="57"/>
  <c r="Q204" i="57"/>
  <c r="L201" i="57"/>
  <c r="N201" i="57" s="1"/>
  <c r="T197" i="57"/>
  <c r="F195" i="57"/>
  <c r="T191" i="57"/>
  <c r="T187" i="57"/>
  <c r="O184" i="57"/>
  <c r="I180" i="57"/>
  <c r="L177" i="57"/>
  <c r="N177" i="57" s="1"/>
  <c r="B175" i="57"/>
  <c r="I172" i="57"/>
  <c r="T168" i="57"/>
  <c r="G164" i="57"/>
  <c r="G160" i="57"/>
  <c r="F157" i="57"/>
  <c r="Q154" i="57"/>
  <c r="T151" i="57"/>
  <c r="E212" i="57"/>
  <c r="G199" i="57"/>
  <c r="E197" i="57"/>
  <c r="S193" i="57"/>
  <c r="M185" i="57"/>
  <c r="S181" i="57"/>
  <c r="B176" i="57"/>
  <c r="E173" i="57"/>
  <c r="M169" i="57"/>
  <c r="S165" i="57"/>
  <c r="I159" i="57"/>
  <c r="L156" i="57"/>
  <c r="N156" i="57"/>
  <c r="B154" i="57"/>
  <c r="G151" i="57"/>
  <c r="X546" i="52"/>
  <c r="I160" i="57"/>
  <c r="X381" i="52"/>
  <c r="L431" i="52"/>
  <c r="Z484" i="52"/>
  <c r="AG484" i="52"/>
  <c r="X525" i="52"/>
  <c r="Z555" i="52"/>
  <c r="AG555" i="52" s="1"/>
  <c r="G600" i="52"/>
  <c r="N600" i="52" s="1"/>
  <c r="X351" i="52"/>
  <c r="I431" i="52"/>
  <c r="G512" i="52"/>
  <c r="X512" i="52" s="1"/>
  <c r="G558" i="52"/>
  <c r="T199" i="57"/>
  <c r="Z457" i="52"/>
  <c r="AG457" i="52" s="1"/>
  <c r="Z536" i="52"/>
  <c r="AG536" i="52" s="1"/>
  <c r="Z606" i="52"/>
  <c r="AG606" i="52"/>
  <c r="G632" i="52"/>
  <c r="N632" i="52" s="1"/>
  <c r="G454" i="52"/>
  <c r="G539" i="52"/>
  <c r="U190" i="57"/>
  <c r="L179" i="57"/>
  <c r="N179" i="57" s="1"/>
  <c r="A230" i="52"/>
  <c r="N186" i="57"/>
  <c r="N190" i="57"/>
  <c r="Z443" i="52"/>
  <c r="AG443" i="52" s="1"/>
  <c r="AE431" i="52"/>
  <c r="Z631" i="52"/>
  <c r="AG631" i="52" s="1"/>
  <c r="F212" i="57"/>
  <c r="AB431" i="52"/>
  <c r="G631" i="52"/>
  <c r="G393" i="52"/>
  <c r="X393" i="52" s="1"/>
  <c r="Z605" i="52"/>
  <c r="AG605" i="52" s="1"/>
  <c r="Z652" i="52"/>
  <c r="AG652" i="52" s="1"/>
  <c r="U174" i="57"/>
  <c r="T150" i="57"/>
  <c r="U120" i="57"/>
  <c r="G149" i="57"/>
  <c r="G425" i="52"/>
  <c r="X406" i="52"/>
  <c r="Z604" i="52"/>
  <c r="AG604" i="52" s="1"/>
  <c r="I178" i="57"/>
  <c r="S151" i="57"/>
  <c r="H96" i="57"/>
  <c r="H148" i="57"/>
  <c r="Z505" i="52"/>
  <c r="AG505" i="52" s="1"/>
  <c r="X362" i="52"/>
  <c r="Y101" i="38"/>
  <c r="G2140" i="50" s="1"/>
  <c r="X526" i="52"/>
  <c r="G439" i="52"/>
  <c r="N439" i="52" s="1"/>
  <c r="G571" i="52"/>
  <c r="Z607" i="52"/>
  <c r="AG607" i="52" s="1"/>
  <c r="G475" i="52"/>
  <c r="G522" i="52"/>
  <c r="G552" i="52"/>
  <c r="G597" i="52"/>
  <c r="N597" i="52" s="1"/>
  <c r="G523" i="52"/>
  <c r="Z389" i="52"/>
  <c r="AG389" i="52" s="1"/>
  <c r="G501" i="52"/>
  <c r="G423" i="52"/>
  <c r="X419" i="52"/>
  <c r="G587" i="52"/>
  <c r="N587" i="52" s="1"/>
  <c r="Y57" i="38"/>
  <c r="G2096" i="50" s="1"/>
  <c r="H2096" i="50" s="1"/>
  <c r="H74" i="62" s="1"/>
  <c r="Y68" i="38"/>
  <c r="G2107" i="50" s="1"/>
  <c r="G85" i="62" s="1"/>
  <c r="Y95" i="38"/>
  <c r="G2134" i="50" s="1"/>
  <c r="U182" i="57"/>
  <c r="N165" i="57"/>
  <c r="I198" i="57"/>
  <c r="O180" i="57"/>
  <c r="L161" i="57"/>
  <c r="N161" i="57"/>
  <c r="G196" i="57"/>
  <c r="F183" i="57"/>
  <c r="F159" i="57"/>
  <c r="T157" i="57"/>
  <c r="T153" i="57"/>
  <c r="I150" i="57"/>
  <c r="P204" i="57"/>
  <c r="U199" i="57"/>
  <c r="L196" i="57"/>
  <c r="N196" i="57"/>
  <c r="F186" i="57"/>
  <c r="U181" i="57"/>
  <c r="F178" i="57"/>
  <c r="E175" i="57"/>
  <c r="A171" i="57"/>
  <c r="Q161" i="57"/>
  <c r="I157" i="57"/>
  <c r="Q153" i="57"/>
  <c r="F148" i="57"/>
  <c r="H83" i="57"/>
  <c r="H88" i="57"/>
  <c r="S93" i="57"/>
  <c r="S100" i="57"/>
  <c r="M106" i="57"/>
  <c r="I111" i="57"/>
  <c r="S121" i="57"/>
  <c r="U128" i="57"/>
  <c r="H136" i="57"/>
  <c r="E139" i="57"/>
  <c r="F144" i="57"/>
  <c r="U80" i="57"/>
  <c r="U88" i="57"/>
  <c r="L94" i="57"/>
  <c r="N94" i="57"/>
  <c r="L100" i="57"/>
  <c r="N100" i="57"/>
  <c r="H105" i="57"/>
  <c r="T115" i="57"/>
  <c r="M122" i="57"/>
  <c r="I128" i="57"/>
  <c r="S132" i="57"/>
  <c r="P135" i="57"/>
  <c r="U138" i="57"/>
  <c r="T143" i="57"/>
  <c r="T84" i="57"/>
  <c r="U95" i="57"/>
  <c r="U104" i="57"/>
  <c r="U110" i="57"/>
  <c r="M116" i="57"/>
  <c r="S123" i="57"/>
  <c r="D130" i="57"/>
  <c r="E133" i="57"/>
  <c r="R136" i="57"/>
  <c r="M140" i="57"/>
  <c r="F146" i="57"/>
  <c r="M79" i="57"/>
  <c r="M83" i="57"/>
  <c r="S88" i="57"/>
  <c r="T96" i="57"/>
  <c r="O112" i="57"/>
  <c r="H117" i="57"/>
  <c r="M124" i="57"/>
  <c r="S130" i="57"/>
  <c r="P133" i="57"/>
  <c r="L137" i="57"/>
  <c r="N137" i="57"/>
  <c r="F141" i="57"/>
  <c r="S146" i="57"/>
  <c r="D212" i="57"/>
  <c r="T201" i="57"/>
  <c r="R199" i="57"/>
  <c r="E196" i="57"/>
  <c r="O192" i="57"/>
  <c r="O188" i="57"/>
  <c r="F185" i="57"/>
  <c r="T177" i="57"/>
  <c r="A176" i="57"/>
  <c r="D173" i="57"/>
  <c r="T164" i="57"/>
  <c r="S160" i="57"/>
  <c r="I158" i="57"/>
  <c r="H155" i="57"/>
  <c r="O152" i="57"/>
  <c r="T148" i="57"/>
  <c r="F214" i="57"/>
  <c r="P202" i="57"/>
  <c r="R200" i="57"/>
  <c r="M197" i="57"/>
  <c r="N194" i="57"/>
  <c r="T186" i="57"/>
  <c r="P178" i="57"/>
  <c r="R176" i="57"/>
  <c r="D174" i="57"/>
  <c r="U166" i="57"/>
  <c r="U162" i="57"/>
  <c r="H160" i="57"/>
  <c r="T156" i="57"/>
  <c r="A155" i="57"/>
  <c r="D152" i="57"/>
  <c r="M192" i="57"/>
  <c r="X344" i="52"/>
  <c r="Z423" i="52"/>
  <c r="AG423" i="52" s="1"/>
  <c r="AN482" i="52"/>
  <c r="G553" i="52"/>
  <c r="G584" i="52"/>
  <c r="N584" i="52" s="1"/>
  <c r="X347" i="52"/>
  <c r="G421" i="52"/>
  <c r="N421" i="52" s="1"/>
  <c r="G508" i="52"/>
  <c r="N508" i="52" s="1"/>
  <c r="Z550" i="52"/>
  <c r="AG550" i="52"/>
  <c r="G598" i="52"/>
  <c r="X620" i="52"/>
  <c r="Z663" i="52"/>
  <c r="AG663" i="52"/>
  <c r="H431" i="52"/>
  <c r="AK431" i="52"/>
  <c r="G599" i="52"/>
  <c r="Y58" i="38"/>
  <c r="G2097" i="50" s="1"/>
  <c r="H2097" i="50" s="1"/>
  <c r="Y69" i="38"/>
  <c r="G2108" i="50" s="1"/>
  <c r="Y70" i="38"/>
  <c r="G2109" i="50" s="1"/>
  <c r="Y76" i="38"/>
  <c r="G2115" i="50" s="1"/>
  <c r="Y81" i="38"/>
  <c r="G2120" i="50" s="1"/>
  <c r="G98" i="62" s="1"/>
  <c r="Y82" i="38"/>
  <c r="G2121" i="50" s="1"/>
  <c r="H2121" i="50" s="1"/>
  <c r="H99" i="62" s="1"/>
  <c r="Y97" i="38"/>
  <c r="G2136" i="50" s="1"/>
  <c r="G114" i="62" s="1"/>
  <c r="Y102" i="38"/>
  <c r="G2141" i="50" s="1"/>
  <c r="G410" i="46"/>
  <c r="G414" i="46"/>
  <c r="G157" i="62" s="1"/>
  <c r="D171" i="57"/>
  <c r="E202" i="57"/>
  <c r="S184" i="57"/>
  <c r="T165" i="57"/>
  <c r="U186" i="57"/>
  <c r="R155" i="57"/>
  <c r="S150" i="57"/>
  <c r="D42" i="52"/>
  <c r="B202" i="57"/>
  <c r="G197" i="57"/>
  <c r="M179" i="57"/>
  <c r="Q175" i="57"/>
  <c r="U171" i="57"/>
  <c r="F166" i="57"/>
  <c r="F162" i="57"/>
  <c r="D158" i="57"/>
  <c r="D154" i="57"/>
  <c r="T149" i="57"/>
  <c r="L87" i="57"/>
  <c r="N87" i="57"/>
  <c r="M98" i="57"/>
  <c r="M104" i="57"/>
  <c r="M110" i="57"/>
  <c r="T118" i="57"/>
  <c r="T127" i="57"/>
  <c r="Q131" i="57"/>
  <c r="E135" i="57"/>
  <c r="R138" i="57"/>
  <c r="G143" i="57"/>
  <c r="U77" i="57"/>
  <c r="U86" i="57"/>
  <c r="H99" i="57"/>
  <c r="L104" i="57"/>
  <c r="N104" i="57" s="1"/>
  <c r="L108" i="57"/>
  <c r="N108" i="57"/>
  <c r="M113" i="57"/>
  <c r="M127" i="57"/>
  <c r="D131" i="57"/>
  <c r="D135" i="57"/>
  <c r="I138" i="57"/>
  <c r="G142" i="57"/>
  <c r="T81" i="57"/>
  <c r="U93" i="57"/>
  <c r="U100" i="57"/>
  <c r="U109" i="57"/>
  <c r="S115" i="57"/>
  <c r="O121" i="57"/>
  <c r="M128" i="57"/>
  <c r="R132" i="57"/>
  <c r="O135" i="57"/>
  <c r="S139" i="57"/>
  <c r="M144" i="57"/>
  <c r="M77" i="57"/>
  <c r="S82" i="57"/>
  <c r="I88" i="57"/>
  <c r="I92" i="57"/>
  <c r="T108" i="57"/>
  <c r="L116" i="57"/>
  <c r="N116" i="57"/>
  <c r="U122" i="57"/>
  <c r="G130" i="57"/>
  <c r="D133" i="57"/>
  <c r="I136" i="57"/>
  <c r="G140" i="57"/>
  <c r="I146" i="57"/>
  <c r="B203" i="57"/>
  <c r="E200" i="57"/>
  <c r="U196" i="57"/>
  <c r="F189" i="57"/>
  <c r="G186" i="57"/>
  <c r="M182" i="57"/>
  <c r="F179" i="57"/>
  <c r="I176" i="57"/>
  <c r="B171" i="57"/>
  <c r="F161" i="57"/>
  <c r="U158" i="57"/>
  <c r="T155" i="57"/>
  <c r="F153" i="57"/>
  <c r="O149" i="57"/>
  <c r="G203" i="57"/>
  <c r="E201" i="57"/>
  <c r="G195" i="57"/>
  <c r="U191" i="57"/>
  <c r="O187" i="57"/>
  <c r="U183" i="57"/>
  <c r="B180" i="57"/>
  <c r="E177" i="57"/>
  <c r="S171" i="57"/>
  <c r="M167" i="57"/>
  <c r="M163" i="57"/>
  <c r="L160" i="57"/>
  <c r="N160" i="57" s="1"/>
  <c r="F158" i="57"/>
  <c r="I155" i="57"/>
  <c r="L152" i="57"/>
  <c r="N152" i="57" s="1"/>
  <c r="F149" i="57"/>
  <c r="AG638" i="52"/>
  <c r="A216" i="52"/>
  <c r="X416" i="52"/>
  <c r="X465" i="52"/>
  <c r="X545" i="52"/>
  <c r="X580" i="52"/>
  <c r="X645" i="52"/>
  <c r="U198" i="57"/>
  <c r="G451" i="52"/>
  <c r="X451" i="52" s="1"/>
  <c r="X532" i="52"/>
  <c r="X568" i="52"/>
  <c r="Z618" i="52"/>
  <c r="AG618" i="52" s="1"/>
  <c r="Z651" i="52"/>
  <c r="AG651" i="52" s="1"/>
  <c r="X345" i="52"/>
  <c r="Z556" i="52"/>
  <c r="AG556" i="52" s="1"/>
  <c r="H175" i="57"/>
  <c r="Z445" i="52"/>
  <c r="AG445" i="52" s="1"/>
  <c r="AN483" i="52"/>
  <c r="Z549" i="52"/>
  <c r="AG549" i="52"/>
  <c r="Z616" i="52"/>
  <c r="AG616" i="52" s="1"/>
  <c r="G659" i="52"/>
  <c r="Y59" i="38"/>
  <c r="G2098" i="50" s="1"/>
  <c r="Y103" i="38"/>
  <c r="G2142" i="50" s="1"/>
  <c r="Y104" i="38"/>
  <c r="G2143" i="50" s="1"/>
  <c r="N676" i="52"/>
  <c r="Q151" i="57"/>
  <c r="D214" i="57"/>
  <c r="P196" i="57"/>
  <c r="G191" i="57"/>
  <c r="N184" i="57"/>
  <c r="I179" i="57"/>
  <c r="E171" i="57"/>
  <c r="F156" i="57"/>
  <c r="L77" i="57"/>
  <c r="N77" i="57" s="1"/>
  <c r="L89" i="57"/>
  <c r="N89" i="57" s="1"/>
  <c r="I101" i="57"/>
  <c r="T113" i="57"/>
  <c r="M129" i="57"/>
  <c r="L136" i="57"/>
  <c r="N136" i="57" s="1"/>
  <c r="O144" i="57"/>
  <c r="O89" i="57"/>
  <c r="L101" i="57"/>
  <c r="N101" i="57" s="1"/>
  <c r="H110" i="57"/>
  <c r="T123" i="57"/>
  <c r="B133" i="57"/>
  <c r="T85" i="57"/>
  <c r="O105" i="57"/>
  <c r="S116" i="57"/>
  <c r="H130" i="57"/>
  <c r="I137" i="57"/>
  <c r="O146" i="57"/>
  <c r="M84" i="57"/>
  <c r="T97" i="57"/>
  <c r="O118" i="57"/>
  <c r="B131" i="57"/>
  <c r="H147" i="57"/>
  <c r="G202" i="57"/>
  <c r="Q196" i="57"/>
  <c r="S190" i="57"/>
  <c r="S178" i="57"/>
  <c r="H173" i="57"/>
  <c r="O160" i="57"/>
  <c r="D155" i="57"/>
  <c r="F204" i="57"/>
  <c r="L198" i="57"/>
  <c r="N198" i="57" s="1"/>
  <c r="F192" i="57"/>
  <c r="G179" i="57"/>
  <c r="H174" i="57"/>
  <c r="T160" i="57"/>
  <c r="H156" i="57"/>
  <c r="M150" i="57"/>
  <c r="E178" i="57"/>
  <c r="Z657" i="52"/>
  <c r="AG657" i="52" s="1"/>
  <c r="X430" i="52"/>
  <c r="Z602" i="52"/>
  <c r="AG602" i="52" s="1"/>
  <c r="Z487" i="52"/>
  <c r="AG487" i="52" s="1"/>
  <c r="X582" i="52"/>
  <c r="Z613" i="52"/>
  <c r="AG613" i="52" s="1"/>
  <c r="G399" i="52"/>
  <c r="N399" i="52" s="1"/>
  <c r="G487" i="52"/>
  <c r="G595" i="52"/>
  <c r="N595" i="52" s="1"/>
  <c r="G180" i="57"/>
  <c r="N162" i="57"/>
  <c r="N188" i="57"/>
  <c r="Z494" i="52"/>
  <c r="AG494" i="52" s="1"/>
  <c r="Y83" i="38"/>
  <c r="G2122" i="50" s="1"/>
  <c r="G100" i="62" s="1"/>
  <c r="Y86" i="38"/>
  <c r="G2125" i="50" s="1"/>
  <c r="Y118" i="38"/>
  <c r="G2157" i="50" s="1"/>
  <c r="F191" i="57"/>
  <c r="F155" i="57"/>
  <c r="T147" i="57"/>
  <c r="A199" i="57"/>
  <c r="T192" i="57"/>
  <c r="O185" i="57"/>
  <c r="H180" i="57"/>
  <c r="L172" i="57"/>
  <c r="N172" i="57" s="1"/>
  <c r="F150" i="57"/>
  <c r="L86" i="57"/>
  <c r="N86" i="57" s="1"/>
  <c r="I98" i="57"/>
  <c r="I110" i="57"/>
  <c r="M125" i="57"/>
  <c r="A135" i="57"/>
  <c r="Q142" i="57"/>
  <c r="O85" i="57"/>
  <c r="H108" i="57"/>
  <c r="T119" i="57"/>
  <c r="U130" i="57"/>
  <c r="E138" i="57"/>
  <c r="U146" i="57"/>
  <c r="O100" i="57"/>
  <c r="M115" i="57"/>
  <c r="L127" i="57"/>
  <c r="N127" i="57" s="1"/>
  <c r="G135" i="57"/>
  <c r="H144" i="57"/>
  <c r="S81" i="57"/>
  <c r="S91" i="57"/>
  <c r="H116" i="57"/>
  <c r="O127" i="57"/>
  <c r="E136" i="57"/>
  <c r="T145" i="57"/>
  <c r="A204" i="57"/>
  <c r="AA204" i="57" s="1"/>
  <c r="L197" i="57"/>
  <c r="N197" i="57" s="1"/>
  <c r="A180" i="57"/>
  <c r="T173" i="57"/>
  <c r="R161" i="57"/>
  <c r="G156" i="57"/>
  <c r="G150" i="57"/>
  <c r="D213" i="57"/>
  <c r="F200" i="57"/>
  <c r="F188" i="57"/>
  <c r="R180" i="57"/>
  <c r="P174" i="57"/>
  <c r="S169" i="57"/>
  <c r="O162" i="57"/>
  <c r="G157" i="57"/>
  <c r="H152" i="57"/>
  <c r="X410" i="52"/>
  <c r="G506" i="52"/>
  <c r="N506" i="52" s="1"/>
  <c r="X579" i="52"/>
  <c r="Z404" i="52"/>
  <c r="AG404" i="52" s="1"/>
  <c r="Z488" i="52"/>
  <c r="AG488" i="52"/>
  <c r="Z474" i="52"/>
  <c r="AG474" i="52" s="1"/>
  <c r="Z603" i="52"/>
  <c r="AG603" i="52" s="1"/>
  <c r="A238" i="52"/>
  <c r="X469" i="52"/>
  <c r="Z647" i="52"/>
  <c r="AG647" i="52" s="1"/>
  <c r="N169" i="57"/>
  <c r="N191" i="57"/>
  <c r="G456" i="52"/>
  <c r="Y66" i="38"/>
  <c r="G2105" i="50" s="1"/>
  <c r="H2105" i="50" s="1"/>
  <c r="H83" i="62" s="1"/>
  <c r="G483" i="52"/>
  <c r="N483" i="52" s="1"/>
  <c r="X528" i="52"/>
  <c r="O182" i="57"/>
  <c r="AG403" i="52"/>
  <c r="P157" i="57"/>
  <c r="T188" i="57"/>
  <c r="S162" i="57"/>
  <c r="U153" i="57"/>
  <c r="I103" i="57"/>
  <c r="O119" i="57"/>
  <c r="R134" i="57"/>
  <c r="Q146" i="57"/>
  <c r="H94" i="57"/>
  <c r="H126" i="57"/>
  <c r="G146" i="57"/>
  <c r="U106" i="57"/>
  <c r="U149" i="57"/>
  <c r="M88" i="57"/>
  <c r="Q132" i="57"/>
  <c r="U140" i="57"/>
  <c r="U204" i="57"/>
  <c r="R195" i="57"/>
  <c r="U188" i="57"/>
  <c r="S182" i="57"/>
  <c r="E176" i="57"/>
  <c r="B161" i="57"/>
  <c r="R153" i="57"/>
  <c r="A201" i="57"/>
  <c r="I177" i="57"/>
  <c r="E155" i="57"/>
  <c r="G147" i="57"/>
  <c r="F197" i="57"/>
  <c r="AE483" i="52"/>
  <c r="G581" i="52"/>
  <c r="N581" i="52"/>
  <c r="S180" i="57"/>
  <c r="Z456" i="52"/>
  <c r="AG456" i="52" s="1"/>
  <c r="X339" i="52"/>
  <c r="G535" i="52"/>
  <c r="G443" i="52"/>
  <c r="G544" i="52"/>
  <c r="Z660" i="52"/>
  <c r="AG660" i="52" s="1"/>
  <c r="AJ482" i="52"/>
  <c r="Z463" i="52"/>
  <c r="AG463" i="52" s="1"/>
  <c r="Z665" i="52"/>
  <c r="AG665" i="52" s="1"/>
  <c r="G463" i="52"/>
  <c r="X375" i="52"/>
  <c r="G594" i="52"/>
  <c r="S188" i="57"/>
  <c r="M175" i="57"/>
  <c r="H97" i="57"/>
  <c r="I87" i="57"/>
  <c r="Z453" i="52"/>
  <c r="AG453" i="52" s="1"/>
  <c r="D176" i="57"/>
  <c r="I139" i="57"/>
  <c r="U137" i="57"/>
  <c r="Z547" i="52"/>
  <c r="AG547" i="52" s="1"/>
  <c r="X405" i="52"/>
  <c r="Z558" i="52"/>
  <c r="AG558" i="52"/>
  <c r="AG413" i="52"/>
  <c r="Z514" i="52"/>
  <c r="AG514" i="52" s="1"/>
  <c r="X480" i="52"/>
  <c r="Z394" i="52"/>
  <c r="AG394" i="52" s="1"/>
  <c r="G608" i="52"/>
  <c r="X608" i="52"/>
  <c r="X341" i="52"/>
  <c r="G394" i="52"/>
  <c r="Z609" i="52"/>
  <c r="AG609" i="52"/>
  <c r="Z512" i="52"/>
  <c r="AG512" i="52" s="1"/>
  <c r="X479" i="52"/>
  <c r="X572" i="52"/>
  <c r="X422" i="52"/>
  <c r="G491" i="52"/>
  <c r="Z633" i="52"/>
  <c r="AG633" i="52" s="1"/>
  <c r="Z667" i="52"/>
  <c r="AG667" i="52" s="1"/>
  <c r="Y96" i="38"/>
  <c r="G2135" i="50" s="1"/>
  <c r="B197" i="57"/>
  <c r="O197" i="57"/>
  <c r="O181" i="57"/>
  <c r="G155" i="57"/>
  <c r="L83" i="57"/>
  <c r="N83" i="57" s="1"/>
  <c r="M99" i="57"/>
  <c r="I118" i="57"/>
  <c r="P132" i="57"/>
  <c r="U143" i="57"/>
  <c r="L93" i="57"/>
  <c r="N93" i="57" s="1"/>
  <c r="L105" i="57"/>
  <c r="N105" i="57"/>
  <c r="H122" i="57"/>
  <c r="M134" i="57"/>
  <c r="H145" i="57"/>
  <c r="O101" i="57"/>
  <c r="T120" i="57"/>
  <c r="Q133" i="57"/>
  <c r="U145" i="57"/>
  <c r="S87" i="57"/>
  <c r="U112" i="57"/>
  <c r="O130" i="57"/>
  <c r="B139" i="57"/>
  <c r="E214" i="57"/>
  <c r="D197" i="57"/>
  <c r="N183" i="57"/>
  <c r="U176" i="57"/>
  <c r="I154" i="57"/>
  <c r="I201" i="57"/>
  <c r="D178" i="57"/>
  <c r="T170" i="57"/>
  <c r="F163" i="57"/>
  <c r="M155" i="57"/>
  <c r="P175" i="57"/>
  <c r="X473" i="52"/>
  <c r="G453" i="52"/>
  <c r="X565" i="52"/>
  <c r="A222" i="52"/>
  <c r="G509" i="52"/>
  <c r="X643" i="52"/>
  <c r="Q160" i="57"/>
  <c r="Z504" i="52"/>
  <c r="AG504" i="52" s="1"/>
  <c r="G518" i="52"/>
  <c r="M198" i="57"/>
  <c r="R197" i="57"/>
  <c r="E160" i="57"/>
  <c r="Q199" i="57"/>
  <c r="F182" i="57"/>
  <c r="O173" i="57"/>
  <c r="S164" i="57"/>
  <c r="O155" i="57"/>
  <c r="H81" i="57"/>
  <c r="S97" i="57"/>
  <c r="U116" i="57"/>
  <c r="L132" i="57"/>
  <c r="N132" i="57"/>
  <c r="S141" i="57"/>
  <c r="U92" i="57"/>
  <c r="H118" i="57"/>
  <c r="I134" i="57"/>
  <c r="U142" i="57"/>
  <c r="U99" i="57"/>
  <c r="I120" i="57"/>
  <c r="A133" i="57"/>
  <c r="S143" i="57"/>
  <c r="M86" i="57"/>
  <c r="T111" i="57"/>
  <c r="F127" i="57"/>
  <c r="G138" i="57"/>
  <c r="S198" i="57"/>
  <c r="D177" i="57"/>
  <c r="S170" i="57"/>
  <c r="M201" i="57"/>
  <c r="T194" i="57"/>
  <c r="L178" i="57"/>
  <c r="N178" i="57"/>
  <c r="F172" i="57"/>
  <c r="P156" i="57"/>
  <c r="U148" i="57"/>
  <c r="O196" i="57"/>
  <c r="Z440" i="52"/>
  <c r="AG440" i="52" s="1"/>
  <c r="Z506" i="52"/>
  <c r="AG506" i="52" s="1"/>
  <c r="Z600" i="52"/>
  <c r="AG600" i="52" s="1"/>
  <c r="X383" i="52"/>
  <c r="G536" i="52"/>
  <c r="X536" i="52" s="1"/>
  <c r="Z628" i="52"/>
  <c r="AG628" i="52" s="1"/>
  <c r="G165" i="57"/>
  <c r="G420" i="52"/>
  <c r="N420" i="52" s="1"/>
  <c r="X653" i="52"/>
  <c r="G550" i="52"/>
  <c r="X550" i="52" s="1"/>
  <c r="X517" i="52"/>
  <c r="Y87" i="38"/>
  <c r="G2126" i="50" s="1"/>
  <c r="O201" i="57"/>
  <c r="U139" i="57"/>
  <c r="L138" i="57"/>
  <c r="N138" i="57" s="1"/>
  <c r="N415" i="52"/>
  <c r="X651" i="52"/>
  <c r="F202" i="57"/>
  <c r="U119" i="57"/>
  <c r="U102" i="57"/>
  <c r="Z424" i="52"/>
  <c r="AG424" i="52" s="1"/>
  <c r="X359" i="52"/>
  <c r="X662" i="52"/>
  <c r="Y55" i="38"/>
  <c r="G2094" i="50" s="1"/>
  <c r="H2094" i="50" s="1"/>
  <c r="H72" i="62" s="1"/>
  <c r="E198" i="57"/>
  <c r="X391" i="52"/>
  <c r="G445" i="52"/>
  <c r="X445" i="52" s="1"/>
  <c r="X414" i="52"/>
  <c r="G627" i="52"/>
  <c r="N627" i="52" s="1"/>
  <c r="Z597" i="52"/>
  <c r="AG597" i="52" s="1"/>
  <c r="Z462" i="52"/>
  <c r="AG462" i="52"/>
  <c r="X438" i="52"/>
  <c r="X355" i="52"/>
  <c r="X382" i="52"/>
  <c r="Z499" i="52"/>
  <c r="AG499" i="52" s="1"/>
  <c r="X395" i="52"/>
  <c r="X415" i="52"/>
  <c r="Z611" i="52"/>
  <c r="AG611" i="52" s="1"/>
  <c r="Z553" i="52"/>
  <c r="AG553" i="52" s="1"/>
  <c r="Z599" i="52"/>
  <c r="AG599" i="52" s="1"/>
  <c r="Z501" i="52"/>
  <c r="AG501" i="52"/>
  <c r="X396" i="52"/>
  <c r="G556" i="52"/>
  <c r="N556" i="52" s="1"/>
  <c r="Y61" i="38"/>
  <c r="G2100" i="50" s="1"/>
  <c r="G78" i="62" s="1"/>
  <c r="Y105" i="38"/>
  <c r="G2144" i="50" s="1"/>
  <c r="H2144" i="50" s="1"/>
  <c r="H122" i="62" s="1"/>
  <c r="L199" i="57"/>
  <c r="N199" i="57"/>
  <c r="Q198" i="57"/>
  <c r="G192" i="57"/>
  <c r="O158" i="57"/>
  <c r="N150" i="57"/>
  <c r="P200" i="57"/>
  <c r="I175" i="57"/>
  <c r="U157" i="57"/>
  <c r="L80" i="57"/>
  <c r="N80" i="57" s="1"/>
  <c r="M94" i="57"/>
  <c r="S110" i="57"/>
  <c r="M131" i="57"/>
  <c r="F140" i="57"/>
  <c r="O88" i="57"/>
  <c r="T116" i="57"/>
  <c r="T131" i="57"/>
  <c r="Q141" i="57"/>
  <c r="O96" i="57"/>
  <c r="I116" i="57"/>
  <c r="F132" i="57"/>
  <c r="Q140" i="57"/>
  <c r="I83" i="57"/>
  <c r="T103" i="57"/>
  <c r="T125" i="57"/>
  <c r="M136" i="57"/>
  <c r="A200" i="57"/>
  <c r="U184" i="57"/>
  <c r="P177" i="57"/>
  <c r="F171" i="57"/>
  <c r="N164" i="57"/>
  <c r="S156" i="57"/>
  <c r="L202" i="57"/>
  <c r="N202" i="57" s="1"/>
  <c r="B196" i="57"/>
  <c r="F180" i="57"/>
  <c r="R172" i="57"/>
  <c r="O164" i="57"/>
  <c r="R158" i="57"/>
  <c r="Q149" i="57"/>
  <c r="G446" i="52"/>
  <c r="X446" i="52" s="1"/>
  <c r="Z642" i="52"/>
  <c r="AG642" i="52" s="1"/>
  <c r="X434" i="52"/>
  <c r="X534" i="52"/>
  <c r="G642" i="52"/>
  <c r="Z598" i="52"/>
  <c r="AG598" i="52" s="1"/>
  <c r="U170" i="57"/>
  <c r="Z619" i="52"/>
  <c r="AG619" i="52" s="1"/>
  <c r="O186" i="57"/>
  <c r="AG408" i="52"/>
  <c r="R159" i="57"/>
  <c r="N168" i="57"/>
  <c r="N170" i="57"/>
  <c r="Q352" i="52"/>
  <c r="E277" i="52"/>
  <c r="B32" i="57"/>
  <c r="G171" i="38"/>
  <c r="G486" i="52"/>
  <c r="N148" i="57"/>
  <c r="X343" i="52"/>
  <c r="F187" i="57"/>
  <c r="Z539" i="52"/>
  <c r="AG539" i="52"/>
  <c r="G504" i="52"/>
  <c r="A177" i="57"/>
  <c r="Q158" i="57"/>
  <c r="M200" i="57"/>
  <c r="T82" i="57"/>
  <c r="M103" i="57"/>
  <c r="S176" i="57"/>
  <c r="X376" i="52"/>
  <c r="U147" i="57"/>
  <c r="X485" i="52"/>
  <c r="G661" i="52"/>
  <c r="X379" i="52"/>
  <c r="G488" i="52"/>
  <c r="X356" i="52"/>
  <c r="X652" i="52"/>
  <c r="Y98" i="38"/>
  <c r="G2137" i="50" s="1"/>
  <c r="Z458" i="52"/>
  <c r="AG458" i="52"/>
  <c r="G404" i="52"/>
  <c r="X404" i="52" s="1"/>
  <c r="G644" i="52"/>
  <c r="X561" i="52"/>
  <c r="Z486" i="52"/>
  <c r="AG486" i="52" s="1"/>
  <c r="Y78" i="38"/>
  <c r="G2117" i="50" s="1"/>
  <c r="H2117" i="50" s="1"/>
  <c r="H95" i="62" s="1"/>
  <c r="Z614" i="52"/>
  <c r="AG614" i="52" s="1"/>
  <c r="T80" i="57"/>
  <c r="H195" i="57"/>
  <c r="X377" i="52"/>
  <c r="G415" i="46"/>
  <c r="G158" i="62" s="1"/>
  <c r="N407" i="52"/>
  <c r="N189" i="57"/>
  <c r="G626" i="52"/>
  <c r="X626" i="52"/>
  <c r="I173" i="57"/>
  <c r="P173" i="57"/>
  <c r="M186" i="57"/>
  <c r="M194" i="57"/>
  <c r="L123" i="57"/>
  <c r="N123" i="57" s="1"/>
  <c r="B132" i="57"/>
  <c r="Q130" i="57"/>
  <c r="A139" i="57"/>
  <c r="H80" i="57"/>
  <c r="G204" i="57"/>
  <c r="X560" i="52"/>
  <c r="Z448" i="52"/>
  <c r="AG448" i="52" s="1"/>
  <c r="G660" i="52"/>
  <c r="N660" i="52"/>
  <c r="G458" i="52"/>
  <c r="G658" i="52"/>
  <c r="G657" i="52"/>
  <c r="X657" i="52"/>
  <c r="Z470" i="52"/>
  <c r="AG470" i="52" s="1"/>
  <c r="Z570" i="52"/>
  <c r="AG570" i="52" s="1"/>
  <c r="N395" i="52"/>
  <c r="X427" i="52"/>
  <c r="G591" i="52"/>
  <c r="N591" i="52" s="1"/>
  <c r="G510" i="52"/>
  <c r="G586" i="52"/>
  <c r="N586" i="52" s="1"/>
  <c r="G514" i="52"/>
  <c r="X340" i="52"/>
  <c r="Y110" i="38"/>
  <c r="G2149" i="50" s="1"/>
  <c r="Z639" i="52"/>
  <c r="AG639" i="52"/>
  <c r="Z629" i="52"/>
  <c r="AG629" i="52" s="1"/>
  <c r="I86" i="57"/>
  <c r="S105" i="57"/>
  <c r="Z411" i="52"/>
  <c r="AG411" i="52" s="1"/>
  <c r="T83" i="57"/>
  <c r="H158" i="57"/>
  <c r="G665" i="52"/>
  <c r="N665" i="52" s="1"/>
  <c r="AA482" i="52"/>
  <c r="Z490" i="52"/>
  <c r="AG490" i="52" s="1"/>
  <c r="M184" i="57"/>
  <c r="X365" i="52"/>
  <c r="N182" i="57"/>
  <c r="M178" i="57"/>
  <c r="G590" i="52"/>
  <c r="X590" i="52" s="1"/>
  <c r="Z626" i="52"/>
  <c r="AG626" i="52" s="1"/>
  <c r="X435" i="52"/>
  <c r="G499" i="52"/>
  <c r="N499" i="52" s="1"/>
  <c r="X621" i="52"/>
  <c r="X372" i="52"/>
  <c r="M159" i="57"/>
  <c r="O168" i="57"/>
  <c r="O183" i="57"/>
  <c r="T202" i="57"/>
  <c r="R171" i="57"/>
  <c r="U192" i="57"/>
  <c r="M91" i="57"/>
  <c r="D138" i="57"/>
  <c r="O110" i="57"/>
  <c r="A138" i="57"/>
  <c r="S112" i="57"/>
  <c r="O79" i="57"/>
  <c r="H125" i="57"/>
  <c r="L91" i="57"/>
  <c r="N91" i="57" s="1"/>
  <c r="U161" i="57"/>
  <c r="F194" i="57"/>
  <c r="G163" i="57"/>
  <c r="G409" i="46"/>
  <c r="Y112" i="38"/>
  <c r="G2151" i="50" s="1"/>
  <c r="Z12" i="38"/>
  <c r="AQ1507" i="50"/>
  <c r="AV1507" i="50"/>
  <c r="AQ1480" i="50"/>
  <c r="K1480" i="50"/>
  <c r="AQ1399" i="50"/>
  <c r="AQ806" i="50"/>
  <c r="K806" i="50" s="1"/>
  <c r="I567" i="52"/>
  <c r="N567" i="52"/>
  <c r="I537" i="52"/>
  <c r="I564" i="52"/>
  <c r="I534" i="52"/>
  <c r="N534" i="52"/>
  <c r="I543" i="52"/>
  <c r="N543" i="52" s="1"/>
  <c r="I546" i="52"/>
  <c r="N546" i="52"/>
  <c r="I562" i="52"/>
  <c r="N562" i="52" s="1"/>
  <c r="I561" i="52"/>
  <c r="N561" i="52"/>
  <c r="I563" i="52"/>
  <c r="I540" i="52"/>
  <c r="I538" i="52"/>
  <c r="N538" i="52"/>
  <c r="I575" i="52"/>
  <c r="I568" i="52"/>
  <c r="I545" i="52"/>
  <c r="N545" i="52"/>
  <c r="AQ1750" i="50"/>
  <c r="AQ239" i="50"/>
  <c r="AV239" i="50" s="1"/>
  <c r="AE402" i="52"/>
  <c r="AG402" i="52"/>
  <c r="AE387" i="52"/>
  <c r="AE388" i="52"/>
  <c r="AG388" i="52"/>
  <c r="AE419" i="52"/>
  <c r="AG419" i="52"/>
  <c r="K387" i="52"/>
  <c r="K396" i="52"/>
  <c r="K388" i="52"/>
  <c r="K402" i="52"/>
  <c r="K418" i="52"/>
  <c r="B407" i="52"/>
  <c r="B455" i="52" s="1"/>
  <c r="B503" i="52" s="1"/>
  <c r="B551" i="52"/>
  <c r="B599" i="52" s="1"/>
  <c r="B647" i="52" s="1"/>
  <c r="B360" i="52"/>
  <c r="B408" i="52"/>
  <c r="B456" i="52"/>
  <c r="B504" i="52" s="1"/>
  <c r="B552" i="52" s="1"/>
  <c r="B600" i="52" s="1"/>
  <c r="B648" i="52" s="1"/>
  <c r="I569" i="52"/>
  <c r="N569" i="52"/>
  <c r="AG530" i="52"/>
  <c r="AQ536" i="50"/>
  <c r="AV157" i="50"/>
  <c r="AM519" i="52"/>
  <c r="AM517" i="52"/>
  <c r="AM500" i="52"/>
  <c r="AM495" i="52"/>
  <c r="AM513" i="52"/>
  <c r="AM520" i="52"/>
  <c r="AM497" i="52"/>
  <c r="AQ509" i="50"/>
  <c r="B45" i="57"/>
  <c r="Q365" i="52"/>
  <c r="B425" i="52"/>
  <c r="B473" i="52"/>
  <c r="B521" i="52"/>
  <c r="B569" i="52" s="1"/>
  <c r="B617" i="52" s="1"/>
  <c r="B665" i="52" s="1"/>
  <c r="B378" i="52"/>
  <c r="D467" i="52"/>
  <c r="D515" i="52" s="1"/>
  <c r="D563" i="52" s="1"/>
  <c r="D611" i="52" s="1"/>
  <c r="D659" i="52" s="1"/>
  <c r="AQ859" i="50"/>
  <c r="AV859" i="50" s="1"/>
  <c r="E59" i="50"/>
  <c r="J465" i="52"/>
  <c r="J472" i="52"/>
  <c r="AQ428" i="50"/>
  <c r="X94" i="61"/>
  <c r="X107" i="61"/>
  <c r="O107" i="61"/>
  <c r="O94" i="61"/>
  <c r="AA545" i="52"/>
  <c r="AG545" i="52" s="1"/>
  <c r="AA532" i="52"/>
  <c r="AG532" i="52"/>
  <c r="AA567" i="52"/>
  <c r="AG567" i="52" s="1"/>
  <c r="AA538" i="52"/>
  <c r="AG538" i="52"/>
  <c r="AA568" i="52"/>
  <c r="AG568" i="52" s="1"/>
  <c r="AA575" i="52"/>
  <c r="AA563" i="52"/>
  <c r="AG563" i="52"/>
  <c r="AA565" i="52"/>
  <c r="AG565" i="52"/>
  <c r="K513" i="52"/>
  <c r="K489" i="52"/>
  <c r="K521" i="52"/>
  <c r="K490" i="52"/>
  <c r="C521" i="52"/>
  <c r="C569" i="52"/>
  <c r="C617" i="52" s="1"/>
  <c r="C665" i="52" s="1"/>
  <c r="D410" i="52"/>
  <c r="D458" i="52" s="1"/>
  <c r="D506" i="52" s="1"/>
  <c r="D554" i="52" s="1"/>
  <c r="D602" i="52" s="1"/>
  <c r="D650" i="52" s="1"/>
  <c r="R34" i="60"/>
  <c r="B676" i="52"/>
  <c r="BD126" i="50"/>
  <c r="BD153" i="50"/>
  <c r="BD396" i="50"/>
  <c r="BD207" i="50"/>
  <c r="BD342" i="50"/>
  <c r="BD531" i="50"/>
  <c r="BD558" i="50"/>
  <c r="BD693" i="50"/>
  <c r="BD801" i="50"/>
  <c r="BD828" i="50"/>
  <c r="BD1098" i="50"/>
  <c r="BD1395" i="50"/>
  <c r="BD747" i="50"/>
  <c r="BD990" i="50"/>
  <c r="BD1017" i="50"/>
  <c r="BD1179" i="50"/>
  <c r="BD261" i="50"/>
  <c r="BD963" i="50"/>
  <c r="BD1152" i="50"/>
  <c r="BD1341" i="50"/>
  <c r="BD1638" i="50"/>
  <c r="BD477" i="50"/>
  <c r="BD909" i="50"/>
  <c r="BD1881" i="50"/>
  <c r="BD639" i="50"/>
  <c r="BD666" i="50"/>
  <c r="BD1476" i="50"/>
  <c r="BD288" i="50"/>
  <c r="BD1827" i="50"/>
  <c r="F343" i="52"/>
  <c r="F361" i="52" s="1"/>
  <c r="F409" i="52" s="1"/>
  <c r="F457" i="52" s="1"/>
  <c r="F505" i="52" s="1"/>
  <c r="F553" i="52" s="1"/>
  <c r="F601" i="52" s="1"/>
  <c r="F649" i="52" s="1"/>
  <c r="BD1125" i="50"/>
  <c r="BD1422" i="50"/>
  <c r="BD1908" i="50"/>
  <c r="BD180" i="50"/>
  <c r="AQ1453" i="50"/>
  <c r="T566" i="50"/>
  <c r="H653" i="52"/>
  <c r="H645" i="52"/>
  <c r="H643" i="52"/>
  <c r="H649" i="52"/>
  <c r="L406" i="52"/>
  <c r="L411" i="52"/>
  <c r="L410" i="52"/>
  <c r="C448" i="52"/>
  <c r="O448" i="52"/>
  <c r="Q448" i="52" s="1"/>
  <c r="O400" i="52"/>
  <c r="Q400" i="52" s="1"/>
  <c r="C276" i="52"/>
  <c r="N12" i="38"/>
  <c r="L18" i="60" s="1"/>
  <c r="Z11" i="38"/>
  <c r="D108" i="61"/>
  <c r="E36" i="60"/>
  <c r="AM72" i="50"/>
  <c r="AM130" i="50"/>
  <c r="AM180" i="50"/>
  <c r="AM211" i="50"/>
  <c r="AM237" i="50"/>
  <c r="AM263" i="50"/>
  <c r="AM295" i="50"/>
  <c r="AM374" i="50"/>
  <c r="AM477" i="50"/>
  <c r="AM504" i="50"/>
  <c r="AM589" i="50"/>
  <c r="AM616" i="50"/>
  <c r="AM618" i="50"/>
  <c r="AM639" i="50"/>
  <c r="AM641" i="50"/>
  <c r="AM697" i="50"/>
  <c r="AM699" i="50"/>
  <c r="AM808" i="50"/>
  <c r="AM857" i="50"/>
  <c r="AM859" i="50"/>
  <c r="AM939" i="50"/>
  <c r="AM941" i="50"/>
  <c r="AM1019" i="50"/>
  <c r="AM1023" i="50"/>
  <c r="AM1075" i="50"/>
  <c r="AM1185" i="50"/>
  <c r="AM1208" i="50"/>
  <c r="AM1214" i="50"/>
  <c r="AM1241" i="50"/>
  <c r="AM1343" i="50"/>
  <c r="AM1349" i="50"/>
  <c r="AM1400" i="50"/>
  <c r="AM79" i="50"/>
  <c r="AM131" i="50"/>
  <c r="AM156" i="50"/>
  <c r="AM265" i="50"/>
  <c r="AM322" i="50"/>
  <c r="AM369" i="50"/>
  <c r="AM399" i="50"/>
  <c r="AM403" i="50"/>
  <c r="AM512" i="50"/>
  <c r="AM643" i="50"/>
  <c r="AM670" i="50"/>
  <c r="AM723" i="50"/>
  <c r="AM727" i="50"/>
  <c r="AM751" i="50"/>
  <c r="AM777" i="50"/>
  <c r="AM882" i="50"/>
  <c r="AM884" i="50"/>
  <c r="AM890" i="50"/>
  <c r="AM936" i="50"/>
  <c r="AM1047" i="50"/>
  <c r="AM1105" i="50"/>
  <c r="AM1157" i="50"/>
  <c r="AM1371" i="50"/>
  <c r="AM1398" i="50"/>
  <c r="AM1422" i="50"/>
  <c r="AM1424" i="50"/>
  <c r="AM103" i="50"/>
  <c r="AM133" i="50"/>
  <c r="AM182" i="50"/>
  <c r="AM212" i="50"/>
  <c r="AM214" i="50"/>
  <c r="AM266" i="50"/>
  <c r="AM315" i="50"/>
  <c r="AM427" i="50"/>
  <c r="AM429" i="50"/>
  <c r="AM431" i="50"/>
  <c r="AM452" i="50"/>
  <c r="AM536" i="50"/>
  <c r="AM538" i="50"/>
  <c r="AM617" i="50"/>
  <c r="AM619" i="50"/>
  <c r="AM698" i="50"/>
  <c r="AM700" i="50"/>
  <c r="AM778" i="50"/>
  <c r="AM809" i="50"/>
  <c r="AM830" i="50"/>
  <c r="AM832" i="50"/>
  <c r="AM940" i="50"/>
  <c r="AM1155" i="50"/>
  <c r="AM1209" i="50"/>
  <c r="AM1211" i="50"/>
  <c r="AM1344" i="50"/>
  <c r="AM1348" i="50"/>
  <c r="AM1399" i="50"/>
  <c r="AM158" i="50"/>
  <c r="AM344" i="50"/>
  <c r="AM423" i="50"/>
  <c r="AM506" i="50"/>
  <c r="AM558" i="50"/>
  <c r="AM565" i="50"/>
  <c r="AM612" i="50"/>
  <c r="AM834" i="50"/>
  <c r="AM888" i="50"/>
  <c r="AM912" i="50"/>
  <c r="AM995" i="50"/>
  <c r="AM1022" i="50"/>
  <c r="AM1048" i="50"/>
  <c r="AM1104" i="50"/>
  <c r="AM1160" i="50"/>
  <c r="AM1260" i="50"/>
  <c r="AM1289" i="50"/>
  <c r="AM1320" i="50"/>
  <c r="AM1373" i="50"/>
  <c r="AM1402" i="50"/>
  <c r="AM1454" i="50"/>
  <c r="AM1483" i="50"/>
  <c r="AM1533" i="50"/>
  <c r="AM239" i="50"/>
  <c r="AM349" i="50"/>
  <c r="AM376" i="50"/>
  <c r="AM560" i="50"/>
  <c r="AM615" i="50"/>
  <c r="AM755" i="50"/>
  <c r="AM836" i="50"/>
  <c r="AM861" i="50"/>
  <c r="AM1052" i="50"/>
  <c r="AM1077" i="50"/>
  <c r="AM1079" i="50"/>
  <c r="AM1106" i="50"/>
  <c r="AM1132" i="50"/>
  <c r="AM1238" i="50"/>
  <c r="AM1262" i="50"/>
  <c r="AM1291" i="50"/>
  <c r="AM1293" i="50"/>
  <c r="AM1295" i="50"/>
  <c r="AM1368" i="50"/>
  <c r="AM1395" i="50"/>
  <c r="AM1452" i="50"/>
  <c r="AM1481" i="50"/>
  <c r="AM1557" i="50"/>
  <c r="AM1586" i="50"/>
  <c r="AM1588" i="50"/>
  <c r="AM1859" i="50"/>
  <c r="AM1881" i="50"/>
  <c r="AM1910" i="50"/>
  <c r="AM1914" i="50"/>
  <c r="AM1968" i="50"/>
  <c r="AM1970" i="50"/>
  <c r="AM1991" i="50"/>
  <c r="AM1995" i="50"/>
  <c r="AM2018" i="50"/>
  <c r="AM2076" i="50"/>
  <c r="AM2078" i="50"/>
  <c r="AM183" i="50"/>
  <c r="AM236" i="50"/>
  <c r="AM342" i="50"/>
  <c r="AM566" i="50"/>
  <c r="AM801" i="50"/>
  <c r="AM917" i="50"/>
  <c r="AM963" i="50"/>
  <c r="AM1024" i="50"/>
  <c r="AM1044" i="50"/>
  <c r="AM1071" i="50"/>
  <c r="AM1131" i="50"/>
  <c r="AM1206" i="50"/>
  <c r="AM1267" i="50"/>
  <c r="AM1429" i="50"/>
  <c r="AM1453" i="50"/>
  <c r="AM1455" i="50"/>
  <c r="AM1561" i="50"/>
  <c r="AM1614" i="50"/>
  <c r="AM1696" i="50"/>
  <c r="AM1698" i="50"/>
  <c r="AM1700" i="50"/>
  <c r="AM1719" i="50"/>
  <c r="AM1748" i="50"/>
  <c r="AM1800" i="50"/>
  <c r="AM1834" i="50"/>
  <c r="AM1908" i="50"/>
  <c r="AM1912" i="50"/>
  <c r="AM1941" i="50"/>
  <c r="AM1964" i="50"/>
  <c r="AM1997" i="50"/>
  <c r="AM2016" i="50"/>
  <c r="AM2049" i="50"/>
  <c r="D76" i="57"/>
  <c r="S76" i="57"/>
  <c r="AM77" i="50"/>
  <c r="AM207" i="50"/>
  <c r="AM213" i="50"/>
  <c r="AM348" i="50"/>
  <c r="AM510" i="50"/>
  <c r="AM803" i="50"/>
  <c r="AM938" i="50"/>
  <c r="AM943" i="50"/>
  <c r="AM1046" i="50"/>
  <c r="AM1076" i="50"/>
  <c r="AM1133" i="50"/>
  <c r="AM1159" i="50"/>
  <c r="AM1186" i="50"/>
  <c r="AM1236" i="50"/>
  <c r="AM1290" i="50"/>
  <c r="AM1292" i="50"/>
  <c r="AM1347" i="50"/>
  <c r="AM1479" i="50"/>
  <c r="AM1617" i="50"/>
  <c r="AM1638" i="50"/>
  <c r="AM1646" i="50"/>
  <c r="AM1694" i="50"/>
  <c r="AM1725" i="50"/>
  <c r="AM1727" i="50"/>
  <c r="AM1778" i="50"/>
  <c r="AM1805" i="50"/>
  <c r="AM1884" i="50"/>
  <c r="AM1916" i="50"/>
  <c r="AM1935" i="50"/>
  <c r="AM1939" i="50"/>
  <c r="AM1943" i="50"/>
  <c r="AM1967" i="50"/>
  <c r="AM2020" i="50"/>
  <c r="AM2047" i="50"/>
  <c r="AM2073" i="50"/>
  <c r="O76" i="57"/>
  <c r="AM102" i="50"/>
  <c r="AM104" i="50"/>
  <c r="AM186" i="50"/>
  <c r="AM294" i="50"/>
  <c r="AM728" i="50"/>
  <c r="AM1101" i="50"/>
  <c r="AM1187" i="50"/>
  <c r="AM1287" i="50"/>
  <c r="AM1372" i="50"/>
  <c r="AM1451" i="50"/>
  <c r="AM1503" i="50"/>
  <c r="AM1505" i="50"/>
  <c r="AM1642" i="50"/>
  <c r="AM1749" i="50"/>
  <c r="AM1751" i="50"/>
  <c r="AM1887" i="50"/>
  <c r="AM1889" i="50"/>
  <c r="AM1992" i="50"/>
  <c r="AM1996" i="50"/>
  <c r="AM2070" i="50"/>
  <c r="AM2072" i="50"/>
  <c r="H76" i="57"/>
  <c r="AM188" i="50"/>
  <c r="AM264" i="50"/>
  <c r="AM269" i="50"/>
  <c r="AM511" i="50"/>
  <c r="AM535" i="50"/>
  <c r="AM588" i="50"/>
  <c r="AM913" i="50"/>
  <c r="AM965" i="50"/>
  <c r="AM1098" i="50"/>
  <c r="AM1266" i="50"/>
  <c r="AM1428" i="50"/>
  <c r="AM1507" i="50"/>
  <c r="AM1535" i="50"/>
  <c r="AM1562" i="50"/>
  <c r="AM1564" i="50"/>
  <c r="AM1665" i="50"/>
  <c r="AM1776" i="50"/>
  <c r="AM1835" i="50"/>
  <c r="AM1911" i="50"/>
  <c r="AM2043" i="50"/>
  <c r="AV400" i="50"/>
  <c r="AQ1130" i="50"/>
  <c r="AV1130" i="50" s="1"/>
  <c r="AQ913" i="50"/>
  <c r="AV913" i="50" s="1"/>
  <c r="J444" i="52"/>
  <c r="N444" i="52" s="1"/>
  <c r="J467" i="52"/>
  <c r="N467" i="52" s="1"/>
  <c r="H388" i="52"/>
  <c r="H402" i="52"/>
  <c r="C393" i="52"/>
  <c r="C441" i="52" s="1"/>
  <c r="O345" i="52"/>
  <c r="J449" i="52"/>
  <c r="T2016" i="50"/>
  <c r="J469" i="52"/>
  <c r="K548" i="50"/>
  <c r="BD560" i="50" s="1"/>
  <c r="H670" i="52"/>
  <c r="R76" i="57"/>
  <c r="N11" i="38"/>
  <c r="L17" i="60" s="1"/>
  <c r="AM2050" i="50"/>
  <c r="BD2043" i="50"/>
  <c r="AM2024" i="50"/>
  <c r="AM2022" i="50"/>
  <c r="AM1969" i="50"/>
  <c r="BD1962" i="50"/>
  <c r="AM1857" i="50"/>
  <c r="BD1854" i="50"/>
  <c r="BD1773" i="50"/>
  <c r="AM1671" i="50"/>
  <c r="AM1616" i="50"/>
  <c r="AM1534" i="50"/>
  <c r="AM1510" i="50"/>
  <c r="AM1128" i="50"/>
  <c r="AM1025" i="50"/>
  <c r="AM669" i="50"/>
  <c r="AM644" i="50"/>
  <c r="AM400" i="50"/>
  <c r="AM375" i="50"/>
  <c r="BD369" i="50"/>
  <c r="AM293" i="50"/>
  <c r="AA562" i="52"/>
  <c r="AG562" i="52" s="1"/>
  <c r="AB637" i="52"/>
  <c r="AB640" i="52"/>
  <c r="AG640" i="52"/>
  <c r="AB649" i="52"/>
  <c r="AG649" i="52"/>
  <c r="AB645" i="52"/>
  <c r="J396" i="52"/>
  <c r="N396" i="52" s="1"/>
  <c r="J388" i="52"/>
  <c r="J387" i="52"/>
  <c r="N387" i="52"/>
  <c r="K2006" i="50"/>
  <c r="AC2019" i="50" s="1"/>
  <c r="AF2019" i="50" s="1"/>
  <c r="J447" i="52"/>
  <c r="T2022" i="50"/>
  <c r="H637" i="52"/>
  <c r="M76" i="57"/>
  <c r="K485" i="52"/>
  <c r="AM1989" i="50"/>
  <c r="AM1915" i="50"/>
  <c r="AM1807" i="50"/>
  <c r="AM1754" i="50"/>
  <c r="BD1746" i="50"/>
  <c r="AM1673" i="50"/>
  <c r="AM1667" i="50"/>
  <c r="AM1615" i="50"/>
  <c r="AM1430" i="50"/>
  <c r="AM1425" i="50"/>
  <c r="AM1021" i="50"/>
  <c r="AM971" i="50"/>
  <c r="AM966" i="50"/>
  <c r="AM807" i="50"/>
  <c r="AM779" i="50"/>
  <c r="AM774" i="50"/>
  <c r="AM722" i="50"/>
  <c r="AM674" i="50"/>
  <c r="AM483" i="50"/>
  <c r="AM481" i="50"/>
  <c r="AM350" i="50"/>
  <c r="O346" i="52"/>
  <c r="Q346" i="52" s="1"/>
  <c r="AK533" i="52"/>
  <c r="AK569" i="52"/>
  <c r="AK534" i="52"/>
  <c r="AK532" i="52"/>
  <c r="H563" i="52"/>
  <c r="N563" i="52" s="1"/>
  <c r="H564" i="52"/>
  <c r="N564" i="52"/>
  <c r="I406" i="52"/>
  <c r="N406" i="52" s="1"/>
  <c r="AB406" i="52"/>
  <c r="AG406" i="52"/>
  <c r="AK565" i="52"/>
  <c r="H411" i="52"/>
  <c r="N411" i="52" s="1"/>
  <c r="H398" i="52"/>
  <c r="N398" i="52" s="1"/>
  <c r="N378" i="52"/>
  <c r="AA643" i="52"/>
  <c r="AG643" i="52"/>
  <c r="AA653" i="52"/>
  <c r="AG653" i="52" s="1"/>
  <c r="AA637" i="52"/>
  <c r="AG637" i="52"/>
  <c r="G106" i="50"/>
  <c r="G404" i="50"/>
  <c r="G615" i="50"/>
  <c r="G644" i="50"/>
  <c r="G724" i="50"/>
  <c r="G752" i="50"/>
  <c r="G882" i="50"/>
  <c r="G1152" i="50"/>
  <c r="G1262" i="50"/>
  <c r="G1370" i="50"/>
  <c r="G1372" i="50"/>
  <c r="G215" i="50"/>
  <c r="G458" i="50"/>
  <c r="G479" i="50"/>
  <c r="G539" i="50"/>
  <c r="G593" i="50"/>
  <c r="G620" i="50"/>
  <c r="G673" i="50"/>
  <c r="G701" i="50"/>
  <c r="G779" i="50"/>
  <c r="G855" i="50"/>
  <c r="G1044" i="50"/>
  <c r="G1098" i="50"/>
  <c r="G1156" i="50"/>
  <c r="G1210" i="50"/>
  <c r="G1395" i="50"/>
  <c r="G1427" i="50"/>
  <c r="G269" i="50"/>
  <c r="G320" i="50"/>
  <c r="G403" i="50"/>
  <c r="G563" i="50"/>
  <c r="G647" i="50"/>
  <c r="G862" i="50"/>
  <c r="G917" i="50"/>
  <c r="G944" i="50"/>
  <c r="G967" i="50"/>
  <c r="G996" i="50"/>
  <c r="G1103" i="50"/>
  <c r="G1267" i="50"/>
  <c r="G1294" i="50"/>
  <c r="G268" i="50"/>
  <c r="G295" i="50"/>
  <c r="G399" i="50"/>
  <c r="G457" i="50"/>
  <c r="G480" i="50"/>
  <c r="G511" i="50"/>
  <c r="G668" i="50"/>
  <c r="G723" i="50"/>
  <c r="G751" i="50"/>
  <c r="G832" i="50"/>
  <c r="G938" i="50"/>
  <c r="G943" i="50"/>
  <c r="G1073" i="50"/>
  <c r="G1127" i="50"/>
  <c r="G1506" i="50"/>
  <c r="G1508" i="50"/>
  <c r="G1537" i="50"/>
  <c r="G210" i="50"/>
  <c r="G317" i="50"/>
  <c r="G504" i="50"/>
  <c r="G807" i="50"/>
  <c r="G1347" i="50"/>
  <c r="G1456" i="50"/>
  <c r="G1616" i="50"/>
  <c r="G1725" i="50"/>
  <c r="G1777" i="50"/>
  <c r="G1884" i="50"/>
  <c r="G1888" i="50"/>
  <c r="H107" i="61"/>
  <c r="H94" i="61"/>
  <c r="AE483" i="50"/>
  <c r="AE591" i="50"/>
  <c r="AE1077" i="50"/>
  <c r="AE1127" i="50"/>
  <c r="AE1179" i="50"/>
  <c r="AE318" i="50"/>
  <c r="AE911" i="50"/>
  <c r="AE965" i="50"/>
  <c r="AE996" i="50"/>
  <c r="AE1235" i="50"/>
  <c r="AE396" i="50"/>
  <c r="AE780" i="50"/>
  <c r="AE828" i="50"/>
  <c r="AE938" i="50"/>
  <c r="AE942" i="50"/>
  <c r="AE1128" i="50"/>
  <c r="AE1401" i="50"/>
  <c r="AJ532" i="52"/>
  <c r="AJ568" i="52"/>
  <c r="C386" i="52"/>
  <c r="C339" i="52"/>
  <c r="C387" i="52" s="1"/>
  <c r="G152" i="38"/>
  <c r="G407" i="46"/>
  <c r="C23" i="65"/>
  <c r="T1046" i="50"/>
  <c r="T1047" i="50"/>
  <c r="T1051" i="50"/>
  <c r="T1052" i="50"/>
  <c r="T1048" i="50"/>
  <c r="T1049" i="50"/>
  <c r="T1050" i="50"/>
  <c r="T1035" i="50"/>
  <c r="Y1044" i="50" s="1"/>
  <c r="K1034" i="50"/>
  <c r="Q1035" i="50" s="1"/>
  <c r="C24" i="65"/>
  <c r="T2020" i="50"/>
  <c r="T2018" i="50"/>
  <c r="T2023" i="50"/>
  <c r="E12" i="65"/>
  <c r="P101" i="37" s="1"/>
  <c r="R101" i="37" s="1"/>
  <c r="E11" i="65"/>
  <c r="P93" i="37" s="1"/>
  <c r="R93" i="37" s="1"/>
  <c r="N639" i="52"/>
  <c r="N417" i="52"/>
  <c r="N463" i="52"/>
  <c r="X463" i="52"/>
  <c r="N612" i="52"/>
  <c r="N664" i="52"/>
  <c r="X634" i="52"/>
  <c r="N585" i="52"/>
  <c r="C397" i="52"/>
  <c r="C445" i="52" s="1"/>
  <c r="X591" i="52"/>
  <c r="X439" i="52"/>
  <c r="I650" i="52"/>
  <c r="I654" i="52"/>
  <c r="I638" i="52"/>
  <c r="I651" i="52"/>
  <c r="I646" i="52"/>
  <c r="X586" i="52"/>
  <c r="X494" i="52"/>
  <c r="N553" i="52"/>
  <c r="X553" i="52"/>
  <c r="G167" i="38"/>
  <c r="X570" i="52"/>
  <c r="H638" i="52"/>
  <c r="H651" i="52"/>
  <c r="H654" i="52"/>
  <c r="H648" i="52"/>
  <c r="AA648" i="52"/>
  <c r="AG648" i="52"/>
  <c r="X459" i="52"/>
  <c r="X618" i="52"/>
  <c r="X503" i="52"/>
  <c r="N503" i="52"/>
  <c r="X587" i="52"/>
  <c r="X665" i="52"/>
  <c r="X597" i="52"/>
  <c r="X600" i="52"/>
  <c r="N559" i="52"/>
  <c r="X20" i="46"/>
  <c r="Y20" i="46"/>
  <c r="AV1238" i="50"/>
  <c r="AV589" i="50"/>
  <c r="K589" i="50"/>
  <c r="K185" i="50"/>
  <c r="AV185" i="50"/>
  <c r="N507" i="52"/>
  <c r="C442" i="52"/>
  <c r="C490" i="52" s="1"/>
  <c r="AG543" i="52"/>
  <c r="AJ107" i="61"/>
  <c r="AJ94" i="61"/>
  <c r="AN81" i="61"/>
  <c r="AG81" i="61"/>
  <c r="Y107" i="61"/>
  <c r="K107" i="61"/>
  <c r="AN107" i="61"/>
  <c r="Y94" i="61"/>
  <c r="AF107" i="61"/>
  <c r="O412" i="52"/>
  <c r="Q412" i="52" s="1"/>
  <c r="AE580" i="52"/>
  <c r="AG580" i="52"/>
  <c r="AA467" i="52"/>
  <c r="AA436" i="52"/>
  <c r="AG436" i="52"/>
  <c r="K697" i="50"/>
  <c r="AV697" i="50"/>
  <c r="N464" i="52"/>
  <c r="AV1265" i="50"/>
  <c r="N462" i="52"/>
  <c r="T2007" i="50"/>
  <c r="AQ1508" i="50"/>
  <c r="AQ238" i="50"/>
  <c r="A263" i="52"/>
  <c r="P183" i="57"/>
  <c r="AV995" i="50"/>
  <c r="K995" i="50"/>
  <c r="D508" i="52"/>
  <c r="D556" i="52"/>
  <c r="D451" i="52"/>
  <c r="D499" i="52"/>
  <c r="D547" i="52" s="1"/>
  <c r="D595" i="52" s="1"/>
  <c r="D643" i="52"/>
  <c r="D457" i="52"/>
  <c r="D505" i="52" s="1"/>
  <c r="D442" i="52"/>
  <c r="D490" i="52"/>
  <c r="D538" i="52"/>
  <c r="D586" i="52" s="1"/>
  <c r="D634" i="52" s="1"/>
  <c r="K616" i="50"/>
  <c r="D450" i="52"/>
  <c r="D498" i="52" s="1"/>
  <c r="D546" i="52" s="1"/>
  <c r="D594" i="52" s="1"/>
  <c r="D642" i="52" s="1"/>
  <c r="C469" i="52"/>
  <c r="C517" i="52" s="1"/>
  <c r="O517" i="52" s="1"/>
  <c r="AB107" i="61"/>
  <c r="AA561" i="52"/>
  <c r="AG561" i="52"/>
  <c r="AA450" i="52"/>
  <c r="N377" i="52"/>
  <c r="B372" i="52"/>
  <c r="B420" i="52" s="1"/>
  <c r="B468" i="52" s="1"/>
  <c r="B516" i="52"/>
  <c r="B564" i="52"/>
  <c r="B612" i="52" s="1"/>
  <c r="B660" i="52" s="1"/>
  <c r="O370" i="52"/>
  <c r="B50" i="57" s="1"/>
  <c r="Q370" i="52"/>
  <c r="N352" i="52"/>
  <c r="N347" i="52"/>
  <c r="N10" i="67"/>
  <c r="L10" i="67" s="1"/>
  <c r="N354" i="52"/>
  <c r="N371" i="52"/>
  <c r="N369" i="52"/>
  <c r="C366" i="52"/>
  <c r="C414" i="52"/>
  <c r="N357" i="52"/>
  <c r="N355" i="52"/>
  <c r="N9" i="67"/>
  <c r="L9" i="67" s="1"/>
  <c r="Q377" i="52"/>
  <c r="K94" i="61"/>
  <c r="K914" i="50"/>
  <c r="AV455" i="50"/>
  <c r="K374" i="50"/>
  <c r="T61" i="50"/>
  <c r="U61" i="50"/>
  <c r="U88" i="50"/>
  <c r="V99" i="50"/>
  <c r="V101" i="50" s="1"/>
  <c r="V102" i="50" s="1"/>
  <c r="V103" i="50" s="1"/>
  <c r="V104" i="50" s="1"/>
  <c r="V105" i="50" s="1"/>
  <c r="V106" i="50" s="1"/>
  <c r="W106" i="50" s="1"/>
  <c r="T88" i="50"/>
  <c r="G99" i="50"/>
  <c r="C453" i="52"/>
  <c r="C501" i="52" s="1"/>
  <c r="O405" i="52"/>
  <c r="Q405" i="52"/>
  <c r="B18" i="57"/>
  <c r="N461" i="52"/>
  <c r="L441" i="52"/>
  <c r="AA533" i="52"/>
  <c r="N401" i="52"/>
  <c r="AA564" i="52"/>
  <c r="AG564" i="52"/>
  <c r="Q81" i="61"/>
  <c r="Q94" i="61"/>
  <c r="Q107" i="61"/>
  <c r="E81" i="61"/>
  <c r="E94" i="61"/>
  <c r="E107" i="61"/>
  <c r="O425" i="52"/>
  <c r="Q425" i="52"/>
  <c r="D473" i="52"/>
  <c r="D469" i="52"/>
  <c r="D517" i="52"/>
  <c r="O421" i="52"/>
  <c r="Q421" i="52" s="1"/>
  <c r="D468" i="52"/>
  <c r="D516" i="52"/>
  <c r="D564" i="52" s="1"/>
  <c r="D612" i="52" s="1"/>
  <c r="D660" i="52" s="1"/>
  <c r="C467" i="52"/>
  <c r="O467" i="52"/>
  <c r="Q467" i="52" s="1"/>
  <c r="O419" i="52"/>
  <c r="Q419" i="52"/>
  <c r="D507" i="52"/>
  <c r="D555" i="52" s="1"/>
  <c r="D603" i="52" s="1"/>
  <c r="D651" i="52"/>
  <c r="C367" i="52"/>
  <c r="O367" i="52" s="1"/>
  <c r="B367" i="52"/>
  <c r="B415" i="52"/>
  <c r="B463" i="52"/>
  <c r="B511" i="52"/>
  <c r="B559" i="52" s="1"/>
  <c r="B607" i="52" s="1"/>
  <c r="B655" i="52" s="1"/>
  <c r="AV1696" i="50"/>
  <c r="T1671" i="50"/>
  <c r="A33" i="66"/>
  <c r="AQ698" i="50"/>
  <c r="K698" i="50" s="1"/>
  <c r="C395" i="52"/>
  <c r="C443" i="52" s="1"/>
  <c r="AV968" i="50"/>
  <c r="AA531" i="52"/>
  <c r="AG531" i="52"/>
  <c r="A1" i="66"/>
  <c r="U142" i="50"/>
  <c r="E144" i="50"/>
  <c r="T144" i="50" s="1"/>
  <c r="T169" i="50"/>
  <c r="T358" i="50"/>
  <c r="U223" i="50"/>
  <c r="V234" i="50"/>
  <c r="V236" i="50" s="1"/>
  <c r="V237" i="50" s="1"/>
  <c r="V238" i="50" s="1"/>
  <c r="V239" i="50" s="1"/>
  <c r="V240" i="50" s="1"/>
  <c r="V241" i="50" s="1"/>
  <c r="W241" i="50" s="1"/>
  <c r="U115" i="50"/>
  <c r="T250" i="50"/>
  <c r="T142" i="50"/>
  <c r="T196" i="50"/>
  <c r="T331" i="50"/>
  <c r="T115" i="50"/>
  <c r="T304" i="50"/>
  <c r="T277" i="50"/>
  <c r="U196" i="50"/>
  <c r="V207" i="50"/>
  <c r="V209" i="50" s="1"/>
  <c r="V210" i="50" s="1"/>
  <c r="V211" i="50" s="1"/>
  <c r="V212" i="50" s="1"/>
  <c r="V213" i="50" s="1"/>
  <c r="V214" i="50" s="1"/>
  <c r="U169" i="50"/>
  <c r="V180" i="50"/>
  <c r="V182" i="50" s="1"/>
  <c r="V183" i="50" s="1"/>
  <c r="V184" i="50" s="1"/>
  <c r="V185" i="50" s="1"/>
  <c r="V186" i="50" s="1"/>
  <c r="V187" i="50" s="1"/>
  <c r="U304" i="50"/>
  <c r="V315" i="50"/>
  <c r="V317" i="50" s="1"/>
  <c r="V318" i="50" s="1"/>
  <c r="V319" i="50" s="1"/>
  <c r="V320" i="50" s="1"/>
  <c r="V321" i="50" s="1"/>
  <c r="V322" i="50" s="1"/>
  <c r="U277" i="50"/>
  <c r="V288" i="50"/>
  <c r="V290" i="50" s="1"/>
  <c r="V291" i="50" s="1"/>
  <c r="V292" i="50" s="1"/>
  <c r="V293" i="50" s="1"/>
  <c r="V294" i="50" s="1"/>
  <c r="V295" i="50" s="1"/>
  <c r="V296" i="50" s="1"/>
  <c r="W296" i="50" s="1"/>
  <c r="U250" i="50"/>
  <c r="E252" i="50"/>
  <c r="T261" i="50" s="1"/>
  <c r="T223" i="50"/>
  <c r="U331" i="50"/>
  <c r="U358" i="50"/>
  <c r="E306" i="50"/>
  <c r="T320" i="50" s="1"/>
  <c r="V261" i="50"/>
  <c r="V263" i="50" s="1"/>
  <c r="V264" i="50" s="1"/>
  <c r="V265" i="50" s="1"/>
  <c r="V266" i="50" s="1"/>
  <c r="V267" i="50" s="1"/>
  <c r="V268" i="50" s="1"/>
  <c r="E225" i="50"/>
  <c r="T238" i="50" s="1"/>
  <c r="E279" i="50"/>
  <c r="T296" i="50" s="1"/>
  <c r="V153" i="50"/>
  <c r="V155" i="50" s="1"/>
  <c r="V156" i="50" s="1"/>
  <c r="V157" i="50" s="1"/>
  <c r="V158" i="50" s="1"/>
  <c r="V159" i="50" s="1"/>
  <c r="V160" i="50" s="1"/>
  <c r="T2047" i="50"/>
  <c r="T563" i="50"/>
  <c r="E198" i="50"/>
  <c r="T211" i="50" s="1"/>
  <c r="E90" i="50"/>
  <c r="T107" i="50" s="1"/>
  <c r="Z103" i="50"/>
  <c r="G103" i="50"/>
  <c r="T1872" i="50"/>
  <c r="T1563" i="50"/>
  <c r="T1560" i="50"/>
  <c r="V126" i="50"/>
  <c r="V128" i="50" s="1"/>
  <c r="V129" i="50" s="1"/>
  <c r="V130" i="50" s="1"/>
  <c r="V131" i="50" s="1"/>
  <c r="V132" i="50" s="1"/>
  <c r="V133" i="50" s="1"/>
  <c r="V134" i="50" s="1"/>
  <c r="W134" i="50" s="1"/>
  <c r="E117" i="50"/>
  <c r="T134" i="50" s="1"/>
  <c r="V342" i="50"/>
  <c r="V344" i="50" s="1"/>
  <c r="V345" i="50" s="1"/>
  <c r="V346" i="50" s="1"/>
  <c r="V347" i="50" s="1"/>
  <c r="V348" i="50" s="1"/>
  <c r="V349" i="50" s="1"/>
  <c r="E333" i="50"/>
  <c r="K332" i="50" s="1"/>
  <c r="BD346" i="50" s="1"/>
  <c r="V369" i="50"/>
  <c r="V371" i="50" s="1"/>
  <c r="V372" i="50" s="1"/>
  <c r="V373" i="50" s="1"/>
  <c r="V374" i="50" s="1"/>
  <c r="V375" i="50" s="1"/>
  <c r="V376" i="50" s="1"/>
  <c r="W376" i="50" s="1"/>
  <c r="E360" i="50"/>
  <c r="T371" i="50" s="1"/>
  <c r="E171" i="50"/>
  <c r="E254" i="50"/>
  <c r="E173" i="50"/>
  <c r="E146" i="50"/>
  <c r="Z99" i="50"/>
  <c r="Z102" i="50"/>
  <c r="AA102" i="50" s="1"/>
  <c r="AH102" i="50" s="1"/>
  <c r="E308" i="50"/>
  <c r="E227" i="50"/>
  <c r="E281" i="50"/>
  <c r="E200" i="50"/>
  <c r="E335" i="50"/>
  <c r="E119" i="50"/>
  <c r="E362" i="50"/>
  <c r="AU107" i="61"/>
  <c r="AU94" i="61"/>
  <c r="AU81" i="61"/>
  <c r="C514" i="52"/>
  <c r="C562" i="52" s="1"/>
  <c r="O466" i="52"/>
  <c r="Q466" i="52"/>
  <c r="D471" i="52"/>
  <c r="D519" i="52" s="1"/>
  <c r="D567" i="52"/>
  <c r="D435" i="52"/>
  <c r="D483" i="52" s="1"/>
  <c r="D531" i="52" s="1"/>
  <c r="D579" i="52"/>
  <c r="D627" i="52" s="1"/>
  <c r="AQ562" i="50"/>
  <c r="K562" i="50" s="1"/>
  <c r="AQ481" i="50"/>
  <c r="AQ1670" i="50"/>
  <c r="K1530" i="50"/>
  <c r="N394" i="52"/>
  <c r="X394" i="52"/>
  <c r="B53" i="57"/>
  <c r="G192" i="38"/>
  <c r="E296" i="52"/>
  <c r="Q373" i="52"/>
  <c r="Z55" i="38"/>
  <c r="Z53" i="38"/>
  <c r="X509" i="52"/>
  <c r="N509" i="52"/>
  <c r="X506" i="52"/>
  <c r="N389" i="52"/>
  <c r="N636" i="52"/>
  <c r="X470" i="52"/>
  <c r="N667" i="52"/>
  <c r="D553" i="52"/>
  <c r="D601" i="52" s="1"/>
  <c r="X474" i="52"/>
  <c r="N474" i="52"/>
  <c r="C426" i="52"/>
  <c r="O426" i="52" s="1"/>
  <c r="Q426" i="52" s="1"/>
  <c r="O379" i="52"/>
  <c r="O378" i="52"/>
  <c r="F280" i="52" s="1"/>
  <c r="Z54" i="38"/>
  <c r="G157" i="38"/>
  <c r="A214" i="65"/>
  <c r="N153" i="67" s="1"/>
  <c r="L153" i="67" s="1"/>
  <c r="K373" i="50"/>
  <c r="AV373" i="50"/>
  <c r="AV293" i="50"/>
  <c r="K293" i="50"/>
  <c r="AG412" i="52"/>
  <c r="N427" i="52"/>
  <c r="AG398" i="52"/>
  <c r="H473" i="52"/>
  <c r="H452" i="52"/>
  <c r="H437" i="52"/>
  <c r="B57" i="57"/>
  <c r="H447" i="52"/>
  <c r="G184" i="38"/>
  <c r="E278" i="52"/>
  <c r="O356" i="52"/>
  <c r="B36" i="57" s="1"/>
  <c r="AE465" i="52"/>
  <c r="E279" i="52"/>
  <c r="E281" i="52" s="1"/>
  <c r="Q376" i="52"/>
  <c r="O353" i="52"/>
  <c r="Q353" i="52" s="1"/>
  <c r="E280" i="52"/>
  <c r="H442" i="52"/>
  <c r="T2024" i="50"/>
  <c r="AM668" i="50"/>
  <c r="AM647" i="50"/>
  <c r="AM646" i="50"/>
  <c r="AM507" i="50"/>
  <c r="AM455" i="50"/>
  <c r="AM317" i="50"/>
  <c r="AM76" i="50"/>
  <c r="H449" i="52"/>
  <c r="N449" i="52" s="1"/>
  <c r="H465" i="52"/>
  <c r="T2021" i="50"/>
  <c r="AM671" i="50"/>
  <c r="AM537" i="50"/>
  <c r="AM482" i="50"/>
  <c r="AM453" i="50"/>
  <c r="AM402" i="50"/>
  <c r="AM396" i="50"/>
  <c r="AM377" i="50"/>
  <c r="H468" i="52"/>
  <c r="AM701" i="50"/>
  <c r="AM593" i="50"/>
  <c r="AM531" i="50"/>
  <c r="AM428" i="50"/>
  <c r="AM425" i="50"/>
  <c r="AM288" i="50"/>
  <c r="AM128" i="50"/>
  <c r="C409" i="52"/>
  <c r="O409" i="52" s="1"/>
  <c r="Q409" i="52" s="1"/>
  <c r="C362" i="52"/>
  <c r="O362" i="52" s="1"/>
  <c r="K239" i="50"/>
  <c r="AQ1129" i="50"/>
  <c r="AV1129" i="50" s="1"/>
  <c r="N619" i="52"/>
  <c r="AV184" i="50"/>
  <c r="X491" i="52"/>
  <c r="N491" i="52"/>
  <c r="N655" i="52"/>
  <c r="X655" i="52"/>
  <c r="T1656" i="50"/>
  <c r="Y1672" i="50" s="1"/>
  <c r="AY1672" i="50" s="1"/>
  <c r="T1669" i="50"/>
  <c r="K1655" i="50"/>
  <c r="BD1668" i="50" s="1"/>
  <c r="T1667" i="50"/>
  <c r="T1672" i="50"/>
  <c r="T1668" i="50"/>
  <c r="AQ1210" i="50"/>
  <c r="K1076" i="50"/>
  <c r="AV1076" i="50"/>
  <c r="X557" i="52"/>
  <c r="N557" i="52"/>
  <c r="X551" i="52"/>
  <c r="AV643" i="50"/>
  <c r="X399" i="52"/>
  <c r="AQ1264" i="50"/>
  <c r="AV779" i="50"/>
  <c r="N516" i="52"/>
  <c r="AF94" i="61"/>
  <c r="O514" i="52"/>
  <c r="Q514" i="52" s="1"/>
  <c r="AV1426" i="50"/>
  <c r="J473" i="52"/>
  <c r="G193" i="38"/>
  <c r="J452" i="52"/>
  <c r="J441" i="52"/>
  <c r="J468" i="52"/>
  <c r="A52" i="66"/>
  <c r="T1789" i="50"/>
  <c r="V1800" i="50"/>
  <c r="V1802" i="50" s="1"/>
  <c r="V1803" i="50" s="1"/>
  <c r="V1804" i="50" s="1"/>
  <c r="V1805" i="50" s="1"/>
  <c r="V1806" i="50" s="1"/>
  <c r="V1807" i="50" s="1"/>
  <c r="V1808" i="50" s="1"/>
  <c r="W1808" i="50" s="1"/>
  <c r="O1982" i="50"/>
  <c r="O1793" i="50"/>
  <c r="O1712" i="50"/>
  <c r="O1198" i="50"/>
  <c r="E1224" i="50"/>
  <c r="T1239" i="50" s="1"/>
  <c r="G102" i="50"/>
  <c r="K77" i="50"/>
  <c r="AV77" i="50"/>
  <c r="K266" i="38"/>
  <c r="E1793" i="50"/>
  <c r="K509" i="50"/>
  <c r="AV509" i="50"/>
  <c r="AV1481" i="50"/>
  <c r="K1157" i="50"/>
  <c r="AV562" i="50"/>
  <c r="AV1075" i="50"/>
  <c r="K1075" i="50"/>
  <c r="AV347" i="50"/>
  <c r="K347" i="50"/>
  <c r="K130" i="50"/>
  <c r="AV130" i="50"/>
  <c r="AV320" i="50"/>
  <c r="E63" i="50"/>
  <c r="V72" i="50"/>
  <c r="V74" i="50" s="1"/>
  <c r="V75" i="50" s="1"/>
  <c r="V76" i="50" s="1"/>
  <c r="V77" i="50" s="1"/>
  <c r="V78" i="50" s="1"/>
  <c r="V79" i="50" s="1"/>
  <c r="V80" i="50" s="1"/>
  <c r="W80" i="50" s="1"/>
  <c r="K859" i="50"/>
  <c r="K1507" i="50"/>
  <c r="AV2075" i="50"/>
  <c r="K1102" i="50"/>
  <c r="AQ1183" i="50"/>
  <c r="E92" i="50"/>
  <c r="A2288" i="65"/>
  <c r="N2192" i="67" s="1"/>
  <c r="L2192" i="67" s="1"/>
  <c r="Z74" i="50"/>
  <c r="AA74" i="50" s="1"/>
  <c r="AH74" i="50" s="1"/>
  <c r="Z75" i="50"/>
  <c r="AA75" i="50" s="1"/>
  <c r="AH75" i="50" s="1"/>
  <c r="E65" i="50"/>
  <c r="Z101" i="50"/>
  <c r="AA101" i="50" s="1"/>
  <c r="AH101" i="50" s="1"/>
  <c r="G75" i="50"/>
  <c r="G74" i="50"/>
  <c r="E1226" i="50"/>
  <c r="Z72" i="50"/>
  <c r="G72" i="50"/>
  <c r="Z76" i="50"/>
  <c r="G76" i="50"/>
  <c r="G101" i="50"/>
  <c r="AC469" i="52"/>
  <c r="AC472" i="52"/>
  <c r="AC452" i="52"/>
  <c r="Q368" i="52"/>
  <c r="B48" i="57"/>
  <c r="G187" i="38"/>
  <c r="E290" i="52"/>
  <c r="E289" i="52"/>
  <c r="X627" i="52"/>
  <c r="N550" i="52"/>
  <c r="N593" i="52"/>
  <c r="N492" i="52"/>
  <c r="X492" i="52"/>
  <c r="X498" i="52"/>
  <c r="N498" i="52"/>
  <c r="C444" i="52"/>
  <c r="C492" i="52"/>
  <c r="O396" i="52"/>
  <c r="Q396" i="52" s="1"/>
  <c r="AQ535" i="50"/>
  <c r="K535" i="50" s="1"/>
  <c r="AI81" i="61"/>
  <c r="AI94" i="61"/>
  <c r="AI107" i="61"/>
  <c r="G94" i="61"/>
  <c r="G107" i="61"/>
  <c r="G81" i="61"/>
  <c r="D465" i="52"/>
  <c r="O417" i="52"/>
  <c r="Q417" i="52"/>
  <c r="D497" i="52"/>
  <c r="D545" i="52"/>
  <c r="B400" i="52"/>
  <c r="B448" i="52"/>
  <c r="B496" i="52" s="1"/>
  <c r="B544" i="52" s="1"/>
  <c r="B592" i="52"/>
  <c r="B640" i="52"/>
  <c r="B353" i="52"/>
  <c r="B401" i="52" s="1"/>
  <c r="B449" i="52"/>
  <c r="B497" i="52"/>
  <c r="B545" i="52" s="1"/>
  <c r="B593" i="52" s="1"/>
  <c r="B641" i="52"/>
  <c r="C282" i="52"/>
  <c r="BE288" i="50"/>
  <c r="BE558" i="50"/>
  <c r="BE639" i="50"/>
  <c r="BE828" i="50"/>
  <c r="BE909" i="50"/>
  <c r="BE1260" i="50"/>
  <c r="BE1287" i="50"/>
  <c r="BE1368" i="50"/>
  <c r="BE1395" i="50"/>
  <c r="BE1422" i="50"/>
  <c r="BE1638" i="50"/>
  <c r="BE1692" i="50"/>
  <c r="BE1719" i="50"/>
  <c r="BE1746" i="50"/>
  <c r="BE1800" i="50"/>
  <c r="BE1908" i="50"/>
  <c r="BE1935" i="50"/>
  <c r="BE153" i="50"/>
  <c r="BE261" i="50"/>
  <c r="BE315" i="50"/>
  <c r="BE369" i="50"/>
  <c r="BE477" i="50"/>
  <c r="BE693" i="50"/>
  <c r="BE720" i="50"/>
  <c r="BE801" i="50"/>
  <c r="BE882" i="50"/>
  <c r="BE1098" i="50"/>
  <c r="BE1125" i="50"/>
  <c r="BE1233" i="50"/>
  <c r="BE1503" i="50"/>
  <c r="BE1530" i="50"/>
  <c r="BE1827" i="50"/>
  <c r="BE2070" i="50"/>
  <c r="BE450" i="50"/>
  <c r="BE504" i="50"/>
  <c r="BE1206" i="50"/>
  <c r="BE1557" i="50"/>
  <c r="BE1665" i="50"/>
  <c r="BE1989" i="50"/>
  <c r="BE2043" i="50"/>
  <c r="BE1017" i="50"/>
  <c r="BE1341" i="50"/>
  <c r="BE1611" i="50"/>
  <c r="F346" i="52"/>
  <c r="F394" i="52"/>
  <c r="F442" i="52" s="1"/>
  <c r="F490" i="52" s="1"/>
  <c r="F538" i="52" s="1"/>
  <c r="F586" i="52" s="1"/>
  <c r="F634" i="52" s="1"/>
  <c r="F353" i="52"/>
  <c r="F401" i="52" s="1"/>
  <c r="F449" i="52"/>
  <c r="F497" i="52" s="1"/>
  <c r="F545" i="52" s="1"/>
  <c r="F593" i="52" s="1"/>
  <c r="F641" i="52" s="1"/>
  <c r="F375" i="52"/>
  <c r="F423" i="52" s="1"/>
  <c r="F471" i="52" s="1"/>
  <c r="F519" i="52" s="1"/>
  <c r="F567" i="52" s="1"/>
  <c r="F615" i="52" s="1"/>
  <c r="F663" i="52" s="1"/>
  <c r="F377" i="52"/>
  <c r="F425" i="52" s="1"/>
  <c r="F473" i="52" s="1"/>
  <c r="F521" i="52" s="1"/>
  <c r="F569" i="52" s="1"/>
  <c r="F617" i="52" s="1"/>
  <c r="F665" i="52" s="1"/>
  <c r="BE585" i="50"/>
  <c r="BE234" i="50"/>
  <c r="BE990" i="50"/>
  <c r="F28" i="60"/>
  <c r="BE2016" i="50"/>
  <c r="BE936" i="50"/>
  <c r="BE180" i="50"/>
  <c r="BE963" i="50"/>
  <c r="BE1476" i="50"/>
  <c r="F351" i="52"/>
  <c r="F399" i="52" s="1"/>
  <c r="F447" i="52" s="1"/>
  <c r="F495" i="52" s="1"/>
  <c r="F543" i="52" s="1"/>
  <c r="F591" i="52" s="1"/>
  <c r="F639" i="52" s="1"/>
  <c r="BE1854" i="50"/>
  <c r="BE99" i="50"/>
  <c r="R28" i="60"/>
  <c r="BE1071" i="50"/>
  <c r="BE855" i="50"/>
  <c r="BE531" i="50"/>
  <c r="BE342" i="50"/>
  <c r="BE126" i="50"/>
  <c r="BE1179" i="50"/>
  <c r="F341" i="52"/>
  <c r="F389" i="52" s="1"/>
  <c r="F437" i="52" s="1"/>
  <c r="F485" i="52" s="1"/>
  <c r="F533" i="52" s="1"/>
  <c r="F581" i="52" s="1"/>
  <c r="F629" i="52" s="1"/>
  <c r="F345" i="52"/>
  <c r="F393" i="52" s="1"/>
  <c r="F441" i="52" s="1"/>
  <c r="F489" i="52" s="1"/>
  <c r="F537" i="52" s="1"/>
  <c r="F585" i="52" s="1"/>
  <c r="F633" i="52" s="1"/>
  <c r="BE747" i="50"/>
  <c r="BE1449" i="50"/>
  <c r="BE1773" i="50"/>
  <c r="BE612" i="50"/>
  <c r="BE774" i="50"/>
  <c r="BE396" i="50"/>
  <c r="BE72" i="50"/>
  <c r="BE1881" i="50"/>
  <c r="BE1962" i="50"/>
  <c r="F372" i="52"/>
  <c r="F420" i="52" s="1"/>
  <c r="F468" i="52" s="1"/>
  <c r="F516" i="52" s="1"/>
  <c r="F564" i="52" s="1"/>
  <c r="F612" i="52" s="1"/>
  <c r="F660" i="52" s="1"/>
  <c r="F376" i="52"/>
  <c r="F424" i="52" s="1"/>
  <c r="F472" i="52" s="1"/>
  <c r="F520" i="52" s="1"/>
  <c r="F568" i="52" s="1"/>
  <c r="F616" i="52" s="1"/>
  <c r="F664" i="52" s="1"/>
  <c r="BE1152" i="50"/>
  <c r="BE1584" i="50"/>
  <c r="BE1044" i="50"/>
  <c r="F369" i="52"/>
  <c r="F417" i="52" s="1"/>
  <c r="F465" i="52" s="1"/>
  <c r="F513" i="52" s="1"/>
  <c r="F561" i="52" s="1"/>
  <c r="F609" i="52" s="1"/>
  <c r="F657" i="52" s="1"/>
  <c r="BE423" i="50"/>
  <c r="BE207" i="50"/>
  <c r="P13" i="57"/>
  <c r="X522" i="52"/>
  <c r="N522" i="52"/>
  <c r="N607" i="52"/>
  <c r="N647" i="52"/>
  <c r="AE471" i="52"/>
  <c r="AE441" i="52"/>
  <c r="AE437" i="52"/>
  <c r="AE452" i="52"/>
  <c r="AE468" i="52"/>
  <c r="AE469" i="52"/>
  <c r="AE472" i="52"/>
  <c r="AE447" i="52"/>
  <c r="AE442" i="52"/>
  <c r="AE473" i="52"/>
  <c r="BE1314" i="50"/>
  <c r="F356" i="52"/>
  <c r="F404" i="52" s="1"/>
  <c r="F452" i="52" s="1"/>
  <c r="F500" i="52" s="1"/>
  <c r="F548" i="52" s="1"/>
  <c r="F596" i="52" s="1"/>
  <c r="F644" i="52" s="1"/>
  <c r="F365" i="52"/>
  <c r="F413" i="52" s="1"/>
  <c r="F461" i="52" s="1"/>
  <c r="F509" i="52" s="1"/>
  <c r="F557" i="52" s="1"/>
  <c r="F605" i="52" s="1"/>
  <c r="F653" i="52" s="1"/>
  <c r="F363" i="52"/>
  <c r="F411" i="52" s="1"/>
  <c r="F459" i="52" s="1"/>
  <c r="F507" i="52" s="1"/>
  <c r="F555" i="52" s="1"/>
  <c r="F603" i="52" s="1"/>
  <c r="F651" i="52" s="1"/>
  <c r="F359" i="52"/>
  <c r="F407" i="52"/>
  <c r="F455" i="52" s="1"/>
  <c r="F503" i="52" s="1"/>
  <c r="F551" i="52" s="1"/>
  <c r="F599" i="52" s="1"/>
  <c r="F647" i="52" s="1"/>
  <c r="K428" i="50"/>
  <c r="AV428" i="50"/>
  <c r="X594" i="52"/>
  <c r="N594" i="52"/>
  <c r="E291" i="52"/>
  <c r="C509" i="52"/>
  <c r="O509" i="52"/>
  <c r="Q509" i="52"/>
  <c r="E283" i="52"/>
  <c r="G176" i="38"/>
  <c r="B37" i="57"/>
  <c r="E298" i="52"/>
  <c r="G195" i="38"/>
  <c r="N589" i="52"/>
  <c r="N457" i="52"/>
  <c r="X457" i="52"/>
  <c r="C403" i="52"/>
  <c r="O403" i="52"/>
  <c r="Q403" i="52"/>
  <c r="O355" i="52"/>
  <c r="B35" i="57" s="1"/>
  <c r="T861" i="50"/>
  <c r="AQ158" i="50"/>
  <c r="A9" i="66"/>
  <c r="O402" i="52"/>
  <c r="Q402" i="52"/>
  <c r="C450" i="52"/>
  <c r="AG519" i="52"/>
  <c r="H579" i="52"/>
  <c r="H580" i="52"/>
  <c r="AA466" i="52"/>
  <c r="AA479" i="52"/>
  <c r="AA452" i="52" s="1"/>
  <c r="AG452" i="52" s="1"/>
  <c r="AA444" i="52"/>
  <c r="AG444" i="52"/>
  <c r="AQ860" i="50"/>
  <c r="AV860" i="50"/>
  <c r="N366" i="52"/>
  <c r="X542" i="52"/>
  <c r="N542" i="52"/>
  <c r="A2298" i="65"/>
  <c r="N2196" i="67"/>
  <c r="L2196" i="67" s="1"/>
  <c r="O361" i="50"/>
  <c r="O604" i="50"/>
  <c r="O955" i="50"/>
  <c r="O1306" i="50"/>
  <c r="O1333" i="50"/>
  <c r="O1576" i="50"/>
  <c r="O1928" i="50"/>
  <c r="O199" i="50"/>
  <c r="O550" i="50"/>
  <c r="O1009" i="50"/>
  <c r="O1252" i="50"/>
  <c r="O1603" i="50"/>
  <c r="O1955" i="50"/>
  <c r="O226" i="50"/>
  <c r="AQ1345" i="50"/>
  <c r="X610" i="52"/>
  <c r="N610" i="52"/>
  <c r="X605" i="52"/>
  <c r="N605" i="52"/>
  <c r="AV1561" i="50"/>
  <c r="K1561" i="50"/>
  <c r="O928" i="50"/>
  <c r="N455" i="52"/>
  <c r="X455" i="52"/>
  <c r="AQ1966" i="50"/>
  <c r="AV1966" i="50"/>
  <c r="AQ1562" i="50"/>
  <c r="AV1562" i="50" s="1"/>
  <c r="P305" i="50"/>
  <c r="N626" i="52"/>
  <c r="N482" i="52"/>
  <c r="X482" i="52"/>
  <c r="AV1156" i="50"/>
  <c r="AQ1886" i="50"/>
  <c r="AV1886" i="50"/>
  <c r="AQ805" i="50"/>
  <c r="AV805" i="50" s="1"/>
  <c r="X554" i="52"/>
  <c r="N554" i="52"/>
  <c r="N602" i="52"/>
  <c r="X602" i="52"/>
  <c r="X448" i="52"/>
  <c r="AV725" i="50"/>
  <c r="K725" i="50"/>
  <c r="AQ724" i="50"/>
  <c r="K724" i="50" s="1"/>
  <c r="I151" i="38"/>
  <c r="G151" i="38"/>
  <c r="H151" i="38"/>
  <c r="G150" i="38"/>
  <c r="H150" i="38"/>
  <c r="I150" i="38"/>
  <c r="A8" i="66"/>
  <c r="A12" i="66"/>
  <c r="A2282" i="65"/>
  <c r="N2186" i="67" s="1"/>
  <c r="L2186" i="67" s="1"/>
  <c r="T1724" i="50"/>
  <c r="T1884" i="50"/>
  <c r="T1885" i="50"/>
  <c r="T1881" i="50"/>
  <c r="T1264" i="50"/>
  <c r="T1886" i="50"/>
  <c r="K1871" i="50"/>
  <c r="BC1883" i="50" s="1"/>
  <c r="T1889" i="50"/>
  <c r="T1883" i="50"/>
  <c r="T1251" i="50"/>
  <c r="Y1262" i="50" s="1"/>
  <c r="AY1262" i="50" s="1"/>
  <c r="T1887" i="50"/>
  <c r="G154" i="38"/>
  <c r="J154" i="38"/>
  <c r="I154" i="38"/>
  <c r="A2284" i="65"/>
  <c r="N2188" i="67" s="1"/>
  <c r="L2188" i="67" s="1"/>
  <c r="A2281" i="65"/>
  <c r="N2185" i="67" s="1"/>
  <c r="L2185" i="67" s="1"/>
  <c r="A2286" i="65"/>
  <c r="N2190" i="67" s="1"/>
  <c r="L2190" i="67" s="1"/>
  <c r="A2283" i="65"/>
  <c r="N2187" i="67" s="1"/>
  <c r="L2187" i="67" s="1"/>
  <c r="A2285" i="65"/>
  <c r="N2189" i="67" s="1"/>
  <c r="L2189" i="67" s="1"/>
  <c r="T657" i="50"/>
  <c r="Y666" i="50" s="1"/>
  <c r="T537" i="50"/>
  <c r="K9" i="68"/>
  <c r="K77" i="68"/>
  <c r="K16" i="68"/>
  <c r="K24" i="68"/>
  <c r="K33" i="68"/>
  <c r="K1601" i="50"/>
  <c r="Q1604" i="50" s="1"/>
  <c r="T1158" i="50"/>
  <c r="T1618" i="50"/>
  <c r="T1602" i="50"/>
  <c r="AC1606" i="50" s="1"/>
  <c r="AC1608" i="50" s="1"/>
  <c r="T1613" i="50"/>
  <c r="T1616" i="50"/>
  <c r="T1481" i="50"/>
  <c r="T753" i="50"/>
  <c r="T1294" i="50"/>
  <c r="T522" i="50"/>
  <c r="Y531" i="50" s="1"/>
  <c r="T755" i="50"/>
  <c r="T1640" i="50"/>
  <c r="T536" i="50"/>
  <c r="T1644" i="50"/>
  <c r="T531" i="50"/>
  <c r="K521" i="50"/>
  <c r="Q531" i="50" s="1"/>
  <c r="K737" i="50"/>
  <c r="AK749" i="50" s="1"/>
  <c r="T1646" i="50"/>
  <c r="T1642" i="50"/>
  <c r="T754" i="50"/>
  <c r="T538" i="50"/>
  <c r="T1480" i="50"/>
  <c r="T750" i="50"/>
  <c r="T1638" i="50"/>
  <c r="T1643" i="50"/>
  <c r="T749" i="50"/>
  <c r="T535" i="50"/>
  <c r="T1479" i="50"/>
  <c r="T1629" i="50"/>
  <c r="Y1644" i="50" s="1"/>
  <c r="T752" i="50"/>
  <c r="T1641" i="50"/>
  <c r="T751" i="50"/>
  <c r="T539" i="50"/>
  <c r="T738" i="50"/>
  <c r="Y752" i="50" s="1"/>
  <c r="T2077" i="50"/>
  <c r="T534" i="50"/>
  <c r="T1645" i="50"/>
  <c r="T1721" i="50"/>
  <c r="K1709" i="50"/>
  <c r="BC1723" i="50" s="1"/>
  <c r="N8" i="67"/>
  <c r="L8" i="67" s="1"/>
  <c r="T1861" i="50"/>
  <c r="T1025" i="50"/>
  <c r="T1023" i="50"/>
  <c r="T917" i="50"/>
  <c r="T1020" i="50"/>
  <c r="T1024" i="50"/>
  <c r="T1008" i="50"/>
  <c r="T1079" i="50"/>
  <c r="T1021" i="50"/>
  <c r="T1017" i="50"/>
  <c r="T1019" i="50"/>
  <c r="T1073" i="50"/>
  <c r="T1022" i="50"/>
  <c r="K224" i="38"/>
  <c r="K225" i="38"/>
  <c r="J152" i="38"/>
  <c r="H152" i="38"/>
  <c r="T862" i="50"/>
  <c r="T779" i="50"/>
  <c r="K216" i="38"/>
  <c r="T863" i="50"/>
  <c r="T774" i="50"/>
  <c r="T1532" i="50"/>
  <c r="T1105" i="50"/>
  <c r="K223" i="38"/>
  <c r="T855" i="50"/>
  <c r="K218" i="38"/>
  <c r="T858" i="50"/>
  <c r="K219" i="38"/>
  <c r="T859" i="50"/>
  <c r="T1128" i="50"/>
  <c r="T1536" i="50"/>
  <c r="T846" i="50"/>
  <c r="T781" i="50"/>
  <c r="K206" i="38"/>
  <c r="K764" i="50"/>
  <c r="Q765" i="50" s="1"/>
  <c r="T1102" i="50"/>
  <c r="T860" i="50"/>
  <c r="K221" i="38"/>
  <c r="K845" i="50"/>
  <c r="AC858" i="50" s="1"/>
  <c r="T857" i="50"/>
  <c r="K209" i="38"/>
  <c r="K210" i="38"/>
  <c r="K211" i="38"/>
  <c r="K208" i="38"/>
  <c r="R59" i="38"/>
  <c r="R68" i="38"/>
  <c r="R70" i="38"/>
  <c r="R62" i="38"/>
  <c r="R56" i="38"/>
  <c r="R58" i="38"/>
  <c r="R72" i="38"/>
  <c r="R57" i="38"/>
  <c r="R66" i="38"/>
  <c r="R69" i="38"/>
  <c r="R63" i="38"/>
  <c r="R65" i="38"/>
  <c r="R71" i="38"/>
  <c r="R67" i="38"/>
  <c r="R61" i="38"/>
  <c r="K217" i="38"/>
  <c r="K213" i="38"/>
  <c r="K1183" i="50"/>
  <c r="AV1183" i="50"/>
  <c r="K1886" i="50"/>
  <c r="AA465" i="52"/>
  <c r="AA441" i="52"/>
  <c r="AV698" i="50"/>
  <c r="E295" i="52"/>
  <c r="N500" i="52"/>
  <c r="K1940" i="50"/>
  <c r="AV1940" i="50"/>
  <c r="K1129" i="50"/>
  <c r="G189" i="38"/>
  <c r="N537" i="52"/>
  <c r="AG645" i="52"/>
  <c r="O375" i="52"/>
  <c r="AP82" i="61"/>
  <c r="AN82" i="61"/>
  <c r="AR82" i="61"/>
  <c r="AS82" i="61"/>
  <c r="G82" i="61"/>
  <c r="D82" i="61"/>
  <c r="F82" i="61"/>
  <c r="AI82" i="61"/>
  <c r="AK82" i="61"/>
  <c r="AT82" i="61"/>
  <c r="AH82" i="61"/>
  <c r="AM82" i="61"/>
  <c r="AG82" i="61"/>
  <c r="AO82" i="61"/>
  <c r="E82" i="61"/>
  <c r="AL82" i="61"/>
  <c r="AQ82" i="61"/>
  <c r="AU82" i="61"/>
  <c r="AJ82" i="61"/>
  <c r="T1318" i="50"/>
  <c r="K1547" i="50"/>
  <c r="T1562" i="50"/>
  <c r="T1564" i="50"/>
  <c r="T1548" i="50"/>
  <c r="T1559" i="50"/>
  <c r="T1557" i="50"/>
  <c r="T1565" i="50"/>
  <c r="T1561" i="50"/>
  <c r="T427" i="50"/>
  <c r="T429" i="50"/>
  <c r="T431" i="50"/>
  <c r="T426" i="50"/>
  <c r="T428" i="50"/>
  <c r="T425" i="50"/>
  <c r="T1835" i="50"/>
  <c r="T1098" i="50"/>
  <c r="T2076" i="50"/>
  <c r="T1534" i="50"/>
  <c r="T1537" i="50"/>
  <c r="K319" i="50"/>
  <c r="O453" i="52"/>
  <c r="Q453" i="52" s="1"/>
  <c r="D501" i="52"/>
  <c r="D549" i="52"/>
  <c r="D597" i="52"/>
  <c r="D645" i="52" s="1"/>
  <c r="K1967" i="50"/>
  <c r="AV1967" i="50"/>
  <c r="K1588" i="50"/>
  <c r="AV1588" i="50"/>
  <c r="K1319" i="50"/>
  <c r="AV1319" i="50"/>
  <c r="AV1292" i="50"/>
  <c r="C457" i="52"/>
  <c r="O457" i="52" s="1"/>
  <c r="Q457" i="52" s="1"/>
  <c r="C427" i="52"/>
  <c r="C475" i="52"/>
  <c r="K1777" i="50"/>
  <c r="AV1777" i="50"/>
  <c r="N633" i="52"/>
  <c r="H472" i="52"/>
  <c r="AM831" i="50"/>
  <c r="AM105" i="50"/>
  <c r="AM155" i="50"/>
  <c r="AM318" i="50"/>
  <c r="AM587" i="50"/>
  <c r="AM157" i="50"/>
  <c r="AM184" i="50"/>
  <c r="AM401" i="50"/>
  <c r="AM484" i="50"/>
  <c r="G190" i="38"/>
  <c r="H469" i="52"/>
  <c r="AM693" i="50"/>
  <c r="N356" i="52"/>
  <c r="N175" i="67"/>
  <c r="L175" i="67" s="1"/>
  <c r="X32" i="46"/>
  <c r="F31" i="46" s="1"/>
  <c r="C557" i="52"/>
  <c r="C454" i="52"/>
  <c r="O406" i="52"/>
  <c r="Q406" i="52"/>
  <c r="B26" i="57"/>
  <c r="F275" i="52"/>
  <c r="N608" i="52"/>
  <c r="X599" i="52"/>
  <c r="N599" i="52"/>
  <c r="AV1723" i="50"/>
  <c r="K1723" i="50"/>
  <c r="AV778" i="50"/>
  <c r="K778" i="50"/>
  <c r="D521" i="52"/>
  <c r="O473" i="52"/>
  <c r="Q473" i="52"/>
  <c r="O442" i="52"/>
  <c r="Q442" i="52"/>
  <c r="C340" i="52"/>
  <c r="O340" i="52" s="1"/>
  <c r="B20" i="57" s="1"/>
  <c r="AV806" i="50"/>
  <c r="N454" i="52"/>
  <c r="X454" i="52"/>
  <c r="AV265" i="50"/>
  <c r="K265" i="50"/>
  <c r="N583" i="52"/>
  <c r="X583" i="52"/>
  <c r="C359" i="52"/>
  <c r="O359" i="52" s="1"/>
  <c r="O358" i="52"/>
  <c r="B38" i="57"/>
  <c r="AV1372" i="50"/>
  <c r="AV401" i="50"/>
  <c r="K401" i="50"/>
  <c r="AV1508" i="50"/>
  <c r="K1508" i="50"/>
  <c r="O397" i="52"/>
  <c r="Q397" i="52" s="1"/>
  <c r="N518" i="52"/>
  <c r="X518" i="52"/>
  <c r="X453" i="52"/>
  <c r="N453" i="52"/>
  <c r="X423" i="52"/>
  <c r="N423" i="52"/>
  <c r="N630" i="52"/>
  <c r="X630" i="52"/>
  <c r="X592" i="52"/>
  <c r="N592" i="52"/>
  <c r="X588" i="52"/>
  <c r="N588" i="52"/>
  <c r="C512" i="52"/>
  <c r="O512" i="52"/>
  <c r="Q512" i="52"/>
  <c r="O464" i="52"/>
  <c r="Q464" i="52" s="1"/>
  <c r="T1808" i="50"/>
  <c r="V70" i="38"/>
  <c r="V91" i="38"/>
  <c r="V77" i="38"/>
  <c r="N642" i="52"/>
  <c r="X642" i="52"/>
  <c r="X552" i="52"/>
  <c r="N552" i="52"/>
  <c r="N631" i="52"/>
  <c r="X631" i="52"/>
  <c r="N493" i="52"/>
  <c r="X493" i="52"/>
  <c r="X547" i="52"/>
  <c r="N547" i="52"/>
  <c r="O349" i="52"/>
  <c r="B29" i="57"/>
  <c r="C350" i="52"/>
  <c r="C398" i="52" s="1"/>
  <c r="AV1346" i="50"/>
  <c r="K1346" i="50"/>
  <c r="O460" i="52"/>
  <c r="Q460" i="52" s="1"/>
  <c r="C508" i="52"/>
  <c r="AV1669" i="50"/>
  <c r="C560" i="52"/>
  <c r="C502" i="52"/>
  <c r="O454" i="52"/>
  <c r="Q454" i="52"/>
  <c r="C605" i="52"/>
  <c r="AV1750" i="50"/>
  <c r="K1750" i="50"/>
  <c r="X661" i="52"/>
  <c r="N661" i="52"/>
  <c r="X487" i="52"/>
  <c r="N487" i="52"/>
  <c r="O424" i="52"/>
  <c r="Q424" i="52"/>
  <c r="D472" i="52"/>
  <c r="D500" i="52"/>
  <c r="O452" i="52"/>
  <c r="Q452" i="52"/>
  <c r="P107" i="61"/>
  <c r="P94" i="61"/>
  <c r="P81" i="61"/>
  <c r="Q379" i="52"/>
  <c r="X615" i="52"/>
  <c r="N615" i="52"/>
  <c r="X596" i="52"/>
  <c r="N596" i="52"/>
  <c r="T1856" i="50"/>
  <c r="T1854" i="50"/>
  <c r="K1751" i="50"/>
  <c r="AV1751" i="50"/>
  <c r="C415" i="52"/>
  <c r="C463" i="52" s="1"/>
  <c r="O463" i="52" s="1"/>
  <c r="Q463" i="52" s="1"/>
  <c r="O395" i="52"/>
  <c r="Q395" i="52" s="1"/>
  <c r="AV238" i="50"/>
  <c r="K238" i="50"/>
  <c r="X659" i="52"/>
  <c r="N659" i="52"/>
  <c r="N425" i="52"/>
  <c r="X425" i="52"/>
  <c r="H2164" i="50"/>
  <c r="H142" i="62" s="1"/>
  <c r="AV1697" i="50"/>
  <c r="X523" i="52"/>
  <c r="N523" i="52"/>
  <c r="AQ1048" i="50"/>
  <c r="AQ671" i="50"/>
  <c r="K671" i="50" s="1"/>
  <c r="BC1614" i="50"/>
  <c r="X658" i="52"/>
  <c r="N658" i="52"/>
  <c r="V104" i="38"/>
  <c r="V106" i="38"/>
  <c r="V53" i="38"/>
  <c r="V65" i="38"/>
  <c r="V81" i="38"/>
  <c r="V69" i="38"/>
  <c r="O401" i="52"/>
  <c r="Q401" i="52"/>
  <c r="C449" i="52"/>
  <c r="O449" i="52" s="1"/>
  <c r="Q449" i="52" s="1"/>
  <c r="C410" i="52"/>
  <c r="O410" i="52" s="1"/>
  <c r="Q410" i="52" s="1"/>
  <c r="C363" i="52"/>
  <c r="C411" i="52"/>
  <c r="C459" i="52"/>
  <c r="N571" i="52"/>
  <c r="X571" i="52"/>
  <c r="E10" i="65"/>
  <c r="N3" i="67"/>
  <c r="L3" i="67" s="1"/>
  <c r="G251" i="65"/>
  <c r="AT107" i="61"/>
  <c r="AT81" i="61"/>
  <c r="K805" i="50"/>
  <c r="D81" i="61"/>
  <c r="D107" i="61"/>
  <c r="D94" i="61"/>
  <c r="O444" i="52"/>
  <c r="Q444" i="52"/>
  <c r="AG537" i="52"/>
  <c r="N485" i="52"/>
  <c r="N450" i="52"/>
  <c r="AD107" i="61"/>
  <c r="AD81" i="61"/>
  <c r="AD94" i="61"/>
  <c r="N466" i="52"/>
  <c r="U94" i="61"/>
  <c r="U81" i="61"/>
  <c r="U107" i="61"/>
  <c r="K2060" i="50"/>
  <c r="AK2070" i="50" s="1"/>
  <c r="T1725" i="50"/>
  <c r="T1723" i="50"/>
  <c r="T263" i="50"/>
  <c r="T2075" i="50"/>
  <c r="T376" i="50"/>
  <c r="T1710" i="50"/>
  <c r="Y1721" i="50" s="1"/>
  <c r="AY1721" i="50" s="1"/>
  <c r="T2061" i="50"/>
  <c r="T2073" i="50"/>
  <c r="T2074" i="50"/>
  <c r="T1727" i="50"/>
  <c r="T2078" i="50"/>
  <c r="Y1671" i="50"/>
  <c r="AY1671" i="50" s="1"/>
  <c r="T1967" i="50"/>
  <c r="T1719" i="50"/>
  <c r="T1807" i="50"/>
  <c r="T1800" i="50"/>
  <c r="T2072" i="50"/>
  <c r="T1722" i="50"/>
  <c r="T1804" i="50"/>
  <c r="K1790" i="50"/>
  <c r="T1803" i="50"/>
  <c r="T1802" i="50"/>
  <c r="T1805" i="50"/>
  <c r="T1427" i="50"/>
  <c r="T1428" i="50"/>
  <c r="T1429" i="50"/>
  <c r="T1426" i="50"/>
  <c r="T1422" i="50"/>
  <c r="T1430" i="50"/>
  <c r="T1413" i="50"/>
  <c r="T1425" i="50"/>
  <c r="T1424" i="50"/>
  <c r="K575" i="50"/>
  <c r="BD588" i="50" s="1"/>
  <c r="BC859" i="50"/>
  <c r="BE857" i="50"/>
  <c r="Q854" i="50"/>
  <c r="BD857" i="50"/>
  <c r="Q845" i="50"/>
  <c r="AK855" i="50"/>
  <c r="Q848" i="50"/>
  <c r="BD858" i="50"/>
  <c r="BC857" i="50"/>
  <c r="BD859" i="50"/>
  <c r="AK857" i="50"/>
  <c r="T1321" i="50"/>
  <c r="T1319" i="50"/>
  <c r="T1305" i="50"/>
  <c r="T1316" i="50"/>
  <c r="T1317" i="50"/>
  <c r="T1320" i="50"/>
  <c r="T1322" i="50"/>
  <c r="T1314" i="50"/>
  <c r="K1304" i="50"/>
  <c r="Q1307" i="50" s="1"/>
  <c r="T1291" i="50"/>
  <c r="T1287" i="50"/>
  <c r="T1293" i="50"/>
  <c r="K1277" i="50"/>
  <c r="BC1290" i="50" s="1"/>
  <c r="T1289" i="50"/>
  <c r="T1295" i="50"/>
  <c r="T1290" i="50"/>
  <c r="T1292" i="50"/>
  <c r="T1278" i="50"/>
  <c r="Y1287" i="50" s="1"/>
  <c r="AR1287" i="50" s="1"/>
  <c r="BH1277" i="50" s="1"/>
  <c r="T911" i="50"/>
  <c r="T909" i="50"/>
  <c r="T912" i="50"/>
  <c r="T916" i="50"/>
  <c r="T913" i="50"/>
  <c r="T900" i="50"/>
  <c r="K899" i="50"/>
  <c r="BC912" i="50" s="1"/>
  <c r="T914" i="50"/>
  <c r="T915" i="50"/>
  <c r="K1412" i="50"/>
  <c r="AC1425" i="50" s="1"/>
  <c r="AO1425" i="50" s="1"/>
  <c r="T1859" i="50"/>
  <c r="T1857" i="50"/>
  <c r="K1844" i="50"/>
  <c r="BE1856" i="50" s="1"/>
  <c r="T1845" i="50"/>
  <c r="T1858" i="50"/>
  <c r="T1862" i="50"/>
  <c r="T1860" i="50"/>
  <c r="V1619" i="50"/>
  <c r="W1619" i="50" s="1"/>
  <c r="W700" i="50"/>
  <c r="V620" i="50"/>
  <c r="W620" i="50" s="1"/>
  <c r="W1565" i="50"/>
  <c r="Y863" i="50"/>
  <c r="AY863" i="50" s="1"/>
  <c r="T1575" i="50"/>
  <c r="T1590" i="50"/>
  <c r="T1589" i="50"/>
  <c r="T1592" i="50"/>
  <c r="T1584" i="50"/>
  <c r="T1586" i="50"/>
  <c r="T1588" i="50"/>
  <c r="T1587" i="50"/>
  <c r="K683" i="50"/>
  <c r="T698" i="50"/>
  <c r="T695" i="50"/>
  <c r="T697" i="50"/>
  <c r="T700" i="50"/>
  <c r="T693" i="50"/>
  <c r="T701" i="50"/>
  <c r="T699" i="50"/>
  <c r="Y2018" i="50"/>
  <c r="AY2018" i="50" s="1"/>
  <c r="Y2024" i="50"/>
  <c r="AY2024" i="50" s="1"/>
  <c r="Y2016" i="50"/>
  <c r="Y2020" i="50"/>
  <c r="AY2020" i="50" s="1"/>
  <c r="Y2022" i="50"/>
  <c r="AY2022" i="50" s="1"/>
  <c r="Y2019" i="50"/>
  <c r="AY2019" i="50" s="1"/>
  <c r="AC2011" i="50"/>
  <c r="K629" i="50"/>
  <c r="Q632" i="50" s="1"/>
  <c r="T639" i="50"/>
  <c r="T630" i="50"/>
  <c r="Y642" i="50" s="1"/>
  <c r="AY642" i="50" s="1"/>
  <c r="T641" i="50"/>
  <c r="T645" i="50"/>
  <c r="T647" i="50"/>
  <c r="T643" i="50"/>
  <c r="T646" i="50"/>
  <c r="T644" i="50"/>
  <c r="K1574" i="50"/>
  <c r="AK1584" i="50" s="1"/>
  <c r="T684" i="50"/>
  <c r="Y698" i="50" s="1"/>
  <c r="AY698" i="50" s="1"/>
  <c r="T1908" i="50"/>
  <c r="T1913" i="50"/>
  <c r="T1899" i="50"/>
  <c r="T1911" i="50"/>
  <c r="T1910" i="50"/>
  <c r="T1914" i="50"/>
  <c r="T1912" i="50"/>
  <c r="K1898" i="50"/>
  <c r="BD1912" i="50" s="1"/>
  <c r="T1916" i="50"/>
  <c r="T1915" i="50"/>
  <c r="T696" i="50"/>
  <c r="Y674" i="50"/>
  <c r="AY674" i="50" s="1"/>
  <c r="Y670" i="50"/>
  <c r="AY670" i="50" s="1"/>
  <c r="T1399" i="50"/>
  <c r="T1395" i="50"/>
  <c r="T723" i="50"/>
  <c r="T722" i="50"/>
  <c r="T670" i="50"/>
  <c r="T673" i="50"/>
  <c r="T666" i="50"/>
  <c r="K656" i="50"/>
  <c r="T669" i="50"/>
  <c r="T674" i="50"/>
  <c r="T668" i="50"/>
  <c r="T671" i="50"/>
  <c r="T672" i="50"/>
  <c r="T890" i="50"/>
  <c r="T886" i="50"/>
  <c r="C565" i="52"/>
  <c r="C613" i="52" s="1"/>
  <c r="C661" i="52" s="1"/>
  <c r="C497" i="52"/>
  <c r="C545" i="52"/>
  <c r="C593" i="52" s="1"/>
  <c r="D520" i="52"/>
  <c r="O520" i="52"/>
  <c r="Q520" i="52"/>
  <c r="O472" i="52"/>
  <c r="Q472" i="52" s="1"/>
  <c r="D548" i="52"/>
  <c r="D596" i="52"/>
  <c r="D644" i="52"/>
  <c r="O411" i="52"/>
  <c r="Q411" i="52"/>
  <c r="O363" i="52"/>
  <c r="G182" i="38"/>
  <c r="G186" i="38"/>
  <c r="O459" i="52"/>
  <c r="Q459" i="52" s="1"/>
  <c r="G284" i="52"/>
  <c r="AS94" i="61"/>
  <c r="AS81" i="61"/>
  <c r="AS107" i="61"/>
  <c r="N443" i="52"/>
  <c r="X443" i="52"/>
  <c r="X483" i="52"/>
  <c r="N1659" i="67"/>
  <c r="L1659" i="67" s="1"/>
  <c r="T107" i="61"/>
  <c r="T94" i="61"/>
  <c r="T81" i="61"/>
  <c r="X440" i="52"/>
  <c r="N440" i="52"/>
  <c r="G125" i="62"/>
  <c r="B39" i="57"/>
  <c r="O500" i="52"/>
  <c r="Q500" i="52" s="1"/>
  <c r="C548" i="52"/>
  <c r="C608" i="52"/>
  <c r="O560" i="52"/>
  <c r="Q560" i="52"/>
  <c r="O521" i="52"/>
  <c r="Q521" i="52" s="1"/>
  <c r="D569" i="52"/>
  <c r="F276" i="52"/>
  <c r="G168" i="38"/>
  <c r="Q349" i="52"/>
  <c r="B379" i="52"/>
  <c r="B427" i="52" s="1"/>
  <c r="B475" i="52" s="1"/>
  <c r="B523" i="52" s="1"/>
  <c r="B571" i="52" s="1"/>
  <c r="B619" i="52" s="1"/>
  <c r="B667" i="52" s="1"/>
  <c r="B426" i="52"/>
  <c r="B474" i="52" s="1"/>
  <c r="B522" i="52" s="1"/>
  <c r="B570" i="52" s="1"/>
  <c r="B618" i="52" s="1"/>
  <c r="B666" i="52" s="1"/>
  <c r="X644" i="52"/>
  <c r="N644" i="52"/>
  <c r="V123" i="38"/>
  <c r="V59" i="38"/>
  <c r="V55" i="38"/>
  <c r="V86" i="38"/>
  <c r="V82" i="38"/>
  <c r="V80" i="38"/>
  <c r="V117" i="38"/>
  <c r="V93" i="38"/>
  <c r="V75" i="38"/>
  <c r="V74" i="38"/>
  <c r="V99" i="38"/>
  <c r="V67" i="38"/>
  <c r="V112" i="38"/>
  <c r="V61" i="38"/>
  <c r="V122" i="38"/>
  <c r="V109" i="38"/>
  <c r="V76" i="38"/>
  <c r="V107" i="38"/>
  <c r="V127" i="38"/>
  <c r="V79" i="38"/>
  <c r="V98" i="38"/>
  <c r="V84" i="38"/>
  <c r="V78" i="38"/>
  <c r="V125" i="38"/>
  <c r="V56" i="38"/>
  <c r="V87" i="38"/>
  <c r="V92" i="38"/>
  <c r="V118" i="38"/>
  <c r="V73" i="38"/>
  <c r="V108" i="38"/>
  <c r="V89" i="38"/>
  <c r="V88" i="38"/>
  <c r="V103" i="38"/>
  <c r="V94" i="38"/>
  <c r="V95" i="38"/>
  <c r="V120" i="38"/>
  <c r="V54" i="38"/>
  <c r="V60" i="38"/>
  <c r="V111" i="38"/>
  <c r="V101" i="38"/>
  <c r="K1345" i="50"/>
  <c r="AV1345" i="50"/>
  <c r="N539" i="52"/>
  <c r="X539" i="52"/>
  <c r="G77" i="62"/>
  <c r="H2099" i="50"/>
  <c r="H77" i="62" s="1"/>
  <c r="BD1804" i="50"/>
  <c r="C351" i="52"/>
  <c r="C399" i="52"/>
  <c r="V85" i="38"/>
  <c r="V62" i="38"/>
  <c r="V116" i="38"/>
  <c r="B25" i="57"/>
  <c r="E275" i="52"/>
  <c r="G164" i="38"/>
  <c r="Q345" i="52"/>
  <c r="N541" i="52"/>
  <c r="X541" i="52"/>
  <c r="H2158" i="50"/>
  <c r="H136" i="62" s="1"/>
  <c r="G136" i="62"/>
  <c r="AQ1858" i="50"/>
  <c r="AV1858" i="50" s="1"/>
  <c r="C653" i="52"/>
  <c r="O350" i="52"/>
  <c r="G169" i="38" s="1"/>
  <c r="V115" i="38"/>
  <c r="V90" i="38"/>
  <c r="AV158" i="50"/>
  <c r="K158" i="50"/>
  <c r="T207" i="50"/>
  <c r="T213" i="50"/>
  <c r="T215" i="50"/>
  <c r="T212" i="50"/>
  <c r="T210" i="50"/>
  <c r="T209" i="50"/>
  <c r="T198" i="50"/>
  <c r="Y209" i="50" s="1"/>
  <c r="AY209" i="50" s="1"/>
  <c r="T214" i="50"/>
  <c r="K197" i="50"/>
  <c r="BD209" i="50" s="1"/>
  <c r="H2130" i="50"/>
  <c r="H108" i="62" s="1"/>
  <c r="G108" i="62"/>
  <c r="Q1800" i="50"/>
  <c r="BE1804" i="50"/>
  <c r="V124" i="38"/>
  <c r="AV1831" i="50"/>
  <c r="K1831" i="50"/>
  <c r="K980" i="50"/>
  <c r="T997" i="50"/>
  <c r="BC1802" i="50"/>
  <c r="BE1802" i="50"/>
  <c r="V57" i="38"/>
  <c r="AQ427" i="50"/>
  <c r="K427" i="50" s="1"/>
  <c r="AQ292" i="50"/>
  <c r="K292" i="50" s="1"/>
  <c r="AV104" i="50"/>
  <c r="K104" i="50"/>
  <c r="BC1803" i="50"/>
  <c r="V114" i="38"/>
  <c r="X504" i="52"/>
  <c r="N504" i="52"/>
  <c r="X549" i="52"/>
  <c r="N549" i="52"/>
  <c r="N566" i="52"/>
  <c r="X566" i="52"/>
  <c r="C471" i="52"/>
  <c r="O423" i="52"/>
  <c r="Q423" i="52"/>
  <c r="N107" i="61"/>
  <c r="N81" i="61"/>
  <c r="N94" i="61"/>
  <c r="A39" i="66"/>
  <c r="Q356" i="52"/>
  <c r="G278" i="52"/>
  <c r="G175" i="38"/>
  <c r="F355" i="52"/>
  <c r="F403" i="52" s="1"/>
  <c r="F451" i="52" s="1"/>
  <c r="F499" i="52" s="1"/>
  <c r="F547" i="52" s="1"/>
  <c r="F595" i="52" s="1"/>
  <c r="F643" i="52" s="1"/>
  <c r="F358" i="52"/>
  <c r="F406" i="52"/>
  <c r="F454" i="52"/>
  <c r="F502" i="52"/>
  <c r="F550" i="52" s="1"/>
  <c r="F598" i="52" s="1"/>
  <c r="F646" i="52" s="1"/>
  <c r="F347" i="52"/>
  <c r="F395" i="52" s="1"/>
  <c r="F443" i="52" s="1"/>
  <c r="F491" i="52" s="1"/>
  <c r="F539" i="52" s="1"/>
  <c r="F587" i="52" s="1"/>
  <c r="F635" i="52" s="1"/>
  <c r="F362" i="52"/>
  <c r="F410" i="52" s="1"/>
  <c r="F458" i="52" s="1"/>
  <c r="F506" i="52" s="1"/>
  <c r="F554" i="52" s="1"/>
  <c r="F602" i="52" s="1"/>
  <c r="F650" i="52" s="1"/>
  <c r="X544" i="52"/>
  <c r="N544" i="52"/>
  <c r="AV1211" i="50"/>
  <c r="K1211" i="50"/>
  <c r="Y1020" i="50"/>
  <c r="AY1020" i="50" s="1"/>
  <c r="G150" i="62"/>
  <c r="K1966" i="50"/>
  <c r="H2120" i="50"/>
  <c r="H98" i="62" s="1"/>
  <c r="X629" i="52"/>
  <c r="N628" i="52"/>
  <c r="AG466" i="52"/>
  <c r="AG495" i="52"/>
  <c r="A55" i="66"/>
  <c r="A47" i="66"/>
  <c r="A32" i="66"/>
  <c r="AV1400" i="50"/>
  <c r="X486" i="52"/>
  <c r="N486" i="52"/>
  <c r="AV832" i="50"/>
  <c r="K832" i="50"/>
  <c r="X460" i="52"/>
  <c r="N460" i="52"/>
  <c r="G183" i="38"/>
  <c r="E285" i="52"/>
  <c r="B44" i="57"/>
  <c r="E287" i="52"/>
  <c r="Y1022" i="50"/>
  <c r="AY1022" i="50" s="1"/>
  <c r="Q846" i="50"/>
  <c r="X581" i="52"/>
  <c r="N641" i="52"/>
  <c r="B54" i="57"/>
  <c r="A72" i="66"/>
  <c r="AV2047" i="50"/>
  <c r="AV536" i="50"/>
  <c r="K536" i="50"/>
  <c r="AQ1804" i="50"/>
  <c r="AV1804" i="50" s="1"/>
  <c r="Y1023" i="50"/>
  <c r="AY1023" i="50" s="1"/>
  <c r="X617" i="52"/>
  <c r="N489" i="52"/>
  <c r="V72" i="38"/>
  <c r="AG517" i="52"/>
  <c r="A65" i="66"/>
  <c r="Y1024" i="50"/>
  <c r="AY1024" i="50" s="1"/>
  <c r="N515" i="52"/>
  <c r="N402" i="52"/>
  <c r="N540" i="52"/>
  <c r="K481" i="50"/>
  <c r="AV481" i="50"/>
  <c r="K833" i="50"/>
  <c r="AV833" i="50"/>
  <c r="Y1017" i="50"/>
  <c r="N517" i="52"/>
  <c r="N558" i="52"/>
  <c r="X558" i="52"/>
  <c r="X555" i="52"/>
  <c r="N555" i="52"/>
  <c r="AV1373" i="50"/>
  <c r="K1373" i="50"/>
  <c r="K482" i="50"/>
  <c r="AV482" i="50"/>
  <c r="X424" i="52"/>
  <c r="N616" i="52"/>
  <c r="G252" i="65"/>
  <c r="O608" i="52"/>
  <c r="Q608" i="52"/>
  <c r="C656" i="52"/>
  <c r="O656" i="52"/>
  <c r="Q656" i="52" s="1"/>
  <c r="C596" i="52"/>
  <c r="O596" i="52" s="1"/>
  <c r="Q596" i="52" s="1"/>
  <c r="O548" i="52"/>
  <c r="Q548" i="52"/>
  <c r="B30" i="57"/>
  <c r="O569" i="52"/>
  <c r="Q569" i="52"/>
  <c r="D617" i="52"/>
  <c r="D665" i="52" s="1"/>
  <c r="O351" i="52"/>
  <c r="G170" i="38"/>
  <c r="BD668" i="50"/>
  <c r="AC669" i="50"/>
  <c r="AG669" i="50" s="1"/>
  <c r="Y1289" i="50"/>
  <c r="AY1289" i="50" s="1"/>
  <c r="AC1282" i="50"/>
  <c r="AC1284" i="50" s="1"/>
  <c r="Y1291" i="50"/>
  <c r="AY1291" i="50" s="1"/>
  <c r="Y1295" i="50"/>
  <c r="M666" i="50"/>
  <c r="A859" i="65" s="1"/>
  <c r="N770" i="67" s="1"/>
  <c r="L770" i="67" s="1"/>
  <c r="AR666" i="50"/>
  <c r="BH656" i="50" s="1"/>
  <c r="Y1642" i="50"/>
  <c r="AY1642" i="50" s="1"/>
  <c r="Y1643" i="50"/>
  <c r="AY1643" i="50" s="1"/>
  <c r="Y1640" i="50"/>
  <c r="AY1640" i="50" s="1"/>
  <c r="R1631" i="50"/>
  <c r="BV1628" i="50" s="1"/>
  <c r="Y1646" i="50"/>
  <c r="AY1646" i="50" s="1"/>
  <c r="AC1633" i="50"/>
  <c r="AC1635" i="50" s="1"/>
  <c r="BD751" i="50"/>
  <c r="BE749" i="50"/>
  <c r="BC750" i="50"/>
  <c r="Q747" i="50"/>
  <c r="Q746" i="50"/>
  <c r="Y1667" i="50"/>
  <c r="AY1667" i="50" s="1"/>
  <c r="N1656" i="50"/>
  <c r="BU1655" i="50" s="1"/>
  <c r="AC1660" i="50"/>
  <c r="Y1665" i="50"/>
  <c r="M1665" i="50" s="1"/>
  <c r="A1858" i="65" s="1"/>
  <c r="N1769" i="67" s="1"/>
  <c r="L1769" i="67" s="1"/>
  <c r="Y1673" i="50"/>
  <c r="AY1673" i="50" s="1"/>
  <c r="Y1668" i="50"/>
  <c r="BE346" i="50"/>
  <c r="BD345" i="50"/>
  <c r="AH2019" i="50"/>
  <c r="O422" i="52"/>
  <c r="Q422" i="52"/>
  <c r="C470" i="52"/>
  <c r="O470" i="52" s="1"/>
  <c r="Y1614" i="50"/>
  <c r="AY1614" i="50" s="1"/>
  <c r="Y1619" i="50"/>
  <c r="AY1619" i="50" s="1"/>
  <c r="Y701" i="50"/>
  <c r="AY701" i="50" s="1"/>
  <c r="Y695" i="50"/>
  <c r="AY695" i="50" s="1"/>
  <c r="Y696" i="50"/>
  <c r="AY696" i="50" s="1"/>
  <c r="AK1721" i="50"/>
  <c r="BD1721" i="50"/>
  <c r="BD1722" i="50"/>
  <c r="BE1723" i="50"/>
  <c r="AK1719" i="50"/>
  <c r="BE1721" i="50"/>
  <c r="AK1665" i="50"/>
  <c r="Q1664" i="50"/>
  <c r="BC1667" i="50"/>
  <c r="BC1669" i="50"/>
  <c r="BE1667" i="50"/>
  <c r="BD1669" i="50"/>
  <c r="BC1668" i="50"/>
  <c r="BE1669" i="50"/>
  <c r="Q1656" i="50"/>
  <c r="Q1658" i="50"/>
  <c r="BE1668" i="50"/>
  <c r="R1664" i="50"/>
  <c r="BW1655" i="50" s="1"/>
  <c r="R1658" i="50"/>
  <c r="BV1655" i="50" s="1"/>
  <c r="R1665" i="50"/>
  <c r="BX1655" i="50" s="1"/>
  <c r="AC1668" i="50"/>
  <c r="AN1668" i="50" s="1"/>
  <c r="Y693" i="50"/>
  <c r="M693" i="50" s="1"/>
  <c r="A886" i="65" s="1"/>
  <c r="N797" i="67" s="1"/>
  <c r="L797" i="67" s="1"/>
  <c r="Y699" i="50"/>
  <c r="AY699" i="50" s="1"/>
  <c r="Y645" i="50"/>
  <c r="AY645" i="50" s="1"/>
  <c r="T315" i="50"/>
  <c r="T321" i="50"/>
  <c r="T317" i="50"/>
  <c r="T322" i="50"/>
  <c r="T319" i="50"/>
  <c r="T423" i="50"/>
  <c r="K413" i="50"/>
  <c r="BD426" i="50" s="1"/>
  <c r="T414" i="50"/>
  <c r="A28" i="66"/>
  <c r="A17" i="66"/>
  <c r="T1935" i="50"/>
  <c r="T1942" i="50"/>
  <c r="T1937" i="50"/>
  <c r="T1941" i="50"/>
  <c r="Q524" i="50"/>
  <c r="BD535" i="50"/>
  <c r="K1115" i="50"/>
  <c r="BD1127" i="50" s="1"/>
  <c r="T1116" i="50"/>
  <c r="AC1120" i="50" s="1"/>
  <c r="AC1125" i="50" s="1"/>
  <c r="AI1125" i="50" s="1"/>
  <c r="T1133" i="50"/>
  <c r="T484" i="50"/>
  <c r="Y1641" i="50"/>
  <c r="AY1641" i="50" s="1"/>
  <c r="Y1645" i="50"/>
  <c r="I153" i="38"/>
  <c r="H153" i="38"/>
  <c r="T1157" i="50"/>
  <c r="T1160" i="50"/>
  <c r="T1156" i="50"/>
  <c r="T1152" i="50"/>
  <c r="AQ83" i="38"/>
  <c r="A24" i="66"/>
  <c r="A16" i="66"/>
  <c r="A73" i="66"/>
  <c r="A57" i="66"/>
  <c r="T1665" i="50"/>
  <c r="T1670" i="50"/>
  <c r="T1673" i="50"/>
  <c r="AQ120" i="38"/>
  <c r="N120" i="38" s="1"/>
  <c r="AQ93" i="38"/>
  <c r="A49" i="66"/>
  <c r="A23" i="66"/>
  <c r="A4" i="66"/>
  <c r="AQ101" i="38"/>
  <c r="N101" i="38" s="1"/>
  <c r="AQ98" i="38"/>
  <c r="N98" i="38" s="1"/>
  <c r="K22" i="68"/>
  <c r="K30" i="68"/>
  <c r="K51" i="68"/>
  <c r="K42" i="68"/>
  <c r="K52" i="68"/>
  <c r="K56" i="68"/>
  <c r="K38" i="68"/>
  <c r="K15" i="68"/>
  <c r="K49" i="68"/>
  <c r="K62" i="68"/>
  <c r="K57" i="68"/>
  <c r="K70" i="68"/>
  <c r="K21" i="68"/>
  <c r="K7" i="68"/>
  <c r="K12" i="68"/>
  <c r="K26" i="68"/>
  <c r="K50" i="68"/>
  <c r="K8" i="68"/>
  <c r="K29" i="68"/>
  <c r="K13" i="68"/>
  <c r="K37" i="68"/>
  <c r="K5" i="68"/>
  <c r="K73" i="68"/>
  <c r="K76" i="68"/>
  <c r="K43" i="68"/>
  <c r="K55" i="68"/>
  <c r="K14" i="68"/>
  <c r="K65" i="68"/>
  <c r="K25" i="68"/>
  <c r="K34" i="68"/>
  <c r="K63" i="68"/>
  <c r="K66" i="68"/>
  <c r="K47" i="68"/>
  <c r="K18" i="68"/>
  <c r="K35" i="68"/>
  <c r="K40" i="68"/>
  <c r="K72" i="68"/>
  <c r="K53" i="68"/>
  <c r="K41" i="68"/>
  <c r="K36" i="68"/>
  <c r="K32" i="68"/>
  <c r="K31" i="68"/>
  <c r="K39" i="68"/>
  <c r="K27" i="68"/>
  <c r="K75" i="68"/>
  <c r="K64" i="68"/>
  <c r="K48" i="68"/>
  <c r="K10" i="68"/>
  <c r="K45" i="68"/>
  <c r="K79" i="68"/>
  <c r="K69" i="68"/>
  <c r="K61" i="68"/>
  <c r="K11" i="68"/>
  <c r="K28" i="68"/>
  <c r="K74" i="68"/>
  <c r="K58" i="68"/>
  <c r="K17" i="68"/>
  <c r="K19" i="68"/>
  <c r="K67" i="68"/>
  <c r="K46" i="68"/>
  <c r="K59" i="68"/>
  <c r="K6" i="68"/>
  <c r="K20" i="68"/>
  <c r="K78" i="68"/>
  <c r="K44" i="68"/>
  <c r="K71" i="68"/>
  <c r="K1858" i="50"/>
  <c r="AC2016" i="50"/>
  <c r="AC2022" i="50" s="1"/>
  <c r="AC2013" i="50"/>
  <c r="BE1803" i="50"/>
  <c r="BD1802" i="50"/>
  <c r="Q1791" i="50"/>
  <c r="AK1802" i="50"/>
  <c r="BC1804" i="50"/>
  <c r="K1048" i="50"/>
  <c r="AV1048" i="50"/>
  <c r="AC1012" i="50"/>
  <c r="AK1044" i="50"/>
  <c r="BC1046" i="50"/>
  <c r="Q1043" i="50"/>
  <c r="BE1046" i="50"/>
  <c r="BD1048" i="50"/>
  <c r="BD1047" i="50"/>
  <c r="BE1048" i="50"/>
  <c r="BE1047" i="50"/>
  <c r="Q1037" i="50"/>
  <c r="AK1046" i="50"/>
  <c r="H2107" i="50"/>
  <c r="H85" i="62" s="1"/>
  <c r="AV1778" i="50"/>
  <c r="K1778" i="50"/>
  <c r="Q1034" i="50"/>
  <c r="AC1047" i="50"/>
  <c r="AF1047" i="50" s="1"/>
  <c r="Y534" i="50"/>
  <c r="AY534" i="50" s="1"/>
  <c r="K1264" i="50"/>
  <c r="AV1264" i="50"/>
  <c r="Y2021" i="50"/>
  <c r="AY2021" i="50" s="1"/>
  <c r="Y2023" i="50"/>
  <c r="AY2023" i="50" s="1"/>
  <c r="K752" i="50"/>
  <c r="AV752" i="50"/>
  <c r="K1615" i="50"/>
  <c r="AV1615" i="50"/>
  <c r="K2048" i="50"/>
  <c r="AV2048" i="50"/>
  <c r="AV751" i="50"/>
  <c r="K751" i="50"/>
  <c r="K1291" i="50"/>
  <c r="AV1291" i="50"/>
  <c r="K670" i="50"/>
  <c r="AV670" i="50"/>
  <c r="AV1103" i="50"/>
  <c r="K1103" i="50"/>
  <c r="AV1022" i="50"/>
  <c r="K1022" i="50"/>
  <c r="AV1454" i="50"/>
  <c r="K1454" i="50"/>
  <c r="R1043" i="50"/>
  <c r="BW1034" i="50" s="1"/>
  <c r="BC1048" i="50"/>
  <c r="Q1044" i="50"/>
  <c r="K1670" i="50"/>
  <c r="AV1670" i="50"/>
  <c r="AK2018" i="50"/>
  <c r="Q2016" i="50"/>
  <c r="K1453" i="50"/>
  <c r="AV1453" i="50"/>
  <c r="H2150" i="50"/>
  <c r="H128" i="62" s="1"/>
  <c r="H2119" i="50"/>
  <c r="H97" i="62" s="1"/>
  <c r="G97" i="62"/>
  <c r="R1044" i="50"/>
  <c r="BX1034" i="50" s="1"/>
  <c r="BC1047" i="50"/>
  <c r="BD1046" i="50"/>
  <c r="Y1669" i="50"/>
  <c r="AY1669" i="50" s="1"/>
  <c r="Y1670" i="50"/>
  <c r="AY1670" i="50" s="1"/>
  <c r="AV1399" i="50"/>
  <c r="K1399" i="50"/>
  <c r="H2149" i="50"/>
  <c r="H127" i="62" s="1"/>
  <c r="G127" i="62"/>
  <c r="H2129" i="50"/>
  <c r="H107" i="62" s="1"/>
  <c r="BE535" i="50"/>
  <c r="BC533" i="50"/>
  <c r="AK533" i="50"/>
  <c r="BD533" i="50"/>
  <c r="BC535" i="50"/>
  <c r="BE1910" i="50"/>
  <c r="Q1899" i="50"/>
  <c r="AC1911" i="50"/>
  <c r="AN1911" i="50" s="1"/>
  <c r="AK1910" i="50"/>
  <c r="AK1856" i="50"/>
  <c r="BD1857" i="50"/>
  <c r="Q909" i="50"/>
  <c r="BD912" i="50"/>
  <c r="Q902" i="50"/>
  <c r="Q900" i="50"/>
  <c r="Y1589" i="50"/>
  <c r="AY1589" i="50" s="1"/>
  <c r="Y697" i="50"/>
  <c r="AY697" i="50" s="1"/>
  <c r="AC688" i="50"/>
  <c r="AC1803" i="50"/>
  <c r="AF1803" i="50" s="1"/>
  <c r="BD1803" i="50"/>
  <c r="Q1790" i="50"/>
  <c r="AK1800" i="50"/>
  <c r="Q1799" i="50"/>
  <c r="Q1793" i="50"/>
  <c r="O502" i="52"/>
  <c r="Q502" i="52"/>
  <c r="C550" i="52"/>
  <c r="O508" i="52"/>
  <c r="Q508" i="52" s="1"/>
  <c r="C556" i="52"/>
  <c r="O427" i="52"/>
  <c r="Q427" i="52" s="1"/>
  <c r="Y1565" i="50"/>
  <c r="AY1565" i="50" s="1"/>
  <c r="AC1552" i="50"/>
  <c r="Q375" i="52"/>
  <c r="F279" i="52"/>
  <c r="F282" i="52" s="1"/>
  <c r="B55" i="57"/>
  <c r="G194" i="38"/>
  <c r="BD1885" i="50"/>
  <c r="BD1884" i="50"/>
  <c r="R1880" i="50"/>
  <c r="BW1871" i="50" s="1"/>
  <c r="Q1880" i="50"/>
  <c r="BE1883" i="50"/>
  <c r="Q1881" i="50"/>
  <c r="AK1881" i="50"/>
  <c r="AK1883" i="50"/>
  <c r="BC1884" i="50"/>
  <c r="AC1884" i="50"/>
  <c r="AF1884" i="50" s="1"/>
  <c r="BC1885" i="50"/>
  <c r="BD1883" i="50"/>
  <c r="BE1884" i="50"/>
  <c r="Q1872" i="50"/>
  <c r="G122" i="62"/>
  <c r="G177" i="38"/>
  <c r="Q358" i="52"/>
  <c r="F283" i="52"/>
  <c r="B59" i="57"/>
  <c r="G280" i="52"/>
  <c r="G198" i="38"/>
  <c r="C496" i="52"/>
  <c r="O496" i="52"/>
  <c r="Q496" i="52" s="1"/>
  <c r="T155" i="50"/>
  <c r="T158" i="50"/>
  <c r="H2163" i="50"/>
  <c r="H141" i="62" s="1"/>
  <c r="Y1049" i="50"/>
  <c r="AY1049" i="50" s="1"/>
  <c r="N1035" i="50"/>
  <c r="BU1034" i="50" s="1"/>
  <c r="BE859" i="50"/>
  <c r="K89" i="50"/>
  <c r="Q89" i="50" s="1"/>
  <c r="T99" i="50"/>
  <c r="T102" i="50"/>
  <c r="AV535" i="50"/>
  <c r="X660" i="52"/>
  <c r="AV1480" i="50"/>
  <c r="B33" i="57"/>
  <c r="N536" i="52"/>
  <c r="C515" i="52"/>
  <c r="O515" i="52" s="1"/>
  <c r="O366" i="52"/>
  <c r="G165" i="38"/>
  <c r="N404" i="52"/>
  <c r="R1037" i="50"/>
  <c r="BV1034" i="50" s="1"/>
  <c r="K143" i="50"/>
  <c r="BE156" i="50" s="1"/>
  <c r="T161" i="50"/>
  <c r="T159" i="50"/>
  <c r="K860" i="50"/>
  <c r="T105" i="50"/>
  <c r="T106" i="50"/>
  <c r="X595" i="52"/>
  <c r="G172" i="38"/>
  <c r="X420" i="52"/>
  <c r="R848" i="50"/>
  <c r="BV845" i="50" s="1"/>
  <c r="T156" i="50"/>
  <c r="K1562" i="50"/>
  <c r="BD1723" i="50"/>
  <c r="T225" i="50"/>
  <c r="Y237" i="50" s="1"/>
  <c r="AY237" i="50" s="1"/>
  <c r="T101" i="50"/>
  <c r="T90" i="50"/>
  <c r="Y99" i="50" s="1"/>
  <c r="T104" i="50"/>
  <c r="X556" i="52"/>
  <c r="N613" i="52"/>
  <c r="G151" i="62"/>
  <c r="N606" i="52"/>
  <c r="AQ644" i="50"/>
  <c r="K644" i="50" s="1"/>
  <c r="E83" i="65"/>
  <c r="E73" i="65"/>
  <c r="E65" i="65"/>
  <c r="BA84" i="61"/>
  <c r="AN442" i="52"/>
  <c r="AN437" i="52"/>
  <c r="AN441" i="52"/>
  <c r="AN447" i="52"/>
  <c r="AN473" i="52"/>
  <c r="AN472" i="52"/>
  <c r="AN468" i="52"/>
  <c r="AN469" i="52"/>
  <c r="AN465" i="52"/>
  <c r="AN452" i="52"/>
  <c r="AN471" i="52"/>
  <c r="BA85" i="61"/>
  <c r="E85" i="61" s="1"/>
  <c r="BA83" i="61"/>
  <c r="AU83" i="61" s="1"/>
  <c r="AJ650" i="52"/>
  <c r="AJ654" i="52"/>
  <c r="AJ648" i="52"/>
  <c r="N368" i="52"/>
  <c r="AJ646" i="52"/>
  <c r="AL471" i="52"/>
  <c r="AL469" i="52"/>
  <c r="AJ468" i="52"/>
  <c r="AL465" i="52"/>
  <c r="AJ452" i="52"/>
  <c r="AJ449" i="52"/>
  <c r="AJ442" i="52"/>
  <c r="AJ471" i="52"/>
  <c r="AJ469" i="52"/>
  <c r="C518" i="52"/>
  <c r="C566" i="52" s="1"/>
  <c r="C614" i="52" s="1"/>
  <c r="C662" i="52" s="1"/>
  <c r="Q470" i="52"/>
  <c r="C604" i="52"/>
  <c r="C652" i="52"/>
  <c r="F83" i="65"/>
  <c r="E97" i="65"/>
  <c r="F97" i="65" s="1"/>
  <c r="F65" i="65"/>
  <c r="E79" i="65"/>
  <c r="F73" i="65"/>
  <c r="E87" i="65"/>
  <c r="F87" i="65" s="1"/>
  <c r="C563" i="52"/>
  <c r="O563" i="52"/>
  <c r="Q563" i="52" s="1"/>
  <c r="Q515" i="52"/>
  <c r="C544" i="52"/>
  <c r="C592" i="52" s="1"/>
  <c r="F281" i="52"/>
  <c r="C598" i="52"/>
  <c r="O598" i="52" s="1"/>
  <c r="Q598" i="52"/>
  <c r="O550" i="52"/>
  <c r="Q550" i="52" s="1"/>
  <c r="F79" i="65"/>
  <c r="E93" i="65"/>
  <c r="F93" i="65"/>
  <c r="E107" i="65"/>
  <c r="F107" i="65"/>
  <c r="E121" i="65"/>
  <c r="K1724" i="50"/>
  <c r="AV1724" i="50"/>
  <c r="C507" i="52"/>
  <c r="O507" i="52"/>
  <c r="Q507" i="52" s="1"/>
  <c r="K2021" i="50"/>
  <c r="AV2021" i="50"/>
  <c r="G99" i="62"/>
  <c r="AV1993" i="50"/>
  <c r="K1993" i="50"/>
  <c r="AV1912" i="50"/>
  <c r="K1912" i="50"/>
  <c r="K1616" i="50"/>
  <c r="AV1616" i="50"/>
  <c r="Q530" i="50"/>
  <c r="C451" i="52"/>
  <c r="H75" i="62"/>
  <c r="O1630" i="50"/>
  <c r="O1090" i="50"/>
  <c r="O739" i="50"/>
  <c r="O388" i="50"/>
  <c r="O145" i="50"/>
  <c r="O1874" i="50"/>
  <c r="O1414" i="50"/>
  <c r="O1063" i="50"/>
  <c r="O712" i="50"/>
  <c r="O469" i="50"/>
  <c r="O442" i="50"/>
  <c r="O91" i="50"/>
  <c r="O1820" i="50"/>
  <c r="O1468" i="50"/>
  <c r="O1225" i="50"/>
  <c r="O334" i="50"/>
  <c r="O415" i="50"/>
  <c r="O496" i="50"/>
  <c r="O1117" i="50"/>
  <c r="O1279" i="50"/>
  <c r="O658" i="50"/>
  <c r="O307" i="50"/>
  <c r="O2036" i="50"/>
  <c r="O1685" i="50"/>
  <c r="O1441" i="50"/>
  <c r="O982" i="50"/>
  <c r="O631" i="50"/>
  <c r="O280" i="50"/>
  <c r="O2009" i="50"/>
  <c r="O1766" i="50"/>
  <c r="O1739" i="50"/>
  <c r="O1387" i="50"/>
  <c r="O1036" i="50"/>
  <c r="O793" i="50"/>
  <c r="O2063" i="50"/>
  <c r="O64" i="50"/>
  <c r="O253" i="50"/>
  <c r="O685" i="50"/>
  <c r="O1522" i="50"/>
  <c r="O1171" i="50"/>
  <c r="O820" i="50"/>
  <c r="O577" i="50"/>
  <c r="O118" i="50"/>
  <c r="O1847" i="50"/>
  <c r="O1495" i="50"/>
  <c r="O1144" i="50"/>
  <c r="O901" i="50"/>
  <c r="O874" i="50"/>
  <c r="O523" i="50"/>
  <c r="O172" i="50"/>
  <c r="O1901" i="50"/>
  <c r="O1657" i="50"/>
  <c r="O766" i="50"/>
  <c r="O847" i="50"/>
  <c r="O1360" i="50"/>
  <c r="H276" i="52"/>
  <c r="C616" i="52"/>
  <c r="W1996" i="50"/>
  <c r="V1997" i="50"/>
  <c r="W1997" i="50" s="1"/>
  <c r="Q351" i="52"/>
  <c r="X488" i="52"/>
  <c r="N488" i="52"/>
  <c r="X475" i="52"/>
  <c r="N475" i="52"/>
  <c r="N601" i="52"/>
  <c r="X601" i="52"/>
  <c r="B28" i="57"/>
  <c r="Q348" i="52"/>
  <c r="E276" i="52"/>
  <c r="X505" i="52"/>
  <c r="N505" i="52"/>
  <c r="B49" i="57"/>
  <c r="Q369" i="52"/>
  <c r="G188" i="38"/>
  <c r="B350" i="52"/>
  <c r="B397" i="52"/>
  <c r="B445" i="52" s="1"/>
  <c r="B493" i="52" s="1"/>
  <c r="B541" i="52" s="1"/>
  <c r="B589" i="52" s="1"/>
  <c r="B637" i="52" s="1"/>
  <c r="K617" i="50"/>
  <c r="AV617" i="50"/>
  <c r="Q371" i="52"/>
  <c r="B51" i="57"/>
  <c r="E297" i="52"/>
  <c r="D441" i="52"/>
  <c r="O393" i="52"/>
  <c r="Q393" i="52"/>
  <c r="K1589" i="50"/>
  <c r="AV1589" i="50"/>
  <c r="AQ1427" i="50"/>
  <c r="AV1427" i="50"/>
  <c r="AQ590" i="50"/>
  <c r="K590" i="50" s="1"/>
  <c r="R693" i="50"/>
  <c r="BX683" i="50" s="1"/>
  <c r="R686" i="50"/>
  <c r="BV683" i="50" s="1"/>
  <c r="Y644" i="50"/>
  <c r="AY644" i="50" s="1"/>
  <c r="BD534" i="50"/>
  <c r="N441" i="52"/>
  <c r="N445" i="52"/>
  <c r="G90" i="62"/>
  <c r="AG418" i="52"/>
  <c r="N568" i="52"/>
  <c r="A63" i="66"/>
  <c r="A7" i="66"/>
  <c r="N456" i="52"/>
  <c r="X456" i="52"/>
  <c r="N609" i="52"/>
  <c r="X609" i="52"/>
  <c r="X666" i="52"/>
  <c r="N666" i="52"/>
  <c r="AQ508" i="50"/>
  <c r="K508" i="50" s="1"/>
  <c r="Y700" i="50"/>
  <c r="AY700" i="50" s="1"/>
  <c r="A44" i="66"/>
  <c r="X611" i="52"/>
  <c r="N611" i="52"/>
  <c r="F386" i="52"/>
  <c r="F434" i="52" s="1"/>
  <c r="F482" i="52" s="1"/>
  <c r="F530" i="52" s="1"/>
  <c r="F578" i="52" s="1"/>
  <c r="F626" i="52" s="1"/>
  <c r="F339" i="52"/>
  <c r="F387" i="52" s="1"/>
  <c r="F435" i="52" s="1"/>
  <c r="F483" i="52" s="1"/>
  <c r="F531" i="52" s="1"/>
  <c r="F579" i="52" s="1"/>
  <c r="F627" i="52" s="1"/>
  <c r="F354" i="52"/>
  <c r="F402" i="52" s="1"/>
  <c r="F450" i="52" s="1"/>
  <c r="F498" i="52"/>
  <c r="F546" i="52" s="1"/>
  <c r="F594" i="52" s="1"/>
  <c r="F642" i="52" s="1"/>
  <c r="F371" i="52"/>
  <c r="F419" i="52" s="1"/>
  <c r="F467" i="52" s="1"/>
  <c r="F515" i="52" s="1"/>
  <c r="F563" i="52" s="1"/>
  <c r="F611" i="52" s="1"/>
  <c r="F659" i="52" s="1"/>
  <c r="F340" i="52"/>
  <c r="F388" i="52" s="1"/>
  <c r="F436" i="52" s="1"/>
  <c r="F484" i="52" s="1"/>
  <c r="F532" i="52" s="1"/>
  <c r="F580" i="52" s="1"/>
  <c r="F628" i="52" s="1"/>
  <c r="F342" i="52"/>
  <c r="F390" i="52" s="1"/>
  <c r="F438" i="52" s="1"/>
  <c r="F486" i="52" s="1"/>
  <c r="F534" i="52" s="1"/>
  <c r="F582" i="52" s="1"/>
  <c r="F630" i="52" s="1"/>
  <c r="F370" i="52"/>
  <c r="F418" i="52" s="1"/>
  <c r="F466" i="52" s="1"/>
  <c r="F514" i="52"/>
  <c r="F562" i="52" s="1"/>
  <c r="F610" i="52" s="1"/>
  <c r="F658" i="52" s="1"/>
  <c r="AC471" i="52"/>
  <c r="AC468" i="52"/>
  <c r="AC442" i="52"/>
  <c r="AC441" i="52"/>
  <c r="AG441" i="52"/>
  <c r="AC447" i="52"/>
  <c r="AC437" i="52"/>
  <c r="AC473" i="52"/>
  <c r="AC465" i="52"/>
  <c r="AG465" i="52"/>
  <c r="AV1318" i="50"/>
  <c r="K1318" i="50"/>
  <c r="T1614" i="50"/>
  <c r="T1617" i="50"/>
  <c r="T1611" i="50"/>
  <c r="T1619" i="50"/>
  <c r="T1615" i="50"/>
  <c r="T1483" i="50"/>
  <c r="T1482" i="50"/>
  <c r="K1466" i="50"/>
  <c r="Q1475" i="50" s="1"/>
  <c r="T1484" i="50"/>
  <c r="T1476" i="50"/>
  <c r="T1467" i="50"/>
  <c r="Y1479" i="50" s="1"/>
  <c r="AY1479" i="50" s="1"/>
  <c r="T1478" i="50"/>
  <c r="K266" i="50"/>
  <c r="AV266" i="50"/>
  <c r="AQ212" i="50"/>
  <c r="K212" i="50" s="1"/>
  <c r="AQ76" i="50"/>
  <c r="K76" i="50" s="1"/>
  <c r="Q521" i="50"/>
  <c r="A41" i="66"/>
  <c r="Q378" i="52"/>
  <c r="B58" i="57"/>
  <c r="X535" i="52"/>
  <c r="N535" i="52"/>
  <c r="N501" i="52"/>
  <c r="X501" i="52"/>
  <c r="X614" i="52"/>
  <c r="N614" i="52"/>
  <c r="X635" i="52"/>
  <c r="N635" i="52"/>
  <c r="L472" i="52"/>
  <c r="N472" i="52"/>
  <c r="L471" i="52"/>
  <c r="N471" i="52"/>
  <c r="L468" i="52"/>
  <c r="N468" i="52"/>
  <c r="L437" i="52"/>
  <c r="N437" i="52"/>
  <c r="L473" i="52"/>
  <c r="N473" i="52"/>
  <c r="L465" i="52"/>
  <c r="N465" i="52"/>
  <c r="L469" i="52"/>
  <c r="N469" i="52"/>
  <c r="L442" i="52"/>
  <c r="N442" i="52"/>
  <c r="L447" i="52"/>
  <c r="N447" i="52"/>
  <c r="L452" i="52"/>
  <c r="N452" i="52"/>
  <c r="B363" i="52"/>
  <c r="B411" i="52"/>
  <c r="B459" i="52" s="1"/>
  <c r="B507" i="52" s="1"/>
  <c r="B555" i="52" s="1"/>
  <c r="B603" i="52" s="1"/>
  <c r="B651" i="52" s="1"/>
  <c r="B410" i="52"/>
  <c r="B458" i="52"/>
  <c r="B506" i="52" s="1"/>
  <c r="B554" i="52" s="1"/>
  <c r="B602" i="52" s="1"/>
  <c r="B650" i="52" s="1"/>
  <c r="B340" i="52"/>
  <c r="B341" i="52" s="1"/>
  <c r="B389" i="52" s="1"/>
  <c r="B437" i="52"/>
  <c r="B485" i="52" s="1"/>
  <c r="B533" i="52" s="1"/>
  <c r="B581" i="52" s="1"/>
  <c r="B629" i="52" s="1"/>
  <c r="B388" i="52"/>
  <c r="B436" i="52" s="1"/>
  <c r="B484" i="52" s="1"/>
  <c r="B532" i="52" s="1"/>
  <c r="B580" i="52" s="1"/>
  <c r="B628" i="52" s="1"/>
  <c r="B387" i="52"/>
  <c r="B435" i="52"/>
  <c r="B483" i="52"/>
  <c r="B531" i="52" s="1"/>
  <c r="B579" i="52" s="1"/>
  <c r="B627" i="52" s="1"/>
  <c r="K23" i="68"/>
  <c r="K68" i="68"/>
  <c r="K60" i="68"/>
  <c r="K54" i="68"/>
  <c r="AQ1994" i="50"/>
  <c r="K1994" i="50" s="1"/>
  <c r="AQ1859" i="50"/>
  <c r="AV1859" i="50" s="1"/>
  <c r="T1777" i="50"/>
  <c r="J94" i="61"/>
  <c r="F277" i="52"/>
  <c r="M107" i="61"/>
  <c r="J107" i="61"/>
  <c r="AK81" i="61"/>
  <c r="AK94" i="61"/>
  <c r="B342" i="52"/>
  <c r="B343" i="52" s="1"/>
  <c r="D489" i="52"/>
  <c r="D537" i="52"/>
  <c r="D585" i="52"/>
  <c r="D633" i="52" s="1"/>
  <c r="B351" i="52"/>
  <c r="B399" i="52"/>
  <c r="B447" i="52"/>
  <c r="B495" i="52" s="1"/>
  <c r="B543" i="52" s="1"/>
  <c r="B591" i="52" s="1"/>
  <c r="B639" i="52" s="1"/>
  <c r="B398" i="52"/>
  <c r="B446" i="52"/>
  <c r="B494" i="52"/>
  <c r="B542" i="52" s="1"/>
  <c r="B590" i="52" s="1"/>
  <c r="B638" i="52" s="1"/>
  <c r="C664" i="52"/>
  <c r="M6" i="65"/>
  <c r="F46" i="9"/>
  <c r="C611" i="52"/>
  <c r="C659" i="52" s="1"/>
  <c r="O611" i="52"/>
  <c r="Q611" i="52" s="1"/>
  <c r="M1287" i="50"/>
  <c r="A1480" i="65" s="1"/>
  <c r="N1391" i="67" s="1"/>
  <c r="L1391" i="67" s="1"/>
  <c r="G93" i="62"/>
  <c r="H2115" i="50"/>
  <c r="H93" i="62" s="1"/>
  <c r="O617" i="52"/>
  <c r="Q617" i="52" s="1"/>
  <c r="Y639" i="50"/>
  <c r="AR639" i="50" s="1"/>
  <c r="BH629" i="50" s="1"/>
  <c r="O497" i="52"/>
  <c r="Q497" i="52" s="1"/>
  <c r="R638" i="50"/>
  <c r="BW629" i="50" s="1"/>
  <c r="Y1292" i="50"/>
  <c r="Y1290" i="50"/>
  <c r="AY1290" i="50" s="1"/>
  <c r="N900" i="50"/>
  <c r="BU899" i="50" s="1"/>
  <c r="AC912" i="50"/>
  <c r="BC911" i="50"/>
  <c r="G130" i="62"/>
  <c r="H2152" i="50"/>
  <c r="H130" i="62" s="1"/>
  <c r="D605" i="52"/>
  <c r="D653" i="52" s="1"/>
  <c r="O557" i="52"/>
  <c r="Q557" i="52" s="1"/>
  <c r="Y641" i="50"/>
  <c r="AY641" i="50" s="1"/>
  <c r="N630" i="50"/>
  <c r="BU629" i="50" s="1"/>
  <c r="Y1294" i="50"/>
  <c r="AY1294" i="50" s="1"/>
  <c r="G102" i="62"/>
  <c r="H2124" i="50"/>
  <c r="H102" i="62" s="1"/>
  <c r="H2110" i="50"/>
  <c r="H88" i="62" s="1"/>
  <c r="G88" i="62"/>
  <c r="Y1722" i="50"/>
  <c r="AY1722" i="50" s="1"/>
  <c r="M1044" i="50"/>
  <c r="A1237" i="65" s="1"/>
  <c r="N1148" i="67" s="1"/>
  <c r="L1148" i="67" s="1"/>
  <c r="AR1044" i="50"/>
  <c r="BH1034" i="50" s="1"/>
  <c r="G118" i="62"/>
  <c r="H2140" i="50"/>
  <c r="H118" i="62" s="1"/>
  <c r="B27" i="57"/>
  <c r="G275" i="52"/>
  <c r="G166" i="38"/>
  <c r="Q347" i="52"/>
  <c r="Y643" i="50"/>
  <c r="AY643" i="50" s="1"/>
  <c r="Y647" i="50"/>
  <c r="AY647" i="50" s="1"/>
  <c r="AC634" i="50"/>
  <c r="AC639" i="50" s="1"/>
  <c r="AI639" i="50" s="1"/>
  <c r="C505" i="52"/>
  <c r="O505" i="52"/>
  <c r="Q505" i="52" s="1"/>
  <c r="N522" i="50"/>
  <c r="BU521" i="50" s="1"/>
  <c r="BE533" i="50"/>
  <c r="E282" i="52"/>
  <c r="Y1051" i="50"/>
  <c r="AY1051" i="50" s="1"/>
  <c r="AK1667" i="50"/>
  <c r="Q1665" i="50"/>
  <c r="T323" i="50"/>
  <c r="T306" i="50"/>
  <c r="AC310" i="50" s="1"/>
  <c r="AC315" i="50" s="1"/>
  <c r="AG315" i="50" s="1"/>
  <c r="T318" i="50"/>
  <c r="F374" i="52"/>
  <c r="F422" i="52" s="1"/>
  <c r="F470" i="52" s="1"/>
  <c r="F518" i="52" s="1"/>
  <c r="F566" i="52" s="1"/>
  <c r="F614" i="52" s="1"/>
  <c r="F662" i="52" s="1"/>
  <c r="F360" i="52"/>
  <c r="F408" i="52"/>
  <c r="F456" i="52"/>
  <c r="F504" i="52" s="1"/>
  <c r="F552" i="52" s="1"/>
  <c r="F600" i="52"/>
  <c r="F648" i="52"/>
  <c r="F364" i="52"/>
  <c r="F412" i="52" s="1"/>
  <c r="F460" i="52" s="1"/>
  <c r="F508" i="52" s="1"/>
  <c r="F556" i="52" s="1"/>
  <c r="F604" i="52" s="1"/>
  <c r="F652" i="52" s="1"/>
  <c r="X511" i="52"/>
  <c r="N502" i="52"/>
  <c r="N603" i="52"/>
  <c r="AG467" i="52"/>
  <c r="AV671" i="50"/>
  <c r="Q522" i="50"/>
  <c r="K1130" i="50"/>
  <c r="Q355" i="52"/>
  <c r="F278" i="52"/>
  <c r="K359" i="50"/>
  <c r="BE372" i="50" s="1"/>
  <c r="Q1655" i="50"/>
  <c r="AC534" i="50"/>
  <c r="AR534" i="50" s="1"/>
  <c r="BL521" i="50" s="1"/>
  <c r="N512" i="52"/>
  <c r="N657" i="52"/>
  <c r="N590" i="52"/>
  <c r="G197" i="38"/>
  <c r="F368" i="52"/>
  <c r="F416" i="52" s="1"/>
  <c r="F464" i="52" s="1"/>
  <c r="F512" i="52"/>
  <c r="F560" i="52"/>
  <c r="F608" i="52" s="1"/>
  <c r="F656" i="52" s="1"/>
  <c r="F357" i="52"/>
  <c r="F405" i="52" s="1"/>
  <c r="F453" i="52" s="1"/>
  <c r="F501" i="52" s="1"/>
  <c r="F549" i="52" s="1"/>
  <c r="F597" i="52" s="1"/>
  <c r="F645" i="52" s="1"/>
  <c r="F344" i="52"/>
  <c r="F392" i="52" s="1"/>
  <c r="F440" i="52" s="1"/>
  <c r="F488" i="52" s="1"/>
  <c r="F536" i="52" s="1"/>
  <c r="F584" i="52" s="1"/>
  <c r="F632" i="52" s="1"/>
  <c r="F366" i="52"/>
  <c r="F414" i="52"/>
  <c r="F462" i="52"/>
  <c r="F510" i="52" s="1"/>
  <c r="F558" i="52" s="1"/>
  <c r="F606" i="52" s="1"/>
  <c r="F654" i="52" s="1"/>
  <c r="O339" i="52"/>
  <c r="G158" i="38" s="1"/>
  <c r="F367" i="52"/>
  <c r="F415" i="52" s="1"/>
  <c r="F463" i="52" s="1"/>
  <c r="F511" i="52" s="1"/>
  <c r="F559" i="52" s="1"/>
  <c r="F607" i="52" s="1"/>
  <c r="F655" i="52" s="1"/>
  <c r="AG438" i="52"/>
  <c r="AG390" i="52"/>
  <c r="O372" i="52"/>
  <c r="F297" i="52"/>
  <c r="C420" i="52"/>
  <c r="O420" i="52" s="1"/>
  <c r="Q420" i="52" s="1"/>
  <c r="AK531" i="50"/>
  <c r="K305" i="50"/>
  <c r="AK317" i="50" s="1"/>
  <c r="F352" i="52"/>
  <c r="F400" i="52" s="1"/>
  <c r="F448" i="52" s="1"/>
  <c r="F496" i="52"/>
  <c r="F544" i="52" s="1"/>
  <c r="F592" i="52" s="1"/>
  <c r="F640" i="52" s="1"/>
  <c r="F391" i="52"/>
  <c r="F439" i="52"/>
  <c r="F487" i="52" s="1"/>
  <c r="F535" i="52" s="1"/>
  <c r="F583" i="52"/>
  <c r="F631" i="52" s="1"/>
  <c r="Q339" i="52"/>
  <c r="D565" i="52"/>
  <c r="Q517" i="52"/>
  <c r="D604" i="52"/>
  <c r="O604" i="52" s="1"/>
  <c r="Q604" i="52" s="1"/>
  <c r="O556" i="52"/>
  <c r="Q556" i="52"/>
  <c r="G115" i="62"/>
  <c r="H2137" i="50"/>
  <c r="H115" i="62" s="1"/>
  <c r="O665" i="52"/>
  <c r="Q665" i="52"/>
  <c r="O387" i="52"/>
  <c r="Q387" i="52"/>
  <c r="C435" i="52"/>
  <c r="O435" i="52" s="1"/>
  <c r="G95" i="62"/>
  <c r="H2151" i="50"/>
  <c r="H129" i="62" s="1"/>
  <c r="G129" i="62"/>
  <c r="Q372" i="52"/>
  <c r="AV76" i="50"/>
  <c r="AV644" i="50"/>
  <c r="D568" i="52"/>
  <c r="Q2061" i="50"/>
  <c r="C341" i="52"/>
  <c r="C389" i="52" s="1"/>
  <c r="C437" i="52" s="1"/>
  <c r="C485" i="52" s="1"/>
  <c r="Q1874" i="50"/>
  <c r="I158" i="38"/>
  <c r="AV1994" i="50"/>
  <c r="F286" i="52"/>
  <c r="BE643" i="50"/>
  <c r="BE587" i="50"/>
  <c r="W701" i="50"/>
  <c r="B19" i="57"/>
  <c r="AI84" i="61"/>
  <c r="AC642" i="50"/>
  <c r="AN642" i="50" s="1"/>
  <c r="Y1430" i="50"/>
  <c r="AY1430" i="50" s="1"/>
  <c r="Y1427" i="50"/>
  <c r="AY1427" i="50" s="1"/>
  <c r="BE589" i="50"/>
  <c r="Q1314" i="50"/>
  <c r="N497" i="52"/>
  <c r="W619" i="50"/>
  <c r="W1618" i="50"/>
  <c r="W646" i="50"/>
  <c r="W1429" i="50"/>
  <c r="W1268" i="50"/>
  <c r="W1375" i="50"/>
  <c r="W890" i="50"/>
  <c r="AL84" i="61"/>
  <c r="AR84" i="61"/>
  <c r="AL83" i="61"/>
  <c r="F84" i="61"/>
  <c r="AK83" i="61"/>
  <c r="AM84" i="61"/>
  <c r="E84" i="61"/>
  <c r="W430" i="50"/>
  <c r="V431" i="50"/>
  <c r="W431" i="50" s="1"/>
  <c r="W1942" i="50"/>
  <c r="W1672" i="50"/>
  <c r="V1673" i="50"/>
  <c r="W1673" i="50" s="1"/>
  <c r="V1646" i="50"/>
  <c r="W1646" i="50" s="1"/>
  <c r="W1645" i="50"/>
  <c r="V1160" i="50"/>
  <c r="W1160" i="50" s="1"/>
  <c r="W1159" i="50"/>
  <c r="V998" i="50"/>
  <c r="W998" i="50" s="1"/>
  <c r="W808" i="50"/>
  <c r="V809" i="50"/>
  <c r="W809" i="50" s="1"/>
  <c r="BC670" i="50"/>
  <c r="AC588" i="50"/>
  <c r="AJ588" i="50" s="1"/>
  <c r="AK2072" i="50"/>
  <c r="W457" i="50"/>
  <c r="V458" i="50"/>
  <c r="W458" i="50" s="1"/>
  <c r="V1133" i="50"/>
  <c r="W1133" i="50" s="1"/>
  <c r="V917" i="50"/>
  <c r="W917" i="50" s="1"/>
  <c r="W1807" i="50"/>
  <c r="H2093" i="50"/>
  <c r="H71" i="62" s="1"/>
  <c r="G71" i="62"/>
  <c r="V971" i="50"/>
  <c r="W971" i="50" s="1"/>
  <c r="W970" i="50"/>
  <c r="W727" i="50"/>
  <c r="W1754" i="50"/>
  <c r="W1753" i="50"/>
  <c r="V1241" i="50"/>
  <c r="W1241" i="50" s="1"/>
  <c r="V944" i="50"/>
  <c r="W944" i="50" s="1"/>
  <c r="W943" i="50"/>
  <c r="AH1506" i="50"/>
  <c r="R1017" i="50"/>
  <c r="BX1007" i="50" s="1"/>
  <c r="BC1020" i="50"/>
  <c r="BD1020" i="50"/>
  <c r="BD1019" i="50"/>
  <c r="R1010" i="50"/>
  <c r="BV1007" i="50" s="1"/>
  <c r="BE1019" i="50"/>
  <c r="BC1021" i="50"/>
  <c r="Q1007" i="50"/>
  <c r="AK1017" i="50"/>
  <c r="Q1016" i="50"/>
  <c r="R1016" i="50"/>
  <c r="BW1007" i="50" s="1"/>
  <c r="Q1017" i="50"/>
  <c r="BE1020" i="50"/>
  <c r="Q1008" i="50"/>
  <c r="BD1021" i="50"/>
  <c r="AK1019" i="50"/>
  <c r="N1008" i="50"/>
  <c r="BU1007" i="50" s="1"/>
  <c r="BE1021" i="50"/>
  <c r="AC1020" i="50"/>
  <c r="AJ1020" i="50" s="1"/>
  <c r="AP1020" i="50" s="1"/>
  <c r="AQ1020" i="50" s="1"/>
  <c r="K1020" i="50" s="1"/>
  <c r="O1020" i="50" s="1"/>
  <c r="BC1019" i="50"/>
  <c r="Q1010" i="50"/>
  <c r="AJ83" i="61"/>
  <c r="AP84" i="61"/>
  <c r="AH84" i="61"/>
  <c r="AT84" i="61"/>
  <c r="AK84" i="61"/>
  <c r="AU84" i="61"/>
  <c r="D84" i="61"/>
  <c r="AO84" i="61"/>
  <c r="W1321" i="50"/>
  <c r="V1322" i="50"/>
  <c r="W1322" i="50" s="1"/>
  <c r="W1861" i="50"/>
  <c r="V1862" i="50"/>
  <c r="W1862" i="50" s="1"/>
  <c r="Y646" i="50"/>
  <c r="AY646" i="50" s="1"/>
  <c r="V1052" i="50"/>
  <c r="W1052" i="50" s="1"/>
  <c r="W1051" i="50"/>
  <c r="Y1860" i="50"/>
  <c r="AY1860" i="50" s="1"/>
  <c r="BE1425" i="50"/>
  <c r="R639" i="50"/>
  <c r="BX629" i="50" s="1"/>
  <c r="BE751" i="50"/>
  <c r="K170" i="50"/>
  <c r="Q180" i="50" s="1"/>
  <c r="T188" i="50"/>
  <c r="N1629" i="50"/>
  <c r="BU1628" i="50" s="1"/>
  <c r="Q738" i="50"/>
  <c r="T187" i="50"/>
  <c r="Q2007" i="50"/>
  <c r="AH750" i="50"/>
  <c r="BE641" i="50"/>
  <c r="R1901" i="50"/>
  <c r="BV1898" i="50" s="1"/>
  <c r="R1907" i="50"/>
  <c r="BW1898" i="50" s="1"/>
  <c r="BD1911" i="50"/>
  <c r="BE1911" i="50"/>
  <c r="BE911" i="50"/>
  <c r="BD913" i="50"/>
  <c r="BD1317" i="50"/>
  <c r="AK1854" i="50"/>
  <c r="AC1857" i="50"/>
  <c r="AG1857" i="50" s="1"/>
  <c r="Q1313" i="50"/>
  <c r="BD589" i="50"/>
  <c r="R632" i="50"/>
  <c r="BV629" i="50" s="1"/>
  <c r="Q1901" i="50"/>
  <c r="BC1912" i="50"/>
  <c r="Q1907" i="50"/>
  <c r="AH1290" i="50"/>
  <c r="BC967" i="50"/>
  <c r="AH453" i="50"/>
  <c r="F83" i="61"/>
  <c r="G84" i="61"/>
  <c r="AS84" i="61"/>
  <c r="AN84" i="61"/>
  <c r="AJ84" i="61"/>
  <c r="BC913" i="50"/>
  <c r="BD911" i="50"/>
  <c r="BC1318" i="50"/>
  <c r="R1314" i="50"/>
  <c r="BX1304" i="50" s="1"/>
  <c r="BD1318" i="50"/>
  <c r="BC1588" i="50"/>
  <c r="BC1317" i="50"/>
  <c r="AK1316" i="50"/>
  <c r="N1548" i="50"/>
  <c r="BU1547" i="50" s="1"/>
  <c r="BE1318" i="50"/>
  <c r="Q1305" i="50"/>
  <c r="BE1316" i="50"/>
  <c r="BE1588" i="50"/>
  <c r="Q1583" i="50"/>
  <c r="AK1586" i="50"/>
  <c r="Q1575" i="50"/>
  <c r="BE1586" i="50"/>
  <c r="Q1584" i="50"/>
  <c r="Q1574" i="50"/>
  <c r="BC1587" i="50"/>
  <c r="BC695" i="50"/>
  <c r="AK693" i="50"/>
  <c r="N684" i="50"/>
  <c r="BU683" i="50" s="1"/>
  <c r="Q683" i="50"/>
  <c r="Q686" i="50"/>
  <c r="Q693" i="50"/>
  <c r="BD695" i="50"/>
  <c r="BE695" i="50"/>
  <c r="BC696" i="50"/>
  <c r="BE697" i="50"/>
  <c r="AK695" i="50"/>
  <c r="BE696" i="50"/>
  <c r="Q684" i="50"/>
  <c r="BD642" i="50"/>
  <c r="BE642" i="50"/>
  <c r="BC642" i="50"/>
  <c r="Q639" i="50"/>
  <c r="Q638" i="50"/>
  <c r="Q629" i="50"/>
  <c r="AK639" i="50"/>
  <c r="BD643" i="50"/>
  <c r="BC641" i="50"/>
  <c r="BC643" i="50"/>
  <c r="AK641" i="50"/>
  <c r="BD641" i="50"/>
  <c r="Q630" i="50"/>
  <c r="Y1584" i="50"/>
  <c r="M1584" i="50" s="1"/>
  <c r="A1777" i="65" s="1"/>
  <c r="N1688" i="67" s="1"/>
  <c r="L1688" i="67" s="1"/>
  <c r="Y1590" i="50"/>
  <c r="AY1590" i="50" s="1"/>
  <c r="AC1579" i="50"/>
  <c r="AC1584" i="50" s="1"/>
  <c r="Y1586" i="50"/>
  <c r="AY1586" i="50" s="1"/>
  <c r="Q207" i="50"/>
  <c r="BE1885" i="50"/>
  <c r="Q1871" i="50"/>
  <c r="R1557" i="50"/>
  <c r="BX1547" i="50" s="1"/>
  <c r="Y1559" i="50"/>
  <c r="AY1559" i="50" s="1"/>
  <c r="Y1564" i="50"/>
  <c r="AY1564" i="50" s="1"/>
  <c r="Y1557" i="50"/>
  <c r="AR1557" i="50" s="1"/>
  <c r="BH1547" i="50" s="1"/>
  <c r="Y1561" i="50"/>
  <c r="AY1561" i="50" s="1"/>
  <c r="BC534" i="50"/>
  <c r="BE534" i="50"/>
  <c r="T375" i="50"/>
  <c r="T377" i="50"/>
  <c r="T360" i="50"/>
  <c r="Y377" i="50" s="1"/>
  <c r="AY377" i="50" s="1"/>
  <c r="T369" i="50"/>
  <c r="T374" i="50"/>
  <c r="T372" i="50"/>
  <c r="T373" i="50"/>
  <c r="T345" i="50"/>
  <c r="T346" i="50"/>
  <c r="Y1560" i="50"/>
  <c r="AY1560" i="50" s="1"/>
  <c r="Y1563" i="50"/>
  <c r="Y1562" i="50"/>
  <c r="AY1562" i="50" s="1"/>
  <c r="T1953" i="50"/>
  <c r="Y1964" i="50" s="1"/>
  <c r="AY1964" i="50" s="1"/>
  <c r="K1952" i="50"/>
  <c r="BC1966" i="50" s="1"/>
  <c r="T1535" i="50"/>
  <c r="T1829" i="50"/>
  <c r="T1827" i="50"/>
  <c r="T1386" i="50"/>
  <c r="Y1403" i="50" s="1"/>
  <c r="T1521" i="50"/>
  <c r="T780" i="50"/>
  <c r="T1530" i="50"/>
  <c r="T1831" i="50"/>
  <c r="T1368" i="50"/>
  <c r="T1371" i="50"/>
  <c r="K1142" i="50"/>
  <c r="T1344" i="50"/>
  <c r="T1346" i="50"/>
  <c r="T1154" i="50"/>
  <c r="K2033" i="50"/>
  <c r="BE2047" i="50" s="1"/>
  <c r="T2046" i="50"/>
  <c r="T777" i="50"/>
  <c r="K1520" i="50"/>
  <c r="BE1532" i="50" s="1"/>
  <c r="T1834" i="50"/>
  <c r="T782" i="50"/>
  <c r="T1533" i="50"/>
  <c r="T1373" i="50"/>
  <c r="T1375" i="50"/>
  <c r="T1370" i="50"/>
  <c r="T1359" i="50"/>
  <c r="Y1375" i="50" s="1"/>
  <c r="AY1375" i="50" s="1"/>
  <c r="T2050" i="50"/>
  <c r="T2051" i="50"/>
  <c r="T2045" i="50"/>
  <c r="T765" i="50"/>
  <c r="T2034" i="50"/>
  <c r="Y2045" i="50" s="1"/>
  <c r="AY2045" i="50" s="1"/>
  <c r="T1968" i="50"/>
  <c r="T778" i="50"/>
  <c r="T1818" i="50"/>
  <c r="Y1833" i="50" s="1"/>
  <c r="T1832" i="50"/>
  <c r="T1159" i="50"/>
  <c r="T1155" i="50"/>
  <c r="T2049" i="50"/>
  <c r="T2048" i="50"/>
  <c r="F195" i="65"/>
  <c r="Q435" i="52"/>
  <c r="C483" i="52"/>
  <c r="C531" i="52" s="1"/>
  <c r="O341" i="52"/>
  <c r="Q341" i="52"/>
  <c r="D649" i="52"/>
  <c r="O614" i="52"/>
  <c r="Q614" i="52"/>
  <c r="O662" i="52"/>
  <c r="Q662" i="52"/>
  <c r="B391" i="52"/>
  <c r="B439" i="52" s="1"/>
  <c r="B487" i="52"/>
  <c r="B535" i="52" s="1"/>
  <c r="B583" i="52" s="1"/>
  <c r="B631" i="52" s="1"/>
  <c r="B344" i="52"/>
  <c r="B392" i="52"/>
  <c r="B440" i="52" s="1"/>
  <c r="B488" i="52" s="1"/>
  <c r="B536" i="52" s="1"/>
  <c r="B584" i="52" s="1"/>
  <c r="B632" i="52" s="1"/>
  <c r="D613" i="52"/>
  <c r="D661" i="52" s="1"/>
  <c r="O661" i="52" s="1"/>
  <c r="Q661" i="52" s="1"/>
  <c r="O565" i="52"/>
  <c r="Q565" i="52"/>
  <c r="O568" i="52"/>
  <c r="Q568" i="52"/>
  <c r="D616" i="52"/>
  <c r="D664" i="52"/>
  <c r="C641" i="52"/>
  <c r="O389" i="52"/>
  <c r="Q389" i="52"/>
  <c r="O616" i="52"/>
  <c r="Q616" i="52"/>
  <c r="O613" i="52"/>
  <c r="Q613" i="52" s="1"/>
  <c r="O483" i="52"/>
  <c r="Q483" i="52" s="1"/>
  <c r="B21" i="57"/>
  <c r="O437" i="52"/>
  <c r="Q437" i="52"/>
  <c r="R55" i="38"/>
  <c r="R54" i="38"/>
  <c r="R53" i="38"/>
  <c r="O485" i="52"/>
  <c r="Q485" i="52" s="1"/>
  <c r="C533" i="52"/>
  <c r="C581" i="52"/>
  <c r="C629" i="52"/>
  <c r="O629" i="52" s="1"/>
  <c r="Q629" i="52" s="1"/>
  <c r="O533" i="52"/>
  <c r="Q533" i="52" s="1"/>
  <c r="V242" i="50"/>
  <c r="W242" i="50" s="1"/>
  <c r="C549" i="52"/>
  <c r="C597" i="52" s="1"/>
  <c r="O597" i="52" s="1"/>
  <c r="Q597" i="52" s="1"/>
  <c r="O501" i="52"/>
  <c r="Q501" i="52"/>
  <c r="V350" i="50"/>
  <c r="W350" i="50" s="1"/>
  <c r="W349" i="50"/>
  <c r="V161" i="50"/>
  <c r="W161" i="50" s="1"/>
  <c r="W160" i="50"/>
  <c r="O490" i="52"/>
  <c r="Q490" i="52" s="1"/>
  <c r="C538" i="52"/>
  <c r="O538" i="52" s="1"/>
  <c r="Q538" i="52" s="1"/>
  <c r="C447" i="52"/>
  <c r="O447" i="52"/>
  <c r="Q447" i="52" s="1"/>
  <c r="O399" i="52"/>
  <c r="Q399" i="52"/>
  <c r="C446" i="52"/>
  <c r="O398" i="52"/>
  <c r="Q398" i="52"/>
  <c r="C523" i="52"/>
  <c r="O523" i="52" s="1"/>
  <c r="Q523" i="52" s="1"/>
  <c r="O475" i="52"/>
  <c r="Q475" i="52"/>
  <c r="F284" i="52"/>
  <c r="B42" i="57"/>
  <c r="G181" i="38"/>
  <c r="Q362" i="52"/>
  <c r="V269" i="50"/>
  <c r="W269" i="50" s="1"/>
  <c r="W268" i="50"/>
  <c r="C462" i="52"/>
  <c r="O414" i="52"/>
  <c r="Q414" i="52"/>
  <c r="I159" i="38"/>
  <c r="Q340" i="52"/>
  <c r="G159" i="38"/>
  <c r="D593" i="52"/>
  <c r="D641" i="52" s="1"/>
  <c r="O641" i="52" s="1"/>
  <c r="Q641" i="52" s="1"/>
  <c r="O545" i="52"/>
  <c r="Q545" i="52"/>
  <c r="O492" i="52"/>
  <c r="Q492" i="52"/>
  <c r="C540" i="52"/>
  <c r="D615" i="52"/>
  <c r="D663" i="52"/>
  <c r="O562" i="52"/>
  <c r="Q562" i="52" s="1"/>
  <c r="C610" i="52"/>
  <c r="O610" i="52" s="1"/>
  <c r="W133" i="50"/>
  <c r="C474" i="52"/>
  <c r="K346" i="50"/>
  <c r="AV346" i="50"/>
  <c r="C553" i="52"/>
  <c r="O553" i="52" s="1"/>
  <c r="Q553" i="52" s="1"/>
  <c r="B52" i="57"/>
  <c r="G191" i="38"/>
  <c r="AV212" i="50"/>
  <c r="B390" i="52"/>
  <c r="B438" i="52"/>
  <c r="B486" i="52" s="1"/>
  <c r="B534" i="52"/>
  <c r="B582" i="52" s="1"/>
  <c r="B630" i="52" s="1"/>
  <c r="C555" i="52"/>
  <c r="C646" i="52"/>
  <c r="O646" i="52" s="1"/>
  <c r="Q646" i="52" s="1"/>
  <c r="B31" i="57"/>
  <c r="G276" i="52"/>
  <c r="Q1853" i="50"/>
  <c r="Q1854" i="50"/>
  <c r="H650" i="52"/>
  <c r="H646" i="52"/>
  <c r="K1049" i="50"/>
  <c r="AV1049" i="50"/>
  <c r="Q350" i="52"/>
  <c r="C644" i="52"/>
  <c r="O644" i="52"/>
  <c r="Q644" i="52"/>
  <c r="Q692" i="50"/>
  <c r="BE1858" i="50"/>
  <c r="K941" i="50"/>
  <c r="AV941" i="50"/>
  <c r="C468" i="52"/>
  <c r="BD697" i="50"/>
  <c r="R1847" i="50"/>
  <c r="BV1844" i="50" s="1"/>
  <c r="X508" i="52"/>
  <c r="N393" i="52"/>
  <c r="AY1645" i="50"/>
  <c r="AG2019" i="50"/>
  <c r="AJ2019" i="50"/>
  <c r="AQ84" i="61"/>
  <c r="AG84" i="61"/>
  <c r="AO1668" i="50"/>
  <c r="AK344" i="50"/>
  <c r="BC1641" i="50"/>
  <c r="AK1640" i="50"/>
  <c r="AK1638" i="50"/>
  <c r="BE1642" i="50"/>
  <c r="Q1638" i="50"/>
  <c r="R1638" i="50"/>
  <c r="BX1628" i="50" s="1"/>
  <c r="Q1637" i="50"/>
  <c r="Q1628" i="50"/>
  <c r="AC1641" i="50"/>
  <c r="AR1641" i="50" s="1"/>
  <c r="BL1628" i="50" s="1"/>
  <c r="BC1642" i="50"/>
  <c r="BE1640" i="50"/>
  <c r="BE1641" i="50"/>
  <c r="BC1640" i="50"/>
  <c r="Q1629" i="50"/>
  <c r="BD1641" i="50"/>
  <c r="R1637" i="50"/>
  <c r="BW1628" i="50" s="1"/>
  <c r="Q1631" i="50"/>
  <c r="BD1642" i="50"/>
  <c r="BD1640" i="50"/>
  <c r="Y1856" i="50"/>
  <c r="AY1856" i="50" s="1"/>
  <c r="BC1856" i="50"/>
  <c r="Q1847" i="50"/>
  <c r="AC1849" i="50"/>
  <c r="AC1851" i="50" s="1"/>
  <c r="Y916" i="50"/>
  <c r="AY916" i="50" s="1"/>
  <c r="Q1844" i="50"/>
  <c r="BE1857" i="50"/>
  <c r="BC1910" i="50"/>
  <c r="AK1908" i="50"/>
  <c r="BD1910" i="50"/>
  <c r="AC904" i="50"/>
  <c r="AC906" i="50" s="1"/>
  <c r="Q1845" i="50"/>
  <c r="BD1856" i="50"/>
  <c r="Y2073" i="50"/>
  <c r="C571" i="52"/>
  <c r="C658" i="52"/>
  <c r="O658" i="52" s="1"/>
  <c r="Q658" i="52" s="1"/>
  <c r="Q610" i="52"/>
  <c r="C586" i="52"/>
  <c r="C634" i="52"/>
  <c r="O634" i="52"/>
  <c r="Q634" i="52" s="1"/>
  <c r="O593" i="52"/>
  <c r="Q593" i="52" s="1"/>
  <c r="C510" i="52"/>
  <c r="O462" i="52"/>
  <c r="Q462" i="52"/>
  <c r="C494" i="52"/>
  <c r="C542" i="52" s="1"/>
  <c r="O542" i="52" s="1"/>
  <c r="O446" i="52"/>
  <c r="Q446" i="52" s="1"/>
  <c r="C495" i="52"/>
  <c r="O468" i="52"/>
  <c r="Q468" i="52"/>
  <c r="C516" i="52"/>
  <c r="O516" i="52" s="1"/>
  <c r="Q516" i="52" s="1"/>
  <c r="C564" i="52"/>
  <c r="C603" i="52"/>
  <c r="O603" i="52"/>
  <c r="Q603" i="52" s="1"/>
  <c r="O555" i="52"/>
  <c r="Q555" i="52" s="1"/>
  <c r="C601" i="52"/>
  <c r="O549" i="52"/>
  <c r="Q549" i="52" s="1"/>
  <c r="O586" i="52"/>
  <c r="Q586" i="52"/>
  <c r="C651" i="52"/>
  <c r="O651" i="52"/>
  <c r="Q651" i="52"/>
  <c r="C645" i="52"/>
  <c r="O645" i="52" s="1"/>
  <c r="Q645" i="52" s="1"/>
  <c r="O494" i="52"/>
  <c r="Q494" i="52" s="1"/>
  <c r="Q542" i="52"/>
  <c r="C590" i="52"/>
  <c r="O590" i="52" s="1"/>
  <c r="C612" i="52"/>
  <c r="O564" i="52"/>
  <c r="Q564" i="52" s="1"/>
  <c r="C638" i="52"/>
  <c r="O638" i="52" s="1"/>
  <c r="Q638" i="52" s="1"/>
  <c r="Q590" i="52"/>
  <c r="O612" i="52"/>
  <c r="Q612" i="52" s="1"/>
  <c r="C660" i="52"/>
  <c r="O660" i="52" s="1"/>
  <c r="Q660" i="52"/>
  <c r="C649" i="52"/>
  <c r="O649" i="52" s="1"/>
  <c r="Q649" i="52" s="1"/>
  <c r="O601" i="52"/>
  <c r="Q601" i="52"/>
  <c r="C543" i="52"/>
  <c r="O495" i="52"/>
  <c r="Q495" i="52" s="1"/>
  <c r="C588" i="52"/>
  <c r="O540" i="52"/>
  <c r="Q540" i="52"/>
  <c r="C558" i="52"/>
  <c r="O510" i="52"/>
  <c r="Q510" i="52"/>
  <c r="O581" i="52"/>
  <c r="Q581" i="52"/>
  <c r="I160" i="38"/>
  <c r="G160" i="38"/>
  <c r="D652" i="52"/>
  <c r="O652" i="52"/>
  <c r="Q652" i="52" s="1"/>
  <c r="K1427" i="50"/>
  <c r="AV508" i="50"/>
  <c r="E101" i="65"/>
  <c r="Y1916" i="50"/>
  <c r="AC1587" i="50"/>
  <c r="AF1587" i="50" s="1"/>
  <c r="BD1587" i="50"/>
  <c r="O450" i="52"/>
  <c r="Q450" i="52" s="1"/>
  <c r="C498" i="52"/>
  <c r="N458" i="52"/>
  <c r="X458" i="52"/>
  <c r="Y1912" i="50"/>
  <c r="AY1912" i="50" s="1"/>
  <c r="Y1915" i="50"/>
  <c r="AY1915" i="50" s="1"/>
  <c r="Y1913" i="50"/>
  <c r="AY1913" i="50" s="1"/>
  <c r="Y1914" i="50"/>
  <c r="Y1910" i="50"/>
  <c r="R692" i="50"/>
  <c r="BW683" i="50" s="1"/>
  <c r="Y861" i="50"/>
  <c r="Y859" i="50"/>
  <c r="AY859" i="50" s="1"/>
  <c r="Y862" i="50"/>
  <c r="AY862" i="50" s="1"/>
  <c r="Y855" i="50"/>
  <c r="Y860" i="50"/>
  <c r="AY860" i="50" s="1"/>
  <c r="R855" i="50"/>
  <c r="BX845" i="50" s="1"/>
  <c r="AC850" i="50"/>
  <c r="Y857" i="50"/>
  <c r="AY857" i="50" s="1"/>
  <c r="O465" i="52"/>
  <c r="Q465" i="52"/>
  <c r="D513" i="52"/>
  <c r="T77" i="50"/>
  <c r="K62" i="50"/>
  <c r="BD76" i="50" s="1"/>
  <c r="T78" i="50"/>
  <c r="T293" i="50"/>
  <c r="O386" i="52"/>
  <c r="Q386" i="52"/>
  <c r="C434" i="52"/>
  <c r="V97" i="38"/>
  <c r="V68" i="38"/>
  <c r="V96" i="38"/>
  <c r="V63" i="38"/>
  <c r="V119" i="38"/>
  <c r="V126" i="38"/>
  <c r="W1564" i="50"/>
  <c r="V105" i="38"/>
  <c r="V58" i="38"/>
  <c r="V121" i="38"/>
  <c r="V102" i="38"/>
  <c r="V110" i="38"/>
  <c r="V64" i="38"/>
  <c r="W889" i="50"/>
  <c r="W1267" i="50"/>
  <c r="W781" i="50"/>
  <c r="W1186" i="50"/>
  <c r="V100" i="38"/>
  <c r="V71" i="38"/>
  <c r="V83" i="38"/>
  <c r="V66" i="38"/>
  <c r="V113" i="38"/>
  <c r="N510" i="52"/>
  <c r="X510" i="52"/>
  <c r="Y911" i="50"/>
  <c r="AY911" i="50" s="1"/>
  <c r="Y913" i="50"/>
  <c r="AY913" i="50" s="1"/>
  <c r="Y912" i="50"/>
  <c r="AY912" i="50" s="1"/>
  <c r="Y1638" i="50"/>
  <c r="M1638" i="50" s="1"/>
  <c r="A1831" i="65" s="1"/>
  <c r="N1742" i="67" s="1"/>
  <c r="L1742" i="67" s="1"/>
  <c r="C251" i="50"/>
  <c r="K1210" i="50"/>
  <c r="AV1210" i="50"/>
  <c r="N514" i="52"/>
  <c r="X514" i="52"/>
  <c r="B43" i="57"/>
  <c r="Q363" i="52"/>
  <c r="T171" i="50"/>
  <c r="AC175" i="50" s="1"/>
  <c r="T180" i="50"/>
  <c r="T182" i="50"/>
  <c r="T185" i="50"/>
  <c r="T252" i="50"/>
  <c r="Y261" i="50" s="1"/>
  <c r="AR261" i="50" s="1"/>
  <c r="BH251" i="50" s="1"/>
  <c r="K251" i="50"/>
  <c r="BD264" i="50" s="1"/>
  <c r="T269" i="50"/>
  <c r="T266" i="50"/>
  <c r="T264" i="50"/>
  <c r="T265" i="50"/>
  <c r="T268" i="50"/>
  <c r="T157" i="50"/>
  <c r="T160" i="50"/>
  <c r="T153" i="50"/>
  <c r="N388" i="52"/>
  <c r="C342" i="52"/>
  <c r="O404" i="52"/>
  <c r="Q404" i="52"/>
  <c r="Y671" i="50"/>
  <c r="BD749" i="50"/>
  <c r="Q354" i="52"/>
  <c r="AQ61" i="38"/>
  <c r="AQ123" i="38"/>
  <c r="AQ96" i="38"/>
  <c r="N96" i="38" s="1"/>
  <c r="AQ70" i="38"/>
  <c r="F54" i="65"/>
  <c r="E68" i="65"/>
  <c r="E88" i="65"/>
  <c r="F74" i="65"/>
  <c r="F55" i="65"/>
  <c r="F61" i="65"/>
  <c r="E75" i="65"/>
  <c r="F53" i="65"/>
  <c r="E67" i="65"/>
  <c r="F63" i="65"/>
  <c r="E77" i="65"/>
  <c r="E91" i="65" s="1"/>
  <c r="AL441" i="52"/>
  <c r="AL452" i="52"/>
  <c r="AL473" i="52"/>
  <c r="AL472" i="52"/>
  <c r="AL437" i="52"/>
  <c r="AL447" i="52"/>
  <c r="AL468" i="52"/>
  <c r="AL442" i="52"/>
  <c r="AJ437" i="52"/>
  <c r="AJ447" i="52"/>
  <c r="AJ472" i="52"/>
  <c r="N359" i="52"/>
  <c r="N364" i="52"/>
  <c r="F77" i="65"/>
  <c r="E89" i="65"/>
  <c r="F75" i="65"/>
  <c r="C278" i="50"/>
  <c r="C305" i="50" s="1"/>
  <c r="F202" i="65"/>
  <c r="N148" i="67" s="1"/>
  <c r="L148" i="67" s="1"/>
  <c r="C482" i="52"/>
  <c r="O434" i="52"/>
  <c r="Q434" i="52" s="1"/>
  <c r="Q72" i="50"/>
  <c r="E81" i="65"/>
  <c r="F67" i="65"/>
  <c r="E102" i="65"/>
  <c r="F88" i="65"/>
  <c r="C546" i="52"/>
  <c r="O498" i="52"/>
  <c r="Q498" i="52"/>
  <c r="F101" i="65"/>
  <c r="E115" i="65"/>
  <c r="O588" i="52"/>
  <c r="Q588" i="52" s="1"/>
  <c r="C636" i="52"/>
  <c r="O636" i="52"/>
  <c r="Q636" i="52" s="1"/>
  <c r="C591" i="52"/>
  <c r="O543" i="52"/>
  <c r="Q543" i="52" s="1"/>
  <c r="C343" i="52"/>
  <c r="O342" i="52"/>
  <c r="C390" i="52"/>
  <c r="O513" i="52"/>
  <c r="Q513" i="52"/>
  <c r="D561" i="52"/>
  <c r="O561" i="52" s="1"/>
  <c r="Q561" i="52" s="1"/>
  <c r="C606" i="52"/>
  <c r="O558" i="52"/>
  <c r="Q558" i="52"/>
  <c r="F89" i="65"/>
  <c r="E103" i="65"/>
  <c r="C530" i="52"/>
  <c r="O482" i="52"/>
  <c r="Q482" i="52" s="1"/>
  <c r="D609" i="52"/>
  <c r="D657" i="52" s="1"/>
  <c r="O657" i="52" s="1"/>
  <c r="C391" i="52"/>
  <c r="O391" i="52" s="1"/>
  <c r="Q391" i="52" s="1"/>
  <c r="O343" i="52"/>
  <c r="C344" i="52"/>
  <c r="F115" i="65"/>
  <c r="E129" i="65"/>
  <c r="E95" i="65"/>
  <c r="F81" i="65"/>
  <c r="F91" i="65"/>
  <c r="E105" i="65"/>
  <c r="F105" i="65" s="1"/>
  <c r="B22" i="57"/>
  <c r="Q342" i="52"/>
  <c r="I161" i="38"/>
  <c r="G161" i="38"/>
  <c r="C639" i="52"/>
  <c r="O639" i="52"/>
  <c r="Q639" i="52" s="1"/>
  <c r="O591" i="52"/>
  <c r="Q591" i="52"/>
  <c r="C654" i="52"/>
  <c r="O654" i="52"/>
  <c r="Q654" i="52"/>
  <c r="O606" i="52"/>
  <c r="Q606" i="52" s="1"/>
  <c r="C438" i="52"/>
  <c r="O390" i="52"/>
  <c r="Q390" i="52"/>
  <c r="O546" i="52"/>
  <c r="Q546" i="52"/>
  <c r="C594" i="52"/>
  <c r="E119" i="65"/>
  <c r="G162" i="38"/>
  <c r="B23" i="57"/>
  <c r="I162" i="38"/>
  <c r="Q343" i="52"/>
  <c r="C439" i="52"/>
  <c r="O439" i="52" s="1"/>
  <c r="Q439" i="52" s="1"/>
  <c r="O594" i="52"/>
  <c r="Q594" i="52"/>
  <c r="C642" i="52"/>
  <c r="O642" i="52" s="1"/>
  <c r="Q642" i="52" s="1"/>
  <c r="F129" i="65"/>
  <c r="E143" i="65"/>
  <c r="E157" i="65" s="1"/>
  <c r="F157" i="65" s="1"/>
  <c r="O609" i="52"/>
  <c r="Q609" i="52" s="1"/>
  <c r="Q657" i="52"/>
  <c r="C578" i="52"/>
  <c r="C626" i="52" s="1"/>
  <c r="O530" i="52"/>
  <c r="Q530" i="52" s="1"/>
  <c r="F95" i="65"/>
  <c r="E109" i="65"/>
  <c r="C392" i="52"/>
  <c r="O344" i="52"/>
  <c r="E117" i="65"/>
  <c r="F103" i="65"/>
  <c r="B24" i="57"/>
  <c r="G163" i="38"/>
  <c r="I163" i="38"/>
  <c r="Q344" i="52"/>
  <c r="E131" i="65"/>
  <c r="F117" i="65"/>
  <c r="C440" i="52"/>
  <c r="C488" i="52" s="1"/>
  <c r="O488" i="52" s="1"/>
  <c r="Q488" i="52" s="1"/>
  <c r="O392" i="52"/>
  <c r="Q392" i="52" s="1"/>
  <c r="O578" i="52"/>
  <c r="Q578" i="52" s="1"/>
  <c r="O626" i="52"/>
  <c r="Q626" i="52" s="1"/>
  <c r="C487" i="52"/>
  <c r="F109" i="65"/>
  <c r="E123" i="65"/>
  <c r="F143" i="65"/>
  <c r="E171" i="65"/>
  <c r="F171" i="65" s="1"/>
  <c r="F131" i="65"/>
  <c r="E145" i="65"/>
  <c r="E137" i="65"/>
  <c r="E151" i="65" s="1"/>
  <c r="E165" i="65" s="1"/>
  <c r="F165" i="65" s="1"/>
  <c r="F123" i="65"/>
  <c r="O440" i="52"/>
  <c r="Q440" i="52" s="1"/>
  <c r="F145" i="65"/>
  <c r="E159" i="65"/>
  <c r="F137" i="65"/>
  <c r="C536" i="52"/>
  <c r="O536" i="52" s="1"/>
  <c r="Q536" i="52" s="1"/>
  <c r="F159" i="65"/>
  <c r="E173" i="65"/>
  <c r="F173" i="65"/>
  <c r="F151" i="65"/>
  <c r="E8" i="65"/>
  <c r="W33" i="46"/>
  <c r="E53" i="57"/>
  <c r="AI20" i="46" l="1"/>
  <c r="AJ20" i="46"/>
  <c r="R16" i="69"/>
  <c r="O10" i="69" s="1"/>
  <c r="E9" i="65"/>
  <c r="AR5" i="28"/>
  <c r="AR98" i="46"/>
  <c r="AR99" i="46" s="1"/>
  <c r="AR112" i="46" s="1"/>
  <c r="AR113" i="46" s="1"/>
  <c r="AR97" i="46"/>
  <c r="AR108" i="46"/>
  <c r="Y157" i="50"/>
  <c r="AY157" i="50" s="1"/>
  <c r="Y156" i="50"/>
  <c r="AY156" i="50" s="1"/>
  <c r="Y158" i="50"/>
  <c r="Y153" i="50"/>
  <c r="Y161" i="50"/>
  <c r="Y160" i="50"/>
  <c r="AY160" i="50" s="1"/>
  <c r="AC148" i="50"/>
  <c r="Y155" i="50"/>
  <c r="C6" i="65"/>
  <c r="C211" i="65"/>
  <c r="BZ2065" i="50"/>
  <c r="BZ2070" i="50" s="1"/>
  <c r="BZ2060" i="50"/>
  <c r="BZ1547" i="50"/>
  <c r="AC1614" i="50"/>
  <c r="T1241" i="50"/>
  <c r="Q1610" i="50"/>
  <c r="T1224" i="50"/>
  <c r="Q1611" i="50"/>
  <c r="BD1615" i="50"/>
  <c r="T1240" i="50"/>
  <c r="BE1613" i="50"/>
  <c r="Q1602" i="50"/>
  <c r="AQ111" i="38"/>
  <c r="N111" i="38" s="1"/>
  <c r="AQ82" i="38"/>
  <c r="N82" i="38" s="1"/>
  <c r="BE1614" i="50"/>
  <c r="T1233" i="50"/>
  <c r="A188" i="65"/>
  <c r="N141" i="67" s="1"/>
  <c r="L141" i="67" s="1"/>
  <c r="A66" i="66"/>
  <c r="AQ126" i="38"/>
  <c r="N126" i="38" s="1"/>
  <c r="AQ102" i="38"/>
  <c r="N102" i="38" s="1"/>
  <c r="AQ86" i="38"/>
  <c r="N86" i="38" s="1"/>
  <c r="AQ78" i="38"/>
  <c r="N78" i="38" s="1"/>
  <c r="N7" i="67"/>
  <c r="L7" i="67" s="1"/>
  <c r="C19" i="65"/>
  <c r="O10" i="38" s="1"/>
  <c r="T52" i="46"/>
  <c r="BA52" i="46" s="1"/>
  <c r="S52" i="46"/>
  <c r="AZ52" i="46" s="1"/>
  <c r="K1885" i="50"/>
  <c r="AV1885" i="50"/>
  <c r="K1184" i="50"/>
  <c r="AV1184" i="50"/>
  <c r="K940" i="50"/>
  <c r="AV940" i="50"/>
  <c r="K2074" i="50"/>
  <c r="AV2074" i="50"/>
  <c r="K1939" i="50"/>
  <c r="AV1939" i="50"/>
  <c r="AV1534" i="50"/>
  <c r="K1534" i="50"/>
  <c r="K1643" i="50"/>
  <c r="AV1643" i="50"/>
  <c r="AV887" i="50"/>
  <c r="K887" i="50"/>
  <c r="AV967" i="50"/>
  <c r="K967" i="50"/>
  <c r="K131" i="50"/>
  <c r="AV131" i="50"/>
  <c r="K1913" i="50"/>
  <c r="AV1913" i="50"/>
  <c r="K211" i="50"/>
  <c r="AV211" i="50"/>
  <c r="K1832" i="50"/>
  <c r="AV1832" i="50"/>
  <c r="K1642" i="50"/>
  <c r="AV1642" i="50"/>
  <c r="AV1535" i="50"/>
  <c r="K1535" i="50"/>
  <c r="AV1237" i="50"/>
  <c r="K1237" i="50"/>
  <c r="AV1021" i="50"/>
  <c r="K1021" i="50"/>
  <c r="AV886" i="50"/>
  <c r="K886" i="50"/>
  <c r="K563" i="50"/>
  <c r="AV563" i="50"/>
  <c r="AV2020" i="50"/>
  <c r="K2020" i="50"/>
  <c r="AV994" i="50"/>
  <c r="K994" i="50"/>
  <c r="AR1017" i="50"/>
  <c r="BH1007" i="50" s="1"/>
  <c r="K1859" i="50"/>
  <c r="AV292" i="50"/>
  <c r="W1187" i="50"/>
  <c r="W1943" i="50"/>
  <c r="W647" i="50"/>
  <c r="AV590" i="50"/>
  <c r="K1804" i="50"/>
  <c r="AV427" i="50"/>
  <c r="W539" i="50"/>
  <c r="W1916" i="50"/>
  <c r="W1483" i="50"/>
  <c r="W1403" i="50"/>
  <c r="W1348" i="50"/>
  <c r="W1240" i="50"/>
  <c r="W1132" i="50"/>
  <c r="W997" i="50"/>
  <c r="W916" i="50"/>
  <c r="AC1722" i="50"/>
  <c r="AF1722" i="50" s="1"/>
  <c r="W1510" i="50"/>
  <c r="W1430" i="50"/>
  <c r="BD967" i="50"/>
  <c r="W728" i="50"/>
  <c r="W782" i="50"/>
  <c r="K913" i="50"/>
  <c r="N446" i="52"/>
  <c r="W1376" i="50"/>
  <c r="AR90" i="28"/>
  <c r="AR136" i="28"/>
  <c r="AR79" i="28"/>
  <c r="AR80" i="28"/>
  <c r="AR81" i="28" s="1"/>
  <c r="AR33" i="28"/>
  <c r="AR34" i="28"/>
  <c r="AR35" i="28" s="1"/>
  <c r="AR172" i="28"/>
  <c r="AR173" i="28" s="1"/>
  <c r="AR171" i="28"/>
  <c r="Y44" i="28"/>
  <c r="AR182" i="28"/>
  <c r="AR126" i="28"/>
  <c r="AR127" i="28" s="1"/>
  <c r="AR125" i="28"/>
  <c r="BA108" i="61"/>
  <c r="AV108" i="61" s="1"/>
  <c r="R52" i="46"/>
  <c r="Q52" i="46"/>
  <c r="AX52" i="46" s="1"/>
  <c r="P52" i="46"/>
  <c r="AW52" i="46" s="1"/>
  <c r="N52" i="46"/>
  <c r="O52" i="46"/>
  <c r="AV52" i="46" s="1"/>
  <c r="BZ1709" i="50"/>
  <c r="BZ791" i="50"/>
  <c r="BZ1088" i="50"/>
  <c r="BZ89" i="50"/>
  <c r="A185" i="65"/>
  <c r="N138" i="67" s="1"/>
  <c r="L138" i="67" s="1"/>
  <c r="BZ1358" i="50"/>
  <c r="BZ1520" i="50"/>
  <c r="BZ1660" i="50"/>
  <c r="BZ278" i="50"/>
  <c r="BZ143" i="50"/>
  <c r="AR1722" i="50"/>
  <c r="BL1709" i="50" s="1"/>
  <c r="BE1129" i="50"/>
  <c r="T1332" i="50"/>
  <c r="T1348" i="50"/>
  <c r="T344" i="50"/>
  <c r="BE965" i="50"/>
  <c r="T349" i="50"/>
  <c r="G134" i="62"/>
  <c r="T240" i="50"/>
  <c r="W538" i="50"/>
  <c r="K224" i="50"/>
  <c r="Q2009" i="50"/>
  <c r="Y537" i="50"/>
  <c r="AY537" i="50" s="1"/>
  <c r="Q341" i="50"/>
  <c r="T1125" i="50"/>
  <c r="R1604" i="50"/>
  <c r="BV1601" i="50" s="1"/>
  <c r="Y1617" i="50"/>
  <c r="AY1617" i="50" s="1"/>
  <c r="BE345" i="50"/>
  <c r="BC776" i="50"/>
  <c r="T981" i="50"/>
  <c r="T873" i="50"/>
  <c r="Y886" i="50" s="1"/>
  <c r="T1403" i="50"/>
  <c r="T126" i="50"/>
  <c r="AK1611" i="50"/>
  <c r="T1238" i="50"/>
  <c r="BE1615" i="50"/>
  <c r="T1235" i="50"/>
  <c r="K1088" i="50"/>
  <c r="BE1102" i="50" s="1"/>
  <c r="Y1268" i="50"/>
  <c r="Y533" i="50"/>
  <c r="AY533" i="50" s="1"/>
  <c r="K1331" i="50"/>
  <c r="BE1345" i="50" s="1"/>
  <c r="T1349" i="50"/>
  <c r="T350" i="50"/>
  <c r="R531" i="50"/>
  <c r="BX521" i="50" s="1"/>
  <c r="Y539" i="50"/>
  <c r="AY539" i="50" s="1"/>
  <c r="BD2020" i="50"/>
  <c r="T242" i="50"/>
  <c r="BD777" i="50"/>
  <c r="T236" i="50"/>
  <c r="BE2018" i="50"/>
  <c r="Q2006" i="50"/>
  <c r="BE2020" i="50"/>
  <c r="BE344" i="50"/>
  <c r="T1127" i="50"/>
  <c r="Y1616" i="50"/>
  <c r="AY1616" i="50" s="1"/>
  <c r="Y1615" i="50"/>
  <c r="AY1615" i="50" s="1"/>
  <c r="Q333" i="50"/>
  <c r="R740" i="50"/>
  <c r="BV737" i="50" s="1"/>
  <c r="T998" i="50"/>
  <c r="T888" i="50"/>
  <c r="T1400" i="50"/>
  <c r="T1236" i="50"/>
  <c r="T993" i="50"/>
  <c r="T1129" i="50"/>
  <c r="T1104" i="50"/>
  <c r="T970" i="50"/>
  <c r="T1263" i="50"/>
  <c r="AK587" i="50"/>
  <c r="G111" i="62"/>
  <c r="T239" i="50"/>
  <c r="R530" i="50"/>
  <c r="BW521" i="50" s="1"/>
  <c r="N2007" i="50"/>
  <c r="BU2006" i="50" s="1"/>
  <c r="BC2018" i="50"/>
  <c r="AC345" i="50"/>
  <c r="AO345" i="50" s="1"/>
  <c r="Y1611" i="50"/>
  <c r="M1611" i="50" s="1"/>
  <c r="A1804" i="65" s="1"/>
  <c r="N1715" i="67" s="1"/>
  <c r="L1715" i="67" s="1"/>
  <c r="R1611" i="50"/>
  <c r="BX1601" i="50" s="1"/>
  <c r="BC345" i="50"/>
  <c r="K872" i="50"/>
  <c r="T1398" i="50"/>
  <c r="T1132" i="50"/>
  <c r="T1130" i="50"/>
  <c r="K1250" i="50"/>
  <c r="BD587" i="50"/>
  <c r="AG1125" i="50"/>
  <c r="AC526" i="50"/>
  <c r="AC528" i="50" s="1"/>
  <c r="Y536" i="50"/>
  <c r="AY536" i="50" s="1"/>
  <c r="Q585" i="50"/>
  <c r="AG2016" i="50"/>
  <c r="AR2019" i="50"/>
  <c r="BL2006" i="50" s="1"/>
  <c r="T348" i="50"/>
  <c r="AC1290" i="50"/>
  <c r="AO1290" i="50" s="1"/>
  <c r="AK1287" i="50"/>
  <c r="V1349" i="50"/>
  <c r="W1349" i="50" s="1"/>
  <c r="Y236" i="50"/>
  <c r="AY236" i="50" s="1"/>
  <c r="BC587" i="50"/>
  <c r="R2009" i="50"/>
  <c r="BV2006" i="50" s="1"/>
  <c r="R524" i="50"/>
  <c r="BV521" i="50" s="1"/>
  <c r="T396" i="50"/>
  <c r="Q2015" i="50"/>
  <c r="AK2016" i="50"/>
  <c r="BD344" i="50"/>
  <c r="T1266" i="50"/>
  <c r="R2015" i="50"/>
  <c r="BW2006" i="50" s="1"/>
  <c r="N1602" i="50"/>
  <c r="BU1601" i="50" s="1"/>
  <c r="Y1618" i="50"/>
  <c r="AY1618" i="50" s="1"/>
  <c r="AK342" i="50"/>
  <c r="T990" i="50"/>
  <c r="T882" i="50"/>
  <c r="T1401" i="50"/>
  <c r="Y673" i="50"/>
  <c r="AY673" i="50" s="1"/>
  <c r="BC1613" i="50"/>
  <c r="BD1614" i="50"/>
  <c r="K1223" i="50"/>
  <c r="AC1236" i="50" s="1"/>
  <c r="H2136" i="50"/>
  <c r="H114" i="62" s="1"/>
  <c r="T1100" i="50"/>
  <c r="T806" i="50"/>
  <c r="T1260" i="50"/>
  <c r="G117" i="62"/>
  <c r="Y535" i="50"/>
  <c r="BC589" i="50"/>
  <c r="AJ1722" i="50"/>
  <c r="I1722" i="50" s="1"/>
  <c r="BC346" i="50"/>
  <c r="AO2019" i="50"/>
  <c r="AC229" i="50"/>
  <c r="AC231" i="50" s="1"/>
  <c r="W295" i="50"/>
  <c r="T333" i="50"/>
  <c r="AC337" i="50" s="1"/>
  <c r="Q773" i="50"/>
  <c r="BC1289" i="50"/>
  <c r="Q1280" i="50"/>
  <c r="Q584" i="50"/>
  <c r="Q576" i="50"/>
  <c r="T241" i="50"/>
  <c r="BE1289" i="50"/>
  <c r="BC2020" i="50"/>
  <c r="BC344" i="50"/>
  <c r="T1265" i="50"/>
  <c r="R2016" i="50"/>
  <c r="BX2006" i="50" s="1"/>
  <c r="R1610" i="50"/>
  <c r="BW1601" i="50" s="1"/>
  <c r="Y1613" i="50"/>
  <c r="AY1613" i="50" s="1"/>
  <c r="Q332" i="50"/>
  <c r="T995" i="50"/>
  <c r="T889" i="50"/>
  <c r="K1385" i="50"/>
  <c r="BE1397" i="50" s="1"/>
  <c r="Y668" i="50"/>
  <c r="BC1615" i="50"/>
  <c r="BD1613" i="50"/>
  <c r="T1237" i="50"/>
  <c r="T1101" i="50"/>
  <c r="T1103" i="50"/>
  <c r="T1262" i="50"/>
  <c r="N70" i="38"/>
  <c r="BE588" i="50"/>
  <c r="Q335" i="50"/>
  <c r="AN2019" i="50"/>
  <c r="Y538" i="50"/>
  <c r="AY538" i="50" s="1"/>
  <c r="T1214" i="50"/>
  <c r="T1343" i="50"/>
  <c r="T347" i="50"/>
  <c r="BC1291" i="50"/>
  <c r="AK585" i="50"/>
  <c r="T234" i="50"/>
  <c r="T237" i="50"/>
  <c r="BD2018" i="50"/>
  <c r="Q342" i="50"/>
  <c r="R746" i="50"/>
  <c r="BW737" i="50" s="1"/>
  <c r="T887" i="50"/>
  <c r="T885" i="50"/>
  <c r="T1397" i="50"/>
  <c r="Q1601" i="50"/>
  <c r="AK1613" i="50"/>
  <c r="T1106" i="50"/>
  <c r="T1268" i="50"/>
  <c r="AN669" i="50"/>
  <c r="Y210" i="50"/>
  <c r="AY210" i="50" s="1"/>
  <c r="AC1128" i="50"/>
  <c r="AJ669" i="50"/>
  <c r="AP669" i="50" s="1"/>
  <c r="AQ669" i="50" s="1"/>
  <c r="K669" i="50" s="1"/>
  <c r="O669" i="50" s="1"/>
  <c r="AC2024" i="50"/>
  <c r="AO2024" i="50" s="1"/>
  <c r="AQ2024" i="50" s="1"/>
  <c r="K2024" i="50" s="1"/>
  <c r="Q1124" i="50"/>
  <c r="AK234" i="50"/>
  <c r="Y240" i="50"/>
  <c r="AR669" i="50"/>
  <c r="H2159" i="50"/>
  <c r="H137" i="62" s="1"/>
  <c r="G137" i="62"/>
  <c r="G139" i="62"/>
  <c r="H2161" i="50"/>
  <c r="H139" i="62" s="1"/>
  <c r="AI2016" i="50"/>
  <c r="AC1317" i="50"/>
  <c r="AF1317" i="50" s="1"/>
  <c r="A62" i="66"/>
  <c r="A46" i="66"/>
  <c r="A38" i="66"/>
  <c r="A30" i="66"/>
  <c r="A22" i="66"/>
  <c r="A14" i="66"/>
  <c r="AQ124" i="38"/>
  <c r="N124" i="38" s="1"/>
  <c r="AQ119" i="38"/>
  <c r="AQ116" i="38"/>
  <c r="N116" i="38" s="1"/>
  <c r="AQ113" i="38"/>
  <c r="AQ108" i="38"/>
  <c r="N108" i="38" s="1"/>
  <c r="AQ103" i="38"/>
  <c r="N103" i="38" s="1"/>
  <c r="AQ100" i="38"/>
  <c r="N100" i="38" s="1"/>
  <c r="AQ97" i="38"/>
  <c r="N97" i="38" s="1"/>
  <c r="AQ95" i="38"/>
  <c r="N95" i="38" s="1"/>
  <c r="AQ87" i="38"/>
  <c r="N87" i="38" s="1"/>
  <c r="AQ73" i="38"/>
  <c r="N73" i="38" s="1"/>
  <c r="AQ65" i="38"/>
  <c r="N65" i="38" s="1"/>
  <c r="AQ60" i="38"/>
  <c r="N60" i="38" s="1"/>
  <c r="AQ55" i="38"/>
  <c r="N55" i="38" s="1"/>
  <c r="AQ53" i="38"/>
  <c r="N53" i="38" s="1"/>
  <c r="A69" i="66"/>
  <c r="A61" i="66"/>
  <c r="A37" i="66"/>
  <c r="A29" i="66"/>
  <c r="A21" i="66"/>
  <c r="A5" i="66"/>
  <c r="BE2073" i="50"/>
  <c r="T342" i="50"/>
  <c r="BE1480" i="50"/>
  <c r="AC1638" i="50"/>
  <c r="AS1638" i="50" s="1"/>
  <c r="AT1638" i="50" s="1"/>
  <c r="BD319" i="50"/>
  <c r="BC2019" i="50"/>
  <c r="T1791" i="50"/>
  <c r="BZ1795" i="50" s="1"/>
  <c r="BZ1800" i="50" s="1"/>
  <c r="BZ1810" i="50" s="1"/>
  <c r="BZ1814" i="50" s="1"/>
  <c r="BD2019" i="50"/>
  <c r="A58" i="66"/>
  <c r="A50" i="66"/>
  <c r="A34" i="66"/>
  <c r="A26" i="66"/>
  <c r="A18" i="66"/>
  <c r="A10" i="66"/>
  <c r="A2" i="66"/>
  <c r="BD317" i="50"/>
  <c r="Q740" i="50"/>
  <c r="BD750" i="50"/>
  <c r="Q1962" i="50"/>
  <c r="N738" i="50"/>
  <c r="BU737" i="50" s="1"/>
  <c r="Q737" i="50"/>
  <c r="AC750" i="50"/>
  <c r="BC751" i="50"/>
  <c r="BE750" i="50"/>
  <c r="T103" i="50"/>
  <c r="BC1532" i="50"/>
  <c r="AK747" i="50"/>
  <c r="BC749" i="50"/>
  <c r="O29" i="38"/>
  <c r="H2109" i="50"/>
  <c r="H87" i="62" s="1"/>
  <c r="G87" i="62"/>
  <c r="K1196" i="50"/>
  <c r="AK963" i="50"/>
  <c r="Q956" i="50"/>
  <c r="Q1413" i="50"/>
  <c r="BZ1714" i="50"/>
  <c r="BZ1716" i="50" s="1"/>
  <c r="AG1425" i="50"/>
  <c r="Q1412" i="50"/>
  <c r="BC1424" i="50"/>
  <c r="T807" i="50"/>
  <c r="T963" i="50"/>
  <c r="T954" i="50"/>
  <c r="R963" i="50" s="1"/>
  <c r="BX953" i="50" s="1"/>
  <c r="T295" i="50"/>
  <c r="BC1426" i="50"/>
  <c r="AP2019" i="50"/>
  <c r="AQ2019" i="50" s="1"/>
  <c r="K2019" i="50" s="1"/>
  <c r="N2019" i="50" s="1"/>
  <c r="T1209" i="50"/>
  <c r="T1213" i="50"/>
  <c r="AC966" i="50"/>
  <c r="AF966" i="50" s="1"/>
  <c r="Q954" i="50"/>
  <c r="AK1424" i="50"/>
  <c r="G82" i="62"/>
  <c r="N93" i="38"/>
  <c r="T808" i="50"/>
  <c r="T803" i="50"/>
  <c r="K791" i="50"/>
  <c r="T969" i="50"/>
  <c r="T292" i="50"/>
  <c r="BD965" i="50"/>
  <c r="BE967" i="50"/>
  <c r="T1511" i="50"/>
  <c r="T809" i="50"/>
  <c r="T804" i="50"/>
  <c r="T965" i="50"/>
  <c r="BC318" i="50"/>
  <c r="Q953" i="50"/>
  <c r="Q963" i="50"/>
  <c r="BD1426" i="50"/>
  <c r="T291" i="50"/>
  <c r="BD1424" i="50"/>
  <c r="T968" i="50"/>
  <c r="T403" i="50"/>
  <c r="T1212" i="50"/>
  <c r="BC966" i="50"/>
  <c r="BD966" i="50"/>
  <c r="T288" i="50"/>
  <c r="G74" i="62"/>
  <c r="R1712" i="50"/>
  <c r="BV1709" i="50" s="1"/>
  <c r="T279" i="50"/>
  <c r="Y290" i="50" s="1"/>
  <c r="AY290" i="50" s="1"/>
  <c r="R875" i="50"/>
  <c r="BV872" i="50" s="1"/>
  <c r="BC885" i="50"/>
  <c r="T805" i="50"/>
  <c r="T971" i="50"/>
  <c r="BD75" i="50"/>
  <c r="G83" i="62"/>
  <c r="Y1719" i="50"/>
  <c r="AR1719" i="50" s="1"/>
  <c r="BH1709" i="50" s="1"/>
  <c r="K278" i="50"/>
  <c r="T792" i="50"/>
  <c r="BZ796" i="50" s="1"/>
  <c r="BZ801" i="50" s="1"/>
  <c r="BZ811" i="50" s="1"/>
  <c r="BE1424" i="50"/>
  <c r="Q962" i="50"/>
  <c r="N61" i="38"/>
  <c r="V377" i="50"/>
  <c r="W377" i="50" s="1"/>
  <c r="T1206" i="50"/>
  <c r="AF1425" i="50"/>
  <c r="BE966" i="50"/>
  <c r="BC965" i="50"/>
  <c r="T294" i="50"/>
  <c r="V1511" i="50"/>
  <c r="W1511" i="50" s="1"/>
  <c r="BC75" i="50"/>
  <c r="BD237" i="50"/>
  <c r="AK965" i="50"/>
  <c r="Y214" i="50"/>
  <c r="AY214" i="50" s="1"/>
  <c r="AJ1425" i="50"/>
  <c r="N1710" i="50"/>
  <c r="BU1709" i="50" s="1"/>
  <c r="T290" i="50"/>
  <c r="T966" i="50"/>
  <c r="T967" i="50"/>
  <c r="T506" i="50"/>
  <c r="C25" i="65"/>
  <c r="O30" i="38" s="1"/>
  <c r="H2142" i="50"/>
  <c r="H120" i="62" s="1"/>
  <c r="G120" i="62"/>
  <c r="Y1130" i="50"/>
  <c r="AY1130" i="50" s="1"/>
  <c r="Q1908" i="50"/>
  <c r="AR1803" i="50"/>
  <c r="BL1790" i="50" s="1"/>
  <c r="Y1401" i="50"/>
  <c r="AY1401" i="50" s="1"/>
  <c r="R200" i="50"/>
  <c r="BV197" i="50" s="1"/>
  <c r="Y1129" i="50"/>
  <c r="AY1129" i="50" s="1"/>
  <c r="AG1803" i="50"/>
  <c r="Y1128" i="50"/>
  <c r="AY1128" i="50" s="1"/>
  <c r="AS1125" i="50"/>
  <c r="AT1125" i="50" s="1"/>
  <c r="AC1344" i="50"/>
  <c r="AF1344" i="50" s="1"/>
  <c r="Y188" i="50"/>
  <c r="AY188" i="50" s="1"/>
  <c r="AF1125" i="50"/>
  <c r="Y1131" i="50"/>
  <c r="Y1127" i="50"/>
  <c r="AY1127" i="50" s="1"/>
  <c r="BE1912" i="50"/>
  <c r="A51" i="66"/>
  <c r="A43" i="66"/>
  <c r="A35" i="66"/>
  <c r="A11" i="66"/>
  <c r="A3" i="66"/>
  <c r="BZ1979" i="50"/>
  <c r="BZ2033" i="50"/>
  <c r="BZ62" i="50"/>
  <c r="BZ872" i="50"/>
  <c r="BZ359" i="50"/>
  <c r="BZ1952" i="50"/>
  <c r="BZ1682" i="50"/>
  <c r="BZ1844" i="50"/>
  <c r="F180" i="65"/>
  <c r="BZ1223" i="50"/>
  <c r="BZ1903" i="50"/>
  <c r="BZ1908" i="50" s="1"/>
  <c r="BZ1910" i="50" s="1"/>
  <c r="BZ1525" i="50"/>
  <c r="BZ1527" i="50" s="1"/>
  <c r="BZ148" i="50"/>
  <c r="BZ153" i="50" s="1"/>
  <c r="BZ158" i="50" s="1"/>
  <c r="BZ1466" i="50"/>
  <c r="BZ1817" i="50"/>
  <c r="BZ1898" i="50"/>
  <c r="BZ440" i="50"/>
  <c r="BZ575" i="50"/>
  <c r="BZ1304" i="50"/>
  <c r="BZ710" i="50"/>
  <c r="BZ1331" i="50"/>
  <c r="A189" i="65"/>
  <c r="N142" i="67" s="1"/>
  <c r="L142" i="67" s="1"/>
  <c r="K8" i="28"/>
  <c r="BZ1628" i="50"/>
  <c r="BZ224" i="50"/>
  <c r="BZ1552" i="50"/>
  <c r="BZ1557" i="50" s="1"/>
  <c r="BZ1561" i="50" s="1"/>
  <c r="BZ1282" i="50"/>
  <c r="BZ1287" i="50" s="1"/>
  <c r="BZ1297" i="50" s="1"/>
  <c r="BZ1301" i="50" s="1"/>
  <c r="BZ1579" i="50"/>
  <c r="BZ1584" i="50" s="1"/>
  <c r="BZ1594" i="50" s="1"/>
  <c r="BZ1763" i="50"/>
  <c r="BZ1250" i="50"/>
  <c r="BZ494" i="50"/>
  <c r="BZ1385" i="50"/>
  <c r="BZ1277" i="50"/>
  <c r="BZ845" i="50"/>
  <c r="BZ1034" i="50"/>
  <c r="BZ1736" i="50"/>
  <c r="BZ332" i="50"/>
  <c r="BZ2011" i="50"/>
  <c r="BZ2013" i="50" s="1"/>
  <c r="BZ1007" i="50"/>
  <c r="BZ521" i="50"/>
  <c r="BZ602" i="50"/>
  <c r="A184" i="65"/>
  <c r="N137" i="67" s="1"/>
  <c r="L137" i="67" s="1"/>
  <c r="BZ1790" i="50"/>
  <c r="K8" i="50"/>
  <c r="BZ2006" i="50"/>
  <c r="BZ850" i="50"/>
  <c r="BZ852" i="50" s="1"/>
  <c r="BZ985" i="50"/>
  <c r="BZ990" i="50" s="1"/>
  <c r="BZ1000" i="50" s="1"/>
  <c r="BZ1004" i="50" s="1"/>
  <c r="BZ688" i="50"/>
  <c r="BZ690" i="50" s="1"/>
  <c r="BZ634" i="50"/>
  <c r="BZ639" i="50" s="1"/>
  <c r="BZ649" i="50" s="1"/>
  <c r="BZ1606" i="50"/>
  <c r="BZ1611" i="50" s="1"/>
  <c r="BZ1621" i="50" s="1"/>
  <c r="BZ661" i="50"/>
  <c r="BZ666" i="50" s="1"/>
  <c r="BZ673" i="50" s="1"/>
  <c r="BZ197" i="50"/>
  <c r="BZ467" i="50"/>
  <c r="BZ629" i="50"/>
  <c r="BZ1439" i="50"/>
  <c r="BZ1493" i="50"/>
  <c r="BZ305" i="50"/>
  <c r="BZ737" i="50"/>
  <c r="BZ764" i="50"/>
  <c r="A186" i="65"/>
  <c r="N139" i="67" s="1"/>
  <c r="L139" i="67" s="1"/>
  <c r="BZ1412" i="50"/>
  <c r="BZ1633" i="50"/>
  <c r="BZ1635" i="50" s="1"/>
  <c r="BZ1925" i="50"/>
  <c r="BZ656" i="50"/>
  <c r="BZ526" i="50"/>
  <c r="BZ531" i="50" s="1"/>
  <c r="BZ535" i="50" s="1"/>
  <c r="BZ1228" i="50"/>
  <c r="BZ1233" i="50" s="1"/>
  <c r="BZ1601" i="50"/>
  <c r="BZ548" i="50"/>
  <c r="BZ683" i="50"/>
  <c r="BZ1142" i="50"/>
  <c r="BZ953" i="50"/>
  <c r="BZ980" i="50"/>
  <c r="BZ413" i="50"/>
  <c r="BZ116" i="50"/>
  <c r="A187" i="65"/>
  <c r="N140" i="67" s="1"/>
  <c r="L140" i="67" s="1"/>
  <c r="BZ1655" i="50"/>
  <c r="BZ386" i="50"/>
  <c r="BZ1169" i="50"/>
  <c r="BZ251" i="50"/>
  <c r="BZ926" i="50"/>
  <c r="BZ818" i="50"/>
  <c r="BZ899" i="50"/>
  <c r="BZ1196" i="50"/>
  <c r="BZ1115" i="50"/>
  <c r="BZ1061" i="50"/>
  <c r="BZ1574" i="50"/>
  <c r="A183" i="65"/>
  <c r="N136" i="67" s="1"/>
  <c r="L136" i="67" s="1"/>
  <c r="BZ170" i="50"/>
  <c r="BE75" i="50"/>
  <c r="Y350" i="50"/>
  <c r="AY350" i="50" s="1"/>
  <c r="AK774" i="50"/>
  <c r="BC2073" i="50"/>
  <c r="BD562" i="50"/>
  <c r="T400" i="50"/>
  <c r="Q882" i="50"/>
  <c r="BC884" i="50"/>
  <c r="BE778" i="50"/>
  <c r="Y159" i="50"/>
  <c r="AY159" i="50" s="1"/>
  <c r="T1694" i="50"/>
  <c r="Q62" i="50"/>
  <c r="BA7" i="61"/>
  <c r="D7" i="61" s="1"/>
  <c r="V107" i="50"/>
  <c r="W107" i="50" s="1"/>
  <c r="T1683" i="50"/>
  <c r="Y1695" i="50" s="1"/>
  <c r="AY1695" i="50" s="1"/>
  <c r="K386" i="50"/>
  <c r="Q774" i="50"/>
  <c r="V1484" i="50"/>
  <c r="W1484" i="50" s="1"/>
  <c r="G72" i="62"/>
  <c r="BC2072" i="50"/>
  <c r="H2100" i="50"/>
  <c r="H78" i="62" s="1"/>
  <c r="T402" i="50"/>
  <c r="BE885" i="50"/>
  <c r="BC886" i="50"/>
  <c r="BD1236" i="50"/>
  <c r="BE103" i="50"/>
  <c r="W79" i="50"/>
  <c r="T1698" i="50"/>
  <c r="BC778" i="50"/>
  <c r="W1402" i="50"/>
  <c r="BD2074" i="50"/>
  <c r="T1696" i="50"/>
  <c r="Q63" i="50"/>
  <c r="BE155" i="50"/>
  <c r="BC74" i="50"/>
  <c r="BE561" i="50"/>
  <c r="Y348" i="50"/>
  <c r="AY348" i="50" s="1"/>
  <c r="I1020" i="50"/>
  <c r="T1695" i="50"/>
  <c r="T1697" i="50"/>
  <c r="T1692" i="50"/>
  <c r="BC777" i="50"/>
  <c r="R2070" i="50"/>
  <c r="BX2060" i="50" s="1"/>
  <c r="BC561" i="50"/>
  <c r="Y2075" i="50"/>
  <c r="AY2075" i="50" s="1"/>
  <c r="Q881" i="50"/>
  <c r="BE912" i="50"/>
  <c r="T387" i="50"/>
  <c r="BE560" i="50"/>
  <c r="R335" i="50"/>
  <c r="BV332" i="50" s="1"/>
  <c r="Q99" i="50"/>
  <c r="T1700" i="50"/>
  <c r="T1699" i="50"/>
  <c r="Q92" i="50"/>
  <c r="Q2060" i="50"/>
  <c r="W1915" i="50"/>
  <c r="Y2078" i="50"/>
  <c r="AY2078" i="50" s="1"/>
  <c r="BA10" i="61"/>
  <c r="AY10" i="61" s="1"/>
  <c r="N2061" i="50"/>
  <c r="BU2060" i="50" s="1"/>
  <c r="AC777" i="50"/>
  <c r="AC885" i="50"/>
  <c r="AF885" i="50" s="1"/>
  <c r="BE1236" i="50"/>
  <c r="T401" i="50"/>
  <c r="AJ1884" i="50"/>
  <c r="I1884" i="50" s="1"/>
  <c r="T398" i="50"/>
  <c r="BD778" i="50"/>
  <c r="BE2072" i="50"/>
  <c r="Q1226" i="50"/>
  <c r="H2111" i="50"/>
  <c r="H89" i="62" s="1"/>
  <c r="Q2070" i="50"/>
  <c r="BD2073" i="50"/>
  <c r="G109" i="62"/>
  <c r="AC2065" i="50"/>
  <c r="AR1884" i="50"/>
  <c r="R774" i="50"/>
  <c r="BX764" i="50" s="1"/>
  <c r="BD776" i="50"/>
  <c r="BC2074" i="50"/>
  <c r="BE2074" i="50"/>
  <c r="Q2069" i="50"/>
  <c r="BD2072" i="50"/>
  <c r="T404" i="50"/>
  <c r="W187" i="50"/>
  <c r="V188" i="50"/>
  <c r="W188" i="50" s="1"/>
  <c r="A67" i="66"/>
  <c r="R1125" i="50"/>
  <c r="BX1115" i="50" s="1"/>
  <c r="AF1668" i="50"/>
  <c r="Y342" i="50"/>
  <c r="AJ1668" i="50"/>
  <c r="BM1655" i="50" s="1"/>
  <c r="AO1884" i="50"/>
  <c r="BE319" i="50"/>
  <c r="N306" i="50"/>
  <c r="BU305" i="50" s="1"/>
  <c r="BE317" i="50"/>
  <c r="AN966" i="50"/>
  <c r="BC372" i="50"/>
  <c r="AC202" i="50"/>
  <c r="AC204" i="50" s="1"/>
  <c r="Y215" i="50"/>
  <c r="AY215" i="50" s="1"/>
  <c r="AC2023" i="50"/>
  <c r="AR2023" i="50" s="1"/>
  <c r="BR2006" i="50" s="1"/>
  <c r="Y1133" i="50"/>
  <c r="T267" i="50"/>
  <c r="G75" i="62"/>
  <c r="BZ1120" i="50"/>
  <c r="BZ1122" i="50" s="1"/>
  <c r="Y1132" i="50"/>
  <c r="AY1132" i="50" s="1"/>
  <c r="AF2016" i="50"/>
  <c r="AH2016" i="50" s="1"/>
  <c r="BD292" i="50"/>
  <c r="BZ1471" i="50"/>
  <c r="BZ1473" i="50" s="1"/>
  <c r="AS2016" i="50"/>
  <c r="AT2016" i="50" s="1"/>
  <c r="BC858" i="50"/>
  <c r="Q855" i="50"/>
  <c r="M1017" i="50"/>
  <c r="A1210" i="65" s="1"/>
  <c r="N1121" i="67" s="1"/>
  <c r="L1121" i="67" s="1"/>
  <c r="Y1481" i="50"/>
  <c r="AY1481" i="50" s="1"/>
  <c r="AR693" i="50"/>
  <c r="BH683" i="50" s="1"/>
  <c r="Y213" i="50"/>
  <c r="AY213" i="50" s="1"/>
  <c r="G113" i="62"/>
  <c r="H2135" i="50"/>
  <c r="H113" i="62" s="1"/>
  <c r="V1538" i="50"/>
  <c r="W1538" i="50" s="1"/>
  <c r="W1537" i="50"/>
  <c r="V1025" i="50"/>
  <c r="W1025" i="50" s="1"/>
  <c r="W1024" i="50"/>
  <c r="M531" i="50"/>
  <c r="A724" i="65" s="1"/>
  <c r="N635" i="67" s="1"/>
  <c r="L635" i="67" s="1"/>
  <c r="AR531" i="50"/>
  <c r="BH521" i="50" s="1"/>
  <c r="R908" i="50"/>
  <c r="BW899" i="50" s="1"/>
  <c r="Y1397" i="50"/>
  <c r="AY1397" i="50" s="1"/>
  <c r="AK909" i="50"/>
  <c r="AK180" i="50"/>
  <c r="Y1400" i="50"/>
  <c r="AY1400" i="50" s="1"/>
  <c r="BE913" i="50"/>
  <c r="A15" i="66"/>
  <c r="Q1523" i="50"/>
  <c r="Y774" i="50"/>
  <c r="M774" i="50" s="1"/>
  <c r="A967" i="65" s="1"/>
  <c r="BC103" i="50"/>
  <c r="BE290" i="50"/>
  <c r="Q233" i="50"/>
  <c r="AO1803" i="50"/>
  <c r="Y1395" i="50"/>
  <c r="AR588" i="50"/>
  <c r="BL575" i="50" s="1"/>
  <c r="R227" i="50"/>
  <c r="BV224" i="50" s="1"/>
  <c r="Q899" i="50"/>
  <c r="BD1532" i="50"/>
  <c r="Y1402" i="50"/>
  <c r="AY1402" i="50" s="1"/>
  <c r="R152" i="50"/>
  <c r="BW143" i="50" s="1"/>
  <c r="AK101" i="50"/>
  <c r="AK911" i="50"/>
  <c r="Y780" i="50"/>
  <c r="AY780" i="50" s="1"/>
  <c r="AC234" i="50"/>
  <c r="AF234" i="50" s="1"/>
  <c r="Q153" i="50"/>
  <c r="Q98" i="50"/>
  <c r="Q90" i="50"/>
  <c r="BD1209" i="50"/>
  <c r="BC1209" i="50"/>
  <c r="AQ125" i="38"/>
  <c r="N125" i="38" s="1"/>
  <c r="AQ122" i="38"/>
  <c r="AQ114" i="38"/>
  <c r="AQ106" i="38"/>
  <c r="N106" i="38" s="1"/>
  <c r="AQ85" i="38"/>
  <c r="N85" i="38" s="1"/>
  <c r="AQ68" i="38"/>
  <c r="N68" i="38" s="1"/>
  <c r="AQ54" i="38"/>
  <c r="N54" i="38" s="1"/>
  <c r="BA4" i="61"/>
  <c r="U4" i="61" s="1"/>
  <c r="AK74" i="50"/>
  <c r="AC283" i="50"/>
  <c r="BC1533" i="50"/>
  <c r="BE1534" i="50"/>
  <c r="R1523" i="50"/>
  <c r="BV1520" i="50" s="1"/>
  <c r="AV1020" i="50"/>
  <c r="AC2021" i="50"/>
  <c r="BC101" i="50"/>
  <c r="AF534" i="50"/>
  <c r="AK153" i="50"/>
  <c r="M639" i="50"/>
  <c r="A832" i="65" s="1"/>
  <c r="N743" i="67" s="1"/>
  <c r="L743" i="67" s="1"/>
  <c r="BC398" i="50"/>
  <c r="BD398" i="50"/>
  <c r="Y1538" i="50"/>
  <c r="AY1538" i="50" s="1"/>
  <c r="AO1857" i="50"/>
  <c r="AG1638" i="50"/>
  <c r="R146" i="50"/>
  <c r="BV143" i="50" s="1"/>
  <c r="AG345" i="50"/>
  <c r="Y1233" i="50"/>
  <c r="T133" i="50"/>
  <c r="Y669" i="50"/>
  <c r="AY669" i="50" s="1"/>
  <c r="T1509" i="50"/>
  <c r="T943" i="50"/>
  <c r="T1503" i="50"/>
  <c r="T1075" i="50"/>
  <c r="T1341" i="50"/>
  <c r="K494" i="50"/>
  <c r="R281" i="50"/>
  <c r="BV278" i="50" s="1"/>
  <c r="BC184" i="50"/>
  <c r="N1521" i="50"/>
  <c r="BU1520" i="50" s="1"/>
  <c r="AK1530" i="50"/>
  <c r="Q386" i="50"/>
  <c r="Y1699" i="50"/>
  <c r="Y1530" i="50"/>
  <c r="M1530" i="50" s="1"/>
  <c r="A1723" i="65" s="1"/>
  <c r="N1634" i="67" s="1"/>
  <c r="L1634" i="67" s="1"/>
  <c r="AO1020" i="50"/>
  <c r="AN345" i="50"/>
  <c r="Y296" i="50"/>
  <c r="AY296" i="50" s="1"/>
  <c r="BZ904" i="50"/>
  <c r="BZ909" i="50" s="1"/>
  <c r="T117" i="50"/>
  <c r="T1505" i="50"/>
  <c r="G153" i="38"/>
  <c r="T495" i="50"/>
  <c r="T512" i="50"/>
  <c r="R173" i="50"/>
  <c r="BV170" i="50" s="1"/>
  <c r="Y294" i="50"/>
  <c r="AY294" i="50" s="1"/>
  <c r="AR1668" i="50"/>
  <c r="Q171" i="50"/>
  <c r="AK1532" i="50"/>
  <c r="R1529" i="50"/>
  <c r="BW1520" i="50" s="1"/>
  <c r="BE398" i="50"/>
  <c r="Y1694" i="50"/>
  <c r="AY1694" i="50" s="1"/>
  <c r="Y1535" i="50"/>
  <c r="AY1535" i="50" s="1"/>
  <c r="AC183" i="50"/>
  <c r="AJ183" i="50" s="1"/>
  <c r="I183" i="50" s="1"/>
  <c r="AG1020" i="50"/>
  <c r="AC1479" i="50"/>
  <c r="AR1479" i="50" s="1"/>
  <c r="BL1466" i="50" s="1"/>
  <c r="AK155" i="50"/>
  <c r="BA5" i="61"/>
  <c r="AV5" i="61" s="1"/>
  <c r="AC1645" i="50"/>
  <c r="I1645" i="50" s="1"/>
  <c r="H2146" i="50"/>
  <c r="H124" i="62" s="1"/>
  <c r="T1510" i="50"/>
  <c r="T1078" i="50"/>
  <c r="T1071" i="50"/>
  <c r="T509" i="50"/>
  <c r="Y295" i="50"/>
  <c r="BD184" i="50"/>
  <c r="BD1533" i="50"/>
  <c r="BC400" i="50"/>
  <c r="Y1700" i="50"/>
  <c r="AY1700" i="50" s="1"/>
  <c r="Y1536" i="50"/>
  <c r="AY1536" i="50" s="1"/>
  <c r="AK182" i="50"/>
  <c r="AC1611" i="50"/>
  <c r="AC1619" i="50" s="1"/>
  <c r="I1619" i="50" s="1"/>
  <c r="T130" i="50"/>
  <c r="H2155" i="50"/>
  <c r="H133" i="62" s="1"/>
  <c r="T1494" i="50"/>
  <c r="K1061" i="50"/>
  <c r="T1347" i="50"/>
  <c r="BE2019" i="50"/>
  <c r="T504" i="50"/>
  <c r="A42" i="66"/>
  <c r="T129" i="50"/>
  <c r="Y1046" i="50"/>
  <c r="AY1046" i="50" s="1"/>
  <c r="H2122" i="50"/>
  <c r="H100" i="62" s="1"/>
  <c r="T1506" i="50"/>
  <c r="T1833" i="50"/>
  <c r="R287" i="50"/>
  <c r="BW278" i="50" s="1"/>
  <c r="R1530" i="50"/>
  <c r="BX1520" i="50" s="1"/>
  <c r="AC1533" i="50"/>
  <c r="AF1533" i="50" s="1"/>
  <c r="AC1176" i="50"/>
  <c r="BE1964" i="50"/>
  <c r="AK396" i="50"/>
  <c r="Y1831" i="50"/>
  <c r="AY1831" i="50" s="1"/>
  <c r="R1395" i="50"/>
  <c r="BX1385" i="50" s="1"/>
  <c r="BD101" i="50"/>
  <c r="BZ229" i="50"/>
  <c r="BZ234" i="50" s="1"/>
  <c r="AC2020" i="50"/>
  <c r="AS2020" i="50" s="1"/>
  <c r="AT2020" i="50" s="1"/>
  <c r="Y1125" i="50"/>
  <c r="T128" i="50"/>
  <c r="AC661" i="50"/>
  <c r="K1493" i="50"/>
  <c r="BE1506" i="50" s="1"/>
  <c r="K1817" i="50"/>
  <c r="R1827" i="50" s="1"/>
  <c r="BX1817" i="50" s="1"/>
  <c r="T1507" i="50"/>
  <c r="T1062" i="50"/>
  <c r="T1077" i="50"/>
  <c r="T507" i="50"/>
  <c r="A59" i="66"/>
  <c r="Y291" i="50"/>
  <c r="AY291" i="50" s="1"/>
  <c r="Q1521" i="50"/>
  <c r="BD1534" i="50"/>
  <c r="R767" i="50"/>
  <c r="BV764" i="50" s="1"/>
  <c r="AS1020" i="50"/>
  <c r="AT1020" i="50" s="1"/>
  <c r="BC102" i="50"/>
  <c r="AC156" i="50"/>
  <c r="AG156" i="50" s="1"/>
  <c r="BC157" i="50"/>
  <c r="N387" i="50"/>
  <c r="BU386" i="50" s="1"/>
  <c r="BM1007" i="50"/>
  <c r="AJ345" i="50"/>
  <c r="I345" i="50" s="1"/>
  <c r="T132" i="50"/>
  <c r="Y672" i="50"/>
  <c r="T1076" i="50"/>
  <c r="T511" i="50"/>
  <c r="T510" i="50"/>
  <c r="Y14" i="38"/>
  <c r="Y10" i="38"/>
  <c r="X10" i="38"/>
  <c r="X12" i="38"/>
  <c r="Y13" i="38"/>
  <c r="X11" i="38"/>
  <c r="Y11" i="38"/>
  <c r="Y12" i="38"/>
  <c r="X14" i="38"/>
  <c r="X13" i="38"/>
  <c r="G143" i="62"/>
  <c r="H2165" i="50"/>
  <c r="H143" i="62" s="1"/>
  <c r="V1835" i="50"/>
  <c r="W1835" i="50" s="1"/>
  <c r="W1834" i="50"/>
  <c r="W2050" i="50"/>
  <c r="V2051" i="50"/>
  <c r="W2051" i="50" s="1"/>
  <c r="V1592" i="50"/>
  <c r="W1592" i="50" s="1"/>
  <c r="W1591" i="50"/>
  <c r="BZ2080" i="50"/>
  <c r="BZ2084" i="50" s="1"/>
  <c r="G84" i="62"/>
  <c r="H2106" i="50"/>
  <c r="H84" i="62" s="1"/>
  <c r="AW10" i="61"/>
  <c r="AQ63" i="38"/>
  <c r="N63" i="38" s="1"/>
  <c r="AQ58" i="38"/>
  <c r="N58" i="38" s="1"/>
  <c r="Y778" i="50"/>
  <c r="BC238" i="50"/>
  <c r="U10" i="61"/>
  <c r="Q308" i="50"/>
  <c r="S10" i="61"/>
  <c r="BC317" i="50"/>
  <c r="AK1341" i="50"/>
  <c r="AX5" i="61"/>
  <c r="T10" i="61"/>
  <c r="Y1482" i="50"/>
  <c r="AY1482" i="50" s="1"/>
  <c r="R234" i="50"/>
  <c r="BX224" i="50" s="1"/>
  <c r="AC1642" i="50"/>
  <c r="I1642" i="50" s="1"/>
  <c r="Y292" i="50"/>
  <c r="AY292" i="50" s="1"/>
  <c r="Y1293" i="50"/>
  <c r="Q2063" i="50"/>
  <c r="AQ118" i="38"/>
  <c r="N122" i="38"/>
  <c r="AV669" i="50"/>
  <c r="Y782" i="50"/>
  <c r="R773" i="50"/>
  <c r="BW764" i="50" s="1"/>
  <c r="AV10" i="61"/>
  <c r="BE318" i="50"/>
  <c r="AC318" i="50"/>
  <c r="AG318" i="50" s="1"/>
  <c r="Y1970" i="50"/>
  <c r="AY1970" i="50" s="1"/>
  <c r="AC1581" i="50"/>
  <c r="AC207" i="50"/>
  <c r="P10" i="61"/>
  <c r="AC1471" i="50"/>
  <c r="AC1476" i="50" s="1"/>
  <c r="R1469" i="50"/>
  <c r="BV1466" i="50" s="1"/>
  <c r="BD238" i="50"/>
  <c r="BZ283" i="50"/>
  <c r="BZ285" i="50" s="1"/>
  <c r="N114" i="38"/>
  <c r="Q71" i="50"/>
  <c r="BC76" i="50"/>
  <c r="BD74" i="50"/>
  <c r="AK72" i="50"/>
  <c r="Y777" i="50"/>
  <c r="AY777" i="50" s="1"/>
  <c r="Y779" i="50"/>
  <c r="AY779" i="50" s="1"/>
  <c r="Y1534" i="50"/>
  <c r="AY1534" i="50" s="1"/>
  <c r="H10" i="61"/>
  <c r="Y242" i="50"/>
  <c r="AY242" i="50" s="1"/>
  <c r="Y239" i="50"/>
  <c r="AY239" i="50" s="1"/>
  <c r="BD236" i="50"/>
  <c r="Y293" i="50"/>
  <c r="AY293" i="50" s="1"/>
  <c r="AK288" i="50"/>
  <c r="H194" i="38"/>
  <c r="AQ59" i="38"/>
  <c r="N59" i="38" s="1"/>
  <c r="AS669" i="50"/>
  <c r="AT669" i="50" s="1"/>
  <c r="Q65" i="50"/>
  <c r="BZ769" i="50"/>
  <c r="BZ2073" i="50"/>
  <c r="Y781" i="50"/>
  <c r="AY781" i="50" s="1"/>
  <c r="AX10" i="61"/>
  <c r="AN1803" i="50"/>
  <c r="BC237" i="50"/>
  <c r="AQ90" i="38"/>
  <c r="N90" i="38" s="1"/>
  <c r="AQ74" i="38"/>
  <c r="N74" i="38" s="1"/>
  <c r="A2280" i="65"/>
  <c r="N2184" i="67" s="1"/>
  <c r="L2184" i="67" s="1"/>
  <c r="K10" i="61"/>
  <c r="AR1857" i="50"/>
  <c r="BL1844" i="50" s="1"/>
  <c r="G10" i="61"/>
  <c r="Q225" i="50"/>
  <c r="R422" i="50"/>
  <c r="BW413" i="50" s="1"/>
  <c r="AU10" i="61"/>
  <c r="BE425" i="50"/>
  <c r="AC1287" i="50"/>
  <c r="AF1287" i="50" s="1"/>
  <c r="AC180" i="50"/>
  <c r="AF180" i="50" s="1"/>
  <c r="AC177" i="50"/>
  <c r="G81" i="62"/>
  <c r="H2103" i="50"/>
  <c r="H81" i="62" s="1"/>
  <c r="BZ1093" i="50"/>
  <c r="BZ1095" i="50" s="1"/>
  <c r="Y1104" i="50"/>
  <c r="AY1104" i="50" s="1"/>
  <c r="R1097" i="50"/>
  <c r="BW1088" i="50" s="1"/>
  <c r="Y1106" i="50"/>
  <c r="AY1106" i="50" s="1"/>
  <c r="Y1105" i="50"/>
  <c r="AY1105" i="50" s="1"/>
  <c r="AI1179" i="50"/>
  <c r="AS1179" i="50"/>
  <c r="AT1179" i="50" s="1"/>
  <c r="AG1179" i="50"/>
  <c r="AF1179" i="50"/>
  <c r="AR2022" i="50"/>
  <c r="BP2006" i="50" s="1"/>
  <c r="AF2022" i="50"/>
  <c r="AJ2022" i="50"/>
  <c r="I2022" i="50" s="1"/>
  <c r="AO2022" i="50"/>
  <c r="AG2022" i="50"/>
  <c r="AN2022" i="50"/>
  <c r="G112" i="62"/>
  <c r="H2134" i="50"/>
  <c r="H112" i="62" s="1"/>
  <c r="G116" i="62"/>
  <c r="H2138" i="50"/>
  <c r="H116" i="62" s="1"/>
  <c r="V2024" i="50"/>
  <c r="W2024" i="50" s="1"/>
  <c r="W2023" i="50"/>
  <c r="G92" i="62"/>
  <c r="H2114" i="50"/>
  <c r="H92" i="62" s="1"/>
  <c r="G250" i="65"/>
  <c r="G255" i="65" s="1"/>
  <c r="E256" i="65" s="1"/>
  <c r="G94" i="62"/>
  <c r="H2116" i="50"/>
  <c r="H94" i="62" s="1"/>
  <c r="H182" i="38"/>
  <c r="H164" i="38"/>
  <c r="H165" i="38" s="1"/>
  <c r="H166" i="38" s="1"/>
  <c r="H177" i="38"/>
  <c r="H190" i="38"/>
  <c r="H189" i="38"/>
  <c r="H186" i="38"/>
  <c r="H198" i="38"/>
  <c r="H167" i="38"/>
  <c r="H197" i="38"/>
  <c r="H187" i="38"/>
  <c r="H175" i="38"/>
  <c r="H192" i="38"/>
  <c r="H176" i="38"/>
  <c r="H188" i="38"/>
  <c r="H184" i="38"/>
  <c r="H193" i="38"/>
  <c r="H170" i="38"/>
  <c r="H196" i="38"/>
  <c r="H169" i="38"/>
  <c r="H171" i="38"/>
  <c r="H168" i="38"/>
  <c r="H195" i="38"/>
  <c r="H183" i="38"/>
  <c r="H172" i="38"/>
  <c r="Y1155" i="50"/>
  <c r="AY1155" i="50" s="1"/>
  <c r="AC1147" i="50"/>
  <c r="Y1152" i="50"/>
  <c r="Y1160" i="50"/>
  <c r="AY1160" i="50" s="1"/>
  <c r="Y1158" i="50"/>
  <c r="AY1158" i="50" s="1"/>
  <c r="Y1154" i="50"/>
  <c r="AY1154" i="50" s="1"/>
  <c r="BZ1147" i="50"/>
  <c r="Y1159" i="50"/>
  <c r="AY1159" i="50" s="1"/>
  <c r="Y1156" i="50"/>
  <c r="AY1156" i="50" s="1"/>
  <c r="Y1157" i="50"/>
  <c r="AY1157" i="50" s="1"/>
  <c r="V755" i="50"/>
  <c r="W755" i="50" s="1"/>
  <c r="W754" i="50"/>
  <c r="G80" i="62"/>
  <c r="H2102" i="50"/>
  <c r="H80" i="62" s="1"/>
  <c r="W403" i="50"/>
  <c r="V404" i="50"/>
  <c r="W404" i="50" s="1"/>
  <c r="BD1695" i="50"/>
  <c r="Q1682" i="50"/>
  <c r="Q1685" i="50"/>
  <c r="AK1694" i="50"/>
  <c r="AK1692" i="50"/>
  <c r="AC1695" i="50"/>
  <c r="AN1695" i="50" s="1"/>
  <c r="BE1696" i="50"/>
  <c r="BC1695" i="50"/>
  <c r="BC1696" i="50"/>
  <c r="Q1691" i="50"/>
  <c r="BE1694" i="50"/>
  <c r="Q1692" i="50"/>
  <c r="BC1694" i="50"/>
  <c r="Q1683" i="50"/>
  <c r="R1692" i="50"/>
  <c r="BX1682" i="50" s="1"/>
  <c r="BD1696" i="50"/>
  <c r="V863" i="50"/>
  <c r="W863" i="50" s="1"/>
  <c r="W862" i="50"/>
  <c r="V485" i="50"/>
  <c r="W485" i="50" s="1"/>
  <c r="W484" i="50"/>
  <c r="H181" i="38"/>
  <c r="AR1911" i="50"/>
  <c r="BL1898" i="50" s="1"/>
  <c r="R1124" i="50"/>
  <c r="BW1115" i="50" s="1"/>
  <c r="AQ75" i="38"/>
  <c r="N75" i="38" s="1"/>
  <c r="AQ72" i="38"/>
  <c r="N72" i="38" s="1"/>
  <c r="A20" i="66"/>
  <c r="R179" i="50"/>
  <c r="BW170" i="50" s="1"/>
  <c r="Y180" i="50"/>
  <c r="M180" i="50" s="1"/>
  <c r="A373" i="65" s="1"/>
  <c r="N284" i="67" s="1"/>
  <c r="L284" i="67" s="1"/>
  <c r="R180" i="50"/>
  <c r="BX170" i="50" s="1"/>
  <c r="Y182" i="50"/>
  <c r="N123" i="38"/>
  <c r="Q1125" i="50"/>
  <c r="BD1965" i="50"/>
  <c r="BD371" i="50"/>
  <c r="BD1479" i="50"/>
  <c r="L10" i="61"/>
  <c r="Q146" i="50"/>
  <c r="N144" i="50"/>
  <c r="BU143" i="50" s="1"/>
  <c r="AJ1911" i="50"/>
  <c r="M1719" i="50"/>
  <c r="A1912" i="65" s="1"/>
  <c r="N1823" i="67" s="1"/>
  <c r="L1823" i="67" s="1"/>
  <c r="BC426" i="50"/>
  <c r="R1118" i="50"/>
  <c r="BV1115" i="50" s="1"/>
  <c r="N113" i="38"/>
  <c r="AQ117" i="38"/>
  <c r="N117" i="38" s="1"/>
  <c r="AQ115" i="38"/>
  <c r="N115" i="38" s="1"/>
  <c r="AQ109" i="38"/>
  <c r="N109" i="38" s="1"/>
  <c r="AQ107" i="38"/>
  <c r="AQ94" i="38"/>
  <c r="N94" i="38" s="1"/>
  <c r="AQ80" i="38"/>
  <c r="N80" i="38" s="1"/>
  <c r="A27" i="66"/>
  <c r="A2287" i="65"/>
  <c r="N2191" i="67" s="1"/>
  <c r="L2191" i="67" s="1"/>
  <c r="A2279" i="65"/>
  <c r="N2183" i="67" s="1"/>
  <c r="L2183" i="67" s="1"/>
  <c r="Y184" i="50"/>
  <c r="AY184" i="50" s="1"/>
  <c r="N765" i="50"/>
  <c r="BU764" i="50" s="1"/>
  <c r="Y344" i="50"/>
  <c r="AY344" i="50" s="1"/>
  <c r="H5" i="61"/>
  <c r="H191" i="38"/>
  <c r="Q1953" i="50"/>
  <c r="Q1331" i="50"/>
  <c r="Y1966" i="50"/>
  <c r="AY1966" i="50" s="1"/>
  <c r="P5" i="61"/>
  <c r="T5" i="61"/>
  <c r="D5" i="61"/>
  <c r="O10" i="61"/>
  <c r="R153" i="50"/>
  <c r="BX143" i="50" s="1"/>
  <c r="Q369" i="50"/>
  <c r="AF1638" i="50"/>
  <c r="AH1638" i="50" s="1"/>
  <c r="BC371" i="50"/>
  <c r="BE1479" i="50"/>
  <c r="J10" i="61"/>
  <c r="AC1643" i="50"/>
  <c r="I1643" i="50" s="1"/>
  <c r="AI1638" i="50"/>
  <c r="BD156" i="50"/>
  <c r="AJ1803" i="50"/>
  <c r="I1803" i="50" s="1"/>
  <c r="AG1911" i="50"/>
  <c r="Q224" i="50"/>
  <c r="BC427" i="50"/>
  <c r="AQ121" i="38"/>
  <c r="N121" i="38" s="1"/>
  <c r="A2278" i="65"/>
  <c r="N2182" i="67" s="1"/>
  <c r="L2182" i="67" s="1"/>
  <c r="N171" i="50"/>
  <c r="BU170" i="50" s="1"/>
  <c r="Y776" i="50"/>
  <c r="AY776" i="50" s="1"/>
  <c r="Y347" i="50"/>
  <c r="AY347" i="50" s="1"/>
  <c r="BM656" i="50"/>
  <c r="K5" i="61"/>
  <c r="BE1966" i="50"/>
  <c r="Y1965" i="50"/>
  <c r="AY1965" i="50" s="1"/>
  <c r="Y1829" i="50"/>
  <c r="AY1829" i="50" s="1"/>
  <c r="R369" i="50"/>
  <c r="BX359" i="50" s="1"/>
  <c r="O5" i="61"/>
  <c r="R5" i="61"/>
  <c r="BD1478" i="50"/>
  <c r="Q152" i="50"/>
  <c r="BC373" i="50"/>
  <c r="Q360" i="50"/>
  <c r="Q10" i="61"/>
  <c r="AC1640" i="50"/>
  <c r="AR1640" i="50" s="1"/>
  <c r="BJ1628" i="50" s="1"/>
  <c r="Q144" i="50"/>
  <c r="Q234" i="50"/>
  <c r="AC2018" i="50"/>
  <c r="A60" i="66"/>
  <c r="Y185" i="50"/>
  <c r="AY185" i="50" s="1"/>
  <c r="AC769" i="50"/>
  <c r="Y345" i="50"/>
  <c r="AY345" i="50" s="1"/>
  <c r="F5" i="61"/>
  <c r="AP1884" i="50"/>
  <c r="AQ1884" i="50" s="1"/>
  <c r="I10" i="61"/>
  <c r="M1557" i="50"/>
  <c r="A1750" i="65" s="1"/>
  <c r="N1661" i="67" s="1"/>
  <c r="L1661" i="67" s="1"/>
  <c r="AR1584" i="50"/>
  <c r="BH1574" i="50" s="1"/>
  <c r="Y1962" i="50"/>
  <c r="Y1827" i="50"/>
  <c r="M1827" i="50" s="1"/>
  <c r="A2020" i="65" s="1"/>
  <c r="N1931" i="67" s="1"/>
  <c r="L1931" i="67" s="1"/>
  <c r="R362" i="50"/>
  <c r="BV359" i="50" s="1"/>
  <c r="E5" i="61"/>
  <c r="U5" i="61"/>
  <c r="I2023" i="50"/>
  <c r="AK1478" i="50"/>
  <c r="Q1476" i="50"/>
  <c r="AC372" i="50"/>
  <c r="AK99" i="50"/>
  <c r="AC636" i="50"/>
  <c r="AO1911" i="50"/>
  <c r="Y187" i="50"/>
  <c r="AY187" i="50" s="1"/>
  <c r="Y186" i="50"/>
  <c r="AY186" i="50" s="1"/>
  <c r="Y183" i="50"/>
  <c r="AY183" i="50" s="1"/>
  <c r="BZ175" i="50"/>
  <c r="BZ177" i="50" s="1"/>
  <c r="AC909" i="50"/>
  <c r="AF909" i="50" s="1"/>
  <c r="AU5" i="61"/>
  <c r="R341" i="50"/>
  <c r="BW332" i="50" s="1"/>
  <c r="BZ1957" i="50"/>
  <c r="BZ1959" i="50" s="1"/>
  <c r="AF1479" i="50"/>
  <c r="I5" i="61"/>
  <c r="L5" i="61"/>
  <c r="Q1469" i="50"/>
  <c r="Q359" i="50"/>
  <c r="BD373" i="50"/>
  <c r="BE102" i="50"/>
  <c r="BM332" i="50"/>
  <c r="AK369" i="50"/>
  <c r="AF1911" i="50"/>
  <c r="A74" i="66"/>
  <c r="AC312" i="50"/>
  <c r="Q368" i="50"/>
  <c r="AQ76" i="38"/>
  <c r="N76" i="38" s="1"/>
  <c r="AQ57" i="38"/>
  <c r="N57" i="38" s="1"/>
  <c r="N119" i="38"/>
  <c r="AQ71" i="38"/>
  <c r="AQ69" i="38"/>
  <c r="N69" i="38" s="1"/>
  <c r="AQ67" i="38"/>
  <c r="AQ62" i="38"/>
  <c r="K32" i="38"/>
  <c r="L36" i="65"/>
  <c r="AA20" i="46"/>
  <c r="Z20" i="46"/>
  <c r="W21" i="46"/>
  <c r="AQ26" i="46"/>
  <c r="AB20" i="46"/>
  <c r="AR41" i="46" s="1"/>
  <c r="W20" i="46"/>
  <c r="G153" i="62"/>
  <c r="G152" i="62"/>
  <c r="G156" i="62"/>
  <c r="A27" i="65"/>
  <c r="N15" i="67" s="1"/>
  <c r="L15" i="67" s="1"/>
  <c r="G149" i="62"/>
  <c r="H406" i="46"/>
  <c r="G154" i="62"/>
  <c r="Y429" i="50"/>
  <c r="AY429" i="50" s="1"/>
  <c r="AR99" i="50"/>
  <c r="BH89" i="50" s="1"/>
  <c r="M99" i="50"/>
  <c r="A292" i="65" s="1"/>
  <c r="N203" i="67" s="1"/>
  <c r="L203" i="67" s="1"/>
  <c r="AC1590" i="50"/>
  <c r="AG1584" i="50"/>
  <c r="AG1695" i="50"/>
  <c r="AJ1695" i="50"/>
  <c r="AP1695" i="50" s="1"/>
  <c r="AQ1695" i="50" s="1"/>
  <c r="AS1695" i="50" s="1"/>
  <c r="AT1695" i="50" s="1"/>
  <c r="AF588" i="50"/>
  <c r="AG588" i="50"/>
  <c r="AO588" i="50"/>
  <c r="AN588" i="50"/>
  <c r="AY1295" i="50"/>
  <c r="Y268" i="50"/>
  <c r="AY268" i="50" s="1"/>
  <c r="Y269" i="50"/>
  <c r="AY269" i="50" s="1"/>
  <c r="BL656" i="50"/>
  <c r="AW669" i="50"/>
  <c r="I588" i="50"/>
  <c r="AP588" i="50"/>
  <c r="AQ588" i="50" s="1"/>
  <c r="K588" i="50" s="1"/>
  <c r="O588" i="50" s="1"/>
  <c r="M7" i="61"/>
  <c r="I7" i="61"/>
  <c r="AG1533" i="50"/>
  <c r="AC264" i="50"/>
  <c r="M261" i="50"/>
  <c r="A454" i="65" s="1"/>
  <c r="N365" i="67" s="1"/>
  <c r="L365" i="67" s="1"/>
  <c r="AR855" i="50"/>
  <c r="M855" i="50"/>
  <c r="A1048" i="65" s="1"/>
  <c r="N959" i="67" s="1"/>
  <c r="L959" i="67" s="1"/>
  <c r="AN1533" i="50"/>
  <c r="AO1533" i="50"/>
  <c r="AR1533" i="50"/>
  <c r="BL1520" i="50" s="1"/>
  <c r="AJ1533" i="50"/>
  <c r="BM575" i="50"/>
  <c r="AS315" i="50"/>
  <c r="AT315" i="50" s="1"/>
  <c r="AF315" i="50"/>
  <c r="AH315" i="50" s="1"/>
  <c r="AI315" i="50"/>
  <c r="AO642" i="50"/>
  <c r="AJ642" i="50"/>
  <c r="AF642" i="50"/>
  <c r="AG642" i="50"/>
  <c r="AR642" i="50"/>
  <c r="AR1125" i="50"/>
  <c r="BH1115" i="50" s="1"/>
  <c r="M1125" i="50"/>
  <c r="A1318" i="65" s="1"/>
  <c r="N1229" i="67" s="1"/>
  <c r="L1229" i="67" s="1"/>
  <c r="AR1344" i="50"/>
  <c r="BL1331" i="50" s="1"/>
  <c r="AO912" i="50"/>
  <c r="AJ912" i="50"/>
  <c r="AN912" i="50"/>
  <c r="AG912" i="50"/>
  <c r="AR912" i="50"/>
  <c r="BL899" i="50" s="1"/>
  <c r="AF912" i="50"/>
  <c r="AP1425" i="50"/>
  <c r="AQ1425" i="50" s="1"/>
  <c r="BM1412" i="50"/>
  <c r="I1425" i="50"/>
  <c r="R92" i="50"/>
  <c r="BV89" i="50" s="1"/>
  <c r="Y104" i="50"/>
  <c r="AY104" i="50" s="1"/>
  <c r="Y101" i="50"/>
  <c r="AY101" i="50" s="1"/>
  <c r="N90" i="50"/>
  <c r="BU89" i="50" s="1"/>
  <c r="R98" i="50"/>
  <c r="BW89" i="50" s="1"/>
  <c r="Y105" i="50"/>
  <c r="AY105" i="50" s="1"/>
  <c r="Y102" i="50"/>
  <c r="AY102" i="50" s="1"/>
  <c r="R99" i="50"/>
  <c r="BX89" i="50" s="1"/>
  <c r="AC94" i="50"/>
  <c r="AC99" i="50" s="1"/>
  <c r="AJ777" i="50"/>
  <c r="BM764" i="50" s="1"/>
  <c r="AR777" i="50"/>
  <c r="BL764" i="50" s="1"/>
  <c r="Y1399" i="50"/>
  <c r="BZ1390" i="50"/>
  <c r="BZ1395" i="50" s="1"/>
  <c r="BZ1397" i="50" s="1"/>
  <c r="AK1206" i="50"/>
  <c r="AF1020" i="50"/>
  <c r="AY1644" i="50"/>
  <c r="AC1644" i="50"/>
  <c r="T184" i="50"/>
  <c r="T183" i="50"/>
  <c r="T186" i="50"/>
  <c r="H2143" i="50"/>
  <c r="H121" i="62" s="1"/>
  <c r="G121" i="62"/>
  <c r="H2095" i="50"/>
  <c r="H73" i="62" s="1"/>
  <c r="G73" i="62"/>
  <c r="T1749" i="50"/>
  <c r="T1737" i="50"/>
  <c r="T1746" i="50"/>
  <c r="T1753" i="50"/>
  <c r="T1748" i="50"/>
  <c r="K1736" i="50"/>
  <c r="Q1737" i="50" s="1"/>
  <c r="T1751" i="50"/>
  <c r="T1750" i="50"/>
  <c r="T1752" i="50"/>
  <c r="T1754" i="50"/>
  <c r="T603" i="50"/>
  <c r="K602" i="50"/>
  <c r="T618" i="50"/>
  <c r="T619" i="50"/>
  <c r="T617" i="50"/>
  <c r="T616" i="50"/>
  <c r="T612" i="50"/>
  <c r="T614" i="50"/>
  <c r="T620" i="50"/>
  <c r="T615" i="50"/>
  <c r="T588" i="50"/>
  <c r="T587" i="50"/>
  <c r="T592" i="50"/>
  <c r="T589" i="50"/>
  <c r="T585" i="50"/>
  <c r="T591" i="50"/>
  <c r="T590" i="50"/>
  <c r="T576" i="50"/>
  <c r="R585" i="50" s="1"/>
  <c r="BX575" i="50" s="1"/>
  <c r="T593" i="50"/>
  <c r="Q1548" i="50"/>
  <c r="R1556" i="50"/>
  <c r="BW1547" i="50" s="1"/>
  <c r="BC1559" i="50"/>
  <c r="AC1390" i="50"/>
  <c r="Q2042" i="50"/>
  <c r="Y1968" i="50"/>
  <c r="AY1968" i="50" s="1"/>
  <c r="Q1205" i="50"/>
  <c r="AN1479" i="50"/>
  <c r="Q1952" i="50"/>
  <c r="BE1965" i="50"/>
  <c r="Q575" i="50"/>
  <c r="BC588" i="50"/>
  <c r="Q578" i="50"/>
  <c r="R1388" i="50"/>
  <c r="BV1385" i="50" s="1"/>
  <c r="N2034" i="50"/>
  <c r="BU2033" i="50" s="1"/>
  <c r="Q1206" i="50"/>
  <c r="Y1834" i="50"/>
  <c r="AY1834" i="50" s="1"/>
  <c r="Y1835" i="50"/>
  <c r="BD696" i="50"/>
  <c r="AC696" i="50"/>
  <c r="BC697" i="50"/>
  <c r="R1583" i="50"/>
  <c r="BW1574" i="50" s="1"/>
  <c r="Y1587" i="50"/>
  <c r="AY1587" i="50" s="1"/>
  <c r="Y1591" i="50"/>
  <c r="AY1591" i="50" s="1"/>
  <c r="Y1967" i="50"/>
  <c r="AY1967" i="50" s="1"/>
  <c r="AC1822" i="50"/>
  <c r="AC1209" i="50"/>
  <c r="AJ1209" i="50" s="1"/>
  <c r="Q1196" i="50"/>
  <c r="R1394" i="50"/>
  <c r="BW1385" i="50" s="1"/>
  <c r="Y1398" i="50"/>
  <c r="AY1398" i="50" s="1"/>
  <c r="AC646" i="50"/>
  <c r="AR885" i="50"/>
  <c r="BL872" i="50" s="1"/>
  <c r="AJ885" i="50"/>
  <c r="AP885" i="50" s="1"/>
  <c r="AQ885" i="50" s="1"/>
  <c r="AS885" i="50" s="1"/>
  <c r="AT885" i="50" s="1"/>
  <c r="H2126" i="50"/>
  <c r="H104" i="62" s="1"/>
  <c r="G104" i="62"/>
  <c r="G126" i="62"/>
  <c r="H2148" i="50"/>
  <c r="H126" i="62" s="1"/>
  <c r="BD1694" i="50"/>
  <c r="BE1695" i="50"/>
  <c r="AK776" i="50"/>
  <c r="BE776" i="50"/>
  <c r="Q764" i="50"/>
  <c r="BE777" i="50"/>
  <c r="Q767" i="50"/>
  <c r="G144" i="62"/>
  <c r="H2166" i="50"/>
  <c r="H144" i="62" s="1"/>
  <c r="BD1101" i="50"/>
  <c r="Q1098" i="50"/>
  <c r="Q1089" i="50"/>
  <c r="AK1098" i="50"/>
  <c r="BC1101" i="50"/>
  <c r="H2145" i="50"/>
  <c r="H123" i="62" s="1"/>
  <c r="G123" i="62"/>
  <c r="A19" i="66"/>
  <c r="AP2022" i="50"/>
  <c r="AQ2022" i="50" s="1"/>
  <c r="T1996" i="50"/>
  <c r="T1992" i="50"/>
  <c r="T1994" i="50"/>
  <c r="T1997" i="50"/>
  <c r="T1993" i="50"/>
  <c r="T1991" i="50"/>
  <c r="T1989" i="50"/>
  <c r="K1979" i="50"/>
  <c r="T1995" i="50"/>
  <c r="T1980" i="50"/>
  <c r="T1938" i="50"/>
  <c r="T1926" i="50"/>
  <c r="T1943" i="50"/>
  <c r="T1940" i="50"/>
  <c r="K1925" i="50"/>
  <c r="T1939" i="50"/>
  <c r="T996" i="50"/>
  <c r="T992" i="50"/>
  <c r="T726" i="50"/>
  <c r="T728" i="50"/>
  <c r="T724" i="50"/>
  <c r="T725" i="50"/>
  <c r="K710" i="50"/>
  <c r="T727" i="50"/>
  <c r="T711" i="50"/>
  <c r="T720" i="50"/>
  <c r="N118" i="38"/>
  <c r="BE426" i="50"/>
  <c r="R416" i="50"/>
  <c r="BV413" i="50" s="1"/>
  <c r="Y1911" i="50"/>
  <c r="AY1911" i="50" s="1"/>
  <c r="R1908" i="50"/>
  <c r="BX1898" i="50" s="1"/>
  <c r="Y1429" i="50"/>
  <c r="Y1425" i="50"/>
  <c r="AY1425" i="50" s="1"/>
  <c r="Y1424" i="50"/>
  <c r="Y1428" i="50"/>
  <c r="AY1428" i="50" s="1"/>
  <c r="Y1422" i="50"/>
  <c r="BZ1417" i="50"/>
  <c r="BZ1419" i="50" s="1"/>
  <c r="Y1426" i="50"/>
  <c r="AC1417" i="50"/>
  <c r="AC1422" i="50" s="1"/>
  <c r="G132" i="62"/>
  <c r="H2154" i="50"/>
  <c r="H132" i="62" s="1"/>
  <c r="G138" i="62"/>
  <c r="H2160" i="50"/>
  <c r="H138" i="62" s="1"/>
  <c r="AC1646" i="50"/>
  <c r="AR1646" i="50" s="1"/>
  <c r="BS1628" i="50" s="1"/>
  <c r="AC426" i="50"/>
  <c r="AG426" i="50" s="1"/>
  <c r="AO1722" i="50"/>
  <c r="AG1722" i="50"/>
  <c r="AN1722" i="50"/>
  <c r="N62" i="38"/>
  <c r="Q1710" i="50"/>
  <c r="Q1712" i="50"/>
  <c r="Q1718" i="50"/>
  <c r="BE1722" i="50"/>
  <c r="BC1722" i="50"/>
  <c r="R1719" i="50"/>
  <c r="BX1709" i="50" s="1"/>
  <c r="Q1719" i="50"/>
  <c r="BC1721" i="50"/>
  <c r="Q1709" i="50"/>
  <c r="A25" i="66"/>
  <c r="N83" i="38"/>
  <c r="N225" i="50"/>
  <c r="BU224" i="50" s="1"/>
  <c r="Y207" i="50"/>
  <c r="BD427" i="50"/>
  <c r="AR1665" i="50"/>
  <c r="BH1655" i="50" s="1"/>
  <c r="BC236" i="50"/>
  <c r="AK236" i="50"/>
  <c r="BE237" i="50"/>
  <c r="BD102" i="50"/>
  <c r="BE101" i="50"/>
  <c r="Y212" i="50"/>
  <c r="AY212" i="50" s="1"/>
  <c r="Y1021" i="50"/>
  <c r="AY1021" i="50" s="1"/>
  <c r="Y1019" i="50"/>
  <c r="AY1019" i="50" s="1"/>
  <c r="Y1025" i="50"/>
  <c r="AY1025" i="50" s="1"/>
  <c r="BZ1012" i="50"/>
  <c r="BZ1017" i="50" s="1"/>
  <c r="BZ1020" i="50" s="1"/>
  <c r="H2127" i="50"/>
  <c r="H105" i="62" s="1"/>
  <c r="G105" i="62"/>
  <c r="A56" i="66"/>
  <c r="Y241" i="50"/>
  <c r="R233" i="50"/>
  <c r="BW224" i="50" s="1"/>
  <c r="Y211" i="50"/>
  <c r="AY211" i="50" s="1"/>
  <c r="BZ202" i="50"/>
  <c r="BZ204" i="50" s="1"/>
  <c r="Y234" i="50"/>
  <c r="Y238" i="50"/>
  <c r="Q227" i="50"/>
  <c r="AC237" i="50"/>
  <c r="BD103" i="50"/>
  <c r="Q416" i="50"/>
  <c r="AG1668" i="50"/>
  <c r="BD157" i="50"/>
  <c r="BE157" i="50"/>
  <c r="Q495" i="50"/>
  <c r="R503" i="50"/>
  <c r="BW494" i="50" s="1"/>
  <c r="Q494" i="50"/>
  <c r="BE508" i="50"/>
  <c r="AK504" i="50"/>
  <c r="BE506" i="50"/>
  <c r="AK506" i="50"/>
  <c r="BE507" i="50"/>
  <c r="AC507" i="50"/>
  <c r="BC507" i="50"/>
  <c r="BD508" i="50"/>
  <c r="BC506" i="50"/>
  <c r="N495" i="50"/>
  <c r="BU494" i="50" s="1"/>
  <c r="Q497" i="50"/>
  <c r="BD506" i="50"/>
  <c r="Q503" i="50"/>
  <c r="BC508" i="50"/>
  <c r="H2125" i="50"/>
  <c r="H103" i="62" s="1"/>
  <c r="G103" i="62"/>
  <c r="A71" i="66"/>
  <c r="BE858" i="50"/>
  <c r="AQ77" i="38"/>
  <c r="N77" i="38" s="1"/>
  <c r="AQ99" i="38"/>
  <c r="N99" i="38" s="1"/>
  <c r="N71" i="38"/>
  <c r="AQ127" i="38"/>
  <c r="N127" i="38" s="1"/>
  <c r="Y1726" i="50"/>
  <c r="AY1726" i="50" s="1"/>
  <c r="BC1911" i="50"/>
  <c r="Y1725" i="50"/>
  <c r="AY1725" i="50" s="1"/>
  <c r="K116" i="50"/>
  <c r="H2162" i="50"/>
  <c r="H140" i="62" s="1"/>
  <c r="AQ105" i="38"/>
  <c r="N105" i="38" s="1"/>
  <c r="AQ84" i="38"/>
  <c r="N84" i="38" s="1"/>
  <c r="AQ81" i="38"/>
  <c r="N81" i="38" s="1"/>
  <c r="AQ66" i="38"/>
  <c r="N66" i="38" s="1"/>
  <c r="A64" i="66"/>
  <c r="A48" i="66"/>
  <c r="A45" i="66"/>
  <c r="Y1727" i="50"/>
  <c r="AY1727" i="50" s="1"/>
  <c r="Q1898" i="50"/>
  <c r="Q908" i="50"/>
  <c r="Y1723" i="50"/>
  <c r="AY1723" i="50" s="1"/>
  <c r="AC2073" i="50"/>
  <c r="G70" i="62"/>
  <c r="T131" i="50"/>
  <c r="G91" i="62"/>
  <c r="AQ92" i="38"/>
  <c r="N92" i="38" s="1"/>
  <c r="AQ89" i="38"/>
  <c r="N89" i="38" s="1"/>
  <c r="A31" i="66"/>
  <c r="AQ56" i="38"/>
  <c r="N56" i="38" s="1"/>
  <c r="A6" i="66"/>
  <c r="A13" i="66"/>
  <c r="AN1587" i="50"/>
  <c r="AO1587" i="50"/>
  <c r="AJ1587" i="50"/>
  <c r="AP1587" i="50" s="1"/>
  <c r="AQ1587" i="50" s="1"/>
  <c r="AR1587" i="50"/>
  <c r="BL1574" i="50" s="1"/>
  <c r="AG1587" i="50"/>
  <c r="AY295" i="50"/>
  <c r="AG180" i="50"/>
  <c r="AH180" i="50" s="1"/>
  <c r="Y267" i="50"/>
  <c r="AY267" i="50" s="1"/>
  <c r="AO1047" i="50"/>
  <c r="AJ1047" i="50"/>
  <c r="AR1047" i="50"/>
  <c r="BL1034" i="50" s="1"/>
  <c r="AG1047" i="50"/>
  <c r="AN1047" i="50"/>
  <c r="Y1265" i="50"/>
  <c r="AY1265" i="50" s="1"/>
  <c r="Y1260" i="50"/>
  <c r="BZ1255" i="50"/>
  <c r="BZ1260" i="50" s="1"/>
  <c r="BZ1268" i="50" s="1"/>
  <c r="R1259" i="50"/>
  <c r="BW1250" i="50" s="1"/>
  <c r="AC1255" i="50"/>
  <c r="Y1264" i="50"/>
  <c r="Y1267" i="50"/>
  <c r="R1260" i="50"/>
  <c r="BX1250" i="50" s="1"/>
  <c r="Y1263" i="50"/>
  <c r="AY1263" i="50" s="1"/>
  <c r="R1253" i="50"/>
  <c r="BV1250" i="50" s="1"/>
  <c r="Y1266" i="50"/>
  <c r="N1251" i="50"/>
  <c r="BU1250" i="50" s="1"/>
  <c r="W1456" i="50"/>
  <c r="V1457" i="50"/>
  <c r="W1457" i="50" s="1"/>
  <c r="K204" i="38"/>
  <c r="A2293" i="65" s="1"/>
  <c r="N2195" i="67" s="1"/>
  <c r="L2195" i="67" s="1"/>
  <c r="AX4" i="61"/>
  <c r="Y264" i="50"/>
  <c r="AY264" i="50" s="1"/>
  <c r="AC153" i="50"/>
  <c r="AC158" i="50" s="1"/>
  <c r="AC150" i="50"/>
  <c r="AC1589" i="50"/>
  <c r="AC913" i="50"/>
  <c r="Y263" i="50"/>
  <c r="AY263" i="50" s="1"/>
  <c r="AV588" i="50"/>
  <c r="AW588" i="50"/>
  <c r="AS1584" i="50"/>
  <c r="AT1584" i="50" s="1"/>
  <c r="AI1584" i="50"/>
  <c r="AF1584" i="50"/>
  <c r="AH1584" i="50" s="1"/>
  <c r="AC1586" i="50"/>
  <c r="Y1344" i="50"/>
  <c r="BD1154" i="50"/>
  <c r="BC1155" i="50"/>
  <c r="R1152" i="50"/>
  <c r="BX1142" i="50" s="1"/>
  <c r="BC1156" i="50"/>
  <c r="BZ256" i="50"/>
  <c r="BZ261" i="50" s="1"/>
  <c r="Y266" i="50"/>
  <c r="AY266" i="50" s="1"/>
  <c r="AR1638" i="50"/>
  <c r="BH1628" i="50" s="1"/>
  <c r="J4" i="61"/>
  <c r="Y265" i="50"/>
  <c r="AY265" i="50" s="1"/>
  <c r="AY1399" i="50"/>
  <c r="AR966" i="50"/>
  <c r="BL953" i="50" s="1"/>
  <c r="AG966" i="50"/>
  <c r="AO966" i="50"/>
  <c r="AJ966" i="50"/>
  <c r="AC256" i="50"/>
  <c r="N669" i="50"/>
  <c r="M669" i="50" s="1"/>
  <c r="A861" i="65" s="1"/>
  <c r="N772" i="67" s="1"/>
  <c r="L772" i="67" s="1"/>
  <c r="BD263" i="50"/>
  <c r="BE264" i="50"/>
  <c r="AN1641" i="50"/>
  <c r="AJ1641" i="50"/>
  <c r="AO1641" i="50"/>
  <c r="AG1641" i="50"/>
  <c r="AF1641" i="50"/>
  <c r="I2019" i="50"/>
  <c r="BM2006" i="50"/>
  <c r="R206" i="50"/>
  <c r="BW197" i="50" s="1"/>
  <c r="Q198" i="50"/>
  <c r="Q206" i="50"/>
  <c r="BE210" i="50"/>
  <c r="BE209" i="50"/>
  <c r="BA9" i="61"/>
  <c r="Q9" i="61" s="1"/>
  <c r="R207" i="50"/>
  <c r="BX197" i="50" s="1"/>
  <c r="N198" i="50"/>
  <c r="BU197" i="50" s="1"/>
  <c r="Q197" i="50"/>
  <c r="Q200" i="50"/>
  <c r="AK209" i="50"/>
  <c r="BE211" i="50"/>
  <c r="BC211" i="50"/>
  <c r="BC210" i="50"/>
  <c r="BD210" i="50"/>
  <c r="BC209" i="50"/>
  <c r="AC210" i="50"/>
  <c r="AR210" i="50" s="1"/>
  <c r="BD211" i="50"/>
  <c r="AK207" i="50"/>
  <c r="BE74" i="50"/>
  <c r="BE76" i="50"/>
  <c r="AC75" i="50"/>
  <c r="AC2067" i="50"/>
  <c r="AC2070" i="50"/>
  <c r="AC1336" i="50"/>
  <c r="AY886" i="50"/>
  <c r="BC2046" i="50"/>
  <c r="AC1363" i="50"/>
  <c r="AC1365" i="50" s="1"/>
  <c r="AC1014" i="50"/>
  <c r="AC1017" i="50"/>
  <c r="N1116" i="50"/>
  <c r="BU1115" i="50" s="1"/>
  <c r="AK1125" i="50"/>
  <c r="Q1115" i="50"/>
  <c r="Q1118" i="50"/>
  <c r="Q1116" i="50"/>
  <c r="BC1127" i="50"/>
  <c r="BE1128" i="50"/>
  <c r="BD1129" i="50"/>
  <c r="BC1128" i="50"/>
  <c r="AK1127" i="50"/>
  <c r="BE1127" i="50"/>
  <c r="BC1129" i="50"/>
  <c r="BD1128" i="50"/>
  <c r="BE1561" i="50"/>
  <c r="Q1547" i="50"/>
  <c r="BE1559" i="50"/>
  <c r="Q1550" i="50"/>
  <c r="AC1560" i="50"/>
  <c r="BD1560" i="50"/>
  <c r="BD1559" i="50"/>
  <c r="BE1560" i="50"/>
  <c r="Q1557" i="50"/>
  <c r="AK1557" i="50"/>
  <c r="Q1556" i="50"/>
  <c r="BC1561" i="50"/>
  <c r="BD1561" i="50"/>
  <c r="R1550" i="50"/>
  <c r="BV1547" i="50" s="1"/>
  <c r="AK1559" i="50"/>
  <c r="BC1560" i="50"/>
  <c r="AN1884" i="50"/>
  <c r="AG1884" i="50"/>
  <c r="BC992" i="50"/>
  <c r="BE994" i="50"/>
  <c r="BE1748" i="50"/>
  <c r="Q1739" i="50"/>
  <c r="AC1749" i="50"/>
  <c r="Q1736" i="50"/>
  <c r="AC1093" i="50"/>
  <c r="N1089" i="50"/>
  <c r="BU1088" i="50" s="1"/>
  <c r="Y1101" i="50"/>
  <c r="AY1101" i="50" s="1"/>
  <c r="R1091" i="50"/>
  <c r="BV1088" i="50" s="1"/>
  <c r="R1098" i="50"/>
  <c r="BX1088" i="50" s="1"/>
  <c r="Y1103" i="50"/>
  <c r="AY1103" i="50" s="1"/>
  <c r="Y1098" i="50"/>
  <c r="Y1102" i="50"/>
  <c r="AY1102" i="50" s="1"/>
  <c r="Y1100" i="50"/>
  <c r="AY1100" i="50" s="1"/>
  <c r="W835" i="50"/>
  <c r="V836" i="50"/>
  <c r="W836" i="50" s="1"/>
  <c r="V593" i="50"/>
  <c r="W593" i="50" s="1"/>
  <c r="W592" i="50"/>
  <c r="T480" i="50"/>
  <c r="T479" i="50"/>
  <c r="T483" i="50"/>
  <c r="T477" i="50"/>
  <c r="T481" i="50"/>
  <c r="T482" i="50"/>
  <c r="T468" i="50"/>
  <c r="T485" i="50"/>
  <c r="K467" i="50"/>
  <c r="BD2047" i="50"/>
  <c r="BC1748" i="50"/>
  <c r="Y1888" i="50"/>
  <c r="AY1888" i="50" s="1"/>
  <c r="N1872" i="50"/>
  <c r="BU1871" i="50" s="1"/>
  <c r="Y1887" i="50"/>
  <c r="Y1889" i="50"/>
  <c r="BZ1876" i="50"/>
  <c r="Y1884" i="50"/>
  <c r="AY1884" i="50" s="1"/>
  <c r="R1874" i="50"/>
  <c r="BV1871" i="50" s="1"/>
  <c r="Y1886" i="50"/>
  <c r="Y1883" i="50"/>
  <c r="Y1885" i="50"/>
  <c r="AY1885" i="50" s="1"/>
  <c r="R1881" i="50"/>
  <c r="BX1871" i="50" s="1"/>
  <c r="AC1876" i="50"/>
  <c r="Y1881" i="50"/>
  <c r="H2101" i="50"/>
  <c r="H79" i="62" s="1"/>
  <c r="G79" i="62"/>
  <c r="H2153" i="50"/>
  <c r="H131" i="62" s="1"/>
  <c r="G131" i="62"/>
  <c r="G110" i="62"/>
  <c r="H2132" i="50"/>
  <c r="H110" i="62" s="1"/>
  <c r="I669" i="50"/>
  <c r="BM1871" i="50"/>
  <c r="AR1827" i="50"/>
  <c r="BH1817" i="50" s="1"/>
  <c r="AC209" i="50"/>
  <c r="AF209" i="50" s="1"/>
  <c r="AF207" i="50"/>
  <c r="BC1965" i="50"/>
  <c r="BC319" i="50"/>
  <c r="Q306" i="50"/>
  <c r="BD318" i="50"/>
  <c r="Q314" i="50"/>
  <c r="R308" i="50"/>
  <c r="BV305" i="50" s="1"/>
  <c r="Q305" i="50"/>
  <c r="R314" i="50"/>
  <c r="BW305" i="50" s="1"/>
  <c r="Q315" i="50"/>
  <c r="AK315" i="50"/>
  <c r="AR2016" i="50"/>
  <c r="BH2006" i="50" s="1"/>
  <c r="M2016" i="50"/>
  <c r="A2209" i="65" s="1"/>
  <c r="N2120" i="67" s="1"/>
  <c r="L2120" i="67" s="1"/>
  <c r="AH1830" i="50"/>
  <c r="V1781" i="50"/>
  <c r="W1781" i="50" s="1"/>
  <c r="W1780" i="50"/>
  <c r="T1778" i="50"/>
  <c r="T1781" i="50"/>
  <c r="T1764" i="50"/>
  <c r="K1763" i="50"/>
  <c r="T1779" i="50"/>
  <c r="T1776" i="50"/>
  <c r="T1773" i="50"/>
  <c r="T1780" i="50"/>
  <c r="T1775" i="50"/>
  <c r="AG207" i="50"/>
  <c r="R1064" i="50"/>
  <c r="BV1061" i="50" s="1"/>
  <c r="BE1075" i="50"/>
  <c r="BE1073" i="50"/>
  <c r="Q1061" i="50"/>
  <c r="BD1073" i="50"/>
  <c r="R1071" i="50"/>
  <c r="BX1061" i="50" s="1"/>
  <c r="Q1062" i="50"/>
  <c r="Q1064" i="50"/>
  <c r="R1070" i="50"/>
  <c r="BW1061" i="50" s="1"/>
  <c r="AK1071" i="50"/>
  <c r="BD1075" i="50"/>
  <c r="AC1074" i="50"/>
  <c r="BD1074" i="50"/>
  <c r="BC1073" i="50"/>
  <c r="BC1075" i="50"/>
  <c r="AK1073" i="50"/>
  <c r="Q1071" i="50"/>
  <c r="Q557" i="50"/>
  <c r="Q551" i="50"/>
  <c r="BC562" i="50"/>
  <c r="BD561" i="50"/>
  <c r="AK560" i="50"/>
  <c r="AK558" i="50"/>
  <c r="BC560" i="50"/>
  <c r="Q549" i="50"/>
  <c r="BE562" i="50"/>
  <c r="Q558" i="50"/>
  <c r="Q548" i="50"/>
  <c r="AC561" i="50"/>
  <c r="G135" i="62"/>
  <c r="H2157" i="50"/>
  <c r="H135" i="62" s="1"/>
  <c r="H2098" i="50"/>
  <c r="H76" i="62" s="1"/>
  <c r="G76" i="62"/>
  <c r="H2118" i="50"/>
  <c r="H96" i="62" s="1"/>
  <c r="G96" i="62"/>
  <c r="V1295" i="50"/>
  <c r="W1295" i="50" s="1"/>
  <c r="W1294" i="50"/>
  <c r="BM629" i="50"/>
  <c r="AY2073" i="50"/>
  <c r="AC1854" i="50"/>
  <c r="AC213" i="50"/>
  <c r="AJ213" i="50" s="1"/>
  <c r="BQ197" i="50" s="1"/>
  <c r="AK2043" i="50"/>
  <c r="N1953" i="50"/>
  <c r="BU1952" i="50" s="1"/>
  <c r="R1962" i="50"/>
  <c r="BX1952" i="50" s="1"/>
  <c r="BD1749" i="50"/>
  <c r="AC877" i="50"/>
  <c r="R882" i="50"/>
  <c r="BX872" i="50" s="1"/>
  <c r="Y882" i="50"/>
  <c r="Y885" i="50"/>
  <c r="AY885" i="50" s="1"/>
  <c r="Y887" i="50"/>
  <c r="R881" i="50"/>
  <c r="BW872" i="50" s="1"/>
  <c r="Y888" i="50"/>
  <c r="BZ877" i="50"/>
  <c r="Y889" i="50"/>
  <c r="Y884" i="50"/>
  <c r="N873" i="50"/>
  <c r="BU872" i="50" s="1"/>
  <c r="Y890" i="50"/>
  <c r="Y1858" i="50"/>
  <c r="Y1862" i="50"/>
  <c r="AY1862" i="50" s="1"/>
  <c r="Y1857" i="50"/>
  <c r="AY1857" i="50" s="1"/>
  <c r="BZ1849" i="50"/>
  <c r="BZ1854" i="50" s="1"/>
  <c r="BZ1864" i="50" s="1"/>
  <c r="BZ1866" i="50" s="1"/>
  <c r="Y1859" i="50"/>
  <c r="AY1859" i="50" s="1"/>
  <c r="Y1861" i="50"/>
  <c r="R1854" i="50"/>
  <c r="BX1844" i="50" s="1"/>
  <c r="Y1854" i="50"/>
  <c r="AO750" i="50"/>
  <c r="AG750" i="50"/>
  <c r="AN750" i="50"/>
  <c r="AR750" i="50"/>
  <c r="BL737" i="50" s="1"/>
  <c r="W1213" i="50"/>
  <c r="V1214" i="50"/>
  <c r="W1214" i="50" s="1"/>
  <c r="T1197" i="50"/>
  <c r="R1206" i="50" s="1"/>
  <c r="BX1196" i="50" s="1"/>
  <c r="T1210" i="50"/>
  <c r="T1208" i="50"/>
  <c r="V1079" i="50"/>
  <c r="W1079" i="50" s="1"/>
  <c r="W1078" i="50"/>
  <c r="AC161" i="50"/>
  <c r="AR161" i="50" s="1"/>
  <c r="BQ2006" i="50"/>
  <c r="AR1530" i="50"/>
  <c r="BH1520" i="50" s="1"/>
  <c r="AC211" i="50"/>
  <c r="AC1965" i="50"/>
  <c r="Y1374" i="50"/>
  <c r="AY1374" i="50" s="1"/>
  <c r="Y317" i="50"/>
  <c r="Y321" i="50"/>
  <c r="Y320" i="50"/>
  <c r="AY320" i="50" s="1"/>
  <c r="Y323" i="50"/>
  <c r="BZ310" i="50"/>
  <c r="BZ312" i="50" s="1"/>
  <c r="Y315" i="50"/>
  <c r="T72" i="50"/>
  <c r="T63" i="50"/>
  <c r="T75" i="50"/>
  <c r="T76" i="50"/>
  <c r="T80" i="50"/>
  <c r="V323" i="50"/>
  <c r="W323" i="50" s="1"/>
  <c r="W322" i="50"/>
  <c r="V512" i="50"/>
  <c r="W512" i="50" s="1"/>
  <c r="W511" i="50"/>
  <c r="BE1749" i="50"/>
  <c r="AQ110" i="38"/>
  <c r="N110" i="38" s="1"/>
  <c r="Y1908" i="50"/>
  <c r="AK1100" i="50"/>
  <c r="Q1088" i="50"/>
  <c r="AC1903" i="50"/>
  <c r="N1899" i="50"/>
  <c r="BU1898" i="50" s="1"/>
  <c r="BC1102" i="50"/>
  <c r="BD155" i="50"/>
  <c r="Q1097" i="50"/>
  <c r="BD1102" i="50"/>
  <c r="BD1100" i="50"/>
  <c r="BC1858" i="50"/>
  <c r="Q1091" i="50"/>
  <c r="AC1101" i="50"/>
  <c r="AR1101" i="50" s="1"/>
  <c r="BE1101" i="50"/>
  <c r="N1020" i="50"/>
  <c r="M1020" i="50" s="1"/>
  <c r="A1212" i="65" s="1"/>
  <c r="N1123" i="67" s="1"/>
  <c r="L1123" i="67" s="1"/>
  <c r="BD1858" i="50"/>
  <c r="BC1857" i="50"/>
  <c r="BE1100" i="50"/>
  <c r="AY671" i="50"/>
  <c r="AS180" i="50"/>
  <c r="AT180" i="50" s="1"/>
  <c r="AR774" i="50"/>
  <c r="AY1910" i="50"/>
  <c r="AS2021" i="50"/>
  <c r="AT2021" i="50" s="1"/>
  <c r="AR2021" i="50"/>
  <c r="I2021" i="50"/>
  <c r="AC186" i="50"/>
  <c r="AO186" i="50" s="1"/>
  <c r="K2022" i="50"/>
  <c r="AW2022" i="50"/>
  <c r="AC531" i="50"/>
  <c r="AI909" i="50"/>
  <c r="AG909" i="50"/>
  <c r="AH909" i="50" s="1"/>
  <c r="BL1871" i="50"/>
  <c r="AC916" i="50"/>
  <c r="AP777" i="50"/>
  <c r="AQ777" i="50" s="1"/>
  <c r="I777" i="50"/>
  <c r="AF156" i="50"/>
  <c r="AW1884" i="50"/>
  <c r="R368" i="50"/>
  <c r="BW359" i="50" s="1"/>
  <c r="AK1152" i="50"/>
  <c r="Q1151" i="50"/>
  <c r="Y1368" i="50"/>
  <c r="M1368" i="50" s="1"/>
  <c r="A1561" i="65" s="1"/>
  <c r="R2036" i="50"/>
  <c r="BV2033" i="50" s="1"/>
  <c r="Y372" i="50"/>
  <c r="AY372" i="50" s="1"/>
  <c r="AY158" i="50"/>
  <c r="R2043" i="50"/>
  <c r="BX2033" i="50" s="1"/>
  <c r="Y2051" i="50"/>
  <c r="AC364" i="50"/>
  <c r="Q1145" i="50"/>
  <c r="AR1619" i="50"/>
  <c r="BS1601" i="50" s="1"/>
  <c r="AO1619" i="50"/>
  <c r="AQ1619" i="50" s="1"/>
  <c r="AC96" i="50"/>
  <c r="Y2048" i="50"/>
  <c r="AY2048" i="50" s="1"/>
  <c r="BZ364" i="50"/>
  <c r="AK1154" i="50"/>
  <c r="Y1372" i="50"/>
  <c r="AY1372" i="50" s="1"/>
  <c r="AO669" i="50"/>
  <c r="AF669" i="50"/>
  <c r="Y1373" i="50"/>
  <c r="AY1373" i="50" s="1"/>
  <c r="Y2050" i="50"/>
  <c r="AY2050" i="50" s="1"/>
  <c r="BZ2038" i="50"/>
  <c r="BZ2043" i="50" s="1"/>
  <c r="AC2038" i="50"/>
  <c r="BZ1363" i="50"/>
  <c r="BZ1368" i="50" s="1"/>
  <c r="BZ1378" i="50" s="1"/>
  <c r="Y1376" i="50"/>
  <c r="AY1376" i="50" s="1"/>
  <c r="Y1371" i="50"/>
  <c r="AY1371" i="50" s="1"/>
  <c r="Y1370" i="50"/>
  <c r="AY1370" i="50" s="1"/>
  <c r="Q1142" i="50"/>
  <c r="Q1152" i="50"/>
  <c r="BE1155" i="50"/>
  <c r="R1145" i="50"/>
  <c r="BV1142" i="50" s="1"/>
  <c r="BE1156" i="50"/>
  <c r="BC1154" i="50"/>
  <c r="Q1143" i="50"/>
  <c r="Y373" i="50"/>
  <c r="Y369" i="50"/>
  <c r="AR369" i="50" s="1"/>
  <c r="Y374" i="50"/>
  <c r="Y371" i="50"/>
  <c r="Y376" i="50"/>
  <c r="Y375" i="50"/>
  <c r="N360" i="50"/>
  <c r="BU359" i="50" s="1"/>
  <c r="AF1857" i="50"/>
  <c r="AJ1857" i="50"/>
  <c r="AP1857" i="50" s="1"/>
  <c r="AQ1857" i="50" s="1"/>
  <c r="AW1857" i="50" s="1"/>
  <c r="AN1857" i="50"/>
  <c r="AH1560" i="50"/>
  <c r="V1106" i="50"/>
  <c r="W1106" i="50" s="1"/>
  <c r="W1105" i="50"/>
  <c r="V674" i="50"/>
  <c r="W674" i="50" s="1"/>
  <c r="W673" i="50"/>
  <c r="AN1020" i="50"/>
  <c r="AR1020" i="50"/>
  <c r="AC645" i="50"/>
  <c r="AF639" i="50"/>
  <c r="AC644" i="50"/>
  <c r="AS644" i="50" s="1"/>
  <c r="AC641" i="50"/>
  <c r="AF641" i="50" s="1"/>
  <c r="AC647" i="50"/>
  <c r="AS639" i="50"/>
  <c r="AF1611" i="50"/>
  <c r="AC1613" i="50"/>
  <c r="AR1613" i="50" s="1"/>
  <c r="AG1611" i="50"/>
  <c r="AS1611" i="50"/>
  <c r="AT1611" i="50" s="1"/>
  <c r="AC1615" i="50"/>
  <c r="AC1617" i="50"/>
  <c r="BD723" i="50"/>
  <c r="AK722" i="50"/>
  <c r="Q2033" i="50"/>
  <c r="Q2043" i="50"/>
  <c r="Y1533" i="50"/>
  <c r="AY1533" i="50" s="1"/>
  <c r="Q1197" i="50"/>
  <c r="Q1199" i="50"/>
  <c r="I1646" i="50"/>
  <c r="AO1646" i="50"/>
  <c r="AQ1646" i="50" s="1"/>
  <c r="Q287" i="50"/>
  <c r="BE292" i="50"/>
  <c r="AC291" i="50"/>
  <c r="N279" i="50"/>
  <c r="BU278" i="50" s="1"/>
  <c r="BC292" i="50"/>
  <c r="R288" i="50"/>
  <c r="BX278" i="50" s="1"/>
  <c r="BD290" i="50"/>
  <c r="Q288" i="50"/>
  <c r="BC290" i="50"/>
  <c r="Q279" i="50"/>
  <c r="Q278" i="50"/>
  <c r="BE291" i="50"/>
  <c r="BD670" i="50"/>
  <c r="Q656" i="50"/>
  <c r="BE669" i="50"/>
  <c r="Q657" i="50"/>
  <c r="AK668" i="50"/>
  <c r="R659" i="50"/>
  <c r="BV656" i="50" s="1"/>
  <c r="R666" i="50"/>
  <c r="BX656" i="50" s="1"/>
  <c r="BE670" i="50"/>
  <c r="Q665" i="50"/>
  <c r="N657" i="50"/>
  <c r="BU656" i="50" s="1"/>
  <c r="Q666" i="50"/>
  <c r="BC669" i="50"/>
  <c r="BD669" i="50"/>
  <c r="R665" i="50"/>
  <c r="BW656" i="50" s="1"/>
  <c r="BC668" i="50"/>
  <c r="AK666" i="50"/>
  <c r="BE668" i="50"/>
  <c r="Q659" i="50"/>
  <c r="W1969" i="50"/>
  <c r="V1970" i="50"/>
  <c r="W1970" i="50" s="1"/>
  <c r="V1727" i="50"/>
  <c r="W1727" i="50" s="1"/>
  <c r="W1726" i="50"/>
  <c r="BC2045" i="50"/>
  <c r="BD2045" i="50"/>
  <c r="BE1209" i="50"/>
  <c r="BC1210" i="50"/>
  <c r="BD1210" i="50"/>
  <c r="AY1131" i="50"/>
  <c r="AC1131" i="50"/>
  <c r="AF1131" i="50" s="1"/>
  <c r="AC1122" i="50"/>
  <c r="AC1130" i="50"/>
  <c r="AS1130" i="50" s="1"/>
  <c r="AT1130" i="50" s="1"/>
  <c r="Y1505" i="50"/>
  <c r="Y1507" i="50"/>
  <c r="Y1509" i="50"/>
  <c r="Y1503" i="50"/>
  <c r="AO858" i="50"/>
  <c r="AN858" i="50"/>
  <c r="AF858" i="50"/>
  <c r="AG858" i="50"/>
  <c r="AJ858" i="50"/>
  <c r="AR858" i="50"/>
  <c r="BL845" i="50" s="1"/>
  <c r="BZ1174" i="50"/>
  <c r="Y1187" i="50"/>
  <c r="Y1181" i="50"/>
  <c r="Y1182" i="50"/>
  <c r="AY1182" i="50" s="1"/>
  <c r="Y1183" i="50"/>
  <c r="Y1179" i="50"/>
  <c r="Y1185" i="50"/>
  <c r="Y1186" i="50"/>
  <c r="Y1184" i="50"/>
  <c r="BZ958" i="50"/>
  <c r="BZ963" i="50" s="1"/>
  <c r="BZ973" i="50" s="1"/>
  <c r="W214" i="50"/>
  <c r="V215" i="50"/>
  <c r="W215" i="50" s="1"/>
  <c r="G101" i="62"/>
  <c r="H2123" i="50"/>
  <c r="H101" i="62" s="1"/>
  <c r="AC2046" i="50"/>
  <c r="AN2046" i="50" s="1"/>
  <c r="BD2046" i="50"/>
  <c r="Y1532" i="50"/>
  <c r="AY1532" i="50" s="1"/>
  <c r="N1197" i="50"/>
  <c r="BU1196" i="50" s="1"/>
  <c r="BE1208" i="50"/>
  <c r="R1199" i="50"/>
  <c r="BV1196" i="50" s="1"/>
  <c r="AC643" i="50"/>
  <c r="BZ94" i="50"/>
  <c r="BZ96" i="50" s="1"/>
  <c r="Y103" i="50"/>
  <c r="Y107" i="50"/>
  <c r="AY107" i="50" s="1"/>
  <c r="Y106" i="50"/>
  <c r="AY106" i="50" s="1"/>
  <c r="Y1316" i="50"/>
  <c r="AY1316" i="50" s="1"/>
  <c r="R1313" i="50"/>
  <c r="BW1304" i="50" s="1"/>
  <c r="Y1321" i="50"/>
  <c r="BZ1309" i="50"/>
  <c r="BZ1314" i="50" s="1"/>
  <c r="BZ1324" i="50" s="1"/>
  <c r="BZ1326" i="50" s="1"/>
  <c r="W1699" i="50"/>
  <c r="V1700" i="50"/>
  <c r="W1700" i="50" s="1"/>
  <c r="BC1208" i="50"/>
  <c r="AK1208" i="50"/>
  <c r="Q1286" i="50"/>
  <c r="BE1290" i="50"/>
  <c r="BD1290" i="50"/>
  <c r="Q1277" i="50"/>
  <c r="AK1289" i="50"/>
  <c r="R1286" i="50"/>
  <c r="BW1277" i="50" s="1"/>
  <c r="Q1278" i="50"/>
  <c r="BE1291" i="50"/>
  <c r="BD1291" i="50"/>
  <c r="R1280" i="50"/>
  <c r="BV1277" i="50" s="1"/>
  <c r="R1287" i="50"/>
  <c r="BX1277" i="50" s="1"/>
  <c r="N1278" i="50"/>
  <c r="BU1277" i="50" s="1"/>
  <c r="Q1287" i="50"/>
  <c r="Y1592" i="50"/>
  <c r="Y1588" i="50"/>
  <c r="T834" i="50"/>
  <c r="T819" i="50"/>
  <c r="T832" i="50"/>
  <c r="T830" i="50"/>
  <c r="K818" i="50"/>
  <c r="T833" i="50"/>
  <c r="T828" i="50"/>
  <c r="T835" i="50"/>
  <c r="T831" i="50"/>
  <c r="G119" i="62"/>
  <c r="H2141" i="50"/>
  <c r="H119" i="62" s="1"/>
  <c r="T1179" i="50"/>
  <c r="K1169" i="50"/>
  <c r="T1186" i="50"/>
  <c r="T1184" i="50"/>
  <c r="T1183" i="50"/>
  <c r="T1182" i="50"/>
  <c r="T1181" i="50"/>
  <c r="T1187" i="50"/>
  <c r="T1185" i="50"/>
  <c r="T457" i="50"/>
  <c r="T454" i="50"/>
  <c r="T458" i="50"/>
  <c r="T441" i="50"/>
  <c r="K440" i="50"/>
  <c r="BE454" i="50" s="1"/>
  <c r="T452" i="50"/>
  <c r="T450" i="50"/>
  <c r="T456" i="50"/>
  <c r="T455" i="50"/>
  <c r="T453" i="50"/>
  <c r="T1456" i="50"/>
  <c r="T1452" i="50"/>
  <c r="T1455" i="50"/>
  <c r="T1454" i="50"/>
  <c r="T1449" i="50"/>
  <c r="T1457" i="50"/>
  <c r="T1451" i="50"/>
  <c r="T1453" i="50"/>
  <c r="K1439" i="50"/>
  <c r="T1440" i="50"/>
  <c r="T1372" i="50"/>
  <c r="K1358" i="50"/>
  <c r="T1374" i="50"/>
  <c r="T1376" i="50"/>
  <c r="V566" i="50"/>
  <c r="W566" i="50" s="1"/>
  <c r="W565" i="50"/>
  <c r="T562" i="50"/>
  <c r="T565" i="50"/>
  <c r="T549" i="50"/>
  <c r="T564" i="50"/>
  <c r="T561" i="50"/>
  <c r="T558" i="50"/>
  <c r="T560" i="50"/>
  <c r="N107" i="38"/>
  <c r="Y858" i="50"/>
  <c r="AY858" i="50" s="1"/>
  <c r="R854" i="50"/>
  <c r="BW845" i="50" s="1"/>
  <c r="N846" i="50"/>
  <c r="BU845" i="50" s="1"/>
  <c r="H2108" i="50"/>
  <c r="G86" i="62"/>
  <c r="H2128" i="50"/>
  <c r="H106" i="62" s="1"/>
  <c r="G106" i="62"/>
  <c r="AC1430" i="50"/>
  <c r="T79" i="50"/>
  <c r="T74" i="50"/>
  <c r="V2078" i="50"/>
  <c r="W2078" i="50" s="1"/>
  <c r="W2077" i="50"/>
  <c r="T942" i="50"/>
  <c r="T927" i="50"/>
  <c r="T938" i="50"/>
  <c r="T940" i="50"/>
  <c r="T939" i="50"/>
  <c r="T941" i="50"/>
  <c r="T944" i="50"/>
  <c r="K926" i="50"/>
  <c r="T1964" i="50"/>
  <c r="T1966" i="50"/>
  <c r="T1965" i="50"/>
  <c r="T1962" i="50"/>
  <c r="T1970" i="50"/>
  <c r="T1969" i="50"/>
  <c r="AC1019" i="50"/>
  <c r="AC102" i="50"/>
  <c r="BC1100" i="50"/>
  <c r="N67" i="38"/>
  <c r="G170" i="65"/>
  <c r="A170" i="65" s="1"/>
  <c r="G50" i="65"/>
  <c r="AB3" i="46"/>
  <c r="G125" i="65"/>
  <c r="AR26" i="46"/>
  <c r="AR20" i="46"/>
  <c r="AR6" i="46"/>
  <c r="K8" i="46"/>
  <c r="N1" i="67"/>
  <c r="L1" i="67" s="1"/>
  <c r="AH85" i="61"/>
  <c r="AG85" i="61"/>
  <c r="I12" i="60"/>
  <c r="AR83" i="61"/>
  <c r="D83" i="61"/>
  <c r="AH83" i="61"/>
  <c r="AI83" i="61"/>
  <c r="AS83" i="61"/>
  <c r="AT83" i="61"/>
  <c r="E83" i="61"/>
  <c r="AM83" i="61"/>
  <c r="AN83" i="61"/>
  <c r="G83" i="61"/>
  <c r="AP83" i="61"/>
  <c r="AG83" i="61"/>
  <c r="AO83" i="61"/>
  <c r="AQ83" i="61"/>
  <c r="I10" i="60"/>
  <c r="F45" i="9"/>
  <c r="M4" i="37"/>
  <c r="N878" i="67"/>
  <c r="L878" i="67" s="1"/>
  <c r="O438" i="52"/>
  <c r="Q438" i="52" s="1"/>
  <c r="C486" i="52"/>
  <c r="C584" i="52"/>
  <c r="O487" i="52"/>
  <c r="Q487" i="52" s="1"/>
  <c r="C535" i="52"/>
  <c r="AF186" i="50"/>
  <c r="AN186" i="50"/>
  <c r="AG186" i="50"/>
  <c r="AR186" i="50"/>
  <c r="BP170" i="50" s="1"/>
  <c r="E133" i="65"/>
  <c r="F119" i="65"/>
  <c r="E82" i="65"/>
  <c r="F68" i="65"/>
  <c r="I161" i="50"/>
  <c r="AS1589" i="50"/>
  <c r="AT1589" i="50" s="1"/>
  <c r="AR1589" i="50"/>
  <c r="I1589" i="50"/>
  <c r="AY182" i="50"/>
  <c r="AC182" i="50"/>
  <c r="AY1268" i="50"/>
  <c r="AY1916" i="50"/>
  <c r="AY778" i="50"/>
  <c r="AR264" i="50"/>
  <c r="AN264" i="50"/>
  <c r="F102" i="65"/>
  <c r="E116" i="65"/>
  <c r="AC535" i="50"/>
  <c r="AY535" i="50"/>
  <c r="Q252" i="50"/>
  <c r="BE265" i="50"/>
  <c r="BD265" i="50"/>
  <c r="R260" i="50"/>
  <c r="BW251" i="50" s="1"/>
  <c r="R261" i="50"/>
  <c r="BX251" i="50" s="1"/>
  <c r="BC263" i="50"/>
  <c r="BC265" i="50"/>
  <c r="BA11" i="61"/>
  <c r="Q261" i="50"/>
  <c r="BC264" i="50"/>
  <c r="Q251" i="50"/>
  <c r="Q260" i="50"/>
  <c r="AK263" i="50"/>
  <c r="BE263" i="50"/>
  <c r="Q254" i="50"/>
  <c r="R254" i="50"/>
  <c r="BV251" i="50" s="1"/>
  <c r="AK261" i="50"/>
  <c r="N252" i="50"/>
  <c r="BU251" i="50" s="1"/>
  <c r="AY1914" i="50"/>
  <c r="BZ161" i="50"/>
  <c r="AY161" i="50"/>
  <c r="AY782" i="50"/>
  <c r="AO264" i="50"/>
  <c r="C332" i="50"/>
  <c r="AC852" i="50"/>
  <c r="AC855" i="50"/>
  <c r="BH845" i="50"/>
  <c r="AY861" i="50"/>
  <c r="BL1655" i="50"/>
  <c r="AB127" i="38"/>
  <c r="AB102" i="38"/>
  <c r="AB103" i="38" s="1"/>
  <c r="AB104" i="38" s="1"/>
  <c r="AB105" i="38" s="1"/>
  <c r="AB106" i="38" s="1"/>
  <c r="AB107" i="38" s="1"/>
  <c r="AB108" i="38" s="1"/>
  <c r="AB109" i="38" s="1"/>
  <c r="AB110" i="38" s="1"/>
  <c r="AB111" i="38" s="1"/>
  <c r="AB112" i="38" s="1"/>
  <c r="AB113" i="38" s="1"/>
  <c r="AB114" i="38" s="1"/>
  <c r="AB115" i="38" s="1"/>
  <c r="AB116" i="38" s="1"/>
  <c r="AB117" i="38" s="1"/>
  <c r="AB118" i="38" s="1"/>
  <c r="AB119" i="38" s="1"/>
  <c r="AB120" i="38" s="1"/>
  <c r="AB121" i="38" s="1"/>
  <c r="AB122" i="38" s="1"/>
  <c r="AB123" i="38" s="1"/>
  <c r="AB124" i="38" s="1"/>
  <c r="AB125" i="38" s="1"/>
  <c r="AB126" i="38" s="1"/>
  <c r="AF1128" i="50"/>
  <c r="AO1128" i="50"/>
  <c r="AN1128" i="50"/>
  <c r="AG1128" i="50"/>
  <c r="AR1128" i="50"/>
  <c r="AP183" i="50"/>
  <c r="AQ183" i="50" s="1"/>
  <c r="AY1699" i="50"/>
  <c r="AY1344" i="50"/>
  <c r="AY1835" i="50"/>
  <c r="AY1833" i="50"/>
  <c r="M369" i="50"/>
  <c r="A562" i="65" s="1"/>
  <c r="AO183" i="50"/>
  <c r="C579" i="52"/>
  <c r="O531" i="52"/>
  <c r="Q531" i="52" s="1"/>
  <c r="AG1290" i="50"/>
  <c r="AN1290" i="50"/>
  <c r="AR1290" i="50"/>
  <c r="AF1290" i="50"/>
  <c r="AJ1290" i="50"/>
  <c r="AO1645" i="50"/>
  <c r="AQ1645" i="50" s="1"/>
  <c r="BA13" i="61"/>
  <c r="BA12" i="61"/>
  <c r="BA14" i="61"/>
  <c r="AJ1128" i="50"/>
  <c r="O571" i="52"/>
  <c r="Q571" i="52" s="1"/>
  <c r="C619" i="52"/>
  <c r="BM1196" i="50"/>
  <c r="I1209" i="50"/>
  <c r="AP1209" i="50"/>
  <c r="AQ1209" i="50" s="1"/>
  <c r="AS1209" i="50" s="1"/>
  <c r="AT1209" i="50" s="1"/>
  <c r="AF213" i="50"/>
  <c r="AG1209" i="50"/>
  <c r="AR1209" i="50"/>
  <c r="AF1209" i="50"/>
  <c r="AO1209" i="50"/>
  <c r="AN1209" i="50"/>
  <c r="I966" i="50"/>
  <c r="BM953" i="50"/>
  <c r="AP966" i="50"/>
  <c r="AQ966" i="50" s="1"/>
  <c r="BL629" i="50"/>
  <c r="Q1529" i="50"/>
  <c r="Q1530" i="50"/>
  <c r="BC1534" i="50"/>
  <c r="Q1520" i="50"/>
  <c r="BE1533" i="50"/>
  <c r="AY1563" i="50"/>
  <c r="C522" i="52"/>
  <c r="O474" i="52"/>
  <c r="Q474" i="52" s="1"/>
  <c r="AO213" i="50"/>
  <c r="Y1348" i="50"/>
  <c r="BZ1336" i="50"/>
  <c r="Y1349" i="50"/>
  <c r="Y1346" i="50"/>
  <c r="Y1343" i="50"/>
  <c r="Y1345" i="50"/>
  <c r="Y1347" i="50"/>
  <c r="Y1341" i="50"/>
  <c r="AR1152" i="50"/>
  <c r="M1152" i="50"/>
  <c r="A1345" i="65" s="1"/>
  <c r="AY155" i="50"/>
  <c r="AC155" i="50"/>
  <c r="AY888" i="50"/>
  <c r="AR372" i="50"/>
  <c r="BL359" i="50" s="1"/>
  <c r="AF372" i="50"/>
  <c r="AG372" i="50"/>
  <c r="AN372" i="50"/>
  <c r="AV2022" i="50"/>
  <c r="AS2022" i="50"/>
  <c r="AT2022" i="50" s="1"/>
  <c r="Q173" i="50"/>
  <c r="BD182" i="50"/>
  <c r="BE184" i="50"/>
  <c r="BE182" i="50"/>
  <c r="BA8" i="61"/>
  <c r="BC183" i="50"/>
  <c r="BD183" i="50"/>
  <c r="Q179" i="50"/>
  <c r="Q170" i="50"/>
  <c r="BE183" i="50"/>
  <c r="BC182" i="50"/>
  <c r="AG534" i="50"/>
  <c r="AO534" i="50"/>
  <c r="AJ534" i="50"/>
  <c r="AY1292" i="50"/>
  <c r="D85" i="61"/>
  <c r="AK85" i="61"/>
  <c r="AS85" i="61"/>
  <c r="AO85" i="61"/>
  <c r="AM85" i="61"/>
  <c r="F85" i="61"/>
  <c r="AT85" i="61"/>
  <c r="AP85" i="61"/>
  <c r="AL85" i="61"/>
  <c r="AJ85" i="61"/>
  <c r="AR85" i="61"/>
  <c r="AC212" i="50"/>
  <c r="O471" i="52"/>
  <c r="Q471" i="52" s="1"/>
  <c r="C519" i="52"/>
  <c r="BD993" i="50"/>
  <c r="R990" i="50"/>
  <c r="BX980" i="50" s="1"/>
  <c r="N981" i="50"/>
  <c r="BU980" i="50" s="1"/>
  <c r="Q981" i="50"/>
  <c r="AK990" i="50"/>
  <c r="BC994" i="50"/>
  <c r="R989" i="50"/>
  <c r="BW980" i="50" s="1"/>
  <c r="Q989" i="50"/>
  <c r="Q990" i="50"/>
  <c r="Q983" i="50"/>
  <c r="BE993" i="50"/>
  <c r="AC993" i="50"/>
  <c r="BE992" i="50"/>
  <c r="BD994" i="50"/>
  <c r="AK992" i="50"/>
  <c r="BC993" i="50"/>
  <c r="BD1399" i="50"/>
  <c r="Q1385" i="50"/>
  <c r="BC1397" i="50"/>
  <c r="BE1398" i="50"/>
  <c r="Q1388" i="50"/>
  <c r="BD1397" i="50"/>
  <c r="BD1398" i="50"/>
  <c r="AK1395" i="50"/>
  <c r="Q1394" i="50"/>
  <c r="BE1399" i="50"/>
  <c r="BC1399" i="50"/>
  <c r="Q1395" i="50"/>
  <c r="Q1386" i="50"/>
  <c r="BC1398" i="50"/>
  <c r="N1386" i="50"/>
  <c r="BU1385" i="50" s="1"/>
  <c r="C493" i="52"/>
  <c r="O445" i="52"/>
  <c r="Q445" i="52" s="1"/>
  <c r="C489" i="52"/>
  <c r="O441" i="52"/>
  <c r="Q441" i="52" s="1"/>
  <c r="W1888" i="50"/>
  <c r="V1889" i="50"/>
  <c r="W1889" i="50" s="1"/>
  <c r="Y2049" i="50"/>
  <c r="Y2043" i="50"/>
  <c r="Y2046" i="50"/>
  <c r="N1683" i="50"/>
  <c r="BU1682" i="50" s="1"/>
  <c r="Y1692" i="50"/>
  <c r="R1685" i="50"/>
  <c r="BV1682" i="50" s="1"/>
  <c r="AC1687" i="50"/>
  <c r="Y1697" i="50"/>
  <c r="BC399" i="50"/>
  <c r="AC399" i="50"/>
  <c r="Q387" i="50"/>
  <c r="R389" i="50"/>
  <c r="BV386" i="50" s="1"/>
  <c r="Q395" i="50"/>
  <c r="Q1955" i="50"/>
  <c r="R1961" i="50"/>
  <c r="BW1952" i="50" s="1"/>
  <c r="BD1966" i="50"/>
  <c r="R1955" i="50"/>
  <c r="BV1952" i="50" s="1"/>
  <c r="Q1961" i="50"/>
  <c r="AF153" i="50"/>
  <c r="U9" i="61"/>
  <c r="N9" i="61"/>
  <c r="AN534" i="50"/>
  <c r="AS1643" i="50"/>
  <c r="AT1643" i="50" s="1"/>
  <c r="AR1643" i="50"/>
  <c r="O605" i="52"/>
  <c r="Q605" i="52" s="1"/>
  <c r="Q980" i="50"/>
  <c r="AI85" i="61"/>
  <c r="Q1467" i="50"/>
  <c r="BC1479" i="50"/>
  <c r="BE1478" i="50"/>
  <c r="N1467" i="50"/>
  <c r="BU1466" i="50" s="1"/>
  <c r="Q1466" i="50"/>
  <c r="R1475" i="50"/>
  <c r="BW1466" i="50" s="1"/>
  <c r="R1476" i="50"/>
  <c r="BX1466" i="50" s="1"/>
  <c r="BD1480" i="50"/>
  <c r="AK1476" i="50"/>
  <c r="BC1478" i="50"/>
  <c r="BC1480" i="50"/>
  <c r="E135" i="65"/>
  <c r="F121" i="65"/>
  <c r="AC1557" i="50"/>
  <c r="AC1561" i="50" s="1"/>
  <c r="AC1554" i="50"/>
  <c r="Y428" i="50"/>
  <c r="Y426" i="50"/>
  <c r="Y423" i="50"/>
  <c r="BZ418" i="50"/>
  <c r="Y425" i="50"/>
  <c r="Y427" i="50"/>
  <c r="Y430" i="50"/>
  <c r="Y431" i="50"/>
  <c r="N414" i="50"/>
  <c r="BU413" i="50" s="1"/>
  <c r="AY1668" i="50"/>
  <c r="AC1662" i="50"/>
  <c r="AC1665" i="50"/>
  <c r="AC1670" i="50" s="1"/>
  <c r="BZ1665" i="50"/>
  <c r="BZ1662" i="50"/>
  <c r="AR211" i="50"/>
  <c r="AY1403" i="50"/>
  <c r="BD1155" i="50"/>
  <c r="BE1154" i="50"/>
  <c r="R1151" i="50"/>
  <c r="BW1142" i="50" s="1"/>
  <c r="AC1155" i="50"/>
  <c r="BD1156" i="50"/>
  <c r="N1143" i="50"/>
  <c r="BU1142" i="50" s="1"/>
  <c r="Y1969" i="50"/>
  <c r="AC1957" i="50"/>
  <c r="N333" i="50"/>
  <c r="BU332" i="50" s="1"/>
  <c r="BZ337" i="50"/>
  <c r="R342" i="50"/>
  <c r="BX332" i="50" s="1"/>
  <c r="AN85" i="61"/>
  <c r="AR1642" i="50"/>
  <c r="AG1479" i="50"/>
  <c r="AO1479" i="50"/>
  <c r="AQ85" i="61"/>
  <c r="Y72" i="50"/>
  <c r="Y80" i="50"/>
  <c r="Y75" i="50"/>
  <c r="R983" i="50"/>
  <c r="BV980" i="50" s="1"/>
  <c r="AY103" i="50"/>
  <c r="C511" i="52"/>
  <c r="AT639" i="50"/>
  <c r="BD992" i="50"/>
  <c r="AU85" i="61"/>
  <c r="O659" i="52"/>
  <c r="Q659" i="52" s="1"/>
  <c r="Y1483" i="50"/>
  <c r="Y1478" i="50"/>
  <c r="Y1476" i="50"/>
  <c r="Y1484" i="50"/>
  <c r="Y1480" i="50"/>
  <c r="C640" i="52"/>
  <c r="O640" i="52" s="1"/>
  <c r="Q640" i="52" s="1"/>
  <c r="O592" i="52"/>
  <c r="Q592" i="52" s="1"/>
  <c r="AC418" i="50"/>
  <c r="AS909" i="50"/>
  <c r="AT909" i="50" s="1"/>
  <c r="AC536" i="50"/>
  <c r="R2042" i="50"/>
  <c r="BW2033" i="50" s="1"/>
  <c r="Y2047" i="50"/>
  <c r="AK1964" i="50"/>
  <c r="AK1962" i="50"/>
  <c r="BD1964" i="50"/>
  <c r="BC1964" i="50"/>
  <c r="Q396" i="50"/>
  <c r="Q389" i="50"/>
  <c r="BD400" i="50"/>
  <c r="BD399" i="50"/>
  <c r="BE400" i="50"/>
  <c r="Y1696" i="50"/>
  <c r="R1691" i="50"/>
  <c r="BW1682" i="50" s="1"/>
  <c r="Y1832" i="50"/>
  <c r="BZ1822" i="50"/>
  <c r="Y1830" i="50"/>
  <c r="BE2045" i="50"/>
  <c r="BE2046" i="50"/>
  <c r="Q2036" i="50"/>
  <c r="BC2047" i="50"/>
  <c r="AK2045" i="50"/>
  <c r="Q2034" i="50"/>
  <c r="Y1537" i="50"/>
  <c r="AC1525" i="50"/>
  <c r="AR1695" i="50"/>
  <c r="AO1695" i="50"/>
  <c r="AK1397" i="50"/>
  <c r="G85" i="61"/>
  <c r="AN645" i="50"/>
  <c r="AF645" i="50"/>
  <c r="K1646" i="50"/>
  <c r="AS1646" i="50"/>
  <c r="AT1646" i="50" s="1"/>
  <c r="AY240" i="50"/>
  <c r="AS1642" i="50"/>
  <c r="AT1642" i="50" s="1"/>
  <c r="O664" i="52"/>
  <c r="Q664" i="52" s="1"/>
  <c r="AC1398" i="50"/>
  <c r="AY1858" i="50"/>
  <c r="Q126" i="50"/>
  <c r="BE129" i="50"/>
  <c r="BC129" i="50"/>
  <c r="Q119" i="50"/>
  <c r="N117" i="50"/>
  <c r="BU116" i="50" s="1"/>
  <c r="BD130" i="50"/>
  <c r="AK126" i="50"/>
  <c r="BE128" i="50"/>
  <c r="F205" i="65"/>
  <c r="N151" i="67" s="1"/>
  <c r="L151" i="67" s="1"/>
  <c r="Q362" i="50"/>
  <c r="BE371" i="50"/>
  <c r="E111" i="65"/>
  <c r="O544" i="52"/>
  <c r="Q544" i="52" s="1"/>
  <c r="N10" i="61"/>
  <c r="D10" i="61"/>
  <c r="AP1047" i="50"/>
  <c r="AQ1047" i="50" s="1"/>
  <c r="I1047" i="50"/>
  <c r="B46" i="57"/>
  <c r="G185" i="38"/>
  <c r="H185" i="38" s="1"/>
  <c r="Q366" i="52"/>
  <c r="AC690" i="50"/>
  <c r="AC693" i="50"/>
  <c r="R1307" i="50"/>
  <c r="BV1304" i="50" s="1"/>
  <c r="AN777" i="50"/>
  <c r="AG777" i="50"/>
  <c r="Y990" i="50"/>
  <c r="Y995" i="50"/>
  <c r="AN1425" i="50"/>
  <c r="AR1425" i="50"/>
  <c r="R713" i="50"/>
  <c r="BV710" i="50" s="1"/>
  <c r="N711" i="50"/>
  <c r="BU710" i="50" s="1"/>
  <c r="R720" i="50"/>
  <c r="BX710" i="50" s="1"/>
  <c r="M1233" i="50"/>
  <c r="A1426" i="65" s="1"/>
  <c r="AR1233" i="50"/>
  <c r="BC1316" i="50"/>
  <c r="AK1314" i="50"/>
  <c r="BE1317" i="50"/>
  <c r="N1305" i="50"/>
  <c r="BU1304" i="50" s="1"/>
  <c r="BD1316" i="50"/>
  <c r="Q1304" i="50"/>
  <c r="Y2076" i="50"/>
  <c r="Y2074" i="50"/>
  <c r="Y2077" i="50"/>
  <c r="R2069" i="50"/>
  <c r="BW2060" i="50" s="1"/>
  <c r="R2063" i="50"/>
  <c r="BV2060" i="50" s="1"/>
  <c r="Y2072" i="50"/>
  <c r="Y2070" i="50"/>
  <c r="AG1101" i="50"/>
  <c r="G178" i="38"/>
  <c r="H178" i="38" s="1"/>
  <c r="Q359" i="52"/>
  <c r="G283" i="52"/>
  <c r="AY752" i="50"/>
  <c r="P278" i="50"/>
  <c r="P251" i="50" s="1"/>
  <c r="P224" i="50" s="1"/>
  <c r="P197" i="50" s="1"/>
  <c r="P170" i="50" s="1"/>
  <c r="P143" i="50" s="1"/>
  <c r="P116" i="50" s="1"/>
  <c r="P89" i="50" s="1"/>
  <c r="P62" i="50" s="1"/>
  <c r="V3" i="50" s="1"/>
  <c r="AS588" i="50"/>
  <c r="AT588" i="50" s="1"/>
  <c r="BC1586" i="50"/>
  <c r="BE1587" i="50"/>
  <c r="BD1586" i="50"/>
  <c r="AO2023" i="50"/>
  <c r="AQ2023" i="50" s="1"/>
  <c r="E10" i="61"/>
  <c r="R10" i="61"/>
  <c r="R315" i="50"/>
  <c r="BX305" i="50" s="1"/>
  <c r="BE373" i="50"/>
  <c r="Y992" i="50"/>
  <c r="Y998" i="50"/>
  <c r="AG639" i="50"/>
  <c r="AK371" i="50"/>
  <c r="BD372" i="50"/>
  <c r="Y322" i="50"/>
  <c r="Y319" i="50"/>
  <c r="AG237" i="50"/>
  <c r="BM1034" i="50"/>
  <c r="Y318" i="50"/>
  <c r="AC1127" i="50"/>
  <c r="BZ823" i="50"/>
  <c r="O451" i="52"/>
  <c r="Q451" i="52" s="1"/>
  <c r="C499" i="52"/>
  <c r="AP345" i="50"/>
  <c r="AQ345" i="50" s="1"/>
  <c r="O566" i="52"/>
  <c r="Q566" i="52" s="1"/>
  <c r="O518" i="52"/>
  <c r="Q518" i="52" s="1"/>
  <c r="BZ2067" i="50"/>
  <c r="AC1419" i="50"/>
  <c r="AY668" i="50"/>
  <c r="BD1425" i="50"/>
  <c r="BE1426" i="50"/>
  <c r="N1413" i="50"/>
  <c r="BU1412" i="50" s="1"/>
  <c r="BC1425" i="50"/>
  <c r="Q1415" i="50"/>
  <c r="R1415" i="50"/>
  <c r="BV1412" i="50" s="1"/>
  <c r="AK1422" i="50"/>
  <c r="Q1421" i="50"/>
  <c r="R1421" i="50"/>
  <c r="BW1412" i="50" s="1"/>
  <c r="R1422" i="50"/>
  <c r="BX1412" i="50" s="1"/>
  <c r="Q1422" i="50"/>
  <c r="Y909" i="50"/>
  <c r="Y914" i="50"/>
  <c r="R909" i="50"/>
  <c r="BX899" i="50" s="1"/>
  <c r="Y917" i="50"/>
  <c r="Y915" i="50"/>
  <c r="R902" i="50"/>
  <c r="BV899" i="50" s="1"/>
  <c r="G286" i="52"/>
  <c r="B47" i="57"/>
  <c r="Q367" i="52"/>
  <c r="O653" i="52"/>
  <c r="Q653" i="52" s="1"/>
  <c r="AG1422" i="50"/>
  <c r="AC1428" i="50"/>
  <c r="AI1422" i="50"/>
  <c r="AG1317" i="50"/>
  <c r="AO1317" i="50"/>
  <c r="AR1317" i="50"/>
  <c r="BL1304" i="50" s="1"/>
  <c r="AJ1317" i="50"/>
  <c r="AN1317" i="50"/>
  <c r="R1577" i="50"/>
  <c r="BV1574" i="50" s="1"/>
  <c r="Q1577" i="50"/>
  <c r="BD1588" i="50"/>
  <c r="R1584" i="50"/>
  <c r="BX1574" i="50" s="1"/>
  <c r="N1575" i="50"/>
  <c r="BU1574" i="50" s="1"/>
  <c r="Y831" i="50"/>
  <c r="Y1319" i="50"/>
  <c r="Y1320" i="50"/>
  <c r="Y1314" i="50"/>
  <c r="Y1318" i="50"/>
  <c r="Y1317" i="50"/>
  <c r="AC1309" i="50"/>
  <c r="Y1322" i="50"/>
  <c r="C491" i="52"/>
  <c r="O443" i="52"/>
  <c r="Q443" i="52" s="1"/>
  <c r="C458" i="52"/>
  <c r="BD1667" i="50"/>
  <c r="BC940" i="50"/>
  <c r="Y751" i="50"/>
  <c r="Y749" i="50"/>
  <c r="Y753" i="50"/>
  <c r="Y755" i="50"/>
  <c r="BZ1039" i="50"/>
  <c r="Y1047" i="50"/>
  <c r="Y1048" i="50"/>
  <c r="O469" i="52"/>
  <c r="Q469" i="52" s="1"/>
  <c r="C407" i="52"/>
  <c r="G174" i="38"/>
  <c r="H174" i="38" s="1"/>
  <c r="AA447" i="52"/>
  <c r="AG447" i="52" s="1"/>
  <c r="AA471" i="52"/>
  <c r="AG471" i="52" s="1"/>
  <c r="X604" i="52"/>
  <c r="N604" i="52"/>
  <c r="B41" i="57"/>
  <c r="Q361" i="52"/>
  <c r="E284" i="52"/>
  <c r="N410" i="52"/>
  <c r="A68" i="66"/>
  <c r="A53" i="66"/>
  <c r="BC156" i="50"/>
  <c r="Q143" i="50"/>
  <c r="BC155" i="50"/>
  <c r="AR345" i="50"/>
  <c r="AF345" i="50"/>
  <c r="BD425" i="50"/>
  <c r="AK425" i="50"/>
  <c r="BE427" i="50"/>
  <c r="AK423" i="50"/>
  <c r="Q423" i="50"/>
  <c r="AK479" i="50"/>
  <c r="Q477" i="50"/>
  <c r="BC479" i="50"/>
  <c r="BC1237" i="50"/>
  <c r="AC1714" i="50"/>
  <c r="N1845" i="50"/>
  <c r="BU1844" i="50" s="1"/>
  <c r="R1853" i="50"/>
  <c r="BW1844" i="50" s="1"/>
  <c r="BD1289" i="50"/>
  <c r="F206" i="65"/>
  <c r="N152" i="67" s="1"/>
  <c r="L152" i="67" s="1"/>
  <c r="F201" i="65"/>
  <c r="N147" i="67" s="1"/>
  <c r="L147" i="67" s="1"/>
  <c r="BZ742" i="50"/>
  <c r="R747" i="50"/>
  <c r="BX737" i="50" s="1"/>
  <c r="Y750" i="50"/>
  <c r="AC1039" i="50"/>
  <c r="C388" i="52"/>
  <c r="C360" i="52"/>
  <c r="AA468" i="52"/>
  <c r="AG468" i="52" s="1"/>
  <c r="AA472" i="52"/>
  <c r="AG472" i="52" s="1"/>
  <c r="AA473" i="52"/>
  <c r="AG473" i="52" s="1"/>
  <c r="AA449" i="52"/>
  <c r="AG469" i="52"/>
  <c r="X632" i="52"/>
  <c r="X496" i="52"/>
  <c r="N496" i="52"/>
  <c r="O461" i="52"/>
  <c r="Q461" i="52" s="1"/>
  <c r="Q338" i="52"/>
  <c r="I157" i="38"/>
  <c r="A75" i="66"/>
  <c r="K1805" i="50"/>
  <c r="AV1805" i="50"/>
  <c r="R423" i="50"/>
  <c r="BX413" i="50" s="1"/>
  <c r="Q414" i="50"/>
  <c r="Q413" i="50"/>
  <c r="BC425" i="50"/>
  <c r="Q422" i="50"/>
  <c r="BE480" i="50"/>
  <c r="BC481" i="50"/>
  <c r="N468" i="50"/>
  <c r="BU467" i="50" s="1"/>
  <c r="Y1724" i="50"/>
  <c r="R1718" i="50"/>
  <c r="BW1709" i="50" s="1"/>
  <c r="O415" i="52"/>
  <c r="Q415" i="52" s="1"/>
  <c r="Y747" i="50"/>
  <c r="F203" i="65"/>
  <c r="N149" i="67" s="1"/>
  <c r="L149" i="67" s="1"/>
  <c r="AC742" i="50"/>
  <c r="Y754" i="50"/>
  <c r="Y1050" i="50"/>
  <c r="Y1052" i="50"/>
  <c r="AA442" i="52"/>
  <c r="AG442" i="52" s="1"/>
  <c r="AA437" i="52"/>
  <c r="AG437" i="52" s="1"/>
  <c r="AV724" i="50"/>
  <c r="AA469" i="52"/>
  <c r="X584" i="52"/>
  <c r="X499" i="52"/>
  <c r="G180" i="38"/>
  <c r="H180" i="38" s="1"/>
  <c r="X598" i="52"/>
  <c r="N598" i="52"/>
  <c r="N548" i="52"/>
  <c r="AQ112" i="38"/>
  <c r="N112" i="38" s="1"/>
  <c r="AQ104" i="38"/>
  <c r="N104" i="38" s="1"/>
  <c r="AQ88" i="38"/>
  <c r="N88" i="38" s="1"/>
  <c r="X484" i="52"/>
  <c r="N484" i="52"/>
  <c r="B34" i="57"/>
  <c r="G173" i="38"/>
  <c r="H173" i="38" s="1"/>
  <c r="AG521" i="52"/>
  <c r="AQ91" i="38"/>
  <c r="N91" i="38" s="1"/>
  <c r="AQ79" i="38"/>
  <c r="N79" i="38" s="1"/>
  <c r="AQ64" i="38"/>
  <c r="N64" i="38" s="1"/>
  <c r="A40" i="66"/>
  <c r="A36" i="66"/>
  <c r="AQ103" i="50"/>
  <c r="AV103" i="50"/>
  <c r="N451" i="52"/>
  <c r="X421" i="52"/>
  <c r="AV616" i="50"/>
  <c r="E66" i="65"/>
  <c r="F52" i="65"/>
  <c r="E72" i="65"/>
  <c r="F50" i="65"/>
  <c r="E64" i="65"/>
  <c r="F71" i="65"/>
  <c r="E85" i="65"/>
  <c r="F56" i="65"/>
  <c r="E70" i="65"/>
  <c r="N362" i="52"/>
  <c r="AJ465" i="52"/>
  <c r="E54" i="57"/>
  <c r="E26" i="57"/>
  <c r="E20" i="57"/>
  <c r="E41" i="57"/>
  <c r="E51" i="57"/>
  <c r="E34" i="57"/>
  <c r="E46" i="57"/>
  <c r="E25" i="57"/>
  <c r="E29" i="57"/>
  <c r="E44" i="57"/>
  <c r="E22" i="57"/>
  <c r="E28" i="57"/>
  <c r="E32" i="57"/>
  <c r="E37" i="57"/>
  <c r="E52" i="57"/>
  <c r="E33" i="57"/>
  <c r="E40" i="57"/>
  <c r="E43" i="57"/>
  <c r="E19" i="57"/>
  <c r="E47" i="57"/>
  <c r="E36" i="57"/>
  <c r="E24" i="57"/>
  <c r="E58" i="57"/>
  <c r="E18" i="57"/>
  <c r="E49" i="57"/>
  <c r="E59" i="57"/>
  <c r="E21" i="57"/>
  <c r="E45" i="57"/>
  <c r="E27" i="57"/>
  <c r="E39" i="57"/>
  <c r="E48" i="57"/>
  <c r="E55" i="57"/>
  <c r="E42" i="57"/>
  <c r="E23" i="57"/>
  <c r="E50" i="57"/>
  <c r="E35" i="57"/>
  <c r="E56" i="57"/>
  <c r="E38" i="57"/>
  <c r="E57" i="57"/>
  <c r="E30" i="57"/>
  <c r="E31" i="57"/>
  <c r="BZ2016" i="50" l="1"/>
  <c r="BZ2023" i="50" s="1"/>
  <c r="U63" i="46"/>
  <c r="AC63" i="46" s="1"/>
  <c r="U62" i="46"/>
  <c r="AC62" i="46" s="1"/>
  <c r="AC67" i="46"/>
  <c r="U64" i="46"/>
  <c r="AC64" i="46" s="1"/>
  <c r="AY52" i="46"/>
  <c r="U52" i="46"/>
  <c r="AC52" i="46" s="1"/>
  <c r="BZ987" i="50"/>
  <c r="BZ1002" i="50"/>
  <c r="BZ676" i="50"/>
  <c r="AC35" i="46"/>
  <c r="Y108" i="46"/>
  <c r="AJ186" i="50"/>
  <c r="AR153" i="50"/>
  <c r="BH143" i="50" s="1"/>
  <c r="M153" i="50"/>
  <c r="A346" i="65" s="1"/>
  <c r="N257" i="67" s="1"/>
  <c r="L257" i="67" s="1"/>
  <c r="U31" i="46"/>
  <c r="AC31" i="46" s="1"/>
  <c r="U32" i="46"/>
  <c r="AC32" i="46" s="1"/>
  <c r="BZ156" i="50"/>
  <c r="BZ1638" i="50"/>
  <c r="BZ1648" i="50" s="1"/>
  <c r="BZ1019" i="50"/>
  <c r="AC1616" i="50"/>
  <c r="Y1236" i="50"/>
  <c r="AY1236" i="50" s="1"/>
  <c r="Y1237" i="50"/>
  <c r="AY1237" i="50" s="1"/>
  <c r="Y1240" i="50"/>
  <c r="AY1240" i="50" s="1"/>
  <c r="Y1239" i="50"/>
  <c r="AY1239" i="50" s="1"/>
  <c r="AC1228" i="50"/>
  <c r="Y1238" i="50"/>
  <c r="Y1241" i="50"/>
  <c r="AY1241" i="50" s="1"/>
  <c r="Y1235" i="50"/>
  <c r="Y967" i="50"/>
  <c r="AY967" i="50" s="1"/>
  <c r="AO1614" i="50"/>
  <c r="AG1614" i="50"/>
  <c r="AF1614" i="50"/>
  <c r="AR1614" i="50"/>
  <c r="BL1601" i="50" s="1"/>
  <c r="AN1614" i="50"/>
  <c r="AJ1614" i="50"/>
  <c r="Y1698" i="50"/>
  <c r="AY1698" i="50" s="1"/>
  <c r="R1826" i="50"/>
  <c r="BW1817" i="50" s="1"/>
  <c r="BZ1687" i="50"/>
  <c r="BZ1689" i="50" s="1"/>
  <c r="AR1611" i="50"/>
  <c r="BH1601" i="50" s="1"/>
  <c r="AY108" i="61"/>
  <c r="AU52" i="46"/>
  <c r="T20" i="28"/>
  <c r="S20" i="28"/>
  <c r="AZ20" i="28" s="1"/>
  <c r="C246" i="65"/>
  <c r="AC342" i="50"/>
  <c r="AC339" i="50"/>
  <c r="BC1750" i="50"/>
  <c r="M5" i="61"/>
  <c r="BC1749" i="50"/>
  <c r="AJ1479" i="50"/>
  <c r="BM1466" i="50" s="1"/>
  <c r="AH1125" i="50"/>
  <c r="AF1695" i="50"/>
  <c r="BZ1797" i="50"/>
  <c r="BZ1812" i="50"/>
  <c r="BZ1027" i="50"/>
  <c r="BZ1031" i="50" s="1"/>
  <c r="O20" i="28"/>
  <c r="AV20" i="28" s="1"/>
  <c r="N20" i="28"/>
  <c r="R20" i="28"/>
  <c r="AY20" i="28" s="1"/>
  <c r="P20" i="28"/>
  <c r="AW20" i="28" s="1"/>
  <c r="Q20" i="28"/>
  <c r="AX20" i="28" s="1"/>
  <c r="Y136" i="28"/>
  <c r="Y182" i="28"/>
  <c r="Y90" i="28"/>
  <c r="AX108" i="61"/>
  <c r="AW108" i="61"/>
  <c r="AU108" i="61"/>
  <c r="AL52" i="46"/>
  <c r="G133" i="65"/>
  <c r="S133" i="65" s="1"/>
  <c r="A50" i="65"/>
  <c r="N28" i="67" s="1"/>
  <c r="L28" i="67" s="1"/>
  <c r="BZ1559" i="50"/>
  <c r="BZ855" i="50"/>
  <c r="BZ861" i="50" s="1"/>
  <c r="BZ1014" i="50"/>
  <c r="BZ1563" i="50"/>
  <c r="BZ315" i="50"/>
  <c r="BZ317" i="50" s="1"/>
  <c r="AO1236" i="50"/>
  <c r="AN1236" i="50"/>
  <c r="AJ1236" i="50"/>
  <c r="AG1236" i="50"/>
  <c r="AF1236" i="50"/>
  <c r="AR1236" i="50"/>
  <c r="BL1223" i="50" s="1"/>
  <c r="Q1496" i="50"/>
  <c r="AF183" i="50"/>
  <c r="BM170" i="50"/>
  <c r="Y969" i="50"/>
  <c r="AY969" i="50" s="1"/>
  <c r="AR156" i="50"/>
  <c r="BL143" i="50" s="1"/>
  <c r="AO426" i="50"/>
  <c r="AC1506" i="50"/>
  <c r="AJ1344" i="50"/>
  <c r="AK1343" i="50"/>
  <c r="AR2024" i="50"/>
  <c r="AW2024" i="50" s="1"/>
  <c r="BE1343" i="50"/>
  <c r="Q1260" i="50"/>
  <c r="BC1264" i="50"/>
  <c r="AC1263" i="50"/>
  <c r="Q1253" i="50"/>
  <c r="Q1251" i="50"/>
  <c r="Q1259" i="50"/>
  <c r="BC1263" i="50"/>
  <c r="BE1262" i="50"/>
  <c r="BE1264" i="50"/>
  <c r="BC1262" i="50"/>
  <c r="BE1263" i="50"/>
  <c r="AK1262" i="50"/>
  <c r="BD1264" i="50"/>
  <c r="AK1260" i="50"/>
  <c r="BD1263" i="50"/>
  <c r="BD1262" i="50"/>
  <c r="Q1250" i="50"/>
  <c r="BD1235" i="50"/>
  <c r="BE1235" i="50"/>
  <c r="BC1235" i="50"/>
  <c r="BE1237" i="50"/>
  <c r="AN156" i="50"/>
  <c r="AC1368" i="50"/>
  <c r="AC347" i="50"/>
  <c r="Y966" i="50"/>
  <c r="AY966" i="50" s="1"/>
  <c r="R1502" i="50"/>
  <c r="BW1493" i="50" s="1"/>
  <c r="AC1132" i="50"/>
  <c r="S4" i="61"/>
  <c r="AS2024" i="50"/>
  <c r="AT2024" i="50" s="1"/>
  <c r="BD1345" i="50"/>
  <c r="Q1332" i="50"/>
  <c r="N1224" i="50"/>
  <c r="BU1223" i="50" s="1"/>
  <c r="AK1233" i="50"/>
  <c r="BC1236" i="50"/>
  <c r="R956" i="50"/>
  <c r="BV953" i="50" s="1"/>
  <c r="R1233" i="50"/>
  <c r="BX1223" i="50" s="1"/>
  <c r="R1334" i="50"/>
  <c r="BV1331" i="50" s="1"/>
  <c r="BC2022" i="50"/>
  <c r="AO156" i="50"/>
  <c r="AV2024" i="50"/>
  <c r="Y963" i="50"/>
  <c r="AR963" i="50" s="1"/>
  <c r="R1341" i="50"/>
  <c r="BX1331" i="50" s="1"/>
  <c r="BM1709" i="50"/>
  <c r="BD1237" i="50"/>
  <c r="Q1224" i="50"/>
  <c r="R962" i="50"/>
  <c r="BW953" i="50" s="1"/>
  <c r="Q1223" i="50"/>
  <c r="BC1344" i="50"/>
  <c r="Y288" i="50"/>
  <c r="AO1640" i="50"/>
  <c r="R1340" i="50"/>
  <c r="BW1331" i="50" s="1"/>
  <c r="AJ156" i="50"/>
  <c r="Y971" i="50"/>
  <c r="R1496" i="50"/>
  <c r="BV1493" i="50" s="1"/>
  <c r="AC1618" i="50"/>
  <c r="D4" i="61"/>
  <c r="BM1790" i="50"/>
  <c r="BC1343" i="50"/>
  <c r="I2024" i="50"/>
  <c r="BC1345" i="50"/>
  <c r="R1232" i="50"/>
  <c r="BW1223" i="50" s="1"/>
  <c r="N954" i="50"/>
  <c r="BU953" i="50" s="1"/>
  <c r="Y346" i="50"/>
  <c r="AY346" i="50" s="1"/>
  <c r="Y349" i="50"/>
  <c r="AY349" i="50" s="1"/>
  <c r="AK882" i="50"/>
  <c r="AK884" i="50"/>
  <c r="BD884" i="50"/>
  <c r="BE886" i="50"/>
  <c r="Q872" i="50"/>
  <c r="BD885" i="50"/>
  <c r="Q875" i="50"/>
  <c r="Q873" i="50"/>
  <c r="BD886" i="50"/>
  <c r="BE884" i="50"/>
  <c r="Y996" i="50"/>
  <c r="Y993" i="50"/>
  <c r="Y994" i="50"/>
  <c r="Y997" i="50"/>
  <c r="AC985" i="50"/>
  <c r="AJ426" i="50"/>
  <c r="AI1640" i="50"/>
  <c r="N1332" i="50"/>
  <c r="BU1331" i="50" s="1"/>
  <c r="AR183" i="50"/>
  <c r="Y970" i="50"/>
  <c r="AY970" i="50" s="1"/>
  <c r="N1494" i="50"/>
  <c r="BU1493" i="50" s="1"/>
  <c r="AP1722" i="50"/>
  <c r="AQ1722" i="50" s="1"/>
  <c r="AV1722" i="50" s="1"/>
  <c r="AG1344" i="50"/>
  <c r="AR180" i="50"/>
  <c r="BH170" i="50" s="1"/>
  <c r="BD1344" i="50"/>
  <c r="Q1340" i="50"/>
  <c r="BE1344" i="50"/>
  <c r="BD1343" i="50"/>
  <c r="Y968" i="50"/>
  <c r="AY968" i="50" s="1"/>
  <c r="Q1341" i="50"/>
  <c r="Q1233" i="50"/>
  <c r="BE238" i="50"/>
  <c r="BE236" i="50"/>
  <c r="I1130" i="50"/>
  <c r="K1695" i="50"/>
  <c r="AN183" i="50"/>
  <c r="Y965" i="50"/>
  <c r="AY965" i="50" s="1"/>
  <c r="AR318" i="50"/>
  <c r="BL305" i="50" s="1"/>
  <c r="AN1344" i="50"/>
  <c r="R1226" i="50"/>
  <c r="BV1223" i="50" s="1"/>
  <c r="AK1235" i="50"/>
  <c r="AR1130" i="50"/>
  <c r="AV1695" i="50"/>
  <c r="AG183" i="50"/>
  <c r="AC958" i="50"/>
  <c r="AC963" i="50" s="1"/>
  <c r="I1695" i="50"/>
  <c r="AO1344" i="50"/>
  <c r="Q1334" i="50"/>
  <c r="Q1232" i="50"/>
  <c r="BZ1613" i="50"/>
  <c r="BZ798" i="50"/>
  <c r="BZ180" i="50"/>
  <c r="BZ190" i="50" s="1"/>
  <c r="BZ192" i="50" s="1"/>
  <c r="BZ1615" i="50"/>
  <c r="BZ536" i="50"/>
  <c r="BZ1581" i="50"/>
  <c r="BZ672" i="50"/>
  <c r="BZ160" i="50"/>
  <c r="BZ671" i="50"/>
  <c r="BZ159" i="50"/>
  <c r="BZ663" i="50"/>
  <c r="BZ150" i="50"/>
  <c r="BZ1236" i="50"/>
  <c r="BZ1235" i="50"/>
  <c r="BZ670" i="50"/>
  <c r="I2276" i="65"/>
  <c r="BZ155" i="50"/>
  <c r="BZ1239" i="50"/>
  <c r="BZ668" i="50"/>
  <c r="BZ163" i="50"/>
  <c r="BZ165" i="50" s="1"/>
  <c r="BZ674" i="50"/>
  <c r="BZ1243" i="50"/>
  <c r="BZ1245" i="50" s="1"/>
  <c r="BZ669" i="50"/>
  <c r="BZ1230" i="50"/>
  <c r="BZ157" i="50"/>
  <c r="BZ906" i="50"/>
  <c r="BZ693" i="50"/>
  <c r="BZ698" i="50" s="1"/>
  <c r="BZ1270" i="50"/>
  <c r="BZ1272" i="50" s="1"/>
  <c r="BZ1264" i="50"/>
  <c r="BZ1564" i="50"/>
  <c r="BZ1560" i="50"/>
  <c r="BZ1567" i="50"/>
  <c r="BZ1569" i="50" s="1"/>
  <c r="BZ1266" i="50"/>
  <c r="BZ1719" i="50"/>
  <c r="BZ1721" i="50" s="1"/>
  <c r="BZ1562" i="50"/>
  <c r="BZ1565" i="50"/>
  <c r="BZ1554" i="50"/>
  <c r="BZ1257" i="50"/>
  <c r="R395" i="50"/>
  <c r="BW386" i="50" s="1"/>
  <c r="BE1750" i="50"/>
  <c r="Y1807" i="50"/>
  <c r="Y1805" i="50"/>
  <c r="Y1808" i="50"/>
  <c r="Y1802" i="50"/>
  <c r="R1799" i="50"/>
  <c r="BW1790" i="50" s="1"/>
  <c r="R1793" i="50"/>
  <c r="BV1790" i="50" s="1"/>
  <c r="AC1795" i="50"/>
  <c r="R1800" i="50"/>
  <c r="BX1790" i="50" s="1"/>
  <c r="Y1800" i="50"/>
  <c r="N1791" i="50"/>
  <c r="BU1790" i="50" s="1"/>
  <c r="Y1806" i="50"/>
  <c r="Y1804" i="50"/>
  <c r="Y1803" i="50"/>
  <c r="N1737" i="50"/>
  <c r="BU1736" i="50" s="1"/>
  <c r="AY5" i="61"/>
  <c r="AJ750" i="50"/>
  <c r="AF750" i="50"/>
  <c r="AJ210" i="50"/>
  <c r="AR1645" i="50"/>
  <c r="BZ636" i="50"/>
  <c r="BZ2082" i="50"/>
  <c r="L4" i="61"/>
  <c r="T4" i="61"/>
  <c r="M4" i="61"/>
  <c r="AX7" i="61"/>
  <c r="N7" i="61"/>
  <c r="E4" i="61"/>
  <c r="AC1295" i="50"/>
  <c r="I1668" i="50"/>
  <c r="F4" i="61"/>
  <c r="AR2020" i="50"/>
  <c r="AP1479" i="50"/>
  <c r="AQ1479" i="50" s="1"/>
  <c r="AS1479" i="50" s="1"/>
  <c r="AT1479" i="50" s="1"/>
  <c r="I1587" i="50"/>
  <c r="E7" i="61"/>
  <c r="O4" i="61"/>
  <c r="AV4" i="61"/>
  <c r="P7" i="61"/>
  <c r="AV7" i="61"/>
  <c r="I2020" i="50"/>
  <c r="I1479" i="50"/>
  <c r="BM1574" i="50"/>
  <c r="AC236" i="50"/>
  <c r="AI236" i="50" s="1"/>
  <c r="BZ2075" i="50"/>
  <c r="T7" i="61"/>
  <c r="R4" i="61"/>
  <c r="O2019" i="50"/>
  <c r="M2019" i="50" s="1"/>
  <c r="A2211" i="65" s="1"/>
  <c r="N2122" i="67" s="1"/>
  <c r="L2122" i="67" s="1"/>
  <c r="K7" i="61"/>
  <c r="J7" i="61"/>
  <c r="Q7" i="61"/>
  <c r="S7" i="61"/>
  <c r="Q5" i="61"/>
  <c r="AC1481" i="50"/>
  <c r="BE399" i="50"/>
  <c r="R1745" i="50"/>
  <c r="BW1736" i="50" s="1"/>
  <c r="BZ1025" i="50"/>
  <c r="AI234" i="50"/>
  <c r="R1746" i="50"/>
  <c r="BX1736" i="50" s="1"/>
  <c r="G4" i="61"/>
  <c r="I4" i="61"/>
  <c r="AY7" i="61"/>
  <c r="O7" i="61"/>
  <c r="AU7" i="61"/>
  <c r="R7" i="61"/>
  <c r="BZ645" i="50"/>
  <c r="BZ1291" i="50"/>
  <c r="AI1287" i="50"/>
  <c r="AV2019" i="50"/>
  <c r="AW4" i="61"/>
  <c r="K4" i="61"/>
  <c r="AW7" i="61"/>
  <c r="L7" i="61"/>
  <c r="AU4" i="61"/>
  <c r="AW5" i="61"/>
  <c r="AC1129" i="50"/>
  <c r="BE1210" i="50"/>
  <c r="BD1208" i="50"/>
  <c r="BZ1292" i="50"/>
  <c r="AC242" i="50"/>
  <c r="AR242" i="50" s="1"/>
  <c r="BS224" i="50" s="1"/>
  <c r="AC1294" i="50"/>
  <c r="AW2019" i="50"/>
  <c r="AY4" i="61"/>
  <c r="H7" i="61"/>
  <c r="G7" i="61"/>
  <c r="Q4" i="61"/>
  <c r="AC215" i="50"/>
  <c r="AC796" i="50"/>
  <c r="Y803" i="50"/>
  <c r="Y805" i="50"/>
  <c r="Y808" i="50"/>
  <c r="Y807" i="50"/>
  <c r="Y809" i="50"/>
  <c r="Y806" i="50"/>
  <c r="Y804" i="50"/>
  <c r="Y801" i="50"/>
  <c r="BE804" i="50"/>
  <c r="AK803" i="50"/>
  <c r="BC805" i="50"/>
  <c r="R801" i="50"/>
  <c r="BX791" i="50" s="1"/>
  <c r="BC804" i="50"/>
  <c r="Q800" i="50"/>
  <c r="R800" i="50"/>
  <c r="BW791" i="50" s="1"/>
  <c r="Q792" i="50"/>
  <c r="Q801" i="50"/>
  <c r="BD804" i="50"/>
  <c r="AK801" i="50"/>
  <c r="Q791" i="50"/>
  <c r="AC804" i="50"/>
  <c r="BE803" i="50"/>
  <c r="BD803" i="50"/>
  <c r="R794" i="50"/>
  <c r="BV791" i="50" s="1"/>
  <c r="BD805" i="50"/>
  <c r="BE805" i="50"/>
  <c r="N792" i="50"/>
  <c r="BU791" i="50" s="1"/>
  <c r="BC803" i="50"/>
  <c r="Q794" i="50"/>
  <c r="AN1131" i="50"/>
  <c r="AC1292" i="50"/>
  <c r="AC239" i="50"/>
  <c r="I239" i="50" s="1"/>
  <c r="BZ1912" i="50"/>
  <c r="AC240" i="50"/>
  <c r="AR240" i="50" s="1"/>
  <c r="BP224" i="50" s="1"/>
  <c r="AS2019" i="50"/>
  <c r="AT2019" i="50" s="1"/>
  <c r="H4" i="61"/>
  <c r="AS234" i="50"/>
  <c r="AT234" i="50" s="1"/>
  <c r="AP1668" i="50"/>
  <c r="AQ1668" i="50" s="1"/>
  <c r="F7" i="61"/>
  <c r="U7" i="61"/>
  <c r="BZ2078" i="50"/>
  <c r="BC291" i="50"/>
  <c r="BD291" i="50"/>
  <c r="AK290" i="50"/>
  <c r="Q281" i="50"/>
  <c r="BZ238" i="50"/>
  <c r="BZ266" i="50"/>
  <c r="BZ1476" i="50"/>
  <c r="BZ1480" i="50" s="1"/>
  <c r="BZ1024" i="50"/>
  <c r="BZ207" i="50"/>
  <c r="BZ213" i="50" s="1"/>
  <c r="BZ641" i="50"/>
  <c r="BZ1125" i="50"/>
  <c r="BZ1127" i="50" s="1"/>
  <c r="BZ646" i="50"/>
  <c r="BZ1914" i="50"/>
  <c r="BZ1295" i="50"/>
  <c r="BZ642" i="50"/>
  <c r="BZ1911" i="50"/>
  <c r="BZ1905" i="50"/>
  <c r="BZ643" i="50"/>
  <c r="BZ1915" i="50"/>
  <c r="BZ1289" i="50"/>
  <c r="BZ1916" i="50"/>
  <c r="BZ1284" i="50"/>
  <c r="BZ644" i="50"/>
  <c r="BZ1098" i="50"/>
  <c r="BZ1108" i="50" s="1"/>
  <c r="BZ1112" i="50" s="1"/>
  <c r="BZ1299" i="50"/>
  <c r="BZ1918" i="50"/>
  <c r="BZ1920" i="50" s="1"/>
  <c r="C178" i="65"/>
  <c r="BZ647" i="50"/>
  <c r="BZ1294" i="50"/>
  <c r="BZ1913" i="50"/>
  <c r="BZ1293" i="50"/>
  <c r="BZ1290" i="50"/>
  <c r="BZ288" i="50"/>
  <c r="BZ298" i="50" s="1"/>
  <c r="BZ300" i="50" s="1"/>
  <c r="BZ1400" i="50"/>
  <c r="BZ239" i="50"/>
  <c r="BZ1614" i="50"/>
  <c r="BZ1401" i="50"/>
  <c r="BZ534" i="50"/>
  <c r="BZ1402" i="50"/>
  <c r="BZ1405" i="50"/>
  <c r="BZ1409" i="50" s="1"/>
  <c r="BZ1591" i="50"/>
  <c r="BZ1616" i="50"/>
  <c r="BZ1398" i="50"/>
  <c r="BZ1403" i="50"/>
  <c r="BZ244" i="50"/>
  <c r="BZ248" i="50" s="1"/>
  <c r="BZ1586" i="50"/>
  <c r="BZ240" i="50"/>
  <c r="BZ242" i="50"/>
  <c r="BZ1589" i="50"/>
  <c r="BZ1617" i="50"/>
  <c r="BZ1530" i="50"/>
  <c r="BZ1536" i="50" s="1"/>
  <c r="BZ528" i="50"/>
  <c r="BZ538" i="50"/>
  <c r="BZ236" i="50"/>
  <c r="BZ1590" i="50"/>
  <c r="BZ1618" i="50"/>
  <c r="BZ1392" i="50"/>
  <c r="BZ533" i="50"/>
  <c r="BZ237" i="50"/>
  <c r="BZ1587" i="50"/>
  <c r="BZ1619" i="50"/>
  <c r="BZ1399" i="50"/>
  <c r="BZ541" i="50"/>
  <c r="BZ543" i="50" s="1"/>
  <c r="BZ1422" i="50"/>
  <c r="BZ1426" i="50" s="1"/>
  <c r="BZ537" i="50"/>
  <c r="BZ539" i="50"/>
  <c r="BZ1592" i="50"/>
  <c r="BZ1608" i="50"/>
  <c r="BZ1962" i="50"/>
  <c r="BZ1972" i="50" s="1"/>
  <c r="BZ1974" i="50" s="1"/>
  <c r="BZ1022" i="50"/>
  <c r="BZ265" i="50"/>
  <c r="Y399" i="50"/>
  <c r="AY399" i="50" s="1"/>
  <c r="Y404" i="50"/>
  <c r="AY404" i="50" s="1"/>
  <c r="Y398" i="50"/>
  <c r="AY398" i="50" s="1"/>
  <c r="AC391" i="50"/>
  <c r="Y400" i="50"/>
  <c r="AY400" i="50" s="1"/>
  <c r="Y401" i="50"/>
  <c r="AY401" i="50" s="1"/>
  <c r="Y396" i="50"/>
  <c r="Y403" i="50"/>
  <c r="AY403" i="50" s="1"/>
  <c r="BZ391" i="50"/>
  <c r="Y402" i="50"/>
  <c r="AY402" i="50" s="1"/>
  <c r="AC1591" i="50"/>
  <c r="AR1591" i="50" s="1"/>
  <c r="BC1590" i="50" s="1"/>
  <c r="AG234" i="50"/>
  <c r="AH234" i="50" s="1"/>
  <c r="AI1611" i="50"/>
  <c r="J5" i="61"/>
  <c r="S5" i="61"/>
  <c r="AG885" i="50"/>
  <c r="AO885" i="50"/>
  <c r="AN885" i="50"/>
  <c r="AK398" i="50"/>
  <c r="R396" i="50"/>
  <c r="BX386" i="50" s="1"/>
  <c r="AF777" i="50"/>
  <c r="AO777" i="50"/>
  <c r="M10" i="61"/>
  <c r="F10" i="61"/>
  <c r="BA100" i="61"/>
  <c r="AV100" i="61" s="1"/>
  <c r="BA98" i="61"/>
  <c r="AX98" i="61" s="1"/>
  <c r="BA95" i="61"/>
  <c r="AX95" i="61" s="1"/>
  <c r="BA99" i="61"/>
  <c r="AF99" i="61" s="1"/>
  <c r="BA97" i="61"/>
  <c r="X97" i="61" s="1"/>
  <c r="BA101" i="61"/>
  <c r="X101" i="61" s="1"/>
  <c r="BA96" i="61"/>
  <c r="AY96" i="61" s="1"/>
  <c r="BM1844" i="50"/>
  <c r="BZ271" i="50"/>
  <c r="BZ273" i="50" s="1"/>
  <c r="BZ258" i="50"/>
  <c r="BM1682" i="50"/>
  <c r="AC187" i="50"/>
  <c r="AC188" i="50"/>
  <c r="I188" i="50" s="1"/>
  <c r="BZ231" i="50"/>
  <c r="AC185" i="50"/>
  <c r="AC1473" i="50"/>
  <c r="M342" i="50"/>
  <c r="A535" i="65" s="1"/>
  <c r="N446" i="67" s="1"/>
  <c r="L446" i="67" s="1"/>
  <c r="AR342" i="50"/>
  <c r="BH332" i="50" s="1"/>
  <c r="BZ263" i="50"/>
  <c r="AC1862" i="50"/>
  <c r="AC184" i="50"/>
  <c r="AR184" i="50" s="1"/>
  <c r="AZ184" i="50" s="1"/>
  <c r="M184" i="50" s="1"/>
  <c r="A376" i="65" s="1"/>
  <c r="N287" i="67" s="1"/>
  <c r="L287" i="67" s="1"/>
  <c r="BZ268" i="50"/>
  <c r="BZ267" i="50"/>
  <c r="BZ264" i="50"/>
  <c r="AC1133" i="50"/>
  <c r="AY1133" i="50"/>
  <c r="BZ269" i="50"/>
  <c r="BZ1265" i="50"/>
  <c r="AI180" i="50"/>
  <c r="BZ241" i="50"/>
  <c r="AC320" i="50"/>
  <c r="AI209" i="50"/>
  <c r="AG209" i="50"/>
  <c r="BZ2026" i="50"/>
  <c r="BZ2028" i="50" s="1"/>
  <c r="AR641" i="50"/>
  <c r="BJ629" i="50" s="1"/>
  <c r="AO209" i="50"/>
  <c r="BZ2022" i="50"/>
  <c r="BZ1375" i="50"/>
  <c r="BZ2020" i="50"/>
  <c r="BZ2024" i="50"/>
  <c r="BZ1370" i="50"/>
  <c r="AR644" i="50"/>
  <c r="BO629" i="50" s="1"/>
  <c r="AR1395" i="50"/>
  <c r="BH1385" i="50" s="1"/>
  <c r="M1395" i="50"/>
  <c r="A1588" i="65" s="1"/>
  <c r="N1499" i="67" s="1"/>
  <c r="L1499" i="67" s="1"/>
  <c r="BD1505" i="50"/>
  <c r="R1503" i="50"/>
  <c r="BX1493" i="50" s="1"/>
  <c r="BD1507" i="50"/>
  <c r="Q1502" i="50"/>
  <c r="BE1507" i="50"/>
  <c r="AK1505" i="50"/>
  <c r="BE1505" i="50"/>
  <c r="Q1493" i="50"/>
  <c r="AK1503" i="50"/>
  <c r="Q1494" i="50"/>
  <c r="BC1506" i="50"/>
  <c r="Q1503" i="50"/>
  <c r="BC1507" i="50"/>
  <c r="BC1505" i="50"/>
  <c r="BD1506" i="50"/>
  <c r="Y134" i="50"/>
  <c r="Y130" i="50"/>
  <c r="Y131" i="50"/>
  <c r="Y129" i="50"/>
  <c r="AY129" i="50" s="1"/>
  <c r="AC121" i="50"/>
  <c r="Y132" i="50"/>
  <c r="Y128" i="50"/>
  <c r="Y133" i="50"/>
  <c r="Y126" i="50"/>
  <c r="BZ121" i="50"/>
  <c r="AC666" i="50"/>
  <c r="AC672" i="50" s="1"/>
  <c r="AC663" i="50"/>
  <c r="BD507" i="50"/>
  <c r="R497" i="50"/>
  <c r="BV494" i="50" s="1"/>
  <c r="Q504" i="50"/>
  <c r="R504" i="50"/>
  <c r="BX494" i="50" s="1"/>
  <c r="AY672" i="50"/>
  <c r="N1062" i="50"/>
  <c r="BU1061" i="50" s="1"/>
  <c r="Q1070" i="50"/>
  <c r="BE1074" i="50"/>
  <c r="BC1074" i="50"/>
  <c r="Y1511" i="50"/>
  <c r="BZ1498" i="50"/>
  <c r="Y1508" i="50"/>
  <c r="AC1498" i="50"/>
  <c r="Y1506" i="50"/>
  <c r="AY1506" i="50" s="1"/>
  <c r="Y1510" i="50"/>
  <c r="AC285" i="50"/>
  <c r="AC288" i="50"/>
  <c r="Y1073" i="50"/>
  <c r="Y1074" i="50"/>
  <c r="Y1076" i="50"/>
  <c r="Y1075" i="50"/>
  <c r="Y1077" i="50"/>
  <c r="Y1079" i="50"/>
  <c r="AC1066" i="50"/>
  <c r="Y1078" i="50"/>
  <c r="BZ1066" i="50"/>
  <c r="Y1071" i="50"/>
  <c r="Y509" i="50"/>
  <c r="Y507" i="50"/>
  <c r="AY507" i="50" s="1"/>
  <c r="Y508" i="50"/>
  <c r="Y512" i="50"/>
  <c r="Y510" i="50"/>
  <c r="AC499" i="50"/>
  <c r="Y506" i="50"/>
  <c r="Y511" i="50"/>
  <c r="BZ499" i="50"/>
  <c r="Y504" i="50"/>
  <c r="N5" i="61"/>
  <c r="G5" i="61"/>
  <c r="P4" i="61"/>
  <c r="N4" i="61"/>
  <c r="BE1829" i="50"/>
  <c r="AK1827" i="50"/>
  <c r="Q1817" i="50"/>
  <c r="AK1829" i="50"/>
  <c r="Q1820" i="50"/>
  <c r="BC1829" i="50"/>
  <c r="BD1831" i="50"/>
  <c r="AC1830" i="50"/>
  <c r="BE1831" i="50"/>
  <c r="N1818" i="50"/>
  <c r="BU1817" i="50" s="1"/>
  <c r="BC1831" i="50"/>
  <c r="Q1827" i="50"/>
  <c r="Q1826" i="50"/>
  <c r="R1820" i="50"/>
  <c r="BV1817" i="50" s="1"/>
  <c r="BE1830" i="50"/>
  <c r="Q1818" i="50"/>
  <c r="BC1830" i="50"/>
  <c r="BD1830" i="50"/>
  <c r="BD1829" i="50"/>
  <c r="AP1803" i="50"/>
  <c r="AQ1803" i="50" s="1"/>
  <c r="AW1803" i="50" s="1"/>
  <c r="BZ774" i="50"/>
  <c r="BZ771" i="50"/>
  <c r="AF318" i="50"/>
  <c r="AO318" i="50"/>
  <c r="AJ318" i="50"/>
  <c r="AN318" i="50"/>
  <c r="AG1287" i="50"/>
  <c r="AH1287" i="50" s="1"/>
  <c r="AC1289" i="50"/>
  <c r="AS1287" i="50"/>
  <c r="AT1287" i="50" s="1"/>
  <c r="AC1291" i="50"/>
  <c r="AY1293" i="50"/>
  <c r="AC1293" i="50"/>
  <c r="AC214" i="50"/>
  <c r="AI207" i="50"/>
  <c r="AS207" i="50"/>
  <c r="AT207" i="50" s="1"/>
  <c r="R584" i="50"/>
  <c r="BW575" i="50" s="1"/>
  <c r="BZ2048" i="50"/>
  <c r="AN2018" i="50"/>
  <c r="AR2018" i="50"/>
  <c r="BJ2006" i="50" s="1"/>
  <c r="AG2018" i="50"/>
  <c r="AI2018" i="50"/>
  <c r="AO2018" i="50"/>
  <c r="AF2018" i="50"/>
  <c r="BZ1152" i="50"/>
  <c r="BZ1149" i="50"/>
  <c r="BZ99" i="50"/>
  <c r="BZ105" i="50" s="1"/>
  <c r="AS1884" i="50"/>
  <c r="AT1884" i="50" s="1"/>
  <c r="AV1884" i="50"/>
  <c r="K1884" i="50"/>
  <c r="O1884" i="50" s="1"/>
  <c r="AO215" i="50"/>
  <c r="AQ215" i="50" s="1"/>
  <c r="AS215" i="50" s="1"/>
  <c r="AT215" i="50" s="1"/>
  <c r="AH1179" i="50"/>
  <c r="AN1640" i="50"/>
  <c r="AG1640" i="50"/>
  <c r="AF1640" i="50"/>
  <c r="R935" i="50"/>
  <c r="BW926" i="50" s="1"/>
  <c r="R578" i="50"/>
  <c r="BV575" i="50" s="1"/>
  <c r="AO372" i="50"/>
  <c r="AJ372" i="50"/>
  <c r="M1962" i="50"/>
  <c r="A2155" i="65" s="1"/>
  <c r="N2066" i="67" s="1"/>
  <c r="L2066" i="67" s="1"/>
  <c r="AR1962" i="50"/>
  <c r="BH1952" i="50" s="1"/>
  <c r="AC911" i="50"/>
  <c r="AC774" i="50"/>
  <c r="AC771" i="50"/>
  <c r="R719" i="50"/>
  <c r="BW710" i="50" s="1"/>
  <c r="AP1911" i="50"/>
  <c r="AQ1911" i="50" s="1"/>
  <c r="I1911" i="50"/>
  <c r="BM1898" i="50"/>
  <c r="AC1152" i="50"/>
  <c r="AC1149" i="50"/>
  <c r="AQ27" i="46"/>
  <c r="G35" i="65"/>
  <c r="A35" i="65" s="1"/>
  <c r="G161" i="65"/>
  <c r="BA104" i="61"/>
  <c r="AE104" i="61" s="1"/>
  <c r="I38" i="65"/>
  <c r="J38" i="65" s="1"/>
  <c r="N2193" i="67" s="1"/>
  <c r="L2193" i="67" s="1"/>
  <c r="BA102" i="61"/>
  <c r="AX102" i="61" s="1"/>
  <c r="G147" i="65"/>
  <c r="A147" i="65" s="1"/>
  <c r="BA103" i="61"/>
  <c r="AC103" i="61" s="1"/>
  <c r="G49" i="65"/>
  <c r="G91" i="65"/>
  <c r="G63" i="65"/>
  <c r="G105" i="65"/>
  <c r="G119" i="65"/>
  <c r="S119" i="65" s="1"/>
  <c r="G77" i="65"/>
  <c r="X70" i="60"/>
  <c r="K70" i="60" s="1"/>
  <c r="F34" i="46"/>
  <c r="X36" i="46" s="1"/>
  <c r="AK20" i="46" s="1"/>
  <c r="U69" i="60"/>
  <c r="H69" i="60" s="1"/>
  <c r="X60" i="60"/>
  <c r="K60" i="60" s="1"/>
  <c r="U60" i="60"/>
  <c r="H60" i="60" s="1"/>
  <c r="R58" i="60"/>
  <c r="E58" i="60" s="1"/>
  <c r="R64" i="60"/>
  <c r="E64" i="60" s="1"/>
  <c r="X52" i="60"/>
  <c r="K52" i="60" s="1"/>
  <c r="R55" i="60"/>
  <c r="E55" i="60" s="1"/>
  <c r="H407" i="46"/>
  <c r="H150" i="62" s="1"/>
  <c r="X64" i="60"/>
  <c r="K64" i="60" s="1"/>
  <c r="R69" i="60"/>
  <c r="E69" i="60" s="1"/>
  <c r="X59" i="60"/>
  <c r="K59" i="60" s="1"/>
  <c r="U64" i="60"/>
  <c r="H64" i="60" s="1"/>
  <c r="U59" i="60"/>
  <c r="H59" i="60" s="1"/>
  <c r="X68" i="60"/>
  <c r="K68" i="60" s="1"/>
  <c r="U52" i="60"/>
  <c r="H52" i="60" s="1"/>
  <c r="X53" i="60"/>
  <c r="K53" i="60" s="1"/>
  <c r="U67" i="60"/>
  <c r="H67" i="60" s="1"/>
  <c r="U68" i="60"/>
  <c r="H68" i="60" s="1"/>
  <c r="X69" i="60"/>
  <c r="K69" i="60" s="1"/>
  <c r="U55" i="60"/>
  <c r="H55" i="60" s="1"/>
  <c r="U51" i="60"/>
  <c r="H51" i="60" s="1"/>
  <c r="R56" i="60"/>
  <c r="E56" i="60" s="1"/>
  <c r="R66" i="60"/>
  <c r="E66" i="60" s="1"/>
  <c r="X66" i="60"/>
  <c r="K66" i="60" s="1"/>
  <c r="X73" i="60"/>
  <c r="K73" i="60" s="1"/>
  <c r="X57" i="60"/>
  <c r="K57" i="60" s="1"/>
  <c r="X65" i="60"/>
  <c r="K65" i="60" s="1"/>
  <c r="U53" i="60"/>
  <c r="H53" i="60" s="1"/>
  <c r="R59" i="60"/>
  <c r="E59" i="60" s="1"/>
  <c r="R65" i="60"/>
  <c r="E65" i="60" s="1"/>
  <c r="X55" i="60"/>
  <c r="K55" i="60" s="1"/>
  <c r="X72" i="60"/>
  <c r="K72" i="60" s="1"/>
  <c r="R51" i="60"/>
  <c r="E51" i="60" s="1"/>
  <c r="R73" i="60"/>
  <c r="E73" i="60" s="1"/>
  <c r="X67" i="60"/>
  <c r="K67" i="60" s="1"/>
  <c r="X56" i="60"/>
  <c r="K56" i="60" s="1"/>
  <c r="R71" i="60"/>
  <c r="E71" i="60" s="1"/>
  <c r="X71" i="60"/>
  <c r="K71" i="60" s="1"/>
  <c r="R70" i="60"/>
  <c r="E70" i="60" s="1"/>
  <c r="R67" i="60"/>
  <c r="E67" i="60" s="1"/>
  <c r="U71" i="60"/>
  <c r="H71" i="60" s="1"/>
  <c r="U57" i="60"/>
  <c r="H57" i="60" s="1"/>
  <c r="R57" i="60"/>
  <c r="E57" i="60" s="1"/>
  <c r="U56" i="60"/>
  <c r="H56" i="60" s="1"/>
  <c r="R68" i="60"/>
  <c r="E68" i="60" s="1"/>
  <c r="U73" i="60"/>
  <c r="H73" i="60" s="1"/>
  <c r="X54" i="60"/>
  <c r="K54" i="60" s="1"/>
  <c r="U54" i="60"/>
  <c r="H54" i="60" s="1"/>
  <c r="X58" i="60"/>
  <c r="K58" i="60" s="1"/>
  <c r="U65" i="60"/>
  <c r="H65" i="60" s="1"/>
  <c r="R53" i="60"/>
  <c r="E53" i="60" s="1"/>
  <c r="U58" i="60"/>
  <c r="H58" i="60" s="1"/>
  <c r="X51" i="60"/>
  <c r="K51" i="60" s="1"/>
  <c r="U72" i="60"/>
  <c r="H72" i="60" s="1"/>
  <c r="R54" i="60"/>
  <c r="E54" i="60" s="1"/>
  <c r="U66" i="60"/>
  <c r="H66" i="60" s="1"/>
  <c r="R60" i="60"/>
  <c r="E60" i="60" s="1"/>
  <c r="R72" i="60"/>
  <c r="E72" i="60" s="1"/>
  <c r="U70" i="60"/>
  <c r="H70" i="60" s="1"/>
  <c r="R52" i="60"/>
  <c r="E52" i="60" s="1"/>
  <c r="D98" i="61"/>
  <c r="H149" i="62"/>
  <c r="G127" i="65"/>
  <c r="G122" i="65"/>
  <c r="BZ1328" i="50"/>
  <c r="BZ1023" i="50"/>
  <c r="BZ2051" i="50"/>
  <c r="BZ968" i="50"/>
  <c r="BZ960" i="50"/>
  <c r="AC104" i="50"/>
  <c r="AS104" i="50" s="1"/>
  <c r="AT104" i="50" s="1"/>
  <c r="AC107" i="50"/>
  <c r="AC101" i="50"/>
  <c r="AF101" i="50" s="1"/>
  <c r="AC105" i="50"/>
  <c r="AJ105" i="50" s="1"/>
  <c r="AS99" i="50"/>
  <c r="AT99" i="50" s="1"/>
  <c r="AF99" i="50"/>
  <c r="AC103" i="50"/>
  <c r="AR103" i="50" s="1"/>
  <c r="AW103" i="50" s="1"/>
  <c r="AC106" i="50"/>
  <c r="M9" i="61"/>
  <c r="AT644" i="50"/>
  <c r="BZ967" i="50"/>
  <c r="BZ2040" i="50"/>
  <c r="BZ1262" i="50"/>
  <c r="AC969" i="50"/>
  <c r="AJ2073" i="50"/>
  <c r="AR2073" i="50"/>
  <c r="BL2060" i="50" s="1"/>
  <c r="AN2073" i="50"/>
  <c r="AG2073" i="50"/>
  <c r="AF2073" i="50"/>
  <c r="AO2073" i="50"/>
  <c r="BZ715" i="50"/>
  <c r="AC715" i="50"/>
  <c r="Y724" i="50"/>
  <c r="Y722" i="50"/>
  <c r="Y725" i="50"/>
  <c r="Y727" i="50"/>
  <c r="AY727" i="50" s="1"/>
  <c r="Y723" i="50"/>
  <c r="Y728" i="50"/>
  <c r="Y726" i="50"/>
  <c r="Y720" i="50"/>
  <c r="AC1395" i="50"/>
  <c r="AC1392" i="50"/>
  <c r="AO1644" i="50"/>
  <c r="AJ1644" i="50"/>
  <c r="AG1644" i="50"/>
  <c r="AN1644" i="50"/>
  <c r="AR1644" i="50"/>
  <c r="BP1628" i="50" s="1"/>
  <c r="AF1644" i="50"/>
  <c r="AC1429" i="50"/>
  <c r="AY1429" i="50"/>
  <c r="R1989" i="50"/>
  <c r="BX1979" i="50" s="1"/>
  <c r="R1982" i="50"/>
  <c r="BV1979" i="50" s="1"/>
  <c r="BD1992" i="50"/>
  <c r="Q1980" i="50"/>
  <c r="Q1979" i="50"/>
  <c r="BC1993" i="50"/>
  <c r="R1988" i="50"/>
  <c r="BW1979" i="50" s="1"/>
  <c r="BD1993" i="50"/>
  <c r="Q1982" i="50"/>
  <c r="BE1993" i="50"/>
  <c r="BC1992" i="50"/>
  <c r="AK1989" i="50"/>
  <c r="Q1989" i="50"/>
  <c r="BE1992" i="50"/>
  <c r="BC1991" i="50"/>
  <c r="Q1988" i="50"/>
  <c r="BE1991" i="50"/>
  <c r="BD1991" i="50"/>
  <c r="AC1992" i="50"/>
  <c r="N1980" i="50"/>
  <c r="BU1979" i="50" s="1"/>
  <c r="AK1991" i="50"/>
  <c r="I646" i="50"/>
  <c r="AR646" i="50"/>
  <c r="AO646" i="50"/>
  <c r="AQ646" i="50" s="1"/>
  <c r="AS646" i="50" s="1"/>
  <c r="AT646" i="50" s="1"/>
  <c r="AR696" i="50"/>
  <c r="BL683" i="50" s="1"/>
  <c r="AF696" i="50"/>
  <c r="AN696" i="50"/>
  <c r="AJ696" i="50"/>
  <c r="AO696" i="50"/>
  <c r="AG696" i="50"/>
  <c r="AN1590" i="50"/>
  <c r="AO1590" i="50"/>
  <c r="AR1590" i="50"/>
  <c r="BP1574" i="50" s="1"/>
  <c r="AG1590" i="50"/>
  <c r="K885" i="50"/>
  <c r="O885" i="50" s="1"/>
  <c r="AW885" i="50"/>
  <c r="AY241" i="50"/>
  <c r="AC241" i="50"/>
  <c r="BZ1643" i="50"/>
  <c r="BZ1644" i="50"/>
  <c r="BZ1645" i="50"/>
  <c r="BZ1641" i="50"/>
  <c r="BZ1646" i="50"/>
  <c r="BZ1640" i="50"/>
  <c r="AS1422" i="50"/>
  <c r="AT1422" i="50" s="1"/>
  <c r="AF1422" i="50"/>
  <c r="AH1422" i="50" s="1"/>
  <c r="AC1427" i="50"/>
  <c r="BE724" i="50"/>
  <c r="Q713" i="50"/>
  <c r="BE723" i="50"/>
  <c r="Q710" i="50"/>
  <c r="Q720" i="50"/>
  <c r="Q719" i="50"/>
  <c r="BC724" i="50"/>
  <c r="AK720" i="50"/>
  <c r="BC723" i="50"/>
  <c r="BC722" i="50"/>
  <c r="BE722" i="50"/>
  <c r="Q711" i="50"/>
  <c r="AC723" i="50"/>
  <c r="Q1925" i="50"/>
  <c r="AC1938" i="50"/>
  <c r="BC1938" i="50"/>
  <c r="AK1935" i="50"/>
  <c r="Q1926" i="50"/>
  <c r="N1926" i="50"/>
  <c r="BU1925" i="50" s="1"/>
  <c r="R1928" i="50"/>
  <c r="BV1925" i="50" s="1"/>
  <c r="Q1935" i="50"/>
  <c r="BD1938" i="50"/>
  <c r="BE1937" i="50"/>
  <c r="BE1939" i="50"/>
  <c r="Q1928" i="50"/>
  <c r="BD1937" i="50"/>
  <c r="AK1937" i="50"/>
  <c r="R1934" i="50"/>
  <c r="BW1925" i="50" s="1"/>
  <c r="R1935" i="50"/>
  <c r="BX1925" i="50" s="1"/>
  <c r="BC1937" i="50"/>
  <c r="BD1939" i="50"/>
  <c r="Q1934" i="50"/>
  <c r="BC1939" i="50"/>
  <c r="BE1938" i="50"/>
  <c r="AP912" i="50"/>
  <c r="AQ912" i="50" s="1"/>
  <c r="I912" i="50"/>
  <c r="BM899" i="50"/>
  <c r="AF1476" i="50"/>
  <c r="AC1482" i="50"/>
  <c r="AS1476" i="50"/>
  <c r="AT1476" i="50" s="1"/>
  <c r="AI1476" i="50"/>
  <c r="AG1476" i="50"/>
  <c r="AV885" i="50"/>
  <c r="P9" i="61"/>
  <c r="BZ971" i="50"/>
  <c r="BZ1267" i="50"/>
  <c r="BD724" i="50"/>
  <c r="AO1591" i="50"/>
  <c r="AQ1591" i="50" s="1"/>
  <c r="AV1591" i="50" s="1"/>
  <c r="AR237" i="50"/>
  <c r="BL224" i="50" s="1"/>
  <c r="AF237" i="50"/>
  <c r="AO237" i="50"/>
  <c r="AJ237" i="50"/>
  <c r="AN237" i="50"/>
  <c r="M207" i="50"/>
  <c r="A400" i="65" s="1"/>
  <c r="N311" i="67" s="1"/>
  <c r="L311" i="67" s="1"/>
  <c r="AR207" i="50"/>
  <c r="BH197" i="50" s="1"/>
  <c r="AY1426" i="50"/>
  <c r="AC1426" i="50"/>
  <c r="Q1745" i="50"/>
  <c r="BD1750" i="50"/>
  <c r="AK1746" i="50"/>
  <c r="R1739" i="50"/>
  <c r="BV1736" i="50" s="1"/>
  <c r="BD1748" i="50"/>
  <c r="Q1746" i="50"/>
  <c r="AK1748" i="50"/>
  <c r="AF264" i="50"/>
  <c r="AJ264" i="50"/>
  <c r="AG264" i="50"/>
  <c r="O9" i="61"/>
  <c r="BZ2045" i="50"/>
  <c r="AS1722" i="50"/>
  <c r="AT1722" i="50" s="1"/>
  <c r="BC1589" i="50"/>
  <c r="BE1589" i="50" s="1"/>
  <c r="R827" i="50"/>
  <c r="BW818" i="50" s="1"/>
  <c r="I1591" i="50"/>
  <c r="AN426" i="50"/>
  <c r="AR426" i="50"/>
  <c r="BL413" i="50" s="1"/>
  <c r="AF426" i="50"/>
  <c r="K1425" i="50"/>
  <c r="AV1425" i="50"/>
  <c r="AS1425" i="50"/>
  <c r="AT1425" i="50" s="1"/>
  <c r="BZ2050" i="50"/>
  <c r="AG240" i="50"/>
  <c r="BR1574" i="50"/>
  <c r="BZ969" i="50"/>
  <c r="BZ1642" i="50"/>
  <c r="BZ1021" i="50"/>
  <c r="N441" i="50"/>
  <c r="BU440" i="50" s="1"/>
  <c r="AR507" i="50"/>
  <c r="BL494" i="50" s="1"/>
  <c r="AG507" i="50"/>
  <c r="AJ507" i="50"/>
  <c r="AN507" i="50"/>
  <c r="AF507" i="50"/>
  <c r="AO507" i="50"/>
  <c r="AY238" i="50"/>
  <c r="AC238" i="50"/>
  <c r="AR1422" i="50"/>
  <c r="BH1412" i="50" s="1"/>
  <c r="M1422" i="50"/>
  <c r="A1615" i="65" s="1"/>
  <c r="N1526" i="67" s="1"/>
  <c r="L1526" i="67" s="1"/>
  <c r="Y1942" i="50"/>
  <c r="Y1938" i="50"/>
  <c r="Y1937" i="50"/>
  <c r="AC1930" i="50"/>
  <c r="Y1935" i="50"/>
  <c r="Y1939" i="50"/>
  <c r="Y1941" i="50"/>
  <c r="Y1940" i="50"/>
  <c r="BZ1930" i="50"/>
  <c r="Y1943" i="50"/>
  <c r="BZ580" i="50"/>
  <c r="Y591" i="50"/>
  <c r="Y589" i="50"/>
  <c r="Y587" i="50"/>
  <c r="Y593" i="50"/>
  <c r="Y585" i="50"/>
  <c r="Y588" i="50"/>
  <c r="AC580" i="50"/>
  <c r="Y590" i="50"/>
  <c r="N576" i="50"/>
  <c r="BU575" i="50" s="1"/>
  <c r="Y592" i="50"/>
  <c r="BD616" i="50"/>
  <c r="BE616" i="50"/>
  <c r="BC614" i="50"/>
  <c r="R605" i="50"/>
  <c r="BV602" i="50" s="1"/>
  <c r="Q605" i="50"/>
  <c r="BD614" i="50"/>
  <c r="Q611" i="50"/>
  <c r="R611" i="50"/>
  <c r="BW602" i="50" s="1"/>
  <c r="AK612" i="50"/>
  <c r="Q602" i="50"/>
  <c r="BC615" i="50"/>
  <c r="R612" i="50"/>
  <c r="BX602" i="50" s="1"/>
  <c r="AK614" i="50"/>
  <c r="Q603" i="50"/>
  <c r="BC616" i="50"/>
  <c r="BD615" i="50"/>
  <c r="N603" i="50"/>
  <c r="BU602" i="50" s="1"/>
  <c r="BE614" i="50"/>
  <c r="Q612" i="50"/>
  <c r="BE615" i="50"/>
  <c r="AC615" i="50"/>
  <c r="I1533" i="50"/>
  <c r="BM1520" i="50"/>
  <c r="AP1533" i="50"/>
  <c r="AQ1533" i="50" s="1"/>
  <c r="AH639" i="50"/>
  <c r="BZ1858" i="50"/>
  <c r="BZ2053" i="50"/>
  <c r="BZ2055" i="50" s="1"/>
  <c r="BZ966" i="50"/>
  <c r="BZ1263" i="50"/>
  <c r="AJ1590" i="50"/>
  <c r="I1590" i="50" s="1"/>
  <c r="Q116" i="50"/>
  <c r="R125" i="50"/>
  <c r="BW116" i="50" s="1"/>
  <c r="R126" i="50"/>
  <c r="BX116" i="50" s="1"/>
  <c r="R119" i="50"/>
  <c r="BV116" i="50" s="1"/>
  <c r="Q117" i="50"/>
  <c r="BC128" i="50"/>
  <c r="AC129" i="50"/>
  <c r="BA6" i="61"/>
  <c r="BD129" i="50"/>
  <c r="BE130" i="50"/>
  <c r="AK128" i="50"/>
  <c r="BC130" i="50"/>
  <c r="Q125" i="50"/>
  <c r="BD128" i="50"/>
  <c r="M234" i="50"/>
  <c r="A427" i="65" s="1"/>
  <c r="N338" i="67" s="1"/>
  <c r="L338" i="67" s="1"/>
  <c r="AR234" i="50"/>
  <c r="BH224" i="50" s="1"/>
  <c r="Y618" i="50"/>
  <c r="Y612" i="50"/>
  <c r="AC607" i="50"/>
  <c r="Y617" i="50"/>
  <c r="Y615" i="50"/>
  <c r="Y620" i="50"/>
  <c r="Y619" i="50"/>
  <c r="BZ607" i="50"/>
  <c r="Y614" i="50"/>
  <c r="Y616" i="50"/>
  <c r="I642" i="50"/>
  <c r="AP642" i="50"/>
  <c r="AQ642" i="50" s="1"/>
  <c r="AS1803" i="50"/>
  <c r="AT1803" i="50" s="1"/>
  <c r="AV1803" i="50"/>
  <c r="K1803" i="50"/>
  <c r="O1803" i="50" s="1"/>
  <c r="I644" i="50"/>
  <c r="BD722" i="50"/>
  <c r="AF1590" i="50"/>
  <c r="AY1424" i="50"/>
  <c r="AC1424" i="50"/>
  <c r="Y1991" i="50"/>
  <c r="Y1997" i="50"/>
  <c r="AC1984" i="50"/>
  <c r="Y1994" i="50"/>
  <c r="BZ1984" i="50"/>
  <c r="Y1996" i="50"/>
  <c r="Y1993" i="50"/>
  <c r="Y1992" i="50"/>
  <c r="AY1992" i="50" s="1"/>
  <c r="Y1995" i="50"/>
  <c r="Y1989" i="50"/>
  <c r="I885" i="50"/>
  <c r="BM872" i="50"/>
  <c r="AC1824" i="50"/>
  <c r="AC1827" i="50"/>
  <c r="AC1832" i="50" s="1"/>
  <c r="Y1754" i="50"/>
  <c r="Y1746" i="50"/>
  <c r="Y1750" i="50"/>
  <c r="AC1741" i="50"/>
  <c r="Y1752" i="50"/>
  <c r="Y1749" i="50"/>
  <c r="Y1751" i="50"/>
  <c r="BZ1741" i="50"/>
  <c r="Y1748" i="50"/>
  <c r="Y1753" i="50"/>
  <c r="AC261" i="50"/>
  <c r="AC258" i="50"/>
  <c r="AI1586" i="50"/>
  <c r="AN1586" i="50"/>
  <c r="AF1586" i="50"/>
  <c r="AO1586" i="50"/>
  <c r="AR1586" i="50"/>
  <c r="BJ1574" i="50" s="1"/>
  <c r="AG1586" i="50"/>
  <c r="AR1260" i="50"/>
  <c r="BH1250" i="50" s="1"/>
  <c r="M1260" i="50"/>
  <c r="A1453" i="65" s="1"/>
  <c r="N1364" i="67" s="1"/>
  <c r="L1364" i="67" s="1"/>
  <c r="Y828" i="50"/>
  <c r="M828" i="50" s="1"/>
  <c r="A1021" i="65" s="1"/>
  <c r="BZ1859" i="50"/>
  <c r="Y830" i="50"/>
  <c r="AY830" i="50" s="1"/>
  <c r="BZ1857" i="50"/>
  <c r="BC2021" i="50"/>
  <c r="AR213" i="50"/>
  <c r="BP197" i="50" s="1"/>
  <c r="BZ1371" i="50"/>
  <c r="BZ1860" i="50"/>
  <c r="BZ1851" i="50"/>
  <c r="AC321" i="50"/>
  <c r="AY321" i="50"/>
  <c r="AY1861" i="50"/>
  <c r="AC1861" i="50"/>
  <c r="AY884" i="50"/>
  <c r="AN209" i="50"/>
  <c r="AR209" i="50"/>
  <c r="BJ197" i="50" s="1"/>
  <c r="AY1883" i="50"/>
  <c r="AN75" i="50"/>
  <c r="AJ75" i="50"/>
  <c r="AR75" i="50"/>
  <c r="BL62" i="50" s="1"/>
  <c r="AO75" i="50"/>
  <c r="AG75" i="50"/>
  <c r="AF75" i="50"/>
  <c r="R9" i="61"/>
  <c r="H9" i="61"/>
  <c r="F9" i="61"/>
  <c r="D9" i="61"/>
  <c r="AX9" i="61"/>
  <c r="AV9" i="61"/>
  <c r="S9" i="61"/>
  <c r="K9" i="61"/>
  <c r="L9" i="61"/>
  <c r="J9" i="61"/>
  <c r="E9" i="61"/>
  <c r="AU9" i="61"/>
  <c r="AW9" i="61"/>
  <c r="I9" i="61"/>
  <c r="AY9" i="61"/>
  <c r="T9" i="61"/>
  <c r="G9" i="61"/>
  <c r="BE1590" i="50"/>
  <c r="BD1590" i="50"/>
  <c r="AY1266" i="50"/>
  <c r="AC882" i="50"/>
  <c r="AC887" i="50" s="1"/>
  <c r="AC879" i="50"/>
  <c r="R821" i="50"/>
  <c r="BV818" i="50" s="1"/>
  <c r="AJ2046" i="50"/>
  <c r="AG213" i="50"/>
  <c r="AP213" i="50"/>
  <c r="AQ213" i="50" s="1"/>
  <c r="AS213" i="50" s="1"/>
  <c r="AT213" i="50" s="1"/>
  <c r="BZ879" i="50"/>
  <c r="BZ882" i="50"/>
  <c r="BZ887" i="50" s="1"/>
  <c r="AC1859" i="50"/>
  <c r="AI1854" i="50"/>
  <c r="AF1854" i="50"/>
  <c r="AC1860" i="50"/>
  <c r="BZ1768" i="50"/>
  <c r="Y1775" i="50"/>
  <c r="Y1779" i="50"/>
  <c r="AC1768" i="50"/>
  <c r="Y1780" i="50"/>
  <c r="Y1773" i="50"/>
  <c r="Y1778" i="50"/>
  <c r="Y1781" i="50"/>
  <c r="Y1776" i="50"/>
  <c r="AY1776" i="50" s="1"/>
  <c r="Y1777" i="50"/>
  <c r="AC1098" i="50"/>
  <c r="AC1095" i="50"/>
  <c r="I187" i="50"/>
  <c r="AO187" i="50"/>
  <c r="AQ187" i="50" s="1"/>
  <c r="AR187" i="50"/>
  <c r="AY317" i="50"/>
  <c r="AC317" i="50"/>
  <c r="N47" i="38"/>
  <c r="Y835" i="50"/>
  <c r="AC1559" i="50"/>
  <c r="AS1854" i="50"/>
  <c r="AT1854" i="50" s="1"/>
  <c r="AN641" i="50"/>
  <c r="AN213" i="50"/>
  <c r="I213" i="50"/>
  <c r="AO161" i="50"/>
  <c r="AQ161" i="50" s="1"/>
  <c r="AS161" i="50" s="1"/>
  <c r="AT161" i="50" s="1"/>
  <c r="BZ965" i="50"/>
  <c r="BZ1373" i="50"/>
  <c r="AN1965" i="50"/>
  <c r="AG1965" i="50"/>
  <c r="AJ1965" i="50"/>
  <c r="AO1965" i="50"/>
  <c r="AR1965" i="50"/>
  <c r="BL1952" i="50" s="1"/>
  <c r="AF1965" i="50"/>
  <c r="AJ1560" i="50"/>
  <c r="AP1560" i="50" s="1"/>
  <c r="AQ1560" i="50" s="1"/>
  <c r="AO1560" i="50"/>
  <c r="AR1560" i="50"/>
  <c r="BL1547" i="50" s="1"/>
  <c r="AF1560" i="50"/>
  <c r="AG1560" i="50"/>
  <c r="AN1560" i="50"/>
  <c r="AC346" i="50"/>
  <c r="AC348" i="50"/>
  <c r="AI342" i="50"/>
  <c r="AF342" i="50"/>
  <c r="AG342" i="50"/>
  <c r="AS342" i="50"/>
  <c r="AT342" i="50" s="1"/>
  <c r="AC349" i="50"/>
  <c r="AR561" i="50"/>
  <c r="BL548" i="50" s="1"/>
  <c r="AF561" i="50"/>
  <c r="AO561" i="50"/>
  <c r="AJ561" i="50"/>
  <c r="AG561" i="50"/>
  <c r="AN561" i="50"/>
  <c r="Y834" i="50"/>
  <c r="AY834" i="50" s="1"/>
  <c r="K1722" i="50"/>
  <c r="AI641" i="50"/>
  <c r="BZ1372" i="50"/>
  <c r="BZ1862" i="50"/>
  <c r="AR1908" i="50"/>
  <c r="BH1898" i="50" s="1"/>
  <c r="M1908" i="50"/>
  <c r="A2101" i="65" s="1"/>
  <c r="N2012" i="67" s="1"/>
  <c r="L2012" i="67" s="1"/>
  <c r="AR315" i="50"/>
  <c r="BH305" i="50" s="1"/>
  <c r="M315" i="50"/>
  <c r="A508" i="65" s="1"/>
  <c r="N419" i="67" s="1"/>
  <c r="L419" i="67" s="1"/>
  <c r="AO1074" i="50"/>
  <c r="AR1074" i="50"/>
  <c r="BL1061" i="50" s="1"/>
  <c r="AN1074" i="50"/>
  <c r="AG1074" i="50"/>
  <c r="AF1074" i="50"/>
  <c r="AJ1074" i="50"/>
  <c r="AR1881" i="50"/>
  <c r="BH1871" i="50" s="1"/>
  <c r="M1881" i="50"/>
  <c r="A2074" i="65" s="1"/>
  <c r="N1985" i="67" s="1"/>
  <c r="L1985" i="67" s="1"/>
  <c r="BZ1878" i="50"/>
  <c r="BZ1881" i="50"/>
  <c r="M1098" i="50"/>
  <c r="A1291" i="65" s="1"/>
  <c r="N1202" i="67" s="1"/>
  <c r="L1202" i="67" s="1"/>
  <c r="AR1098" i="50"/>
  <c r="BH1088" i="50" s="1"/>
  <c r="AF2070" i="50"/>
  <c r="AC2078" i="50"/>
  <c r="AS2070" i="50"/>
  <c r="AT2070" i="50" s="1"/>
  <c r="AG2070" i="50"/>
  <c r="AI2070" i="50"/>
  <c r="AC2075" i="50"/>
  <c r="AS913" i="50"/>
  <c r="AT913" i="50" s="1"/>
  <c r="AR913" i="50"/>
  <c r="I913" i="50"/>
  <c r="AC159" i="50"/>
  <c r="AG153" i="50"/>
  <c r="AH153" i="50" s="1"/>
  <c r="AS153" i="50"/>
  <c r="AT153" i="50" s="1"/>
  <c r="AC157" i="50"/>
  <c r="AI153" i="50"/>
  <c r="AC160" i="50"/>
  <c r="AY1267" i="50"/>
  <c r="AC1908" i="50"/>
  <c r="AC1905" i="50"/>
  <c r="AG236" i="50"/>
  <c r="AW1722" i="50"/>
  <c r="BZ1376" i="50"/>
  <c r="BZ1861" i="50"/>
  <c r="AC1856" i="50"/>
  <c r="AN1856" i="50" s="1"/>
  <c r="I211" i="50"/>
  <c r="AS211" i="50"/>
  <c r="AT211" i="50" s="1"/>
  <c r="AY887" i="50"/>
  <c r="AC1878" i="50"/>
  <c r="AC1881" i="50"/>
  <c r="AC1889" i="50" s="1"/>
  <c r="AY1889" i="50"/>
  <c r="BE481" i="50"/>
  <c r="BD479" i="50"/>
  <c r="R477" i="50"/>
  <c r="BX467" i="50" s="1"/>
  <c r="AK477" i="50"/>
  <c r="BD480" i="50"/>
  <c r="Q468" i="50"/>
  <c r="Q467" i="50"/>
  <c r="AC480" i="50"/>
  <c r="R470" i="50"/>
  <c r="BV467" i="50" s="1"/>
  <c r="Q476" i="50"/>
  <c r="BC480" i="50"/>
  <c r="BE479" i="50"/>
  <c r="Q470" i="50"/>
  <c r="BD481" i="50"/>
  <c r="R476" i="50"/>
  <c r="BW467" i="50" s="1"/>
  <c r="AC1021" i="50"/>
  <c r="AC1023" i="50"/>
  <c r="AC1022" i="50"/>
  <c r="AS1017" i="50"/>
  <c r="AT1017" i="50" s="1"/>
  <c r="AC1024" i="50"/>
  <c r="AI1017" i="50"/>
  <c r="AG1017" i="50"/>
  <c r="AC1025" i="50"/>
  <c r="AF1017" i="50"/>
  <c r="AN210" i="50"/>
  <c r="AG210" i="50"/>
  <c r="AF210" i="50"/>
  <c r="AO210" i="50"/>
  <c r="I1641" i="50"/>
  <c r="BM1628" i="50"/>
  <c r="AP1641" i="50"/>
  <c r="AQ1641" i="50" s="1"/>
  <c r="AY1264" i="50"/>
  <c r="AK1773" i="50"/>
  <c r="N1764" i="50"/>
  <c r="BU1763" i="50" s="1"/>
  <c r="Q1772" i="50"/>
  <c r="Q1763" i="50"/>
  <c r="BD1775" i="50"/>
  <c r="BC1777" i="50"/>
  <c r="R1773" i="50"/>
  <c r="BX1763" i="50" s="1"/>
  <c r="BC1776" i="50"/>
  <c r="BC1775" i="50"/>
  <c r="R1766" i="50"/>
  <c r="BV1763" i="50" s="1"/>
  <c r="Q1764" i="50"/>
  <c r="BD1776" i="50"/>
  <c r="BD1777" i="50"/>
  <c r="Q1773" i="50"/>
  <c r="BE1776" i="50"/>
  <c r="AC1776" i="50"/>
  <c r="Q1766" i="50"/>
  <c r="BE1775" i="50"/>
  <c r="BE1777" i="50"/>
  <c r="R1772" i="50"/>
  <c r="BW1763" i="50" s="1"/>
  <c r="AK1775" i="50"/>
  <c r="AY1886" i="50"/>
  <c r="AR1368" i="50"/>
  <c r="AN236" i="50"/>
  <c r="BZ1365" i="50"/>
  <c r="BZ1374" i="50"/>
  <c r="BZ1856" i="50"/>
  <c r="AC1858" i="50"/>
  <c r="AR1858" i="50" s="1"/>
  <c r="AY323" i="50"/>
  <c r="AC323" i="50"/>
  <c r="M1854" i="50"/>
  <c r="A2047" i="65" s="1"/>
  <c r="N1958" i="67" s="1"/>
  <c r="L1958" i="67" s="1"/>
  <c r="AR1854" i="50"/>
  <c r="BH1844" i="50" s="1"/>
  <c r="AY890" i="50"/>
  <c r="AY1887" i="50"/>
  <c r="AF1749" i="50"/>
  <c r="AJ1749" i="50"/>
  <c r="AR1749" i="50"/>
  <c r="BL1736" i="50" s="1"/>
  <c r="AG1749" i="50"/>
  <c r="AN1749" i="50"/>
  <c r="AO1749" i="50"/>
  <c r="AC1338" i="50"/>
  <c r="AC1341" i="50"/>
  <c r="AC1345" i="50" s="1"/>
  <c r="AC1257" i="50"/>
  <c r="AC1260" i="50"/>
  <c r="AC1266" i="50" s="1"/>
  <c r="AO188" i="50"/>
  <c r="AQ188" i="50" s="1"/>
  <c r="AY889" i="50"/>
  <c r="AG1854" i="50"/>
  <c r="AO1101" i="50"/>
  <c r="AN1101" i="50"/>
  <c r="AJ1101" i="50"/>
  <c r="AF1101" i="50"/>
  <c r="Y76" i="50"/>
  <c r="AY76" i="50" s="1"/>
  <c r="Y77" i="50"/>
  <c r="BZ67" i="50"/>
  <c r="AC67" i="50"/>
  <c r="Y74" i="50"/>
  <c r="AY74" i="50" s="1"/>
  <c r="Y78" i="50"/>
  <c r="AY78" i="50" s="1"/>
  <c r="R72" i="50"/>
  <c r="BX62" i="50" s="1"/>
  <c r="N63" i="50"/>
  <c r="BU62" i="50" s="1"/>
  <c r="Y79" i="50"/>
  <c r="AY79" i="50" s="1"/>
  <c r="R65" i="50"/>
  <c r="BV62" i="50" s="1"/>
  <c r="R71" i="50"/>
  <c r="BW62" i="50" s="1"/>
  <c r="Y1214" i="50"/>
  <c r="Y1213" i="50"/>
  <c r="Y1210" i="50"/>
  <c r="Y1208" i="50"/>
  <c r="Y1206" i="50"/>
  <c r="Y1209" i="50"/>
  <c r="Y1212" i="50"/>
  <c r="Y1211" i="50"/>
  <c r="AC1201" i="50"/>
  <c r="BZ1201" i="50"/>
  <c r="R1205" i="50"/>
  <c r="BW1196" i="50" s="1"/>
  <c r="AR882" i="50"/>
  <c r="BH872" i="50" s="1"/>
  <c r="M882" i="50"/>
  <c r="A1075" i="65" s="1"/>
  <c r="N986" i="67" s="1"/>
  <c r="L986" i="67" s="1"/>
  <c r="AH207" i="50"/>
  <c r="Y484" i="50"/>
  <c r="Y482" i="50"/>
  <c r="Y485" i="50"/>
  <c r="Y480" i="50"/>
  <c r="Y479" i="50"/>
  <c r="Y481" i="50"/>
  <c r="Y483" i="50"/>
  <c r="BZ472" i="50"/>
  <c r="AC472" i="50"/>
  <c r="Y477" i="50"/>
  <c r="N1884" i="50"/>
  <c r="M1884" i="50" s="1"/>
  <c r="A2076" i="65" s="1"/>
  <c r="N1987" i="67" s="1"/>
  <c r="L1987" i="67" s="1"/>
  <c r="BZ1311" i="50"/>
  <c r="BC1371" i="50"/>
  <c r="Q1368" i="50"/>
  <c r="Q1358" i="50"/>
  <c r="BD1370" i="50"/>
  <c r="BD1372" i="50"/>
  <c r="BE1371" i="50"/>
  <c r="BE1370" i="50"/>
  <c r="BE1372" i="50"/>
  <c r="BC1370" i="50"/>
  <c r="AK1370" i="50"/>
  <c r="BC1372" i="50"/>
  <c r="AC1371" i="50"/>
  <c r="R1367" i="50"/>
  <c r="BW1358" i="50" s="1"/>
  <c r="Q1361" i="50"/>
  <c r="AK1368" i="50"/>
  <c r="R1361" i="50"/>
  <c r="BV1358" i="50" s="1"/>
  <c r="Q1367" i="50"/>
  <c r="R1368" i="50"/>
  <c r="BX1358" i="50" s="1"/>
  <c r="BD1371" i="50"/>
  <c r="N1359" i="50"/>
  <c r="BU1358" i="50" s="1"/>
  <c r="Q1359" i="50"/>
  <c r="N819" i="50"/>
  <c r="BU818" i="50" s="1"/>
  <c r="Y836" i="50"/>
  <c r="AY836" i="50" s="1"/>
  <c r="Y832" i="50"/>
  <c r="AY832" i="50" s="1"/>
  <c r="AC823" i="50"/>
  <c r="Y833" i="50"/>
  <c r="AY833" i="50" s="1"/>
  <c r="AS643" i="50"/>
  <c r="AT643" i="50" s="1"/>
  <c r="AR643" i="50"/>
  <c r="I643" i="50"/>
  <c r="AF2046" i="50"/>
  <c r="AO2046" i="50"/>
  <c r="AG2046" i="50"/>
  <c r="AR2046" i="50"/>
  <c r="BL2033" i="50" s="1"/>
  <c r="AR1179" i="50"/>
  <c r="M1179" i="50"/>
  <c r="A1372" i="65" s="1"/>
  <c r="N1283" i="67" s="1"/>
  <c r="L1283" i="67" s="1"/>
  <c r="AY1509" i="50"/>
  <c r="AR1615" i="50"/>
  <c r="AS1615" i="50"/>
  <c r="AT1615" i="50" s="1"/>
  <c r="I1615" i="50"/>
  <c r="AY374" i="50"/>
  <c r="K1591" i="50"/>
  <c r="AR1430" i="50"/>
  <c r="AO1430" i="50"/>
  <c r="AQ1430" i="50" s="1"/>
  <c r="AS1430" i="50" s="1"/>
  <c r="AT1430" i="50" s="1"/>
  <c r="I1430" i="50"/>
  <c r="Y558" i="50"/>
  <c r="Y566" i="50"/>
  <c r="Y562" i="50"/>
  <c r="Y560" i="50"/>
  <c r="Y563" i="50"/>
  <c r="AY563" i="50" s="1"/>
  <c r="Y564" i="50"/>
  <c r="Y561" i="50"/>
  <c r="AC553" i="50"/>
  <c r="N549" i="50"/>
  <c r="BU548" i="50" s="1"/>
  <c r="BZ553" i="50"/>
  <c r="R551" i="50"/>
  <c r="BV548" i="50" s="1"/>
  <c r="Y565" i="50"/>
  <c r="R557" i="50"/>
  <c r="BW548" i="50" s="1"/>
  <c r="R558" i="50"/>
  <c r="BX548" i="50" s="1"/>
  <c r="Q441" i="50"/>
  <c r="R449" i="50"/>
  <c r="BW440" i="50" s="1"/>
  <c r="BE453" i="50"/>
  <c r="R443" i="50"/>
  <c r="BV440" i="50" s="1"/>
  <c r="Q449" i="50"/>
  <c r="Q450" i="50"/>
  <c r="BE452" i="50"/>
  <c r="BC454" i="50"/>
  <c r="BC452" i="50"/>
  <c r="BD452" i="50"/>
  <c r="AC453" i="50"/>
  <c r="Q440" i="50"/>
  <c r="AK452" i="50"/>
  <c r="Q443" i="50"/>
  <c r="AK450" i="50"/>
  <c r="BC453" i="50"/>
  <c r="AC965" i="50"/>
  <c r="AG963" i="50"/>
  <c r="AI963" i="50"/>
  <c r="AS963" i="50"/>
  <c r="AT963" i="50" s="1"/>
  <c r="AF963" i="50"/>
  <c r="AY1183" i="50"/>
  <c r="AC1183" i="50"/>
  <c r="AY1507" i="50"/>
  <c r="AO647" i="50"/>
  <c r="AQ647" i="50" s="1"/>
  <c r="AR647" i="50"/>
  <c r="I647" i="50"/>
  <c r="K777" i="50"/>
  <c r="AS777" i="50"/>
  <c r="AT777" i="50" s="1"/>
  <c r="AV777" i="50"/>
  <c r="AW777" i="50"/>
  <c r="I1857" i="50"/>
  <c r="A26" i="65"/>
  <c r="N14" i="67" s="1"/>
  <c r="L14" i="67" s="1"/>
  <c r="Y1454" i="50"/>
  <c r="Y1457" i="50"/>
  <c r="AC1444" i="50"/>
  <c r="Y1452" i="50"/>
  <c r="Y1456" i="50"/>
  <c r="Y1455" i="50"/>
  <c r="Y1449" i="50"/>
  <c r="Y1453" i="50"/>
  <c r="BZ1444" i="50"/>
  <c r="Y1451" i="50"/>
  <c r="Y457" i="50"/>
  <c r="Y453" i="50"/>
  <c r="Y454" i="50"/>
  <c r="Y455" i="50"/>
  <c r="Y450" i="50"/>
  <c r="Y456" i="50"/>
  <c r="AC445" i="50"/>
  <c r="Y452" i="50"/>
  <c r="Y458" i="50"/>
  <c r="BZ445" i="50"/>
  <c r="AY1588" i="50"/>
  <c r="AC1588" i="50"/>
  <c r="AY1505" i="50"/>
  <c r="AO641" i="50"/>
  <c r="AG641" i="50"/>
  <c r="AY373" i="50"/>
  <c r="AC366" i="50"/>
  <c r="AC369" i="50"/>
  <c r="AC374" i="50" s="1"/>
  <c r="I158" i="50"/>
  <c r="AR158" i="50"/>
  <c r="AS158" i="50"/>
  <c r="AT158" i="50" s="1"/>
  <c r="R450" i="50"/>
  <c r="BX440" i="50" s="1"/>
  <c r="BZ1868" i="50"/>
  <c r="BZ1316" i="50"/>
  <c r="AG102" i="50"/>
  <c r="AJ102" i="50"/>
  <c r="AO102" i="50"/>
  <c r="AR102" i="50"/>
  <c r="BL89" i="50" s="1"/>
  <c r="AF102" i="50"/>
  <c r="AN102" i="50"/>
  <c r="Y939" i="50"/>
  <c r="BZ931" i="50"/>
  <c r="Y944" i="50"/>
  <c r="Y943" i="50"/>
  <c r="Y940" i="50"/>
  <c r="AC931" i="50"/>
  <c r="Y942" i="50"/>
  <c r="Y941" i="50"/>
  <c r="Y936" i="50"/>
  <c r="Y938" i="50"/>
  <c r="Q1439" i="50"/>
  <c r="R1442" i="50"/>
  <c r="BV1439" i="50" s="1"/>
  <c r="BE1452" i="50"/>
  <c r="N1440" i="50"/>
  <c r="BU1439" i="50" s="1"/>
  <c r="Q1442" i="50"/>
  <c r="BE1453" i="50"/>
  <c r="Q1448" i="50"/>
  <c r="BD1452" i="50"/>
  <c r="BC1451" i="50"/>
  <c r="AC1452" i="50"/>
  <c r="BC1452" i="50"/>
  <c r="BC1453" i="50"/>
  <c r="AK1451" i="50"/>
  <c r="BD1451" i="50"/>
  <c r="R1449" i="50"/>
  <c r="BX1439" i="50" s="1"/>
  <c r="AK1449" i="50"/>
  <c r="Q1449" i="50"/>
  <c r="Q1440" i="50"/>
  <c r="BD1453" i="50"/>
  <c r="BE1451" i="50"/>
  <c r="R1448" i="50"/>
  <c r="BW1439" i="50" s="1"/>
  <c r="AY1592" i="50"/>
  <c r="AC1592" i="50"/>
  <c r="AY1181" i="50"/>
  <c r="AC1181" i="50"/>
  <c r="AR1618" i="50"/>
  <c r="I1618" i="50"/>
  <c r="AO1618" i="50"/>
  <c r="AQ1618" i="50" s="1"/>
  <c r="AY2051" i="50"/>
  <c r="AS1857" i="50"/>
  <c r="AT1857" i="50" s="1"/>
  <c r="AY1187" i="50"/>
  <c r="AC1187" i="50"/>
  <c r="AN291" i="50"/>
  <c r="AF291" i="50"/>
  <c r="AJ291" i="50"/>
  <c r="AG291" i="50"/>
  <c r="AO291" i="50"/>
  <c r="AR291" i="50"/>
  <c r="AI1613" i="50"/>
  <c r="AF1613" i="50"/>
  <c r="AO1613" i="50"/>
  <c r="AG1613" i="50"/>
  <c r="AN1613" i="50"/>
  <c r="AF236" i="50"/>
  <c r="AO236" i="50"/>
  <c r="AR236" i="50"/>
  <c r="BJ224" i="50" s="1"/>
  <c r="AV1857" i="50"/>
  <c r="BZ1588" i="50"/>
  <c r="AO1019" i="50"/>
  <c r="AR1019" i="50"/>
  <c r="BJ1007" i="50" s="1"/>
  <c r="AN1019" i="50"/>
  <c r="AF1019" i="50"/>
  <c r="AI1019" i="50"/>
  <c r="AG1019" i="50"/>
  <c r="Q935" i="50"/>
  <c r="AC939" i="50"/>
  <c r="AK938" i="50"/>
  <c r="BC938" i="50"/>
  <c r="AK936" i="50"/>
  <c r="Q927" i="50"/>
  <c r="BE939" i="50"/>
  <c r="BE938" i="50"/>
  <c r="Q926" i="50"/>
  <c r="BE940" i="50"/>
  <c r="BC939" i="50"/>
  <c r="BD939" i="50"/>
  <c r="N927" i="50"/>
  <c r="BU926" i="50" s="1"/>
  <c r="BD938" i="50"/>
  <c r="Q929" i="50"/>
  <c r="R929" i="50"/>
  <c r="BV926" i="50" s="1"/>
  <c r="BD940" i="50"/>
  <c r="Q936" i="50"/>
  <c r="R936" i="50"/>
  <c r="BX926" i="50" s="1"/>
  <c r="BC1182" i="50"/>
  <c r="BE1181" i="50"/>
  <c r="AK1179" i="50"/>
  <c r="Q1179" i="50"/>
  <c r="Q1172" i="50"/>
  <c r="BE1182" i="50"/>
  <c r="BD1183" i="50"/>
  <c r="R1178" i="50"/>
  <c r="BW1169" i="50" s="1"/>
  <c r="AC1182" i="50"/>
  <c r="R1172" i="50"/>
  <c r="BV1169" i="50" s="1"/>
  <c r="AK1181" i="50"/>
  <c r="BC1181" i="50"/>
  <c r="Q1170" i="50"/>
  <c r="N1170" i="50"/>
  <c r="BU1169" i="50" s="1"/>
  <c r="BC1183" i="50"/>
  <c r="BE1183" i="50"/>
  <c r="BD1182" i="50"/>
  <c r="Q1178" i="50"/>
  <c r="BD1181" i="50"/>
  <c r="Q1169" i="50"/>
  <c r="R1179" i="50"/>
  <c r="BX1169" i="50" s="1"/>
  <c r="R828" i="50"/>
  <c r="BX818" i="50" s="1"/>
  <c r="BE832" i="50"/>
  <c r="BE830" i="50"/>
  <c r="BD831" i="50"/>
  <c r="Q821" i="50"/>
  <c r="BD832" i="50"/>
  <c r="AK830" i="50"/>
  <c r="Q818" i="50"/>
  <c r="BC830" i="50"/>
  <c r="AK828" i="50"/>
  <c r="BE831" i="50"/>
  <c r="Q827" i="50"/>
  <c r="BC832" i="50"/>
  <c r="BC831" i="50"/>
  <c r="Q828" i="50"/>
  <c r="Q819" i="50"/>
  <c r="BD830" i="50"/>
  <c r="AC831" i="50"/>
  <c r="BH953" i="50"/>
  <c r="AY1184" i="50"/>
  <c r="AC1184" i="50"/>
  <c r="BZ1179" i="50"/>
  <c r="BZ1184" i="50" s="1"/>
  <c r="BZ1176" i="50"/>
  <c r="AR1503" i="50"/>
  <c r="M1503" i="50"/>
  <c r="A1696" i="65" s="1"/>
  <c r="N1607" i="67" s="1"/>
  <c r="L1607" i="67" s="1"/>
  <c r="AH1611" i="50"/>
  <c r="AG645" i="50"/>
  <c r="AJ645" i="50"/>
  <c r="AR645" i="50"/>
  <c r="BP629" i="50" s="1"/>
  <c r="AO645" i="50"/>
  <c r="AY375" i="50"/>
  <c r="AN240" i="50"/>
  <c r="AJ240" i="50"/>
  <c r="AF240" i="50"/>
  <c r="AO240" i="50"/>
  <c r="AW2021" i="50"/>
  <c r="BO2006" i="50"/>
  <c r="AZ2021" i="50"/>
  <c r="M2021" i="50" s="1"/>
  <c r="A2213" i="65" s="1"/>
  <c r="N2124" i="67" s="1"/>
  <c r="L2124" i="67" s="1"/>
  <c r="BD453" i="50"/>
  <c r="K1857" i="50"/>
  <c r="N1857" i="50" s="1"/>
  <c r="H86" i="62"/>
  <c r="M70" i="62" s="1"/>
  <c r="I2118" i="50"/>
  <c r="I2160" i="50"/>
  <c r="I2143" i="50"/>
  <c r="I2161" i="50"/>
  <c r="I2113" i="50"/>
  <c r="I2133" i="50"/>
  <c r="I2100" i="50"/>
  <c r="I2122" i="50"/>
  <c r="I2106" i="50"/>
  <c r="I2096" i="50"/>
  <c r="I2103" i="50"/>
  <c r="I2132" i="50"/>
  <c r="I2136" i="50"/>
  <c r="I2149" i="50"/>
  <c r="I2127" i="50"/>
  <c r="I2128" i="50"/>
  <c r="I2095" i="50"/>
  <c r="I2124" i="50"/>
  <c r="I2114" i="50"/>
  <c r="I2146" i="50"/>
  <c r="I2102" i="50"/>
  <c r="I2108" i="50"/>
  <c r="I2130" i="50"/>
  <c r="I2153" i="50"/>
  <c r="I2140" i="50"/>
  <c r="I2105" i="50"/>
  <c r="I2150" i="50"/>
  <c r="I2159" i="50"/>
  <c r="I2119" i="50"/>
  <c r="I2115" i="50"/>
  <c r="I2138" i="50"/>
  <c r="I2163" i="50"/>
  <c r="I2158" i="50"/>
  <c r="I2139" i="50"/>
  <c r="I2117" i="50"/>
  <c r="I2142" i="50"/>
  <c r="I2121" i="50"/>
  <c r="I2111" i="50"/>
  <c r="I2147" i="50"/>
  <c r="I2134" i="50"/>
  <c r="I2131" i="50"/>
  <c r="I2110" i="50"/>
  <c r="I2098" i="50"/>
  <c r="I2092" i="50"/>
  <c r="I2155" i="50"/>
  <c r="I2148" i="50"/>
  <c r="I2157" i="50"/>
  <c r="I2152" i="50"/>
  <c r="I2123" i="50"/>
  <c r="I2116" i="50"/>
  <c r="I2156" i="50"/>
  <c r="I2107" i="50"/>
  <c r="I2097" i="50"/>
  <c r="I2109" i="50"/>
  <c r="I2129" i="50"/>
  <c r="I2094" i="50"/>
  <c r="I2101" i="50"/>
  <c r="I2125" i="50"/>
  <c r="I2126" i="50"/>
  <c r="I2154" i="50"/>
  <c r="I2141" i="50"/>
  <c r="I2137" i="50"/>
  <c r="I2120" i="50"/>
  <c r="I2145" i="50"/>
  <c r="I2164" i="50"/>
  <c r="I2112" i="50"/>
  <c r="I2165" i="50"/>
  <c r="I2104" i="50"/>
  <c r="I2151" i="50"/>
  <c r="I2093" i="50"/>
  <c r="M2092" i="50"/>
  <c r="I2166" i="50"/>
  <c r="I2144" i="50"/>
  <c r="I2099" i="50"/>
  <c r="I2162" i="50"/>
  <c r="AC971" i="50"/>
  <c r="AY971" i="50"/>
  <c r="AY1186" i="50"/>
  <c r="AC1186" i="50"/>
  <c r="AR1131" i="50"/>
  <c r="BP1115" i="50" s="1"/>
  <c r="AJ1131" i="50"/>
  <c r="AG1131" i="50"/>
  <c r="AO1131" i="50"/>
  <c r="AC968" i="50"/>
  <c r="BL1007" i="50"/>
  <c r="AW1020" i="50"/>
  <c r="AY376" i="50"/>
  <c r="AC2040" i="50"/>
  <c r="AC2043" i="50"/>
  <c r="AC2049" i="50" s="1"/>
  <c r="AI99" i="50"/>
  <c r="AG99" i="50"/>
  <c r="AC539" i="50"/>
  <c r="AS531" i="50"/>
  <c r="AT531" i="50" s="1"/>
  <c r="AC538" i="50"/>
  <c r="AC533" i="50"/>
  <c r="AI531" i="50"/>
  <c r="AC537" i="50"/>
  <c r="AG531" i="50"/>
  <c r="AF531" i="50"/>
  <c r="BH764" i="50"/>
  <c r="BD454" i="50"/>
  <c r="AC960" i="50"/>
  <c r="I2135" i="50"/>
  <c r="O2135" i="50" s="1"/>
  <c r="P2135" i="50" s="1"/>
  <c r="Q2135" i="50" s="1"/>
  <c r="V2135" i="50" s="1"/>
  <c r="AY1321" i="50"/>
  <c r="BZ1321" i="50"/>
  <c r="AY1185" i="50"/>
  <c r="AC1185" i="50"/>
  <c r="AP858" i="50"/>
  <c r="AQ858" i="50" s="1"/>
  <c r="I858" i="50"/>
  <c r="BM845" i="50"/>
  <c r="AR1294" i="50"/>
  <c r="BC1292" i="50" s="1"/>
  <c r="I1294" i="50"/>
  <c r="AO1294" i="50"/>
  <c r="AQ1294" i="50" s="1"/>
  <c r="AV1646" i="50"/>
  <c r="AW1646" i="50"/>
  <c r="AF1617" i="50"/>
  <c r="AO1617" i="50"/>
  <c r="AR1617" i="50"/>
  <c r="BP1601" i="50" s="1"/>
  <c r="AN1617" i="50"/>
  <c r="AJ1617" i="50"/>
  <c r="AG1617" i="50"/>
  <c r="AC967" i="50"/>
  <c r="AY371" i="50"/>
  <c r="BZ366" i="50"/>
  <c r="BZ369" i="50"/>
  <c r="AS1619" i="50"/>
  <c r="AT1619" i="50" s="1"/>
  <c r="AV1619" i="50"/>
  <c r="AW1619" i="50"/>
  <c r="K1619" i="50"/>
  <c r="AR916" i="50"/>
  <c r="BR899" i="50" s="1"/>
  <c r="I916" i="50"/>
  <c r="AO916" i="50"/>
  <c r="AQ916" i="50" s="1"/>
  <c r="G51" i="65"/>
  <c r="BZ1652" i="50"/>
  <c r="BZ1650" i="50"/>
  <c r="G120" i="65"/>
  <c r="BZ2021" i="50"/>
  <c r="BZ2018" i="50"/>
  <c r="BZ1380" i="50"/>
  <c r="BZ1382" i="50"/>
  <c r="G128" i="65"/>
  <c r="A128" i="65" s="1"/>
  <c r="G123" i="65"/>
  <c r="G121" i="65"/>
  <c r="S121" i="65" s="1"/>
  <c r="G126" i="65"/>
  <c r="G124" i="65"/>
  <c r="G92" i="65"/>
  <c r="A92" i="65" s="1"/>
  <c r="G114" i="65"/>
  <c r="G58" i="65"/>
  <c r="G142" i="65"/>
  <c r="G44" i="65"/>
  <c r="AR42" i="46"/>
  <c r="G64" i="65"/>
  <c r="G134" i="65"/>
  <c r="G86" i="65"/>
  <c r="A86" i="65" s="1"/>
  <c r="G106" i="65"/>
  <c r="G148" i="65"/>
  <c r="A148" i="65" s="1"/>
  <c r="G156" i="65"/>
  <c r="G78" i="65"/>
  <c r="U75" i="46" s="1"/>
  <c r="AR22" i="46"/>
  <c r="AR23" i="46" s="1"/>
  <c r="G36" i="65"/>
  <c r="U26" i="46" s="1"/>
  <c r="AR27" i="46"/>
  <c r="G72" i="65"/>
  <c r="A72" i="65" s="1"/>
  <c r="G100" i="65"/>
  <c r="G162" i="65"/>
  <c r="A162" i="65" s="1"/>
  <c r="BZ1625" i="50"/>
  <c r="BZ1623" i="50"/>
  <c r="BZ975" i="50"/>
  <c r="BZ977" i="50"/>
  <c r="BZ680" i="50"/>
  <c r="BZ678" i="50"/>
  <c r="BZ815" i="50"/>
  <c r="BZ813" i="50"/>
  <c r="BZ1598" i="50"/>
  <c r="BZ1596" i="50"/>
  <c r="BZ651" i="50"/>
  <c r="BZ653" i="50"/>
  <c r="M4" i="38"/>
  <c r="A28" i="65"/>
  <c r="AY1050" i="50"/>
  <c r="BZ1041" i="50"/>
  <c r="BZ1044" i="50"/>
  <c r="BZ1048" i="50" s="1"/>
  <c r="O491" i="52"/>
  <c r="Q491" i="52" s="1"/>
  <c r="C539" i="52"/>
  <c r="AY1320" i="50"/>
  <c r="BZ1320" i="50"/>
  <c r="F199" i="65"/>
  <c r="N145" i="67" s="1"/>
  <c r="L145" i="67" s="1"/>
  <c r="AY319" i="50"/>
  <c r="AC319" i="50"/>
  <c r="BN2006" i="50"/>
  <c r="AW2020" i="50"/>
  <c r="AZ2020" i="50"/>
  <c r="M2020" i="50" s="1"/>
  <c r="A2212" i="65" s="1"/>
  <c r="N2123" i="67" s="1"/>
  <c r="L2123" i="67" s="1"/>
  <c r="M72" i="50"/>
  <c r="A265" i="65" s="1"/>
  <c r="AR72" i="50"/>
  <c r="BZ339" i="50"/>
  <c r="BZ342" i="50"/>
  <c r="AW211" i="50"/>
  <c r="AZ211" i="50"/>
  <c r="M211" i="50" s="1"/>
  <c r="A403" i="65" s="1"/>
  <c r="N314" i="67" s="1"/>
  <c r="L314" i="67" s="1"/>
  <c r="BN197" i="50"/>
  <c r="AY426" i="50"/>
  <c r="AJ993" i="50"/>
  <c r="AN993" i="50"/>
  <c r="AR993" i="50"/>
  <c r="BL980" i="50" s="1"/>
  <c r="AG993" i="50"/>
  <c r="AO993" i="50"/>
  <c r="AF993" i="50"/>
  <c r="O519" i="52"/>
  <c r="Q519" i="52" s="1"/>
  <c r="C567" i="52"/>
  <c r="AR104" i="50"/>
  <c r="I104" i="50"/>
  <c r="AN101" i="50"/>
  <c r="AR101" i="50"/>
  <c r="BJ89" i="50" s="1"/>
  <c r="K1645" i="50"/>
  <c r="AW1645" i="50"/>
  <c r="AV1645" i="50"/>
  <c r="AF1368" i="50"/>
  <c r="AG1368" i="50"/>
  <c r="AC1375" i="50"/>
  <c r="AS1368" i="50"/>
  <c r="AT1368" i="50" s="1"/>
  <c r="AC1376" i="50"/>
  <c r="AI1368" i="50"/>
  <c r="AC1373" i="50"/>
  <c r="AC1374" i="50"/>
  <c r="AC1372" i="50"/>
  <c r="AC1370" i="50"/>
  <c r="E80" i="65"/>
  <c r="F66" i="65"/>
  <c r="M2070" i="50"/>
  <c r="A2263" i="65" s="1"/>
  <c r="AR2070" i="50"/>
  <c r="BZ2077" i="50"/>
  <c r="AY2077" i="50"/>
  <c r="AC2077" i="50"/>
  <c r="BL1412" i="50"/>
  <c r="AW1425" i="50"/>
  <c r="F111" i="65"/>
  <c r="E125" i="65"/>
  <c r="AF1398" i="50"/>
  <c r="AJ1398" i="50"/>
  <c r="AN1398" i="50"/>
  <c r="AG1398" i="50"/>
  <c r="AR1398" i="50"/>
  <c r="AO1398" i="50"/>
  <c r="AY1832" i="50"/>
  <c r="AY1696" i="50"/>
  <c r="I2046" i="50"/>
  <c r="AP2046" i="50"/>
  <c r="AQ2046" i="50" s="1"/>
  <c r="BM2033" i="50"/>
  <c r="I209" i="50"/>
  <c r="AJ209" i="50"/>
  <c r="AC1480" i="50"/>
  <c r="AY1480" i="50"/>
  <c r="AY1483" i="50"/>
  <c r="AC1483" i="50"/>
  <c r="BJ1601" i="50"/>
  <c r="BH1358" i="50"/>
  <c r="AF1665" i="50"/>
  <c r="AC1667" i="50"/>
  <c r="AG1665" i="50"/>
  <c r="AC1669" i="50"/>
  <c r="AI1665" i="50"/>
  <c r="AS1665" i="50"/>
  <c r="AT1665" i="50" s="1"/>
  <c r="AC1672" i="50"/>
  <c r="AC1673" i="50"/>
  <c r="AC1671" i="50"/>
  <c r="AY425" i="50"/>
  <c r="AY428" i="50"/>
  <c r="F135" i="65"/>
  <c r="E149" i="65"/>
  <c r="M1692" i="50"/>
  <c r="A1885" i="65" s="1"/>
  <c r="AR1692" i="50"/>
  <c r="AY2049" i="50"/>
  <c r="BZ2049" i="50"/>
  <c r="C541" i="52"/>
  <c r="O493" i="52"/>
  <c r="Q493" i="52" s="1"/>
  <c r="AS212" i="50"/>
  <c r="AT212" i="50" s="1"/>
  <c r="AR212" i="50"/>
  <c r="I212" i="50"/>
  <c r="I534" i="50"/>
  <c r="AP534" i="50"/>
  <c r="AQ534" i="50" s="1"/>
  <c r="BM521" i="50"/>
  <c r="AO106" i="50"/>
  <c r="AQ106" i="50" s="1"/>
  <c r="AS106" i="50" s="1"/>
  <c r="AT106" i="50" s="1"/>
  <c r="AR106" i="50"/>
  <c r="I106" i="50"/>
  <c r="AX8" i="61"/>
  <c r="S8" i="61"/>
  <c r="N8" i="61"/>
  <c r="AV8" i="61"/>
  <c r="J8" i="61"/>
  <c r="R8" i="61"/>
  <c r="F8" i="61"/>
  <c r="U8" i="61"/>
  <c r="AU8" i="61"/>
  <c r="T8" i="61"/>
  <c r="M8" i="61"/>
  <c r="I8" i="61"/>
  <c r="K8" i="61"/>
  <c r="Q8" i="61"/>
  <c r="AW8" i="61"/>
  <c r="O8" i="61"/>
  <c r="D8" i="61"/>
  <c r="L8" i="61"/>
  <c r="E8" i="61"/>
  <c r="H8" i="61"/>
  <c r="P8" i="61"/>
  <c r="AY8" i="61"/>
  <c r="G8" i="61"/>
  <c r="AW1479" i="50"/>
  <c r="K1479" i="50"/>
  <c r="AV1479" i="50"/>
  <c r="AR239" i="50"/>
  <c r="N1256" i="67"/>
  <c r="L1256" i="67" s="1"/>
  <c r="M1341" i="50"/>
  <c r="A1534" i="65" s="1"/>
  <c r="AR1341" i="50"/>
  <c r="AY1349" i="50"/>
  <c r="O1695" i="50"/>
  <c r="N1695" i="50"/>
  <c r="O522" i="52"/>
  <c r="Q522" i="52" s="1"/>
  <c r="C570" i="52"/>
  <c r="BD2021" i="50"/>
  <c r="BE2021" i="50"/>
  <c r="BL1196" i="50"/>
  <c r="K14" i="61"/>
  <c r="O14" i="61"/>
  <c r="I14" i="61"/>
  <c r="P14" i="61"/>
  <c r="S14" i="61"/>
  <c r="F14" i="61"/>
  <c r="M14" i="61"/>
  <c r="AY14" i="61"/>
  <c r="AW14" i="61"/>
  <c r="N14" i="61"/>
  <c r="T14" i="61"/>
  <c r="Q14" i="61"/>
  <c r="J14" i="61"/>
  <c r="G14" i="61"/>
  <c r="D14" i="61"/>
  <c r="H14" i="61"/>
  <c r="L14" i="61"/>
  <c r="U14" i="61"/>
  <c r="AU14" i="61"/>
  <c r="E14" i="61"/>
  <c r="R14" i="61"/>
  <c r="AV14" i="61"/>
  <c r="AX14" i="61"/>
  <c r="AV13" i="61"/>
  <c r="AY13" i="61"/>
  <c r="P13" i="61"/>
  <c r="O13" i="61"/>
  <c r="AX13" i="61"/>
  <c r="AU13" i="61"/>
  <c r="L13" i="61"/>
  <c r="K13" i="61"/>
  <c r="M13" i="61"/>
  <c r="AW13" i="61"/>
  <c r="S13" i="61"/>
  <c r="F13" i="61"/>
  <c r="R13" i="61"/>
  <c r="Q13" i="61"/>
  <c r="N13" i="61"/>
  <c r="H13" i="61"/>
  <c r="I13" i="61"/>
  <c r="J13" i="61"/>
  <c r="T13" i="61"/>
  <c r="E13" i="61"/>
  <c r="G13" i="61"/>
  <c r="U13" i="61"/>
  <c r="D13" i="61"/>
  <c r="C627" i="52"/>
  <c r="O627" i="52" s="1"/>
  <c r="Q627" i="52" s="1"/>
  <c r="O579" i="52"/>
  <c r="Q579" i="52" s="1"/>
  <c r="N473" i="67"/>
  <c r="L473" i="67" s="1"/>
  <c r="E130" i="65"/>
  <c r="F116" i="65"/>
  <c r="AF182" i="50"/>
  <c r="AG182" i="50"/>
  <c r="AR182" i="50"/>
  <c r="BJ170" i="50" s="1"/>
  <c r="AO182" i="50"/>
  <c r="AI182" i="50"/>
  <c r="AN182" i="50"/>
  <c r="AS1587" i="50"/>
  <c r="AT1587" i="50" s="1"/>
  <c r="AW1587" i="50"/>
  <c r="K1587" i="50"/>
  <c r="AV1587" i="50"/>
  <c r="O407" i="52"/>
  <c r="Q407" i="52" s="1"/>
  <c r="C455" i="52"/>
  <c r="AJ1428" i="50"/>
  <c r="AR1428" i="50"/>
  <c r="BP1412" i="50" s="1"/>
  <c r="AN1428" i="50"/>
  <c r="AO1428" i="50"/>
  <c r="AF1428" i="50"/>
  <c r="AG1428" i="50"/>
  <c r="AY914" i="50"/>
  <c r="BZ914" i="50"/>
  <c r="AC914" i="50"/>
  <c r="AN969" i="50"/>
  <c r="AF969" i="50"/>
  <c r="AJ969" i="50"/>
  <c r="AO969" i="50"/>
  <c r="AR969" i="50"/>
  <c r="BP953" i="50" s="1"/>
  <c r="AG969" i="50"/>
  <c r="AS2023" i="50"/>
  <c r="AT2023" i="50" s="1"/>
  <c r="K2023" i="50"/>
  <c r="AW2023" i="50"/>
  <c r="AV2023" i="50"/>
  <c r="BL1088" i="50"/>
  <c r="AR990" i="50"/>
  <c r="M990" i="50"/>
  <c r="A1183" i="65" s="1"/>
  <c r="AS320" i="50"/>
  <c r="AT320" i="50" s="1"/>
  <c r="AR320" i="50"/>
  <c r="I320" i="50"/>
  <c r="BZ1824" i="50"/>
  <c r="BZ1827" i="50"/>
  <c r="BZ1832" i="50" s="1"/>
  <c r="AY1478" i="50"/>
  <c r="AC1478" i="50"/>
  <c r="BN1628" i="50"/>
  <c r="AZ1642" i="50"/>
  <c r="M1642" i="50" s="1"/>
  <c r="A1834" i="65" s="1"/>
  <c r="N1745" i="67" s="1"/>
  <c r="L1745" i="67" s="1"/>
  <c r="AW1642" i="50"/>
  <c r="BZ1671" i="50"/>
  <c r="BZ1667" i="50"/>
  <c r="BZ1672" i="50"/>
  <c r="BZ1673" i="50"/>
  <c r="BZ1670" i="50"/>
  <c r="BZ1669" i="50"/>
  <c r="BZ1675" i="50"/>
  <c r="AY427" i="50"/>
  <c r="BO1628" i="50"/>
  <c r="AZ1643" i="50"/>
  <c r="M1643" i="50" s="1"/>
  <c r="A1835" i="65" s="1"/>
  <c r="N1746" i="67" s="1"/>
  <c r="L1746" i="67" s="1"/>
  <c r="AW1643" i="50"/>
  <c r="AJ399" i="50"/>
  <c r="AN399" i="50"/>
  <c r="AF399" i="50"/>
  <c r="AG399" i="50"/>
  <c r="AO399" i="50"/>
  <c r="AR399" i="50"/>
  <c r="AR2043" i="50"/>
  <c r="M2043" i="50"/>
  <c r="A2236" i="65" s="1"/>
  <c r="AR1559" i="50"/>
  <c r="BJ1547" i="50" s="1"/>
  <c r="AG1559" i="50"/>
  <c r="AO1559" i="50"/>
  <c r="AI1559" i="50"/>
  <c r="AF1559" i="50"/>
  <c r="AN1559" i="50"/>
  <c r="AW644" i="50"/>
  <c r="I641" i="50"/>
  <c r="AJ641" i="50"/>
  <c r="BO1574" i="50"/>
  <c r="AW1589" i="50"/>
  <c r="AZ1589" i="50"/>
  <c r="M1589" i="50" s="1"/>
  <c r="A1781" i="65" s="1"/>
  <c r="N1692" i="67" s="1"/>
  <c r="L1692" i="67" s="1"/>
  <c r="C408" i="52"/>
  <c r="O360" i="52"/>
  <c r="AC1716" i="50"/>
  <c r="AC1719" i="50"/>
  <c r="AC1724" i="50" s="1"/>
  <c r="AY1317" i="50"/>
  <c r="BZ1317" i="50"/>
  <c r="AY835" i="50"/>
  <c r="F200" i="65"/>
  <c r="N146" i="67" s="1"/>
  <c r="L146" i="67" s="1"/>
  <c r="M909" i="50"/>
  <c r="A1102" i="65" s="1"/>
  <c r="AR909" i="50"/>
  <c r="BZ825" i="50"/>
  <c r="BZ828" i="50"/>
  <c r="AP426" i="50"/>
  <c r="AQ426" i="50" s="1"/>
  <c r="I426" i="50"/>
  <c r="BM413" i="50"/>
  <c r="AY322" i="50"/>
  <c r="AC322" i="50"/>
  <c r="A125" i="65"/>
  <c r="BA86" i="61"/>
  <c r="BA87" i="61"/>
  <c r="S50" i="65"/>
  <c r="K103" i="50"/>
  <c r="AR747" i="50"/>
  <c r="M747" i="50"/>
  <c r="A940" i="65" s="1"/>
  <c r="C436" i="52"/>
  <c r="O388" i="52"/>
  <c r="Q388" i="52" s="1"/>
  <c r="AY750" i="50"/>
  <c r="AY1048" i="50"/>
  <c r="AY753" i="50"/>
  <c r="O458" i="52"/>
  <c r="Q458" i="52" s="1"/>
  <c r="C506" i="52"/>
  <c r="F204" i="65"/>
  <c r="N150" i="67" s="1"/>
  <c r="L150" i="67" s="1"/>
  <c r="AY1318" i="50"/>
  <c r="BZ1318" i="50"/>
  <c r="AR828" i="50"/>
  <c r="AY917" i="50"/>
  <c r="BZ917" i="50"/>
  <c r="AC917" i="50"/>
  <c r="AW345" i="50"/>
  <c r="AV345" i="50"/>
  <c r="AS345" i="50"/>
  <c r="AT345" i="50" s="1"/>
  <c r="K345" i="50"/>
  <c r="AY998" i="50"/>
  <c r="BZ998" i="50"/>
  <c r="AY2072" i="50"/>
  <c r="BZ2072" i="50"/>
  <c r="AC2072" i="50"/>
  <c r="BZ2074" i="50"/>
  <c r="AY2074" i="50"/>
  <c r="AC2074" i="50"/>
  <c r="BH1223" i="50"/>
  <c r="I1670" i="50"/>
  <c r="AS1670" i="50"/>
  <c r="AT1670" i="50" s="1"/>
  <c r="AR1670" i="50"/>
  <c r="BL1682" i="50"/>
  <c r="AW1695" i="50"/>
  <c r="AC423" i="50"/>
  <c r="AC430" i="50" s="1"/>
  <c r="AC420" i="50"/>
  <c r="AY1484" i="50"/>
  <c r="AC1484" i="50"/>
  <c r="O511" i="52"/>
  <c r="Q511" i="52" s="1"/>
  <c r="C559" i="52"/>
  <c r="I1640" i="50"/>
  <c r="AJ1640" i="50"/>
  <c r="AY75" i="50"/>
  <c r="AP210" i="50"/>
  <c r="AQ210" i="50" s="1"/>
  <c r="I210" i="50"/>
  <c r="BM197" i="50"/>
  <c r="AC1959" i="50"/>
  <c r="AC1962" i="50"/>
  <c r="AC1969" i="50" s="1"/>
  <c r="AN1155" i="50"/>
  <c r="AJ1155" i="50"/>
  <c r="AR1155" i="50"/>
  <c r="BL1142" i="50" s="1"/>
  <c r="AG1155" i="50"/>
  <c r="AO1155" i="50"/>
  <c r="AF1155" i="50"/>
  <c r="N1472" i="67"/>
  <c r="L1472" i="67" s="1"/>
  <c r="AY431" i="50"/>
  <c r="BZ423" i="50"/>
  <c r="BZ431" i="50" s="1"/>
  <c r="BZ420" i="50"/>
  <c r="AY1697" i="50"/>
  <c r="F197" i="65"/>
  <c r="I1292" i="50"/>
  <c r="AR1292" i="50"/>
  <c r="AS1292" i="50"/>
  <c r="AT1292" i="50" s="1"/>
  <c r="AR155" i="50"/>
  <c r="BJ143" i="50" s="1"/>
  <c r="AF155" i="50"/>
  <c r="AN155" i="50"/>
  <c r="AG155" i="50"/>
  <c r="AO155" i="50"/>
  <c r="AI155" i="50"/>
  <c r="BH1142" i="50"/>
  <c r="AY1347" i="50"/>
  <c r="AY1345" i="50"/>
  <c r="BZ1341" i="50"/>
  <c r="BZ1345" i="50" s="1"/>
  <c r="BZ1338" i="50"/>
  <c r="BE2022" i="50"/>
  <c r="BD2022" i="50"/>
  <c r="AS966" i="50"/>
  <c r="AT966" i="50" s="1"/>
  <c r="K966" i="50"/>
  <c r="AV966" i="50"/>
  <c r="AW966" i="50"/>
  <c r="AP156" i="50"/>
  <c r="AQ156" i="50" s="1"/>
  <c r="BM143" i="50"/>
  <c r="I156" i="50"/>
  <c r="BR1628" i="50"/>
  <c r="AZ1646" i="50"/>
  <c r="M1646" i="50" s="1"/>
  <c r="A1838" i="65" s="1"/>
  <c r="N1749" i="67" s="1"/>
  <c r="L1749" i="67" s="1"/>
  <c r="AZ1645" i="50"/>
  <c r="BC1644" i="50"/>
  <c r="BC1643" i="50"/>
  <c r="BL1277" i="50"/>
  <c r="BC1293" i="50"/>
  <c r="BL170" i="50"/>
  <c r="BC186" i="50"/>
  <c r="BC185" i="50"/>
  <c r="BH359" i="50"/>
  <c r="BL1115" i="50"/>
  <c r="C359" i="50"/>
  <c r="BA15" i="61"/>
  <c r="U11" i="61"/>
  <c r="O11" i="61"/>
  <c r="R11" i="61"/>
  <c r="D11" i="61"/>
  <c r="G11" i="61"/>
  <c r="AV11" i="61"/>
  <c r="T11" i="61"/>
  <c r="J11" i="61"/>
  <c r="I11" i="61"/>
  <c r="L11" i="61"/>
  <c r="P11" i="61"/>
  <c r="F11" i="61"/>
  <c r="M11" i="61"/>
  <c r="E11" i="61"/>
  <c r="AX11" i="61"/>
  <c r="AY11" i="61"/>
  <c r="N11" i="61"/>
  <c r="AU11" i="61"/>
  <c r="AW11" i="61"/>
  <c r="S11" i="61"/>
  <c r="H11" i="61"/>
  <c r="K11" i="61"/>
  <c r="Q11" i="61"/>
  <c r="I347" i="50"/>
  <c r="AR347" i="50"/>
  <c r="AS347" i="50"/>
  <c r="AT347" i="50" s="1"/>
  <c r="BS143" i="50"/>
  <c r="F133" i="65"/>
  <c r="E147" i="65"/>
  <c r="BQ170" i="50"/>
  <c r="AP186" i="50"/>
  <c r="AQ186" i="50" s="1"/>
  <c r="I186" i="50"/>
  <c r="O584" i="52"/>
  <c r="Q584" i="52" s="1"/>
  <c r="C632" i="52"/>
  <c r="O632" i="52" s="1"/>
  <c r="Q632" i="52" s="1"/>
  <c r="AC744" i="50"/>
  <c r="AC747" i="50"/>
  <c r="AC755" i="50" s="1"/>
  <c r="BZ744" i="50"/>
  <c r="BZ747" i="50"/>
  <c r="BZ754" i="50" s="1"/>
  <c r="AC1311" i="50"/>
  <c r="AC1314" i="50"/>
  <c r="AC1318" i="50" s="1"/>
  <c r="AY1537" i="50"/>
  <c r="AZ1130" i="50"/>
  <c r="M1130" i="50" s="1"/>
  <c r="A1322" i="65" s="1"/>
  <c r="N1233" i="67" s="1"/>
  <c r="L1233" i="67" s="1"/>
  <c r="BO1115" i="50"/>
  <c r="AW1130" i="50"/>
  <c r="AY1346" i="50"/>
  <c r="AV1209" i="50"/>
  <c r="K1209" i="50"/>
  <c r="AW1209" i="50"/>
  <c r="O619" i="52"/>
  <c r="Q619" i="52" s="1"/>
  <c r="C667" i="52"/>
  <c r="O667" i="52" s="1"/>
  <c r="Q667" i="52" s="1"/>
  <c r="AR1561" i="50"/>
  <c r="I1561" i="50"/>
  <c r="AS1561" i="50"/>
  <c r="AT1561" i="50" s="1"/>
  <c r="AV183" i="50"/>
  <c r="K183" i="50"/>
  <c r="AW183" i="50"/>
  <c r="AS183" i="50"/>
  <c r="AT183" i="50" s="1"/>
  <c r="BL251" i="50"/>
  <c r="E78" i="65"/>
  <c r="F64" i="65"/>
  <c r="AY1724" i="50"/>
  <c r="AY755" i="50"/>
  <c r="AY1319" i="50"/>
  <c r="BZ1319" i="50"/>
  <c r="BZ915" i="50"/>
  <c r="AY915" i="50"/>
  <c r="AC915" i="50"/>
  <c r="E84" i="65"/>
  <c r="F70" i="65"/>
  <c r="F85" i="65"/>
  <c r="E99" i="65"/>
  <c r="E86" i="65"/>
  <c r="F72" i="65"/>
  <c r="Q1397" i="50"/>
  <c r="J1395" i="50" s="1"/>
  <c r="Q749" i="50"/>
  <c r="J747" i="50" s="1"/>
  <c r="Q1856" i="50"/>
  <c r="J1854" i="50" s="1"/>
  <c r="Q1181" i="50"/>
  <c r="J1179" i="50" s="1"/>
  <c r="Q1964" i="50"/>
  <c r="J1962" i="50" s="1"/>
  <c r="Q776" i="50"/>
  <c r="J774" i="50" s="1"/>
  <c r="Q1046" i="50"/>
  <c r="J1044" i="50" s="1"/>
  <c r="Q479" i="50"/>
  <c r="J477" i="50" s="1"/>
  <c r="Q1370" i="50"/>
  <c r="J1368" i="50" s="1"/>
  <c r="Q1667" i="50"/>
  <c r="J1665" i="50" s="1"/>
  <c r="Q1289" i="50"/>
  <c r="J1287" i="50" s="1"/>
  <c r="Q533" i="50"/>
  <c r="J531" i="50" s="1"/>
  <c r="Q1937" i="50"/>
  <c r="J1935" i="50" s="1"/>
  <c r="Q290" i="50"/>
  <c r="J288" i="50" s="1"/>
  <c r="Q398" i="50"/>
  <c r="J396" i="50" s="1"/>
  <c r="Q101" i="50"/>
  <c r="J99" i="50" s="1"/>
  <c r="Q1883" i="50"/>
  <c r="J1881" i="50" s="1"/>
  <c r="Q128" i="50"/>
  <c r="J126" i="50" s="1"/>
  <c r="Q1019" i="50"/>
  <c r="J1017" i="50" s="1"/>
  <c r="Q1100" i="50"/>
  <c r="J1098" i="50" s="1"/>
  <c r="Q1559" i="50"/>
  <c r="J1557" i="50" s="1"/>
  <c r="Q1829" i="50"/>
  <c r="J1827" i="50" s="1"/>
  <c r="Q1694" i="50"/>
  <c r="J1692" i="50" s="1"/>
  <c r="Q1208" i="50"/>
  <c r="J1206" i="50" s="1"/>
  <c r="Q2045" i="50"/>
  <c r="J2043" i="50" s="1"/>
  <c r="Q1991" i="50"/>
  <c r="J1989" i="50" s="1"/>
  <c r="Q857" i="50"/>
  <c r="J855" i="50" s="1"/>
  <c r="Q1451" i="50"/>
  <c r="J1449" i="50" s="1"/>
  <c r="Q830" i="50"/>
  <c r="J828" i="50" s="1"/>
  <c r="Q1775" i="50"/>
  <c r="J1773" i="50" s="1"/>
  <c r="Q2018" i="50"/>
  <c r="J2016" i="50" s="1"/>
  <c r="Q1640" i="50"/>
  <c r="J1638" i="50" s="1"/>
  <c r="Q992" i="50"/>
  <c r="J990" i="50" s="1"/>
  <c r="Q695" i="50"/>
  <c r="J693" i="50" s="1"/>
  <c r="Q587" i="50"/>
  <c r="J585" i="50" s="1"/>
  <c r="Q560" i="50"/>
  <c r="J558" i="50" s="1"/>
  <c r="Q1748" i="50"/>
  <c r="J1746" i="50" s="1"/>
  <c r="Q938" i="50"/>
  <c r="J936" i="50" s="1"/>
  <c r="Q1316" i="50"/>
  <c r="J1314" i="50" s="1"/>
  <c r="Q1505" i="50"/>
  <c r="J1503" i="50" s="1"/>
  <c r="Q1532" i="50"/>
  <c r="J1530" i="50" s="1"/>
  <c r="Q803" i="50"/>
  <c r="J801" i="50" s="1"/>
  <c r="Q1802" i="50"/>
  <c r="J1800" i="50" s="1"/>
  <c r="Q1343" i="50"/>
  <c r="J1341" i="50" s="1"/>
  <c r="Q1235" i="50"/>
  <c r="J1233" i="50" s="1"/>
  <c r="Q1424" i="50"/>
  <c r="J1422" i="50" s="1"/>
  <c r="Q155" i="50"/>
  <c r="J153" i="50" s="1"/>
  <c r="Q1154" i="50"/>
  <c r="J1152" i="50" s="1"/>
  <c r="Q1586" i="50"/>
  <c r="J1584" i="50" s="1"/>
  <c r="Q1721" i="50"/>
  <c r="J1719" i="50" s="1"/>
  <c r="Q2072" i="50"/>
  <c r="J2070" i="50" s="1"/>
  <c r="Q209" i="50"/>
  <c r="J207" i="50" s="1"/>
  <c r="Q452" i="50"/>
  <c r="J450" i="50" s="1"/>
  <c r="Q425" i="50"/>
  <c r="J423" i="50" s="1"/>
  <c r="Q965" i="50"/>
  <c r="J963" i="50" s="1"/>
  <c r="Q1127" i="50"/>
  <c r="J1125" i="50" s="1"/>
  <c r="Q641" i="50"/>
  <c r="J639" i="50" s="1"/>
  <c r="Q344" i="50"/>
  <c r="J342" i="50" s="1"/>
  <c r="Q317" i="50"/>
  <c r="J315" i="50" s="1"/>
  <c r="Q263" i="50"/>
  <c r="J261" i="50" s="1"/>
  <c r="Q722" i="50"/>
  <c r="J720" i="50" s="1"/>
  <c r="Q911" i="50"/>
  <c r="J909" i="50" s="1"/>
  <c r="Q506" i="50"/>
  <c r="J504" i="50" s="1"/>
  <c r="Q668" i="50"/>
  <c r="J666" i="50" s="1"/>
  <c r="Q1262" i="50"/>
  <c r="J1260" i="50" s="1"/>
  <c r="Q236" i="50"/>
  <c r="J234" i="50" s="1"/>
  <c r="Q371" i="50"/>
  <c r="J369" i="50" s="1"/>
  <c r="Q1910" i="50"/>
  <c r="J1908" i="50" s="1"/>
  <c r="Q182" i="50"/>
  <c r="J180" i="50" s="1"/>
  <c r="Q1613" i="50"/>
  <c r="J1611" i="50" s="1"/>
  <c r="Q884" i="50"/>
  <c r="J882" i="50" s="1"/>
  <c r="Q1478" i="50"/>
  <c r="J1476" i="50" s="1"/>
  <c r="Q614" i="50"/>
  <c r="J612" i="50" s="1"/>
  <c r="Q1073" i="50"/>
  <c r="J1071" i="50" s="1"/>
  <c r="Q74" i="50"/>
  <c r="J72" i="50" s="1"/>
  <c r="AY1052" i="50"/>
  <c r="AY754" i="50"/>
  <c r="AC1041" i="50"/>
  <c r="AC1044" i="50"/>
  <c r="AC1050" i="50" s="1"/>
  <c r="BL332" i="50"/>
  <c r="AY1047" i="50"/>
  <c r="AY749" i="50"/>
  <c r="AY751" i="50"/>
  <c r="AY1322" i="50"/>
  <c r="BZ1322" i="50"/>
  <c r="AR1314" i="50"/>
  <c r="M1314" i="50"/>
  <c r="A1507" i="65" s="1"/>
  <c r="AY831" i="50"/>
  <c r="BM1304" i="50"/>
  <c r="AP1317" i="50"/>
  <c r="AQ1317" i="50" s="1"/>
  <c r="I1317" i="50"/>
  <c r="O499" i="52"/>
  <c r="Q499" i="52" s="1"/>
  <c r="C547" i="52"/>
  <c r="AF1127" i="50"/>
  <c r="AO1127" i="50"/>
  <c r="AN1127" i="50"/>
  <c r="AG1127" i="50"/>
  <c r="AI1127" i="50"/>
  <c r="AR1127" i="50"/>
  <c r="BJ1115" i="50" s="1"/>
  <c r="AY318" i="50"/>
  <c r="AY992" i="50"/>
  <c r="BZ992" i="50"/>
  <c r="AY2076" i="50"/>
  <c r="BZ2076" i="50"/>
  <c r="AC2076" i="50"/>
  <c r="N1337" i="67"/>
  <c r="L1337" i="67" s="1"/>
  <c r="BZ995" i="50"/>
  <c r="AY995" i="50"/>
  <c r="AS693" i="50"/>
  <c r="AT693" i="50" s="1"/>
  <c r="AC699" i="50"/>
  <c r="AG693" i="50"/>
  <c r="AF693" i="50"/>
  <c r="AC695" i="50"/>
  <c r="AC697" i="50"/>
  <c r="AC701" i="50"/>
  <c r="AI693" i="50"/>
  <c r="AC698" i="50"/>
  <c r="AC700" i="50"/>
  <c r="K1047" i="50"/>
  <c r="AS1047" i="50"/>
  <c r="AT1047" i="50" s="1"/>
  <c r="AV1047" i="50"/>
  <c r="AW1047" i="50"/>
  <c r="AC1530" i="50"/>
  <c r="AC1527" i="50"/>
  <c r="AY1830" i="50"/>
  <c r="AY2047" i="50"/>
  <c r="BZ2047" i="50"/>
  <c r="I536" i="50"/>
  <c r="AR536" i="50"/>
  <c r="AS536" i="50"/>
  <c r="AT536" i="50" s="1"/>
  <c r="BZ919" i="50"/>
  <c r="BZ912" i="50"/>
  <c r="BZ913" i="50"/>
  <c r="BZ916" i="50"/>
  <c r="BZ911" i="50"/>
  <c r="M1476" i="50"/>
  <c r="A1669" i="65" s="1"/>
  <c r="AR1476" i="50"/>
  <c r="AY80" i="50"/>
  <c r="BL197" i="50"/>
  <c r="AY1969" i="50"/>
  <c r="BZ1668" i="50"/>
  <c r="AY430" i="50"/>
  <c r="AR423" i="50"/>
  <c r="M423" i="50"/>
  <c r="A616" i="65" s="1"/>
  <c r="AG1557" i="50"/>
  <c r="AC1564" i="50"/>
  <c r="AF1557" i="50"/>
  <c r="AC1565" i="50"/>
  <c r="AS1557" i="50"/>
  <c r="AT1557" i="50" s="1"/>
  <c r="AC1562" i="50"/>
  <c r="AI1557" i="50"/>
  <c r="AC1692" i="50"/>
  <c r="AC1696" i="50" s="1"/>
  <c r="AC1689" i="50"/>
  <c r="BZ2046" i="50"/>
  <c r="AY2046" i="50"/>
  <c r="O489" i="52"/>
  <c r="Q489" i="52" s="1"/>
  <c r="C537" i="52"/>
  <c r="AR107" i="50"/>
  <c r="BS89" i="50" s="1"/>
  <c r="AO107" i="50"/>
  <c r="AQ107" i="50" s="1"/>
  <c r="AS107" i="50" s="1"/>
  <c r="AT107" i="50" s="1"/>
  <c r="I107" i="50"/>
  <c r="AY1343" i="50"/>
  <c r="AY1348" i="50"/>
  <c r="O1857" i="50"/>
  <c r="AO1862" i="50"/>
  <c r="AQ1862" i="50" s="1"/>
  <c r="AS1862" i="50" s="1"/>
  <c r="AT1862" i="50" s="1"/>
  <c r="I1862" i="50"/>
  <c r="AR1862" i="50"/>
  <c r="N1722" i="50"/>
  <c r="O1722" i="50"/>
  <c r="AS1481" i="50"/>
  <c r="AT1481" i="50" s="1"/>
  <c r="AR1481" i="50"/>
  <c r="I1481" i="50"/>
  <c r="AC1563" i="50"/>
  <c r="K213" i="50"/>
  <c r="AP1128" i="50"/>
  <c r="AQ1128" i="50" s="1"/>
  <c r="BM1115" i="50"/>
  <c r="I1128" i="50"/>
  <c r="AJ236" i="50"/>
  <c r="I236" i="50"/>
  <c r="H12" i="61"/>
  <c r="AX12" i="61"/>
  <c r="AV12" i="61"/>
  <c r="P12" i="61"/>
  <c r="N12" i="61"/>
  <c r="G12" i="61"/>
  <c r="U12" i="61"/>
  <c r="I12" i="61"/>
  <c r="O12" i="61"/>
  <c r="L12" i="61"/>
  <c r="AY12" i="61"/>
  <c r="Q12" i="61"/>
  <c r="R12" i="61"/>
  <c r="K12" i="61"/>
  <c r="M12" i="61"/>
  <c r="D12" i="61"/>
  <c r="AW12" i="61"/>
  <c r="AU12" i="61"/>
  <c r="F12" i="61"/>
  <c r="T12" i="61"/>
  <c r="S12" i="61"/>
  <c r="J12" i="61"/>
  <c r="E12" i="61"/>
  <c r="AS1645" i="50"/>
  <c r="AT1645" i="50" s="1"/>
  <c r="BM1277" i="50"/>
  <c r="I1290" i="50"/>
  <c r="AP1290" i="50"/>
  <c r="AQ1290" i="50" s="1"/>
  <c r="AC862" i="50"/>
  <c r="AC860" i="50"/>
  <c r="AC859" i="50"/>
  <c r="AC863" i="50"/>
  <c r="AI855" i="50"/>
  <c r="AC861" i="50"/>
  <c r="AF855" i="50"/>
  <c r="AG855" i="50"/>
  <c r="AC857" i="50"/>
  <c r="AS855" i="50"/>
  <c r="AT855" i="50" s="1"/>
  <c r="AR535" i="50"/>
  <c r="AS535" i="50"/>
  <c r="AT535" i="50" s="1"/>
  <c r="I535" i="50"/>
  <c r="AV161" i="50"/>
  <c r="K161" i="50"/>
  <c r="E96" i="65"/>
  <c r="F82" i="65"/>
  <c r="O486" i="52"/>
  <c r="Q486" i="52" s="1"/>
  <c r="C534" i="52"/>
  <c r="O535" i="52"/>
  <c r="Q535" i="52" s="1"/>
  <c r="C583" i="52"/>
  <c r="BZ2019" i="50" l="1"/>
  <c r="AY100" i="61"/>
  <c r="BZ1428" i="50"/>
  <c r="Y97" i="61"/>
  <c r="BZ1723" i="50"/>
  <c r="BZ322" i="50"/>
  <c r="BZ321" i="50"/>
  <c r="BZ323" i="50"/>
  <c r="BZ320" i="50"/>
  <c r="BZ325" i="50"/>
  <c r="BZ319" i="50"/>
  <c r="BZ107" i="50"/>
  <c r="BZ318" i="50"/>
  <c r="BZ1976" i="50"/>
  <c r="BZ1432" i="50"/>
  <c r="BZ1434" i="50" s="1"/>
  <c r="AB100" i="61"/>
  <c r="AD100" i="61"/>
  <c r="A100" i="65"/>
  <c r="U91" i="46"/>
  <c r="N84" i="46"/>
  <c r="T84" i="46"/>
  <c r="BA84" i="46" s="1"/>
  <c r="S84" i="46"/>
  <c r="AZ84" i="46" s="1"/>
  <c r="R84" i="46"/>
  <c r="Q84" i="46"/>
  <c r="AX84" i="46" s="1"/>
  <c r="P84" i="46"/>
  <c r="AW84" i="46" s="1"/>
  <c r="O84" i="46"/>
  <c r="AV84" i="46" s="1"/>
  <c r="R100" i="61"/>
  <c r="AE100" i="61"/>
  <c r="AX100" i="61"/>
  <c r="Y100" i="61"/>
  <c r="U100" i="61"/>
  <c r="E100" i="61"/>
  <c r="W100" i="61"/>
  <c r="AW100" i="61"/>
  <c r="V100" i="61"/>
  <c r="X100" i="61"/>
  <c r="T100" i="61"/>
  <c r="Z100" i="61"/>
  <c r="D100" i="61"/>
  <c r="AC100" i="61"/>
  <c r="AA100" i="61"/>
  <c r="AU100" i="61"/>
  <c r="S100" i="61"/>
  <c r="AF100" i="61"/>
  <c r="BZ1237" i="50"/>
  <c r="M963" i="50"/>
  <c r="A1156" i="65" s="1"/>
  <c r="N1067" i="67" s="1"/>
  <c r="L1067" i="67" s="1"/>
  <c r="BZ1241" i="50"/>
  <c r="BZ1533" i="50"/>
  <c r="BZ701" i="50"/>
  <c r="BZ696" i="50"/>
  <c r="BZ194" i="50"/>
  <c r="BZ857" i="50"/>
  <c r="BZ275" i="50"/>
  <c r="BZ1429" i="50"/>
  <c r="BZ1407" i="50"/>
  <c r="BZ865" i="50"/>
  <c r="BZ867" i="50" s="1"/>
  <c r="BZ1427" i="50"/>
  <c r="BZ183" i="50"/>
  <c r="BZ863" i="50"/>
  <c r="BZ1430" i="50"/>
  <c r="BZ1571" i="50"/>
  <c r="BZ858" i="50"/>
  <c r="BZ1424" i="50"/>
  <c r="BZ859" i="50"/>
  <c r="BZ1425" i="50"/>
  <c r="BZ1029" i="50"/>
  <c r="BZ860" i="50"/>
  <c r="BZ862" i="50"/>
  <c r="BZ1692" i="50"/>
  <c r="BZ1698" i="50" s="1"/>
  <c r="AY1238" i="50"/>
  <c r="BZ1238" i="50"/>
  <c r="AC1230" i="50"/>
  <c r="AC1233" i="50"/>
  <c r="BZ1240" i="50"/>
  <c r="I1614" i="50"/>
  <c r="BM1601" i="50"/>
  <c r="AP1614" i="50"/>
  <c r="AQ1614" i="50" s="1"/>
  <c r="AY1235" i="50"/>
  <c r="I1616" i="50"/>
  <c r="AS1616" i="50"/>
  <c r="AT1616" i="50" s="1"/>
  <c r="AR1616" i="50"/>
  <c r="BA20" i="28"/>
  <c r="U20" i="28"/>
  <c r="AC20" i="28" s="1"/>
  <c r="A133" i="65"/>
  <c r="S112" i="28"/>
  <c r="AZ112" i="28" s="1"/>
  <c r="T112" i="28"/>
  <c r="T158" i="28"/>
  <c r="S158" i="28"/>
  <c r="AZ158" i="28" s="1"/>
  <c r="T66" i="28"/>
  <c r="S66" i="28"/>
  <c r="AZ66" i="28" s="1"/>
  <c r="E97" i="61"/>
  <c r="AF97" i="61"/>
  <c r="V97" i="61"/>
  <c r="AW97" i="61"/>
  <c r="AE97" i="61"/>
  <c r="AY97" i="61"/>
  <c r="AA97" i="61"/>
  <c r="W97" i="61"/>
  <c r="S97" i="61"/>
  <c r="A91" i="65"/>
  <c r="A134" i="65"/>
  <c r="AX97" i="61"/>
  <c r="T97" i="61"/>
  <c r="AB97" i="61"/>
  <c r="R97" i="61"/>
  <c r="AD97" i="61"/>
  <c r="AC350" i="50"/>
  <c r="AC344" i="50"/>
  <c r="R66" i="28"/>
  <c r="AY66" i="28" s="1"/>
  <c r="P66" i="28"/>
  <c r="O66" i="28"/>
  <c r="AV66" i="28" s="1"/>
  <c r="N66" i="28"/>
  <c r="Q66" i="28"/>
  <c r="AX66" i="28" s="1"/>
  <c r="AL20" i="28"/>
  <c r="AU20" i="28"/>
  <c r="R158" i="28"/>
  <c r="AY158" i="28" s="1"/>
  <c r="Q158" i="28"/>
  <c r="AX158" i="28" s="1"/>
  <c r="P158" i="28"/>
  <c r="AW158" i="28" s="1"/>
  <c r="O158" i="28"/>
  <c r="AV158" i="28" s="1"/>
  <c r="N158" i="28"/>
  <c r="R112" i="28"/>
  <c r="AY112" i="28" s="1"/>
  <c r="P112" i="28"/>
  <c r="AW112" i="28" s="1"/>
  <c r="O112" i="28"/>
  <c r="AV112" i="28" s="1"/>
  <c r="N112" i="28"/>
  <c r="Q112" i="28"/>
  <c r="AX112" i="28" s="1"/>
  <c r="AC97" i="61"/>
  <c r="AV97" i="61"/>
  <c r="AU97" i="61"/>
  <c r="S77" i="65"/>
  <c r="U74" i="46"/>
  <c r="R98" i="61"/>
  <c r="AE98" i="61"/>
  <c r="T98" i="61"/>
  <c r="S51" i="65"/>
  <c r="AE99" i="61"/>
  <c r="D97" i="61"/>
  <c r="Z98" i="61"/>
  <c r="AD98" i="61"/>
  <c r="AV98" i="61"/>
  <c r="AY98" i="61"/>
  <c r="AC98" i="61"/>
  <c r="U98" i="61"/>
  <c r="AU98" i="61"/>
  <c r="X98" i="61"/>
  <c r="AA98" i="61"/>
  <c r="AW98" i="61"/>
  <c r="AB98" i="61"/>
  <c r="V98" i="61"/>
  <c r="AF98" i="61"/>
  <c r="Y98" i="61"/>
  <c r="S98" i="61"/>
  <c r="E98" i="61"/>
  <c r="W98" i="61"/>
  <c r="R95" i="61"/>
  <c r="AD95" i="61"/>
  <c r="E95" i="61"/>
  <c r="AY95" i="61"/>
  <c r="Z95" i="61"/>
  <c r="AE95" i="61"/>
  <c r="T95" i="61"/>
  <c r="W95" i="61"/>
  <c r="AF95" i="61"/>
  <c r="D95" i="61"/>
  <c r="BZ695" i="50"/>
  <c r="BZ699" i="50"/>
  <c r="BZ697" i="50"/>
  <c r="BZ703" i="50"/>
  <c r="BZ707" i="50" s="1"/>
  <c r="BZ700" i="50"/>
  <c r="BZ246" i="50"/>
  <c r="BZ1964" i="50"/>
  <c r="BZ1247" i="50"/>
  <c r="BZ1966" i="50"/>
  <c r="BZ1483" i="50"/>
  <c r="AS239" i="50"/>
  <c r="AT239" i="50" s="1"/>
  <c r="AR188" i="50"/>
  <c r="BS170" i="50" s="1"/>
  <c r="BZ187" i="50"/>
  <c r="AY994" i="50"/>
  <c r="BZ994" i="50"/>
  <c r="BZ188" i="50"/>
  <c r="AY996" i="50"/>
  <c r="BZ996" i="50"/>
  <c r="AR1506" i="50"/>
  <c r="BL1493" i="50" s="1"/>
  <c r="AO1506" i="50"/>
  <c r="AN1506" i="50"/>
  <c r="AJ1506" i="50"/>
  <c r="AG1506" i="50"/>
  <c r="AF1506" i="50"/>
  <c r="AY993" i="50"/>
  <c r="BZ993" i="50"/>
  <c r="AZ644" i="50"/>
  <c r="M644" i="50" s="1"/>
  <c r="A836" i="65" s="1"/>
  <c r="N747" i="67" s="1"/>
  <c r="L747" i="67" s="1"/>
  <c r="BZ1478" i="50"/>
  <c r="BZ2030" i="50"/>
  <c r="AS184" i="50"/>
  <c r="AT184" i="50" s="1"/>
  <c r="BZ970" i="50"/>
  <c r="AR1132" i="50"/>
  <c r="I1132" i="50"/>
  <c r="AO1132" i="50"/>
  <c r="AQ1132" i="50" s="1"/>
  <c r="AF1263" i="50"/>
  <c r="AJ1263" i="50"/>
  <c r="AR1263" i="50"/>
  <c r="BL1250" i="50" s="1"/>
  <c r="AO1263" i="50"/>
  <c r="AG1263" i="50"/>
  <c r="AN1263" i="50"/>
  <c r="BZ1484" i="50"/>
  <c r="AO242" i="50"/>
  <c r="AQ242" i="50" s="1"/>
  <c r="BZ185" i="50"/>
  <c r="I184" i="50"/>
  <c r="BZ182" i="50"/>
  <c r="BZ186" i="50"/>
  <c r="AC970" i="50"/>
  <c r="I970" i="50" s="1"/>
  <c r="BZ184" i="50"/>
  <c r="AR288" i="50"/>
  <c r="BH278" i="50" s="1"/>
  <c r="M288" i="50"/>
  <c r="A481" i="65" s="1"/>
  <c r="N392" i="67" s="1"/>
  <c r="L392" i="67" s="1"/>
  <c r="BM1223" i="50"/>
  <c r="I1236" i="50"/>
  <c r="AP1236" i="50"/>
  <c r="AQ1236" i="50" s="1"/>
  <c r="BM1331" i="50"/>
  <c r="I1344" i="50"/>
  <c r="AP1344" i="50"/>
  <c r="AQ1344" i="50" s="1"/>
  <c r="I242" i="50"/>
  <c r="AH99" i="50"/>
  <c r="AW184" i="50"/>
  <c r="BN170" i="50"/>
  <c r="AC987" i="50"/>
  <c r="AC990" i="50"/>
  <c r="AC997" i="50" s="1"/>
  <c r="AY997" i="50"/>
  <c r="BZ997" i="50"/>
  <c r="BS2006" i="50"/>
  <c r="AZ2024" i="50"/>
  <c r="M2024" i="50" s="1"/>
  <c r="A2216" i="65" s="1"/>
  <c r="N2127" i="67" s="1"/>
  <c r="L2127" i="67" s="1"/>
  <c r="AZ2023" i="50"/>
  <c r="M2023" i="50" s="1"/>
  <c r="A2215" i="65" s="1"/>
  <c r="N2126" i="67" s="1"/>
  <c r="L2126" i="67" s="1"/>
  <c r="BZ1274" i="50"/>
  <c r="BZ1052" i="50"/>
  <c r="BZ101" i="50"/>
  <c r="BZ109" i="50"/>
  <c r="BZ111" i="50" s="1"/>
  <c r="BZ103" i="50"/>
  <c r="BZ102" i="50"/>
  <c r="BZ104" i="50"/>
  <c r="BZ106" i="50"/>
  <c r="BZ1129" i="50"/>
  <c r="BZ1540" i="50"/>
  <c r="BZ1544" i="50" s="1"/>
  <c r="BZ1534" i="50"/>
  <c r="BZ1537" i="50"/>
  <c r="BZ1532" i="50"/>
  <c r="BZ1535" i="50"/>
  <c r="BZ1538" i="50"/>
  <c r="BZ217" i="50"/>
  <c r="BZ221" i="50" s="1"/>
  <c r="BZ1101" i="50"/>
  <c r="BZ1102" i="50"/>
  <c r="BZ214" i="50"/>
  <c r="BZ1726" i="50"/>
  <c r="BZ1110" i="50"/>
  <c r="BZ1103" i="50"/>
  <c r="BZ1729" i="50"/>
  <c r="BZ545" i="50"/>
  <c r="BZ1724" i="50"/>
  <c r="BZ1106" i="50"/>
  <c r="BZ1105" i="50"/>
  <c r="BZ1104" i="50"/>
  <c r="BZ1722" i="50"/>
  <c r="BZ1100" i="50"/>
  <c r="BZ1727" i="50"/>
  <c r="BZ1725" i="50"/>
  <c r="BZ302" i="50"/>
  <c r="BZ292" i="50"/>
  <c r="BZ296" i="50"/>
  <c r="BZ1135" i="50"/>
  <c r="BZ1139" i="50" s="1"/>
  <c r="BZ1922" i="50"/>
  <c r="BZ1128" i="50"/>
  <c r="BZ293" i="50"/>
  <c r="BZ291" i="50"/>
  <c r="BZ294" i="50"/>
  <c r="BZ295" i="50"/>
  <c r="BZ167" i="50"/>
  <c r="BZ290" i="50"/>
  <c r="BZ1130" i="50"/>
  <c r="BZ1133" i="50"/>
  <c r="BZ1131" i="50"/>
  <c r="BZ1132" i="50"/>
  <c r="BZ1970" i="50"/>
  <c r="BZ1965" i="50"/>
  <c r="BZ1968" i="50"/>
  <c r="BZ1969" i="50"/>
  <c r="BZ1967" i="50"/>
  <c r="AC1797" i="50"/>
  <c r="AC1800" i="50"/>
  <c r="AC1808" i="50" s="1"/>
  <c r="AY1803" i="50"/>
  <c r="N1803" i="50" s="1"/>
  <c r="M1803" i="50" s="1"/>
  <c r="A1995" i="65" s="1"/>
  <c r="N1906" i="67" s="1"/>
  <c r="L1906" i="67" s="1"/>
  <c r="BZ1803" i="50"/>
  <c r="BZ1804" i="50"/>
  <c r="AY1804" i="50"/>
  <c r="AY1802" i="50"/>
  <c r="BZ1802" i="50"/>
  <c r="AY1806" i="50"/>
  <c r="BZ1806" i="50"/>
  <c r="AY1808" i="50"/>
  <c r="BZ1808" i="50"/>
  <c r="AY1805" i="50"/>
  <c r="BZ1805" i="50"/>
  <c r="M1800" i="50"/>
  <c r="A1993" i="65" s="1"/>
  <c r="N1904" i="67" s="1"/>
  <c r="L1904" i="67" s="1"/>
  <c r="AR1800" i="50"/>
  <c r="BH1790" i="50" s="1"/>
  <c r="AY1807" i="50"/>
  <c r="BZ1807" i="50"/>
  <c r="BM737" i="50"/>
  <c r="AP750" i="50"/>
  <c r="AQ750" i="50" s="1"/>
  <c r="I750" i="50"/>
  <c r="AY808" i="50"/>
  <c r="BZ808" i="50"/>
  <c r="AC1343" i="50"/>
  <c r="AC1347" i="50"/>
  <c r="BZ212" i="50"/>
  <c r="AY805" i="50"/>
  <c r="BZ805" i="50"/>
  <c r="BZ211" i="50"/>
  <c r="AY803" i="50"/>
  <c r="BZ803" i="50"/>
  <c r="AR801" i="50"/>
  <c r="BH791" i="50" s="1"/>
  <c r="M801" i="50"/>
  <c r="A994" i="65" s="1"/>
  <c r="N905" i="67" s="1"/>
  <c r="L905" i="67" s="1"/>
  <c r="AC801" i="50"/>
  <c r="AC798" i="50"/>
  <c r="AF105" i="50"/>
  <c r="AC1346" i="50"/>
  <c r="BD1589" i="50"/>
  <c r="AN105" i="50"/>
  <c r="AC1349" i="50"/>
  <c r="AY804" i="50"/>
  <c r="BZ804" i="50"/>
  <c r="I215" i="50"/>
  <c r="AR215" i="50"/>
  <c r="AW161" i="50"/>
  <c r="AO105" i="50"/>
  <c r="BZ215" i="50"/>
  <c r="AW1668" i="50"/>
  <c r="AS1668" i="50"/>
  <c r="AT1668" i="50" s="1"/>
  <c r="AV1668" i="50"/>
  <c r="K1668" i="50"/>
  <c r="AY806" i="50"/>
  <c r="BZ806" i="50"/>
  <c r="I1295" i="50"/>
  <c r="AR1295" i="50"/>
  <c r="BS1277" i="50" s="1"/>
  <c r="AO1295" i="50"/>
  <c r="AQ1295" i="50" s="1"/>
  <c r="AJ804" i="50"/>
  <c r="AR804" i="50"/>
  <c r="BL791" i="50" s="1"/>
  <c r="AN804" i="50"/>
  <c r="AF804" i="50"/>
  <c r="AG804" i="50"/>
  <c r="AO804" i="50"/>
  <c r="AY809" i="50"/>
  <c r="BZ809" i="50"/>
  <c r="AC1348" i="50"/>
  <c r="AY807" i="50"/>
  <c r="BZ807" i="50"/>
  <c r="AR1129" i="50"/>
  <c r="I1129" i="50"/>
  <c r="AS1129" i="50"/>
  <c r="AT1129" i="50" s="1"/>
  <c r="AC1322" i="50"/>
  <c r="AO1322" i="50" s="1"/>
  <c r="AQ1322" i="50" s="1"/>
  <c r="AS1322" i="50" s="1"/>
  <c r="AT1322" i="50" s="1"/>
  <c r="BZ210" i="50"/>
  <c r="BZ209" i="50"/>
  <c r="BZ1486" i="50"/>
  <c r="BZ1481" i="50"/>
  <c r="BZ1479" i="50"/>
  <c r="BZ1482" i="50"/>
  <c r="AI101" i="50"/>
  <c r="AJ101" i="50" s="1"/>
  <c r="M396" i="50"/>
  <c r="A589" i="65" s="1"/>
  <c r="N500" i="67" s="1"/>
  <c r="L500" i="67" s="1"/>
  <c r="AR396" i="50"/>
  <c r="BH386" i="50" s="1"/>
  <c r="AG101" i="50"/>
  <c r="AO101" i="50"/>
  <c r="AR1856" i="50"/>
  <c r="BJ1844" i="50" s="1"/>
  <c r="AC396" i="50"/>
  <c r="AC393" i="50"/>
  <c r="AV213" i="50"/>
  <c r="AW1591" i="50"/>
  <c r="BZ396" i="50"/>
  <c r="BZ393" i="50"/>
  <c r="AC2047" i="50"/>
  <c r="AA101" i="61"/>
  <c r="V95" i="61"/>
  <c r="AV99" i="61"/>
  <c r="S99" i="61"/>
  <c r="S91" i="65"/>
  <c r="AA95" i="61"/>
  <c r="AC95" i="61"/>
  <c r="AB99" i="61"/>
  <c r="T101" i="61"/>
  <c r="T99" i="61"/>
  <c r="Z101" i="61"/>
  <c r="AF101" i="61"/>
  <c r="AC101" i="61"/>
  <c r="AU101" i="61"/>
  <c r="AD101" i="61"/>
  <c r="U101" i="61"/>
  <c r="Y101" i="61"/>
  <c r="AE101" i="61"/>
  <c r="AY101" i="61"/>
  <c r="W99" i="61"/>
  <c r="V99" i="61"/>
  <c r="AD99" i="61"/>
  <c r="Z97" i="61"/>
  <c r="U97" i="61"/>
  <c r="U95" i="61"/>
  <c r="X95" i="61"/>
  <c r="S101" i="61"/>
  <c r="AY99" i="61"/>
  <c r="D99" i="61"/>
  <c r="AB95" i="61"/>
  <c r="S95" i="61"/>
  <c r="E101" i="61"/>
  <c r="U99" i="61"/>
  <c r="Z99" i="61"/>
  <c r="AU99" i="61"/>
  <c r="X99" i="61"/>
  <c r="AW99" i="61"/>
  <c r="R99" i="61"/>
  <c r="AC99" i="61"/>
  <c r="AX101" i="61"/>
  <c r="Y95" i="61"/>
  <c r="D101" i="61"/>
  <c r="E99" i="61"/>
  <c r="AX99" i="61"/>
  <c r="AA99" i="61"/>
  <c r="Y99" i="61"/>
  <c r="AV101" i="61"/>
  <c r="Y96" i="61"/>
  <c r="X96" i="61"/>
  <c r="U96" i="61"/>
  <c r="W96" i="61"/>
  <c r="R101" i="61"/>
  <c r="E96" i="61"/>
  <c r="AB96" i="61"/>
  <c r="V101" i="61"/>
  <c r="S96" i="61"/>
  <c r="T96" i="61"/>
  <c r="AC96" i="61"/>
  <c r="AE96" i="61"/>
  <c r="W101" i="61"/>
  <c r="AB101" i="61"/>
  <c r="AD96" i="61"/>
  <c r="AW96" i="61"/>
  <c r="Z96" i="61"/>
  <c r="AW101" i="61"/>
  <c r="AV96" i="61"/>
  <c r="AX96" i="61"/>
  <c r="AF96" i="61"/>
  <c r="V96" i="61"/>
  <c r="AU96" i="61"/>
  <c r="R96" i="61"/>
  <c r="D96" i="61"/>
  <c r="AA96" i="61"/>
  <c r="I185" i="50"/>
  <c r="AR185" i="50"/>
  <c r="AS185" i="50"/>
  <c r="AT185" i="50" s="1"/>
  <c r="AH1854" i="50"/>
  <c r="AR1133" i="50"/>
  <c r="I1133" i="50"/>
  <c r="AO1133" i="50"/>
  <c r="AQ1133" i="50" s="1"/>
  <c r="AO1856" i="50"/>
  <c r="AH2070" i="50"/>
  <c r="I113" i="62"/>
  <c r="AR105" i="50"/>
  <c r="BP89" i="50" s="1"/>
  <c r="AW213" i="50"/>
  <c r="AG105" i="50"/>
  <c r="BZ835" i="50"/>
  <c r="I103" i="50"/>
  <c r="AS103" i="50"/>
  <c r="AT103" i="50" s="1"/>
  <c r="BQ1574" i="50"/>
  <c r="AC1267" i="50"/>
  <c r="AO1267" i="50" s="1"/>
  <c r="AQ1267" i="50" s="1"/>
  <c r="AS1267" i="50" s="1"/>
  <c r="AT1267" i="50" s="1"/>
  <c r="BZ2057" i="50"/>
  <c r="AP1590" i="50"/>
  <c r="AQ1590" i="50" s="1"/>
  <c r="AJ672" i="50"/>
  <c r="AG672" i="50"/>
  <c r="AR672" i="50"/>
  <c r="BP656" i="50" s="1"/>
  <c r="AN672" i="50"/>
  <c r="AO672" i="50"/>
  <c r="AF672" i="50"/>
  <c r="BZ501" i="50"/>
  <c r="BZ504" i="50"/>
  <c r="AY509" i="50"/>
  <c r="AY1076" i="50"/>
  <c r="AY1508" i="50"/>
  <c r="M126" i="50"/>
  <c r="A319" i="65" s="1"/>
  <c r="N230" i="67" s="1"/>
  <c r="L230" i="67" s="1"/>
  <c r="AR126" i="50"/>
  <c r="BH116" i="50" s="1"/>
  <c r="AY134" i="50"/>
  <c r="AY511" i="50"/>
  <c r="AR1071" i="50"/>
  <c r="M1071" i="50"/>
  <c r="A1264" i="65" s="1"/>
  <c r="N1175" i="67" s="1"/>
  <c r="L1175" i="67" s="1"/>
  <c r="AY1074" i="50"/>
  <c r="BZ1503" i="50"/>
  <c r="BZ1500" i="50"/>
  <c r="AY133" i="50"/>
  <c r="AJ1830" i="50"/>
  <c r="AG1830" i="50"/>
  <c r="AR1830" i="50"/>
  <c r="BL1817" i="50" s="1"/>
  <c r="AF1830" i="50"/>
  <c r="AN1830" i="50"/>
  <c r="AO1830" i="50"/>
  <c r="AY506" i="50"/>
  <c r="BZ1071" i="50"/>
  <c r="BZ1081" i="50" s="1"/>
  <c r="BZ1068" i="50"/>
  <c r="AY1073" i="50"/>
  <c r="AY1511" i="50"/>
  <c r="AY128" i="50"/>
  <c r="I1858" i="50"/>
  <c r="AC501" i="50"/>
  <c r="AC504" i="50"/>
  <c r="AC509" i="50" s="1"/>
  <c r="AY1078" i="50"/>
  <c r="AC292" i="50"/>
  <c r="AC296" i="50"/>
  <c r="AC293" i="50"/>
  <c r="AG288" i="50"/>
  <c r="AS288" i="50"/>
  <c r="AT288" i="50" s="1"/>
  <c r="AC294" i="50"/>
  <c r="AC290" i="50"/>
  <c r="AC295" i="50"/>
  <c r="AF288" i="50"/>
  <c r="AI288" i="50"/>
  <c r="AY132" i="50"/>
  <c r="AY510" i="50"/>
  <c r="AC1068" i="50"/>
  <c r="AC1071" i="50"/>
  <c r="AC1076" i="50" s="1"/>
  <c r="AC126" i="50"/>
  <c r="AC128" i="50" s="1"/>
  <c r="AC123" i="50"/>
  <c r="AY512" i="50"/>
  <c r="AY1079" i="50"/>
  <c r="AY1510" i="50"/>
  <c r="AY508" i="50"/>
  <c r="AY1077" i="50"/>
  <c r="AC670" i="50"/>
  <c r="AC674" i="50"/>
  <c r="AC673" i="50"/>
  <c r="AG666" i="50"/>
  <c r="AI666" i="50"/>
  <c r="AF666" i="50"/>
  <c r="AC671" i="50"/>
  <c r="AS666" i="50"/>
  <c r="AT666" i="50" s="1"/>
  <c r="AC668" i="50"/>
  <c r="AY131" i="50"/>
  <c r="AR504" i="50"/>
  <c r="M504" i="50"/>
  <c r="A697" i="65" s="1"/>
  <c r="N608" i="67" s="1"/>
  <c r="L608" i="67" s="1"/>
  <c r="AY1075" i="50"/>
  <c r="AC1503" i="50"/>
  <c r="AC1510" i="50" s="1"/>
  <c r="AC1500" i="50"/>
  <c r="BZ123" i="50"/>
  <c r="BZ126" i="50"/>
  <c r="AY130" i="50"/>
  <c r="AH1476" i="50"/>
  <c r="C17" i="65"/>
  <c r="I318" i="50"/>
  <c r="AP318" i="50"/>
  <c r="AQ318" i="50" s="1"/>
  <c r="BM305" i="50"/>
  <c r="AG1293" i="50"/>
  <c r="AJ1293" i="50"/>
  <c r="AR1293" i="50"/>
  <c r="BP1277" i="50" s="1"/>
  <c r="AN1293" i="50"/>
  <c r="AO1293" i="50"/>
  <c r="AF1293" i="50"/>
  <c r="AS1291" i="50"/>
  <c r="AT1291" i="50" s="1"/>
  <c r="AR1291" i="50"/>
  <c r="I1291" i="50"/>
  <c r="I214" i="50"/>
  <c r="AO214" i="50"/>
  <c r="AQ214" i="50" s="1"/>
  <c r="AS214" i="50" s="1"/>
  <c r="AT214" i="50" s="1"/>
  <c r="AR214" i="50"/>
  <c r="BZ781" i="50"/>
  <c r="BZ780" i="50"/>
  <c r="BZ784" i="50"/>
  <c r="BZ779" i="50"/>
  <c r="BZ776" i="50"/>
  <c r="BZ782" i="50"/>
  <c r="BZ777" i="50"/>
  <c r="BZ778" i="50"/>
  <c r="N885" i="50"/>
  <c r="M885" i="50" s="1"/>
  <c r="A1077" i="65" s="1"/>
  <c r="N988" i="67" s="1"/>
  <c r="L988" i="67" s="1"/>
  <c r="AI1289" i="50"/>
  <c r="AG1289" i="50"/>
  <c r="AF1289" i="50"/>
  <c r="AO1289" i="50"/>
  <c r="AN1289" i="50"/>
  <c r="AR1289" i="50"/>
  <c r="BJ1277" i="50" s="1"/>
  <c r="AG1856" i="50"/>
  <c r="AS1591" i="50"/>
  <c r="AT1591" i="50" s="1"/>
  <c r="AO911" i="50"/>
  <c r="AR911" i="50"/>
  <c r="BJ899" i="50" s="1"/>
  <c r="AN911" i="50"/>
  <c r="AI911" i="50"/>
  <c r="AG911" i="50"/>
  <c r="AF911" i="50"/>
  <c r="AF1152" i="50"/>
  <c r="AI1152" i="50"/>
  <c r="AC1154" i="50"/>
  <c r="AC1159" i="50"/>
  <c r="AG1152" i="50"/>
  <c r="AC1156" i="50"/>
  <c r="AC1158" i="50"/>
  <c r="AC1160" i="50"/>
  <c r="AC1157" i="50"/>
  <c r="AS1152" i="50"/>
  <c r="AT1152" i="50" s="1"/>
  <c r="AC1319" i="50"/>
  <c r="AH1368" i="50"/>
  <c r="I2018" i="50"/>
  <c r="AJ2018" i="50"/>
  <c r="AC890" i="50"/>
  <c r="AO890" i="50" s="1"/>
  <c r="AQ890" i="50" s="1"/>
  <c r="AS890" i="50" s="1"/>
  <c r="AT890" i="50" s="1"/>
  <c r="AC889" i="50"/>
  <c r="AO889" i="50" s="1"/>
  <c r="AQ889" i="50" s="1"/>
  <c r="AS889" i="50" s="1"/>
  <c r="AT889" i="50" s="1"/>
  <c r="BM359" i="50"/>
  <c r="I372" i="50"/>
  <c r="AP372" i="50"/>
  <c r="AQ372" i="50" s="1"/>
  <c r="K1911" i="50"/>
  <c r="AV1911" i="50"/>
  <c r="AW1911" i="50"/>
  <c r="AS1911" i="50"/>
  <c r="AT1911" i="50" s="1"/>
  <c r="AV215" i="50"/>
  <c r="K215" i="50"/>
  <c r="BZ1155" i="50"/>
  <c r="BZ1158" i="50"/>
  <c r="BZ1157" i="50"/>
  <c r="BZ1160" i="50"/>
  <c r="BZ1156" i="50"/>
  <c r="BZ1154" i="50"/>
  <c r="BZ1162" i="50"/>
  <c r="BZ1159" i="50"/>
  <c r="AS1858" i="50"/>
  <c r="AT1858" i="50" s="1"/>
  <c r="AH963" i="50"/>
  <c r="AC776" i="50"/>
  <c r="AG774" i="50"/>
  <c r="AS774" i="50"/>
  <c r="AT774" i="50" s="1"/>
  <c r="AC782" i="50"/>
  <c r="AC780" i="50"/>
  <c r="AC779" i="50"/>
  <c r="AF774" i="50"/>
  <c r="AI774" i="50"/>
  <c r="AC781" i="50"/>
  <c r="AC778" i="50"/>
  <c r="AC104" i="61"/>
  <c r="AY104" i="61"/>
  <c r="V104" i="61"/>
  <c r="AV104" i="61"/>
  <c r="U104" i="61"/>
  <c r="AX104" i="61"/>
  <c r="AF104" i="61"/>
  <c r="T104" i="61"/>
  <c r="X104" i="61"/>
  <c r="AD103" i="61"/>
  <c r="E104" i="61"/>
  <c r="Z102" i="61"/>
  <c r="U102" i="61"/>
  <c r="AD104" i="61"/>
  <c r="S35" i="65"/>
  <c r="AF103" i="61"/>
  <c r="T102" i="61"/>
  <c r="U103" i="61"/>
  <c r="AB102" i="61"/>
  <c r="AE102" i="61"/>
  <c r="AU103" i="61"/>
  <c r="D104" i="61"/>
  <c r="Y102" i="61"/>
  <c r="D103" i="61"/>
  <c r="V102" i="61"/>
  <c r="AD102" i="61"/>
  <c r="AA102" i="61"/>
  <c r="A127" i="65"/>
  <c r="AW102" i="61"/>
  <c r="W103" i="61"/>
  <c r="Y103" i="61"/>
  <c r="Z103" i="61"/>
  <c r="T103" i="61"/>
  <c r="AB103" i="61"/>
  <c r="AW104" i="61"/>
  <c r="R103" i="61"/>
  <c r="AX103" i="61"/>
  <c r="S103" i="61"/>
  <c r="E103" i="61"/>
  <c r="R104" i="61"/>
  <c r="AW103" i="61"/>
  <c r="AA103" i="61"/>
  <c r="AU104" i="61"/>
  <c r="AB104" i="61"/>
  <c r="D102" i="61"/>
  <c r="R102" i="61"/>
  <c r="X102" i="61"/>
  <c r="AU102" i="61"/>
  <c r="AY103" i="61"/>
  <c r="AV103" i="61"/>
  <c r="AE103" i="61"/>
  <c r="A119" i="65"/>
  <c r="E102" i="61"/>
  <c r="AC102" i="61"/>
  <c r="S104" i="61"/>
  <c r="S147" i="65"/>
  <c r="S102" i="61"/>
  <c r="Y104" i="61"/>
  <c r="AA104" i="61"/>
  <c r="AY102" i="61"/>
  <c r="V103" i="61"/>
  <c r="X103" i="61"/>
  <c r="AF102" i="61"/>
  <c r="AV102" i="61"/>
  <c r="S161" i="65"/>
  <c r="A161" i="65"/>
  <c r="W102" i="61"/>
  <c r="A49" i="65"/>
  <c r="S49" i="65"/>
  <c r="W104" i="61"/>
  <c r="Z104" i="61"/>
  <c r="G57" i="65"/>
  <c r="A105" i="65"/>
  <c r="S105" i="65"/>
  <c r="S63" i="65"/>
  <c r="A63" i="65"/>
  <c r="A77" i="65"/>
  <c r="H408" i="46"/>
  <c r="H409" i="46" s="1"/>
  <c r="H152" i="62" s="1"/>
  <c r="S72" i="65"/>
  <c r="G56" i="65"/>
  <c r="BZ1047" i="50"/>
  <c r="G54" i="65"/>
  <c r="G171" i="65"/>
  <c r="BZ889" i="50"/>
  <c r="AY1748" i="50"/>
  <c r="AY1754" i="50"/>
  <c r="AC1986" i="50"/>
  <c r="AC1989" i="50"/>
  <c r="AC1997" i="50" s="1"/>
  <c r="AC612" i="50"/>
  <c r="AC616" i="50" s="1"/>
  <c r="AC609" i="50"/>
  <c r="AY591" i="50"/>
  <c r="AC1935" i="50"/>
  <c r="AC1932" i="50"/>
  <c r="I264" i="50"/>
  <c r="AP264" i="50"/>
  <c r="AQ264" i="50" s="1"/>
  <c r="BM251" i="50"/>
  <c r="I696" i="50"/>
  <c r="AP696" i="50"/>
  <c r="AQ696" i="50" s="1"/>
  <c r="BM683" i="50"/>
  <c r="AY728" i="50"/>
  <c r="BZ1746" i="50"/>
  <c r="BZ1753" i="50" s="1"/>
  <c r="BZ1743" i="50"/>
  <c r="AR1989" i="50"/>
  <c r="M1989" i="50"/>
  <c r="A2182" i="65" s="1"/>
  <c r="N2093" i="67" s="1"/>
  <c r="L2093" i="67" s="1"/>
  <c r="AY1997" i="50"/>
  <c r="AY616" i="50"/>
  <c r="AR612" i="50"/>
  <c r="M612" i="50"/>
  <c r="A805" i="65" s="1"/>
  <c r="N716" i="67" s="1"/>
  <c r="L716" i="67" s="1"/>
  <c r="AY590" i="50"/>
  <c r="BZ582" i="50"/>
  <c r="BZ585" i="50"/>
  <c r="AY1937" i="50"/>
  <c r="I237" i="50"/>
  <c r="BM224" i="50"/>
  <c r="AP237" i="50"/>
  <c r="AQ237" i="50" s="1"/>
  <c r="AV912" i="50"/>
  <c r="AW912" i="50"/>
  <c r="K912" i="50"/>
  <c r="AS912" i="50"/>
  <c r="AT912" i="50" s="1"/>
  <c r="BC644" i="50"/>
  <c r="BR629" i="50"/>
  <c r="BC645" i="50"/>
  <c r="AO1429" i="50"/>
  <c r="AQ1429" i="50" s="1"/>
  <c r="AR1429" i="50"/>
  <c r="I1429" i="50"/>
  <c r="AY723" i="50"/>
  <c r="AC376" i="50"/>
  <c r="AC1264" i="50"/>
  <c r="AS1264" i="50" s="1"/>
  <c r="AT1264" i="50" s="1"/>
  <c r="AY1751" i="50"/>
  <c r="AY1995" i="50"/>
  <c r="AY1991" i="50"/>
  <c r="AY614" i="50"/>
  <c r="AY618" i="50"/>
  <c r="AO615" i="50"/>
  <c r="AG615" i="50"/>
  <c r="AF615" i="50"/>
  <c r="AN615" i="50"/>
  <c r="AR615" i="50"/>
  <c r="AJ615" i="50"/>
  <c r="AC585" i="50"/>
  <c r="AC591" i="50" s="1"/>
  <c r="AC582" i="50"/>
  <c r="AY1943" i="50"/>
  <c r="AY1938" i="50"/>
  <c r="I1644" i="50"/>
  <c r="AP1644" i="50"/>
  <c r="AQ1644" i="50" s="1"/>
  <c r="BQ1628" i="50"/>
  <c r="AF1856" i="50"/>
  <c r="AY1749" i="50"/>
  <c r="AF1424" i="50"/>
  <c r="AN1424" i="50"/>
  <c r="AI1424" i="50"/>
  <c r="AO1424" i="50"/>
  <c r="AR1424" i="50"/>
  <c r="BJ1412" i="50" s="1"/>
  <c r="AG1424" i="50"/>
  <c r="BZ612" i="50"/>
  <c r="BZ622" i="50" s="1"/>
  <c r="BZ609" i="50"/>
  <c r="AY588" i="50"/>
  <c r="N588" i="50" s="1"/>
  <c r="M588" i="50" s="1"/>
  <c r="A780" i="65" s="1"/>
  <c r="N691" i="67" s="1"/>
  <c r="L691" i="67" s="1"/>
  <c r="BZ1935" i="50"/>
  <c r="BZ1945" i="50" s="1"/>
  <c r="BZ1932" i="50"/>
  <c r="AY1942" i="50"/>
  <c r="N1425" i="50"/>
  <c r="O1425" i="50"/>
  <c r="AY725" i="50"/>
  <c r="AC371" i="50"/>
  <c r="AR371" i="50" s="1"/>
  <c r="BJ359" i="50" s="1"/>
  <c r="AY1752" i="50"/>
  <c r="AY1993" i="50"/>
  <c r="AY619" i="50"/>
  <c r="AR585" i="50"/>
  <c r="BH575" i="50" s="1"/>
  <c r="M585" i="50"/>
  <c r="A778" i="65" s="1"/>
  <c r="N689" i="67" s="1"/>
  <c r="L689" i="67" s="1"/>
  <c r="AY1940" i="50"/>
  <c r="AP507" i="50"/>
  <c r="AQ507" i="50" s="1"/>
  <c r="I507" i="50"/>
  <c r="BM494" i="50"/>
  <c r="AR1426" i="50"/>
  <c r="I1426" i="50"/>
  <c r="AS1426" i="50"/>
  <c r="AT1426" i="50" s="1"/>
  <c r="AS1427" i="50"/>
  <c r="AT1427" i="50" s="1"/>
  <c r="AR1427" i="50"/>
  <c r="I1427" i="50"/>
  <c r="AY722" i="50"/>
  <c r="AC1887" i="50"/>
  <c r="AJ1887" i="50" s="1"/>
  <c r="AC1746" i="50"/>
  <c r="AC1748" i="50" s="1"/>
  <c r="AC1743" i="50"/>
  <c r="AS1827" i="50"/>
  <c r="AT1827" i="50" s="1"/>
  <c r="AG1827" i="50"/>
  <c r="AC1831" i="50"/>
  <c r="AF1827" i="50"/>
  <c r="AC1834" i="50"/>
  <c r="AC1835" i="50"/>
  <c r="AC1829" i="50"/>
  <c r="AI1827" i="50"/>
  <c r="AC1833" i="50"/>
  <c r="AY1996" i="50"/>
  <c r="AY620" i="50"/>
  <c r="AY593" i="50"/>
  <c r="AY1941" i="50"/>
  <c r="AG1482" i="50"/>
  <c r="AN1482" i="50"/>
  <c r="AR1482" i="50"/>
  <c r="BP1466" i="50" s="1"/>
  <c r="AF1482" i="50"/>
  <c r="AJ1482" i="50"/>
  <c r="AO1482" i="50"/>
  <c r="AJ1938" i="50"/>
  <c r="AR1938" i="50"/>
  <c r="BL1925" i="50" s="1"/>
  <c r="AN1938" i="50"/>
  <c r="AO1938" i="50"/>
  <c r="AF1938" i="50"/>
  <c r="AG1938" i="50"/>
  <c r="I241" i="50"/>
  <c r="AR241" i="50"/>
  <c r="AO241" i="50"/>
  <c r="AQ241" i="50" s="1"/>
  <c r="AJ1992" i="50"/>
  <c r="AN1992" i="50"/>
  <c r="AF1992" i="50"/>
  <c r="AR1992" i="50"/>
  <c r="BL1979" i="50" s="1"/>
  <c r="AO1992" i="50"/>
  <c r="AG1992" i="50"/>
  <c r="AI1395" i="50"/>
  <c r="AF1395" i="50"/>
  <c r="AC1397" i="50"/>
  <c r="AG1395" i="50"/>
  <c r="AC1400" i="50"/>
  <c r="AC1401" i="50"/>
  <c r="AS1395" i="50"/>
  <c r="AT1395" i="50" s="1"/>
  <c r="AC1399" i="50"/>
  <c r="AC1403" i="50"/>
  <c r="AC1402" i="50"/>
  <c r="AY724" i="50"/>
  <c r="BM2060" i="50"/>
  <c r="I2073" i="50"/>
  <c r="AP2073" i="50"/>
  <c r="AQ2073" i="50" s="1"/>
  <c r="AY1750" i="50"/>
  <c r="BZ1986" i="50"/>
  <c r="BZ1989" i="50"/>
  <c r="BZ1997" i="50" s="1"/>
  <c r="AY615" i="50"/>
  <c r="H6" i="61"/>
  <c r="J6" i="61"/>
  <c r="R6" i="61"/>
  <c r="AW6" i="61"/>
  <c r="P6" i="61"/>
  <c r="E6" i="61"/>
  <c r="Q6" i="61"/>
  <c r="D6" i="61"/>
  <c r="T6" i="61"/>
  <c r="O6" i="61"/>
  <c r="U6" i="61"/>
  <c r="AU6" i="61"/>
  <c r="M6" i="61"/>
  <c r="F6" i="61"/>
  <c r="K6" i="61"/>
  <c r="G6" i="61"/>
  <c r="AV6" i="61"/>
  <c r="L6" i="61"/>
  <c r="I6" i="61"/>
  <c r="AX6" i="61"/>
  <c r="N6" i="61"/>
  <c r="AY6" i="61"/>
  <c r="S6" i="61"/>
  <c r="AY587" i="50"/>
  <c r="AY1939" i="50"/>
  <c r="AR238" i="50"/>
  <c r="AS238" i="50"/>
  <c r="AT238" i="50" s="1"/>
  <c r="I238" i="50"/>
  <c r="M720" i="50"/>
  <c r="A913" i="65" s="1"/>
  <c r="N824" i="67" s="1"/>
  <c r="L824" i="67" s="1"/>
  <c r="AR720" i="50"/>
  <c r="BH710" i="50" s="1"/>
  <c r="AC717" i="50"/>
  <c r="AC720" i="50"/>
  <c r="AY1753" i="50"/>
  <c r="AR1746" i="50"/>
  <c r="BH1736" i="50" s="1"/>
  <c r="M1746" i="50"/>
  <c r="A1939" i="65" s="1"/>
  <c r="N1850" i="67" s="1"/>
  <c r="L1850" i="67" s="1"/>
  <c r="AY1994" i="50"/>
  <c r="K642" i="50"/>
  <c r="AW642" i="50"/>
  <c r="AS642" i="50"/>
  <c r="AT642" i="50" s="1"/>
  <c r="AV642" i="50"/>
  <c r="AY617" i="50"/>
  <c r="AN129" i="50"/>
  <c r="AF129" i="50"/>
  <c r="AG129" i="50"/>
  <c r="AO129" i="50"/>
  <c r="AJ129" i="50"/>
  <c r="AR129" i="50"/>
  <c r="AV1533" i="50"/>
  <c r="AS1533" i="50"/>
  <c r="AT1533" i="50" s="1"/>
  <c r="K1533" i="50"/>
  <c r="AW1533" i="50"/>
  <c r="AY592" i="50"/>
  <c r="AY589" i="50"/>
  <c r="AR1935" i="50"/>
  <c r="BH1925" i="50" s="1"/>
  <c r="M1935" i="50"/>
  <c r="A2128" i="65" s="1"/>
  <c r="N2039" i="67" s="1"/>
  <c r="L2039" i="67" s="1"/>
  <c r="AR723" i="50"/>
  <c r="BL710" i="50" s="1"/>
  <c r="AO723" i="50"/>
  <c r="AG723" i="50"/>
  <c r="AF723" i="50"/>
  <c r="AN723" i="50"/>
  <c r="AJ723" i="50"/>
  <c r="AV646" i="50"/>
  <c r="K646" i="50"/>
  <c r="AW646" i="50"/>
  <c r="AY726" i="50"/>
  <c r="BZ717" i="50"/>
  <c r="BZ720" i="50"/>
  <c r="BZ722" i="50" s="1"/>
  <c r="I887" i="50"/>
  <c r="AR887" i="50"/>
  <c r="AS887" i="50"/>
  <c r="AT887" i="50" s="1"/>
  <c r="AJ1266" i="50"/>
  <c r="AR1266" i="50"/>
  <c r="BP1250" i="50" s="1"/>
  <c r="AG1266" i="50"/>
  <c r="AN1266" i="50"/>
  <c r="AO1266" i="50"/>
  <c r="AF1266" i="50"/>
  <c r="AO1889" i="50"/>
  <c r="AQ1889" i="50" s="1"/>
  <c r="AS1889" i="50" s="1"/>
  <c r="AT1889" i="50" s="1"/>
  <c r="I1889" i="50"/>
  <c r="AR1889" i="50"/>
  <c r="BS1871" i="50" s="1"/>
  <c r="AW1560" i="50"/>
  <c r="K1560" i="50"/>
  <c r="AS1560" i="50"/>
  <c r="AT1560" i="50" s="1"/>
  <c r="AV1560" i="50"/>
  <c r="AI1856" i="50"/>
  <c r="AC477" i="50"/>
  <c r="AC483" i="50" s="1"/>
  <c r="AC474" i="50"/>
  <c r="AY484" i="50"/>
  <c r="BZ1203" i="50"/>
  <c r="BZ1206" i="50"/>
  <c r="BZ1216" i="50" s="1"/>
  <c r="AY1213" i="50"/>
  <c r="AR160" i="50"/>
  <c r="AO160" i="50"/>
  <c r="AQ160" i="50" s="1"/>
  <c r="AS160" i="50" s="1"/>
  <c r="AT160" i="50" s="1"/>
  <c r="I160" i="50"/>
  <c r="AO349" i="50"/>
  <c r="AQ349" i="50" s="1"/>
  <c r="AS349" i="50" s="1"/>
  <c r="AT349" i="50" s="1"/>
  <c r="I349" i="50"/>
  <c r="AR349" i="50"/>
  <c r="AV187" i="50"/>
  <c r="K187" i="50"/>
  <c r="AW187" i="50"/>
  <c r="AS187" i="50"/>
  <c r="AT187" i="50" s="1"/>
  <c r="AR1773" i="50"/>
  <c r="BH1763" i="50" s="1"/>
  <c r="M1773" i="50"/>
  <c r="A1966" i="65" s="1"/>
  <c r="N1877" i="67" s="1"/>
  <c r="L1877" i="67" s="1"/>
  <c r="BM62" i="50"/>
  <c r="AP75" i="50"/>
  <c r="AQ75" i="50" s="1"/>
  <c r="I75" i="50"/>
  <c r="AF261" i="50"/>
  <c r="AC266" i="50"/>
  <c r="AG261" i="50"/>
  <c r="AI261" i="50"/>
  <c r="AC265" i="50"/>
  <c r="AC268" i="50"/>
  <c r="AS261" i="50"/>
  <c r="AT261" i="50" s="1"/>
  <c r="AC263" i="50"/>
  <c r="AC269" i="50"/>
  <c r="AC267" i="50"/>
  <c r="BZ831" i="50"/>
  <c r="BZ477" i="50"/>
  <c r="BZ484" i="50" s="1"/>
  <c r="BZ474" i="50"/>
  <c r="AC1206" i="50"/>
  <c r="AC1213" i="50" s="1"/>
  <c r="AC1203" i="50"/>
  <c r="AY1214" i="50"/>
  <c r="AC72" i="50"/>
  <c r="AC79" i="50" s="1"/>
  <c r="AC69" i="50"/>
  <c r="AS1590" i="50"/>
  <c r="AT1590" i="50" s="1"/>
  <c r="AW1590" i="50"/>
  <c r="K1590" i="50"/>
  <c r="AV1590" i="50"/>
  <c r="I1022" i="50"/>
  <c r="AS1022" i="50"/>
  <c r="AT1022" i="50" s="1"/>
  <c r="AR1022" i="50"/>
  <c r="AR2075" i="50"/>
  <c r="AS2075" i="50"/>
  <c r="AT2075" i="50" s="1"/>
  <c r="I2075" i="50"/>
  <c r="AP1965" i="50"/>
  <c r="AQ1965" i="50" s="1"/>
  <c r="BM1952" i="50"/>
  <c r="I1965" i="50"/>
  <c r="AY1780" i="50"/>
  <c r="I1859" i="50"/>
  <c r="AR1859" i="50"/>
  <c r="AS1859" i="50"/>
  <c r="AT1859" i="50" s="1"/>
  <c r="AY483" i="50"/>
  <c r="AY1211" i="50"/>
  <c r="BZ69" i="50"/>
  <c r="BZ72" i="50"/>
  <c r="AF1776" i="50"/>
  <c r="AJ1776" i="50"/>
  <c r="AN1776" i="50"/>
  <c r="AO1776" i="50"/>
  <c r="AG1776" i="50"/>
  <c r="AR1776" i="50"/>
  <c r="BL1763" i="50" s="1"/>
  <c r="AH1017" i="50"/>
  <c r="AF1023" i="50"/>
  <c r="AG1023" i="50"/>
  <c r="AO1023" i="50"/>
  <c r="AR1023" i="50"/>
  <c r="BP1007" i="50" s="1"/>
  <c r="AN1023" i="50"/>
  <c r="AJ1023" i="50"/>
  <c r="AS157" i="50"/>
  <c r="AT157" i="50" s="1"/>
  <c r="I157" i="50"/>
  <c r="AR157" i="50"/>
  <c r="BZ1889" i="50"/>
  <c r="BZ1887" i="50"/>
  <c r="BZ1888" i="50"/>
  <c r="BZ1885" i="50"/>
  <c r="BZ1884" i="50"/>
  <c r="BZ1883" i="50"/>
  <c r="BZ1886" i="50"/>
  <c r="BZ1891" i="50"/>
  <c r="AC1773" i="50"/>
  <c r="AC1775" i="50" s="1"/>
  <c r="AC1770" i="50"/>
  <c r="BZ888" i="50"/>
  <c r="BZ890" i="50"/>
  <c r="BZ884" i="50"/>
  <c r="BZ892" i="50"/>
  <c r="BZ885" i="50"/>
  <c r="BZ886" i="50"/>
  <c r="AC884" i="50"/>
  <c r="AY481" i="50"/>
  <c r="AY1212" i="50"/>
  <c r="AY77" i="50"/>
  <c r="AC1886" i="50"/>
  <c r="K1641" i="50"/>
  <c r="AV1641" i="50"/>
  <c r="AS1641" i="50"/>
  <c r="AT1641" i="50" s="1"/>
  <c r="AW1641" i="50"/>
  <c r="AO1025" i="50"/>
  <c r="AQ1025" i="50" s="1"/>
  <c r="AS1025" i="50" s="1"/>
  <c r="AT1025" i="50" s="1"/>
  <c r="AR1025" i="50"/>
  <c r="BS1007" i="50" s="1"/>
  <c r="I1025" i="50"/>
  <c r="AR1021" i="50"/>
  <c r="I1021" i="50"/>
  <c r="AS1021" i="50"/>
  <c r="AT1021" i="50" s="1"/>
  <c r="AO480" i="50"/>
  <c r="AG480" i="50"/>
  <c r="AN480" i="50"/>
  <c r="AF480" i="50"/>
  <c r="AJ480" i="50"/>
  <c r="AR480" i="50"/>
  <c r="BL467" i="50" s="1"/>
  <c r="AS1908" i="50"/>
  <c r="AC1915" i="50"/>
  <c r="AC1912" i="50"/>
  <c r="AC1913" i="50"/>
  <c r="AG1908" i="50"/>
  <c r="AI1908" i="50"/>
  <c r="AC1910" i="50"/>
  <c r="AC1914" i="50"/>
  <c r="AT1908" i="50"/>
  <c r="AC1916" i="50"/>
  <c r="AF1908" i="50"/>
  <c r="AP561" i="50"/>
  <c r="AQ561" i="50" s="1"/>
  <c r="BM548" i="50"/>
  <c r="I561" i="50"/>
  <c r="AH342" i="50"/>
  <c r="AC1103" i="50"/>
  <c r="AC1102" i="50"/>
  <c r="AC1106" i="50"/>
  <c r="AF1098" i="50"/>
  <c r="AC1104" i="50"/>
  <c r="AG1098" i="50"/>
  <c r="AC1105" i="50"/>
  <c r="AI1098" i="50"/>
  <c r="AC1100" i="50"/>
  <c r="AS1098" i="50"/>
  <c r="AT1098" i="50" s="1"/>
  <c r="AY1779" i="50"/>
  <c r="AR1861" i="50"/>
  <c r="AZ1861" i="50" s="1"/>
  <c r="AO1861" i="50"/>
  <c r="AQ1861" i="50" s="1"/>
  <c r="AS1861" i="50" s="1"/>
  <c r="AT1861" i="50" s="1"/>
  <c r="I1861" i="50"/>
  <c r="AH1665" i="50"/>
  <c r="AY479" i="50"/>
  <c r="AY1209" i="50"/>
  <c r="N1209" i="50" s="1"/>
  <c r="AV188" i="50"/>
  <c r="AS188" i="50"/>
  <c r="AT188" i="50" s="1"/>
  <c r="AW188" i="50"/>
  <c r="K188" i="50"/>
  <c r="AY1777" i="50"/>
  <c r="AY1775" i="50"/>
  <c r="AI882" i="50"/>
  <c r="AG882" i="50"/>
  <c r="AF882" i="50"/>
  <c r="AS882" i="50"/>
  <c r="AT882" i="50" s="1"/>
  <c r="AC888" i="50"/>
  <c r="AC886" i="50"/>
  <c r="AY480" i="50"/>
  <c r="AR1206" i="50"/>
  <c r="M1206" i="50"/>
  <c r="A1399" i="65" s="1"/>
  <c r="N1310" i="67" s="1"/>
  <c r="L1310" i="67" s="1"/>
  <c r="BM1736" i="50"/>
  <c r="AP1749" i="50"/>
  <c r="AQ1749" i="50" s="1"/>
  <c r="I1749" i="50"/>
  <c r="AC1885" i="50"/>
  <c r="AG1881" i="50"/>
  <c r="AI1881" i="50"/>
  <c r="AF1881" i="50"/>
  <c r="AS1881" i="50"/>
  <c r="AT1881" i="50" s="1"/>
  <c r="AC1888" i="50"/>
  <c r="AO159" i="50"/>
  <c r="AF159" i="50"/>
  <c r="AR159" i="50"/>
  <c r="BP143" i="50" s="1"/>
  <c r="AJ159" i="50"/>
  <c r="AG159" i="50"/>
  <c r="AN159" i="50"/>
  <c r="AZ913" i="50"/>
  <c r="M913" i="50" s="1"/>
  <c r="A1105" i="65" s="1"/>
  <c r="N1016" i="67" s="1"/>
  <c r="L1016" i="67" s="1"/>
  <c r="AW913" i="50"/>
  <c r="BN899" i="50"/>
  <c r="AJ348" i="50"/>
  <c r="AR348" i="50"/>
  <c r="BP332" i="50" s="1"/>
  <c r="AF348" i="50"/>
  <c r="AO348" i="50"/>
  <c r="AG348" i="50"/>
  <c r="AN348" i="50"/>
  <c r="BM1547" i="50"/>
  <c r="I1560" i="50"/>
  <c r="AO317" i="50"/>
  <c r="AG317" i="50"/>
  <c r="AR317" i="50"/>
  <c r="BJ305" i="50" s="1"/>
  <c r="AN317" i="50"/>
  <c r="AF317" i="50"/>
  <c r="AI317" i="50"/>
  <c r="BZ1770" i="50"/>
  <c r="BZ1773" i="50"/>
  <c r="BZ1781" i="50" s="1"/>
  <c r="AC1883" i="50"/>
  <c r="AY485" i="50"/>
  <c r="AY1208" i="50"/>
  <c r="I1101" i="50"/>
  <c r="AP1101" i="50"/>
  <c r="AQ1101" i="50" s="1"/>
  <c r="BM1088" i="50"/>
  <c r="AF1260" i="50"/>
  <c r="AI1260" i="50"/>
  <c r="AC1262" i="50"/>
  <c r="AG1260" i="50"/>
  <c r="AC1265" i="50"/>
  <c r="AC1268" i="50"/>
  <c r="AS1260" i="50"/>
  <c r="AT1260" i="50" s="1"/>
  <c r="AO2078" i="50"/>
  <c r="AQ2078" i="50" s="1"/>
  <c r="AR2078" i="50"/>
  <c r="I2078" i="50"/>
  <c r="I1074" i="50"/>
  <c r="AP1074" i="50"/>
  <c r="AQ1074" i="50" s="1"/>
  <c r="BM1061" i="50"/>
  <c r="I346" i="50"/>
  <c r="AS346" i="50"/>
  <c r="AT346" i="50" s="1"/>
  <c r="AR346" i="50"/>
  <c r="AY1781" i="50"/>
  <c r="AN1860" i="50"/>
  <c r="AG1860" i="50"/>
  <c r="AO1860" i="50"/>
  <c r="AJ1860" i="50"/>
  <c r="AF1860" i="50"/>
  <c r="AR1860" i="50"/>
  <c r="BP1844" i="50" s="1"/>
  <c r="AJ321" i="50"/>
  <c r="AF321" i="50"/>
  <c r="AN321" i="50"/>
  <c r="AG321" i="50"/>
  <c r="AR321" i="50"/>
  <c r="BP305" i="50" s="1"/>
  <c r="AO321" i="50"/>
  <c r="AJ1586" i="50"/>
  <c r="I1586" i="50"/>
  <c r="M477" i="50"/>
  <c r="A670" i="65" s="1"/>
  <c r="N581" i="67" s="1"/>
  <c r="L581" i="67" s="1"/>
  <c r="AR477" i="50"/>
  <c r="AY482" i="50"/>
  <c r="AY1210" i="50"/>
  <c r="AF1341" i="50"/>
  <c r="AI1341" i="50"/>
  <c r="AG1341" i="50"/>
  <c r="AS1341" i="50"/>
  <c r="AT1341" i="50" s="1"/>
  <c r="AG1887" i="50"/>
  <c r="AF1887" i="50"/>
  <c r="AN1887" i="50"/>
  <c r="I323" i="50"/>
  <c r="AR323" i="50"/>
  <c r="BS305" i="50" s="1"/>
  <c r="AO323" i="50"/>
  <c r="AQ323" i="50" s="1"/>
  <c r="AS323" i="50" s="1"/>
  <c r="AT323" i="50" s="1"/>
  <c r="I1024" i="50"/>
  <c r="AO1024" i="50"/>
  <c r="AQ1024" i="50" s="1"/>
  <c r="AS1024" i="50" s="1"/>
  <c r="AT1024" i="50" s="1"/>
  <c r="AR1024" i="50"/>
  <c r="I889" i="50"/>
  <c r="AZ188" i="50"/>
  <c r="BR170" i="50"/>
  <c r="AZ187" i="50"/>
  <c r="AY1778" i="50"/>
  <c r="AC1778" i="50"/>
  <c r="AS374" i="50"/>
  <c r="AT374" i="50" s="1"/>
  <c r="I374" i="50"/>
  <c r="AR374" i="50"/>
  <c r="AV1294" i="50"/>
  <c r="K1294" i="50"/>
  <c r="AS1294" i="50"/>
  <c r="AT1294" i="50" s="1"/>
  <c r="AW1294" i="50"/>
  <c r="AR970" i="50"/>
  <c r="AO538" i="50"/>
  <c r="AQ538" i="50" s="1"/>
  <c r="I538" i="50"/>
  <c r="AR538" i="50"/>
  <c r="O2093" i="50"/>
  <c r="P2093" i="50" s="1"/>
  <c r="Q2093" i="50" s="1"/>
  <c r="V2093" i="50" s="1"/>
  <c r="I71" i="62"/>
  <c r="O2137" i="50"/>
  <c r="P2137" i="50" s="1"/>
  <c r="Q2137" i="50" s="1"/>
  <c r="V2137" i="50" s="1"/>
  <c r="I115" i="62"/>
  <c r="O2109" i="50"/>
  <c r="P2109" i="50" s="1"/>
  <c r="Q2109" i="50" s="1"/>
  <c r="V2109" i="50" s="1"/>
  <c r="I87" i="62"/>
  <c r="O2148" i="50"/>
  <c r="P2148" i="50" s="1"/>
  <c r="Q2148" i="50" s="1"/>
  <c r="V2148" i="50" s="1"/>
  <c r="I126" i="62"/>
  <c r="O2111" i="50"/>
  <c r="P2111" i="50" s="1"/>
  <c r="Q2111" i="50" s="1"/>
  <c r="V2111" i="50" s="1"/>
  <c r="I89" i="62"/>
  <c r="O2115" i="50"/>
  <c r="P2115" i="50" s="1"/>
  <c r="Q2115" i="50" s="1"/>
  <c r="V2115" i="50" s="1"/>
  <c r="I93" i="62"/>
  <c r="O2108" i="50"/>
  <c r="P2108" i="50" s="1"/>
  <c r="Q2108" i="50" s="1"/>
  <c r="V2108" i="50" s="1"/>
  <c r="I86" i="62"/>
  <c r="O2149" i="50"/>
  <c r="P2149" i="50" s="1"/>
  <c r="Q2149" i="50" s="1"/>
  <c r="V2149" i="50" s="1"/>
  <c r="I127" i="62"/>
  <c r="I111" i="62"/>
  <c r="O2133" i="50"/>
  <c r="P2133" i="50" s="1"/>
  <c r="Q2133" i="50" s="1"/>
  <c r="V2133" i="50" s="1"/>
  <c r="I1019" i="50"/>
  <c r="AJ1019" i="50"/>
  <c r="AO1181" i="50"/>
  <c r="AI1181" i="50"/>
  <c r="AG1181" i="50"/>
  <c r="AR1181" i="50"/>
  <c r="BJ1169" i="50" s="1"/>
  <c r="AN1181" i="50"/>
  <c r="AF1181" i="50"/>
  <c r="AY942" i="50"/>
  <c r="AC447" i="50"/>
  <c r="AC450" i="50"/>
  <c r="AC455" i="50" s="1"/>
  <c r="BZ1449" i="50"/>
  <c r="BZ1459" i="50" s="1"/>
  <c r="BZ1446" i="50"/>
  <c r="AY1454" i="50"/>
  <c r="AW647" i="50"/>
  <c r="K647" i="50"/>
  <c r="AV647" i="50"/>
  <c r="AC558" i="50"/>
  <c r="AC560" i="50" s="1"/>
  <c r="AC555" i="50"/>
  <c r="BZ830" i="50"/>
  <c r="AC753" i="50"/>
  <c r="AG753" i="50" s="1"/>
  <c r="I1617" i="50"/>
  <c r="BQ1601" i="50"/>
  <c r="AP1617" i="50"/>
  <c r="AQ1617" i="50" s="1"/>
  <c r="I129" i="62"/>
  <c r="O2151" i="50"/>
  <c r="P2151" i="50" s="1"/>
  <c r="Q2151" i="50" s="1"/>
  <c r="V2151" i="50" s="1"/>
  <c r="O2141" i="50"/>
  <c r="P2141" i="50" s="1"/>
  <c r="Q2141" i="50" s="1"/>
  <c r="V2141" i="50" s="1"/>
  <c r="I119" i="62"/>
  <c r="O2097" i="50"/>
  <c r="P2097" i="50" s="1"/>
  <c r="Q2097" i="50" s="1"/>
  <c r="V2097" i="50" s="1"/>
  <c r="I75" i="62"/>
  <c r="O2155" i="50"/>
  <c r="P2155" i="50" s="1"/>
  <c r="Q2155" i="50" s="1"/>
  <c r="V2155" i="50" s="1"/>
  <c r="I133" i="62"/>
  <c r="I99" i="62"/>
  <c r="O2121" i="50"/>
  <c r="P2121" i="50" s="1"/>
  <c r="Q2121" i="50" s="1"/>
  <c r="V2121" i="50" s="1"/>
  <c r="I97" i="62"/>
  <c r="O2119" i="50"/>
  <c r="P2119" i="50" s="1"/>
  <c r="Q2119" i="50" s="1"/>
  <c r="V2119" i="50" s="1"/>
  <c r="I80" i="62"/>
  <c r="O2102" i="50"/>
  <c r="P2102" i="50" s="1"/>
  <c r="Q2102" i="50" s="1"/>
  <c r="V2102" i="50" s="1"/>
  <c r="O2136" i="50"/>
  <c r="P2136" i="50" s="1"/>
  <c r="Q2136" i="50" s="1"/>
  <c r="V2136" i="50" s="1"/>
  <c r="I114" i="62"/>
  <c r="O2113" i="50"/>
  <c r="P2113" i="50" s="1"/>
  <c r="Q2113" i="50" s="1"/>
  <c r="V2113" i="50" s="1"/>
  <c r="I91" i="62"/>
  <c r="AC375" i="50"/>
  <c r="AW1858" i="50"/>
  <c r="BN1844" i="50"/>
  <c r="AZ1858" i="50"/>
  <c r="M1858" i="50" s="1"/>
  <c r="A2050" i="65" s="1"/>
  <c r="N1961" i="67" s="1"/>
  <c r="L1961" i="67" s="1"/>
  <c r="AV1618" i="50"/>
  <c r="AW1618" i="50"/>
  <c r="AS1618" i="50"/>
  <c r="AT1618" i="50" s="1"/>
  <c r="K1618" i="50"/>
  <c r="AC933" i="50"/>
  <c r="AC936" i="50"/>
  <c r="AC942" i="50" s="1"/>
  <c r="AC373" i="50"/>
  <c r="AY456" i="50"/>
  <c r="AY1453" i="50"/>
  <c r="AY561" i="50"/>
  <c r="AV1430" i="50"/>
  <c r="AW1430" i="50"/>
  <c r="K1430" i="50"/>
  <c r="K916" i="50"/>
  <c r="AW916" i="50"/>
  <c r="AV916" i="50"/>
  <c r="BZ377" i="50"/>
  <c r="BZ376" i="50"/>
  <c r="BZ379" i="50"/>
  <c r="BZ375" i="50"/>
  <c r="BZ372" i="50"/>
  <c r="BZ373" i="50"/>
  <c r="BZ371" i="50"/>
  <c r="BZ374" i="50"/>
  <c r="BR1277" i="50"/>
  <c r="I968" i="50"/>
  <c r="AR968" i="50"/>
  <c r="AS968" i="50"/>
  <c r="AT968" i="50" s="1"/>
  <c r="AR971" i="50"/>
  <c r="BS953" i="50" s="1"/>
  <c r="I971" i="50"/>
  <c r="AO971" i="50"/>
  <c r="AQ971" i="50" s="1"/>
  <c r="AS971" i="50" s="1"/>
  <c r="AT971" i="50" s="1"/>
  <c r="O2104" i="50"/>
  <c r="P2104" i="50" s="1"/>
  <c r="Q2104" i="50" s="1"/>
  <c r="V2104" i="50" s="1"/>
  <c r="I82" i="62"/>
  <c r="O2154" i="50"/>
  <c r="P2154" i="50" s="1"/>
  <c r="Q2154" i="50" s="1"/>
  <c r="V2154" i="50" s="1"/>
  <c r="I132" i="62"/>
  <c r="O2107" i="50"/>
  <c r="P2107" i="50" s="1"/>
  <c r="Q2107" i="50" s="1"/>
  <c r="V2107" i="50" s="1"/>
  <c r="I85" i="62"/>
  <c r="O2092" i="50"/>
  <c r="P2092" i="50" s="1"/>
  <c r="Q2092" i="50" s="1"/>
  <c r="V2092" i="50" s="1"/>
  <c r="I70" i="62"/>
  <c r="O2142" i="50"/>
  <c r="P2142" i="50" s="1"/>
  <c r="Q2142" i="50" s="1"/>
  <c r="V2142" i="50" s="1"/>
  <c r="I120" i="62"/>
  <c r="O2159" i="50"/>
  <c r="P2159" i="50" s="1"/>
  <c r="Q2159" i="50" s="1"/>
  <c r="V2159" i="50" s="1"/>
  <c r="I137" i="62"/>
  <c r="I124" i="62"/>
  <c r="O2146" i="50"/>
  <c r="P2146" i="50" s="1"/>
  <c r="Q2146" i="50" s="1"/>
  <c r="V2146" i="50" s="1"/>
  <c r="I110" i="62"/>
  <c r="O2132" i="50"/>
  <c r="P2132" i="50" s="1"/>
  <c r="Q2132" i="50" s="1"/>
  <c r="V2132" i="50" s="1"/>
  <c r="O2161" i="50"/>
  <c r="P2161" i="50" s="1"/>
  <c r="Q2161" i="50" s="1"/>
  <c r="V2161" i="50" s="1"/>
  <c r="I139" i="62"/>
  <c r="BM278" i="50"/>
  <c r="I291" i="50"/>
  <c r="AP291" i="50"/>
  <c r="AQ291" i="50" s="1"/>
  <c r="AY940" i="50"/>
  <c r="M450" i="50"/>
  <c r="A643" i="65" s="1"/>
  <c r="N554" i="67" s="1"/>
  <c r="L554" i="67" s="1"/>
  <c r="AR450" i="50"/>
  <c r="AR1449" i="50"/>
  <c r="M1449" i="50"/>
  <c r="A1642" i="65" s="1"/>
  <c r="N1553" i="67" s="1"/>
  <c r="L1553" i="67" s="1"/>
  <c r="AY564" i="50"/>
  <c r="BS1412" i="50"/>
  <c r="AZ1429" i="50"/>
  <c r="AZ1430" i="50"/>
  <c r="AZ643" i="50"/>
  <c r="M643" i="50" s="1"/>
  <c r="A835" i="65" s="1"/>
  <c r="N746" i="67" s="1"/>
  <c r="L746" i="67" s="1"/>
  <c r="AW643" i="50"/>
  <c r="BN629" i="50"/>
  <c r="AR1371" i="50"/>
  <c r="BL1358" i="50" s="1"/>
  <c r="AG1371" i="50"/>
  <c r="AJ1371" i="50"/>
  <c r="AN1371" i="50"/>
  <c r="AO1371" i="50"/>
  <c r="AF1371" i="50"/>
  <c r="AH531" i="50"/>
  <c r="AR539" i="50"/>
  <c r="BS521" i="50" s="1"/>
  <c r="I539" i="50"/>
  <c r="AO539" i="50"/>
  <c r="AQ539" i="50" s="1"/>
  <c r="O2162" i="50"/>
  <c r="P2162" i="50" s="1"/>
  <c r="Q2162" i="50" s="1"/>
  <c r="V2162" i="50" s="1"/>
  <c r="I140" i="62"/>
  <c r="I143" i="62"/>
  <c r="O2165" i="50"/>
  <c r="P2165" i="50" s="1"/>
  <c r="Q2165" i="50" s="1"/>
  <c r="V2165" i="50" s="1"/>
  <c r="I104" i="62"/>
  <c r="O2126" i="50"/>
  <c r="P2126" i="50" s="1"/>
  <c r="Q2126" i="50" s="1"/>
  <c r="V2126" i="50" s="1"/>
  <c r="O2156" i="50"/>
  <c r="P2156" i="50" s="1"/>
  <c r="Q2156" i="50" s="1"/>
  <c r="V2156" i="50" s="1"/>
  <c r="I134" i="62"/>
  <c r="O2098" i="50"/>
  <c r="P2098" i="50" s="1"/>
  <c r="Q2098" i="50" s="1"/>
  <c r="V2098" i="50" s="1"/>
  <c r="I76" i="62"/>
  <c r="I95" i="62"/>
  <c r="O2117" i="50"/>
  <c r="P2117" i="50" s="1"/>
  <c r="Q2117" i="50" s="1"/>
  <c r="V2117" i="50" s="1"/>
  <c r="O2150" i="50"/>
  <c r="P2150" i="50" s="1"/>
  <c r="Q2150" i="50" s="1"/>
  <c r="V2150" i="50" s="1"/>
  <c r="I128" i="62"/>
  <c r="O2114" i="50"/>
  <c r="P2114" i="50" s="1"/>
  <c r="Q2114" i="50" s="1"/>
  <c r="V2114" i="50" s="1"/>
  <c r="I92" i="62"/>
  <c r="O2103" i="50"/>
  <c r="P2103" i="50" s="1"/>
  <c r="Q2103" i="50" s="1"/>
  <c r="V2103" i="50" s="1"/>
  <c r="I81" i="62"/>
  <c r="O2143" i="50"/>
  <c r="P2143" i="50" s="1"/>
  <c r="Q2143" i="50" s="1"/>
  <c r="V2143" i="50" s="1"/>
  <c r="I121" i="62"/>
  <c r="BH1493" i="50"/>
  <c r="AF1182" i="50"/>
  <c r="AJ1182" i="50"/>
  <c r="AG1182" i="50"/>
  <c r="AR1182" i="50"/>
  <c r="BL1169" i="50" s="1"/>
  <c r="AO1182" i="50"/>
  <c r="AN1182" i="50"/>
  <c r="AZ1618" i="50"/>
  <c r="BR1601" i="50"/>
  <c r="AZ1619" i="50"/>
  <c r="M1619" i="50" s="1"/>
  <c r="A1811" i="65" s="1"/>
  <c r="N1722" i="67" s="1"/>
  <c r="L1722" i="67" s="1"/>
  <c r="BC1616" i="50"/>
  <c r="BC1617" i="50"/>
  <c r="AJ1452" i="50"/>
  <c r="AF1452" i="50"/>
  <c r="AN1452" i="50"/>
  <c r="AG1452" i="50"/>
  <c r="AR1452" i="50"/>
  <c r="AO1452" i="50"/>
  <c r="AY943" i="50"/>
  <c r="I102" i="50"/>
  <c r="AP102" i="50"/>
  <c r="AQ102" i="50" s="1"/>
  <c r="BM89" i="50"/>
  <c r="I1856" i="50"/>
  <c r="AJ1856" i="50"/>
  <c r="I1588" i="50"/>
  <c r="AS1588" i="50"/>
  <c r="AT1588" i="50" s="1"/>
  <c r="AR1588" i="50"/>
  <c r="AY455" i="50"/>
  <c r="AY1455" i="50"/>
  <c r="BH1169" i="50"/>
  <c r="AC751" i="50"/>
  <c r="AI2043" i="50"/>
  <c r="AC2045" i="50"/>
  <c r="AF2043" i="50"/>
  <c r="AC2050" i="50"/>
  <c r="AG2043" i="50"/>
  <c r="AS2043" i="50"/>
  <c r="AT2043" i="50" s="1"/>
  <c r="AC2048" i="50"/>
  <c r="O2099" i="50"/>
  <c r="P2099" i="50" s="1"/>
  <c r="Q2099" i="50" s="1"/>
  <c r="V2099" i="50" s="1"/>
  <c r="I77" i="62"/>
  <c r="I90" i="62"/>
  <c r="O2112" i="50"/>
  <c r="P2112" i="50" s="1"/>
  <c r="Q2112" i="50" s="1"/>
  <c r="V2112" i="50" s="1"/>
  <c r="O2125" i="50"/>
  <c r="P2125" i="50" s="1"/>
  <c r="Q2125" i="50" s="1"/>
  <c r="V2125" i="50" s="1"/>
  <c r="I103" i="62"/>
  <c r="O2116" i="50"/>
  <c r="P2116" i="50" s="1"/>
  <c r="Q2116" i="50" s="1"/>
  <c r="V2116" i="50" s="1"/>
  <c r="I94" i="62"/>
  <c r="I88" i="62"/>
  <c r="O2110" i="50"/>
  <c r="P2110" i="50" s="1"/>
  <c r="Q2110" i="50" s="1"/>
  <c r="V2110" i="50" s="1"/>
  <c r="O2139" i="50"/>
  <c r="P2139" i="50" s="1"/>
  <c r="Q2139" i="50" s="1"/>
  <c r="V2139" i="50" s="1"/>
  <c r="I117" i="62"/>
  <c r="I83" i="62"/>
  <c r="O2105" i="50"/>
  <c r="P2105" i="50" s="1"/>
  <c r="Q2105" i="50" s="1"/>
  <c r="V2105" i="50" s="1"/>
  <c r="I102" i="62"/>
  <c r="O2124" i="50"/>
  <c r="P2124" i="50" s="1"/>
  <c r="Q2124" i="50" s="1"/>
  <c r="V2124" i="50" s="1"/>
  <c r="I74" i="62"/>
  <c r="O2096" i="50"/>
  <c r="P2096" i="50" s="1"/>
  <c r="Q2096" i="50" s="1"/>
  <c r="V2096" i="50" s="1"/>
  <c r="I138" i="62"/>
  <c r="O2160" i="50"/>
  <c r="P2160" i="50" s="1"/>
  <c r="Q2160" i="50" s="1"/>
  <c r="V2160" i="50" s="1"/>
  <c r="AJ1613" i="50"/>
  <c r="I1613" i="50"/>
  <c r="AR1187" i="50"/>
  <c r="BS1169" i="50" s="1"/>
  <c r="AO1187" i="50"/>
  <c r="AQ1187" i="50" s="1"/>
  <c r="I1187" i="50"/>
  <c r="AY944" i="50"/>
  <c r="AY454" i="50"/>
  <c r="AY1456" i="50"/>
  <c r="N777" i="50"/>
  <c r="O777" i="50"/>
  <c r="AO965" i="50"/>
  <c r="AR965" i="50"/>
  <c r="BJ953" i="50" s="1"/>
  <c r="AF965" i="50"/>
  <c r="AN965" i="50"/>
  <c r="AI965" i="50"/>
  <c r="AG965" i="50"/>
  <c r="AY565" i="50"/>
  <c r="AY560" i="50"/>
  <c r="AC749" i="50"/>
  <c r="AG749" i="50" s="1"/>
  <c r="AC754" i="50"/>
  <c r="AO754" i="50" s="1"/>
  <c r="AQ754" i="50" s="1"/>
  <c r="AS754" i="50" s="1"/>
  <c r="AT754" i="50" s="1"/>
  <c r="AS916" i="50"/>
  <c r="AT916" i="50" s="1"/>
  <c r="AI371" i="50"/>
  <c r="AW858" i="50"/>
  <c r="AV858" i="50"/>
  <c r="K858" i="50"/>
  <c r="AS858" i="50"/>
  <c r="AT858" i="50" s="1"/>
  <c r="AR537" i="50"/>
  <c r="BP521" i="50" s="1"/>
  <c r="AF537" i="50"/>
  <c r="AJ537" i="50"/>
  <c r="AG537" i="50"/>
  <c r="AN537" i="50"/>
  <c r="AO537" i="50"/>
  <c r="BQ1115" i="50"/>
  <c r="AP1131" i="50"/>
  <c r="AQ1131" i="50" s="1"/>
  <c r="I1131" i="50"/>
  <c r="O2144" i="50"/>
  <c r="P2144" i="50" s="1"/>
  <c r="Q2144" i="50" s="1"/>
  <c r="V2144" i="50" s="1"/>
  <c r="I122" i="62"/>
  <c r="O2164" i="50"/>
  <c r="P2164" i="50" s="1"/>
  <c r="Q2164" i="50" s="1"/>
  <c r="V2164" i="50" s="1"/>
  <c r="I142" i="62"/>
  <c r="I79" i="62"/>
  <c r="O2101" i="50"/>
  <c r="P2101" i="50" s="1"/>
  <c r="Q2101" i="50" s="1"/>
  <c r="V2101" i="50" s="1"/>
  <c r="O2123" i="50"/>
  <c r="P2123" i="50" s="1"/>
  <c r="Q2123" i="50" s="1"/>
  <c r="V2123" i="50" s="1"/>
  <c r="I101" i="62"/>
  <c r="O2131" i="50"/>
  <c r="P2131" i="50" s="1"/>
  <c r="Q2131" i="50" s="1"/>
  <c r="V2131" i="50" s="1"/>
  <c r="I109" i="62"/>
  <c r="O2158" i="50"/>
  <c r="P2158" i="50" s="1"/>
  <c r="Q2158" i="50" s="1"/>
  <c r="V2158" i="50" s="1"/>
  <c r="I136" i="62"/>
  <c r="O2140" i="50"/>
  <c r="P2140" i="50" s="1"/>
  <c r="Q2140" i="50" s="1"/>
  <c r="V2140" i="50" s="1"/>
  <c r="I118" i="62"/>
  <c r="O2095" i="50"/>
  <c r="P2095" i="50" s="1"/>
  <c r="Q2095" i="50" s="1"/>
  <c r="V2095" i="50" s="1"/>
  <c r="I73" i="62"/>
  <c r="O2106" i="50"/>
  <c r="P2106" i="50" s="1"/>
  <c r="Q2106" i="50" s="1"/>
  <c r="V2106" i="50" s="1"/>
  <c r="I84" i="62"/>
  <c r="I96" i="62"/>
  <c r="O2118" i="50"/>
  <c r="P2118" i="50" s="1"/>
  <c r="Q2118" i="50" s="1"/>
  <c r="V2118" i="50" s="1"/>
  <c r="BZ1189" i="50"/>
  <c r="BZ1187" i="50"/>
  <c r="BZ1182" i="50"/>
  <c r="BZ1186" i="50"/>
  <c r="BZ1183" i="50"/>
  <c r="BZ1181" i="50"/>
  <c r="BZ1185" i="50"/>
  <c r="AG831" i="50"/>
  <c r="AJ831" i="50"/>
  <c r="AN831" i="50"/>
  <c r="AF831" i="50"/>
  <c r="AR831" i="50"/>
  <c r="BL818" i="50" s="1"/>
  <c r="AO831" i="50"/>
  <c r="AF939" i="50"/>
  <c r="AR939" i="50"/>
  <c r="BL926" i="50" s="1"/>
  <c r="AG939" i="50"/>
  <c r="AJ939" i="50"/>
  <c r="AO939" i="50"/>
  <c r="AN939" i="50"/>
  <c r="AY938" i="50"/>
  <c r="BZ936" i="50"/>
  <c r="BZ946" i="50" s="1"/>
  <c r="BZ933" i="50"/>
  <c r="BO143" i="50"/>
  <c r="AW158" i="50"/>
  <c r="AZ158" i="50"/>
  <c r="M158" i="50" s="1"/>
  <c r="A350" i="65" s="1"/>
  <c r="N261" i="67" s="1"/>
  <c r="L261" i="67" s="1"/>
  <c r="BZ450" i="50"/>
  <c r="BZ460" i="50" s="1"/>
  <c r="BZ447" i="50"/>
  <c r="AY453" i="50"/>
  <c r="AY1452" i="50"/>
  <c r="AS647" i="50"/>
  <c r="AT647" i="50" s="1"/>
  <c r="I1183" i="50"/>
  <c r="AS1183" i="50"/>
  <c r="AT1183" i="50" s="1"/>
  <c r="AR1183" i="50"/>
  <c r="AY562" i="50"/>
  <c r="AC828" i="50"/>
  <c r="AC825" i="50"/>
  <c r="AH1557" i="50"/>
  <c r="I967" i="50"/>
  <c r="AR967" i="50"/>
  <c r="AS967" i="50"/>
  <c r="AT967" i="50" s="1"/>
  <c r="AO1185" i="50"/>
  <c r="AN1185" i="50"/>
  <c r="AF1185" i="50"/>
  <c r="AG1185" i="50"/>
  <c r="AR1185" i="50"/>
  <c r="BP1169" i="50" s="1"/>
  <c r="AJ1185" i="50"/>
  <c r="AR376" i="50"/>
  <c r="AO376" i="50"/>
  <c r="AQ376" i="50" s="1"/>
  <c r="I376" i="50"/>
  <c r="O2166" i="50"/>
  <c r="P2166" i="50" s="1"/>
  <c r="Q2166" i="50" s="1"/>
  <c r="V2166" i="50" s="1"/>
  <c r="I144" i="62"/>
  <c r="O2145" i="50"/>
  <c r="P2145" i="50" s="1"/>
  <c r="Q2145" i="50" s="1"/>
  <c r="V2145" i="50" s="1"/>
  <c r="I123" i="62"/>
  <c r="O2094" i="50"/>
  <c r="P2094" i="50" s="1"/>
  <c r="Q2094" i="50" s="1"/>
  <c r="V2094" i="50" s="1"/>
  <c r="I72" i="62"/>
  <c r="I130" i="62"/>
  <c r="O2152" i="50"/>
  <c r="P2152" i="50" s="1"/>
  <c r="Q2152" i="50" s="1"/>
  <c r="V2152" i="50" s="1"/>
  <c r="O2134" i="50"/>
  <c r="P2134" i="50" s="1"/>
  <c r="Q2134" i="50" s="1"/>
  <c r="V2134" i="50" s="1"/>
  <c r="I112" i="62"/>
  <c r="O2163" i="50"/>
  <c r="P2163" i="50" s="1"/>
  <c r="Q2163" i="50" s="1"/>
  <c r="V2163" i="50" s="1"/>
  <c r="I141" i="62"/>
  <c r="O2153" i="50"/>
  <c r="P2153" i="50" s="1"/>
  <c r="Q2153" i="50" s="1"/>
  <c r="V2153" i="50" s="1"/>
  <c r="I131" i="62"/>
  <c r="O2128" i="50"/>
  <c r="P2128" i="50" s="1"/>
  <c r="Q2128" i="50" s="1"/>
  <c r="V2128" i="50" s="1"/>
  <c r="I106" i="62"/>
  <c r="O2122" i="50"/>
  <c r="P2122" i="50" s="1"/>
  <c r="Q2122" i="50" s="1"/>
  <c r="V2122" i="50" s="1"/>
  <c r="I100" i="62"/>
  <c r="AS1184" i="50"/>
  <c r="AT1184" i="50" s="1"/>
  <c r="I1184" i="50"/>
  <c r="AR1184" i="50"/>
  <c r="AO1592" i="50"/>
  <c r="AQ1592" i="50" s="1"/>
  <c r="AS1592" i="50" s="1"/>
  <c r="AT1592" i="50" s="1"/>
  <c r="AR1592" i="50"/>
  <c r="I1592" i="50"/>
  <c r="AR936" i="50"/>
  <c r="M936" i="50"/>
  <c r="A1129" i="65" s="1"/>
  <c r="N1040" i="67" s="1"/>
  <c r="L1040" i="67" s="1"/>
  <c r="AY939" i="50"/>
  <c r="AY458" i="50"/>
  <c r="AY457" i="50"/>
  <c r="AC1446" i="50"/>
  <c r="AC1449" i="50"/>
  <c r="AC1455" i="50" s="1"/>
  <c r="BZ555" i="50"/>
  <c r="BZ558" i="50"/>
  <c r="BZ566" i="50" s="1"/>
  <c r="AY566" i="50"/>
  <c r="O1560" i="50"/>
  <c r="N1560" i="50"/>
  <c r="AI533" i="50"/>
  <c r="AO533" i="50"/>
  <c r="AF533" i="50"/>
  <c r="AR533" i="50"/>
  <c r="BJ521" i="50" s="1"/>
  <c r="AG533" i="50"/>
  <c r="AN533" i="50"/>
  <c r="I1186" i="50"/>
  <c r="AR1186" i="50"/>
  <c r="AO1186" i="50"/>
  <c r="AQ1186" i="50" s="1"/>
  <c r="O2120" i="50"/>
  <c r="P2120" i="50" s="1"/>
  <c r="Q2120" i="50" s="1"/>
  <c r="V2120" i="50" s="1"/>
  <c r="I98" i="62"/>
  <c r="O2129" i="50"/>
  <c r="P2129" i="50" s="1"/>
  <c r="Q2129" i="50" s="1"/>
  <c r="V2129" i="50" s="1"/>
  <c r="I107" i="62"/>
  <c r="O2157" i="50"/>
  <c r="P2157" i="50" s="1"/>
  <c r="Q2157" i="50" s="1"/>
  <c r="V2157" i="50" s="1"/>
  <c r="I135" i="62"/>
  <c r="I125" i="62"/>
  <c r="O2147" i="50"/>
  <c r="P2147" i="50" s="1"/>
  <c r="Q2147" i="50" s="1"/>
  <c r="V2147" i="50" s="1"/>
  <c r="I116" i="62"/>
  <c r="O2138" i="50"/>
  <c r="P2138" i="50" s="1"/>
  <c r="Q2138" i="50" s="1"/>
  <c r="V2138" i="50" s="1"/>
  <c r="O2130" i="50"/>
  <c r="P2130" i="50" s="1"/>
  <c r="Q2130" i="50" s="1"/>
  <c r="V2130" i="50" s="1"/>
  <c r="I108" i="62"/>
  <c r="I105" i="62"/>
  <c r="O2127" i="50"/>
  <c r="P2127" i="50" s="1"/>
  <c r="Q2127" i="50" s="1"/>
  <c r="V2127" i="50" s="1"/>
  <c r="O2100" i="50"/>
  <c r="P2100" i="50" s="1"/>
  <c r="Q2100" i="50" s="1"/>
  <c r="V2100" i="50" s="1"/>
  <c r="I78" i="62"/>
  <c r="I240" i="50"/>
  <c r="BQ224" i="50"/>
  <c r="AP240" i="50"/>
  <c r="AQ240" i="50" s="1"/>
  <c r="BQ629" i="50"/>
  <c r="I645" i="50"/>
  <c r="AP645" i="50"/>
  <c r="AQ645" i="50" s="1"/>
  <c r="BL278" i="50"/>
  <c r="AC2051" i="50"/>
  <c r="AY941" i="50"/>
  <c r="AC941" i="50"/>
  <c r="AF369" i="50"/>
  <c r="AC377" i="50"/>
  <c r="AI369" i="50"/>
  <c r="AG369" i="50"/>
  <c r="AS369" i="50"/>
  <c r="AT369" i="50" s="1"/>
  <c r="AY452" i="50"/>
  <c r="AY1451" i="50"/>
  <c r="AY1457" i="50"/>
  <c r="BS629" i="50"/>
  <c r="AZ647" i="50"/>
  <c r="AZ646" i="50"/>
  <c r="AR453" i="50"/>
  <c r="BL440" i="50" s="1"/>
  <c r="AO453" i="50"/>
  <c r="AJ453" i="50"/>
  <c r="AF453" i="50"/>
  <c r="AG453" i="50"/>
  <c r="AN453" i="50"/>
  <c r="AR558" i="50"/>
  <c r="BH548" i="50" s="1"/>
  <c r="M558" i="50"/>
  <c r="A751" i="65" s="1"/>
  <c r="N662" i="67" s="1"/>
  <c r="L662" i="67" s="1"/>
  <c r="BN1601" i="50"/>
  <c r="AZ1615" i="50"/>
  <c r="M1615" i="50" s="1"/>
  <c r="A1807" i="65" s="1"/>
  <c r="N1718" i="67" s="1"/>
  <c r="L1718" i="67" s="1"/>
  <c r="AW1615" i="50"/>
  <c r="BZ1348" i="50"/>
  <c r="A51" i="65"/>
  <c r="N29" i="67" s="1"/>
  <c r="L29" i="67" s="1"/>
  <c r="G55" i="65"/>
  <c r="BZ834" i="50"/>
  <c r="G53" i="65"/>
  <c r="S53" i="65" s="1"/>
  <c r="G172" i="65"/>
  <c r="A120" i="65"/>
  <c r="BZ751" i="50"/>
  <c r="BZ430" i="50"/>
  <c r="S64" i="65"/>
  <c r="AR43" i="46"/>
  <c r="G45" i="65"/>
  <c r="G73" i="65"/>
  <c r="G79" i="65"/>
  <c r="U76" i="46" s="1"/>
  <c r="G81" i="65"/>
  <c r="G85" i="65"/>
  <c r="S85" i="65" s="1"/>
  <c r="G83" i="65"/>
  <c r="G84" i="65"/>
  <c r="G82" i="65"/>
  <c r="A106" i="65"/>
  <c r="A44" i="65"/>
  <c r="N24" i="67" s="1"/>
  <c r="L24" i="67" s="1"/>
  <c r="S44" i="65"/>
  <c r="A124" i="65"/>
  <c r="G42" i="65"/>
  <c r="G37" i="65"/>
  <c r="G43" i="65"/>
  <c r="AR30" i="46"/>
  <c r="AR32" i="46" s="1"/>
  <c r="G39" i="65"/>
  <c r="A156" i="65"/>
  <c r="G111" i="65"/>
  <c r="G107" i="65"/>
  <c r="U105" i="46" s="1"/>
  <c r="G113" i="65"/>
  <c r="G112" i="65"/>
  <c r="G109" i="65"/>
  <c r="U107" i="46" s="1"/>
  <c r="G110" i="65"/>
  <c r="U108" i="46" s="1"/>
  <c r="A142" i="65"/>
  <c r="A114" i="65"/>
  <c r="A126" i="65"/>
  <c r="S36" i="65"/>
  <c r="A36" i="65"/>
  <c r="N16" i="67" s="1"/>
  <c r="L16" i="67" s="1"/>
  <c r="G157" i="65"/>
  <c r="G139" i="65"/>
  <c r="G137" i="65"/>
  <c r="G138" i="65"/>
  <c r="G140" i="65"/>
  <c r="G141" i="65"/>
  <c r="G135" i="65"/>
  <c r="G143" i="65"/>
  <c r="G115" i="65"/>
  <c r="A121" i="65"/>
  <c r="N89" i="67" s="1"/>
  <c r="L89" i="67" s="1"/>
  <c r="A123" i="65"/>
  <c r="N91" i="67" s="1"/>
  <c r="L91" i="67" s="1"/>
  <c r="S123" i="65"/>
  <c r="G101" i="65"/>
  <c r="G155" i="65"/>
  <c r="G153" i="65"/>
  <c r="G152" i="65"/>
  <c r="G154" i="65"/>
  <c r="G151" i="65"/>
  <c r="G149" i="65"/>
  <c r="A64" i="65"/>
  <c r="N40" i="67" s="1"/>
  <c r="L40" i="67" s="1"/>
  <c r="G129" i="65"/>
  <c r="G163" i="65"/>
  <c r="A163" i="65" s="1"/>
  <c r="G169" i="65"/>
  <c r="G165" i="65"/>
  <c r="G166" i="65"/>
  <c r="G168" i="65"/>
  <c r="G167" i="65"/>
  <c r="G68" i="65"/>
  <c r="G69" i="65"/>
  <c r="U59" i="46" s="1"/>
  <c r="G70" i="65"/>
  <c r="S70" i="65" s="1"/>
  <c r="G65" i="65"/>
  <c r="G71" i="65"/>
  <c r="G67" i="65"/>
  <c r="G59" i="65"/>
  <c r="BZ1830" i="50"/>
  <c r="A78" i="65"/>
  <c r="G87" i="65"/>
  <c r="U41" i="46"/>
  <c r="A58" i="65"/>
  <c r="N36" i="67" s="1"/>
  <c r="L36" i="67" s="1"/>
  <c r="S58" i="65"/>
  <c r="G99" i="65"/>
  <c r="G95" i="65"/>
  <c r="G93" i="65"/>
  <c r="G98" i="65"/>
  <c r="G96" i="65"/>
  <c r="G97" i="65"/>
  <c r="BZ749" i="50"/>
  <c r="BZ755" i="50"/>
  <c r="BZ1343" i="50"/>
  <c r="BZ1346" i="50"/>
  <c r="BZ1347" i="50"/>
  <c r="AR1696" i="50"/>
  <c r="I1696" i="50"/>
  <c r="AS1696" i="50"/>
  <c r="AT1696" i="50" s="1"/>
  <c r="AS1318" i="50"/>
  <c r="AT1318" i="50" s="1"/>
  <c r="I1318" i="50"/>
  <c r="AR1318" i="50"/>
  <c r="N143" i="67"/>
  <c r="L143" i="67" s="1"/>
  <c r="AO1050" i="50"/>
  <c r="AJ1050" i="50"/>
  <c r="AR1050" i="50"/>
  <c r="BP1034" i="50" s="1"/>
  <c r="AG1050" i="50"/>
  <c r="AF1050" i="50"/>
  <c r="AN1050" i="50"/>
  <c r="AP236" i="50"/>
  <c r="AQ236" i="50" s="1"/>
  <c r="BK224" i="50"/>
  <c r="I1562" i="50"/>
  <c r="AR1562" i="50"/>
  <c r="AS1562" i="50"/>
  <c r="AT1562" i="50" s="1"/>
  <c r="I430" i="50"/>
  <c r="AR430" i="50"/>
  <c r="BC429" i="50" s="1"/>
  <c r="AO430" i="50"/>
  <c r="AQ430" i="50" s="1"/>
  <c r="I504" i="50"/>
  <c r="AJ504" i="50"/>
  <c r="AJ153" i="50"/>
  <c r="I153" i="50"/>
  <c r="AJ2016" i="50"/>
  <c r="I2016" i="50"/>
  <c r="AJ1854" i="50"/>
  <c r="I1854" i="50"/>
  <c r="AW186" i="50"/>
  <c r="AV186" i="50"/>
  <c r="K186" i="50"/>
  <c r="AS186" i="50"/>
  <c r="AT186" i="50" s="1"/>
  <c r="D15" i="61"/>
  <c r="N15" i="61"/>
  <c r="G15" i="61"/>
  <c r="AW15" i="61"/>
  <c r="T15" i="61"/>
  <c r="K15" i="61"/>
  <c r="F15" i="61"/>
  <c r="S15" i="61"/>
  <c r="P15" i="61"/>
  <c r="U15" i="61"/>
  <c r="R15" i="61"/>
  <c r="M15" i="61"/>
  <c r="AV15" i="61"/>
  <c r="AY15" i="61"/>
  <c r="J15" i="61"/>
  <c r="H15" i="61"/>
  <c r="O15" i="61"/>
  <c r="L15" i="61"/>
  <c r="Q15" i="61"/>
  <c r="AX15" i="61"/>
  <c r="I15" i="61"/>
  <c r="AU15" i="61"/>
  <c r="E15" i="61"/>
  <c r="C386" i="50"/>
  <c r="BA16" i="61"/>
  <c r="BD1292" i="50"/>
  <c r="BE1292" i="50"/>
  <c r="I155" i="50"/>
  <c r="AJ155" i="50"/>
  <c r="I105" i="50"/>
  <c r="BQ89" i="50"/>
  <c r="AP105" i="50"/>
  <c r="AQ105" i="50" s="1"/>
  <c r="BM1142" i="50"/>
  <c r="AP1155" i="50"/>
  <c r="AQ1155" i="50" s="1"/>
  <c r="I1155" i="50"/>
  <c r="BK1628" i="50"/>
  <c r="AP1640" i="50"/>
  <c r="AQ1640" i="50" s="1"/>
  <c r="AI423" i="50"/>
  <c r="AS423" i="50"/>
  <c r="AT423" i="50" s="1"/>
  <c r="AG423" i="50"/>
  <c r="AF423" i="50"/>
  <c r="AC429" i="50"/>
  <c r="AO753" i="50"/>
  <c r="AN753" i="50"/>
  <c r="AC1048" i="50"/>
  <c r="AO86" i="61"/>
  <c r="AI86" i="61"/>
  <c r="AL86" i="61"/>
  <c r="AH86" i="61"/>
  <c r="AJ86" i="61"/>
  <c r="G86" i="61"/>
  <c r="AM86" i="61"/>
  <c r="AS86" i="61"/>
  <c r="AG86" i="61"/>
  <c r="AN86" i="61"/>
  <c r="AR86" i="61"/>
  <c r="AK86" i="61"/>
  <c r="AQ86" i="61"/>
  <c r="AT86" i="61"/>
  <c r="F86" i="61"/>
  <c r="E86" i="61"/>
  <c r="AU86" i="61"/>
  <c r="AP86" i="61"/>
  <c r="D86" i="61"/>
  <c r="AV426" i="50"/>
  <c r="K426" i="50"/>
  <c r="AW426" i="50"/>
  <c r="AS426" i="50"/>
  <c r="AT426" i="50" s="1"/>
  <c r="H283" i="52"/>
  <c r="Q360" i="52"/>
  <c r="B40" i="57"/>
  <c r="G179" i="38"/>
  <c r="H179" i="38" s="1"/>
  <c r="W111" i="38"/>
  <c r="W82" i="38"/>
  <c r="W126" i="38"/>
  <c r="W123" i="38"/>
  <c r="W89" i="38"/>
  <c r="W101" i="38"/>
  <c r="W54" i="38"/>
  <c r="W60" i="38"/>
  <c r="W66" i="38"/>
  <c r="W117" i="38"/>
  <c r="W55" i="38"/>
  <c r="W110" i="38"/>
  <c r="W84" i="38"/>
  <c r="W114" i="38"/>
  <c r="W74" i="38"/>
  <c r="W119" i="38"/>
  <c r="W99" i="38"/>
  <c r="W109" i="38"/>
  <c r="W87" i="38"/>
  <c r="W100" i="38"/>
  <c r="W108" i="38"/>
  <c r="W88" i="38"/>
  <c r="W68" i="38"/>
  <c r="W62" i="38"/>
  <c r="W92" i="38"/>
  <c r="W78" i="38"/>
  <c r="W83" i="38"/>
  <c r="W115" i="38"/>
  <c r="W104" i="38"/>
  <c r="W76" i="38"/>
  <c r="W56" i="38"/>
  <c r="W103" i="38"/>
  <c r="W127" i="38"/>
  <c r="W85" i="38"/>
  <c r="W96" i="38"/>
  <c r="W53" i="38"/>
  <c r="W116" i="38"/>
  <c r="W112" i="38"/>
  <c r="W121" i="38"/>
  <c r="W57" i="38"/>
  <c r="W73" i="38"/>
  <c r="W90" i="38"/>
  <c r="W97" i="38"/>
  <c r="W72" i="38"/>
  <c r="W105" i="38"/>
  <c r="W59" i="38"/>
  <c r="W64" i="38"/>
  <c r="W98" i="38"/>
  <c r="W113" i="38"/>
  <c r="W69" i="38"/>
  <c r="W107" i="38"/>
  <c r="W94" i="38"/>
  <c r="W118" i="38"/>
  <c r="W79" i="38"/>
  <c r="W102" i="38"/>
  <c r="W67" i="38"/>
  <c r="W81" i="38"/>
  <c r="W120" i="38"/>
  <c r="W122" i="38"/>
  <c r="W93" i="38"/>
  <c r="W58" i="38"/>
  <c r="W61" i="38"/>
  <c r="W63" i="38"/>
  <c r="W71" i="38"/>
  <c r="W124" i="38"/>
  <c r="W77" i="38"/>
  <c r="W106" i="38"/>
  <c r="W125" i="38"/>
  <c r="W75" i="38"/>
  <c r="W91" i="38"/>
  <c r="W86" i="38"/>
  <c r="W80" i="38"/>
  <c r="W65" i="38"/>
  <c r="W70" i="38"/>
  <c r="W95" i="38"/>
  <c r="BL386" i="50"/>
  <c r="AS914" i="50"/>
  <c r="AT914" i="50" s="1"/>
  <c r="AR914" i="50"/>
  <c r="I914" i="50"/>
  <c r="C618" i="52"/>
  <c r="O570" i="52"/>
  <c r="Q570" i="52" s="1"/>
  <c r="N1445" i="67"/>
  <c r="L1445" i="67" s="1"/>
  <c r="AZ239" i="50"/>
  <c r="M239" i="50" s="1"/>
  <c r="A431" i="65" s="1"/>
  <c r="N342" i="67" s="1"/>
  <c r="L342" i="67" s="1"/>
  <c r="BO224" i="50"/>
  <c r="AW239" i="50"/>
  <c r="AV534" i="50"/>
  <c r="K534" i="50"/>
  <c r="AW534" i="50"/>
  <c r="AS534" i="50"/>
  <c r="AT534" i="50" s="1"/>
  <c r="AN2049" i="50"/>
  <c r="AG2049" i="50"/>
  <c r="AF2049" i="50"/>
  <c r="AJ2049" i="50"/>
  <c r="AO2049" i="50"/>
  <c r="AR2049" i="50"/>
  <c r="BP2033" i="50" s="1"/>
  <c r="AR1673" i="50"/>
  <c r="BS1655" i="50" s="1"/>
  <c r="I1673" i="50"/>
  <c r="AO1673" i="50"/>
  <c r="AQ1673" i="50" s="1"/>
  <c r="I1398" i="50"/>
  <c r="BM1385" i="50"/>
  <c r="AP1398" i="50"/>
  <c r="AQ1398" i="50" s="1"/>
  <c r="F198" i="65"/>
  <c r="N144" i="67" s="1"/>
  <c r="L144" i="67" s="1"/>
  <c r="I1373" i="50"/>
  <c r="AS1373" i="50"/>
  <c r="AT1373" i="50" s="1"/>
  <c r="AR1373" i="50"/>
  <c r="AZ104" i="50"/>
  <c r="M104" i="50" s="1"/>
  <c r="A296" i="65" s="1"/>
  <c r="N207" i="67" s="1"/>
  <c r="L207" i="67" s="1"/>
  <c r="AW104" i="50"/>
  <c r="BO89" i="50"/>
  <c r="AC1320" i="50"/>
  <c r="BZ1046" i="50"/>
  <c r="BZ1054" i="50"/>
  <c r="BZ1051" i="50"/>
  <c r="BZ1049" i="50"/>
  <c r="AZ536" i="50"/>
  <c r="M536" i="50" s="1"/>
  <c r="A728" i="65" s="1"/>
  <c r="N639" i="67" s="1"/>
  <c r="L639" i="67" s="1"/>
  <c r="AW536" i="50"/>
  <c r="BO521" i="50"/>
  <c r="BZ327" i="50"/>
  <c r="BZ329" i="50"/>
  <c r="AG699" i="50"/>
  <c r="AJ699" i="50"/>
  <c r="AO699" i="50"/>
  <c r="AR699" i="50"/>
  <c r="BP683" i="50" s="1"/>
  <c r="AN699" i="50"/>
  <c r="AF699" i="50"/>
  <c r="AR1322" i="50"/>
  <c r="BS1304" i="50" s="1"/>
  <c r="AJ369" i="50"/>
  <c r="I369" i="50"/>
  <c r="I2070" i="50"/>
  <c r="AJ2070" i="50"/>
  <c r="AJ585" i="50"/>
  <c r="I585" i="50"/>
  <c r="AJ1692" i="50"/>
  <c r="I1692" i="50"/>
  <c r="AJ396" i="50"/>
  <c r="I396" i="50"/>
  <c r="AG915" i="50"/>
  <c r="AJ915" i="50"/>
  <c r="AF915" i="50"/>
  <c r="AR915" i="50"/>
  <c r="BP899" i="50" s="1"/>
  <c r="AN915" i="50"/>
  <c r="AO915" i="50"/>
  <c r="E92" i="65"/>
  <c r="F78" i="65"/>
  <c r="AW1561" i="50"/>
  <c r="AZ1561" i="50"/>
  <c r="M1561" i="50" s="1"/>
  <c r="A1753" i="65" s="1"/>
  <c r="N1664" i="67" s="1"/>
  <c r="L1664" i="67" s="1"/>
  <c r="BN1547" i="50"/>
  <c r="I1346" i="50"/>
  <c r="AS1346" i="50"/>
  <c r="AT1346" i="50" s="1"/>
  <c r="AR1346" i="50"/>
  <c r="O534" i="52"/>
  <c r="Q534" i="52" s="1"/>
  <c r="C582" i="52"/>
  <c r="AW535" i="50"/>
  <c r="BN521" i="50"/>
  <c r="AZ535" i="50"/>
  <c r="M535" i="50" s="1"/>
  <c r="A727" i="65" s="1"/>
  <c r="N638" i="67" s="1"/>
  <c r="L638" i="67" s="1"/>
  <c r="AI857" i="50"/>
  <c r="AF857" i="50"/>
  <c r="AN857" i="50"/>
  <c r="AG857" i="50"/>
  <c r="AR857" i="50"/>
  <c r="BJ845" i="50" s="1"/>
  <c r="AO857" i="50"/>
  <c r="AS860" i="50"/>
  <c r="AT860" i="50" s="1"/>
  <c r="I860" i="50"/>
  <c r="AR860" i="50"/>
  <c r="AV1290" i="50"/>
  <c r="K1290" i="50"/>
  <c r="AW1290" i="50"/>
  <c r="AS1290" i="50"/>
  <c r="AT1290" i="50" s="1"/>
  <c r="M1722" i="50"/>
  <c r="A1914" i="65" s="1"/>
  <c r="N1825" i="67" s="1"/>
  <c r="L1825" i="67" s="1"/>
  <c r="M1857" i="50"/>
  <c r="A2049" i="65" s="1"/>
  <c r="N1960" i="67" s="1"/>
  <c r="L1960" i="67" s="1"/>
  <c r="K107" i="50"/>
  <c r="AV107" i="50"/>
  <c r="AW107" i="50"/>
  <c r="C585" i="52"/>
  <c r="O537" i="52"/>
  <c r="Q537" i="52" s="1"/>
  <c r="AR1564" i="50"/>
  <c r="I1564" i="50"/>
  <c r="AO1564" i="50"/>
  <c r="AQ1564" i="50" s="1"/>
  <c r="AS1564" i="50" s="1"/>
  <c r="AT1564" i="50" s="1"/>
  <c r="N527" i="67"/>
  <c r="L527" i="67" s="1"/>
  <c r="BH1466" i="50"/>
  <c r="AR2047" i="50"/>
  <c r="AS2047" i="50"/>
  <c r="AT2047" i="50" s="1"/>
  <c r="I2047" i="50"/>
  <c r="AS1530" i="50"/>
  <c r="AT1530" i="50" s="1"/>
  <c r="AI1530" i="50"/>
  <c r="AC1534" i="50"/>
  <c r="AC1535" i="50"/>
  <c r="AG1530" i="50"/>
  <c r="AF1530" i="50"/>
  <c r="AC1536" i="50"/>
  <c r="AC1538" i="50"/>
  <c r="AC1532" i="50"/>
  <c r="AW1317" i="50"/>
  <c r="K1317" i="50"/>
  <c r="AV1317" i="50"/>
  <c r="AS1317" i="50"/>
  <c r="AT1317" i="50" s="1"/>
  <c r="N1418" i="67"/>
  <c r="L1418" i="67" s="1"/>
  <c r="I1071" i="50"/>
  <c r="AJ1071" i="50"/>
  <c r="I1611" i="50"/>
  <c r="AJ1611" i="50"/>
  <c r="I234" i="50"/>
  <c r="AJ234" i="50"/>
  <c r="AJ909" i="50"/>
  <c r="I909" i="50"/>
  <c r="I342" i="50"/>
  <c r="AJ342" i="50"/>
  <c r="I423" i="50"/>
  <c r="AJ423" i="50"/>
  <c r="AJ1719" i="50"/>
  <c r="I1719" i="50"/>
  <c r="I1422" i="50"/>
  <c r="AJ1422" i="50"/>
  <c r="AJ801" i="50"/>
  <c r="I801" i="50"/>
  <c r="I936" i="50"/>
  <c r="AJ936" i="50"/>
  <c r="AJ693" i="50"/>
  <c r="I693" i="50"/>
  <c r="I1773" i="50"/>
  <c r="AJ1773" i="50"/>
  <c r="AJ1989" i="50"/>
  <c r="I1989" i="50"/>
  <c r="I1827" i="50"/>
  <c r="AJ1827" i="50"/>
  <c r="I126" i="50"/>
  <c r="AJ126" i="50"/>
  <c r="AJ288" i="50"/>
  <c r="I288" i="50"/>
  <c r="AJ1665" i="50"/>
  <c r="I1665" i="50"/>
  <c r="I774" i="50"/>
  <c r="AJ774" i="50"/>
  <c r="AJ747" i="50"/>
  <c r="I747" i="50"/>
  <c r="E113" i="65"/>
  <c r="F99" i="65"/>
  <c r="AO755" i="50"/>
  <c r="AQ755" i="50" s="1"/>
  <c r="AS755" i="50" s="1"/>
  <c r="AT755" i="50" s="1"/>
  <c r="AR755" i="50"/>
  <c r="BS737" i="50" s="1"/>
  <c r="I755" i="50"/>
  <c r="AS1724" i="50"/>
  <c r="AT1724" i="50" s="1"/>
  <c r="I1724" i="50"/>
  <c r="AR1724" i="50"/>
  <c r="AC1537" i="50"/>
  <c r="BZ757" i="50"/>
  <c r="BZ752" i="50"/>
  <c r="F147" i="65"/>
  <c r="E161" i="65"/>
  <c r="F161" i="65" s="1"/>
  <c r="AW347" i="50"/>
  <c r="BO332" i="50"/>
  <c r="AZ347" i="50"/>
  <c r="M347" i="50" s="1"/>
  <c r="A539" i="65" s="1"/>
  <c r="N450" i="67" s="1"/>
  <c r="L450" i="67" s="1"/>
  <c r="BE185" i="50"/>
  <c r="BD185" i="50"/>
  <c r="K156" i="50"/>
  <c r="AV156" i="50"/>
  <c r="AW156" i="50"/>
  <c r="AS156" i="50"/>
  <c r="AT156" i="50" s="1"/>
  <c r="BZ1351" i="50"/>
  <c r="BZ1344" i="50"/>
  <c r="AC1697" i="50"/>
  <c r="BZ433" i="50"/>
  <c r="BZ429" i="50"/>
  <c r="I1484" i="50"/>
  <c r="AO1484" i="50"/>
  <c r="AQ1484" i="50" s="1"/>
  <c r="AS1484" i="50" s="1"/>
  <c r="AT1484" i="50" s="1"/>
  <c r="AR1484" i="50"/>
  <c r="BS1466" i="50" s="1"/>
  <c r="N345" i="50"/>
  <c r="O345" i="50"/>
  <c r="BH818" i="50"/>
  <c r="C554" i="52"/>
  <c r="O506" i="52"/>
  <c r="Q506" i="52" s="1"/>
  <c r="BZ753" i="50"/>
  <c r="O436" i="52"/>
  <c r="Q436" i="52" s="1"/>
  <c r="C484" i="52"/>
  <c r="BZ836" i="50"/>
  <c r="BZ838" i="50"/>
  <c r="BZ833" i="50"/>
  <c r="BZ832" i="50"/>
  <c r="C456" i="52"/>
  <c r="O408" i="52"/>
  <c r="Q408" i="52" s="1"/>
  <c r="AV242" i="50"/>
  <c r="K242" i="50"/>
  <c r="AW242" i="50"/>
  <c r="AS242" i="50"/>
  <c r="AT242" i="50" s="1"/>
  <c r="BZ427" i="50"/>
  <c r="BO305" i="50"/>
  <c r="AZ320" i="50"/>
  <c r="M320" i="50" s="1"/>
  <c r="A512" i="65" s="1"/>
  <c r="N423" i="67" s="1"/>
  <c r="L423" i="67" s="1"/>
  <c r="AW320" i="50"/>
  <c r="BQ953" i="50"/>
  <c r="I969" i="50"/>
  <c r="AP969" i="50"/>
  <c r="AQ969" i="50" s="1"/>
  <c r="AJ182" i="50"/>
  <c r="I182" i="50"/>
  <c r="AO1349" i="50"/>
  <c r="AQ1349" i="50" s="1"/>
  <c r="AS1349" i="50" s="1"/>
  <c r="AT1349" i="50" s="1"/>
  <c r="I1349" i="50"/>
  <c r="AR1349" i="50"/>
  <c r="BS1331" i="50" s="1"/>
  <c r="C589" i="52"/>
  <c r="O541" i="52"/>
  <c r="Q541" i="52" s="1"/>
  <c r="BH1682" i="50"/>
  <c r="BZ428" i="50"/>
  <c r="BZ425" i="50"/>
  <c r="AR1672" i="50"/>
  <c r="I1672" i="50"/>
  <c r="AO1672" i="50"/>
  <c r="AQ1672" i="50" s="1"/>
  <c r="AS1672" i="50" s="1"/>
  <c r="AT1672" i="50" s="1"/>
  <c r="I1669" i="50"/>
  <c r="AR1669" i="50"/>
  <c r="AS1669" i="50"/>
  <c r="AT1669" i="50" s="1"/>
  <c r="BK197" i="50"/>
  <c r="AP209" i="50"/>
  <c r="AQ209" i="50" s="1"/>
  <c r="AS1832" i="50"/>
  <c r="AT1832" i="50" s="1"/>
  <c r="I1832" i="50"/>
  <c r="AR1832" i="50"/>
  <c r="BL1385" i="50"/>
  <c r="E139" i="65"/>
  <c r="F125" i="65"/>
  <c r="S125" i="65" s="1"/>
  <c r="BH2060" i="50"/>
  <c r="F80" i="65"/>
  <c r="E94" i="65"/>
  <c r="AI1370" i="50"/>
  <c r="AO1370" i="50"/>
  <c r="AR1370" i="50"/>
  <c r="BJ1358" i="50" s="1"/>
  <c r="AF1370" i="50"/>
  <c r="AG1370" i="50"/>
  <c r="AN1370" i="50"/>
  <c r="I1375" i="50"/>
  <c r="AO1375" i="50"/>
  <c r="AQ1375" i="50" s="1"/>
  <c r="AS1375" i="50" s="1"/>
  <c r="AT1375" i="50" s="1"/>
  <c r="AR1375" i="50"/>
  <c r="C615" i="52"/>
  <c r="O567" i="52"/>
  <c r="Q567" i="52" s="1"/>
  <c r="BH62" i="50"/>
  <c r="AR319" i="50"/>
  <c r="I319" i="50"/>
  <c r="AS319" i="50"/>
  <c r="AT319" i="50" s="1"/>
  <c r="AR861" i="50"/>
  <c r="BP845" i="50" s="1"/>
  <c r="AJ861" i="50"/>
  <c r="AO861" i="50"/>
  <c r="AG861" i="50"/>
  <c r="AN861" i="50"/>
  <c r="AF861" i="50"/>
  <c r="K1862" i="50"/>
  <c r="AV1862" i="50"/>
  <c r="AW1862" i="50"/>
  <c r="AF695" i="50"/>
  <c r="AI695" i="50"/>
  <c r="AN695" i="50"/>
  <c r="AR695" i="50"/>
  <c r="BJ683" i="50" s="1"/>
  <c r="AO695" i="50"/>
  <c r="AG695" i="50"/>
  <c r="AJ1127" i="50"/>
  <c r="I1127" i="50"/>
  <c r="AJ72" i="50"/>
  <c r="I72" i="50"/>
  <c r="I315" i="50"/>
  <c r="AJ315" i="50"/>
  <c r="I1800" i="50"/>
  <c r="AJ1800" i="50"/>
  <c r="I1017" i="50"/>
  <c r="AJ1017" i="50"/>
  <c r="AJ1044" i="50"/>
  <c r="I1044" i="50"/>
  <c r="E100" i="65"/>
  <c r="F86" i="65"/>
  <c r="I863" i="50"/>
  <c r="AO863" i="50"/>
  <c r="AQ863" i="50" s="1"/>
  <c r="AS863" i="50" s="1"/>
  <c r="AT863" i="50" s="1"/>
  <c r="AR863" i="50"/>
  <c r="BS845" i="50" s="1"/>
  <c r="I862" i="50"/>
  <c r="AR862" i="50"/>
  <c r="AO862" i="50"/>
  <c r="AQ862" i="50" s="1"/>
  <c r="AS862" i="50" s="1"/>
  <c r="AT862" i="50" s="1"/>
  <c r="BS1844" i="50"/>
  <c r="AO1343" i="50"/>
  <c r="AR1343" i="50"/>
  <c r="BJ1331" i="50" s="1"/>
  <c r="AI1343" i="50"/>
  <c r="AG1343" i="50"/>
  <c r="AN1343" i="50"/>
  <c r="AF1343" i="50"/>
  <c r="AC1694" i="50"/>
  <c r="AF1692" i="50"/>
  <c r="AS1692" i="50"/>
  <c r="AT1692" i="50" s="1"/>
  <c r="AC1698" i="50"/>
  <c r="AG1692" i="50"/>
  <c r="AC1700" i="50"/>
  <c r="AI1692" i="50"/>
  <c r="AC1699" i="50"/>
  <c r="BH413" i="50"/>
  <c r="N1580" i="67"/>
  <c r="L1580" i="67" s="1"/>
  <c r="BZ921" i="50"/>
  <c r="BZ923" i="50"/>
  <c r="O1047" i="50"/>
  <c r="N1047" i="50"/>
  <c r="I701" i="50"/>
  <c r="AR701" i="50"/>
  <c r="BS683" i="50" s="1"/>
  <c r="AO701" i="50"/>
  <c r="AQ701" i="50" s="1"/>
  <c r="AH693" i="50"/>
  <c r="BH1304" i="50"/>
  <c r="AN749" i="50"/>
  <c r="AF1044" i="50"/>
  <c r="AS1044" i="50"/>
  <c r="AT1044" i="50" s="1"/>
  <c r="AI1044" i="50"/>
  <c r="AC1046" i="50"/>
  <c r="AC1049" i="50"/>
  <c r="AG1044" i="50"/>
  <c r="AC1051" i="50"/>
  <c r="AC1052" i="50"/>
  <c r="I612" i="50"/>
  <c r="AJ612" i="50"/>
  <c r="I180" i="50"/>
  <c r="AJ180" i="50"/>
  <c r="I1260" i="50"/>
  <c r="AJ1260" i="50"/>
  <c r="AJ720" i="50"/>
  <c r="I720" i="50"/>
  <c r="AJ639" i="50"/>
  <c r="I639" i="50"/>
  <c r="I450" i="50"/>
  <c r="AJ450" i="50"/>
  <c r="AJ1584" i="50"/>
  <c r="I1584" i="50"/>
  <c r="AJ1233" i="50"/>
  <c r="I1233" i="50"/>
  <c r="AJ1530" i="50"/>
  <c r="I1530" i="50"/>
  <c r="AJ1746" i="50"/>
  <c r="I1746" i="50"/>
  <c r="I990" i="50"/>
  <c r="AJ990" i="50"/>
  <c r="I828" i="50"/>
  <c r="AJ828" i="50"/>
  <c r="AJ2043" i="50"/>
  <c r="I2043" i="50"/>
  <c r="AJ1557" i="50"/>
  <c r="I1557" i="50"/>
  <c r="AJ1881" i="50"/>
  <c r="I1881" i="50"/>
  <c r="I1935" i="50"/>
  <c r="AJ1935" i="50"/>
  <c r="AJ1368" i="50"/>
  <c r="AP1368" i="50" s="1"/>
  <c r="I1368" i="50"/>
  <c r="AJ1962" i="50"/>
  <c r="I1962" i="50"/>
  <c r="I1395" i="50"/>
  <c r="AJ1395" i="50"/>
  <c r="AS1319" i="50"/>
  <c r="AT1319" i="50" s="1"/>
  <c r="AR1319" i="50"/>
  <c r="I1319" i="50"/>
  <c r="BE186" i="50"/>
  <c r="BD186" i="50"/>
  <c r="BE1293" i="50"/>
  <c r="BD1293" i="50"/>
  <c r="BD1643" i="50"/>
  <c r="BE1643" i="50"/>
  <c r="AG1347" i="50"/>
  <c r="AF1347" i="50"/>
  <c r="AJ1347" i="50"/>
  <c r="AO1347" i="50"/>
  <c r="AR1347" i="50"/>
  <c r="BP1331" i="50" s="1"/>
  <c r="AN1347" i="50"/>
  <c r="AC431" i="50"/>
  <c r="O559" i="52"/>
  <c r="Q559" i="52" s="1"/>
  <c r="C607" i="52"/>
  <c r="AN2072" i="50"/>
  <c r="AR2072" i="50"/>
  <c r="BJ2060" i="50" s="1"/>
  <c r="AF2072" i="50"/>
  <c r="AI2072" i="50"/>
  <c r="AG2072" i="50"/>
  <c r="AO2072" i="50"/>
  <c r="AR917" i="50"/>
  <c r="I917" i="50"/>
  <c r="AO917" i="50"/>
  <c r="AQ917" i="50" s="1"/>
  <c r="AS917" i="50" s="1"/>
  <c r="AT917" i="50" s="1"/>
  <c r="N932" i="67"/>
  <c r="L932" i="67" s="1"/>
  <c r="N851" i="67"/>
  <c r="L851" i="67" s="1"/>
  <c r="BH899" i="50"/>
  <c r="BC915" i="50"/>
  <c r="BC914" i="50"/>
  <c r="AC1721" i="50"/>
  <c r="AG1719" i="50"/>
  <c r="AC1723" i="50"/>
  <c r="AS1719" i="50"/>
  <c r="AT1719" i="50" s="1"/>
  <c r="AC1727" i="50"/>
  <c r="AC1726" i="50"/>
  <c r="AF1719" i="50"/>
  <c r="AC1725" i="50"/>
  <c r="AI1719" i="50"/>
  <c r="BK629" i="50"/>
  <c r="AP641" i="50"/>
  <c r="AQ641" i="50" s="1"/>
  <c r="AJ1559" i="50"/>
  <c r="I1559" i="50"/>
  <c r="N2147" i="67"/>
  <c r="L2147" i="67" s="1"/>
  <c r="BZ1679" i="50"/>
  <c r="BZ1677" i="50"/>
  <c r="AF1478" i="50"/>
  <c r="AI1478" i="50"/>
  <c r="AO1478" i="50"/>
  <c r="AG1478" i="50"/>
  <c r="AR1478" i="50"/>
  <c r="BJ1466" i="50" s="1"/>
  <c r="AN1478" i="50"/>
  <c r="BZ1834" i="50"/>
  <c r="BZ1829" i="50"/>
  <c r="BZ1837" i="50"/>
  <c r="BZ1833" i="50"/>
  <c r="BZ1831" i="50"/>
  <c r="BZ1835" i="50"/>
  <c r="N1094" i="67"/>
  <c r="L1094" i="67" s="1"/>
  <c r="AP1428" i="50"/>
  <c r="AQ1428" i="50" s="1"/>
  <c r="I1428" i="50"/>
  <c r="BQ1412" i="50"/>
  <c r="M1695" i="50"/>
  <c r="A1887" i="65" s="1"/>
  <c r="N1798" i="67" s="1"/>
  <c r="L1798" i="67" s="1"/>
  <c r="BZ1349" i="50"/>
  <c r="K106" i="50"/>
  <c r="AW106" i="50"/>
  <c r="AV106" i="50"/>
  <c r="AZ212" i="50"/>
  <c r="M212" i="50" s="1"/>
  <c r="A404" i="65" s="1"/>
  <c r="N315" i="67" s="1"/>
  <c r="L315" i="67" s="1"/>
  <c r="BO197" i="50"/>
  <c r="AW212" i="50"/>
  <c r="N1796" i="67"/>
  <c r="L1796" i="67" s="1"/>
  <c r="E163" i="65"/>
  <c r="F163" i="65" s="1"/>
  <c r="F149" i="65"/>
  <c r="AC425" i="50"/>
  <c r="AR1483" i="50"/>
  <c r="I1483" i="50"/>
  <c r="AO1483" i="50"/>
  <c r="AQ1483" i="50" s="1"/>
  <c r="AS1483" i="50" s="1"/>
  <c r="AT1483" i="50" s="1"/>
  <c r="AV2046" i="50"/>
  <c r="AW2046" i="50"/>
  <c r="AS2046" i="50"/>
  <c r="AT2046" i="50" s="1"/>
  <c r="K2046" i="50"/>
  <c r="AO2077" i="50"/>
  <c r="AQ2077" i="50" s="1"/>
  <c r="AS2077" i="50" s="1"/>
  <c r="AT2077" i="50" s="1"/>
  <c r="AR2077" i="50"/>
  <c r="I2077" i="50"/>
  <c r="N2174" i="67"/>
  <c r="L2174" i="67" s="1"/>
  <c r="AR1372" i="50"/>
  <c r="I1372" i="50"/>
  <c r="AS1372" i="50"/>
  <c r="AT1372" i="50" s="1"/>
  <c r="AO1376" i="50"/>
  <c r="AQ1376" i="50" s="1"/>
  <c r="I1376" i="50"/>
  <c r="AR1376" i="50"/>
  <c r="BS1358" i="50" s="1"/>
  <c r="M1645" i="50"/>
  <c r="A1837" i="65" s="1"/>
  <c r="N1748" i="67" s="1"/>
  <c r="L1748" i="67" s="1"/>
  <c r="BM980" i="50"/>
  <c r="I993" i="50"/>
  <c r="AP993" i="50"/>
  <c r="AQ993" i="50" s="1"/>
  <c r="N176" i="67"/>
  <c r="L176" i="67" s="1"/>
  <c r="BN89" i="50"/>
  <c r="AZ103" i="50"/>
  <c r="M103" i="50" s="1"/>
  <c r="A295" i="65" s="1"/>
  <c r="N206" i="67" s="1"/>
  <c r="L206" i="67" s="1"/>
  <c r="O539" i="52"/>
  <c r="Q539" i="52" s="1"/>
  <c r="C587" i="52"/>
  <c r="I698" i="50"/>
  <c r="AS698" i="50"/>
  <c r="AT698" i="50" s="1"/>
  <c r="AR698" i="50"/>
  <c r="AR751" i="50"/>
  <c r="I751" i="50"/>
  <c r="AS751" i="50"/>
  <c r="AT751" i="50" s="1"/>
  <c r="I882" i="50"/>
  <c r="AJ882" i="50"/>
  <c r="AJ963" i="50"/>
  <c r="I963" i="50"/>
  <c r="AJ1314" i="50"/>
  <c r="I1314" i="50"/>
  <c r="I855" i="50"/>
  <c r="AJ855" i="50"/>
  <c r="I1287" i="50"/>
  <c r="AJ1287" i="50"/>
  <c r="F84" i="65"/>
  <c r="E98" i="65"/>
  <c r="O1209" i="50"/>
  <c r="O583" i="52"/>
  <c r="Q583" i="52" s="1"/>
  <c r="C631" i="52"/>
  <c r="O631" i="52" s="1"/>
  <c r="Q631" i="52" s="1"/>
  <c r="E110" i="65"/>
  <c r="F96" i="65"/>
  <c r="AH855" i="50"/>
  <c r="AS859" i="50"/>
  <c r="AT859" i="50" s="1"/>
  <c r="AR859" i="50"/>
  <c r="I859" i="50"/>
  <c r="AV1128" i="50"/>
  <c r="AW1128" i="50"/>
  <c r="K1128" i="50"/>
  <c r="AS1128" i="50"/>
  <c r="AT1128" i="50" s="1"/>
  <c r="AN1563" i="50"/>
  <c r="AF1563" i="50"/>
  <c r="AG1563" i="50"/>
  <c r="AO1563" i="50"/>
  <c r="AR1563" i="50"/>
  <c r="BP1547" i="50" s="1"/>
  <c r="AJ1563" i="50"/>
  <c r="BO1466" i="50"/>
  <c r="AZ1481" i="50"/>
  <c r="M1481" i="50" s="1"/>
  <c r="A1673" i="65" s="1"/>
  <c r="N1584" i="67" s="1"/>
  <c r="L1584" i="67" s="1"/>
  <c r="AW1481" i="50"/>
  <c r="AO1348" i="50"/>
  <c r="AQ1348" i="50" s="1"/>
  <c r="AR1348" i="50"/>
  <c r="BC1346" i="50" s="1"/>
  <c r="I1348" i="50"/>
  <c r="AR1565" i="50"/>
  <c r="BS1547" i="50" s="1"/>
  <c r="I1565" i="50"/>
  <c r="AO1565" i="50"/>
  <c r="AQ1565" i="50" s="1"/>
  <c r="AS1565" i="50" s="1"/>
  <c r="AT1565" i="50" s="1"/>
  <c r="AO1969" i="50"/>
  <c r="AQ1969" i="50" s="1"/>
  <c r="AS1969" i="50" s="1"/>
  <c r="AT1969" i="50" s="1"/>
  <c r="I1969" i="50"/>
  <c r="AR1969" i="50"/>
  <c r="AR700" i="50"/>
  <c r="I700" i="50"/>
  <c r="AO700" i="50"/>
  <c r="AQ700" i="50" s="1"/>
  <c r="AS700" i="50" s="1"/>
  <c r="AT700" i="50" s="1"/>
  <c r="AS697" i="50"/>
  <c r="AT697" i="50" s="1"/>
  <c r="I697" i="50"/>
  <c r="AR697" i="50"/>
  <c r="AO2076" i="50"/>
  <c r="AR2076" i="50"/>
  <c r="BP2060" i="50" s="1"/>
  <c r="AG2076" i="50"/>
  <c r="AJ2076" i="50"/>
  <c r="AF2076" i="50"/>
  <c r="AN2076" i="50"/>
  <c r="O547" i="52"/>
  <c r="Q547" i="52" s="1"/>
  <c r="C595" i="52"/>
  <c r="A122" i="65"/>
  <c r="AJ1476" i="50"/>
  <c r="I1476" i="50"/>
  <c r="I1908" i="50"/>
  <c r="AJ1908" i="50"/>
  <c r="AJ666" i="50"/>
  <c r="I666" i="50"/>
  <c r="I261" i="50"/>
  <c r="AJ261" i="50"/>
  <c r="AJ1125" i="50"/>
  <c r="I1125" i="50"/>
  <c r="AJ207" i="50"/>
  <c r="I207" i="50"/>
  <c r="AJ1152" i="50"/>
  <c r="I1152" i="50"/>
  <c r="I1341" i="50"/>
  <c r="AJ1341" i="50"/>
  <c r="AJ1503" i="50"/>
  <c r="I1503" i="50"/>
  <c r="AJ558" i="50"/>
  <c r="I558" i="50"/>
  <c r="AJ1638" i="50"/>
  <c r="I1638" i="50"/>
  <c r="I1449" i="50"/>
  <c r="AJ1449" i="50"/>
  <c r="AJ1206" i="50"/>
  <c r="I1206" i="50"/>
  <c r="AJ1098" i="50"/>
  <c r="I1098" i="50"/>
  <c r="AJ99" i="50"/>
  <c r="I99" i="50"/>
  <c r="I531" i="50"/>
  <c r="AJ531" i="50"/>
  <c r="AJ477" i="50"/>
  <c r="I477" i="50"/>
  <c r="I1179" i="50"/>
  <c r="AJ1179" i="50"/>
  <c r="O183" i="50"/>
  <c r="N183" i="50"/>
  <c r="AI1314" i="50"/>
  <c r="AS1314" i="50"/>
  <c r="AT1314" i="50" s="1"/>
  <c r="AG1314" i="50"/>
  <c r="AC1321" i="50"/>
  <c r="AF1314" i="50"/>
  <c r="AC1316" i="50"/>
  <c r="AF747" i="50"/>
  <c r="AG747" i="50"/>
  <c r="AI747" i="50"/>
  <c r="AS747" i="50"/>
  <c r="AT747" i="50" s="1"/>
  <c r="AC752" i="50"/>
  <c r="BE1644" i="50"/>
  <c r="BD1644" i="50"/>
  <c r="N966" i="50"/>
  <c r="O966" i="50"/>
  <c r="AS1345" i="50"/>
  <c r="AT1345" i="50" s="1"/>
  <c r="I1345" i="50"/>
  <c r="AR1345" i="50"/>
  <c r="BO1277" i="50"/>
  <c r="AZ1292" i="50"/>
  <c r="M1292" i="50" s="1"/>
  <c r="A1484" i="65" s="1"/>
  <c r="N1395" i="67" s="1"/>
  <c r="L1395" i="67" s="1"/>
  <c r="AW1292" i="50"/>
  <c r="AF1962" i="50"/>
  <c r="AG1962" i="50"/>
  <c r="AC1966" i="50"/>
  <c r="AI1962" i="50"/>
  <c r="AS1962" i="50"/>
  <c r="AT1962" i="50" s="1"/>
  <c r="AC1964" i="50"/>
  <c r="AC1970" i="50"/>
  <c r="AC1968" i="50"/>
  <c r="AC1967" i="50"/>
  <c r="AW210" i="50"/>
  <c r="K210" i="50"/>
  <c r="AS210" i="50"/>
  <c r="AT210" i="50" s="1"/>
  <c r="AV210" i="50"/>
  <c r="BO1655" i="50"/>
  <c r="AZ1670" i="50"/>
  <c r="M1670" i="50" s="1"/>
  <c r="A1862" i="65" s="1"/>
  <c r="N1773" i="67" s="1"/>
  <c r="L1773" i="67" s="1"/>
  <c r="AW1670" i="50"/>
  <c r="I2074" i="50"/>
  <c r="AS2074" i="50"/>
  <c r="AT2074" i="50" s="1"/>
  <c r="AR2074" i="50"/>
  <c r="BZ750" i="50"/>
  <c r="BH737" i="50"/>
  <c r="D87" i="61"/>
  <c r="AG87" i="61"/>
  <c r="AO87" i="61"/>
  <c r="AI87" i="61"/>
  <c r="AK87" i="61"/>
  <c r="AM87" i="61"/>
  <c r="AU87" i="61"/>
  <c r="AP87" i="61"/>
  <c r="AT87" i="61"/>
  <c r="E87" i="61"/>
  <c r="AJ87" i="61"/>
  <c r="AL87" i="61"/>
  <c r="F87" i="61"/>
  <c r="G87" i="61"/>
  <c r="AS87" i="61"/>
  <c r="AN87" i="61"/>
  <c r="AQ87" i="61"/>
  <c r="AH87" i="61"/>
  <c r="AR87" i="61"/>
  <c r="N93" i="67"/>
  <c r="L93" i="67" s="1"/>
  <c r="I322" i="50"/>
  <c r="AR322" i="50"/>
  <c r="AO322" i="50"/>
  <c r="AQ322" i="50" s="1"/>
  <c r="AS322" i="50" s="1"/>
  <c r="AT322" i="50" s="1"/>
  <c r="N1013" i="67"/>
  <c r="L1013" i="67" s="1"/>
  <c r="BH2033" i="50"/>
  <c r="AP399" i="50"/>
  <c r="AQ399" i="50" s="1"/>
  <c r="BM386" i="50"/>
  <c r="I399" i="50"/>
  <c r="AC427" i="50"/>
  <c r="BH980" i="50"/>
  <c r="O455" i="52"/>
  <c r="Q455" i="52" s="1"/>
  <c r="C503" i="52"/>
  <c r="O1587" i="50"/>
  <c r="N1587" i="50"/>
  <c r="E144" i="65"/>
  <c r="F130" i="65"/>
  <c r="BH1331" i="50"/>
  <c r="N1479" i="50"/>
  <c r="O1479" i="50"/>
  <c r="AZ107" i="50"/>
  <c r="BR89" i="50"/>
  <c r="AZ106" i="50"/>
  <c r="BC104" i="50"/>
  <c r="BC105" i="50"/>
  <c r="AC428" i="50"/>
  <c r="AR1671" i="50"/>
  <c r="BP1655" i="50" s="1"/>
  <c r="AG1671" i="50"/>
  <c r="AJ1671" i="50"/>
  <c r="AO1671" i="50"/>
  <c r="AN1671" i="50"/>
  <c r="AF1671" i="50"/>
  <c r="AR1667" i="50"/>
  <c r="BJ1655" i="50" s="1"/>
  <c r="AN1667" i="50"/>
  <c r="AG1667" i="50"/>
  <c r="AO1667" i="50"/>
  <c r="AF1667" i="50"/>
  <c r="AI1667" i="50"/>
  <c r="I1480" i="50"/>
  <c r="AR1480" i="50"/>
  <c r="AS1480" i="50"/>
  <c r="AT1480" i="50" s="1"/>
  <c r="AG1374" i="50"/>
  <c r="AO1374" i="50"/>
  <c r="AJ1374" i="50"/>
  <c r="AF1374" i="50"/>
  <c r="AR1374" i="50"/>
  <c r="BP1358" i="50" s="1"/>
  <c r="AN1374" i="50"/>
  <c r="BZ426" i="50"/>
  <c r="BZ344" i="50"/>
  <c r="BZ349" i="50"/>
  <c r="BZ345" i="50"/>
  <c r="BZ347" i="50"/>
  <c r="BZ352" i="50"/>
  <c r="BZ350" i="50"/>
  <c r="BZ346" i="50"/>
  <c r="BZ348" i="50"/>
  <c r="N48" i="67"/>
  <c r="L48" i="67" s="1"/>
  <c r="BZ1050" i="50"/>
  <c r="BZ1436" i="50" l="1"/>
  <c r="AY84" i="46"/>
  <c r="U84" i="46"/>
  <c r="AC84" i="46" s="1"/>
  <c r="BZ869" i="50"/>
  <c r="AL84" i="46"/>
  <c r="AU84" i="46"/>
  <c r="AJ753" i="50"/>
  <c r="AO1887" i="50"/>
  <c r="AF753" i="50"/>
  <c r="AR1887" i="50"/>
  <c r="BP1871" i="50" s="1"/>
  <c r="BZ1699" i="50"/>
  <c r="BZ1696" i="50"/>
  <c r="BZ1702" i="50"/>
  <c r="BZ1694" i="50"/>
  <c r="BZ1697" i="50"/>
  <c r="BZ1695" i="50"/>
  <c r="BZ1700" i="50"/>
  <c r="AR753" i="50"/>
  <c r="BP737" i="50" s="1"/>
  <c r="AS1614" i="50"/>
  <c r="AT1614" i="50" s="1"/>
  <c r="AV1614" i="50"/>
  <c r="K1614" i="50"/>
  <c r="AW1614" i="50"/>
  <c r="BO1601" i="50"/>
  <c r="AZ1616" i="50"/>
  <c r="M1616" i="50" s="1"/>
  <c r="A1808" i="65" s="1"/>
  <c r="N1719" i="67" s="1"/>
  <c r="L1719" i="67" s="1"/>
  <c r="AW1616" i="50"/>
  <c r="AS1233" i="50"/>
  <c r="AT1233" i="50" s="1"/>
  <c r="AI1233" i="50"/>
  <c r="AC1237" i="50"/>
  <c r="AC1239" i="50"/>
  <c r="AG1233" i="50"/>
  <c r="AF1233" i="50"/>
  <c r="AC1241" i="50"/>
  <c r="AC1240" i="50"/>
  <c r="AC1238" i="50"/>
  <c r="AC1235" i="50"/>
  <c r="AP693" i="50"/>
  <c r="BA158" i="28"/>
  <c r="U158" i="28"/>
  <c r="AC158" i="28" s="1"/>
  <c r="BA66" i="28"/>
  <c r="U66" i="28"/>
  <c r="AC66" i="28" s="1"/>
  <c r="BA112" i="28"/>
  <c r="U112" i="28"/>
  <c r="AC112" i="28" s="1"/>
  <c r="S82" i="65"/>
  <c r="A171" i="65"/>
  <c r="N133" i="67" s="1"/>
  <c r="L133" i="67" s="1"/>
  <c r="S135" i="65"/>
  <c r="AC1994" i="50"/>
  <c r="AC485" i="50"/>
  <c r="AC1996" i="50"/>
  <c r="AF344" i="50"/>
  <c r="AI344" i="50"/>
  <c r="AR344" i="50"/>
  <c r="BJ332" i="50" s="1"/>
  <c r="AG344" i="50"/>
  <c r="AN344" i="50"/>
  <c r="AO344" i="50"/>
  <c r="AR350" i="50"/>
  <c r="I350" i="50"/>
  <c r="AO350" i="50"/>
  <c r="AQ350" i="50" s="1"/>
  <c r="BZ219" i="50"/>
  <c r="U42" i="46"/>
  <c r="AU158" i="28"/>
  <c r="AL158" i="28"/>
  <c r="AL66" i="28"/>
  <c r="AU66" i="28"/>
  <c r="AL112" i="28"/>
  <c r="AU112" i="28"/>
  <c r="AW66" i="28"/>
  <c r="M4" i="28"/>
  <c r="S57" i="65"/>
  <c r="S56" i="65"/>
  <c r="A55" i="65"/>
  <c r="N33" i="67" s="1"/>
  <c r="L33" i="67" s="1"/>
  <c r="A54" i="65"/>
  <c r="N32" i="67" s="1"/>
  <c r="L32" i="67" s="1"/>
  <c r="BZ113" i="50"/>
  <c r="BZ705" i="50"/>
  <c r="I101" i="50"/>
  <c r="I1322" i="50"/>
  <c r="AO970" i="50"/>
  <c r="AQ970" i="50" s="1"/>
  <c r="AS970" i="50" s="1"/>
  <c r="AT970" i="50" s="1"/>
  <c r="AW1344" i="50"/>
  <c r="K1344" i="50"/>
  <c r="AV1344" i="50"/>
  <c r="AS1344" i="50"/>
  <c r="AT1344" i="50" s="1"/>
  <c r="BC1131" i="50"/>
  <c r="BR1115" i="50"/>
  <c r="BC1130" i="50"/>
  <c r="AZ1295" i="50"/>
  <c r="AC482" i="50"/>
  <c r="AC994" i="50"/>
  <c r="AF990" i="50"/>
  <c r="AG990" i="50"/>
  <c r="AI990" i="50"/>
  <c r="AC995" i="50"/>
  <c r="AC992" i="50"/>
  <c r="AC998" i="50"/>
  <c r="AS990" i="50"/>
  <c r="AT990" i="50" s="1"/>
  <c r="BM1493" i="50"/>
  <c r="I1506" i="50"/>
  <c r="AP1506" i="50"/>
  <c r="AQ1506" i="50" s="1"/>
  <c r="AR1264" i="50"/>
  <c r="K1236" i="50"/>
  <c r="AV1236" i="50"/>
  <c r="AW1236" i="50"/>
  <c r="AS1236" i="50"/>
  <c r="AT1236" i="50" s="1"/>
  <c r="I1264" i="50"/>
  <c r="I1263" i="50"/>
  <c r="AP1263" i="50"/>
  <c r="AQ1263" i="50" s="1"/>
  <c r="BM1250" i="50"/>
  <c r="AC593" i="50"/>
  <c r="AW1132" i="50"/>
  <c r="AV1132" i="50"/>
  <c r="AS1132" i="50"/>
  <c r="AT1132" i="50" s="1"/>
  <c r="K1132" i="50"/>
  <c r="I997" i="50"/>
  <c r="AO997" i="50"/>
  <c r="AQ997" i="50" s="1"/>
  <c r="AR997" i="50"/>
  <c r="AC996" i="50"/>
  <c r="BZ1542" i="50"/>
  <c r="BZ1137" i="50"/>
  <c r="BZ1733" i="50"/>
  <c r="BZ1731" i="50"/>
  <c r="BZ1457" i="50"/>
  <c r="BZ1075" i="50"/>
  <c r="AR1808" i="50"/>
  <c r="BS1790" i="50" s="1"/>
  <c r="I1808" i="50"/>
  <c r="AO1808" i="50"/>
  <c r="AQ1808" i="50" s="1"/>
  <c r="AS1808" i="50" s="1"/>
  <c r="AT1808" i="50" s="1"/>
  <c r="AC1804" i="50"/>
  <c r="AC1807" i="50"/>
  <c r="AI1800" i="50"/>
  <c r="AF1800" i="50"/>
  <c r="AS1800" i="50"/>
  <c r="AT1800" i="50" s="1"/>
  <c r="AC1805" i="50"/>
  <c r="AG1800" i="50"/>
  <c r="AC1802" i="50"/>
  <c r="AC1806" i="50"/>
  <c r="BC428" i="50"/>
  <c r="AZ1862" i="50"/>
  <c r="AR754" i="50"/>
  <c r="AN371" i="50"/>
  <c r="I754" i="50"/>
  <c r="AG371" i="50"/>
  <c r="BC1347" i="50"/>
  <c r="AF371" i="50"/>
  <c r="AR889" i="50"/>
  <c r="AV750" i="50"/>
  <c r="AS750" i="50"/>
  <c r="AT750" i="50" s="1"/>
  <c r="K750" i="50"/>
  <c r="AW750" i="50"/>
  <c r="AO371" i="50"/>
  <c r="AC458" i="50"/>
  <c r="AZ1294" i="50"/>
  <c r="M1294" i="50" s="1"/>
  <c r="A1486" i="65" s="1"/>
  <c r="N1397" i="67" s="1"/>
  <c r="L1397" i="67" s="1"/>
  <c r="AO749" i="50"/>
  <c r="O1668" i="50"/>
  <c r="N1668" i="50"/>
  <c r="AW215" i="50"/>
  <c r="BS197" i="50"/>
  <c r="AR749" i="50"/>
  <c r="BJ737" i="50" s="1"/>
  <c r="AR1267" i="50"/>
  <c r="AC807" i="50"/>
  <c r="AC806" i="50"/>
  <c r="AC808" i="50"/>
  <c r="AS801" i="50"/>
  <c r="AT801" i="50" s="1"/>
  <c r="AG801" i="50"/>
  <c r="AC803" i="50"/>
  <c r="AI801" i="50"/>
  <c r="AC805" i="50"/>
  <c r="AF801" i="50"/>
  <c r="AC809" i="50"/>
  <c r="AI749" i="50"/>
  <c r="I1267" i="50"/>
  <c r="I890" i="50"/>
  <c r="AP804" i="50"/>
  <c r="AQ804" i="50" s="1"/>
  <c r="I804" i="50"/>
  <c r="BM791" i="50"/>
  <c r="AF749" i="50"/>
  <c r="AC452" i="50"/>
  <c r="AC454" i="50"/>
  <c r="AR890" i="50"/>
  <c r="BS872" i="50" s="1"/>
  <c r="AW1295" i="50"/>
  <c r="K1295" i="50"/>
  <c r="AS1295" i="50"/>
  <c r="AT1295" i="50" s="1"/>
  <c r="AV1295" i="50"/>
  <c r="AC457" i="50"/>
  <c r="BN1115" i="50"/>
  <c r="AZ1129" i="50"/>
  <c r="M1129" i="50" s="1"/>
  <c r="A1321" i="65" s="1"/>
  <c r="N1232" i="67" s="1"/>
  <c r="L1232" i="67" s="1"/>
  <c r="AW1129" i="50"/>
  <c r="M646" i="50"/>
  <c r="A838" i="65" s="1"/>
  <c r="N749" i="67" s="1"/>
  <c r="L749" i="67" s="1"/>
  <c r="AC938" i="50"/>
  <c r="AF938" i="50" s="1"/>
  <c r="AH666" i="50"/>
  <c r="AC130" i="50"/>
  <c r="AS130" i="50" s="1"/>
  <c r="AT130" i="50" s="1"/>
  <c r="AC940" i="50"/>
  <c r="BZ1079" i="50"/>
  <c r="BZ1078" i="50"/>
  <c r="BZ1488" i="50"/>
  <c r="BZ1490" i="50"/>
  <c r="BZ1752" i="50"/>
  <c r="AC402" i="50"/>
  <c r="AC401" i="50"/>
  <c r="AI396" i="50"/>
  <c r="AC398" i="50"/>
  <c r="AC403" i="50"/>
  <c r="AF396" i="50"/>
  <c r="AG396" i="50"/>
  <c r="AS396" i="50"/>
  <c r="AT396" i="50" s="1"/>
  <c r="AC404" i="50"/>
  <c r="AC400" i="50"/>
  <c r="AC1075" i="50"/>
  <c r="I1075" i="50" s="1"/>
  <c r="BZ404" i="50"/>
  <c r="BZ402" i="50"/>
  <c r="BZ400" i="50"/>
  <c r="BZ399" i="50"/>
  <c r="BZ403" i="50"/>
  <c r="BZ401" i="50"/>
  <c r="BZ398" i="50"/>
  <c r="BZ406" i="50"/>
  <c r="G52" i="65"/>
  <c r="AC1210" i="50"/>
  <c r="I1210" i="50" s="1"/>
  <c r="AC617" i="50"/>
  <c r="AS617" i="50" s="1"/>
  <c r="AT617" i="50" s="1"/>
  <c r="AC1995" i="50"/>
  <c r="AR1995" i="50" s="1"/>
  <c r="BP1979" i="50" s="1"/>
  <c r="AC1079" i="50"/>
  <c r="I1079" i="50" s="1"/>
  <c r="AC132" i="50"/>
  <c r="AN132" i="50" s="1"/>
  <c r="AH288" i="50"/>
  <c r="AV1133" i="50"/>
  <c r="AS1133" i="50"/>
  <c r="AT1133" i="50" s="1"/>
  <c r="AW1133" i="50"/>
  <c r="K1133" i="50"/>
  <c r="BZ1074" i="50"/>
  <c r="BS1115" i="50"/>
  <c r="AZ1132" i="50"/>
  <c r="AZ1133" i="50"/>
  <c r="AC589" i="50"/>
  <c r="AS589" i="50" s="1"/>
  <c r="AT589" i="50" s="1"/>
  <c r="BZ1077" i="50"/>
  <c r="BZ1073" i="50"/>
  <c r="AW185" i="50"/>
  <c r="AZ185" i="50"/>
  <c r="M185" i="50" s="1"/>
  <c r="A377" i="65" s="1"/>
  <c r="N288" i="67" s="1"/>
  <c r="L288" i="67" s="1"/>
  <c r="BO170" i="50"/>
  <c r="AC1993" i="50"/>
  <c r="AR1993" i="50" s="1"/>
  <c r="AC1991" i="50"/>
  <c r="AN1991" i="50" s="1"/>
  <c r="AC1077" i="50"/>
  <c r="AF1077" i="50" s="1"/>
  <c r="BZ1076" i="50"/>
  <c r="AC134" i="50"/>
  <c r="AR134" i="50" s="1"/>
  <c r="BS116" i="50" s="1"/>
  <c r="AC131" i="50"/>
  <c r="I131" i="50" s="1"/>
  <c r="I509" i="50"/>
  <c r="AR509" i="50"/>
  <c r="AS509" i="50"/>
  <c r="AT509" i="50" s="1"/>
  <c r="I1510" i="50"/>
  <c r="AR1510" i="50"/>
  <c r="AO1510" i="50"/>
  <c r="AQ1510" i="50" s="1"/>
  <c r="AS1510" i="50" s="1"/>
  <c r="AT1510" i="50" s="1"/>
  <c r="AO128" i="50"/>
  <c r="AI128" i="50"/>
  <c r="AG128" i="50"/>
  <c r="AR128" i="50"/>
  <c r="BJ116" i="50" s="1"/>
  <c r="AF128" i="50"/>
  <c r="AN128" i="50"/>
  <c r="AS1076" i="50"/>
  <c r="AT1076" i="50" s="1"/>
  <c r="I1076" i="50"/>
  <c r="AR1076" i="50"/>
  <c r="AC508" i="50"/>
  <c r="BZ507" i="50"/>
  <c r="BZ511" i="50"/>
  <c r="BZ514" i="50"/>
  <c r="BZ509" i="50"/>
  <c r="BZ510" i="50"/>
  <c r="BZ512" i="50"/>
  <c r="BZ508" i="50"/>
  <c r="BZ506" i="50"/>
  <c r="AH774" i="50"/>
  <c r="BZ136" i="50"/>
  <c r="BZ132" i="50"/>
  <c r="BZ130" i="50"/>
  <c r="BZ128" i="50"/>
  <c r="BZ133" i="50"/>
  <c r="BZ131" i="50"/>
  <c r="BZ129" i="50"/>
  <c r="BZ134" i="50"/>
  <c r="BH494" i="50"/>
  <c r="AC512" i="50"/>
  <c r="I293" i="50"/>
  <c r="AS293" i="50"/>
  <c r="AT293" i="50" s="1"/>
  <c r="AR293" i="50"/>
  <c r="AC1508" i="50"/>
  <c r="I673" i="50"/>
  <c r="AO673" i="50"/>
  <c r="AQ673" i="50" s="1"/>
  <c r="AS673" i="50" s="1"/>
  <c r="AT673" i="50" s="1"/>
  <c r="AR673" i="50"/>
  <c r="AR296" i="50"/>
  <c r="BS278" i="50" s="1"/>
  <c r="I296" i="50"/>
  <c r="AO296" i="50"/>
  <c r="AQ296" i="50" s="1"/>
  <c r="AS296" i="50" s="1"/>
  <c r="AT296" i="50" s="1"/>
  <c r="BZ1083" i="50"/>
  <c r="BZ1085" i="50"/>
  <c r="BM1817" i="50"/>
  <c r="I1830" i="50"/>
  <c r="AP1830" i="50"/>
  <c r="AQ1830" i="50" s="1"/>
  <c r="BH1061" i="50"/>
  <c r="AR674" i="50"/>
  <c r="BS656" i="50" s="1"/>
  <c r="AO674" i="50"/>
  <c r="AQ674" i="50" s="1"/>
  <c r="AS674" i="50" s="1"/>
  <c r="AT674" i="50" s="1"/>
  <c r="I674" i="50"/>
  <c r="AS126" i="50"/>
  <c r="AT126" i="50" s="1"/>
  <c r="AF126" i="50"/>
  <c r="AI126" i="50"/>
  <c r="AG126" i="50"/>
  <c r="AR292" i="50"/>
  <c r="I292" i="50"/>
  <c r="AS292" i="50"/>
  <c r="AT292" i="50" s="1"/>
  <c r="AC506" i="50"/>
  <c r="AC133" i="50"/>
  <c r="AC511" i="50"/>
  <c r="AI1503" i="50"/>
  <c r="AF1503" i="50"/>
  <c r="AG1503" i="50"/>
  <c r="AS1503" i="50"/>
  <c r="AT1503" i="50" s="1"/>
  <c r="AC1507" i="50"/>
  <c r="AC1505" i="50"/>
  <c r="AC1509" i="50"/>
  <c r="AF668" i="50"/>
  <c r="AG668" i="50"/>
  <c r="AR668" i="50"/>
  <c r="BJ656" i="50" s="1"/>
  <c r="AN668" i="50"/>
  <c r="AO668" i="50"/>
  <c r="AI668" i="50"/>
  <c r="AR670" i="50"/>
  <c r="I670" i="50"/>
  <c r="AS670" i="50"/>
  <c r="AT670" i="50" s="1"/>
  <c r="AF1071" i="50"/>
  <c r="AS1071" i="50"/>
  <c r="AT1071" i="50" s="1"/>
  <c r="AI1071" i="50"/>
  <c r="AG1071" i="50"/>
  <c r="AO295" i="50"/>
  <c r="AQ295" i="50" s="1"/>
  <c r="AS295" i="50" s="1"/>
  <c r="AT295" i="50" s="1"/>
  <c r="AR295" i="50"/>
  <c r="I295" i="50"/>
  <c r="AC1078" i="50"/>
  <c r="AC1511" i="50"/>
  <c r="AG290" i="50"/>
  <c r="AR290" i="50"/>
  <c r="BJ278" i="50" s="1"/>
  <c r="AO290" i="50"/>
  <c r="AF290" i="50"/>
  <c r="AI290" i="50"/>
  <c r="AN290" i="50"/>
  <c r="AR671" i="50"/>
  <c r="I671" i="50"/>
  <c r="AS671" i="50"/>
  <c r="AT671" i="50" s="1"/>
  <c r="AC510" i="50"/>
  <c r="AR294" i="50"/>
  <c r="BP278" i="50" s="1"/>
  <c r="AN294" i="50"/>
  <c r="AO294" i="50"/>
  <c r="AG294" i="50"/>
  <c r="AJ294" i="50"/>
  <c r="AF294" i="50"/>
  <c r="AC1073" i="50"/>
  <c r="BZ1511" i="50"/>
  <c r="BZ1513" i="50"/>
  <c r="BZ1510" i="50"/>
  <c r="BZ1507" i="50"/>
  <c r="BZ1509" i="50"/>
  <c r="BZ1508" i="50"/>
  <c r="BZ1506" i="50"/>
  <c r="BZ1505" i="50"/>
  <c r="AS504" i="50"/>
  <c r="AT504" i="50" s="1"/>
  <c r="AG504" i="50"/>
  <c r="AF504" i="50"/>
  <c r="AI504" i="50"/>
  <c r="I672" i="50"/>
  <c r="BQ656" i="50"/>
  <c r="AP672" i="50"/>
  <c r="AQ672" i="50" s="1"/>
  <c r="AC943" i="50"/>
  <c r="I943" i="50" s="1"/>
  <c r="AC592" i="50"/>
  <c r="AR592" i="50" s="1"/>
  <c r="AC620" i="50"/>
  <c r="I620" i="50" s="1"/>
  <c r="K214" i="50"/>
  <c r="AV214" i="50"/>
  <c r="AW214" i="50"/>
  <c r="AC1779" i="50"/>
  <c r="AR1779" i="50" s="1"/>
  <c r="BP1763" i="50" s="1"/>
  <c r="AH1152" i="50"/>
  <c r="BQ1277" i="50"/>
  <c r="I1293" i="50"/>
  <c r="AP1293" i="50"/>
  <c r="AQ1293" i="50" s="1"/>
  <c r="AC479" i="50"/>
  <c r="AI479" i="50" s="1"/>
  <c r="AC1211" i="50"/>
  <c r="AC484" i="50"/>
  <c r="AC587" i="50"/>
  <c r="AF587" i="50" s="1"/>
  <c r="M1425" i="50"/>
  <c r="A1617" i="65" s="1"/>
  <c r="N1528" i="67" s="1"/>
  <c r="L1528" i="67" s="1"/>
  <c r="BZ788" i="50"/>
  <c r="BZ786" i="50"/>
  <c r="BN1277" i="50"/>
  <c r="AW1291" i="50"/>
  <c r="AZ1291" i="50"/>
  <c r="M1291" i="50" s="1"/>
  <c r="A1483" i="65" s="1"/>
  <c r="N1394" i="67" s="1"/>
  <c r="L1394" i="67" s="1"/>
  <c r="AC590" i="50"/>
  <c r="AS590" i="50" s="1"/>
  <c r="AT590" i="50" s="1"/>
  <c r="AJ1289" i="50"/>
  <c r="I1289" i="50"/>
  <c r="AS318" i="50"/>
  <c r="AT318" i="50" s="1"/>
  <c r="K318" i="50"/>
  <c r="AW318" i="50"/>
  <c r="AV318" i="50"/>
  <c r="BR197" i="50"/>
  <c r="BC213" i="50"/>
  <c r="AZ214" i="50"/>
  <c r="AZ215" i="50"/>
  <c r="M215" i="50" s="1"/>
  <c r="A407" i="65" s="1"/>
  <c r="N318" i="67" s="1"/>
  <c r="L318" i="67" s="1"/>
  <c r="BC212" i="50"/>
  <c r="AC1753" i="50"/>
  <c r="AR1753" i="50" s="1"/>
  <c r="AC619" i="50"/>
  <c r="AR619" i="50" s="1"/>
  <c r="BC617" i="50" s="1"/>
  <c r="AI776" i="50"/>
  <c r="AF776" i="50"/>
  <c r="AG776" i="50"/>
  <c r="AR776" i="50"/>
  <c r="BJ764" i="50" s="1"/>
  <c r="AN776" i="50"/>
  <c r="AO776" i="50"/>
  <c r="AR1160" i="50"/>
  <c r="BS1142" i="50" s="1"/>
  <c r="AO1160" i="50"/>
  <c r="AQ1160" i="50" s="1"/>
  <c r="I1160" i="50"/>
  <c r="O1911" i="50"/>
  <c r="N1911" i="50"/>
  <c r="BK2006" i="50"/>
  <c r="AP2018" i="50"/>
  <c r="AQ2018" i="50" s="1"/>
  <c r="AJ1158" i="50"/>
  <c r="AX1158" i="50" s="1"/>
  <c r="AG1158" i="50"/>
  <c r="AN1158" i="50"/>
  <c r="AF1158" i="50"/>
  <c r="AO1158" i="50"/>
  <c r="AR1158" i="50"/>
  <c r="BP1142" i="50" s="1"/>
  <c r="AC456" i="50"/>
  <c r="AH1341" i="50"/>
  <c r="AP1341" i="50" s="1"/>
  <c r="AC1750" i="50"/>
  <c r="AS1750" i="50" s="1"/>
  <c r="AT1750" i="50" s="1"/>
  <c r="AS779" i="50"/>
  <c r="AT779" i="50" s="1"/>
  <c r="AR779" i="50"/>
  <c r="I779" i="50"/>
  <c r="AR1156" i="50"/>
  <c r="AS1156" i="50"/>
  <c r="AT1156" i="50" s="1"/>
  <c r="I1156" i="50"/>
  <c r="I911" i="50"/>
  <c r="AJ911" i="50"/>
  <c r="AX911" i="50" s="1"/>
  <c r="BZ1749" i="50"/>
  <c r="AC614" i="50"/>
  <c r="AN614" i="50" s="1"/>
  <c r="AS372" i="50"/>
  <c r="AT372" i="50" s="1"/>
  <c r="AV372" i="50"/>
  <c r="K372" i="50"/>
  <c r="AW372" i="50"/>
  <c r="AR780" i="50"/>
  <c r="BP764" i="50" s="1"/>
  <c r="AG780" i="50"/>
  <c r="AN780" i="50"/>
  <c r="AJ780" i="50"/>
  <c r="AF780" i="50"/>
  <c r="AO780" i="50"/>
  <c r="AO1159" i="50"/>
  <c r="AQ1159" i="50" s="1"/>
  <c r="I1159" i="50"/>
  <c r="AR1159" i="50"/>
  <c r="AO782" i="50"/>
  <c r="AQ782" i="50" s="1"/>
  <c r="AR782" i="50"/>
  <c r="BS764" i="50" s="1"/>
  <c r="I782" i="50"/>
  <c r="BZ1166" i="50"/>
  <c r="BZ1164" i="50"/>
  <c r="AN1154" i="50"/>
  <c r="AF1154" i="50"/>
  <c r="AO1154" i="50"/>
  <c r="AR1154" i="50"/>
  <c r="BJ1142" i="50" s="1"/>
  <c r="AG1154" i="50"/>
  <c r="AI1154" i="50"/>
  <c r="I778" i="50"/>
  <c r="AR778" i="50"/>
  <c r="AS778" i="50"/>
  <c r="AT778" i="50" s="1"/>
  <c r="BZ457" i="50"/>
  <c r="I781" i="50"/>
  <c r="AO781" i="50"/>
  <c r="AQ781" i="50" s="1"/>
  <c r="AR781" i="50"/>
  <c r="AS1157" i="50"/>
  <c r="AT1157" i="50" s="1"/>
  <c r="AR1157" i="50"/>
  <c r="I1157" i="50"/>
  <c r="W2138" i="50"/>
  <c r="X2138" i="50" s="1"/>
  <c r="W2156" i="50"/>
  <c r="X2156" i="50" s="1"/>
  <c r="W2121" i="50"/>
  <c r="X2121" i="50" s="1"/>
  <c r="A57" i="65"/>
  <c r="N35" i="67" s="1"/>
  <c r="L35" i="67" s="1"/>
  <c r="A56" i="65"/>
  <c r="N34" i="67" s="1"/>
  <c r="L34" i="67" s="1"/>
  <c r="A53" i="65"/>
  <c r="N31" i="67" s="1"/>
  <c r="L31" i="67" s="1"/>
  <c r="S54" i="65"/>
  <c r="H151" i="62"/>
  <c r="H410" i="46"/>
  <c r="H153" i="62" s="1"/>
  <c r="BZ1208" i="50"/>
  <c r="BZ1209" i="50"/>
  <c r="BZ1994" i="50"/>
  <c r="S171" i="65"/>
  <c r="BZ458" i="50"/>
  <c r="BZ1212" i="50"/>
  <c r="BZ1211" i="50"/>
  <c r="BZ617" i="50"/>
  <c r="BZ480" i="50"/>
  <c r="BZ479" i="50"/>
  <c r="BZ1214" i="50"/>
  <c r="BZ1939" i="50"/>
  <c r="BZ481" i="50"/>
  <c r="BZ1941" i="50"/>
  <c r="BZ1942" i="50"/>
  <c r="BZ483" i="50"/>
  <c r="BZ1940" i="50"/>
  <c r="BZ1210" i="50"/>
  <c r="BZ724" i="50"/>
  <c r="BZ620" i="50"/>
  <c r="BZ615" i="50"/>
  <c r="BZ1938" i="50"/>
  <c r="BZ726" i="50"/>
  <c r="BZ1996" i="50"/>
  <c r="BZ614" i="50"/>
  <c r="AR79" i="50"/>
  <c r="I79" i="50"/>
  <c r="AO79" i="50"/>
  <c r="AQ79" i="50" s="1"/>
  <c r="AS79" i="50" s="1"/>
  <c r="AT79" i="50" s="1"/>
  <c r="AR616" i="50"/>
  <c r="I616" i="50"/>
  <c r="AS616" i="50"/>
  <c r="AT616" i="50" s="1"/>
  <c r="AR1748" i="50"/>
  <c r="BJ1736" i="50" s="1"/>
  <c r="AN1748" i="50"/>
  <c r="AO1748" i="50"/>
  <c r="AI1748" i="50"/>
  <c r="AF1748" i="50"/>
  <c r="AG1748" i="50"/>
  <c r="AC77" i="50"/>
  <c r="AR77" i="50" s="1"/>
  <c r="AR1399" i="50"/>
  <c r="I1399" i="50"/>
  <c r="AS1399" i="50"/>
  <c r="AT1399" i="50" s="1"/>
  <c r="BC240" i="50"/>
  <c r="BC239" i="50"/>
  <c r="AZ241" i="50"/>
  <c r="BR224" i="50"/>
  <c r="AZ242" i="50"/>
  <c r="M242" i="50" s="1"/>
  <c r="A434" i="65" s="1"/>
  <c r="N345" i="67" s="1"/>
  <c r="L345" i="67" s="1"/>
  <c r="BM1925" i="50"/>
  <c r="I1938" i="50"/>
  <c r="AP1938" i="50"/>
  <c r="AQ1938" i="50" s="1"/>
  <c r="AO620" i="50"/>
  <c r="AQ620" i="50" s="1"/>
  <c r="AS620" i="50" s="1"/>
  <c r="AT620" i="50" s="1"/>
  <c r="I1834" i="50"/>
  <c r="AR1834" i="50"/>
  <c r="AO1834" i="50"/>
  <c r="AQ1834" i="50" s="1"/>
  <c r="AZ1426" i="50"/>
  <c r="M1426" i="50" s="1"/>
  <c r="A1618" i="65" s="1"/>
  <c r="N1529" i="67" s="1"/>
  <c r="L1529" i="67" s="1"/>
  <c r="AW1426" i="50"/>
  <c r="BN1412" i="50"/>
  <c r="BZ619" i="50"/>
  <c r="AS1644" i="50"/>
  <c r="AT1644" i="50" s="1"/>
  <c r="AV1644" i="50"/>
  <c r="K1644" i="50"/>
  <c r="AW1644" i="50"/>
  <c r="BZ1943" i="50"/>
  <c r="BZ1991" i="50"/>
  <c r="BZ723" i="50"/>
  <c r="AS264" i="50"/>
  <c r="AT264" i="50" s="1"/>
  <c r="K264" i="50"/>
  <c r="AV264" i="50"/>
  <c r="AW264" i="50"/>
  <c r="AI1989" i="50"/>
  <c r="AF1989" i="50"/>
  <c r="AG1989" i="50"/>
  <c r="AS1989" i="50"/>
  <c r="AT1989" i="50" s="1"/>
  <c r="BM710" i="50"/>
  <c r="AP723" i="50"/>
  <c r="AQ723" i="50" s="1"/>
  <c r="I723" i="50"/>
  <c r="BL116" i="50"/>
  <c r="AW238" i="50"/>
  <c r="AZ238" i="50"/>
  <c r="M238" i="50" s="1"/>
  <c r="A430" i="65" s="1"/>
  <c r="N341" i="67" s="1"/>
  <c r="L341" i="67" s="1"/>
  <c r="BN224" i="50"/>
  <c r="AS2073" i="50"/>
  <c r="AT2073" i="50" s="1"/>
  <c r="AW2073" i="50"/>
  <c r="K2073" i="50"/>
  <c r="AV2073" i="50"/>
  <c r="AR593" i="50"/>
  <c r="BS575" i="50" s="1"/>
  <c r="AO593" i="50"/>
  <c r="AQ593" i="50" s="1"/>
  <c r="I593" i="50"/>
  <c r="AH1827" i="50"/>
  <c r="AP1827" i="50" s="1"/>
  <c r="O912" i="50"/>
  <c r="N912" i="50"/>
  <c r="BH602" i="50"/>
  <c r="BH1979" i="50"/>
  <c r="W2106" i="50"/>
  <c r="X2106" i="50" s="1"/>
  <c r="BZ561" i="50"/>
  <c r="BZ727" i="50"/>
  <c r="BZ730" i="50"/>
  <c r="AP129" i="50"/>
  <c r="AQ129" i="50" s="1"/>
  <c r="BM116" i="50"/>
  <c r="I129" i="50"/>
  <c r="AG1401" i="50"/>
  <c r="AF1401" i="50"/>
  <c r="AN1401" i="50"/>
  <c r="AR1401" i="50"/>
  <c r="BP1385" i="50" s="1"/>
  <c r="AJ1401" i="50"/>
  <c r="AO1401" i="50"/>
  <c r="BQ1466" i="50"/>
  <c r="I1482" i="50"/>
  <c r="AP1482" i="50"/>
  <c r="AQ1482" i="50" s="1"/>
  <c r="AR1996" i="50"/>
  <c r="BC1995" i="50" s="1"/>
  <c r="I1996" i="50"/>
  <c r="AO1996" i="50"/>
  <c r="AQ1996" i="50" s="1"/>
  <c r="BZ1949" i="50"/>
  <c r="BZ1947" i="50"/>
  <c r="BZ626" i="50"/>
  <c r="BZ624" i="50"/>
  <c r="BZ618" i="50"/>
  <c r="AC1751" i="50"/>
  <c r="BZ1937" i="50"/>
  <c r="BZ616" i="50"/>
  <c r="AW696" i="50"/>
  <c r="K696" i="50"/>
  <c r="AS696" i="50"/>
  <c r="AT696" i="50" s="1"/>
  <c r="AV696" i="50"/>
  <c r="BZ1754" i="50"/>
  <c r="M1560" i="50"/>
  <c r="A1752" i="65" s="1"/>
  <c r="N1663" i="67" s="1"/>
  <c r="L1663" i="67" s="1"/>
  <c r="AC1777" i="50"/>
  <c r="I1777" i="50" s="1"/>
  <c r="AC1212" i="50"/>
  <c r="AJ1212" i="50" s="1"/>
  <c r="AX1212" i="50" s="1"/>
  <c r="I592" i="50"/>
  <c r="AO592" i="50"/>
  <c r="AQ592" i="50" s="1"/>
  <c r="AS1400" i="50"/>
  <c r="AT1400" i="50" s="1"/>
  <c r="AR1400" i="50"/>
  <c r="I1400" i="50"/>
  <c r="I1831" i="50"/>
  <c r="AS1831" i="50"/>
  <c r="AT1831" i="50" s="1"/>
  <c r="AR1831" i="50"/>
  <c r="AV507" i="50"/>
  <c r="AW507" i="50"/>
  <c r="K507" i="50"/>
  <c r="AS507" i="50"/>
  <c r="AT507" i="50" s="1"/>
  <c r="BZ1993" i="50"/>
  <c r="BZ725" i="50"/>
  <c r="AG585" i="50"/>
  <c r="AS585" i="50"/>
  <c r="AT585" i="50" s="1"/>
  <c r="AF585" i="50"/>
  <c r="AI585" i="50"/>
  <c r="AC618" i="50"/>
  <c r="BZ1995" i="50"/>
  <c r="BR1412" i="50"/>
  <c r="BC1427" i="50"/>
  <c r="BC1428" i="50"/>
  <c r="AC1937" i="50"/>
  <c r="AF1935" i="50"/>
  <c r="AC1943" i="50"/>
  <c r="AS1935" i="50"/>
  <c r="AT1935" i="50" s="1"/>
  <c r="AC1939" i="50"/>
  <c r="AG1935" i="50"/>
  <c r="AC1942" i="50"/>
  <c r="AC1941" i="50"/>
  <c r="AC1940" i="50"/>
  <c r="AI1935" i="50"/>
  <c r="AC1754" i="50"/>
  <c r="AO1753" i="50"/>
  <c r="AQ1753" i="50" s="1"/>
  <c r="AO587" i="50"/>
  <c r="AG587" i="50"/>
  <c r="AH1395" i="50"/>
  <c r="AP1395" i="50" s="1"/>
  <c r="AN1833" i="50"/>
  <c r="AO1833" i="50"/>
  <c r="AF1833" i="50"/>
  <c r="AJ1833" i="50"/>
  <c r="AG1833" i="50"/>
  <c r="AR1833" i="50"/>
  <c r="BP1817" i="50" s="1"/>
  <c r="BO1412" i="50"/>
  <c r="AZ1427" i="50"/>
  <c r="M1427" i="50" s="1"/>
  <c r="A1619" i="65" s="1"/>
  <c r="N1530" i="67" s="1"/>
  <c r="L1530" i="67" s="1"/>
  <c r="AW1427" i="50"/>
  <c r="I1993" i="50"/>
  <c r="AS1993" i="50"/>
  <c r="AT1993" i="50" s="1"/>
  <c r="I615" i="50"/>
  <c r="AP615" i="50"/>
  <c r="AQ615" i="50" s="1"/>
  <c r="BM602" i="50"/>
  <c r="AW1429" i="50"/>
  <c r="AV1429" i="50"/>
  <c r="K1429" i="50"/>
  <c r="M1429" i="50" s="1"/>
  <c r="A1621" i="65" s="1"/>
  <c r="N1532" i="67" s="1"/>
  <c r="L1532" i="67" s="1"/>
  <c r="AS1429" i="50"/>
  <c r="AT1429" i="50" s="1"/>
  <c r="AW237" i="50"/>
  <c r="AV237" i="50"/>
  <c r="K237" i="50"/>
  <c r="AS237" i="50"/>
  <c r="AT237" i="50" s="1"/>
  <c r="BZ587" i="50"/>
  <c r="BZ588" i="50"/>
  <c r="BZ590" i="50"/>
  <c r="BZ592" i="50"/>
  <c r="BZ593" i="50"/>
  <c r="BZ595" i="50"/>
  <c r="BZ589" i="50"/>
  <c r="BZ591" i="50"/>
  <c r="AN591" i="50"/>
  <c r="AJ591" i="50"/>
  <c r="AX591" i="50" s="1"/>
  <c r="AO591" i="50"/>
  <c r="AG591" i="50"/>
  <c r="AF591" i="50"/>
  <c r="AR591" i="50"/>
  <c r="BP575" i="50" s="1"/>
  <c r="O642" i="50"/>
  <c r="N642" i="50"/>
  <c r="AI1397" i="50"/>
  <c r="AN1397" i="50"/>
  <c r="AF1397" i="50"/>
  <c r="AO1397" i="50"/>
  <c r="AG1397" i="50"/>
  <c r="AR1397" i="50"/>
  <c r="BJ1385" i="50" s="1"/>
  <c r="AP1992" i="50"/>
  <c r="AQ1992" i="50" s="1"/>
  <c r="BM1979" i="50"/>
  <c r="I1992" i="50"/>
  <c r="BL602" i="50"/>
  <c r="BE645" i="50"/>
  <c r="BD645" i="50"/>
  <c r="O1533" i="50"/>
  <c r="N1533" i="50"/>
  <c r="AC722" i="50"/>
  <c r="AF720" i="50"/>
  <c r="AC724" i="50"/>
  <c r="AC727" i="50"/>
  <c r="AC725" i="50"/>
  <c r="AC726" i="50"/>
  <c r="AC728" i="50"/>
  <c r="AI720" i="50"/>
  <c r="AG720" i="50"/>
  <c r="AS720" i="50"/>
  <c r="AT720" i="50" s="1"/>
  <c r="I1402" i="50"/>
  <c r="AO1402" i="50"/>
  <c r="AQ1402" i="50" s="1"/>
  <c r="AS1402" i="50" s="1"/>
  <c r="AT1402" i="50" s="1"/>
  <c r="AR1402" i="50"/>
  <c r="AW241" i="50"/>
  <c r="K241" i="50"/>
  <c r="AV241" i="50"/>
  <c r="AI1829" i="50"/>
  <c r="AR1829" i="50"/>
  <c r="BJ1817" i="50" s="1"/>
  <c r="AO1829" i="50"/>
  <c r="AF1829" i="50"/>
  <c r="AN1829" i="50"/>
  <c r="AG1829" i="50"/>
  <c r="I1424" i="50"/>
  <c r="AJ1424" i="50"/>
  <c r="AI614" i="50"/>
  <c r="AO614" i="50"/>
  <c r="AR1997" i="50"/>
  <c r="BS1979" i="50" s="1"/>
  <c r="AO1997" i="50"/>
  <c r="AQ1997" i="50" s="1"/>
  <c r="I1997" i="50"/>
  <c r="BZ1750" i="50"/>
  <c r="BZ1756" i="50"/>
  <c r="BZ1748" i="50"/>
  <c r="AH1881" i="50"/>
  <c r="AP1881" i="50" s="1"/>
  <c r="AS1994" i="50"/>
  <c r="AT1994" i="50" s="1"/>
  <c r="I1994" i="50"/>
  <c r="AR1994" i="50"/>
  <c r="BZ1992" i="50"/>
  <c r="BZ1999" i="50"/>
  <c r="AO1403" i="50"/>
  <c r="AQ1403" i="50" s="1"/>
  <c r="AR1403" i="50"/>
  <c r="BS1385" i="50" s="1"/>
  <c r="I1403" i="50"/>
  <c r="AS241" i="50"/>
  <c r="AT241" i="50" s="1"/>
  <c r="I1835" i="50"/>
  <c r="AR1835" i="50"/>
  <c r="BS1817" i="50" s="1"/>
  <c r="AO1835" i="50"/>
  <c r="AQ1835" i="50" s="1"/>
  <c r="AS1746" i="50"/>
  <c r="AT1746" i="50" s="1"/>
  <c r="AI1746" i="50"/>
  <c r="AG1746" i="50"/>
  <c r="AF1746" i="50"/>
  <c r="AC1752" i="50"/>
  <c r="BZ1751" i="50"/>
  <c r="BD644" i="50"/>
  <c r="BE644" i="50"/>
  <c r="BZ728" i="50"/>
  <c r="AS612" i="50"/>
  <c r="AT612" i="50" s="1"/>
  <c r="AF612" i="50"/>
  <c r="AG612" i="50"/>
  <c r="AI612" i="50"/>
  <c r="AN1775" i="50"/>
  <c r="AI1775" i="50"/>
  <c r="AR1775" i="50"/>
  <c r="BJ1763" i="50" s="1"/>
  <c r="AO1775" i="50"/>
  <c r="AF1775" i="50"/>
  <c r="AG1775" i="50"/>
  <c r="AG483" i="50"/>
  <c r="AF483" i="50"/>
  <c r="AJ483" i="50"/>
  <c r="AN483" i="50"/>
  <c r="AR483" i="50"/>
  <c r="BP467" i="50" s="1"/>
  <c r="AO483" i="50"/>
  <c r="I1213" i="50"/>
  <c r="AR1213" i="50"/>
  <c r="AO1213" i="50"/>
  <c r="AQ1213" i="50" s="1"/>
  <c r="AS1213" i="50" s="1"/>
  <c r="AT1213" i="50" s="1"/>
  <c r="W2095" i="50"/>
  <c r="AC1457" i="50"/>
  <c r="AR1457" i="50" s="1"/>
  <c r="BS1439" i="50" s="1"/>
  <c r="BZ941" i="50"/>
  <c r="BZ938" i="50"/>
  <c r="AC944" i="50"/>
  <c r="AR944" i="50" s="1"/>
  <c r="BS926" i="50" s="1"/>
  <c r="W2134" i="50"/>
  <c r="X2134" i="50" s="1"/>
  <c r="AV323" i="50"/>
  <c r="K323" i="50"/>
  <c r="AW323" i="50"/>
  <c r="BQ305" i="50"/>
  <c r="I321" i="50"/>
  <c r="AP321" i="50"/>
  <c r="AQ321" i="50" s="1"/>
  <c r="AW1074" i="50"/>
  <c r="K1074" i="50"/>
  <c r="AV1074" i="50"/>
  <c r="AS1074" i="50"/>
  <c r="AT1074" i="50" s="1"/>
  <c r="I1265" i="50"/>
  <c r="AS1265" i="50"/>
  <c r="AT1265" i="50" s="1"/>
  <c r="AR1265" i="50"/>
  <c r="AC1208" i="50"/>
  <c r="AR1883" i="50"/>
  <c r="BJ1871" i="50" s="1"/>
  <c r="AG1883" i="50"/>
  <c r="AN1883" i="50"/>
  <c r="AF1883" i="50"/>
  <c r="AI1883" i="50"/>
  <c r="AO1883" i="50"/>
  <c r="AH882" i="50"/>
  <c r="BC1860" i="50"/>
  <c r="BC1859" i="50"/>
  <c r="BR1844" i="50"/>
  <c r="AN1104" i="50"/>
  <c r="AJ1104" i="50"/>
  <c r="AG1104" i="50"/>
  <c r="AF1104" i="50"/>
  <c r="AR1104" i="50"/>
  <c r="BP1088" i="50" s="1"/>
  <c r="AO1104" i="50"/>
  <c r="AS561" i="50"/>
  <c r="AT561" i="50" s="1"/>
  <c r="AW561" i="50"/>
  <c r="AV561" i="50"/>
  <c r="K561" i="50"/>
  <c r="O561" i="50" s="1"/>
  <c r="I1913" i="50"/>
  <c r="AS1913" i="50"/>
  <c r="AT1913" i="50" s="1"/>
  <c r="AR1913" i="50"/>
  <c r="AV1025" i="50"/>
  <c r="K1025" i="50"/>
  <c r="AW1025" i="50"/>
  <c r="AC481" i="50"/>
  <c r="AZ157" i="50"/>
  <c r="M157" i="50" s="1"/>
  <c r="A349" i="65" s="1"/>
  <c r="N260" i="67" s="1"/>
  <c r="L260" i="67" s="1"/>
  <c r="AW157" i="50"/>
  <c r="BN143" i="50"/>
  <c r="AZ1859" i="50"/>
  <c r="M1859" i="50" s="1"/>
  <c r="A2051" i="65" s="1"/>
  <c r="N1962" i="67" s="1"/>
  <c r="L1962" i="67" s="1"/>
  <c r="BO1844" i="50"/>
  <c r="AW1859" i="50"/>
  <c r="AG72" i="50"/>
  <c r="AF72" i="50"/>
  <c r="AS72" i="50"/>
  <c r="AT72" i="50" s="1"/>
  <c r="AC76" i="50"/>
  <c r="AI72" i="50"/>
  <c r="AC74" i="50"/>
  <c r="AC78" i="50"/>
  <c r="AC80" i="50"/>
  <c r="AH261" i="50"/>
  <c r="AP261" i="50" s="1"/>
  <c r="BZ1213" i="50"/>
  <c r="AH1530" i="50"/>
  <c r="BZ453" i="50"/>
  <c r="BR872" i="50"/>
  <c r="BC887" i="50"/>
  <c r="BC888" i="50"/>
  <c r="AZ890" i="50"/>
  <c r="AZ889" i="50"/>
  <c r="BR1007" i="50"/>
  <c r="BC1023" i="50"/>
  <c r="AZ1024" i="50"/>
  <c r="BC1022" i="50"/>
  <c r="AZ1025" i="50"/>
  <c r="AP1586" i="50"/>
  <c r="AQ1586" i="50" s="1"/>
  <c r="BK1574" i="50"/>
  <c r="AH1260" i="50"/>
  <c r="BZ1777" i="50"/>
  <c r="BZ1778" i="50"/>
  <c r="BZ1779" i="50"/>
  <c r="BZ1783" i="50"/>
  <c r="BZ1780" i="50"/>
  <c r="BZ1776" i="50"/>
  <c r="BZ1775" i="50"/>
  <c r="I348" i="50"/>
  <c r="BQ332" i="50"/>
  <c r="AP348" i="50"/>
  <c r="AQ348" i="50" s="1"/>
  <c r="AR479" i="50"/>
  <c r="BJ467" i="50" s="1"/>
  <c r="AO479" i="50"/>
  <c r="AF479" i="50"/>
  <c r="AN479" i="50"/>
  <c r="AG479" i="50"/>
  <c r="AG1779" i="50"/>
  <c r="AN1779" i="50"/>
  <c r="AF1779" i="50"/>
  <c r="AJ1779" i="50"/>
  <c r="AO1779" i="50"/>
  <c r="AH1098" i="50"/>
  <c r="AP1098" i="50" s="1"/>
  <c r="AH1908" i="50"/>
  <c r="AP1908" i="50" s="1"/>
  <c r="AS1912" i="50"/>
  <c r="AT1912" i="50" s="1"/>
  <c r="I1912" i="50"/>
  <c r="AR1912" i="50"/>
  <c r="BZ894" i="50"/>
  <c r="BZ896" i="50"/>
  <c r="I1776" i="50"/>
  <c r="AP1776" i="50"/>
  <c r="AQ1776" i="50" s="1"/>
  <c r="BM1763" i="50"/>
  <c r="AZ2075" i="50"/>
  <c r="M2075" i="50" s="1"/>
  <c r="A2267" i="65" s="1"/>
  <c r="N2178" i="67" s="1"/>
  <c r="L2178" i="67" s="1"/>
  <c r="BO2060" i="50"/>
  <c r="AW2075" i="50"/>
  <c r="AC1214" i="50"/>
  <c r="AO267" i="50"/>
  <c r="AG267" i="50"/>
  <c r="AR267" i="50"/>
  <c r="BP251" i="50" s="1"/>
  <c r="AJ267" i="50"/>
  <c r="AX267" i="50" s="1"/>
  <c r="AF267" i="50"/>
  <c r="AN267" i="50"/>
  <c r="I266" i="50"/>
  <c r="AR266" i="50"/>
  <c r="AS266" i="50"/>
  <c r="AT266" i="50" s="1"/>
  <c r="AS477" i="50"/>
  <c r="AT477" i="50" s="1"/>
  <c r="AI477" i="50"/>
  <c r="AF477" i="50"/>
  <c r="AG477" i="50"/>
  <c r="AV1024" i="50"/>
  <c r="K1024" i="50"/>
  <c r="AW1024" i="50"/>
  <c r="AS1210" i="50"/>
  <c r="AT1210" i="50" s="1"/>
  <c r="AO1262" i="50"/>
  <c r="AI1262" i="50"/>
  <c r="AF1262" i="50"/>
  <c r="AN1262" i="50"/>
  <c r="AR1262" i="50"/>
  <c r="BJ1250" i="50" s="1"/>
  <c r="AG1262" i="50"/>
  <c r="AR1885" i="50"/>
  <c r="I1885" i="50"/>
  <c r="AS1885" i="50"/>
  <c r="AT1885" i="50" s="1"/>
  <c r="AV890" i="50"/>
  <c r="K890" i="50"/>
  <c r="AW890" i="50"/>
  <c r="I1106" i="50"/>
  <c r="AR1106" i="50"/>
  <c r="BS1088" i="50" s="1"/>
  <c r="AO1106" i="50"/>
  <c r="AQ1106" i="50" s="1"/>
  <c r="AO1916" i="50"/>
  <c r="AQ1916" i="50" s="1"/>
  <c r="I1916" i="50"/>
  <c r="AR1916" i="50"/>
  <c r="BS1898" i="50" s="1"/>
  <c r="AO1915" i="50"/>
  <c r="AQ1915" i="50" s="1"/>
  <c r="AS1915" i="50" s="1"/>
  <c r="AT1915" i="50" s="1"/>
  <c r="I1915" i="50"/>
  <c r="AR1915" i="50"/>
  <c r="BZ79" i="50"/>
  <c r="BZ76" i="50"/>
  <c r="BZ82" i="50"/>
  <c r="BZ80" i="50"/>
  <c r="BZ77" i="50"/>
  <c r="BZ75" i="50"/>
  <c r="BZ78" i="50"/>
  <c r="BZ74" i="50"/>
  <c r="AC1780" i="50"/>
  <c r="BO1007" i="50"/>
  <c r="AZ1022" i="50"/>
  <c r="M1022" i="50" s="1"/>
  <c r="A1214" i="65" s="1"/>
  <c r="N1125" i="67" s="1"/>
  <c r="L1125" i="67" s="1"/>
  <c r="AW1022" i="50"/>
  <c r="AR269" i="50"/>
  <c r="BS251" i="50" s="1"/>
  <c r="I269" i="50"/>
  <c r="AO269" i="50"/>
  <c r="AQ269" i="50" s="1"/>
  <c r="M187" i="50"/>
  <c r="A379" i="65" s="1"/>
  <c r="N290" i="67" s="1"/>
  <c r="L290" i="67" s="1"/>
  <c r="K160" i="50"/>
  <c r="AW160" i="50"/>
  <c r="AV160" i="50"/>
  <c r="M966" i="50"/>
  <c r="A1158" i="65" s="1"/>
  <c r="N1069" i="67" s="1"/>
  <c r="L1069" i="67" s="1"/>
  <c r="W2111" i="50"/>
  <c r="X2111" i="50" s="1"/>
  <c r="BZ452" i="50"/>
  <c r="AH369" i="50"/>
  <c r="BZ939" i="50"/>
  <c r="BZ455" i="50"/>
  <c r="AC1781" i="50"/>
  <c r="BZ485" i="50"/>
  <c r="I317" i="50"/>
  <c r="AJ317" i="50"/>
  <c r="AS1749" i="50"/>
  <c r="AT1749" i="50" s="1"/>
  <c r="K1749" i="50"/>
  <c r="AV1749" i="50"/>
  <c r="AW1749" i="50"/>
  <c r="M188" i="50"/>
  <c r="A380" i="65" s="1"/>
  <c r="N291" i="67" s="1"/>
  <c r="L291" i="67" s="1"/>
  <c r="I1102" i="50"/>
  <c r="AS1102" i="50"/>
  <c r="AT1102" i="50" s="1"/>
  <c r="AR1102" i="50"/>
  <c r="AR263" i="50"/>
  <c r="BJ251" i="50" s="1"/>
  <c r="AI263" i="50"/>
  <c r="AG263" i="50"/>
  <c r="AF263" i="50"/>
  <c r="AO263" i="50"/>
  <c r="AN263" i="50"/>
  <c r="BR143" i="50"/>
  <c r="BC158" i="50"/>
  <c r="BC159" i="50"/>
  <c r="AZ161" i="50"/>
  <c r="M161" i="50" s="1"/>
  <c r="A353" i="65" s="1"/>
  <c r="N264" i="67" s="1"/>
  <c r="L264" i="67" s="1"/>
  <c r="AZ160" i="50"/>
  <c r="BZ1220" i="50"/>
  <c r="BZ1218" i="50"/>
  <c r="AW1889" i="50"/>
  <c r="AV1889" i="50"/>
  <c r="K1889" i="50"/>
  <c r="BQ1250" i="50"/>
  <c r="AP1266" i="50"/>
  <c r="AQ1266" i="50" s="1"/>
  <c r="I1266" i="50"/>
  <c r="W2101" i="50"/>
  <c r="X2101" i="50" s="1"/>
  <c r="W2117" i="50"/>
  <c r="X2117" i="50" s="1"/>
  <c r="W2145" i="50"/>
  <c r="X2145" i="50" s="1"/>
  <c r="I1778" i="50"/>
  <c r="AS1778" i="50"/>
  <c r="AT1778" i="50" s="1"/>
  <c r="AR1778" i="50"/>
  <c r="K889" i="50"/>
  <c r="AV889" i="50"/>
  <c r="AW889" i="50"/>
  <c r="BN1250" i="50"/>
  <c r="AW1264" i="50"/>
  <c r="AZ1264" i="50"/>
  <c r="M1264" i="50" s="1"/>
  <c r="A1456" i="65" s="1"/>
  <c r="N1367" i="67" s="1"/>
  <c r="L1367" i="67" s="1"/>
  <c r="I482" i="50"/>
  <c r="AS482" i="50"/>
  <c r="AT482" i="50" s="1"/>
  <c r="AR482" i="50"/>
  <c r="AZ346" i="50"/>
  <c r="M346" i="50" s="1"/>
  <c r="A538" i="65" s="1"/>
  <c r="N449" i="67" s="1"/>
  <c r="L449" i="67" s="1"/>
  <c r="AW346" i="50"/>
  <c r="BN332" i="50"/>
  <c r="AW2078" i="50"/>
  <c r="BS2060" i="50"/>
  <c r="AO485" i="50"/>
  <c r="AQ485" i="50" s="1"/>
  <c r="I485" i="50"/>
  <c r="AR485" i="50"/>
  <c r="BS467" i="50" s="1"/>
  <c r="AN1100" i="50"/>
  <c r="AR1100" i="50"/>
  <c r="BJ1088" i="50" s="1"/>
  <c r="AI1100" i="50"/>
  <c r="AG1100" i="50"/>
  <c r="AF1100" i="50"/>
  <c r="AO1100" i="50"/>
  <c r="I1103" i="50"/>
  <c r="AR1103" i="50"/>
  <c r="AS1103" i="50"/>
  <c r="AT1103" i="50" s="1"/>
  <c r="AR1914" i="50"/>
  <c r="BP1898" i="50" s="1"/>
  <c r="AN1914" i="50"/>
  <c r="AF1914" i="50"/>
  <c r="AO1914" i="50"/>
  <c r="AG1914" i="50"/>
  <c r="AJ1914" i="50"/>
  <c r="AW1021" i="50"/>
  <c r="AZ1021" i="50"/>
  <c r="M1021" i="50" s="1"/>
  <c r="A1213" i="65" s="1"/>
  <c r="N1124" i="67" s="1"/>
  <c r="L1124" i="67" s="1"/>
  <c r="BN1007" i="50"/>
  <c r="N1641" i="50"/>
  <c r="O1641" i="50"/>
  <c r="AS75" i="50"/>
  <c r="AT75" i="50" s="1"/>
  <c r="K75" i="50"/>
  <c r="AW75" i="50"/>
  <c r="AV75" i="50"/>
  <c r="BC1266" i="50"/>
  <c r="BR1250" i="50"/>
  <c r="BC1265" i="50"/>
  <c r="BQ1844" i="50"/>
  <c r="I1860" i="50"/>
  <c r="AP1860" i="50"/>
  <c r="AQ1860" i="50" s="1"/>
  <c r="AS2078" i="50"/>
  <c r="AT2078" i="50" s="1"/>
  <c r="K2078" i="50"/>
  <c r="AV2078" i="50"/>
  <c r="AO1888" i="50"/>
  <c r="AQ1888" i="50" s="1"/>
  <c r="AR1888" i="50"/>
  <c r="I1888" i="50"/>
  <c r="AS886" i="50"/>
  <c r="AT886" i="50" s="1"/>
  <c r="AR886" i="50"/>
  <c r="I886" i="50"/>
  <c r="AR1777" i="50"/>
  <c r="AG1910" i="50"/>
  <c r="AR1910" i="50"/>
  <c r="BJ1898" i="50" s="1"/>
  <c r="AO1910" i="50"/>
  <c r="AF1910" i="50"/>
  <c r="AN1910" i="50"/>
  <c r="AI1910" i="50"/>
  <c r="I480" i="50"/>
  <c r="BM467" i="50"/>
  <c r="AP480" i="50"/>
  <c r="AQ480" i="50" s="1"/>
  <c r="AS1886" i="50"/>
  <c r="AT1886" i="50" s="1"/>
  <c r="I1886" i="50"/>
  <c r="AR1886" i="50"/>
  <c r="I1211" i="50"/>
  <c r="AS1211" i="50"/>
  <c r="AT1211" i="50" s="1"/>
  <c r="AR1211" i="50"/>
  <c r="AF1206" i="50"/>
  <c r="AG1206" i="50"/>
  <c r="AI1206" i="50"/>
  <c r="AS1206" i="50"/>
  <c r="AT1206" i="50" s="1"/>
  <c r="I268" i="50"/>
  <c r="AO268" i="50"/>
  <c r="AQ268" i="50" s="1"/>
  <c r="AR268" i="50"/>
  <c r="BR332" i="50"/>
  <c r="BC347" i="50"/>
  <c r="BC348" i="50"/>
  <c r="M1479" i="50"/>
  <c r="A1671" i="65" s="1"/>
  <c r="N1582" i="67" s="1"/>
  <c r="L1582" i="67" s="1"/>
  <c r="M345" i="50"/>
  <c r="A537" i="65" s="1"/>
  <c r="N448" i="67" s="1"/>
  <c r="L448" i="67" s="1"/>
  <c r="BH467" i="50"/>
  <c r="AS1101" i="50"/>
  <c r="AT1101" i="50" s="1"/>
  <c r="K1101" i="50"/>
  <c r="AV1101" i="50"/>
  <c r="AW1101" i="50"/>
  <c r="BH1196" i="50"/>
  <c r="BC1211" i="50"/>
  <c r="BC1212" i="50"/>
  <c r="AF888" i="50"/>
  <c r="AR888" i="50"/>
  <c r="BP872" i="50" s="1"/>
  <c r="AO888" i="50"/>
  <c r="AN888" i="50"/>
  <c r="AG888" i="50"/>
  <c r="AJ888" i="50"/>
  <c r="I1105" i="50"/>
  <c r="AR1105" i="50"/>
  <c r="AO1105" i="50"/>
  <c r="AQ1105" i="50" s="1"/>
  <c r="AN1212" i="50"/>
  <c r="AG1212" i="50"/>
  <c r="AO1212" i="50"/>
  <c r="AR1212" i="50"/>
  <c r="BP1196" i="50" s="1"/>
  <c r="AI884" i="50"/>
  <c r="AN884" i="50"/>
  <c r="AF884" i="50"/>
  <c r="AG884" i="50"/>
  <c r="AR884" i="50"/>
  <c r="BJ872" i="50" s="1"/>
  <c r="AO884" i="50"/>
  <c r="AI1773" i="50"/>
  <c r="AF1773" i="50"/>
  <c r="AG1773" i="50"/>
  <c r="AS1773" i="50"/>
  <c r="AT1773" i="50" s="1"/>
  <c r="I1023" i="50"/>
  <c r="BQ1007" i="50"/>
  <c r="AP1023" i="50"/>
  <c r="AQ1023" i="50" s="1"/>
  <c r="AV1965" i="50"/>
  <c r="AW1965" i="50"/>
  <c r="K1965" i="50"/>
  <c r="AS1965" i="50"/>
  <c r="AT1965" i="50" s="1"/>
  <c r="AR265" i="50"/>
  <c r="AS265" i="50"/>
  <c r="AT265" i="50" s="1"/>
  <c r="I265" i="50"/>
  <c r="I484" i="50"/>
  <c r="AO484" i="50"/>
  <c r="AQ484" i="50" s="1"/>
  <c r="AR484" i="50"/>
  <c r="BC482" i="50" s="1"/>
  <c r="AZ887" i="50"/>
  <c r="M887" i="50" s="1"/>
  <c r="A1079" i="65" s="1"/>
  <c r="N990" i="67" s="1"/>
  <c r="L990" i="67" s="1"/>
  <c r="BO872" i="50"/>
  <c r="AW887" i="50"/>
  <c r="K1267" i="50"/>
  <c r="AV1267" i="50"/>
  <c r="AW1267" i="50"/>
  <c r="BQ1871" i="50"/>
  <c r="AP1887" i="50"/>
  <c r="AQ1887" i="50" s="1"/>
  <c r="I1887" i="50"/>
  <c r="AO1268" i="50"/>
  <c r="AQ1268" i="50" s="1"/>
  <c r="AS1268" i="50" s="1"/>
  <c r="AT1268" i="50" s="1"/>
  <c r="AR1268" i="50"/>
  <c r="I1268" i="50"/>
  <c r="BQ143" i="50"/>
  <c r="AP159" i="50"/>
  <c r="AQ159" i="50" s="1"/>
  <c r="I159" i="50"/>
  <c r="K1861" i="50"/>
  <c r="M1861" i="50" s="1"/>
  <c r="A2053" i="65" s="1"/>
  <c r="N1964" i="67" s="1"/>
  <c r="L1964" i="67" s="1"/>
  <c r="AV1861" i="50"/>
  <c r="AW1861" i="50"/>
  <c r="BZ1895" i="50"/>
  <c r="BZ1893" i="50"/>
  <c r="BZ482" i="50"/>
  <c r="BZ487" i="50"/>
  <c r="AV349" i="50"/>
  <c r="AW349" i="50"/>
  <c r="K349" i="50"/>
  <c r="AF1455" i="50"/>
  <c r="AJ1455" i="50"/>
  <c r="AX1455" i="50" s="1"/>
  <c r="AG1455" i="50"/>
  <c r="AN1455" i="50"/>
  <c r="AR1455" i="50"/>
  <c r="BP1439" i="50" s="1"/>
  <c r="AO1455" i="50"/>
  <c r="W2143" i="50"/>
  <c r="X2143" i="50" s="1"/>
  <c r="W2152" i="50"/>
  <c r="X2152" i="50" s="1"/>
  <c r="AH1044" i="50"/>
  <c r="AP1044" i="50" s="1"/>
  <c r="W2112" i="50"/>
  <c r="X2112" i="50" s="1"/>
  <c r="AF452" i="50"/>
  <c r="AN452" i="50"/>
  <c r="AI452" i="50"/>
  <c r="AG452" i="50"/>
  <c r="AR452" i="50"/>
  <c r="BJ440" i="50" s="1"/>
  <c r="AO452" i="50"/>
  <c r="BZ563" i="50"/>
  <c r="BZ568" i="50"/>
  <c r="AR458" i="50"/>
  <c r="BS440" i="50" s="1"/>
  <c r="I458" i="50"/>
  <c r="AO458" i="50"/>
  <c r="AQ458" i="50" s="1"/>
  <c r="AS458" i="50" s="1"/>
  <c r="AT458" i="50" s="1"/>
  <c r="AS376" i="50"/>
  <c r="AT376" i="50" s="1"/>
  <c r="AV376" i="50"/>
  <c r="AW376" i="50"/>
  <c r="K376" i="50"/>
  <c r="I831" i="50"/>
  <c r="AP831" i="50"/>
  <c r="AQ831" i="50" s="1"/>
  <c r="BM818" i="50"/>
  <c r="BZ1193" i="50"/>
  <c r="BZ1191" i="50"/>
  <c r="BZ565" i="50"/>
  <c r="BZ1456" i="50"/>
  <c r="AR2045" i="50"/>
  <c r="BJ2033" i="50" s="1"/>
  <c r="AO2045" i="50"/>
  <c r="AG2045" i="50"/>
  <c r="AN2045" i="50"/>
  <c r="AI2045" i="50"/>
  <c r="AF2045" i="50"/>
  <c r="AV539" i="50"/>
  <c r="K539" i="50"/>
  <c r="AW539" i="50"/>
  <c r="BZ940" i="50"/>
  <c r="M1618" i="50"/>
  <c r="A1810" i="65" s="1"/>
  <c r="N1721" i="67" s="1"/>
  <c r="L1721" i="67" s="1"/>
  <c r="BC536" i="50"/>
  <c r="BC537" i="50"/>
  <c r="BR521" i="50"/>
  <c r="AZ539" i="50"/>
  <c r="AZ538" i="50"/>
  <c r="AZ374" i="50"/>
  <c r="M374" i="50" s="1"/>
  <c r="A566" i="65" s="1"/>
  <c r="N477" i="67" s="1"/>
  <c r="L477" i="67" s="1"/>
  <c r="BO359" i="50"/>
  <c r="AW374" i="50"/>
  <c r="AW79" i="50"/>
  <c r="K79" i="50"/>
  <c r="AV79" i="50"/>
  <c r="AZ1184" i="50"/>
  <c r="M1184" i="50" s="1"/>
  <c r="A1376" i="65" s="1"/>
  <c r="N1287" i="67" s="1"/>
  <c r="L1287" i="67" s="1"/>
  <c r="BO1169" i="50"/>
  <c r="AW1184" i="50"/>
  <c r="BR359" i="50"/>
  <c r="BC375" i="50"/>
  <c r="BC374" i="50"/>
  <c r="AW1187" i="50"/>
  <c r="AV1187" i="50"/>
  <c r="K1187" i="50"/>
  <c r="BK1844" i="50"/>
  <c r="AP1856" i="50"/>
  <c r="AQ1856" i="50" s="1"/>
  <c r="AO456" i="50"/>
  <c r="AF456" i="50"/>
  <c r="AG456" i="50"/>
  <c r="AN456" i="50"/>
  <c r="AJ456" i="50"/>
  <c r="AX456" i="50" s="1"/>
  <c r="AR456" i="50"/>
  <c r="BP440" i="50" s="1"/>
  <c r="BZ1463" i="50"/>
  <c r="BZ1461" i="50"/>
  <c r="AJ942" i="50"/>
  <c r="AF942" i="50"/>
  <c r="AR942" i="50"/>
  <c r="BP926" i="50" s="1"/>
  <c r="AO942" i="50"/>
  <c r="AN942" i="50"/>
  <c r="AG942" i="50"/>
  <c r="AJ1181" i="50"/>
  <c r="I1181" i="50"/>
  <c r="AH1314" i="50"/>
  <c r="AP855" i="50"/>
  <c r="W2098" i="50"/>
  <c r="X2098" i="50" s="1"/>
  <c r="W2118" i="50"/>
  <c r="X2118" i="50" s="1"/>
  <c r="W2102" i="50"/>
  <c r="X2102" i="50" s="1"/>
  <c r="AS1186" i="50"/>
  <c r="AT1186" i="50" s="1"/>
  <c r="K1186" i="50"/>
  <c r="AW1186" i="50"/>
  <c r="AV1186" i="50"/>
  <c r="AI1449" i="50"/>
  <c r="AS1449" i="50"/>
  <c r="AT1449" i="50" s="1"/>
  <c r="AF1449" i="50"/>
  <c r="AG1449" i="50"/>
  <c r="BZ1452" i="50"/>
  <c r="AC1456" i="50"/>
  <c r="BL1439" i="50"/>
  <c r="I1371" i="50"/>
  <c r="BM1358" i="50"/>
  <c r="AP1371" i="50"/>
  <c r="AQ1371" i="50" s="1"/>
  <c r="W2100" i="50"/>
  <c r="X2100" i="50" s="1"/>
  <c r="W2125" i="50"/>
  <c r="X2125" i="50" s="1"/>
  <c r="W2131" i="50"/>
  <c r="X2131" i="50" s="1"/>
  <c r="W2108" i="50"/>
  <c r="X2108" i="50" s="1"/>
  <c r="W2162" i="50"/>
  <c r="X2162" i="50" s="1"/>
  <c r="W2113" i="50"/>
  <c r="X2113" i="50" s="1"/>
  <c r="W2150" i="50"/>
  <c r="X2150" i="50" s="1"/>
  <c r="W2114" i="50"/>
  <c r="X2114" i="50" s="1"/>
  <c r="W2146" i="50"/>
  <c r="X2146" i="50" s="1"/>
  <c r="W2141" i="50"/>
  <c r="X2141" i="50" s="1"/>
  <c r="W2157" i="50"/>
  <c r="X2157" i="50" s="1"/>
  <c r="W2140" i="50"/>
  <c r="X2140" i="50" s="1"/>
  <c r="W2096" i="50"/>
  <c r="X2096" i="50" s="1"/>
  <c r="W2105" i="50"/>
  <c r="X2105" i="50" s="1"/>
  <c r="W2092" i="50"/>
  <c r="X2092" i="50" s="1"/>
  <c r="W2120" i="50"/>
  <c r="X2120" i="50" s="1"/>
  <c r="W2139" i="50"/>
  <c r="X2139" i="50" s="1"/>
  <c r="W2164" i="50"/>
  <c r="X2164" i="50" s="1"/>
  <c r="W2094" i="50"/>
  <c r="X2094" i="50" s="1"/>
  <c r="W2147" i="50"/>
  <c r="X2147" i="50" s="1"/>
  <c r="W2133" i="50"/>
  <c r="X2133" i="50" s="1"/>
  <c r="W2153" i="50"/>
  <c r="X2153" i="50" s="1"/>
  <c r="W2124" i="50"/>
  <c r="X2124" i="50" s="1"/>
  <c r="W2110" i="50"/>
  <c r="X2110" i="50" s="1"/>
  <c r="W2104" i="50"/>
  <c r="X2104" i="50" s="1"/>
  <c r="W2132" i="50"/>
  <c r="X2132" i="50" s="1"/>
  <c r="W2115" i="50"/>
  <c r="X2115" i="50" s="1"/>
  <c r="W2116" i="50"/>
  <c r="X2116" i="50" s="1"/>
  <c r="W2093" i="50"/>
  <c r="X2093" i="50" s="1"/>
  <c r="W2144" i="50"/>
  <c r="X2144" i="50" s="1"/>
  <c r="W2149" i="50"/>
  <c r="X2149" i="50" s="1"/>
  <c r="W2130" i="50"/>
  <c r="X2130" i="50" s="1"/>
  <c r="W2103" i="50"/>
  <c r="X2103" i="50" s="1"/>
  <c r="W2107" i="50"/>
  <c r="X2107" i="50" s="1"/>
  <c r="W2158" i="50"/>
  <c r="X2158" i="50" s="1"/>
  <c r="W2137" i="50"/>
  <c r="X2137" i="50" s="1"/>
  <c r="W2127" i="50"/>
  <c r="X2127" i="50" s="1"/>
  <c r="W2136" i="50"/>
  <c r="X2136" i="50" s="1"/>
  <c r="W2148" i="50"/>
  <c r="X2148" i="50" s="1"/>
  <c r="W2099" i="50"/>
  <c r="X2099" i="50" s="1"/>
  <c r="W2097" i="50"/>
  <c r="X2097" i="50" s="1"/>
  <c r="W2129" i="50"/>
  <c r="X2129" i="50" s="1"/>
  <c r="W2123" i="50"/>
  <c r="X2123" i="50" s="1"/>
  <c r="W2128" i="50"/>
  <c r="X2128" i="50" s="1"/>
  <c r="W2126" i="50"/>
  <c r="X2126" i="50" s="1"/>
  <c r="W2151" i="50"/>
  <c r="X2151" i="50" s="1"/>
  <c r="W2155" i="50"/>
  <c r="X2155" i="50" s="1"/>
  <c r="K971" i="50"/>
  <c r="AV971" i="50"/>
  <c r="AW971" i="50"/>
  <c r="BZ383" i="50"/>
  <c r="BZ381" i="50"/>
  <c r="I373" i="50"/>
  <c r="AS373" i="50"/>
  <c r="AT373" i="50" s="1"/>
  <c r="AR373" i="50"/>
  <c r="AG450" i="50"/>
  <c r="AF450" i="50"/>
  <c r="AS450" i="50"/>
  <c r="AT450" i="50" s="1"/>
  <c r="AI450" i="50"/>
  <c r="AW538" i="50"/>
  <c r="AV538" i="50"/>
  <c r="K538" i="50"/>
  <c r="W2165" i="50"/>
  <c r="X2165" i="50" s="1"/>
  <c r="W2135" i="50"/>
  <c r="X2135" i="50" s="1"/>
  <c r="W2159" i="50"/>
  <c r="X2159" i="50" s="1"/>
  <c r="W2154" i="50"/>
  <c r="X2154" i="50" s="1"/>
  <c r="BM440" i="50"/>
  <c r="I453" i="50"/>
  <c r="AP453" i="50"/>
  <c r="AQ453" i="50" s="1"/>
  <c r="BR1169" i="50"/>
  <c r="AZ1187" i="50"/>
  <c r="AZ1186" i="50"/>
  <c r="BH926" i="50"/>
  <c r="I1185" i="50"/>
  <c r="AP1185" i="50"/>
  <c r="AQ1185" i="50" s="1"/>
  <c r="BQ1169" i="50"/>
  <c r="BN953" i="50"/>
  <c r="AW967" i="50"/>
  <c r="AZ967" i="50"/>
  <c r="M967" i="50" s="1"/>
  <c r="A1159" i="65" s="1"/>
  <c r="N1070" i="67" s="1"/>
  <c r="L1070" i="67" s="1"/>
  <c r="AC832" i="50"/>
  <c r="AC834" i="50"/>
  <c r="AC835" i="50"/>
  <c r="AS828" i="50"/>
  <c r="AT828" i="50" s="1"/>
  <c r="AC836" i="50"/>
  <c r="AF828" i="50"/>
  <c r="AC830" i="50"/>
  <c r="AG828" i="50"/>
  <c r="AC833" i="50"/>
  <c r="AI828" i="50"/>
  <c r="BN1169" i="50"/>
  <c r="AW1183" i="50"/>
  <c r="AZ1183" i="50"/>
  <c r="M1183" i="50" s="1"/>
  <c r="A1375" i="65" s="1"/>
  <c r="N1286" i="67" s="1"/>
  <c r="L1286" i="67" s="1"/>
  <c r="BZ948" i="50"/>
  <c r="BZ950" i="50"/>
  <c r="I965" i="50"/>
  <c r="AJ965" i="50"/>
  <c r="M777" i="50"/>
  <c r="A969" i="65" s="1"/>
  <c r="N880" i="67" s="1"/>
  <c r="L880" i="67" s="1"/>
  <c r="I454" i="50"/>
  <c r="AR454" i="50"/>
  <c r="AS454" i="50"/>
  <c r="AT454" i="50" s="1"/>
  <c r="AR2048" i="50"/>
  <c r="AS2048" i="50"/>
  <c r="AT2048" i="50" s="1"/>
  <c r="I2048" i="50"/>
  <c r="AP1182" i="50"/>
  <c r="AQ1182" i="50" s="1"/>
  <c r="I1182" i="50"/>
  <c r="BM1169" i="50"/>
  <c r="BZ564" i="50"/>
  <c r="BZ1453" i="50"/>
  <c r="BZ942" i="50"/>
  <c r="BK1007" i="50"/>
  <c r="AP1019" i="50"/>
  <c r="AQ1019" i="50" s="1"/>
  <c r="W2122" i="50"/>
  <c r="X2122" i="50" s="1"/>
  <c r="W2109" i="50"/>
  <c r="X2109" i="50" s="1"/>
  <c r="W2142" i="50"/>
  <c r="X2142" i="50" s="1"/>
  <c r="BZ1451" i="50"/>
  <c r="AR941" i="50"/>
  <c r="I941" i="50"/>
  <c r="AS941" i="50"/>
  <c r="AT941" i="50" s="1"/>
  <c r="K645" i="50"/>
  <c r="AW645" i="50"/>
  <c r="AV645" i="50"/>
  <c r="AS645" i="50"/>
  <c r="AT645" i="50" s="1"/>
  <c r="AJ533" i="50"/>
  <c r="I533" i="50"/>
  <c r="BZ562" i="50"/>
  <c r="AP537" i="50"/>
  <c r="AQ537" i="50" s="1"/>
  <c r="I537" i="50"/>
  <c r="BQ521" i="50"/>
  <c r="N858" i="50"/>
  <c r="O858" i="50"/>
  <c r="BZ454" i="50"/>
  <c r="AO944" i="50"/>
  <c r="AQ944" i="50" s="1"/>
  <c r="BK1601" i="50"/>
  <c r="AP1613" i="50"/>
  <c r="AQ1613" i="50" s="1"/>
  <c r="BC1185" i="50"/>
  <c r="I455" i="50"/>
  <c r="AS455" i="50"/>
  <c r="AT455" i="50" s="1"/>
  <c r="AR455" i="50"/>
  <c r="AV102" i="50"/>
  <c r="AW102" i="50"/>
  <c r="K102" i="50"/>
  <c r="AS102" i="50"/>
  <c r="AT102" i="50" s="1"/>
  <c r="BH1439" i="50"/>
  <c r="AC1453" i="50"/>
  <c r="AV1617" i="50"/>
  <c r="AW1617" i="50"/>
  <c r="K1617" i="50"/>
  <c r="AS1617" i="50"/>
  <c r="AT1617" i="50" s="1"/>
  <c r="AW970" i="50"/>
  <c r="K970" i="50"/>
  <c r="AV970" i="50"/>
  <c r="W2163" i="50"/>
  <c r="X2163" i="50" s="1"/>
  <c r="AP1557" i="50"/>
  <c r="W2160" i="50"/>
  <c r="X2160" i="50" s="1"/>
  <c r="W2161" i="50"/>
  <c r="X2161" i="50" s="1"/>
  <c r="AC1451" i="50"/>
  <c r="AO377" i="50"/>
  <c r="AQ377" i="50" s="1"/>
  <c r="I377" i="50"/>
  <c r="AR377" i="50"/>
  <c r="BS359" i="50" s="1"/>
  <c r="AR457" i="50"/>
  <c r="BC455" i="50" s="1"/>
  <c r="AO457" i="50"/>
  <c r="AQ457" i="50" s="1"/>
  <c r="AS457" i="50" s="1"/>
  <c r="AT457" i="50" s="1"/>
  <c r="I457" i="50"/>
  <c r="AR938" i="50"/>
  <c r="BJ926" i="50" s="1"/>
  <c r="AI560" i="50"/>
  <c r="AN560" i="50"/>
  <c r="AO560" i="50"/>
  <c r="AG560" i="50"/>
  <c r="AF560" i="50"/>
  <c r="AR560" i="50"/>
  <c r="BJ548" i="50" s="1"/>
  <c r="BZ944" i="50"/>
  <c r="BC1184" i="50"/>
  <c r="BN1574" i="50"/>
  <c r="AZ1588" i="50"/>
  <c r="M1588" i="50" s="1"/>
  <c r="A1780" i="65" s="1"/>
  <c r="N1691" i="67" s="1"/>
  <c r="L1691" i="67" s="1"/>
  <c r="AW1588" i="50"/>
  <c r="BH440" i="50"/>
  <c r="AJ375" i="50"/>
  <c r="AF375" i="50"/>
  <c r="AO375" i="50"/>
  <c r="AN375" i="50"/>
  <c r="AR375" i="50"/>
  <c r="BP359" i="50" s="1"/>
  <c r="AG375" i="50"/>
  <c r="AC562" i="50"/>
  <c r="AI558" i="50"/>
  <c r="AC565" i="50"/>
  <c r="AS558" i="50"/>
  <c r="AT558" i="50" s="1"/>
  <c r="AC564" i="50"/>
  <c r="AG558" i="50"/>
  <c r="AC566" i="50"/>
  <c r="AC563" i="50"/>
  <c r="AF558" i="50"/>
  <c r="AC1454" i="50"/>
  <c r="BR953" i="50"/>
  <c r="AZ971" i="50"/>
  <c r="AZ970" i="50"/>
  <c r="BC969" i="50"/>
  <c r="BC968" i="50"/>
  <c r="M1587" i="50"/>
  <c r="A1779" i="65" s="1"/>
  <c r="N1690" i="67" s="1"/>
  <c r="L1690" i="67" s="1"/>
  <c r="M106" i="50"/>
  <c r="A298" i="65" s="1"/>
  <c r="N209" i="67" s="1"/>
  <c r="L209" i="67" s="1"/>
  <c r="W2166" i="50"/>
  <c r="X2166" i="50" s="1"/>
  <c r="BS1574" i="50"/>
  <c r="AZ1592" i="50"/>
  <c r="AZ1591" i="50"/>
  <c r="M1591" i="50" s="1"/>
  <c r="A1783" i="65" s="1"/>
  <c r="N1694" i="67" s="1"/>
  <c r="L1694" i="67" s="1"/>
  <c r="AV1131" i="50"/>
  <c r="AS1131" i="50"/>
  <c r="AT1131" i="50" s="1"/>
  <c r="K1131" i="50"/>
  <c r="AW1131" i="50"/>
  <c r="BZ560" i="50"/>
  <c r="AR2050" i="50"/>
  <c r="I2050" i="50"/>
  <c r="AO2050" i="50"/>
  <c r="AQ2050" i="50" s="1"/>
  <c r="BZ1455" i="50"/>
  <c r="BZ943" i="50"/>
  <c r="I1452" i="50"/>
  <c r="BM1439" i="50"/>
  <c r="AP1452" i="50"/>
  <c r="AQ1452" i="50" s="1"/>
  <c r="BD1617" i="50"/>
  <c r="BE1617" i="50"/>
  <c r="K291" i="50"/>
  <c r="AW291" i="50"/>
  <c r="AV291" i="50"/>
  <c r="AS291" i="50"/>
  <c r="AT291" i="50" s="1"/>
  <c r="M1430" i="50"/>
  <c r="A1622" i="65" s="1"/>
  <c r="N1533" i="67" s="1"/>
  <c r="L1533" i="67" s="1"/>
  <c r="AG936" i="50"/>
  <c r="AF936" i="50"/>
  <c r="AS936" i="50"/>
  <c r="AT936" i="50" s="1"/>
  <c r="AI936" i="50"/>
  <c r="BZ1454" i="50"/>
  <c r="W2119" i="50"/>
  <c r="X2119" i="50" s="1"/>
  <c r="AO2051" i="50"/>
  <c r="AQ2051" i="50" s="1"/>
  <c r="AS2051" i="50" s="1"/>
  <c r="AT2051" i="50" s="1"/>
  <c r="I2051" i="50"/>
  <c r="AR2051" i="50"/>
  <c r="BS2033" i="50" s="1"/>
  <c r="AV240" i="50"/>
  <c r="K240" i="50"/>
  <c r="AS240" i="50"/>
  <c r="AT240" i="50" s="1"/>
  <c r="AW240" i="50"/>
  <c r="AW1592" i="50"/>
  <c r="AV1592" i="50"/>
  <c r="K1592" i="50"/>
  <c r="BZ464" i="50"/>
  <c r="BZ462" i="50"/>
  <c r="AP939" i="50"/>
  <c r="AQ939" i="50" s="1"/>
  <c r="I939" i="50"/>
  <c r="BM926" i="50"/>
  <c r="AJ371" i="50"/>
  <c r="I371" i="50"/>
  <c r="AS1187" i="50"/>
  <c r="AT1187" i="50" s="1"/>
  <c r="AH2043" i="50"/>
  <c r="BE1616" i="50"/>
  <c r="BD1616" i="50"/>
  <c r="AS539" i="50"/>
  <c r="AT539" i="50" s="1"/>
  <c r="AS940" i="50"/>
  <c r="AT940" i="50" s="1"/>
  <c r="AR940" i="50"/>
  <c r="I940" i="50"/>
  <c r="AZ968" i="50"/>
  <c r="M968" i="50" s="1"/>
  <c r="A1160" i="65" s="1"/>
  <c r="N1071" i="67" s="1"/>
  <c r="L1071" i="67" s="1"/>
  <c r="BO953" i="50"/>
  <c r="AW968" i="50"/>
  <c r="BZ456" i="50"/>
  <c r="M647" i="50"/>
  <c r="A839" i="65" s="1"/>
  <c r="N750" i="67" s="1"/>
  <c r="L750" i="67" s="1"/>
  <c r="AS538" i="50"/>
  <c r="AT538" i="50" s="1"/>
  <c r="S55" i="65"/>
  <c r="A172" i="65"/>
  <c r="G173" i="65"/>
  <c r="S84" i="65"/>
  <c r="S149" i="65"/>
  <c r="A98" i="65"/>
  <c r="A71" i="65"/>
  <c r="N47" i="67" s="1"/>
  <c r="L47" i="67" s="1"/>
  <c r="S71" i="65"/>
  <c r="A168" i="65"/>
  <c r="G130" i="65"/>
  <c r="A130" i="65" s="1"/>
  <c r="N98" i="67" s="1"/>
  <c r="L98" i="67" s="1"/>
  <c r="A152" i="65"/>
  <c r="A143" i="65"/>
  <c r="N109" i="67" s="1"/>
  <c r="L109" i="67" s="1"/>
  <c r="S143" i="65"/>
  <c r="A139" i="65"/>
  <c r="A110" i="65"/>
  <c r="A40" i="65"/>
  <c r="N20" i="67" s="1"/>
  <c r="L20" i="67" s="1"/>
  <c r="S40" i="65"/>
  <c r="S83" i="65"/>
  <c r="A83" i="65"/>
  <c r="N57" i="67" s="1"/>
  <c r="L57" i="67" s="1"/>
  <c r="S73" i="65"/>
  <c r="A73" i="65"/>
  <c r="N49" i="67" s="1"/>
  <c r="L49" i="67" s="1"/>
  <c r="A93" i="65"/>
  <c r="N65" i="67" s="1"/>
  <c r="L65" i="67" s="1"/>
  <c r="S93" i="65"/>
  <c r="G88" i="65"/>
  <c r="S65" i="65"/>
  <c r="A65" i="65"/>
  <c r="N41" i="67" s="1"/>
  <c r="L41" i="67" s="1"/>
  <c r="A166" i="65"/>
  <c r="A129" i="65"/>
  <c r="N97" i="67" s="1"/>
  <c r="L97" i="67" s="1"/>
  <c r="S129" i="65"/>
  <c r="A153" i="65"/>
  <c r="A109" i="65"/>
  <c r="N79" i="67" s="1"/>
  <c r="L79" i="67" s="1"/>
  <c r="S109" i="65"/>
  <c r="A37" i="65"/>
  <c r="N17" i="67" s="1"/>
  <c r="L17" i="67" s="1"/>
  <c r="S37" i="65"/>
  <c r="A85" i="65"/>
  <c r="N59" i="67" s="1"/>
  <c r="L59" i="67" s="1"/>
  <c r="S95" i="65"/>
  <c r="A95" i="65"/>
  <c r="N67" i="67" s="1"/>
  <c r="L67" i="67" s="1"/>
  <c r="S87" i="65"/>
  <c r="A87" i="65"/>
  <c r="N61" i="67" s="1"/>
  <c r="L61" i="67" s="1"/>
  <c r="S59" i="65"/>
  <c r="A59" i="65"/>
  <c r="N37" i="67" s="1"/>
  <c r="L37" i="67" s="1"/>
  <c r="A70" i="65"/>
  <c r="N46" i="67" s="1"/>
  <c r="L46" i="67" s="1"/>
  <c r="G164" i="65"/>
  <c r="A155" i="65"/>
  <c r="G136" i="65"/>
  <c r="A157" i="65"/>
  <c r="N121" i="67" s="1"/>
  <c r="L121" i="67" s="1"/>
  <c r="S157" i="65"/>
  <c r="A112" i="65"/>
  <c r="U27" i="46"/>
  <c r="A81" i="65"/>
  <c r="N55" i="67" s="1"/>
  <c r="L55" i="67" s="1"/>
  <c r="S81" i="65"/>
  <c r="S45" i="65"/>
  <c r="A45" i="65"/>
  <c r="N25" i="67" s="1"/>
  <c r="L25" i="67" s="1"/>
  <c r="A99" i="65"/>
  <c r="N71" i="67" s="1"/>
  <c r="L71" i="67" s="1"/>
  <c r="S69" i="65"/>
  <c r="A69" i="65"/>
  <c r="N45" i="67" s="1"/>
  <c r="L45" i="67" s="1"/>
  <c r="A165" i="65"/>
  <c r="N127" i="67" s="1"/>
  <c r="L127" i="67" s="1"/>
  <c r="S165" i="65"/>
  <c r="A135" i="65"/>
  <c r="N101" i="67" s="1"/>
  <c r="L101" i="67" s="1"/>
  <c r="G158" i="65"/>
  <c r="A158" i="65" s="1"/>
  <c r="A113" i="65"/>
  <c r="S42" i="65"/>
  <c r="A42" i="65"/>
  <c r="N22" i="67" s="1"/>
  <c r="L22" i="67" s="1"/>
  <c r="A79" i="65"/>
  <c r="N53" i="67" s="1"/>
  <c r="L53" i="67" s="1"/>
  <c r="S79" i="65"/>
  <c r="AR44" i="46"/>
  <c r="G46" i="65"/>
  <c r="G94" i="65"/>
  <c r="G60" i="65"/>
  <c r="A68" i="65"/>
  <c r="N44" i="67" s="1"/>
  <c r="L44" i="67" s="1"/>
  <c r="S68" i="65"/>
  <c r="A169" i="65"/>
  <c r="G150" i="65"/>
  <c r="A141" i="65"/>
  <c r="A107" i="65"/>
  <c r="N77" i="67" s="1"/>
  <c r="L77" i="67" s="1"/>
  <c r="S107" i="65"/>
  <c r="A41" i="65"/>
  <c r="N21" i="67" s="1"/>
  <c r="L21" i="67" s="1"/>
  <c r="S41" i="65"/>
  <c r="A82" i="65"/>
  <c r="N56" i="67" s="1"/>
  <c r="L56" i="67" s="1"/>
  <c r="S97" i="65"/>
  <c r="A97" i="65"/>
  <c r="N69" i="67" s="1"/>
  <c r="L69" i="67" s="1"/>
  <c r="A149" i="65"/>
  <c r="N113" i="67" s="1"/>
  <c r="L113" i="67" s="1"/>
  <c r="S101" i="65"/>
  <c r="A101" i="65"/>
  <c r="N73" i="67" s="1"/>
  <c r="L73" i="67" s="1"/>
  <c r="G116" i="65"/>
  <c r="A140" i="65"/>
  <c r="G108" i="65"/>
  <c r="U106" i="46" s="1"/>
  <c r="S39" i="65"/>
  <c r="A39" i="65"/>
  <c r="N19" i="67" s="1"/>
  <c r="L19" i="67" s="1"/>
  <c r="A84" i="65"/>
  <c r="N58" i="67" s="1"/>
  <c r="L58" i="67" s="1"/>
  <c r="A67" i="65"/>
  <c r="N43" i="67" s="1"/>
  <c r="L43" i="67" s="1"/>
  <c r="S67" i="65"/>
  <c r="A151" i="65"/>
  <c r="N115" i="67" s="1"/>
  <c r="L115" i="67" s="1"/>
  <c r="S151" i="65"/>
  <c r="A115" i="65"/>
  <c r="N85" i="67" s="1"/>
  <c r="L85" i="67" s="1"/>
  <c r="S115" i="65"/>
  <c r="A138" i="65"/>
  <c r="A111" i="65"/>
  <c r="N81" i="67" s="1"/>
  <c r="L81" i="67" s="1"/>
  <c r="AR33" i="46"/>
  <c r="G38" i="65"/>
  <c r="AR34" i="46"/>
  <c r="A96" i="65"/>
  <c r="N68" i="67" s="1"/>
  <c r="L68" i="67" s="1"/>
  <c r="G66" i="65"/>
  <c r="A167" i="65"/>
  <c r="S111" i="65"/>
  <c r="A154" i="65"/>
  <c r="G102" i="65"/>
  <c r="G144" i="65"/>
  <c r="A144" i="65" s="1"/>
  <c r="S137" i="65"/>
  <c r="A137" i="65"/>
  <c r="N103" i="67" s="1"/>
  <c r="L103" i="67" s="1"/>
  <c r="A43" i="65"/>
  <c r="N23" i="67" s="1"/>
  <c r="L23" i="67" s="1"/>
  <c r="S43" i="65"/>
  <c r="G80" i="65"/>
  <c r="G74" i="65"/>
  <c r="AR1967" i="50"/>
  <c r="I1967" i="50"/>
  <c r="AS1967" i="50"/>
  <c r="AT1967" i="50" s="1"/>
  <c r="BI548" i="50"/>
  <c r="BC1968" i="50"/>
  <c r="BR1952" i="50"/>
  <c r="BC1967" i="50"/>
  <c r="AW1480" i="50"/>
  <c r="AZ1480" i="50"/>
  <c r="M1480" i="50" s="1"/>
  <c r="A1672" i="65" s="1"/>
  <c r="N1583" i="67" s="1"/>
  <c r="L1583" i="67" s="1"/>
  <c r="BN1466" i="50"/>
  <c r="BE105" i="50"/>
  <c r="BD105" i="50"/>
  <c r="AW2074" i="50"/>
  <c r="BN2060" i="50"/>
  <c r="AZ2074" i="50"/>
  <c r="M2074" i="50" s="1"/>
  <c r="A2266" i="65" s="1"/>
  <c r="N2177" i="67" s="1"/>
  <c r="L2177" i="67" s="1"/>
  <c r="AF1968" i="50"/>
  <c r="AO1968" i="50"/>
  <c r="AR1968" i="50"/>
  <c r="BP1952" i="50" s="1"/>
  <c r="AG1968" i="50"/>
  <c r="AJ1968" i="50"/>
  <c r="AX1968" i="50" s="1"/>
  <c r="AN1968" i="50"/>
  <c r="AH1962" i="50"/>
  <c r="AP1962" i="50" s="1"/>
  <c r="AW1345" i="50"/>
  <c r="BN1331" i="50"/>
  <c r="AZ1345" i="50"/>
  <c r="M1345" i="50" s="1"/>
  <c r="A1537" i="65" s="1"/>
  <c r="N1448" i="67" s="1"/>
  <c r="L1448" i="67" s="1"/>
  <c r="AR752" i="50"/>
  <c r="I752" i="50"/>
  <c r="AS752" i="50"/>
  <c r="AT752" i="50" s="1"/>
  <c r="AP1314" i="50"/>
  <c r="K1565" i="50"/>
  <c r="AV1565" i="50"/>
  <c r="AW1565" i="50"/>
  <c r="AZ1349" i="50"/>
  <c r="AZ1348" i="50"/>
  <c r="BR1331" i="50"/>
  <c r="I1563" i="50"/>
  <c r="BQ1547" i="50"/>
  <c r="AP1563" i="50"/>
  <c r="AQ1563" i="50" s="1"/>
  <c r="F98" i="65"/>
  <c r="E112" i="65"/>
  <c r="BI845" i="50"/>
  <c r="AX861" i="50"/>
  <c r="AV1376" i="50"/>
  <c r="AW1376" i="50"/>
  <c r="K1376" i="50"/>
  <c r="AZ2078" i="50"/>
  <c r="M2078" i="50" s="1"/>
  <c r="A2270" i="65" s="1"/>
  <c r="N2181" i="67" s="1"/>
  <c r="L2181" i="67" s="1"/>
  <c r="BR2060" i="50"/>
  <c r="AZ2077" i="50"/>
  <c r="N2046" i="50"/>
  <c r="O2046" i="50"/>
  <c r="AW1483" i="50"/>
  <c r="AV1483" i="50"/>
  <c r="K1483" i="50"/>
  <c r="BR1466" i="50"/>
  <c r="AZ1483" i="50"/>
  <c r="AZ1484" i="50"/>
  <c r="BK1547" i="50"/>
  <c r="AP1559" i="50"/>
  <c r="AQ1559" i="50" s="1"/>
  <c r="AG1725" i="50"/>
  <c r="AR1725" i="50"/>
  <c r="BP1709" i="50" s="1"/>
  <c r="AF1725" i="50"/>
  <c r="AJ1725" i="50"/>
  <c r="AO1725" i="50"/>
  <c r="AN1725" i="50"/>
  <c r="AR1721" i="50"/>
  <c r="BJ1709" i="50" s="1"/>
  <c r="AN1721" i="50"/>
  <c r="AO1721" i="50"/>
  <c r="AI1721" i="50"/>
  <c r="AG1721" i="50"/>
  <c r="AF1721" i="50"/>
  <c r="AW917" i="50"/>
  <c r="K917" i="50"/>
  <c r="AV917" i="50"/>
  <c r="AZ917" i="50"/>
  <c r="AZ916" i="50"/>
  <c r="M916" i="50" s="1"/>
  <c r="A1108" i="65" s="1"/>
  <c r="N1019" i="67" s="1"/>
  <c r="L1019" i="67" s="1"/>
  <c r="BS899" i="50"/>
  <c r="AJ2072" i="50"/>
  <c r="AX2072" i="50" s="1"/>
  <c r="I2072" i="50"/>
  <c r="C655" i="52"/>
  <c r="O655" i="52" s="1"/>
  <c r="Q655" i="52" s="1"/>
  <c r="O607" i="52"/>
  <c r="Q607" i="52" s="1"/>
  <c r="AX1401" i="50"/>
  <c r="BI1385" i="50"/>
  <c r="BI980" i="50"/>
  <c r="AX1266" i="50"/>
  <c r="BI1250" i="50"/>
  <c r="AP1260" i="50"/>
  <c r="BI602" i="50"/>
  <c r="I749" i="50"/>
  <c r="AJ749" i="50"/>
  <c r="AX749" i="50" s="1"/>
  <c r="K701" i="50"/>
  <c r="AW701" i="50"/>
  <c r="AV701" i="50"/>
  <c r="AS701" i="50"/>
  <c r="AT701" i="50" s="1"/>
  <c r="BE429" i="50"/>
  <c r="BD429" i="50"/>
  <c r="AJ1343" i="50"/>
  <c r="AX1343" i="50" s="1"/>
  <c r="I1343" i="50"/>
  <c r="BR845" i="50"/>
  <c r="BC861" i="50"/>
  <c r="AZ862" i="50"/>
  <c r="AZ863" i="50"/>
  <c r="BC860" i="50"/>
  <c r="AV863" i="50"/>
  <c r="K863" i="50"/>
  <c r="AW863" i="50"/>
  <c r="AX1050" i="50"/>
  <c r="BI1034" i="50"/>
  <c r="BI62" i="50"/>
  <c r="I861" i="50"/>
  <c r="AP861" i="50"/>
  <c r="AQ861" i="50" s="1"/>
  <c r="BQ845" i="50"/>
  <c r="AV1375" i="50"/>
  <c r="AW1375" i="50"/>
  <c r="K1375" i="50"/>
  <c r="BC2075" i="50"/>
  <c r="F139" i="65"/>
  <c r="E153" i="65"/>
  <c r="AZ1672" i="50"/>
  <c r="AZ1673" i="50"/>
  <c r="BR1655" i="50"/>
  <c r="BC1670" i="50"/>
  <c r="BC1671" i="50"/>
  <c r="AR1697" i="50"/>
  <c r="AS1697" i="50"/>
  <c r="AT1697" i="50" s="1"/>
  <c r="I1697" i="50"/>
  <c r="BZ1355" i="50"/>
  <c r="BZ1353" i="50"/>
  <c r="N156" i="50"/>
  <c r="O156" i="50"/>
  <c r="S99" i="65"/>
  <c r="BI764" i="50"/>
  <c r="AX780" i="50"/>
  <c r="AP774" i="50"/>
  <c r="AX1833" i="50"/>
  <c r="BI1817" i="50"/>
  <c r="AX1779" i="50"/>
  <c r="BI1763" i="50"/>
  <c r="AX942" i="50"/>
  <c r="BI926" i="50"/>
  <c r="AX1428" i="50"/>
  <c r="AX1424" i="50"/>
  <c r="BI1412" i="50"/>
  <c r="AP1422" i="50"/>
  <c r="BI413" i="50"/>
  <c r="AX1617" i="50"/>
  <c r="BI1601" i="50"/>
  <c r="AX1613" i="50"/>
  <c r="AP1611" i="50"/>
  <c r="O1317" i="50"/>
  <c r="N1317" i="50"/>
  <c r="AO1536" i="50"/>
  <c r="AR1536" i="50"/>
  <c r="BP1520" i="50" s="1"/>
  <c r="AF1536" i="50"/>
  <c r="AG1536" i="50"/>
  <c r="AJ1536" i="50"/>
  <c r="AX1536" i="50" s="1"/>
  <c r="AN1536" i="50"/>
  <c r="I1534" i="50"/>
  <c r="AR1534" i="50"/>
  <c r="AS1534" i="50"/>
  <c r="AT1534" i="50" s="1"/>
  <c r="AZ1565" i="50"/>
  <c r="BR1547" i="50"/>
  <c r="AZ1564" i="50"/>
  <c r="BC1563" i="50"/>
  <c r="BC1562" i="50"/>
  <c r="AJ857" i="50"/>
  <c r="AX857" i="50" s="1"/>
  <c r="I857" i="50"/>
  <c r="C630" i="52"/>
  <c r="O630" i="52" s="1"/>
  <c r="Q630" i="52" s="1"/>
  <c r="O582" i="52"/>
  <c r="Q582" i="52" s="1"/>
  <c r="AZ1346" i="50"/>
  <c r="M1346" i="50" s="1"/>
  <c r="A1538" i="65" s="1"/>
  <c r="N1449" i="67" s="1"/>
  <c r="L1449" i="67" s="1"/>
  <c r="BO1331" i="50"/>
  <c r="AW1346" i="50"/>
  <c r="F92" i="65"/>
  <c r="E106" i="65"/>
  <c r="BI1682" i="50"/>
  <c r="AR1320" i="50"/>
  <c r="BP1304" i="50" s="1"/>
  <c r="AJ1320" i="50"/>
  <c r="AX1320" i="50" s="1"/>
  <c r="AN1320" i="50"/>
  <c r="AG1320" i="50"/>
  <c r="AO1320" i="50"/>
  <c r="AF1320" i="50"/>
  <c r="AW1373" i="50"/>
  <c r="BO1358" i="50"/>
  <c r="AZ1373" i="50"/>
  <c r="M1373" i="50" s="1"/>
  <c r="A1565" i="65" s="1"/>
  <c r="N1476" i="67" s="1"/>
  <c r="L1476" i="67" s="1"/>
  <c r="AZ697" i="50"/>
  <c r="M697" i="50" s="1"/>
  <c r="A889" i="65" s="1"/>
  <c r="N800" i="67" s="1"/>
  <c r="L800" i="67" s="1"/>
  <c r="BN683" i="50"/>
  <c r="AW697" i="50"/>
  <c r="S163" i="65"/>
  <c r="N125" i="67"/>
  <c r="L125" i="67" s="1"/>
  <c r="AW1428" i="50"/>
  <c r="K1428" i="50"/>
  <c r="AV1428" i="50"/>
  <c r="AS1428" i="50"/>
  <c r="AT1428" i="50" s="1"/>
  <c r="I1727" i="50"/>
  <c r="AR1727" i="50"/>
  <c r="BS1709" i="50" s="1"/>
  <c r="AO1727" i="50"/>
  <c r="AQ1727" i="50" s="1"/>
  <c r="AS1727" i="50" s="1"/>
  <c r="AT1727" i="50" s="1"/>
  <c r="BE915" i="50"/>
  <c r="BD915" i="50"/>
  <c r="BQ1358" i="50"/>
  <c r="I1374" i="50"/>
  <c r="AP1374" i="50"/>
  <c r="AQ1374" i="50" s="1"/>
  <c r="BZ356" i="50"/>
  <c r="BZ354" i="50"/>
  <c r="I1671" i="50"/>
  <c r="BQ1655" i="50"/>
  <c r="AP1671" i="50"/>
  <c r="AQ1671" i="50" s="1"/>
  <c r="AS428" i="50"/>
  <c r="AT428" i="50" s="1"/>
  <c r="I428" i="50"/>
  <c r="AR428" i="50"/>
  <c r="BE104" i="50"/>
  <c r="BD104" i="50"/>
  <c r="BE1347" i="50"/>
  <c r="BD1347" i="50"/>
  <c r="E158" i="65"/>
  <c r="F144" i="65"/>
  <c r="K399" i="50"/>
  <c r="AV399" i="50"/>
  <c r="AW399" i="50"/>
  <c r="AS399" i="50"/>
  <c r="AT399" i="50" s="1"/>
  <c r="O210" i="50"/>
  <c r="N210" i="50"/>
  <c r="I1970" i="50"/>
  <c r="AO1970" i="50"/>
  <c r="AQ1970" i="50" s="1"/>
  <c r="AS1970" i="50" s="1"/>
  <c r="AT1970" i="50" s="1"/>
  <c r="AR1970" i="50"/>
  <c r="BS1952" i="50" s="1"/>
  <c r="I1966" i="50"/>
  <c r="AR1966" i="50"/>
  <c r="AS1966" i="50"/>
  <c r="AT1966" i="50" s="1"/>
  <c r="AH747" i="50"/>
  <c r="AP747" i="50" s="1"/>
  <c r="AR1321" i="50"/>
  <c r="I1321" i="50"/>
  <c r="AO1321" i="50"/>
  <c r="AQ1321" i="50" s="1"/>
  <c r="AS1321" i="50" s="1"/>
  <c r="AT1321" i="50" s="1"/>
  <c r="BI467" i="50"/>
  <c r="AX483" i="50"/>
  <c r="AX105" i="50"/>
  <c r="BI89" i="50"/>
  <c r="AX101" i="50"/>
  <c r="AP99" i="50"/>
  <c r="BI1196" i="50"/>
  <c r="AX1644" i="50"/>
  <c r="M1644" i="50" s="1"/>
  <c r="A1836" i="65" s="1"/>
  <c r="N1747" i="67" s="1"/>
  <c r="L1747" i="67" s="1"/>
  <c r="AP1638" i="50"/>
  <c r="AX1640" i="50"/>
  <c r="BI1628" i="50"/>
  <c r="BI1493" i="50"/>
  <c r="AP1152" i="50"/>
  <c r="BI1142" i="50"/>
  <c r="BI1115" i="50"/>
  <c r="AX1131" i="50"/>
  <c r="AX1127" i="50"/>
  <c r="AP1125" i="50"/>
  <c r="BI656" i="50"/>
  <c r="AX672" i="50"/>
  <c r="AP666" i="50"/>
  <c r="BI1466" i="50"/>
  <c r="AP1476" i="50"/>
  <c r="AX1482" i="50"/>
  <c r="K700" i="50"/>
  <c r="AV700" i="50"/>
  <c r="AW700" i="50"/>
  <c r="O1128" i="50"/>
  <c r="N1128" i="50"/>
  <c r="S96" i="65"/>
  <c r="AX965" i="50"/>
  <c r="AP963" i="50"/>
  <c r="BI953" i="50"/>
  <c r="AX969" i="50"/>
  <c r="AZ698" i="50"/>
  <c r="M698" i="50" s="1"/>
  <c r="A890" i="65" s="1"/>
  <c r="N801" i="67" s="1"/>
  <c r="L801" i="67" s="1"/>
  <c r="BO683" i="50"/>
  <c r="AW698" i="50"/>
  <c r="C635" i="52"/>
  <c r="O635" i="52" s="1"/>
  <c r="Q635" i="52" s="1"/>
  <c r="O587" i="52"/>
  <c r="Q587" i="52" s="1"/>
  <c r="BK89" i="50"/>
  <c r="AP101" i="50"/>
  <c r="AQ101" i="50" s="1"/>
  <c r="AS1376" i="50"/>
  <c r="AT1376" i="50" s="1"/>
  <c r="K2077" i="50"/>
  <c r="AV2077" i="50"/>
  <c r="AW2077" i="50"/>
  <c r="AN425" i="50"/>
  <c r="AR425" i="50"/>
  <c r="BJ413" i="50" s="1"/>
  <c r="AG425" i="50"/>
  <c r="AO425" i="50"/>
  <c r="AI425" i="50"/>
  <c r="AF425" i="50"/>
  <c r="BZ1839" i="50"/>
  <c r="BZ1841" i="50"/>
  <c r="AW641" i="50"/>
  <c r="AV641" i="50"/>
  <c r="K641" i="50"/>
  <c r="AS641" i="50"/>
  <c r="AT641" i="50" s="1"/>
  <c r="AH1719" i="50"/>
  <c r="AP1719" i="50" s="1"/>
  <c r="AS1723" i="50"/>
  <c r="AT1723" i="50" s="1"/>
  <c r="AR1723" i="50"/>
  <c r="I1723" i="50"/>
  <c r="AX1374" i="50"/>
  <c r="BI1358" i="50"/>
  <c r="AX1887" i="50"/>
  <c r="BI1871" i="50"/>
  <c r="AX2049" i="50"/>
  <c r="BI2033" i="50"/>
  <c r="AP2043" i="50"/>
  <c r="BI1520" i="50"/>
  <c r="BI1574" i="50"/>
  <c r="AX1590" i="50"/>
  <c r="M1590" i="50" s="1"/>
  <c r="A1782" i="65" s="1"/>
  <c r="N1693" i="67" s="1"/>
  <c r="L1693" i="67" s="1"/>
  <c r="AP1584" i="50"/>
  <c r="AX1586" i="50"/>
  <c r="AX641" i="50"/>
  <c r="AX645" i="50"/>
  <c r="BI629" i="50"/>
  <c r="AP639" i="50"/>
  <c r="AS1049" i="50"/>
  <c r="AT1049" i="50" s="1"/>
  <c r="I1049" i="50"/>
  <c r="AR1049" i="50"/>
  <c r="M1047" i="50"/>
  <c r="A1239" i="65" s="1"/>
  <c r="N1150" i="67" s="1"/>
  <c r="L1150" i="67" s="1"/>
  <c r="BE428" i="50"/>
  <c r="BD428" i="50"/>
  <c r="I1700" i="50"/>
  <c r="AO1700" i="50"/>
  <c r="AQ1700" i="50" s="1"/>
  <c r="AS1700" i="50" s="1"/>
  <c r="AT1700" i="50" s="1"/>
  <c r="AR1700" i="50"/>
  <c r="BS1682" i="50" s="1"/>
  <c r="S86" i="65"/>
  <c r="N60" i="67"/>
  <c r="L60" i="67" s="1"/>
  <c r="AX1023" i="50"/>
  <c r="BI1007" i="50"/>
  <c r="AP1017" i="50"/>
  <c r="AX1019" i="50"/>
  <c r="AX321" i="50"/>
  <c r="AX317" i="50"/>
  <c r="BI305" i="50"/>
  <c r="AP315" i="50"/>
  <c r="I695" i="50"/>
  <c r="AJ695" i="50"/>
  <c r="AX695" i="50" s="1"/>
  <c r="AZ319" i="50"/>
  <c r="M319" i="50" s="1"/>
  <c r="A511" i="65" s="1"/>
  <c r="N422" i="67" s="1"/>
  <c r="L422" i="67" s="1"/>
  <c r="AW319" i="50"/>
  <c r="BN305" i="50"/>
  <c r="AJ1370" i="50"/>
  <c r="AX1370" i="50" s="1"/>
  <c r="I1370" i="50"/>
  <c r="AZ1669" i="50"/>
  <c r="M1669" i="50" s="1"/>
  <c r="A1861" i="65" s="1"/>
  <c r="N1772" i="67" s="1"/>
  <c r="L1772" i="67" s="1"/>
  <c r="BN1655" i="50"/>
  <c r="AW1669" i="50"/>
  <c r="K1349" i="50"/>
  <c r="M1349" i="50" s="1"/>
  <c r="A1541" i="65" s="1"/>
  <c r="N1452" i="67" s="1"/>
  <c r="L1452" i="67" s="1"/>
  <c r="AV1349" i="50"/>
  <c r="AW1349" i="50"/>
  <c r="BA88" i="61"/>
  <c r="BZ437" i="50"/>
  <c r="BZ435" i="50"/>
  <c r="BZ761" i="50"/>
  <c r="BZ759" i="50"/>
  <c r="I1537" i="50"/>
  <c r="AO1537" i="50"/>
  <c r="AQ1537" i="50" s="1"/>
  <c r="AS1537" i="50" s="1"/>
  <c r="AT1537" i="50" s="1"/>
  <c r="AR1537" i="50"/>
  <c r="F113" i="65"/>
  <c r="E127" i="65"/>
  <c r="BI278" i="50"/>
  <c r="AX294" i="50"/>
  <c r="AP288" i="50"/>
  <c r="BI899" i="50"/>
  <c r="AP909" i="50"/>
  <c r="AX915" i="50"/>
  <c r="AO1532" i="50"/>
  <c r="AI1532" i="50"/>
  <c r="AR1532" i="50"/>
  <c r="BJ1520" i="50" s="1"/>
  <c r="AG1532" i="50"/>
  <c r="AN1532" i="50"/>
  <c r="AF1532" i="50"/>
  <c r="AP1530" i="50"/>
  <c r="AW1564" i="50"/>
  <c r="K1564" i="50"/>
  <c r="AV1564" i="50"/>
  <c r="M107" i="50"/>
  <c r="A299" i="65" s="1"/>
  <c r="N210" i="67" s="1"/>
  <c r="L210" i="67" s="1"/>
  <c r="AW860" i="50"/>
  <c r="BO845" i="50"/>
  <c r="AZ860" i="50"/>
  <c r="M860" i="50" s="1"/>
  <c r="A1052" i="65" s="1"/>
  <c r="N963" i="67" s="1"/>
  <c r="L963" i="67" s="1"/>
  <c r="BR305" i="50"/>
  <c r="BC321" i="50"/>
  <c r="AZ323" i="50"/>
  <c r="M323" i="50" s="1"/>
  <c r="A515" i="65" s="1"/>
  <c r="N426" i="67" s="1"/>
  <c r="L426" i="67" s="1"/>
  <c r="BC320" i="50"/>
  <c r="AZ322" i="50"/>
  <c r="BI1088" i="50"/>
  <c r="AX1104" i="50"/>
  <c r="AX213" i="50"/>
  <c r="M213" i="50" s="1"/>
  <c r="A405" i="65" s="1"/>
  <c r="N316" i="67" s="1"/>
  <c r="L316" i="67" s="1"/>
  <c r="AX209" i="50"/>
  <c r="AP207" i="50"/>
  <c r="BI197" i="50"/>
  <c r="BR683" i="50"/>
  <c r="AZ701" i="50"/>
  <c r="BC698" i="50"/>
  <c r="AZ700" i="50"/>
  <c r="BC699" i="50"/>
  <c r="AV1969" i="50"/>
  <c r="AW1969" i="50"/>
  <c r="K1969" i="50"/>
  <c r="K1348" i="50"/>
  <c r="AV1348" i="50"/>
  <c r="AW1348" i="50"/>
  <c r="BI1304" i="50"/>
  <c r="AW751" i="50"/>
  <c r="AZ751" i="50"/>
  <c r="M751" i="50" s="1"/>
  <c r="A943" i="65" s="1"/>
  <c r="N854" i="67" s="1"/>
  <c r="L854" i="67" s="1"/>
  <c r="BN737" i="50"/>
  <c r="BN1358" i="50"/>
  <c r="AZ1372" i="50"/>
  <c r="M1372" i="50" s="1"/>
  <c r="A1564" i="65" s="1"/>
  <c r="N1475" i="67" s="1"/>
  <c r="L1475" i="67" s="1"/>
  <c r="AW1372" i="50"/>
  <c r="AJ1667" i="50"/>
  <c r="AX1667" i="50" s="1"/>
  <c r="I1667" i="50"/>
  <c r="BD1346" i="50"/>
  <c r="BE1346" i="50"/>
  <c r="C551" i="52"/>
  <c r="O503" i="52"/>
  <c r="Q503" i="52" s="1"/>
  <c r="AS427" i="50"/>
  <c r="AT427" i="50" s="1"/>
  <c r="AR427" i="50"/>
  <c r="I427" i="50"/>
  <c r="K322" i="50"/>
  <c r="AV322" i="50"/>
  <c r="AW322" i="50"/>
  <c r="AN1964" i="50"/>
  <c r="AG1964" i="50"/>
  <c r="AI1964" i="50"/>
  <c r="AO1964" i="50"/>
  <c r="AR1964" i="50"/>
  <c r="BJ1952" i="50" s="1"/>
  <c r="AF1964" i="50"/>
  <c r="AR1316" i="50"/>
  <c r="BJ1304" i="50" s="1"/>
  <c r="AG1316" i="50"/>
  <c r="AI1316" i="50"/>
  <c r="AO1316" i="50"/>
  <c r="AN1316" i="50"/>
  <c r="AF1316" i="50"/>
  <c r="M183" i="50"/>
  <c r="A375" i="65" s="1"/>
  <c r="N286" i="67" s="1"/>
  <c r="L286" i="67" s="1"/>
  <c r="AX1185" i="50"/>
  <c r="AP1179" i="50"/>
  <c r="BI1169" i="50"/>
  <c r="AX1181" i="50"/>
  <c r="AP531" i="50"/>
  <c r="AX533" i="50"/>
  <c r="BI521" i="50"/>
  <c r="AX537" i="50"/>
  <c r="BI1439" i="50"/>
  <c r="AX1347" i="50"/>
  <c r="BI1331" i="50"/>
  <c r="BI251" i="50"/>
  <c r="BI1898" i="50"/>
  <c r="AX1914" i="50"/>
  <c r="BQ2060" i="50"/>
  <c r="AP2076" i="50"/>
  <c r="AQ2076" i="50" s="1"/>
  <c r="I2076" i="50"/>
  <c r="AS1348" i="50"/>
  <c r="AT1348" i="50" s="1"/>
  <c r="AZ859" i="50"/>
  <c r="M859" i="50" s="1"/>
  <c r="A1051" i="65" s="1"/>
  <c r="N962" i="67" s="1"/>
  <c r="L962" i="67" s="1"/>
  <c r="AW859" i="50"/>
  <c r="BN845" i="50"/>
  <c r="E124" i="65"/>
  <c r="F110" i="65"/>
  <c r="M1209" i="50"/>
  <c r="A1401" i="65" s="1"/>
  <c r="N1312" i="67" s="1"/>
  <c r="L1312" i="67" s="1"/>
  <c r="BI1277" i="50"/>
  <c r="AX1289" i="50"/>
  <c r="AP1287" i="50"/>
  <c r="AX1293" i="50"/>
  <c r="BI872" i="50"/>
  <c r="AP882" i="50"/>
  <c r="AX888" i="50"/>
  <c r="K993" i="50"/>
  <c r="AW993" i="50"/>
  <c r="AV993" i="50"/>
  <c r="AS993" i="50"/>
  <c r="AT993" i="50" s="1"/>
  <c r="AJ1478" i="50"/>
  <c r="AX1478" i="50" s="1"/>
  <c r="I1478" i="50"/>
  <c r="AR1726" i="50"/>
  <c r="AO1726" i="50"/>
  <c r="AQ1726" i="50" s="1"/>
  <c r="I1726" i="50"/>
  <c r="BD914" i="50"/>
  <c r="BE914" i="50"/>
  <c r="AR431" i="50"/>
  <c r="BS413" i="50" s="1"/>
  <c r="I431" i="50"/>
  <c r="AO431" i="50"/>
  <c r="AQ431" i="50" s="1"/>
  <c r="BQ1331" i="50"/>
  <c r="AP1347" i="50"/>
  <c r="AQ1347" i="50" s="1"/>
  <c r="I1347" i="50"/>
  <c r="BI1925" i="50"/>
  <c r="BI818" i="50"/>
  <c r="BI440" i="50"/>
  <c r="AX182" i="50"/>
  <c r="AX186" i="50"/>
  <c r="M186" i="50" s="1"/>
  <c r="A378" i="65" s="1"/>
  <c r="N289" i="67" s="1"/>
  <c r="L289" i="67" s="1"/>
  <c r="BI170" i="50"/>
  <c r="AP180" i="50"/>
  <c r="AO1052" i="50"/>
  <c r="AQ1052" i="50" s="1"/>
  <c r="AS1052" i="50" s="1"/>
  <c r="AT1052" i="50" s="1"/>
  <c r="I1052" i="50"/>
  <c r="AR1052" i="50"/>
  <c r="BS1034" i="50" s="1"/>
  <c r="AO1046" i="50"/>
  <c r="AR1046" i="50"/>
  <c r="BJ1034" i="50" s="1"/>
  <c r="AG1046" i="50"/>
  <c r="AN1046" i="50"/>
  <c r="AF1046" i="50"/>
  <c r="AI1046" i="50"/>
  <c r="AH1692" i="50"/>
  <c r="AP1692" i="50" s="1"/>
  <c r="AW862" i="50"/>
  <c r="AV862" i="50"/>
  <c r="K862" i="50"/>
  <c r="E114" i="65"/>
  <c r="F100" i="65"/>
  <c r="BK1115" i="50"/>
  <c r="AP1127" i="50"/>
  <c r="AQ1127" i="50" s="1"/>
  <c r="M1862" i="50"/>
  <c r="A2054" i="65" s="1"/>
  <c r="N1965" i="67" s="1"/>
  <c r="L1965" i="67" s="1"/>
  <c r="AZ1375" i="50"/>
  <c r="AZ1376" i="50"/>
  <c r="BR1358" i="50"/>
  <c r="BC1373" i="50"/>
  <c r="BC1374" i="50"/>
  <c r="F94" i="65"/>
  <c r="E108" i="65"/>
  <c r="BC2076" i="50"/>
  <c r="K209" i="50"/>
  <c r="AW209" i="50"/>
  <c r="AS209" i="50"/>
  <c r="AT209" i="50" s="1"/>
  <c r="AV209" i="50"/>
  <c r="AW1672" i="50"/>
  <c r="K1672" i="50"/>
  <c r="M1672" i="50" s="1"/>
  <c r="A1864" i="65" s="1"/>
  <c r="N1775" i="67" s="1"/>
  <c r="L1775" i="67" s="1"/>
  <c r="AV1672" i="50"/>
  <c r="BZ840" i="50"/>
  <c r="BZ842" i="50"/>
  <c r="AV1484" i="50"/>
  <c r="AW1484" i="50"/>
  <c r="K1484" i="50"/>
  <c r="M1484" i="50" s="1"/>
  <c r="A1676" i="65" s="1"/>
  <c r="N1587" i="67" s="1"/>
  <c r="L1587" i="67" s="1"/>
  <c r="X2095" i="50"/>
  <c r="BI116" i="50"/>
  <c r="AX348" i="50"/>
  <c r="AP342" i="50"/>
  <c r="BI332" i="50"/>
  <c r="BI224" i="50"/>
  <c r="AX240" i="50"/>
  <c r="M240" i="50" s="1"/>
  <c r="A432" i="65" s="1"/>
  <c r="N343" i="67" s="1"/>
  <c r="L343" i="67" s="1"/>
  <c r="AX236" i="50"/>
  <c r="AP234" i="50"/>
  <c r="BI1061" i="50"/>
  <c r="I1538" i="50"/>
  <c r="AO1538" i="50"/>
  <c r="AQ1538" i="50" s="1"/>
  <c r="AS1538" i="50" s="1"/>
  <c r="AT1538" i="50" s="1"/>
  <c r="AR1538" i="50"/>
  <c r="BS1520" i="50" s="1"/>
  <c r="AZ2047" i="50"/>
  <c r="M2047" i="50" s="1"/>
  <c r="A2239" i="65" s="1"/>
  <c r="N2150" i="67" s="1"/>
  <c r="L2150" i="67" s="1"/>
  <c r="AW2047" i="50"/>
  <c r="BN2033" i="50"/>
  <c r="BC1481" i="50"/>
  <c r="O585" i="52"/>
  <c r="Q585" i="52" s="1"/>
  <c r="C633" i="52"/>
  <c r="O633" i="52" s="1"/>
  <c r="Q633" i="52" s="1"/>
  <c r="N1290" i="50"/>
  <c r="O1290" i="50"/>
  <c r="BI386" i="50"/>
  <c r="BI575" i="50"/>
  <c r="AX371" i="50"/>
  <c r="BI359" i="50"/>
  <c r="AX375" i="50"/>
  <c r="AP369" i="50"/>
  <c r="BQ683" i="50"/>
  <c r="I699" i="50"/>
  <c r="AP699" i="50"/>
  <c r="AQ699" i="50" s="1"/>
  <c r="BZ1058" i="50"/>
  <c r="BZ1056" i="50"/>
  <c r="O595" i="52"/>
  <c r="Q595" i="52" s="1"/>
  <c r="C643" i="52"/>
  <c r="O643" i="52" s="1"/>
  <c r="Q643" i="52" s="1"/>
  <c r="AZ1319" i="50"/>
  <c r="M1319" i="50" s="1"/>
  <c r="A1511" i="65" s="1"/>
  <c r="N1422" i="67" s="1"/>
  <c r="L1422" i="67" s="1"/>
  <c r="AW1319" i="50"/>
  <c r="BO1304" i="50"/>
  <c r="BI1952" i="50"/>
  <c r="BI1547" i="50"/>
  <c r="AX1563" i="50"/>
  <c r="AX1559" i="50"/>
  <c r="BI1736" i="50"/>
  <c r="BI1223" i="50"/>
  <c r="BI710" i="50"/>
  <c r="I1051" i="50"/>
  <c r="AO1051" i="50"/>
  <c r="AQ1051" i="50" s="1"/>
  <c r="AS1051" i="50" s="1"/>
  <c r="AT1051" i="50" s="1"/>
  <c r="AR1051" i="50"/>
  <c r="AO1699" i="50"/>
  <c r="AQ1699" i="50" s="1"/>
  <c r="AS1699" i="50" s="1"/>
  <c r="AT1699" i="50" s="1"/>
  <c r="AR1699" i="50"/>
  <c r="I1699" i="50"/>
  <c r="AO1698" i="50"/>
  <c r="AF1698" i="50"/>
  <c r="AG1698" i="50"/>
  <c r="AJ1698" i="50"/>
  <c r="AX1698" i="50" s="1"/>
  <c r="AR1698" i="50"/>
  <c r="BP1682" i="50" s="1"/>
  <c r="AN1698" i="50"/>
  <c r="AG1694" i="50"/>
  <c r="AI1694" i="50"/>
  <c r="AO1694" i="50"/>
  <c r="AR1694" i="50"/>
  <c r="BJ1682" i="50" s="1"/>
  <c r="AF1694" i="50"/>
  <c r="AN1694" i="50"/>
  <c r="BI1790" i="50"/>
  <c r="C663" i="52"/>
  <c r="O663" i="52" s="1"/>
  <c r="Q663" i="52" s="1"/>
  <c r="O615" i="52"/>
  <c r="Q615" i="52" s="1"/>
  <c r="AZ1832" i="50"/>
  <c r="M1832" i="50" s="1"/>
  <c r="A2024" i="65" s="1"/>
  <c r="N1935" i="67" s="1"/>
  <c r="L1935" i="67" s="1"/>
  <c r="AW1832" i="50"/>
  <c r="BO1817" i="50"/>
  <c r="O589" i="52"/>
  <c r="Q589" i="52" s="1"/>
  <c r="C637" i="52"/>
  <c r="O637" i="52" s="1"/>
  <c r="Q637" i="52" s="1"/>
  <c r="AP182" i="50"/>
  <c r="AQ182" i="50" s="1"/>
  <c r="BK170" i="50"/>
  <c r="AW969" i="50"/>
  <c r="AV969" i="50"/>
  <c r="K969" i="50"/>
  <c r="AS969" i="50"/>
  <c r="AT969" i="50" s="1"/>
  <c r="C504" i="52"/>
  <c r="O456" i="52"/>
  <c r="Q456" i="52" s="1"/>
  <c r="C532" i="52"/>
  <c r="O484" i="52"/>
  <c r="Q484" i="52" s="1"/>
  <c r="O554" i="52"/>
  <c r="Q554" i="52" s="1"/>
  <c r="C602" i="52"/>
  <c r="AZ1724" i="50"/>
  <c r="M1724" i="50" s="1"/>
  <c r="A1916" i="65" s="1"/>
  <c r="N1827" i="67" s="1"/>
  <c r="L1827" i="67" s="1"/>
  <c r="AW1724" i="50"/>
  <c r="BO1709" i="50"/>
  <c r="AV755" i="50"/>
  <c r="AW755" i="50"/>
  <c r="K755" i="50"/>
  <c r="AX753" i="50"/>
  <c r="BI737" i="50"/>
  <c r="AX1671" i="50"/>
  <c r="BI1655" i="50"/>
  <c r="AP1665" i="50"/>
  <c r="BI1979" i="50"/>
  <c r="BI683" i="50"/>
  <c r="AX699" i="50"/>
  <c r="BI791" i="50"/>
  <c r="BI1709" i="50"/>
  <c r="AX1725" i="50"/>
  <c r="AS1535" i="50"/>
  <c r="AT1535" i="50" s="1"/>
  <c r="AR1535" i="50"/>
  <c r="I1535" i="50"/>
  <c r="BC1482" i="50"/>
  <c r="S78" i="65"/>
  <c r="N52" i="67"/>
  <c r="L52" i="67" s="1"/>
  <c r="BQ899" i="50"/>
  <c r="I915" i="50"/>
  <c r="AP915" i="50"/>
  <c r="AQ915" i="50" s="1"/>
  <c r="BI2060" i="50"/>
  <c r="AX2076" i="50"/>
  <c r="AP2070" i="50"/>
  <c r="AV1322" i="50"/>
  <c r="K1322" i="50"/>
  <c r="AW1322" i="50"/>
  <c r="I2049" i="50"/>
  <c r="AP2049" i="50"/>
  <c r="AQ2049" i="50" s="1"/>
  <c r="BQ2033" i="50"/>
  <c r="I1048" i="50"/>
  <c r="AR1048" i="50"/>
  <c r="AS1048" i="50"/>
  <c r="AT1048" i="50" s="1"/>
  <c r="AV430" i="50"/>
  <c r="K430" i="50"/>
  <c r="AW430" i="50"/>
  <c r="I188" i="38"/>
  <c r="I183" i="38"/>
  <c r="I180" i="38"/>
  <c r="M157" i="38"/>
  <c r="I185" i="38"/>
  <c r="I166" i="38"/>
  <c r="I177" i="38"/>
  <c r="I170" i="38"/>
  <c r="I165" i="38"/>
  <c r="I167" i="38"/>
  <c r="I175" i="38"/>
  <c r="I176" i="38"/>
  <c r="I182" i="38"/>
  <c r="I171" i="38"/>
  <c r="I168" i="38"/>
  <c r="I190" i="38"/>
  <c r="I196" i="38"/>
  <c r="I187" i="38"/>
  <c r="I191" i="38"/>
  <c r="I189" i="38"/>
  <c r="I198" i="38"/>
  <c r="I186" i="38"/>
  <c r="I173" i="38"/>
  <c r="I197" i="38"/>
  <c r="I195" i="38"/>
  <c r="I192" i="38"/>
  <c r="I181" i="38"/>
  <c r="I164" i="38"/>
  <c r="I178" i="38"/>
  <c r="I172" i="38"/>
  <c r="I194" i="38"/>
  <c r="I193" i="38"/>
  <c r="I169" i="38"/>
  <c r="I179" i="38"/>
  <c r="I184" i="38"/>
  <c r="I174" i="38"/>
  <c r="AJ429" i="50"/>
  <c r="AO429" i="50"/>
  <c r="AR429" i="50"/>
  <c r="BP413" i="50" s="1"/>
  <c r="AG429" i="50"/>
  <c r="AF429" i="50"/>
  <c r="AN429" i="50"/>
  <c r="C413" i="50"/>
  <c r="AP1854" i="50"/>
  <c r="BI1844" i="50"/>
  <c r="AX1856" i="50"/>
  <c r="AX1860" i="50"/>
  <c r="BI143" i="50"/>
  <c r="AX159" i="50"/>
  <c r="AX155" i="50"/>
  <c r="AP153" i="50"/>
  <c r="BR413" i="50"/>
  <c r="BO1547" i="50"/>
  <c r="AW1562" i="50"/>
  <c r="AZ1562" i="50"/>
  <c r="M1562" i="50" s="1"/>
  <c r="A1754" i="65" s="1"/>
  <c r="N1665" i="67" s="1"/>
  <c r="L1665" i="67" s="1"/>
  <c r="K236" i="50"/>
  <c r="AW236" i="50"/>
  <c r="AS236" i="50"/>
  <c r="AT236" i="50" s="1"/>
  <c r="AV236" i="50"/>
  <c r="BQ1034" i="50"/>
  <c r="I1050" i="50"/>
  <c r="AP1050" i="50"/>
  <c r="AQ1050" i="50" s="1"/>
  <c r="C193" i="65"/>
  <c r="AW1318" i="50"/>
  <c r="BN1304" i="50"/>
  <c r="AZ1318" i="50"/>
  <c r="M1318" i="50" s="1"/>
  <c r="A1510" i="65" s="1"/>
  <c r="N1421" i="67" s="1"/>
  <c r="L1421" i="67" s="1"/>
  <c r="AV1398" i="50"/>
  <c r="K1398" i="50"/>
  <c r="AW1398" i="50"/>
  <c r="AS1398" i="50"/>
  <c r="AT1398" i="50" s="1"/>
  <c r="K1673" i="50"/>
  <c r="M1673" i="50" s="1"/>
  <c r="A1865" i="65" s="1"/>
  <c r="N1776" i="67" s="1"/>
  <c r="L1776" i="67" s="1"/>
  <c r="AV1673" i="50"/>
  <c r="AW1673" i="50"/>
  <c r="O534" i="50"/>
  <c r="N534" i="50"/>
  <c r="I753" i="50"/>
  <c r="AP753" i="50"/>
  <c r="AQ753" i="50" s="1"/>
  <c r="BQ737" i="50"/>
  <c r="AV1155" i="50"/>
  <c r="K1155" i="50"/>
  <c r="AW1155" i="50"/>
  <c r="AS1155" i="50"/>
  <c r="AT1155" i="50" s="1"/>
  <c r="AW105" i="50"/>
  <c r="K105" i="50"/>
  <c r="M105" i="50" s="1"/>
  <c r="A297" i="65" s="1"/>
  <c r="N208" i="67" s="1"/>
  <c r="L208" i="67" s="1"/>
  <c r="AV105" i="50"/>
  <c r="AS105" i="50"/>
  <c r="AT105" i="50" s="1"/>
  <c r="BK143" i="50"/>
  <c r="AP155" i="50"/>
  <c r="AQ155" i="50" s="1"/>
  <c r="BI494" i="50"/>
  <c r="AV754" i="50"/>
  <c r="K754" i="50"/>
  <c r="AW754" i="50"/>
  <c r="A199" i="65"/>
  <c r="AS1673" i="50"/>
  <c r="AT1673" i="50" s="1"/>
  <c r="C666" i="52"/>
  <c r="O666" i="52" s="1"/>
  <c r="Q666" i="52" s="1"/>
  <c r="O618" i="52"/>
  <c r="Q618" i="52" s="1"/>
  <c r="BO899" i="50"/>
  <c r="AW914" i="50"/>
  <c r="AZ914" i="50"/>
  <c r="M914" i="50" s="1"/>
  <c r="A1106" i="65" s="1"/>
  <c r="N1017" i="67" s="1"/>
  <c r="L1017" i="67" s="1"/>
  <c r="O426" i="50"/>
  <c r="N426" i="50"/>
  <c r="AH423" i="50"/>
  <c r="AP423" i="50" s="1"/>
  <c r="AW1640" i="50"/>
  <c r="K1640" i="50"/>
  <c r="M1640" i="50" s="1"/>
  <c r="A1832" i="65" s="1"/>
  <c r="AV1640" i="50"/>
  <c r="AS1640" i="50"/>
  <c r="AT1640" i="50" s="1"/>
  <c r="L16" i="61"/>
  <c r="U16" i="61"/>
  <c r="R16" i="61"/>
  <c r="N16" i="61"/>
  <c r="AW16" i="61"/>
  <c r="AX16" i="61"/>
  <c r="E16" i="61"/>
  <c r="AV16" i="61"/>
  <c r="AY16" i="61"/>
  <c r="P16" i="61"/>
  <c r="F16" i="61"/>
  <c r="I16" i="61"/>
  <c r="K16" i="61"/>
  <c r="G16" i="61"/>
  <c r="J16" i="61"/>
  <c r="T16" i="61"/>
  <c r="M16" i="61"/>
  <c r="D16" i="61"/>
  <c r="H16" i="61"/>
  <c r="Q16" i="61"/>
  <c r="S16" i="61"/>
  <c r="AU16" i="61"/>
  <c r="O16" i="61"/>
  <c r="AX2022" i="50"/>
  <c r="M2022" i="50" s="1"/>
  <c r="A2214" i="65" s="1"/>
  <c r="N2125" i="67" s="1"/>
  <c r="L2125" i="67" s="1"/>
  <c r="AX2018" i="50"/>
  <c r="BI2006" i="50"/>
  <c r="AP2016" i="50"/>
  <c r="BR737" i="50"/>
  <c r="AZ755" i="50"/>
  <c r="AZ754" i="50"/>
  <c r="AS430" i="50"/>
  <c r="AT430" i="50" s="1"/>
  <c r="AW1696" i="50"/>
  <c r="BN1682" i="50"/>
  <c r="AZ1696" i="50"/>
  <c r="M1696" i="50" s="1"/>
  <c r="A1888" i="65" s="1"/>
  <c r="N1799" i="67" s="1"/>
  <c r="L1799" i="67" s="1"/>
  <c r="AH1233" i="50" l="1"/>
  <c r="AP1233" i="50" s="1"/>
  <c r="M645" i="50"/>
  <c r="A837" i="65" s="1"/>
  <c r="N748" i="67" s="1"/>
  <c r="L748" i="67" s="1"/>
  <c r="M1132" i="50"/>
  <c r="A1324" i="65" s="1"/>
  <c r="N1235" i="67" s="1"/>
  <c r="L1235" i="67" s="1"/>
  <c r="AF1212" i="50"/>
  <c r="AS1777" i="50"/>
  <c r="AT1777" i="50" s="1"/>
  <c r="AF614" i="50"/>
  <c r="BZ1706" i="50"/>
  <c r="BZ1704" i="50"/>
  <c r="AO1079" i="50"/>
  <c r="AQ1079" i="50" s="1"/>
  <c r="AR1240" i="50"/>
  <c r="I1240" i="50"/>
  <c r="AO1240" i="50"/>
  <c r="AQ1240" i="50" s="1"/>
  <c r="AS1240" i="50" s="1"/>
  <c r="AT1240" i="50" s="1"/>
  <c r="I1241" i="50"/>
  <c r="AO1241" i="50"/>
  <c r="AQ1241" i="50" s="1"/>
  <c r="AR1241" i="50"/>
  <c r="BS1223" i="50" s="1"/>
  <c r="M1295" i="50"/>
  <c r="A1487" i="65" s="1"/>
  <c r="N1398" i="67" s="1"/>
  <c r="L1398" i="67" s="1"/>
  <c r="AO1239" i="50"/>
  <c r="AF1239" i="50"/>
  <c r="AN1239" i="50"/>
  <c r="AJ1239" i="50"/>
  <c r="AG1239" i="50"/>
  <c r="AR1239" i="50"/>
  <c r="BP1223" i="50" s="1"/>
  <c r="N1614" i="50"/>
  <c r="O1614" i="50"/>
  <c r="AS1237" i="50"/>
  <c r="AT1237" i="50" s="1"/>
  <c r="I1237" i="50"/>
  <c r="AR1237" i="50"/>
  <c r="AN1235" i="50"/>
  <c r="AI1235" i="50"/>
  <c r="AO1235" i="50"/>
  <c r="AG1235" i="50"/>
  <c r="AF1235" i="50"/>
  <c r="AR1235" i="50"/>
  <c r="BJ1223" i="50" s="1"/>
  <c r="AR130" i="50"/>
  <c r="AW130" i="50" s="1"/>
  <c r="R15" i="69"/>
  <c r="O13" i="69" s="1"/>
  <c r="I1238" i="50"/>
  <c r="AS1238" i="50"/>
  <c r="AT1238" i="50" s="1"/>
  <c r="AR1238" i="50"/>
  <c r="AG614" i="50"/>
  <c r="AR589" i="50"/>
  <c r="I130" i="50"/>
  <c r="AR614" i="50"/>
  <c r="BJ602" i="50" s="1"/>
  <c r="AI587" i="50"/>
  <c r="AR131" i="50"/>
  <c r="AR132" i="50"/>
  <c r="BP116" i="50" s="1"/>
  <c r="AF132" i="50"/>
  <c r="I344" i="50"/>
  <c r="AJ344" i="50"/>
  <c r="M969" i="50"/>
  <c r="A1161" i="65" s="1"/>
  <c r="N1072" i="67" s="1"/>
  <c r="L1072" i="67" s="1"/>
  <c r="AG1995" i="50"/>
  <c r="I1753" i="50"/>
  <c r="AR617" i="50"/>
  <c r="AR1077" i="50"/>
  <c r="BP1061" i="50" s="1"/>
  <c r="AH1800" i="50"/>
  <c r="AP1800" i="50" s="1"/>
  <c r="AV350" i="50"/>
  <c r="AW350" i="50"/>
  <c r="AS350" i="50"/>
  <c r="AT350" i="50" s="1"/>
  <c r="K350" i="50"/>
  <c r="M350" i="50" s="1"/>
  <c r="A542" i="65" s="1"/>
  <c r="N453" i="67" s="1"/>
  <c r="L453" i="67" s="1"/>
  <c r="BS332" i="50"/>
  <c r="AZ350" i="50"/>
  <c r="AZ349" i="50"/>
  <c r="M349" i="50" s="1"/>
  <c r="A541" i="65" s="1"/>
  <c r="N452" i="67" s="1"/>
  <c r="L452" i="67" s="1"/>
  <c r="AS131" i="50"/>
  <c r="AT131" i="50" s="1"/>
  <c r="S52" i="65"/>
  <c r="A52" i="65"/>
  <c r="N30" i="67" s="1"/>
  <c r="L30" i="67" s="1"/>
  <c r="I944" i="50"/>
  <c r="BR980" i="50"/>
  <c r="BC995" i="50"/>
  <c r="BC996" i="50"/>
  <c r="BE1131" i="50"/>
  <c r="BD1131" i="50"/>
  <c r="K1506" i="50"/>
  <c r="AW1506" i="50"/>
  <c r="AV1506" i="50"/>
  <c r="AS1506" i="50"/>
  <c r="AT1506" i="50" s="1"/>
  <c r="AR1210" i="50"/>
  <c r="AH990" i="50"/>
  <c r="AP990" i="50" s="1"/>
  <c r="AR994" i="50"/>
  <c r="AS994" i="50"/>
  <c r="AT994" i="50" s="1"/>
  <c r="I994" i="50"/>
  <c r="O1344" i="50"/>
  <c r="N1344" i="50"/>
  <c r="AR943" i="50"/>
  <c r="BC942" i="50" s="1"/>
  <c r="AR1991" i="50"/>
  <c r="BJ1979" i="50" s="1"/>
  <c r="AS1263" i="50"/>
  <c r="AT1263" i="50" s="1"/>
  <c r="AW1263" i="50"/>
  <c r="K1263" i="50"/>
  <c r="AV1263" i="50"/>
  <c r="AG1991" i="50"/>
  <c r="AR1079" i="50"/>
  <c r="BS1061" i="50" s="1"/>
  <c r="AO998" i="50"/>
  <c r="AQ998" i="50" s="1"/>
  <c r="I998" i="50"/>
  <c r="AR998" i="50"/>
  <c r="AV997" i="50"/>
  <c r="AW997" i="50"/>
  <c r="AS997" i="50"/>
  <c r="AT997" i="50" s="1"/>
  <c r="K997" i="50"/>
  <c r="I1750" i="50"/>
  <c r="AG992" i="50"/>
  <c r="AN992" i="50"/>
  <c r="AI992" i="50"/>
  <c r="AF992" i="50"/>
  <c r="AO992" i="50"/>
  <c r="AR992" i="50"/>
  <c r="BJ980" i="50" s="1"/>
  <c r="BD1130" i="50"/>
  <c r="BE1130" i="50"/>
  <c r="AF996" i="50"/>
  <c r="AO996" i="50"/>
  <c r="AR996" i="50"/>
  <c r="BP980" i="50" s="1"/>
  <c r="AN996" i="50"/>
  <c r="AJ996" i="50"/>
  <c r="AG996" i="50"/>
  <c r="N1236" i="50"/>
  <c r="O1236" i="50"/>
  <c r="AS995" i="50"/>
  <c r="AT995" i="50" s="1"/>
  <c r="I995" i="50"/>
  <c r="AR995" i="50"/>
  <c r="AR587" i="50"/>
  <c r="BJ575" i="50" s="1"/>
  <c r="AO1991" i="50"/>
  <c r="AO1807" i="50"/>
  <c r="AQ1807" i="50" s="1"/>
  <c r="AR1807" i="50"/>
  <c r="I1807" i="50"/>
  <c r="M1564" i="50"/>
  <c r="A1756" i="65" s="1"/>
  <c r="N1667" i="67" s="1"/>
  <c r="L1667" i="67" s="1"/>
  <c r="M538" i="50"/>
  <c r="A730" i="65" s="1"/>
  <c r="N641" i="67" s="1"/>
  <c r="L641" i="67" s="1"/>
  <c r="I590" i="50"/>
  <c r="AF1991" i="50"/>
  <c r="I589" i="50"/>
  <c r="I617" i="50"/>
  <c r="AO1077" i="50"/>
  <c r="AG1806" i="50"/>
  <c r="AR1806" i="50"/>
  <c r="BP1790" i="50" s="1"/>
  <c r="AF1806" i="50"/>
  <c r="AO1806" i="50"/>
  <c r="AJ1806" i="50"/>
  <c r="AN1806" i="50"/>
  <c r="AS1804" i="50"/>
  <c r="AT1804" i="50" s="1"/>
  <c r="I1804" i="50"/>
  <c r="AR1804" i="50"/>
  <c r="M236" i="50"/>
  <c r="A428" i="65" s="1"/>
  <c r="AJ1077" i="50"/>
  <c r="AX1077" i="50" s="1"/>
  <c r="AF1802" i="50"/>
  <c r="AN1802" i="50"/>
  <c r="AO1802" i="50"/>
  <c r="AR1802" i="50"/>
  <c r="BJ1790" i="50" s="1"/>
  <c r="AG1802" i="50"/>
  <c r="AI1802" i="50"/>
  <c r="AW1808" i="50"/>
  <c r="AV1808" i="50"/>
  <c r="K1808" i="50"/>
  <c r="I1805" i="50"/>
  <c r="AR1805" i="50"/>
  <c r="AS1805" i="50"/>
  <c r="AT1805" i="50" s="1"/>
  <c r="I619" i="50"/>
  <c r="AH801" i="50"/>
  <c r="AP801" i="50" s="1"/>
  <c r="AO619" i="50"/>
  <c r="AQ619" i="50" s="1"/>
  <c r="AW619" i="50" s="1"/>
  <c r="O750" i="50"/>
  <c r="N750" i="50"/>
  <c r="BC752" i="50"/>
  <c r="BC753" i="50"/>
  <c r="AO938" i="50"/>
  <c r="AO943" i="50"/>
  <c r="AQ943" i="50" s="1"/>
  <c r="AS943" i="50" s="1"/>
  <c r="AT943" i="50" s="1"/>
  <c r="I77" i="50"/>
  <c r="AN1995" i="50"/>
  <c r="AV804" i="50"/>
  <c r="AS804" i="50"/>
  <c r="AT804" i="50" s="1"/>
  <c r="K804" i="50"/>
  <c r="AW804" i="50"/>
  <c r="AR803" i="50"/>
  <c r="BJ791" i="50" s="1"/>
  <c r="AG803" i="50"/>
  <c r="AO803" i="50"/>
  <c r="AI803" i="50"/>
  <c r="AF803" i="50"/>
  <c r="AN803" i="50"/>
  <c r="AS77" i="50"/>
  <c r="AT77" i="50" s="1"/>
  <c r="AF1995" i="50"/>
  <c r="AO1995" i="50"/>
  <c r="M1668" i="50"/>
  <c r="A1860" i="65" s="1"/>
  <c r="N1771" i="67" s="1"/>
  <c r="L1771" i="67" s="1"/>
  <c r="AG938" i="50"/>
  <c r="AR808" i="50"/>
  <c r="I808" i="50"/>
  <c r="AO808" i="50"/>
  <c r="AQ808" i="50" s="1"/>
  <c r="AN938" i="50"/>
  <c r="I809" i="50"/>
  <c r="AR809" i="50"/>
  <c r="BS791" i="50" s="1"/>
  <c r="AO809" i="50"/>
  <c r="AQ809" i="50" s="1"/>
  <c r="I806" i="50"/>
  <c r="AR806" i="50"/>
  <c r="AS806" i="50"/>
  <c r="AT806" i="50" s="1"/>
  <c r="AI938" i="50"/>
  <c r="M890" i="50"/>
  <c r="A1082" i="65" s="1"/>
  <c r="N993" i="67" s="1"/>
  <c r="L993" i="67" s="1"/>
  <c r="AG807" i="50"/>
  <c r="AO807" i="50"/>
  <c r="AF807" i="50"/>
  <c r="AR807" i="50"/>
  <c r="BP791" i="50" s="1"/>
  <c r="AJ807" i="50"/>
  <c r="AN807" i="50"/>
  <c r="AJ1995" i="50"/>
  <c r="AX1995" i="50" s="1"/>
  <c r="I805" i="50"/>
  <c r="AS805" i="50"/>
  <c r="AT805" i="50" s="1"/>
  <c r="AR805" i="50"/>
  <c r="AZ431" i="50"/>
  <c r="AN587" i="50"/>
  <c r="AI1991" i="50"/>
  <c r="I134" i="50"/>
  <c r="M1131" i="50"/>
  <c r="A1323" i="65" s="1"/>
  <c r="N1234" i="67" s="1"/>
  <c r="L1234" i="67" s="1"/>
  <c r="N561" i="50"/>
  <c r="M561" i="50" s="1"/>
  <c r="A753" i="65" s="1"/>
  <c r="N664" i="67" s="1"/>
  <c r="L664" i="67" s="1"/>
  <c r="AG132" i="50"/>
  <c r="AH1071" i="50"/>
  <c r="AP1071" i="50" s="1"/>
  <c r="M322" i="50"/>
  <c r="A514" i="65" s="1"/>
  <c r="N425" i="67" s="1"/>
  <c r="L425" i="67" s="1"/>
  <c r="AS1075" i="50"/>
  <c r="AT1075" i="50" s="1"/>
  <c r="AR590" i="50"/>
  <c r="AH396" i="50"/>
  <c r="AP396" i="50" s="1"/>
  <c r="AO403" i="50"/>
  <c r="AQ403" i="50" s="1"/>
  <c r="I403" i="50"/>
  <c r="AR403" i="50"/>
  <c r="AN398" i="50"/>
  <c r="AO398" i="50"/>
  <c r="AG398" i="50"/>
  <c r="AI398" i="50"/>
  <c r="AF398" i="50"/>
  <c r="AR398" i="50"/>
  <c r="BJ386" i="50" s="1"/>
  <c r="BZ408" i="50"/>
  <c r="BZ410" i="50"/>
  <c r="AR1075" i="50"/>
  <c r="AW1075" i="50" s="1"/>
  <c r="AS400" i="50"/>
  <c r="AT400" i="50" s="1"/>
  <c r="AR400" i="50"/>
  <c r="I400" i="50"/>
  <c r="AS401" i="50"/>
  <c r="AT401" i="50" s="1"/>
  <c r="I401" i="50"/>
  <c r="AR401" i="50"/>
  <c r="AO1457" i="50"/>
  <c r="AQ1457" i="50" s="1"/>
  <c r="AR404" i="50"/>
  <c r="BS386" i="50" s="1"/>
  <c r="AO404" i="50"/>
  <c r="AQ404" i="50" s="1"/>
  <c r="I404" i="50"/>
  <c r="AJ402" i="50"/>
  <c r="AF402" i="50"/>
  <c r="AR402" i="50"/>
  <c r="BP386" i="50" s="1"/>
  <c r="AG402" i="50"/>
  <c r="AO402" i="50"/>
  <c r="AN402" i="50"/>
  <c r="AR1750" i="50"/>
  <c r="BN1736" i="50" s="1"/>
  <c r="AG1077" i="50"/>
  <c r="AO132" i="50"/>
  <c r="AJ132" i="50"/>
  <c r="AX132" i="50" s="1"/>
  <c r="AZ430" i="50"/>
  <c r="BC618" i="50"/>
  <c r="BE618" i="50" s="1"/>
  <c r="AH1989" i="50"/>
  <c r="AP1989" i="50" s="1"/>
  <c r="M1133" i="50"/>
  <c r="A1325" i="65" s="1"/>
  <c r="N1236" i="67" s="1"/>
  <c r="L1236" i="67" s="1"/>
  <c r="AR620" i="50"/>
  <c r="AW620" i="50" s="1"/>
  <c r="AN1077" i="50"/>
  <c r="AO134" i="50"/>
  <c r="AQ134" i="50" s="1"/>
  <c r="AS134" i="50" s="1"/>
  <c r="AT134" i="50" s="1"/>
  <c r="M862" i="50"/>
  <c r="A1054" i="65" s="1"/>
  <c r="N965" i="67" s="1"/>
  <c r="L965" i="67" s="1"/>
  <c r="AH1503" i="50"/>
  <c r="AP1503" i="50" s="1"/>
  <c r="AH126" i="50"/>
  <c r="AP126" i="50" s="1"/>
  <c r="M1348" i="50"/>
  <c r="A1540" i="65" s="1"/>
  <c r="N1451" i="67" s="1"/>
  <c r="L1451" i="67" s="1"/>
  <c r="M214" i="50"/>
  <c r="A406" i="65" s="1"/>
  <c r="N317" i="67" s="1"/>
  <c r="L317" i="67" s="1"/>
  <c r="AS672" i="50"/>
  <c r="AT672" i="50" s="1"/>
  <c r="AV672" i="50"/>
  <c r="K672" i="50"/>
  <c r="M672" i="50" s="1"/>
  <c r="A864" i="65" s="1"/>
  <c r="N775" i="67" s="1"/>
  <c r="L775" i="67" s="1"/>
  <c r="AW672" i="50"/>
  <c r="AZ130" i="50"/>
  <c r="M130" i="50" s="1"/>
  <c r="A322" i="65" s="1"/>
  <c r="N233" i="67" s="1"/>
  <c r="L233" i="67" s="1"/>
  <c r="BN116" i="50"/>
  <c r="AW295" i="50"/>
  <c r="AZ295" i="50"/>
  <c r="AZ296" i="50"/>
  <c r="BC293" i="50"/>
  <c r="BR278" i="50"/>
  <c r="BC294" i="50"/>
  <c r="BN656" i="50"/>
  <c r="AZ670" i="50"/>
  <c r="M670" i="50" s="1"/>
  <c r="A862" i="65" s="1"/>
  <c r="N773" i="67" s="1"/>
  <c r="L773" i="67" s="1"/>
  <c r="AW670" i="50"/>
  <c r="AG1505" i="50"/>
  <c r="AF1505" i="50"/>
  <c r="AO1505" i="50"/>
  <c r="AR1505" i="50"/>
  <c r="BJ1493" i="50" s="1"/>
  <c r="AI1505" i="50"/>
  <c r="AN1505" i="50"/>
  <c r="AN506" i="50"/>
  <c r="AO506" i="50"/>
  <c r="AI506" i="50"/>
  <c r="AG506" i="50"/>
  <c r="AR506" i="50"/>
  <c r="BJ494" i="50" s="1"/>
  <c r="AF506" i="50"/>
  <c r="AV1830" i="50"/>
  <c r="K1830" i="50"/>
  <c r="AS1830" i="50"/>
  <c r="AT1830" i="50" s="1"/>
  <c r="AW1830" i="50"/>
  <c r="AR1508" i="50"/>
  <c r="AS1508" i="50"/>
  <c r="AT1508" i="50" s="1"/>
  <c r="I1508" i="50"/>
  <c r="AW1076" i="50"/>
  <c r="AZ1076" i="50"/>
  <c r="M1076" i="50" s="1"/>
  <c r="A1268" i="65" s="1"/>
  <c r="N1179" i="67" s="1"/>
  <c r="L1179" i="67" s="1"/>
  <c r="BO1061" i="50"/>
  <c r="BZ1515" i="50"/>
  <c r="BZ1517" i="50"/>
  <c r="AV295" i="50"/>
  <c r="K295" i="50"/>
  <c r="AJ668" i="50"/>
  <c r="I668" i="50"/>
  <c r="I1507" i="50"/>
  <c r="AS1507" i="50"/>
  <c r="AT1507" i="50" s="1"/>
  <c r="AR1507" i="50"/>
  <c r="BO278" i="50"/>
  <c r="AW293" i="50"/>
  <c r="AZ293" i="50"/>
  <c r="M293" i="50" s="1"/>
  <c r="A485" i="65" s="1"/>
  <c r="N396" i="67" s="1"/>
  <c r="L396" i="67" s="1"/>
  <c r="AG510" i="50"/>
  <c r="AF510" i="50"/>
  <c r="AJ510" i="50"/>
  <c r="AN510" i="50"/>
  <c r="AR510" i="50"/>
  <c r="BP494" i="50" s="1"/>
  <c r="AO510" i="50"/>
  <c r="AZ674" i="50"/>
  <c r="BC671" i="50"/>
  <c r="BC672" i="50"/>
  <c r="AZ673" i="50"/>
  <c r="BR656" i="50"/>
  <c r="AW1510" i="50"/>
  <c r="K1510" i="50"/>
  <c r="AV1510" i="50"/>
  <c r="AN1073" i="50"/>
  <c r="AG1073" i="50"/>
  <c r="AF1073" i="50"/>
  <c r="AR1073" i="50"/>
  <c r="BJ1061" i="50" s="1"/>
  <c r="AI1073" i="50"/>
  <c r="AO1073" i="50"/>
  <c r="AS1079" i="50"/>
  <c r="AT1079" i="50" s="1"/>
  <c r="K1079" i="50"/>
  <c r="AV1079" i="50"/>
  <c r="I1077" i="50"/>
  <c r="AP1077" i="50"/>
  <c r="AQ1077" i="50" s="1"/>
  <c r="AW292" i="50"/>
  <c r="BN278" i="50"/>
  <c r="AZ292" i="50"/>
  <c r="M292" i="50" s="1"/>
  <c r="A484" i="65" s="1"/>
  <c r="N395" i="67" s="1"/>
  <c r="L395" i="67" s="1"/>
  <c r="AV674" i="50"/>
  <c r="AW674" i="50"/>
  <c r="K674" i="50"/>
  <c r="K673" i="50"/>
  <c r="AW673" i="50"/>
  <c r="AV673" i="50"/>
  <c r="BC1508" i="50"/>
  <c r="BC1509" i="50"/>
  <c r="BR1493" i="50"/>
  <c r="I290" i="50"/>
  <c r="AJ290" i="50"/>
  <c r="I1511" i="50"/>
  <c r="AR1511" i="50"/>
  <c r="BS1493" i="50" s="1"/>
  <c r="AO1511" i="50"/>
  <c r="AQ1511" i="50" s="1"/>
  <c r="AS1511" i="50" s="1"/>
  <c r="AT1511" i="50" s="1"/>
  <c r="I512" i="50"/>
  <c r="AR512" i="50"/>
  <c r="BS494" i="50" s="1"/>
  <c r="AO512" i="50"/>
  <c r="AQ512" i="50" s="1"/>
  <c r="AS512" i="50" s="1"/>
  <c r="AT512" i="50" s="1"/>
  <c r="M642" i="50"/>
  <c r="A834" i="65" s="1"/>
  <c r="N745" i="67" s="1"/>
  <c r="L745" i="67" s="1"/>
  <c r="AH504" i="50"/>
  <c r="AP504" i="50" s="1"/>
  <c r="BQ278" i="50"/>
  <c r="AP294" i="50"/>
  <c r="AQ294" i="50" s="1"/>
  <c r="I294" i="50"/>
  <c r="AO1078" i="50"/>
  <c r="AQ1078" i="50" s="1"/>
  <c r="AS1078" i="50" s="1"/>
  <c r="AT1078" i="50" s="1"/>
  <c r="I1078" i="50"/>
  <c r="AR1078" i="50"/>
  <c r="BO656" i="50"/>
  <c r="AW671" i="50"/>
  <c r="AZ671" i="50"/>
  <c r="M671" i="50" s="1"/>
  <c r="A863" i="65" s="1"/>
  <c r="N774" i="67" s="1"/>
  <c r="L774" i="67" s="1"/>
  <c r="AO511" i="50"/>
  <c r="AQ511" i="50" s="1"/>
  <c r="AR511" i="50"/>
  <c r="I511" i="50"/>
  <c r="AV296" i="50"/>
  <c r="AW296" i="50"/>
  <c r="K296" i="50"/>
  <c r="AZ131" i="50"/>
  <c r="M131" i="50" s="1"/>
  <c r="A323" i="65" s="1"/>
  <c r="N234" i="67" s="1"/>
  <c r="L234" i="67" s="1"/>
  <c r="AW131" i="50"/>
  <c r="BO116" i="50"/>
  <c r="BZ516" i="50"/>
  <c r="BZ518" i="50"/>
  <c r="BO494" i="50"/>
  <c r="AW509" i="50"/>
  <c r="AZ509" i="50"/>
  <c r="M509" i="50" s="1"/>
  <c r="A701" i="65" s="1"/>
  <c r="N612" i="67" s="1"/>
  <c r="L612" i="67" s="1"/>
  <c r="AJ1509" i="50"/>
  <c r="AN1509" i="50"/>
  <c r="AG1509" i="50"/>
  <c r="AR1509" i="50"/>
  <c r="BP1493" i="50" s="1"/>
  <c r="AO1509" i="50"/>
  <c r="AF1509" i="50"/>
  <c r="AR133" i="50"/>
  <c r="I133" i="50"/>
  <c r="AO133" i="50"/>
  <c r="AQ133" i="50" s="1"/>
  <c r="AS133" i="50" s="1"/>
  <c r="AT133" i="50" s="1"/>
  <c r="BZ138" i="50"/>
  <c r="BZ140" i="50"/>
  <c r="AS508" i="50"/>
  <c r="AT508" i="50" s="1"/>
  <c r="AR508" i="50"/>
  <c r="I508" i="50"/>
  <c r="I128" i="50"/>
  <c r="AJ128" i="50"/>
  <c r="M1911" i="50"/>
  <c r="A2103" i="65" s="1"/>
  <c r="N2014" i="67" s="1"/>
  <c r="L2014" i="67" s="1"/>
  <c r="BE213" i="50"/>
  <c r="BD213" i="50"/>
  <c r="AH585" i="50"/>
  <c r="AP585" i="50" s="1"/>
  <c r="N318" i="50"/>
  <c r="O318" i="50"/>
  <c r="BD212" i="50"/>
  <c r="BE212" i="50"/>
  <c r="AV1293" i="50"/>
  <c r="AW1293" i="50"/>
  <c r="K1293" i="50"/>
  <c r="M1293" i="50" s="1"/>
  <c r="A1485" i="65" s="1"/>
  <c r="N1396" i="67" s="1"/>
  <c r="L1396" i="67" s="1"/>
  <c r="AS1293" i="50"/>
  <c r="AT1293" i="50" s="1"/>
  <c r="AP1289" i="50"/>
  <c r="AQ1289" i="50" s="1"/>
  <c r="BK1277" i="50"/>
  <c r="AV781" i="50"/>
  <c r="AW781" i="50"/>
  <c r="AS781" i="50"/>
  <c r="AT781" i="50" s="1"/>
  <c r="K781" i="50"/>
  <c r="AS782" i="50"/>
  <c r="AT782" i="50" s="1"/>
  <c r="AW782" i="50"/>
  <c r="K782" i="50"/>
  <c r="AV782" i="50"/>
  <c r="AP911" i="50"/>
  <c r="AQ911" i="50" s="1"/>
  <c r="BK899" i="50"/>
  <c r="AP1158" i="50"/>
  <c r="AQ1158" i="50" s="1"/>
  <c r="BQ1142" i="50"/>
  <c r="I1158" i="50"/>
  <c r="BR1142" i="50"/>
  <c r="AZ1160" i="50"/>
  <c r="AZ1159" i="50"/>
  <c r="BC1158" i="50"/>
  <c r="BC1157" i="50"/>
  <c r="K2018" i="50"/>
  <c r="M2018" i="50" s="1"/>
  <c r="A2210" i="65" s="1"/>
  <c r="AS2018" i="50"/>
  <c r="AT2018" i="50" s="1"/>
  <c r="AV2018" i="50"/>
  <c r="AW2018" i="50"/>
  <c r="I1457" i="50"/>
  <c r="AH1773" i="50"/>
  <c r="AP1773" i="50" s="1"/>
  <c r="M2077" i="50"/>
  <c r="A2269" i="65" s="1"/>
  <c r="N2180" i="67" s="1"/>
  <c r="L2180" i="67" s="1"/>
  <c r="AS1159" i="50"/>
  <c r="AT1159" i="50" s="1"/>
  <c r="AW1159" i="50"/>
  <c r="K1159" i="50"/>
  <c r="AV1159" i="50"/>
  <c r="O372" i="50"/>
  <c r="N372" i="50"/>
  <c r="M1617" i="50"/>
  <c r="A1809" i="65" s="1"/>
  <c r="N1720" i="67" s="1"/>
  <c r="L1720" i="67" s="1"/>
  <c r="AH1746" i="50"/>
  <c r="AP1746" i="50" s="1"/>
  <c r="AW778" i="50"/>
  <c r="BN764" i="50"/>
  <c r="AZ778" i="50"/>
  <c r="M778" i="50" s="1"/>
  <c r="A970" i="65" s="1"/>
  <c r="N881" i="67" s="1"/>
  <c r="L881" i="67" s="1"/>
  <c r="AZ1156" i="50"/>
  <c r="M1156" i="50" s="1"/>
  <c r="A1348" i="65" s="1"/>
  <c r="N1259" i="67" s="1"/>
  <c r="L1259" i="67" s="1"/>
  <c r="BN1142" i="50"/>
  <c r="AW1156" i="50"/>
  <c r="AZ1157" i="50"/>
  <c r="M1157" i="50" s="1"/>
  <c r="A1349" i="65" s="1"/>
  <c r="N1260" i="67" s="1"/>
  <c r="L1260" i="67" s="1"/>
  <c r="BO1142" i="50"/>
  <c r="AW1157" i="50"/>
  <c r="AJ776" i="50"/>
  <c r="I776" i="50"/>
  <c r="M912" i="50"/>
  <c r="A1104" i="65" s="1"/>
  <c r="N1015" i="67" s="1"/>
  <c r="L1015" i="67" s="1"/>
  <c r="I1154" i="50"/>
  <c r="AJ1154" i="50"/>
  <c r="AP780" i="50"/>
  <c r="AQ780" i="50" s="1"/>
  <c r="I780" i="50"/>
  <c r="BQ764" i="50"/>
  <c r="BO764" i="50"/>
  <c r="AW779" i="50"/>
  <c r="AZ779" i="50"/>
  <c r="M779" i="50" s="1"/>
  <c r="A971" i="65" s="1"/>
  <c r="N882" i="67" s="1"/>
  <c r="L882" i="67" s="1"/>
  <c r="AS1160" i="50"/>
  <c r="AT1160" i="50" s="1"/>
  <c r="K1160" i="50"/>
  <c r="AW1160" i="50"/>
  <c r="AV1160" i="50"/>
  <c r="M1428" i="50"/>
  <c r="A1620" i="65" s="1"/>
  <c r="N1531" i="67" s="1"/>
  <c r="L1531" i="67" s="1"/>
  <c r="BR764" i="50"/>
  <c r="BC779" i="50"/>
  <c r="AZ781" i="50"/>
  <c r="AZ782" i="50"/>
  <c r="BC780" i="50"/>
  <c r="S130" i="65"/>
  <c r="W2091" i="50"/>
  <c r="H411" i="46"/>
  <c r="AH450" i="50"/>
  <c r="AP450" i="50" s="1"/>
  <c r="M160" i="50"/>
  <c r="A352" i="65" s="1"/>
  <c r="N263" i="67" s="1"/>
  <c r="L263" i="67" s="1"/>
  <c r="AH477" i="50"/>
  <c r="AP477" i="50" s="1"/>
  <c r="M889" i="50"/>
  <c r="A1081" i="65" s="1"/>
  <c r="N992" i="67" s="1"/>
  <c r="L992" i="67" s="1"/>
  <c r="M1533" i="50"/>
  <c r="A1725" i="65" s="1"/>
  <c r="N1636" i="67" s="1"/>
  <c r="L1636" i="67" s="1"/>
  <c r="AW1992" i="50"/>
  <c r="K1992" i="50"/>
  <c r="AV1992" i="50"/>
  <c r="AS1992" i="50"/>
  <c r="AT1992" i="50" s="1"/>
  <c r="BQ1817" i="50"/>
  <c r="I1833" i="50"/>
  <c r="AP1833" i="50"/>
  <c r="AQ1833" i="50" s="1"/>
  <c r="I1943" i="50"/>
  <c r="AO1943" i="50"/>
  <c r="AQ1943" i="50" s="1"/>
  <c r="AR1943" i="50"/>
  <c r="BS1925" i="50" s="1"/>
  <c r="AS619" i="50"/>
  <c r="AT619" i="50" s="1"/>
  <c r="K619" i="50"/>
  <c r="AV619" i="50"/>
  <c r="K620" i="50"/>
  <c r="AV620" i="50"/>
  <c r="M241" i="50"/>
  <c r="A433" i="65" s="1"/>
  <c r="N344" i="67" s="1"/>
  <c r="L344" i="67" s="1"/>
  <c r="M534" i="50"/>
  <c r="A726" i="65" s="1"/>
  <c r="N637" i="67" s="1"/>
  <c r="L637" i="67" s="1"/>
  <c r="AO1752" i="50"/>
  <c r="AF1752" i="50"/>
  <c r="AN1752" i="50"/>
  <c r="AR1752" i="50"/>
  <c r="BP1736" i="50" s="1"/>
  <c r="AJ1752" i="50"/>
  <c r="AG1752" i="50"/>
  <c r="BZ2001" i="50"/>
  <c r="BZ2003" i="50"/>
  <c r="BZ1760" i="50"/>
  <c r="BZ1758" i="50"/>
  <c r="I728" i="50"/>
  <c r="AR728" i="50"/>
  <c r="BS710" i="50" s="1"/>
  <c r="AO728" i="50"/>
  <c r="AQ728" i="50" s="1"/>
  <c r="N237" i="50"/>
  <c r="O237" i="50"/>
  <c r="I1940" i="50"/>
  <c r="AS1940" i="50"/>
  <c r="AT1940" i="50" s="1"/>
  <c r="AR1940" i="50"/>
  <c r="AH1935" i="50"/>
  <c r="AP1935" i="50" s="1"/>
  <c r="AW1400" i="50"/>
  <c r="AZ1400" i="50"/>
  <c r="M1400" i="50" s="1"/>
  <c r="A1592" i="65" s="1"/>
  <c r="N1503" i="67" s="1"/>
  <c r="L1503" i="67" s="1"/>
  <c r="BO1385" i="50"/>
  <c r="AR1751" i="50"/>
  <c r="I1751" i="50"/>
  <c r="AS1751" i="50"/>
  <c r="AT1751" i="50" s="1"/>
  <c r="AW1996" i="50"/>
  <c r="BR1979" i="50"/>
  <c r="AZ1997" i="50"/>
  <c r="AZ1996" i="50"/>
  <c r="BR602" i="50"/>
  <c r="BE239" i="50"/>
  <c r="BD239" i="50"/>
  <c r="AJ614" i="50"/>
  <c r="I614" i="50"/>
  <c r="AZ1403" i="50"/>
  <c r="BR1385" i="50"/>
  <c r="BC1401" i="50"/>
  <c r="AZ1402" i="50"/>
  <c r="BC1400" i="50"/>
  <c r="AR726" i="50"/>
  <c r="BP710" i="50" s="1"/>
  <c r="AO726" i="50"/>
  <c r="AF726" i="50"/>
  <c r="AG726" i="50"/>
  <c r="AN726" i="50"/>
  <c r="AJ726" i="50"/>
  <c r="BZ597" i="50"/>
  <c r="BZ599" i="50"/>
  <c r="K615" i="50"/>
  <c r="AW615" i="50"/>
  <c r="AV615" i="50"/>
  <c r="AS615" i="50"/>
  <c r="AT615" i="50" s="1"/>
  <c r="AW1993" i="50"/>
  <c r="AZ1993" i="50"/>
  <c r="M1993" i="50" s="1"/>
  <c r="A2185" i="65" s="1"/>
  <c r="N2096" i="67" s="1"/>
  <c r="L2096" i="67" s="1"/>
  <c r="BN1979" i="50"/>
  <c r="AN1941" i="50"/>
  <c r="AR1941" i="50"/>
  <c r="BP1925" i="50" s="1"/>
  <c r="AJ1941" i="50"/>
  <c r="AG1941" i="50"/>
  <c r="AF1941" i="50"/>
  <c r="AO1941" i="50"/>
  <c r="AN1937" i="50"/>
  <c r="AI1937" i="50"/>
  <c r="AO1937" i="50"/>
  <c r="AF1937" i="50"/>
  <c r="AR1937" i="50"/>
  <c r="BJ1925" i="50" s="1"/>
  <c r="AG1937" i="50"/>
  <c r="O507" i="50"/>
  <c r="N507" i="50"/>
  <c r="AS1482" i="50"/>
  <c r="AT1482" i="50" s="1"/>
  <c r="K1482" i="50"/>
  <c r="M1482" i="50" s="1"/>
  <c r="A1674" i="65" s="1"/>
  <c r="N1585" i="67" s="1"/>
  <c r="L1585" i="67" s="1"/>
  <c r="AV1482" i="50"/>
  <c r="AW1482" i="50"/>
  <c r="BC1994" i="50"/>
  <c r="BE240" i="50"/>
  <c r="BD240" i="50"/>
  <c r="AH612" i="50"/>
  <c r="AP612" i="50" s="1"/>
  <c r="AZ1994" i="50"/>
  <c r="M1994" i="50" s="1"/>
  <c r="A2186" i="65" s="1"/>
  <c r="N2097" i="67" s="1"/>
  <c r="L2097" i="67" s="1"/>
  <c r="AW1994" i="50"/>
  <c r="BO1979" i="50"/>
  <c r="AV1402" i="50"/>
  <c r="K1402" i="50"/>
  <c r="AW1402" i="50"/>
  <c r="I725" i="50"/>
  <c r="AS725" i="50"/>
  <c r="AT725" i="50" s="1"/>
  <c r="AR725" i="50"/>
  <c r="AP1995" i="50"/>
  <c r="AQ1995" i="50" s="1"/>
  <c r="BQ1979" i="50"/>
  <c r="I1995" i="50"/>
  <c r="BR1736" i="50"/>
  <c r="BC1752" i="50"/>
  <c r="BC1751" i="50"/>
  <c r="BE1428" i="50"/>
  <c r="BD1428" i="50"/>
  <c r="AV592" i="50"/>
  <c r="K592" i="50"/>
  <c r="AW592" i="50"/>
  <c r="AS592" i="50"/>
  <c r="AT592" i="50" s="1"/>
  <c r="AZ589" i="50"/>
  <c r="M589" i="50" s="1"/>
  <c r="A781" i="65" s="1"/>
  <c r="N692" i="67" s="1"/>
  <c r="L692" i="67" s="1"/>
  <c r="BN575" i="50"/>
  <c r="AW589" i="50"/>
  <c r="AW1938" i="50"/>
  <c r="K1938" i="50"/>
  <c r="AV1938" i="50"/>
  <c r="AS1938" i="50"/>
  <c r="AT1938" i="50" s="1"/>
  <c r="AS1997" i="50"/>
  <c r="AT1997" i="50" s="1"/>
  <c r="AW1997" i="50"/>
  <c r="K1997" i="50"/>
  <c r="AV1997" i="50"/>
  <c r="AR727" i="50"/>
  <c r="I727" i="50"/>
  <c r="AO727" i="50"/>
  <c r="AQ727" i="50" s="1"/>
  <c r="AS1753" i="50"/>
  <c r="AT1753" i="50" s="1"/>
  <c r="AV1753" i="50"/>
  <c r="K1753" i="50"/>
  <c r="AW1753" i="50"/>
  <c r="AR1942" i="50"/>
  <c r="I1942" i="50"/>
  <c r="AO1942" i="50"/>
  <c r="AQ1942" i="50" s="1"/>
  <c r="BE1427" i="50"/>
  <c r="BD1427" i="50"/>
  <c r="BC590" i="50"/>
  <c r="BR575" i="50"/>
  <c r="BC591" i="50"/>
  <c r="AZ592" i="50"/>
  <c r="AZ593" i="50"/>
  <c r="BE1995" i="50"/>
  <c r="BD1995" i="50"/>
  <c r="AS593" i="50"/>
  <c r="AT593" i="50" s="1"/>
  <c r="K593" i="50"/>
  <c r="AV593" i="50"/>
  <c r="AW593" i="50"/>
  <c r="AS1834" i="50"/>
  <c r="AT1834" i="50" s="1"/>
  <c r="K1834" i="50"/>
  <c r="AW1834" i="50"/>
  <c r="AV1834" i="50"/>
  <c r="I1748" i="50"/>
  <c r="AJ1748" i="50"/>
  <c r="AW616" i="50"/>
  <c r="BN602" i="50"/>
  <c r="AZ616" i="50"/>
  <c r="M616" i="50" s="1"/>
  <c r="A808" i="65" s="1"/>
  <c r="N719" i="67" s="1"/>
  <c r="L719" i="67" s="1"/>
  <c r="M1024" i="50"/>
  <c r="A1216" i="65" s="1"/>
  <c r="N1127" i="67" s="1"/>
  <c r="L1127" i="67" s="1"/>
  <c r="AV1403" i="50"/>
  <c r="AW1403" i="50"/>
  <c r="K1403" i="50"/>
  <c r="AS1403" i="50"/>
  <c r="AT1403" i="50" s="1"/>
  <c r="AR724" i="50"/>
  <c r="I724" i="50"/>
  <c r="AS724" i="50"/>
  <c r="AT724" i="50" s="1"/>
  <c r="I591" i="50"/>
  <c r="BQ575" i="50"/>
  <c r="AP591" i="50"/>
  <c r="AQ591" i="50" s="1"/>
  <c r="AW1831" i="50"/>
  <c r="AZ1831" i="50"/>
  <c r="M1831" i="50" s="1"/>
  <c r="A2023" i="65" s="1"/>
  <c r="N1934" i="67" s="1"/>
  <c r="L1934" i="67" s="1"/>
  <c r="BN1817" i="50"/>
  <c r="O696" i="50"/>
  <c r="N696" i="50"/>
  <c r="AS129" i="50"/>
  <c r="AT129" i="50" s="1"/>
  <c r="AW129" i="50"/>
  <c r="K129" i="50"/>
  <c r="AV129" i="50"/>
  <c r="BD617" i="50"/>
  <c r="BE617" i="50"/>
  <c r="AZ1835" i="50"/>
  <c r="BC1833" i="50"/>
  <c r="BC1832" i="50"/>
  <c r="BR1817" i="50"/>
  <c r="AZ1834" i="50"/>
  <c r="AZ1399" i="50"/>
  <c r="M1399" i="50" s="1"/>
  <c r="A1591" i="65" s="1"/>
  <c r="N1502" i="67" s="1"/>
  <c r="L1502" i="67" s="1"/>
  <c r="AW1399" i="50"/>
  <c r="BN1385" i="50"/>
  <c r="AH1206" i="50"/>
  <c r="AP1206" i="50" s="1"/>
  <c r="M1641" i="50"/>
  <c r="A1833" i="65" s="1"/>
  <c r="N1744" i="67" s="1"/>
  <c r="L1744" i="67" s="1"/>
  <c r="AJ1829" i="50"/>
  <c r="I1829" i="50"/>
  <c r="AH720" i="50"/>
  <c r="AP720" i="50" s="1"/>
  <c r="AJ1397" i="50"/>
  <c r="I1397" i="50"/>
  <c r="AJ587" i="50"/>
  <c r="I587" i="50"/>
  <c r="I1939" i="50"/>
  <c r="AR1939" i="50"/>
  <c r="AS1939" i="50"/>
  <c r="AT1939" i="50" s="1"/>
  <c r="BQ1385" i="50"/>
  <c r="I1401" i="50"/>
  <c r="AP1401" i="50"/>
  <c r="AQ1401" i="50" s="1"/>
  <c r="BZ732" i="50"/>
  <c r="BZ734" i="50"/>
  <c r="AJ1991" i="50"/>
  <c r="I1991" i="50"/>
  <c r="BO602" i="50"/>
  <c r="AW617" i="50"/>
  <c r="AZ617" i="50"/>
  <c r="M617" i="50" s="1"/>
  <c r="A809" i="65" s="1"/>
  <c r="N720" i="67" s="1"/>
  <c r="L720" i="67" s="1"/>
  <c r="AS1835" i="50"/>
  <c r="AT1835" i="50" s="1"/>
  <c r="AW1835" i="50"/>
  <c r="K1835" i="50"/>
  <c r="AV1835" i="50"/>
  <c r="AZ590" i="50"/>
  <c r="M590" i="50" s="1"/>
  <c r="A782" i="65" s="1"/>
  <c r="N693" i="67" s="1"/>
  <c r="L693" i="67" s="1"/>
  <c r="BO575" i="50"/>
  <c r="AW590" i="50"/>
  <c r="AP1424" i="50"/>
  <c r="AQ1424" i="50" s="1"/>
  <c r="BK1412" i="50"/>
  <c r="AN722" i="50"/>
  <c r="AO722" i="50"/>
  <c r="AF722" i="50"/>
  <c r="AR722" i="50"/>
  <c r="BJ710" i="50" s="1"/>
  <c r="AI722" i="50"/>
  <c r="AG722" i="50"/>
  <c r="I1754" i="50"/>
  <c r="AR1754" i="50"/>
  <c r="BS1736" i="50" s="1"/>
  <c r="AO1754" i="50"/>
  <c r="AQ1754" i="50" s="1"/>
  <c r="AO618" i="50"/>
  <c r="AF618" i="50"/>
  <c r="AR618" i="50"/>
  <c r="BP602" i="50" s="1"/>
  <c r="AN618" i="50"/>
  <c r="AJ618" i="50"/>
  <c r="AG618" i="50"/>
  <c r="AS1996" i="50"/>
  <c r="AT1996" i="50" s="1"/>
  <c r="K1996" i="50"/>
  <c r="AV1996" i="50"/>
  <c r="O2073" i="50"/>
  <c r="N2073" i="50"/>
  <c r="AS723" i="50"/>
  <c r="AT723" i="50" s="1"/>
  <c r="K723" i="50"/>
  <c r="AW723" i="50"/>
  <c r="AV723" i="50"/>
  <c r="O264" i="50"/>
  <c r="N264" i="50"/>
  <c r="BR62" i="50"/>
  <c r="BC77" i="50"/>
  <c r="BC78" i="50"/>
  <c r="BE482" i="50"/>
  <c r="BD482" i="50"/>
  <c r="M430" i="50"/>
  <c r="A622" i="65" s="1"/>
  <c r="N533" i="67" s="1"/>
  <c r="L533" i="67" s="1"/>
  <c r="BC456" i="50"/>
  <c r="BE456" i="50" s="1"/>
  <c r="AJ1910" i="50"/>
  <c r="I1910" i="50"/>
  <c r="BN1763" i="50"/>
  <c r="AW1777" i="50"/>
  <c r="AZ1777" i="50"/>
  <c r="M1777" i="50" s="1"/>
  <c r="A1969" i="65" s="1"/>
  <c r="N1880" i="67" s="1"/>
  <c r="L1880" i="67" s="1"/>
  <c r="AZ482" i="50"/>
  <c r="M482" i="50" s="1"/>
  <c r="A674" i="65" s="1"/>
  <c r="N585" i="67" s="1"/>
  <c r="L585" i="67" s="1"/>
  <c r="AW482" i="50"/>
  <c r="BO467" i="50"/>
  <c r="BE158" i="50"/>
  <c r="BD158" i="50"/>
  <c r="AW1102" i="50"/>
  <c r="BN1088" i="50"/>
  <c r="AZ1102" i="50"/>
  <c r="M1102" i="50" s="1"/>
  <c r="A1294" i="65" s="1"/>
  <c r="N1205" i="67" s="1"/>
  <c r="L1205" i="67" s="1"/>
  <c r="AV1916" i="50"/>
  <c r="AW1916" i="50"/>
  <c r="AS1916" i="50"/>
  <c r="AT1916" i="50" s="1"/>
  <c r="K1916" i="50"/>
  <c r="AV348" i="50"/>
  <c r="AW348" i="50"/>
  <c r="K348" i="50"/>
  <c r="M348" i="50" s="1"/>
  <c r="A540" i="65" s="1"/>
  <c r="N451" i="67" s="1"/>
  <c r="L451" i="67" s="1"/>
  <c r="AS348" i="50"/>
  <c r="AT348" i="50" s="1"/>
  <c r="BE1023" i="50"/>
  <c r="BD1023" i="50"/>
  <c r="AR1208" i="50"/>
  <c r="BJ1196" i="50" s="1"/>
  <c r="AO1208" i="50"/>
  <c r="AF1208" i="50"/>
  <c r="AN1208" i="50"/>
  <c r="AI1208" i="50"/>
  <c r="AG1208" i="50"/>
  <c r="AV321" i="50"/>
  <c r="K321" i="50"/>
  <c r="M321" i="50" s="1"/>
  <c r="A513" i="65" s="1"/>
  <c r="N424" i="67" s="1"/>
  <c r="L424" i="67" s="1"/>
  <c r="AW321" i="50"/>
  <c r="AS321" i="50"/>
  <c r="AT321" i="50" s="1"/>
  <c r="AV1213" i="50"/>
  <c r="K1213" i="50"/>
  <c r="AW1213" i="50"/>
  <c r="AS1106" i="50"/>
  <c r="AT1106" i="50" s="1"/>
  <c r="AW1106" i="50"/>
  <c r="K1106" i="50"/>
  <c r="AV1106" i="50"/>
  <c r="BN1871" i="50"/>
  <c r="AZ1885" i="50"/>
  <c r="M1885" i="50" s="1"/>
  <c r="A2077" i="65" s="1"/>
  <c r="N1988" i="67" s="1"/>
  <c r="L1988" i="67" s="1"/>
  <c r="AW1885" i="50"/>
  <c r="I267" i="50"/>
  <c r="AP267" i="50"/>
  <c r="AQ267" i="50" s="1"/>
  <c r="BQ251" i="50"/>
  <c r="I76" i="50"/>
  <c r="AS76" i="50"/>
  <c r="AT76" i="50" s="1"/>
  <c r="AR76" i="50"/>
  <c r="AZ1265" i="50"/>
  <c r="M1265" i="50" s="1"/>
  <c r="A1457" i="65" s="1"/>
  <c r="N1368" i="67" s="1"/>
  <c r="L1368" i="67" s="1"/>
  <c r="BO1250" i="50"/>
  <c r="AW1265" i="50"/>
  <c r="BR1196" i="50"/>
  <c r="AZ377" i="50"/>
  <c r="BS1250" i="50"/>
  <c r="AZ1268" i="50"/>
  <c r="AZ1267" i="50"/>
  <c r="M1267" i="50" s="1"/>
  <c r="A1459" i="65" s="1"/>
  <c r="N1370" i="67" s="1"/>
  <c r="L1370" i="67" s="1"/>
  <c r="BN251" i="50"/>
  <c r="AW265" i="50"/>
  <c r="AZ265" i="50"/>
  <c r="M265" i="50" s="1"/>
  <c r="A457" i="65" s="1"/>
  <c r="N368" i="67" s="1"/>
  <c r="L368" i="67" s="1"/>
  <c r="BQ1196" i="50"/>
  <c r="I1212" i="50"/>
  <c r="AP1212" i="50"/>
  <c r="AQ1212" i="50" s="1"/>
  <c r="O1101" i="50"/>
  <c r="N1101" i="50"/>
  <c r="BD348" i="50"/>
  <c r="BE348" i="50"/>
  <c r="BO1871" i="50"/>
  <c r="AW1886" i="50"/>
  <c r="AZ1886" i="50"/>
  <c r="M1886" i="50" s="1"/>
  <c r="A2078" i="65" s="1"/>
  <c r="N1989" i="67" s="1"/>
  <c r="L1989" i="67" s="1"/>
  <c r="BE1265" i="50"/>
  <c r="BD1265" i="50"/>
  <c r="I1100" i="50"/>
  <c r="AJ1100" i="50"/>
  <c r="AW485" i="50"/>
  <c r="K485" i="50"/>
  <c r="AV485" i="50"/>
  <c r="BR1898" i="50"/>
  <c r="BC1913" i="50"/>
  <c r="BC1914" i="50"/>
  <c r="AZ1916" i="50"/>
  <c r="AZ1915" i="50"/>
  <c r="AZ1210" i="50"/>
  <c r="M1210" i="50" s="1"/>
  <c r="A1402" i="65" s="1"/>
  <c r="N1313" i="67" s="1"/>
  <c r="L1313" i="67" s="1"/>
  <c r="BN1196" i="50"/>
  <c r="AW1210" i="50"/>
  <c r="AS1776" i="50"/>
  <c r="AT1776" i="50" s="1"/>
  <c r="AW1776" i="50"/>
  <c r="AV1776" i="50"/>
  <c r="K1776" i="50"/>
  <c r="M863" i="50"/>
  <c r="A1055" i="65" s="1"/>
  <c r="N966" i="67" s="1"/>
  <c r="L966" i="67" s="1"/>
  <c r="BZ489" i="50"/>
  <c r="BZ491" i="50"/>
  <c r="AW1268" i="50"/>
  <c r="K1268" i="50"/>
  <c r="AV1268" i="50"/>
  <c r="BE347" i="50"/>
  <c r="BD347" i="50"/>
  <c r="AW886" i="50"/>
  <c r="BN872" i="50"/>
  <c r="AZ886" i="50"/>
  <c r="M886" i="50" s="1"/>
  <c r="A1078" i="65" s="1"/>
  <c r="N989" i="67" s="1"/>
  <c r="L989" i="67" s="1"/>
  <c r="AW1860" i="50"/>
  <c r="AV1860" i="50"/>
  <c r="K1860" i="50"/>
  <c r="M1860" i="50" s="1"/>
  <c r="A2052" i="65" s="1"/>
  <c r="N1963" i="67" s="1"/>
  <c r="L1963" i="67" s="1"/>
  <c r="AS1860" i="50"/>
  <c r="AT1860" i="50" s="1"/>
  <c r="AP317" i="50"/>
  <c r="AQ317" i="50" s="1"/>
  <c r="BK305" i="50"/>
  <c r="AH72" i="50"/>
  <c r="AP72" i="50" s="1"/>
  <c r="I481" i="50"/>
  <c r="AS481" i="50"/>
  <c r="AT481" i="50" s="1"/>
  <c r="AR481" i="50"/>
  <c r="AP1104" i="50"/>
  <c r="AQ1104" i="50" s="1"/>
  <c r="BQ1088" i="50"/>
  <c r="I1104" i="50"/>
  <c r="I1883" i="50"/>
  <c r="AJ1883" i="50"/>
  <c r="O1965" i="50"/>
  <c r="N1965" i="50"/>
  <c r="AJ884" i="50"/>
  <c r="I884" i="50"/>
  <c r="K1105" i="50"/>
  <c r="AW1105" i="50"/>
  <c r="AS1105" i="50"/>
  <c r="AT1105" i="50" s="1"/>
  <c r="AV1105" i="50"/>
  <c r="BO1196" i="50"/>
  <c r="AZ1211" i="50"/>
  <c r="M1211" i="50" s="1"/>
  <c r="A1403" i="65" s="1"/>
  <c r="N1314" i="67" s="1"/>
  <c r="L1314" i="67" s="1"/>
  <c r="AW1211" i="50"/>
  <c r="BD1266" i="50"/>
  <c r="BE1266" i="50"/>
  <c r="AW1586" i="50"/>
  <c r="AV1586" i="50"/>
  <c r="K1586" i="50"/>
  <c r="M1586" i="50" s="1"/>
  <c r="A1778" i="65" s="1"/>
  <c r="AS1586" i="50"/>
  <c r="AT1586" i="50" s="1"/>
  <c r="BE888" i="50"/>
  <c r="BD888" i="50"/>
  <c r="AV1887" i="50"/>
  <c r="AW1887" i="50"/>
  <c r="K1887" i="50"/>
  <c r="M1887" i="50" s="1"/>
  <c r="A2079" i="65" s="1"/>
  <c r="N1990" i="67" s="1"/>
  <c r="L1990" i="67" s="1"/>
  <c r="AS1887" i="50"/>
  <c r="AT1887" i="50" s="1"/>
  <c r="AZ484" i="50"/>
  <c r="BR467" i="50"/>
  <c r="AZ485" i="50"/>
  <c r="BC1103" i="50"/>
  <c r="BR1088" i="50"/>
  <c r="AZ1106" i="50"/>
  <c r="BC1104" i="50"/>
  <c r="AZ1105" i="50"/>
  <c r="BE1212" i="50"/>
  <c r="BD1212" i="50"/>
  <c r="BC483" i="50"/>
  <c r="BR251" i="50"/>
  <c r="BC267" i="50"/>
  <c r="BC266" i="50"/>
  <c r="AZ268" i="50"/>
  <c r="AZ269" i="50"/>
  <c r="AW480" i="50"/>
  <c r="AV480" i="50"/>
  <c r="AS480" i="50"/>
  <c r="AT480" i="50" s="1"/>
  <c r="K480" i="50"/>
  <c r="AW1103" i="50"/>
  <c r="BO1088" i="50"/>
  <c r="AZ1103" i="50"/>
  <c r="M1103" i="50" s="1"/>
  <c r="A1295" i="65" s="1"/>
  <c r="N1206" i="67" s="1"/>
  <c r="L1206" i="67" s="1"/>
  <c r="BZ84" i="50"/>
  <c r="BZ86" i="50"/>
  <c r="K1915" i="50"/>
  <c r="AV1915" i="50"/>
  <c r="AW1915" i="50"/>
  <c r="AW266" i="50"/>
  <c r="AZ266" i="50"/>
  <c r="M266" i="50" s="1"/>
  <c r="A458" i="65" s="1"/>
  <c r="N369" i="67" s="1"/>
  <c r="L369" i="67" s="1"/>
  <c r="BO251" i="50"/>
  <c r="AR1214" i="50"/>
  <c r="BS1196" i="50" s="1"/>
  <c r="I1214" i="50"/>
  <c r="AO1214" i="50"/>
  <c r="AQ1214" i="50" s="1"/>
  <c r="AS1214" i="50" s="1"/>
  <c r="AT1214" i="50" s="1"/>
  <c r="BQ1763" i="50"/>
  <c r="I1779" i="50"/>
  <c r="AP1779" i="50"/>
  <c r="AQ1779" i="50" s="1"/>
  <c r="BD887" i="50"/>
  <c r="BE887" i="50"/>
  <c r="AO80" i="50"/>
  <c r="AQ80" i="50" s="1"/>
  <c r="I80" i="50"/>
  <c r="AR80" i="50"/>
  <c r="M1025" i="50"/>
  <c r="A1217" i="65" s="1"/>
  <c r="N1128" i="67" s="1"/>
  <c r="L1128" i="67" s="1"/>
  <c r="M209" i="50"/>
  <c r="A401" i="65" s="1"/>
  <c r="AW159" i="50"/>
  <c r="K159" i="50"/>
  <c r="M159" i="50" s="1"/>
  <c r="A351" i="65" s="1"/>
  <c r="N262" i="67" s="1"/>
  <c r="L262" i="67" s="1"/>
  <c r="AS159" i="50"/>
  <c r="AT159" i="50" s="1"/>
  <c r="AV159" i="50"/>
  <c r="AS484" i="50"/>
  <c r="AT484" i="50" s="1"/>
  <c r="AW484" i="50"/>
  <c r="K484" i="50"/>
  <c r="AV484" i="50"/>
  <c r="BD1211" i="50"/>
  <c r="BE1211" i="50"/>
  <c r="AV268" i="50"/>
  <c r="AW268" i="50"/>
  <c r="K268" i="50"/>
  <c r="AS268" i="50"/>
  <c r="AT268" i="50" s="1"/>
  <c r="BR1871" i="50"/>
  <c r="BC1887" i="50"/>
  <c r="BC1886" i="50"/>
  <c r="AZ1888" i="50"/>
  <c r="AZ1889" i="50"/>
  <c r="M1889" i="50" s="1"/>
  <c r="A2081" i="65" s="1"/>
  <c r="N1992" i="67" s="1"/>
  <c r="L1992" i="67" s="1"/>
  <c r="I1914" i="50"/>
  <c r="AP1914" i="50"/>
  <c r="AQ1914" i="50" s="1"/>
  <c r="BQ1898" i="50"/>
  <c r="K1266" i="50"/>
  <c r="M1266" i="50" s="1"/>
  <c r="A1458" i="65" s="1"/>
  <c r="N1369" i="67" s="1"/>
  <c r="L1369" i="67" s="1"/>
  <c r="AW1266" i="50"/>
  <c r="AV1266" i="50"/>
  <c r="AS1266" i="50"/>
  <c r="AT1266" i="50" s="1"/>
  <c r="AJ263" i="50"/>
  <c r="I263" i="50"/>
  <c r="AR1781" i="50"/>
  <c r="BS1763" i="50" s="1"/>
  <c r="I1781" i="50"/>
  <c r="AO1781" i="50"/>
  <c r="AQ1781" i="50" s="1"/>
  <c r="AS1781" i="50" s="1"/>
  <c r="AT1781" i="50" s="1"/>
  <c r="AS269" i="50"/>
  <c r="AT269" i="50" s="1"/>
  <c r="K269" i="50"/>
  <c r="AW269" i="50"/>
  <c r="AV269" i="50"/>
  <c r="I479" i="50"/>
  <c r="AJ479" i="50"/>
  <c r="BZ1787" i="50"/>
  <c r="BZ1785" i="50"/>
  <c r="BE1022" i="50"/>
  <c r="BD1022" i="50"/>
  <c r="AG78" i="50"/>
  <c r="AR78" i="50"/>
  <c r="BP62" i="50" s="1"/>
  <c r="AN78" i="50"/>
  <c r="AJ78" i="50"/>
  <c r="AO78" i="50"/>
  <c r="AF78" i="50"/>
  <c r="BD1859" i="50"/>
  <c r="BE1859" i="50"/>
  <c r="N1074" i="50"/>
  <c r="O1074" i="50"/>
  <c r="AJ1775" i="50"/>
  <c r="I1775" i="50"/>
  <c r="AV1023" i="50"/>
  <c r="AW1023" i="50"/>
  <c r="K1023" i="50"/>
  <c r="M1023" i="50" s="1"/>
  <c r="A1215" i="65" s="1"/>
  <c r="N1126" i="67" s="1"/>
  <c r="L1126" i="67" s="1"/>
  <c r="AS1023" i="50"/>
  <c r="AT1023" i="50" s="1"/>
  <c r="AP888" i="50"/>
  <c r="AQ888" i="50" s="1"/>
  <c r="BQ872" i="50"/>
  <c r="I888" i="50"/>
  <c r="K1888" i="50"/>
  <c r="AS1888" i="50"/>
  <c r="AT1888" i="50" s="1"/>
  <c r="AV1888" i="50"/>
  <c r="AW1888" i="50"/>
  <c r="O75" i="50"/>
  <c r="N75" i="50"/>
  <c r="AS485" i="50"/>
  <c r="AT485" i="50" s="1"/>
  <c r="AW1778" i="50"/>
  <c r="BO1763" i="50"/>
  <c r="AZ1778" i="50"/>
  <c r="M1778" i="50" s="1"/>
  <c r="A1970" i="65" s="1"/>
  <c r="N1881" i="67" s="1"/>
  <c r="L1881" i="67" s="1"/>
  <c r="BD159" i="50"/>
  <c r="BE159" i="50"/>
  <c r="AZ77" i="50"/>
  <c r="M77" i="50" s="1"/>
  <c r="A269" i="65" s="1"/>
  <c r="N180" i="67" s="1"/>
  <c r="L180" i="67" s="1"/>
  <c r="AW77" i="50"/>
  <c r="BO62" i="50"/>
  <c r="O1749" i="50"/>
  <c r="N1749" i="50"/>
  <c r="I1780" i="50"/>
  <c r="AR1780" i="50"/>
  <c r="AO1780" i="50"/>
  <c r="AQ1780" i="50" s="1"/>
  <c r="AS1780" i="50" s="1"/>
  <c r="AT1780" i="50" s="1"/>
  <c r="AJ1262" i="50"/>
  <c r="I1262" i="50"/>
  <c r="AZ1912" i="50"/>
  <c r="M1912" i="50" s="1"/>
  <c r="A2104" i="65" s="1"/>
  <c r="N2015" i="67" s="1"/>
  <c r="L2015" i="67" s="1"/>
  <c r="BN1898" i="50"/>
  <c r="AW1912" i="50"/>
  <c r="AN74" i="50"/>
  <c r="AR74" i="50"/>
  <c r="BJ62" i="50" s="1"/>
  <c r="AI74" i="50"/>
  <c r="AO74" i="50"/>
  <c r="AG74" i="50"/>
  <c r="AF74" i="50"/>
  <c r="AZ1913" i="50"/>
  <c r="M1913" i="50" s="1"/>
  <c r="A2105" i="65" s="1"/>
  <c r="N2016" i="67" s="1"/>
  <c r="L2016" i="67" s="1"/>
  <c r="BO1898" i="50"/>
  <c r="AW1913" i="50"/>
  <c r="BE1860" i="50"/>
  <c r="BD1860" i="50"/>
  <c r="BQ467" i="50"/>
  <c r="I483" i="50"/>
  <c r="AP483" i="50"/>
  <c r="AQ483" i="50" s="1"/>
  <c r="BD455" i="50"/>
  <c r="BE455" i="50"/>
  <c r="M210" i="50"/>
  <c r="A402" i="65" s="1"/>
  <c r="N313" i="67" s="1"/>
  <c r="L313" i="67" s="1"/>
  <c r="M1317" i="50"/>
  <c r="A1509" i="65" s="1"/>
  <c r="N1420" i="67" s="1"/>
  <c r="L1420" i="67" s="1"/>
  <c r="BN926" i="50"/>
  <c r="AZ940" i="50"/>
  <c r="M940" i="50" s="1"/>
  <c r="A1132" i="65" s="1"/>
  <c r="N1043" i="67" s="1"/>
  <c r="L1043" i="67" s="1"/>
  <c r="AW940" i="50"/>
  <c r="M1592" i="50"/>
  <c r="A1784" i="65" s="1"/>
  <c r="N1695" i="67" s="1"/>
  <c r="L1695" i="67" s="1"/>
  <c r="I565" i="50"/>
  <c r="AR565" i="50"/>
  <c r="AO565" i="50"/>
  <c r="AQ565" i="50" s="1"/>
  <c r="AS565" i="50" s="1"/>
  <c r="AT565" i="50" s="1"/>
  <c r="AJ938" i="50"/>
  <c r="I938" i="50"/>
  <c r="AZ941" i="50"/>
  <c r="M941" i="50" s="1"/>
  <c r="A1133" i="65" s="1"/>
  <c r="N1044" i="67" s="1"/>
  <c r="L1044" i="67" s="1"/>
  <c r="BO926" i="50"/>
  <c r="AW941" i="50"/>
  <c r="BN440" i="50"/>
  <c r="AZ454" i="50"/>
  <c r="M454" i="50" s="1"/>
  <c r="A646" i="65" s="1"/>
  <c r="N557" i="67" s="1"/>
  <c r="L557" i="67" s="1"/>
  <c r="AW454" i="50"/>
  <c r="AR836" i="50"/>
  <c r="BS818" i="50" s="1"/>
  <c r="AO836" i="50"/>
  <c r="AQ836" i="50" s="1"/>
  <c r="I836" i="50"/>
  <c r="BK1169" i="50"/>
  <c r="AP1181" i="50"/>
  <c r="AQ1181" i="50" s="1"/>
  <c r="M539" i="50"/>
  <c r="A731" i="65" s="1"/>
  <c r="N642" i="67" s="1"/>
  <c r="L642" i="67" s="1"/>
  <c r="BZ572" i="50"/>
  <c r="BZ570" i="50"/>
  <c r="AS1454" i="50"/>
  <c r="AT1454" i="50" s="1"/>
  <c r="AR1454" i="50"/>
  <c r="I1454" i="50"/>
  <c r="M970" i="50"/>
  <c r="A1162" i="65" s="1"/>
  <c r="N1073" i="67" s="1"/>
  <c r="L1073" i="67" s="1"/>
  <c r="AZ455" i="50"/>
  <c r="M455" i="50" s="1"/>
  <c r="A647" i="65" s="1"/>
  <c r="N558" i="67" s="1"/>
  <c r="L558" i="67" s="1"/>
  <c r="AW455" i="50"/>
  <c r="BO440" i="50"/>
  <c r="AP533" i="50"/>
  <c r="AQ533" i="50" s="1"/>
  <c r="BK521" i="50"/>
  <c r="AW1185" i="50"/>
  <c r="K1185" i="50"/>
  <c r="M1185" i="50" s="1"/>
  <c r="A1377" i="65" s="1"/>
  <c r="N1288" i="67" s="1"/>
  <c r="L1288" i="67" s="1"/>
  <c r="AV1185" i="50"/>
  <c r="AS1185" i="50"/>
  <c r="AT1185" i="50" s="1"/>
  <c r="K453" i="50"/>
  <c r="AW453" i="50"/>
  <c r="AV453" i="50"/>
  <c r="AS453" i="50"/>
  <c r="AT453" i="50" s="1"/>
  <c r="AW1371" i="50"/>
  <c r="K1371" i="50"/>
  <c r="AV1371" i="50"/>
  <c r="AS1371" i="50"/>
  <c r="AT1371" i="50" s="1"/>
  <c r="AW1856" i="50"/>
  <c r="K1856" i="50"/>
  <c r="M1856" i="50" s="1"/>
  <c r="A2048" i="65" s="1"/>
  <c r="AV1856" i="50"/>
  <c r="AS1856" i="50"/>
  <c r="AT1856" i="50" s="1"/>
  <c r="I2045" i="50"/>
  <c r="AJ2045" i="50"/>
  <c r="AH558" i="50"/>
  <c r="AP558" i="50" s="1"/>
  <c r="I562" i="50"/>
  <c r="AR562" i="50"/>
  <c r="AS562" i="50"/>
  <c r="AT562" i="50" s="1"/>
  <c r="BQ359" i="50"/>
  <c r="I375" i="50"/>
  <c r="AP375" i="50"/>
  <c r="AQ375" i="50" s="1"/>
  <c r="AS377" i="50"/>
  <c r="AT377" i="50" s="1"/>
  <c r="K377" i="50"/>
  <c r="AV377" i="50"/>
  <c r="AW377" i="50"/>
  <c r="K537" i="50"/>
  <c r="M537" i="50" s="1"/>
  <c r="A729" i="65" s="1"/>
  <c r="N640" i="67" s="1"/>
  <c r="L640" i="67" s="1"/>
  <c r="AV537" i="50"/>
  <c r="AW537" i="50"/>
  <c r="AS537" i="50"/>
  <c r="AT537" i="50" s="1"/>
  <c r="I835" i="50"/>
  <c r="AO835" i="50"/>
  <c r="AQ835" i="50" s="1"/>
  <c r="AS835" i="50" s="1"/>
  <c r="AT835" i="50" s="1"/>
  <c r="AR835" i="50"/>
  <c r="BD374" i="50"/>
  <c r="BE374" i="50"/>
  <c r="M917" i="50"/>
  <c r="A1109" i="65" s="1"/>
  <c r="N1020" i="67" s="1"/>
  <c r="L1020" i="67" s="1"/>
  <c r="BK359" i="50"/>
  <c r="AP371" i="50"/>
  <c r="AQ371" i="50" s="1"/>
  <c r="O291" i="50"/>
  <c r="N291" i="50"/>
  <c r="K2050" i="50"/>
  <c r="AV2050" i="50"/>
  <c r="AW2050" i="50"/>
  <c r="AS2050" i="50"/>
  <c r="AT2050" i="50" s="1"/>
  <c r="I563" i="50"/>
  <c r="AS563" i="50"/>
  <c r="AT563" i="50" s="1"/>
  <c r="AR563" i="50"/>
  <c r="AI1451" i="50"/>
  <c r="AF1451" i="50"/>
  <c r="AO1451" i="50"/>
  <c r="AR1451" i="50"/>
  <c r="BJ1439" i="50" s="1"/>
  <c r="AN1451" i="50"/>
  <c r="AG1451" i="50"/>
  <c r="AW1182" i="50"/>
  <c r="AV1182" i="50"/>
  <c r="K1182" i="50"/>
  <c r="AS1182" i="50"/>
  <c r="AT1182" i="50" s="1"/>
  <c r="AP965" i="50"/>
  <c r="AQ965" i="50" s="1"/>
  <c r="BK953" i="50"/>
  <c r="I833" i="50"/>
  <c r="AR833" i="50"/>
  <c r="AS833" i="50"/>
  <c r="AT833" i="50" s="1"/>
  <c r="AN834" i="50"/>
  <c r="AO834" i="50"/>
  <c r="AG834" i="50"/>
  <c r="AR834" i="50"/>
  <c r="BP818" i="50" s="1"/>
  <c r="AJ834" i="50"/>
  <c r="AF834" i="50"/>
  <c r="M1187" i="50"/>
  <c r="A1379" i="65" s="1"/>
  <c r="N1290" i="67" s="1"/>
  <c r="L1290" i="67" s="1"/>
  <c r="BD375" i="50"/>
  <c r="BE375" i="50"/>
  <c r="K2051" i="50"/>
  <c r="AW2051" i="50"/>
  <c r="AV2051" i="50"/>
  <c r="BE968" i="50"/>
  <c r="BD968" i="50"/>
  <c r="AR566" i="50"/>
  <c r="BS548" i="50" s="1"/>
  <c r="I566" i="50"/>
  <c r="AO566" i="50"/>
  <c r="AQ566" i="50" s="1"/>
  <c r="BD1184" i="50"/>
  <c r="BE1184" i="50"/>
  <c r="AS944" i="50"/>
  <c r="AT944" i="50" s="1"/>
  <c r="AW944" i="50"/>
  <c r="AV944" i="50"/>
  <c r="K944" i="50"/>
  <c r="AR832" i="50"/>
  <c r="AS832" i="50"/>
  <c r="AT832" i="50" s="1"/>
  <c r="I832" i="50"/>
  <c r="AH936" i="50"/>
  <c r="AP936" i="50" s="1"/>
  <c r="BC2048" i="50"/>
  <c r="BR2033" i="50"/>
  <c r="AZ2050" i="50"/>
  <c r="AZ2051" i="50"/>
  <c r="BC2049" i="50"/>
  <c r="BD969" i="50"/>
  <c r="BE969" i="50"/>
  <c r="I560" i="50"/>
  <c r="AJ560" i="50"/>
  <c r="BE1185" i="50"/>
  <c r="BD1185" i="50"/>
  <c r="BE942" i="50"/>
  <c r="BD942" i="50"/>
  <c r="BN359" i="50"/>
  <c r="AW373" i="50"/>
  <c r="AZ373" i="50"/>
  <c r="M373" i="50" s="1"/>
  <c r="A565" i="65" s="1"/>
  <c r="N476" i="67" s="1"/>
  <c r="L476" i="67" s="1"/>
  <c r="M1186" i="50"/>
  <c r="A1378" i="65" s="1"/>
  <c r="N1289" i="67" s="1"/>
  <c r="L1289" i="67" s="1"/>
  <c r="BQ440" i="50"/>
  <c r="I456" i="50"/>
  <c r="AP456" i="50"/>
  <c r="AQ456" i="50" s="1"/>
  <c r="AZ376" i="50"/>
  <c r="M376" i="50" s="1"/>
  <c r="A568" i="65" s="1"/>
  <c r="N479" i="67" s="1"/>
  <c r="L479" i="67" s="1"/>
  <c r="BD537" i="50"/>
  <c r="BE537" i="50"/>
  <c r="BR926" i="50"/>
  <c r="AZ944" i="50"/>
  <c r="AZ943" i="50"/>
  <c r="K458" i="50"/>
  <c r="AV458" i="50"/>
  <c r="AW458" i="50"/>
  <c r="AS939" i="50"/>
  <c r="AT939" i="50" s="1"/>
  <c r="AV939" i="50"/>
  <c r="K939" i="50"/>
  <c r="AW939" i="50"/>
  <c r="AW1452" i="50"/>
  <c r="AV1452" i="50"/>
  <c r="K1452" i="50"/>
  <c r="AS1452" i="50"/>
  <c r="AT1452" i="50" s="1"/>
  <c r="AN564" i="50"/>
  <c r="AG564" i="50"/>
  <c r="AF564" i="50"/>
  <c r="AJ564" i="50"/>
  <c r="AR564" i="50"/>
  <c r="BP548" i="50" s="1"/>
  <c r="AO564" i="50"/>
  <c r="AV457" i="50"/>
  <c r="AW457" i="50"/>
  <c r="K457" i="50"/>
  <c r="O102" i="50"/>
  <c r="N102" i="50"/>
  <c r="AV1613" i="50"/>
  <c r="K1613" i="50"/>
  <c r="M1613" i="50" s="1"/>
  <c r="A1805" i="65" s="1"/>
  <c r="AS1613" i="50"/>
  <c r="AT1613" i="50" s="1"/>
  <c r="AW1613" i="50"/>
  <c r="AV1019" i="50"/>
  <c r="AS1019" i="50"/>
  <c r="AT1019" i="50" s="1"/>
  <c r="AW1019" i="50"/>
  <c r="K1019" i="50"/>
  <c r="M1019" i="50" s="1"/>
  <c r="A1211" i="65" s="1"/>
  <c r="AZ2048" i="50"/>
  <c r="M2048" i="50" s="1"/>
  <c r="A2240" i="65" s="1"/>
  <c r="N2151" i="67" s="1"/>
  <c r="L2151" i="67" s="1"/>
  <c r="BO2033" i="50"/>
  <c r="AW2048" i="50"/>
  <c r="AF830" i="50"/>
  <c r="AI830" i="50"/>
  <c r="AG830" i="50"/>
  <c r="AN830" i="50"/>
  <c r="AO830" i="50"/>
  <c r="AR830" i="50"/>
  <c r="BJ818" i="50" s="1"/>
  <c r="M971" i="50"/>
  <c r="A1163" i="65" s="1"/>
  <c r="N1074" i="67" s="1"/>
  <c r="L1074" i="67" s="1"/>
  <c r="I1456" i="50"/>
  <c r="AR1456" i="50"/>
  <c r="AO1456" i="50"/>
  <c r="AQ1456" i="50" s="1"/>
  <c r="AS1456" i="50" s="1"/>
  <c r="AT1456" i="50" s="1"/>
  <c r="AP942" i="50"/>
  <c r="AQ942" i="50" s="1"/>
  <c r="I942" i="50"/>
  <c r="BQ926" i="50"/>
  <c r="BE536" i="50"/>
  <c r="BD536" i="50"/>
  <c r="AW943" i="50"/>
  <c r="AV943" i="50"/>
  <c r="K943" i="50"/>
  <c r="AW831" i="50"/>
  <c r="K831" i="50"/>
  <c r="AV831" i="50"/>
  <c r="AS831" i="50"/>
  <c r="AT831" i="50" s="1"/>
  <c r="BQ1439" i="50"/>
  <c r="I1455" i="50"/>
  <c r="AP1455" i="50"/>
  <c r="AQ1455" i="50" s="1"/>
  <c r="AZ457" i="50"/>
  <c r="BR440" i="50"/>
  <c r="AZ458" i="50"/>
  <c r="AR1453" i="50"/>
  <c r="AS1453" i="50"/>
  <c r="AT1453" i="50" s="1"/>
  <c r="I1453" i="50"/>
  <c r="M858" i="50"/>
  <c r="A1050" i="65" s="1"/>
  <c r="N961" i="67" s="1"/>
  <c r="L961" i="67" s="1"/>
  <c r="AH828" i="50"/>
  <c r="AP828" i="50" s="1"/>
  <c r="AH1449" i="50"/>
  <c r="AP1449" i="50" s="1"/>
  <c r="AW1457" i="50"/>
  <c r="AV1457" i="50"/>
  <c r="K1457" i="50"/>
  <c r="AS1457" i="50"/>
  <c r="AT1457" i="50" s="1"/>
  <c r="AJ452" i="50"/>
  <c r="I452" i="50"/>
  <c r="A173" i="65"/>
  <c r="N135" i="67" s="1"/>
  <c r="L135" i="67" s="1"/>
  <c r="S173" i="65"/>
  <c r="S74" i="65"/>
  <c r="A74" i="65"/>
  <c r="N50" i="67" s="1"/>
  <c r="L50" i="67" s="1"/>
  <c r="AR35" i="46"/>
  <c r="G145" i="65"/>
  <c r="A38" i="65"/>
  <c r="S38" i="65"/>
  <c r="G117" i="65"/>
  <c r="A94" i="65"/>
  <c r="N66" i="67" s="1"/>
  <c r="L66" i="67" s="1"/>
  <c r="A116" i="65"/>
  <c r="N86" i="67" s="1"/>
  <c r="L86" i="67" s="1"/>
  <c r="S116" i="65"/>
  <c r="U43" i="46"/>
  <c r="S46" i="65"/>
  <c r="A46" i="65"/>
  <c r="N26" i="67" s="1"/>
  <c r="L26" i="67" s="1"/>
  <c r="G159" i="65"/>
  <c r="A136" i="65"/>
  <c r="A88" i="65"/>
  <c r="N62" i="67" s="1"/>
  <c r="L62" i="67" s="1"/>
  <c r="S88" i="65"/>
  <c r="A80" i="65"/>
  <c r="N54" i="67" s="1"/>
  <c r="L54" i="67" s="1"/>
  <c r="Y44" i="46"/>
  <c r="G47" i="65"/>
  <c r="G89" i="65"/>
  <c r="G103" i="65"/>
  <c r="S66" i="65"/>
  <c r="A66" i="65"/>
  <c r="N42" i="67" s="1"/>
  <c r="L42" i="67" s="1"/>
  <c r="A102" i="65"/>
  <c r="N74" i="67" s="1"/>
  <c r="L74" i="67" s="1"/>
  <c r="S102" i="65"/>
  <c r="A108" i="65"/>
  <c r="G61" i="65"/>
  <c r="G131" i="65"/>
  <c r="A150" i="65"/>
  <c r="A60" i="65"/>
  <c r="N38" i="67" s="1"/>
  <c r="L38" i="67" s="1"/>
  <c r="S60" i="65"/>
  <c r="G75" i="65"/>
  <c r="A164" i="65"/>
  <c r="S80" i="65"/>
  <c r="BN1034" i="50"/>
  <c r="AZ1048" i="50"/>
  <c r="M1048" i="50" s="1"/>
  <c r="A1240" i="65" s="1"/>
  <c r="N1151" i="67" s="1"/>
  <c r="L1151" i="67" s="1"/>
  <c r="AW1048" i="50"/>
  <c r="K2049" i="50"/>
  <c r="M2049" i="50" s="1"/>
  <c r="A2241" i="65" s="1"/>
  <c r="N2152" i="67" s="1"/>
  <c r="L2152" i="67" s="1"/>
  <c r="AV2049" i="50"/>
  <c r="AW2049" i="50"/>
  <c r="AS2049" i="50"/>
  <c r="AT2049" i="50" s="1"/>
  <c r="BD1482" i="50"/>
  <c r="BE1482" i="50"/>
  <c r="M426" i="50"/>
  <c r="A618" i="65" s="1"/>
  <c r="N529" i="67" s="1"/>
  <c r="L529" i="67" s="1"/>
  <c r="AZ1535" i="50"/>
  <c r="M1535" i="50" s="1"/>
  <c r="A1727" i="65" s="1"/>
  <c r="N1638" i="67" s="1"/>
  <c r="L1638" i="67" s="1"/>
  <c r="BO1520" i="50"/>
  <c r="AW1535" i="50"/>
  <c r="O532" i="52"/>
  <c r="Q532" i="52" s="1"/>
  <c r="C580" i="52"/>
  <c r="K1051" i="50"/>
  <c r="AW1051" i="50"/>
  <c r="AV1051" i="50"/>
  <c r="M1290" i="50"/>
  <c r="A1482" i="65" s="1"/>
  <c r="N1393" i="67" s="1"/>
  <c r="L1393" i="67" s="1"/>
  <c r="AV1538" i="50"/>
  <c r="AW1538" i="50"/>
  <c r="K1538" i="50"/>
  <c r="BE2076" i="50"/>
  <c r="BD2076" i="50"/>
  <c r="BE1373" i="50"/>
  <c r="BD1373" i="50"/>
  <c r="F114" i="65"/>
  <c r="E128" i="65"/>
  <c r="AV431" i="50"/>
  <c r="AW431" i="50"/>
  <c r="K431" i="50"/>
  <c r="M431" i="50" s="1"/>
  <c r="A623" i="65" s="1"/>
  <c r="N534" i="67" s="1"/>
  <c r="L534" i="67" s="1"/>
  <c r="AV1726" i="50"/>
  <c r="K1726" i="50"/>
  <c r="AW1726" i="50"/>
  <c r="AZ427" i="50"/>
  <c r="M427" i="50" s="1"/>
  <c r="A619" i="65" s="1"/>
  <c r="N530" i="67" s="1"/>
  <c r="L530" i="67" s="1"/>
  <c r="AW427" i="50"/>
  <c r="BN413" i="50"/>
  <c r="C599" i="52"/>
  <c r="O551" i="52"/>
  <c r="Q551" i="52" s="1"/>
  <c r="AP1370" i="50"/>
  <c r="AQ1370" i="50" s="1"/>
  <c r="BK1358" i="50"/>
  <c r="AP695" i="50"/>
  <c r="AQ695" i="50" s="1"/>
  <c r="BK683" i="50"/>
  <c r="M641" i="50"/>
  <c r="A833" i="65" s="1"/>
  <c r="AV1321" i="50"/>
  <c r="AW1321" i="50"/>
  <c r="K1321" i="50"/>
  <c r="AW1671" i="50"/>
  <c r="K1671" i="50"/>
  <c r="M1671" i="50" s="1"/>
  <c r="A1863" i="65" s="1"/>
  <c r="N1774" i="67" s="1"/>
  <c r="L1774" i="67" s="1"/>
  <c r="AV1671" i="50"/>
  <c r="AS1671" i="50"/>
  <c r="AT1671" i="50" s="1"/>
  <c r="K1727" i="50"/>
  <c r="AW1727" i="50"/>
  <c r="AV1727" i="50"/>
  <c r="S92" i="65"/>
  <c r="N64" i="67"/>
  <c r="L64" i="67" s="1"/>
  <c r="BD1563" i="50"/>
  <c r="BE1563" i="50"/>
  <c r="M156" i="50"/>
  <c r="A348" i="65" s="1"/>
  <c r="N259" i="67" s="1"/>
  <c r="L259" i="67" s="1"/>
  <c r="BD1671" i="50"/>
  <c r="BE1671" i="50"/>
  <c r="M1375" i="50"/>
  <c r="A1567" i="65" s="1"/>
  <c r="N1478" i="67" s="1"/>
  <c r="L1478" i="67" s="1"/>
  <c r="BE860" i="50"/>
  <c r="BD860" i="50"/>
  <c r="AV1563" i="50"/>
  <c r="AW1563" i="50"/>
  <c r="K1563" i="50"/>
  <c r="M1563" i="50" s="1"/>
  <c r="A1755" i="65" s="1"/>
  <c r="N1666" i="67" s="1"/>
  <c r="L1666" i="67" s="1"/>
  <c r="AS1563" i="50"/>
  <c r="AT1563" i="50" s="1"/>
  <c r="M1565" i="50"/>
  <c r="A1757" i="65" s="1"/>
  <c r="N1668" i="67" s="1"/>
  <c r="L1668" i="67" s="1"/>
  <c r="BQ1952" i="50"/>
  <c r="AP1968" i="50"/>
  <c r="AQ1968" i="50" s="1"/>
  <c r="I1968" i="50"/>
  <c r="AW1967" i="50"/>
  <c r="AZ1967" i="50"/>
  <c r="M1967" i="50" s="1"/>
  <c r="A2159" i="65" s="1"/>
  <c r="N2070" i="67" s="1"/>
  <c r="L2070" i="67" s="1"/>
  <c r="BO1952" i="50"/>
  <c r="K155" i="50"/>
  <c r="M155" i="50" s="1"/>
  <c r="A347" i="65" s="1"/>
  <c r="AW155" i="50"/>
  <c r="AV155" i="50"/>
  <c r="AS155" i="50"/>
  <c r="AT155" i="50" s="1"/>
  <c r="O1155" i="50"/>
  <c r="N1155" i="50"/>
  <c r="O1398" i="50"/>
  <c r="N1398" i="50"/>
  <c r="K1050" i="50"/>
  <c r="M1050" i="50" s="1"/>
  <c r="A1242" i="65" s="1"/>
  <c r="N1153" i="67" s="1"/>
  <c r="L1153" i="67" s="1"/>
  <c r="AV1050" i="50"/>
  <c r="AW1050" i="50"/>
  <c r="AS1050" i="50"/>
  <c r="AT1050" i="50" s="1"/>
  <c r="N1743" i="67"/>
  <c r="L1743" i="67" s="1"/>
  <c r="M754" i="50"/>
  <c r="A946" i="65" s="1"/>
  <c r="N857" i="67" s="1"/>
  <c r="L857" i="67" s="1"/>
  <c r="AW753" i="50"/>
  <c r="AV753" i="50"/>
  <c r="K753" i="50"/>
  <c r="M753" i="50" s="1"/>
  <c r="A945" i="65" s="1"/>
  <c r="N856" i="67" s="1"/>
  <c r="L856" i="67" s="1"/>
  <c r="AS753" i="50"/>
  <c r="AT753" i="50" s="1"/>
  <c r="N339" i="67"/>
  <c r="L339" i="67" s="1"/>
  <c r="C440" i="50"/>
  <c r="BA17" i="61"/>
  <c r="BA18" i="61"/>
  <c r="BQ413" i="50"/>
  <c r="I429" i="50"/>
  <c r="AP429" i="50"/>
  <c r="AQ429" i="50" s="1"/>
  <c r="AV915" i="50"/>
  <c r="AW915" i="50"/>
  <c r="K915" i="50"/>
  <c r="M915" i="50" s="1"/>
  <c r="A1107" i="65" s="1"/>
  <c r="N1018" i="67" s="1"/>
  <c r="L1018" i="67" s="1"/>
  <c r="AS915" i="50"/>
  <c r="AT915" i="50" s="1"/>
  <c r="O602" i="52"/>
  <c r="Q602" i="52" s="1"/>
  <c r="C650" i="52"/>
  <c r="O650" i="52" s="1"/>
  <c r="Q650" i="52" s="1"/>
  <c r="K182" i="50"/>
  <c r="M182" i="50" s="1"/>
  <c r="A374" i="65" s="1"/>
  <c r="AV182" i="50"/>
  <c r="AW182" i="50"/>
  <c r="AS182" i="50"/>
  <c r="AT182" i="50" s="1"/>
  <c r="AJ1694" i="50"/>
  <c r="I1694" i="50"/>
  <c r="BR1682" i="50"/>
  <c r="AZ1699" i="50"/>
  <c r="AZ1700" i="50"/>
  <c r="BC1697" i="50"/>
  <c r="BC1698" i="50"/>
  <c r="AZ1051" i="50"/>
  <c r="BC1049" i="50"/>
  <c r="BR1034" i="50"/>
  <c r="AZ1052" i="50"/>
  <c r="BC1050" i="50"/>
  <c r="K699" i="50"/>
  <c r="M699" i="50" s="1"/>
  <c r="A891" i="65" s="1"/>
  <c r="N802" i="67" s="1"/>
  <c r="L802" i="67" s="1"/>
  <c r="AV699" i="50"/>
  <c r="AW699" i="50"/>
  <c r="AS699" i="50"/>
  <c r="AT699" i="50" s="1"/>
  <c r="N312" i="67"/>
  <c r="L312" i="67" s="1"/>
  <c r="F108" i="65"/>
  <c r="E122" i="65"/>
  <c r="AW1127" i="50"/>
  <c r="AV1127" i="50"/>
  <c r="K1127" i="50"/>
  <c r="M1127" i="50" s="1"/>
  <c r="A1319" i="65" s="1"/>
  <c r="AS1127" i="50"/>
  <c r="AT1127" i="50" s="1"/>
  <c r="AW1052" i="50"/>
  <c r="AV1052" i="50"/>
  <c r="K1052" i="50"/>
  <c r="K1347" i="50"/>
  <c r="M1347" i="50" s="1"/>
  <c r="A1539" i="65" s="1"/>
  <c r="N1450" i="67" s="1"/>
  <c r="L1450" i="67" s="1"/>
  <c r="AV1347" i="50"/>
  <c r="AW1347" i="50"/>
  <c r="AS1347" i="50"/>
  <c r="AT1347" i="50" s="1"/>
  <c r="AS431" i="50"/>
  <c r="AT431" i="50" s="1"/>
  <c r="AS1726" i="50"/>
  <c r="AT1726" i="50" s="1"/>
  <c r="AW2076" i="50"/>
  <c r="AV2076" i="50"/>
  <c r="K2076" i="50"/>
  <c r="M2076" i="50" s="1"/>
  <c r="A2268" i="65" s="1"/>
  <c r="N2179" i="67" s="1"/>
  <c r="L2179" i="67" s="1"/>
  <c r="AS2076" i="50"/>
  <c r="AT2076" i="50" s="1"/>
  <c r="BK1655" i="50"/>
  <c r="AP1667" i="50"/>
  <c r="AQ1667" i="50" s="1"/>
  <c r="BD698" i="50"/>
  <c r="BE698" i="50"/>
  <c r="BE320" i="50"/>
  <c r="BD320" i="50"/>
  <c r="E141" i="65"/>
  <c r="F127" i="65"/>
  <c r="K1537" i="50"/>
  <c r="AW1537" i="50"/>
  <c r="AV1537" i="50"/>
  <c r="AW1049" i="50"/>
  <c r="BO1034" i="50"/>
  <c r="AZ1049" i="50"/>
  <c r="M1049" i="50" s="1"/>
  <c r="A1241" i="65" s="1"/>
  <c r="N1152" i="67" s="1"/>
  <c r="L1152" i="67" s="1"/>
  <c r="AW101" i="50"/>
  <c r="K101" i="50"/>
  <c r="M101" i="50" s="1"/>
  <c r="A293" i="65" s="1"/>
  <c r="AV101" i="50"/>
  <c r="AS101" i="50"/>
  <c r="AT101" i="50" s="1"/>
  <c r="M1128" i="50"/>
  <c r="A1320" i="65" s="1"/>
  <c r="N1231" i="67" s="1"/>
  <c r="L1231" i="67" s="1"/>
  <c r="M700" i="50"/>
  <c r="A892" i="65" s="1"/>
  <c r="N803" i="67" s="1"/>
  <c r="L803" i="67" s="1"/>
  <c r="N399" i="50"/>
  <c r="O399" i="50"/>
  <c r="AZ428" i="50"/>
  <c r="M428" i="50" s="1"/>
  <c r="A620" i="65" s="1"/>
  <c r="N531" i="67" s="1"/>
  <c r="L531" i="67" s="1"/>
  <c r="BO413" i="50"/>
  <c r="AW428" i="50"/>
  <c r="AZ1534" i="50"/>
  <c r="M1534" i="50" s="1"/>
  <c r="A1726" i="65" s="1"/>
  <c r="N1637" i="67" s="1"/>
  <c r="L1637" i="67" s="1"/>
  <c r="BN1520" i="50"/>
  <c r="AW1534" i="50"/>
  <c r="BD1670" i="50"/>
  <c r="BE1670" i="50"/>
  <c r="E167" i="65"/>
  <c r="F167" i="65" s="1"/>
  <c r="F153" i="65"/>
  <c r="AP749" i="50"/>
  <c r="AQ749" i="50" s="1"/>
  <c r="BK737" i="50"/>
  <c r="BK2060" i="50"/>
  <c r="AP2072" i="50"/>
  <c r="AQ2072" i="50" s="1"/>
  <c r="I1721" i="50"/>
  <c r="AJ1721" i="50"/>
  <c r="BD1968" i="50"/>
  <c r="BE1968" i="50"/>
  <c r="C552" i="52"/>
  <c r="O504" i="52"/>
  <c r="Q504" i="52" s="1"/>
  <c r="AV1699" i="50"/>
  <c r="AW1699" i="50"/>
  <c r="K1699" i="50"/>
  <c r="S94" i="65"/>
  <c r="AJ1046" i="50"/>
  <c r="I1046" i="50"/>
  <c r="AZ1727" i="50"/>
  <c r="BC1724" i="50"/>
  <c r="BC1725" i="50"/>
  <c r="BR1709" i="50"/>
  <c r="AZ1726" i="50"/>
  <c r="AP1478" i="50"/>
  <c r="AQ1478" i="50" s="1"/>
  <c r="BK1466" i="50"/>
  <c r="O993" i="50"/>
  <c r="N993" i="50"/>
  <c r="N80" i="67"/>
  <c r="L80" i="67" s="1"/>
  <c r="S110" i="65"/>
  <c r="AJ1964" i="50"/>
  <c r="I1964" i="50"/>
  <c r="S113" i="65"/>
  <c r="N83" i="67"/>
  <c r="L83" i="67" s="1"/>
  <c r="K1700" i="50"/>
  <c r="AV1700" i="50"/>
  <c r="AW1700" i="50"/>
  <c r="AJ425" i="50"/>
  <c r="I425" i="50"/>
  <c r="AZ1321" i="50"/>
  <c r="BR1304" i="50"/>
  <c r="AZ1322" i="50"/>
  <c r="M1322" i="50" s="1"/>
  <c r="A1514" i="65" s="1"/>
  <c r="N1425" i="67" s="1"/>
  <c r="L1425" i="67" s="1"/>
  <c r="BC1319" i="50"/>
  <c r="BC1320" i="50"/>
  <c r="S144" i="65"/>
  <c r="N110" i="67"/>
  <c r="L110" i="67" s="1"/>
  <c r="BQ1304" i="50"/>
  <c r="I1320" i="50"/>
  <c r="AP1320" i="50"/>
  <c r="AQ1320" i="50" s="1"/>
  <c r="I1536" i="50"/>
  <c r="BQ1520" i="50"/>
  <c r="AP1536" i="50"/>
  <c r="AQ1536" i="50" s="1"/>
  <c r="AX429" i="50"/>
  <c r="AZ1697" i="50"/>
  <c r="M1697" i="50" s="1"/>
  <c r="A1889" i="65" s="1"/>
  <c r="N1800" i="67" s="1"/>
  <c r="L1800" i="67" s="1"/>
  <c r="BO1682" i="50"/>
  <c r="AW1697" i="50"/>
  <c r="S139" i="65"/>
  <c r="N105" i="67"/>
  <c r="L105" i="67" s="1"/>
  <c r="AV861" i="50"/>
  <c r="AW861" i="50"/>
  <c r="K861" i="50"/>
  <c r="M861" i="50" s="1"/>
  <c r="A1053" i="65" s="1"/>
  <c r="N964" i="67" s="1"/>
  <c r="L964" i="67" s="1"/>
  <c r="AS861" i="50"/>
  <c r="AT861" i="50" s="1"/>
  <c r="BK1331" i="50"/>
  <c r="AP1343" i="50"/>
  <c r="AQ1343" i="50" s="1"/>
  <c r="M701" i="50"/>
  <c r="A893" i="65" s="1"/>
  <c r="N804" i="67" s="1"/>
  <c r="L804" i="67" s="1"/>
  <c r="AP1725" i="50"/>
  <c r="AQ1725" i="50" s="1"/>
  <c r="I1725" i="50"/>
  <c r="BQ1709" i="50"/>
  <c r="K1559" i="50"/>
  <c r="M1559" i="50" s="1"/>
  <c r="A1751" i="65" s="1"/>
  <c r="AW1559" i="50"/>
  <c r="AV1559" i="50"/>
  <c r="AS1559" i="50"/>
  <c r="AT1559" i="50" s="1"/>
  <c r="E126" i="65"/>
  <c r="F112" i="65"/>
  <c r="AZ1969" i="50"/>
  <c r="M1969" i="50" s="1"/>
  <c r="A2161" i="65" s="1"/>
  <c r="N2072" i="67" s="1"/>
  <c r="L2072" i="67" s="1"/>
  <c r="M755" i="50"/>
  <c r="A947" i="65" s="1"/>
  <c r="N858" i="67" s="1"/>
  <c r="L858" i="67" s="1"/>
  <c r="AP1698" i="50"/>
  <c r="AQ1698" i="50" s="1"/>
  <c r="I1698" i="50"/>
  <c r="BQ1682" i="50"/>
  <c r="BE1481" i="50"/>
  <c r="BD1481" i="50"/>
  <c r="BE1374" i="50"/>
  <c r="BD1374" i="50"/>
  <c r="S100" i="65"/>
  <c r="N72" i="67"/>
  <c r="L72" i="67" s="1"/>
  <c r="E138" i="65"/>
  <c r="F124" i="65"/>
  <c r="AJ1316" i="50"/>
  <c r="I1316" i="50"/>
  <c r="BE699" i="50"/>
  <c r="BD699" i="50"/>
  <c r="BE321" i="50"/>
  <c r="BD321" i="50"/>
  <c r="I1532" i="50"/>
  <c r="AJ1532" i="50"/>
  <c r="BR1520" i="50"/>
  <c r="BC1536" i="50"/>
  <c r="BC1535" i="50"/>
  <c r="AZ1537" i="50"/>
  <c r="AZ1538" i="50"/>
  <c r="AH88" i="61"/>
  <c r="AR88" i="61"/>
  <c r="G88" i="61"/>
  <c r="AS88" i="61"/>
  <c r="AQ88" i="61"/>
  <c r="AK88" i="61"/>
  <c r="AG88" i="61"/>
  <c r="AM88" i="61"/>
  <c r="F88" i="61"/>
  <c r="AP88" i="61"/>
  <c r="D88" i="61"/>
  <c r="AT88" i="61"/>
  <c r="E88" i="61"/>
  <c r="AJ88" i="61"/>
  <c r="AL88" i="61"/>
  <c r="AO88" i="61"/>
  <c r="AI88" i="61"/>
  <c r="AU88" i="61"/>
  <c r="AN88" i="61"/>
  <c r="BN1709" i="50"/>
  <c r="AW1723" i="50"/>
  <c r="AZ1723" i="50"/>
  <c r="M1723" i="50" s="1"/>
  <c r="A1915" i="65" s="1"/>
  <c r="N1826" i="67" s="1"/>
  <c r="L1826" i="67" s="1"/>
  <c r="BN1952" i="50"/>
  <c r="AW1966" i="50"/>
  <c r="AZ1966" i="50"/>
  <c r="M1966" i="50" s="1"/>
  <c r="A2158" i="65" s="1"/>
  <c r="N2069" i="67" s="1"/>
  <c r="L2069" i="67" s="1"/>
  <c r="AW1970" i="50"/>
  <c r="AV1970" i="50"/>
  <c r="K1970" i="50"/>
  <c r="F158" i="65"/>
  <c r="E172" i="65"/>
  <c r="F172" i="65" s="1"/>
  <c r="AV1374" i="50"/>
  <c r="K1374" i="50"/>
  <c r="M1374" i="50" s="1"/>
  <c r="A1566" i="65" s="1"/>
  <c r="N1477" i="67" s="1"/>
  <c r="L1477" i="67" s="1"/>
  <c r="AW1374" i="50"/>
  <c r="AS1374" i="50"/>
  <c r="AT1374" i="50" s="1"/>
  <c r="E120" i="65"/>
  <c r="F106" i="65"/>
  <c r="AP857" i="50"/>
  <c r="AQ857" i="50" s="1"/>
  <c r="BK845" i="50"/>
  <c r="BE1562" i="50"/>
  <c r="BD1562" i="50"/>
  <c r="BE2075" i="50"/>
  <c r="BD2075" i="50"/>
  <c r="BD861" i="50"/>
  <c r="BE861" i="50"/>
  <c r="M1483" i="50"/>
  <c r="A1675" i="65" s="1"/>
  <c r="N1586" i="67" s="1"/>
  <c r="L1586" i="67" s="1"/>
  <c r="M2046" i="50"/>
  <c r="A2238" i="65" s="1"/>
  <c r="N2149" i="67" s="1"/>
  <c r="L2149" i="67" s="1"/>
  <c r="M1376" i="50"/>
  <c r="A1568" i="65" s="1"/>
  <c r="N1479" i="67" s="1"/>
  <c r="L1479" i="67" s="1"/>
  <c r="S98" i="65"/>
  <c r="N70" i="67"/>
  <c r="L70" i="67" s="1"/>
  <c r="AZ752" i="50"/>
  <c r="M752" i="50" s="1"/>
  <c r="A944" i="65" s="1"/>
  <c r="N855" i="67" s="1"/>
  <c r="L855" i="67" s="1"/>
  <c r="BO737" i="50"/>
  <c r="AW752" i="50"/>
  <c r="BD1967" i="50"/>
  <c r="BE1967" i="50"/>
  <c r="AZ1970" i="50"/>
  <c r="BA89" i="61"/>
  <c r="AW1079" i="50" l="1"/>
  <c r="BC941" i="50"/>
  <c r="BQ116" i="50"/>
  <c r="AZ1075" i="50"/>
  <c r="M1075" i="50" s="1"/>
  <c r="A1267" i="65" s="1"/>
  <c r="N1178" i="67" s="1"/>
  <c r="L1178" i="67" s="1"/>
  <c r="M1614" i="50"/>
  <c r="A1806" i="65" s="1"/>
  <c r="N1717" i="67" s="1"/>
  <c r="L1717" i="67" s="1"/>
  <c r="AW1238" i="50"/>
  <c r="AZ1238" i="50"/>
  <c r="M1238" i="50" s="1"/>
  <c r="A1430" i="65" s="1"/>
  <c r="N1341" i="67" s="1"/>
  <c r="L1341" i="67" s="1"/>
  <c r="BO1223" i="50"/>
  <c r="AW1241" i="50"/>
  <c r="AS1241" i="50"/>
  <c r="AT1241" i="50" s="1"/>
  <c r="K1241" i="50"/>
  <c r="M1241" i="50" s="1"/>
  <c r="A1433" i="65" s="1"/>
  <c r="N1344" i="67" s="1"/>
  <c r="L1344" i="67" s="1"/>
  <c r="AV1241" i="50"/>
  <c r="AJ1235" i="50"/>
  <c r="I1235" i="50"/>
  <c r="BQ1223" i="50"/>
  <c r="AX1239" i="50"/>
  <c r="AP1239" i="50"/>
  <c r="AQ1239" i="50" s="1"/>
  <c r="I1239" i="50"/>
  <c r="AZ1237" i="50"/>
  <c r="M1237" i="50" s="1"/>
  <c r="A1429" i="65" s="1"/>
  <c r="N1340" i="67" s="1"/>
  <c r="L1340" i="67" s="1"/>
  <c r="BN1223" i="50"/>
  <c r="AW1237" i="50"/>
  <c r="AV1240" i="50"/>
  <c r="K1240" i="50"/>
  <c r="AW1240" i="50"/>
  <c r="BR1223" i="50"/>
  <c r="BC1239" i="50"/>
  <c r="BC1238" i="50"/>
  <c r="AZ1241" i="50"/>
  <c r="AZ1240" i="50"/>
  <c r="M296" i="50"/>
  <c r="A488" i="65" s="1"/>
  <c r="N399" i="67" s="1"/>
  <c r="L399" i="67" s="1"/>
  <c r="M1344" i="50"/>
  <c r="A1536" i="65" s="1"/>
  <c r="N1447" i="67" s="1"/>
  <c r="L1447" i="67" s="1"/>
  <c r="N197" i="50"/>
  <c r="BT197" i="50" s="1"/>
  <c r="M673" i="50"/>
  <c r="A865" i="65" s="1"/>
  <c r="N776" i="67" s="1"/>
  <c r="L776" i="67" s="1"/>
  <c r="S20" i="46"/>
  <c r="AZ20" i="46" s="1"/>
  <c r="R20" i="46"/>
  <c r="AY20" i="46" s="1"/>
  <c r="T20" i="46"/>
  <c r="AZ1750" i="50"/>
  <c r="M1750" i="50" s="1"/>
  <c r="A1942" i="65" s="1"/>
  <c r="N1853" i="67" s="1"/>
  <c r="L1853" i="67" s="1"/>
  <c r="AX344" i="50"/>
  <c r="AP344" i="50"/>
  <c r="AQ344" i="50" s="1"/>
  <c r="BK332" i="50"/>
  <c r="BQ1061" i="50"/>
  <c r="P20" i="46"/>
  <c r="AW20" i="46" s="1"/>
  <c r="O20" i="46"/>
  <c r="AV20" i="46" s="1"/>
  <c r="N20" i="46"/>
  <c r="AU20" i="46" s="1"/>
  <c r="Q20" i="46"/>
  <c r="AX20" i="46" s="1"/>
  <c r="M1236" i="50"/>
  <c r="A1428" i="65" s="1"/>
  <c r="N1339" i="67" s="1"/>
  <c r="L1339" i="67" s="1"/>
  <c r="O1506" i="50"/>
  <c r="N1506" i="50"/>
  <c r="AP996" i="50"/>
  <c r="AQ996" i="50" s="1"/>
  <c r="BQ980" i="50"/>
  <c r="I996" i="50"/>
  <c r="AX996" i="50"/>
  <c r="N1263" i="50"/>
  <c r="O1263" i="50"/>
  <c r="BN980" i="50"/>
  <c r="AW994" i="50"/>
  <c r="AZ994" i="50"/>
  <c r="M994" i="50" s="1"/>
  <c r="A1186" i="65" s="1"/>
  <c r="N1097" i="67" s="1"/>
  <c r="L1097" i="67" s="1"/>
  <c r="BO980" i="50"/>
  <c r="AW995" i="50"/>
  <c r="AZ995" i="50"/>
  <c r="M995" i="50" s="1"/>
  <c r="A1187" i="65" s="1"/>
  <c r="N1098" i="67" s="1"/>
  <c r="L1098" i="67" s="1"/>
  <c r="AJ992" i="50"/>
  <c r="I992" i="50"/>
  <c r="AZ998" i="50"/>
  <c r="AZ997" i="50"/>
  <c r="M997" i="50" s="1"/>
  <c r="A1189" i="65" s="1"/>
  <c r="N1100" i="67" s="1"/>
  <c r="L1100" i="67" s="1"/>
  <c r="BS980" i="50"/>
  <c r="BD996" i="50"/>
  <c r="BE996" i="50"/>
  <c r="BE995" i="50"/>
  <c r="BD995" i="50"/>
  <c r="AS998" i="50"/>
  <c r="AT998" i="50" s="1"/>
  <c r="AV998" i="50"/>
  <c r="K998" i="50"/>
  <c r="AW998" i="50"/>
  <c r="AZ620" i="50"/>
  <c r="M620" i="50" s="1"/>
  <c r="A812" i="65" s="1"/>
  <c r="N723" i="67" s="1"/>
  <c r="L723" i="67" s="1"/>
  <c r="M750" i="50"/>
  <c r="A942" i="65" s="1"/>
  <c r="N853" i="67" s="1"/>
  <c r="L853" i="67" s="1"/>
  <c r="AW1750" i="50"/>
  <c r="AZ619" i="50"/>
  <c r="M619" i="50" s="1"/>
  <c r="A811" i="65" s="1"/>
  <c r="N722" i="67" s="1"/>
  <c r="L722" i="67" s="1"/>
  <c r="M1997" i="50"/>
  <c r="A2189" i="65" s="1"/>
  <c r="N2100" i="67" s="1"/>
  <c r="L2100" i="67" s="1"/>
  <c r="AJ1802" i="50"/>
  <c r="I1802" i="50"/>
  <c r="BN1790" i="50"/>
  <c r="AZ1804" i="50"/>
  <c r="M1804" i="50" s="1"/>
  <c r="A1996" i="65" s="1"/>
  <c r="N1907" i="67" s="1"/>
  <c r="L1907" i="67" s="1"/>
  <c r="AW1804" i="50"/>
  <c r="AZ1807" i="50"/>
  <c r="BC1805" i="50"/>
  <c r="BR1790" i="50"/>
  <c r="BC1806" i="50"/>
  <c r="AZ1808" i="50"/>
  <c r="M1808" i="50" s="1"/>
  <c r="A2000" i="65" s="1"/>
  <c r="N1911" i="67" s="1"/>
  <c r="L1911" i="67" s="1"/>
  <c r="AS1807" i="50"/>
  <c r="AT1807" i="50" s="1"/>
  <c r="AV1807" i="50"/>
  <c r="K1807" i="50"/>
  <c r="AW1807" i="50"/>
  <c r="BO1790" i="50"/>
  <c r="AZ1805" i="50"/>
  <c r="M1805" i="50" s="1"/>
  <c r="A1997" i="65" s="1"/>
  <c r="N1908" i="67" s="1"/>
  <c r="L1908" i="67" s="1"/>
  <c r="AW1805" i="50"/>
  <c r="I1806" i="50"/>
  <c r="BQ1790" i="50"/>
  <c r="AP1806" i="50"/>
  <c r="AQ1806" i="50" s="1"/>
  <c r="AX1806" i="50"/>
  <c r="BS602" i="50"/>
  <c r="BE753" i="50"/>
  <c r="BD753" i="50"/>
  <c r="BD752" i="50"/>
  <c r="BE752" i="50"/>
  <c r="M377" i="50"/>
  <c r="A569" i="65" s="1"/>
  <c r="N480" i="67" s="1"/>
  <c r="L480" i="67" s="1"/>
  <c r="AW808" i="50"/>
  <c r="K808" i="50"/>
  <c r="AV808" i="50"/>
  <c r="AS808" i="50"/>
  <c r="AT808" i="50" s="1"/>
  <c r="BD456" i="50"/>
  <c r="BD618" i="50"/>
  <c r="BQ791" i="50"/>
  <c r="I807" i="50"/>
  <c r="AP807" i="50"/>
  <c r="AQ807" i="50" s="1"/>
  <c r="AX807" i="50"/>
  <c r="BO791" i="50"/>
  <c r="AZ806" i="50"/>
  <c r="M806" i="50" s="1"/>
  <c r="A998" i="65" s="1"/>
  <c r="N909" i="67" s="1"/>
  <c r="L909" i="67" s="1"/>
  <c r="AW806" i="50"/>
  <c r="BR791" i="50"/>
  <c r="BC807" i="50"/>
  <c r="BC806" i="50"/>
  <c r="AZ808" i="50"/>
  <c r="AZ809" i="50"/>
  <c r="I803" i="50"/>
  <c r="AJ803" i="50"/>
  <c r="N804" i="50"/>
  <c r="O804" i="50"/>
  <c r="AS809" i="50"/>
  <c r="AT809" i="50" s="1"/>
  <c r="AW809" i="50"/>
  <c r="AV809" i="50"/>
  <c r="K809" i="50"/>
  <c r="M809" i="50" s="1"/>
  <c r="A1001" i="65" s="1"/>
  <c r="N912" i="67" s="1"/>
  <c r="L912" i="67" s="1"/>
  <c r="AW805" i="50"/>
  <c r="BN791" i="50"/>
  <c r="AZ805" i="50"/>
  <c r="M805" i="50" s="1"/>
  <c r="A997" i="65" s="1"/>
  <c r="N908" i="67" s="1"/>
  <c r="L908" i="67" s="1"/>
  <c r="M1403" i="50"/>
  <c r="A1595" i="65" s="1"/>
  <c r="N1506" i="67" s="1"/>
  <c r="L1506" i="67" s="1"/>
  <c r="M1160" i="50"/>
  <c r="A1352" i="65" s="1"/>
  <c r="N1263" i="67" s="1"/>
  <c r="L1263" i="67" s="1"/>
  <c r="BN1061" i="50"/>
  <c r="AS404" i="50"/>
  <c r="AT404" i="50" s="1"/>
  <c r="AW404" i="50"/>
  <c r="AV404" i="50"/>
  <c r="K404" i="50"/>
  <c r="BC402" i="50"/>
  <c r="BC401" i="50"/>
  <c r="AZ403" i="50"/>
  <c r="AZ404" i="50"/>
  <c r="BR386" i="50"/>
  <c r="AZ401" i="50"/>
  <c r="M401" i="50" s="1"/>
  <c r="A593" i="65" s="1"/>
  <c r="N504" i="67" s="1"/>
  <c r="L504" i="67" s="1"/>
  <c r="AW401" i="50"/>
  <c r="BO386" i="50"/>
  <c r="AS403" i="50"/>
  <c r="AT403" i="50" s="1"/>
  <c r="K403" i="50"/>
  <c r="AV403" i="50"/>
  <c r="AW403" i="50"/>
  <c r="I402" i="50"/>
  <c r="AP402" i="50"/>
  <c r="AQ402" i="50" s="1"/>
  <c r="AX402" i="50"/>
  <c r="BQ386" i="50"/>
  <c r="AJ398" i="50"/>
  <c r="I398" i="50"/>
  <c r="AW400" i="50"/>
  <c r="AZ400" i="50"/>
  <c r="M400" i="50" s="1"/>
  <c r="A592" i="65" s="1"/>
  <c r="N503" i="67" s="1"/>
  <c r="L503" i="67" s="1"/>
  <c r="BN386" i="50"/>
  <c r="N2006" i="50"/>
  <c r="BT2006" i="50" s="1"/>
  <c r="N2121" i="67"/>
  <c r="L2121" i="67" s="1"/>
  <c r="M484" i="50"/>
  <c r="A676" i="65" s="1"/>
  <c r="N587" i="67" s="1"/>
  <c r="L587" i="67" s="1"/>
  <c r="I132" i="50"/>
  <c r="K134" i="50"/>
  <c r="AP132" i="50"/>
  <c r="AQ132" i="50" s="1"/>
  <c r="K132" i="50" s="1"/>
  <c r="M132" i="50" s="1"/>
  <c r="A324" i="65" s="1"/>
  <c r="N235" i="67" s="1"/>
  <c r="L235" i="67" s="1"/>
  <c r="M674" i="50"/>
  <c r="A866" i="65" s="1"/>
  <c r="N777" i="67" s="1"/>
  <c r="L777" i="67" s="1"/>
  <c r="M269" i="50"/>
  <c r="A461" i="65" s="1"/>
  <c r="N372" i="67" s="1"/>
  <c r="L372" i="67" s="1"/>
  <c r="AW134" i="50"/>
  <c r="M458" i="50"/>
  <c r="A650" i="65" s="1"/>
  <c r="N561" i="67" s="1"/>
  <c r="L561" i="67" s="1"/>
  <c r="M318" i="50"/>
  <c r="A510" i="65" s="1"/>
  <c r="N421" i="67" s="1"/>
  <c r="L421" i="67" s="1"/>
  <c r="AV134" i="50"/>
  <c r="AZ512" i="50"/>
  <c r="AZ511" i="50"/>
  <c r="BR494" i="50"/>
  <c r="BC510" i="50"/>
  <c r="BC509" i="50"/>
  <c r="AZ1507" i="50"/>
  <c r="M1507" i="50" s="1"/>
  <c r="A1699" i="65" s="1"/>
  <c r="N1610" i="67" s="1"/>
  <c r="L1610" i="67" s="1"/>
  <c r="BN1493" i="50"/>
  <c r="AW1507" i="50"/>
  <c r="BE293" i="50"/>
  <c r="BD293" i="50"/>
  <c r="AS511" i="50"/>
  <c r="AT511" i="50" s="1"/>
  <c r="K511" i="50"/>
  <c r="AV511" i="50"/>
  <c r="AW511" i="50"/>
  <c r="BR1061" i="50"/>
  <c r="AZ1079" i="50"/>
  <c r="M1079" i="50" s="1"/>
  <c r="A1271" i="65" s="1"/>
  <c r="N1182" i="67" s="1"/>
  <c r="L1182" i="67" s="1"/>
  <c r="AZ1078" i="50"/>
  <c r="BC1077" i="50"/>
  <c r="BC1076" i="50"/>
  <c r="BK278" i="50"/>
  <c r="AP290" i="50"/>
  <c r="AQ290" i="50" s="1"/>
  <c r="AX290" i="50"/>
  <c r="AV1077" i="50"/>
  <c r="K1077" i="50"/>
  <c r="M1077" i="50" s="1"/>
  <c r="A1269" i="65" s="1"/>
  <c r="N1180" i="67" s="1"/>
  <c r="L1180" i="67" s="1"/>
  <c r="AW1077" i="50"/>
  <c r="AS1077" i="50"/>
  <c r="AT1077" i="50" s="1"/>
  <c r="AJ1073" i="50"/>
  <c r="I1073" i="50"/>
  <c r="AV512" i="50"/>
  <c r="AW512" i="50"/>
  <c r="K512" i="50"/>
  <c r="AP510" i="50"/>
  <c r="AQ510" i="50" s="1"/>
  <c r="I510" i="50"/>
  <c r="BQ494" i="50"/>
  <c r="AX510" i="50"/>
  <c r="BO1493" i="50"/>
  <c r="AW1508" i="50"/>
  <c r="AZ1508" i="50"/>
  <c r="M1508" i="50" s="1"/>
  <c r="A1700" i="65" s="1"/>
  <c r="N1611" i="67" s="1"/>
  <c r="L1611" i="67" s="1"/>
  <c r="AJ506" i="50"/>
  <c r="I506" i="50"/>
  <c r="M295" i="50"/>
  <c r="A487" i="65" s="1"/>
  <c r="N398" i="67" s="1"/>
  <c r="L398" i="67" s="1"/>
  <c r="AP128" i="50"/>
  <c r="AQ128" i="50" s="1"/>
  <c r="BK116" i="50"/>
  <c r="AX128" i="50"/>
  <c r="K133" i="50"/>
  <c r="AV133" i="50"/>
  <c r="AW133" i="50"/>
  <c r="I1509" i="50"/>
  <c r="BQ1493" i="50"/>
  <c r="AP1509" i="50"/>
  <c r="AQ1509" i="50" s="1"/>
  <c r="AX1509" i="50"/>
  <c r="AV1078" i="50"/>
  <c r="K1078" i="50"/>
  <c r="AW1078" i="50"/>
  <c r="AZ1510" i="50"/>
  <c r="M1510" i="50" s="1"/>
  <c r="A1702" i="65" s="1"/>
  <c r="N1613" i="67" s="1"/>
  <c r="L1613" i="67" s="1"/>
  <c r="BE672" i="50"/>
  <c r="BD672" i="50"/>
  <c r="BD671" i="50"/>
  <c r="BE671" i="50"/>
  <c r="AX668" i="50"/>
  <c r="AP668" i="50"/>
  <c r="AQ668" i="50" s="1"/>
  <c r="BK656" i="50"/>
  <c r="BR116" i="50"/>
  <c r="AZ133" i="50"/>
  <c r="AZ134" i="50"/>
  <c r="M134" i="50" s="1"/>
  <c r="A326" i="65" s="1"/>
  <c r="N237" i="67" s="1"/>
  <c r="L237" i="67" s="1"/>
  <c r="BC131" i="50"/>
  <c r="BC132" i="50"/>
  <c r="K294" i="50"/>
  <c r="M294" i="50" s="1"/>
  <c r="A486" i="65" s="1"/>
  <c r="N397" i="67" s="1"/>
  <c r="L397" i="67" s="1"/>
  <c r="AW294" i="50"/>
  <c r="AV294" i="50"/>
  <c r="AS294" i="50"/>
  <c r="AT294" i="50" s="1"/>
  <c r="BE1509" i="50"/>
  <c r="BD1509" i="50"/>
  <c r="O1830" i="50"/>
  <c r="N1830" i="50"/>
  <c r="BN494" i="50"/>
  <c r="AZ508" i="50"/>
  <c r="M508" i="50" s="1"/>
  <c r="A700" i="65" s="1"/>
  <c r="N611" i="67" s="1"/>
  <c r="L611" i="67" s="1"/>
  <c r="AW508" i="50"/>
  <c r="K1511" i="50"/>
  <c r="AW1511" i="50"/>
  <c r="AV1511" i="50"/>
  <c r="BD1508" i="50"/>
  <c r="BE1508" i="50"/>
  <c r="AJ1505" i="50"/>
  <c r="I1505" i="50"/>
  <c r="BD294" i="50"/>
  <c r="BE294" i="50"/>
  <c r="AZ1511" i="50"/>
  <c r="M507" i="50"/>
  <c r="A699" i="65" s="1"/>
  <c r="K1289" i="50"/>
  <c r="M1289" i="50" s="1"/>
  <c r="A1481" i="65" s="1"/>
  <c r="AV1289" i="50"/>
  <c r="AW1289" i="50"/>
  <c r="AS1289" i="50"/>
  <c r="AT1289" i="50" s="1"/>
  <c r="M1106" i="50"/>
  <c r="A1298" i="65" s="1"/>
  <c r="N1209" i="67" s="1"/>
  <c r="L1209" i="67" s="1"/>
  <c r="M1105" i="50"/>
  <c r="A1297" i="65" s="1"/>
  <c r="N1208" i="67" s="1"/>
  <c r="L1208" i="67" s="1"/>
  <c r="M237" i="50"/>
  <c r="A429" i="65" s="1"/>
  <c r="M372" i="50"/>
  <c r="A564" i="65" s="1"/>
  <c r="N475" i="67" s="1"/>
  <c r="L475" i="67" s="1"/>
  <c r="AP776" i="50"/>
  <c r="AQ776" i="50" s="1"/>
  <c r="BK764" i="50"/>
  <c r="AX776" i="50"/>
  <c r="M782" i="50"/>
  <c r="A974" i="65" s="1"/>
  <c r="N885" i="67" s="1"/>
  <c r="L885" i="67" s="1"/>
  <c r="M1835" i="50"/>
  <c r="A2027" i="65" s="1"/>
  <c r="N1938" i="67" s="1"/>
  <c r="L1938" i="67" s="1"/>
  <c r="M943" i="50"/>
  <c r="A1135" i="65" s="1"/>
  <c r="N1046" i="67" s="1"/>
  <c r="L1046" i="67" s="1"/>
  <c r="BD780" i="50"/>
  <c r="BE780" i="50"/>
  <c r="M1159" i="50"/>
  <c r="A1351" i="65" s="1"/>
  <c r="N1262" i="67" s="1"/>
  <c r="L1262" i="67" s="1"/>
  <c r="AW780" i="50"/>
  <c r="AV780" i="50"/>
  <c r="AS780" i="50"/>
  <c r="AT780" i="50" s="1"/>
  <c r="K780" i="50"/>
  <c r="M780" i="50" s="1"/>
  <c r="A972" i="65" s="1"/>
  <c r="N883" i="67" s="1"/>
  <c r="L883" i="67" s="1"/>
  <c r="M781" i="50"/>
  <c r="A973" i="65" s="1"/>
  <c r="N884" i="67" s="1"/>
  <c r="L884" i="67" s="1"/>
  <c r="BK1142" i="50"/>
  <c r="AP1154" i="50"/>
  <c r="AQ1154" i="50" s="1"/>
  <c r="AX1154" i="50"/>
  <c r="BD1157" i="50"/>
  <c r="BE1157" i="50"/>
  <c r="AS1158" i="50"/>
  <c r="AT1158" i="50" s="1"/>
  <c r="AV1158" i="50"/>
  <c r="K1158" i="50"/>
  <c r="M1158" i="50" s="1"/>
  <c r="A1350" i="65" s="1"/>
  <c r="N1261" i="67" s="1"/>
  <c r="L1261" i="67" s="1"/>
  <c r="AW1158" i="50"/>
  <c r="BD779" i="50"/>
  <c r="BE779" i="50"/>
  <c r="BE1158" i="50"/>
  <c r="BD1158" i="50"/>
  <c r="AW911" i="50"/>
  <c r="AV911" i="50"/>
  <c r="K911" i="50"/>
  <c r="M911" i="50" s="1"/>
  <c r="A1103" i="65" s="1"/>
  <c r="N1014" i="67" s="1"/>
  <c r="L1014" i="67" s="1"/>
  <c r="AS911" i="50"/>
  <c r="AT911" i="50" s="1"/>
  <c r="AM20" i="46"/>
  <c r="AV95" i="61" s="1"/>
  <c r="AN20" i="46"/>
  <c r="AW95" i="61" s="1"/>
  <c r="H412" i="46"/>
  <c r="H154" i="62"/>
  <c r="M291" i="50"/>
  <c r="A483" i="65" s="1"/>
  <c r="M485" i="50"/>
  <c r="A677" i="65" s="1"/>
  <c r="N588" i="67" s="1"/>
  <c r="L588" i="67" s="1"/>
  <c r="AZ1213" i="50"/>
  <c r="M1213" i="50" s="1"/>
  <c r="A1405" i="65" s="1"/>
  <c r="N1316" i="67" s="1"/>
  <c r="L1316" i="67" s="1"/>
  <c r="N723" i="50"/>
  <c r="O723" i="50"/>
  <c r="AW1424" i="50"/>
  <c r="AV1424" i="50"/>
  <c r="K1424" i="50"/>
  <c r="M1424" i="50" s="1"/>
  <c r="A1616" i="65" s="1"/>
  <c r="AS1424" i="50"/>
  <c r="AT1424" i="50" s="1"/>
  <c r="AS1401" i="50"/>
  <c r="AT1401" i="50" s="1"/>
  <c r="K1401" i="50"/>
  <c r="M1401" i="50" s="1"/>
  <c r="A1593" i="65" s="1"/>
  <c r="N1504" i="67" s="1"/>
  <c r="L1504" i="67" s="1"/>
  <c r="AW1401" i="50"/>
  <c r="AV1401" i="50"/>
  <c r="BD591" i="50"/>
  <c r="BE591" i="50"/>
  <c r="AZ1754" i="50"/>
  <c r="BO710" i="50"/>
  <c r="AZ725" i="50"/>
  <c r="M725" i="50" s="1"/>
  <c r="A917" i="65" s="1"/>
  <c r="N828" i="67" s="1"/>
  <c r="L828" i="67" s="1"/>
  <c r="AW725" i="50"/>
  <c r="BE1400" i="50"/>
  <c r="BD1400" i="50"/>
  <c r="BQ1736" i="50"/>
  <c r="AP1752" i="50"/>
  <c r="AQ1752" i="50" s="1"/>
  <c r="I1752" i="50"/>
  <c r="AX1752" i="50"/>
  <c r="O1992" i="50"/>
  <c r="N1992" i="50"/>
  <c r="AZ1214" i="50"/>
  <c r="BK1385" i="50"/>
  <c r="AP1397" i="50"/>
  <c r="AQ1397" i="50" s="1"/>
  <c r="AX1397" i="50"/>
  <c r="BD1832" i="50"/>
  <c r="BE1832" i="50"/>
  <c r="BD77" i="50"/>
  <c r="BE77" i="50"/>
  <c r="M2073" i="50"/>
  <c r="A2265" i="65" s="1"/>
  <c r="N2176" i="67" s="1"/>
  <c r="L2176" i="67" s="1"/>
  <c r="I722" i="50"/>
  <c r="AJ722" i="50"/>
  <c r="BD1833" i="50"/>
  <c r="BE1833" i="50"/>
  <c r="M696" i="50"/>
  <c r="A888" i="65" s="1"/>
  <c r="N799" i="67" s="1"/>
  <c r="L799" i="67" s="1"/>
  <c r="M593" i="50"/>
  <c r="A785" i="65" s="1"/>
  <c r="N696" i="67" s="1"/>
  <c r="L696" i="67" s="1"/>
  <c r="BE590" i="50"/>
  <c r="BD590" i="50"/>
  <c r="BE1752" i="50"/>
  <c r="BD1752" i="50"/>
  <c r="BQ710" i="50"/>
  <c r="AP726" i="50"/>
  <c r="AQ726" i="50" s="1"/>
  <c r="I726" i="50"/>
  <c r="AX726" i="50"/>
  <c r="BE1401" i="50"/>
  <c r="BD1401" i="50"/>
  <c r="AZ1940" i="50"/>
  <c r="M1940" i="50" s="1"/>
  <c r="A2132" i="65" s="1"/>
  <c r="N2043" i="67" s="1"/>
  <c r="L2043" i="67" s="1"/>
  <c r="BO1925" i="50"/>
  <c r="AW1940" i="50"/>
  <c r="BD78" i="50"/>
  <c r="BE78" i="50"/>
  <c r="I618" i="50"/>
  <c r="BQ602" i="50"/>
  <c r="AP618" i="50"/>
  <c r="AQ618" i="50" s="1"/>
  <c r="AX618" i="50"/>
  <c r="BE1751" i="50"/>
  <c r="BD1751" i="50"/>
  <c r="AS1943" i="50"/>
  <c r="AT1943" i="50" s="1"/>
  <c r="AV1943" i="50"/>
  <c r="AW1943" i="50"/>
  <c r="K1943" i="50"/>
  <c r="N1628" i="50"/>
  <c r="BT1628" i="50" s="1"/>
  <c r="M1834" i="50"/>
  <c r="A2026" i="65" s="1"/>
  <c r="N1937" i="67" s="1"/>
  <c r="L1937" i="67" s="1"/>
  <c r="AZ1753" i="50"/>
  <c r="M1753" i="50" s="1"/>
  <c r="A1945" i="65" s="1"/>
  <c r="N1856" i="67" s="1"/>
  <c r="L1856" i="67" s="1"/>
  <c r="AV1833" i="50"/>
  <c r="AW1833" i="50"/>
  <c r="AS1833" i="50"/>
  <c r="AT1833" i="50" s="1"/>
  <c r="K1833" i="50"/>
  <c r="M1833" i="50" s="1"/>
  <c r="A2025" i="65" s="1"/>
  <c r="N1936" i="67" s="1"/>
  <c r="L1936" i="67" s="1"/>
  <c r="M264" i="50"/>
  <c r="A456" i="65" s="1"/>
  <c r="N367" i="67" s="1"/>
  <c r="L367" i="67" s="1"/>
  <c r="BN1925" i="50"/>
  <c r="AW1939" i="50"/>
  <c r="AZ1939" i="50"/>
  <c r="M1939" i="50" s="1"/>
  <c r="A2131" i="65" s="1"/>
  <c r="N2042" i="67" s="1"/>
  <c r="L2042" i="67" s="1"/>
  <c r="BK1817" i="50"/>
  <c r="AP1829" i="50"/>
  <c r="AQ1829" i="50" s="1"/>
  <c r="AX1829" i="50"/>
  <c r="AS727" i="50"/>
  <c r="AT727" i="50" s="1"/>
  <c r="AV727" i="50"/>
  <c r="AW727" i="50"/>
  <c r="K727" i="50"/>
  <c r="M592" i="50"/>
  <c r="A784" i="65" s="1"/>
  <c r="N695" i="67" s="1"/>
  <c r="L695" i="67" s="1"/>
  <c r="M1402" i="50"/>
  <c r="A1594" i="65" s="1"/>
  <c r="N1505" i="67" s="1"/>
  <c r="L1505" i="67" s="1"/>
  <c r="I1937" i="50"/>
  <c r="AJ1937" i="50"/>
  <c r="AP1991" i="50"/>
  <c r="AQ1991" i="50" s="1"/>
  <c r="BK1979" i="50"/>
  <c r="AX1991" i="50"/>
  <c r="AS1942" i="50"/>
  <c r="AT1942" i="50" s="1"/>
  <c r="AW1942" i="50"/>
  <c r="AV1942" i="50"/>
  <c r="K1942" i="50"/>
  <c r="O1938" i="50"/>
  <c r="N1938" i="50"/>
  <c r="AZ1751" i="50"/>
  <c r="M1751" i="50" s="1"/>
  <c r="A1943" i="65" s="1"/>
  <c r="N1854" i="67" s="1"/>
  <c r="L1854" i="67" s="1"/>
  <c r="AW1751" i="50"/>
  <c r="BO1736" i="50"/>
  <c r="AS1754" i="50"/>
  <c r="AT1754" i="50" s="1"/>
  <c r="K1754" i="50"/>
  <c r="AV1754" i="50"/>
  <c r="AW1754" i="50"/>
  <c r="AW724" i="50"/>
  <c r="AZ724" i="50"/>
  <c r="M724" i="50" s="1"/>
  <c r="A916" i="65" s="1"/>
  <c r="N827" i="67" s="1"/>
  <c r="L827" i="67" s="1"/>
  <c r="BN710" i="50"/>
  <c r="BC726" i="50"/>
  <c r="AZ728" i="50"/>
  <c r="BR710" i="50"/>
  <c r="BC725" i="50"/>
  <c r="AZ727" i="50"/>
  <c r="BD1994" i="50"/>
  <c r="BE1994" i="50"/>
  <c r="BQ1925" i="50"/>
  <c r="AP1941" i="50"/>
  <c r="AQ1941" i="50" s="1"/>
  <c r="I1941" i="50"/>
  <c r="AX1941" i="50"/>
  <c r="AX614" i="50"/>
  <c r="AP614" i="50"/>
  <c r="AQ614" i="50" s="1"/>
  <c r="BK602" i="50"/>
  <c r="M1700" i="50"/>
  <c r="A1892" i="65" s="1"/>
  <c r="N1803" i="67" s="1"/>
  <c r="L1803" i="67" s="1"/>
  <c r="BK575" i="50"/>
  <c r="AX587" i="50"/>
  <c r="AP587" i="50"/>
  <c r="AQ587" i="50" s="1"/>
  <c r="O129" i="50"/>
  <c r="N129" i="50"/>
  <c r="AV591" i="50"/>
  <c r="AW591" i="50"/>
  <c r="K591" i="50"/>
  <c r="M591" i="50" s="1"/>
  <c r="A783" i="65" s="1"/>
  <c r="N694" i="67" s="1"/>
  <c r="L694" i="67" s="1"/>
  <c r="AS591" i="50"/>
  <c r="AT591" i="50" s="1"/>
  <c r="BK1736" i="50"/>
  <c r="AP1748" i="50"/>
  <c r="AQ1748" i="50" s="1"/>
  <c r="AX1748" i="50"/>
  <c r="BC1941" i="50"/>
  <c r="BR1925" i="50"/>
  <c r="AZ1942" i="50"/>
  <c r="BC1940" i="50"/>
  <c r="AZ1943" i="50"/>
  <c r="K1995" i="50"/>
  <c r="M1995" i="50" s="1"/>
  <c r="A2187" i="65" s="1"/>
  <c r="N2098" i="67" s="1"/>
  <c r="L2098" i="67" s="1"/>
  <c r="AS1995" i="50"/>
  <c r="AT1995" i="50" s="1"/>
  <c r="AW1995" i="50"/>
  <c r="AV1995" i="50"/>
  <c r="O615" i="50"/>
  <c r="N615" i="50"/>
  <c r="M1996" i="50"/>
  <c r="A2188" i="65" s="1"/>
  <c r="N2099" i="67" s="1"/>
  <c r="L2099" i="67" s="1"/>
  <c r="AS728" i="50"/>
  <c r="AT728" i="50" s="1"/>
  <c r="AV728" i="50"/>
  <c r="K728" i="50"/>
  <c r="M728" i="50" s="1"/>
  <c r="A920" i="65" s="1"/>
  <c r="N831" i="67" s="1"/>
  <c r="L831" i="67" s="1"/>
  <c r="AW728" i="50"/>
  <c r="N1007" i="50"/>
  <c r="BT1007" i="50" s="1"/>
  <c r="N1122" i="67"/>
  <c r="L1122" i="67" s="1"/>
  <c r="N1574" i="50"/>
  <c r="BT1574" i="50" s="1"/>
  <c r="N1689" i="67"/>
  <c r="L1689" i="67" s="1"/>
  <c r="M1888" i="50"/>
  <c r="A2080" i="65" s="1"/>
  <c r="N1991" i="67" s="1"/>
  <c r="L1991" i="67" s="1"/>
  <c r="AX78" i="50"/>
  <c r="I78" i="50"/>
  <c r="BQ62" i="50"/>
  <c r="AP78" i="50"/>
  <c r="AQ78" i="50" s="1"/>
  <c r="BK467" i="50"/>
  <c r="AP479" i="50"/>
  <c r="AQ479" i="50" s="1"/>
  <c r="AX479" i="50"/>
  <c r="BE1886" i="50"/>
  <c r="BD1886" i="50"/>
  <c r="AS80" i="50"/>
  <c r="AT80" i="50" s="1"/>
  <c r="K80" i="50"/>
  <c r="AV80" i="50"/>
  <c r="AW80" i="50"/>
  <c r="BE483" i="50"/>
  <c r="BD483" i="50"/>
  <c r="M457" i="50"/>
  <c r="A649" i="65" s="1"/>
  <c r="N560" i="67" s="1"/>
  <c r="L560" i="67" s="1"/>
  <c r="BK1250" i="50"/>
  <c r="AP1262" i="50"/>
  <c r="AQ1262" i="50" s="1"/>
  <c r="AX1262" i="50"/>
  <c r="AX1775" i="50"/>
  <c r="BK1763" i="50"/>
  <c r="AP1775" i="50"/>
  <c r="AQ1775" i="50" s="1"/>
  <c r="BE1887" i="50"/>
  <c r="BD1887" i="50"/>
  <c r="BK872" i="50"/>
  <c r="AP884" i="50"/>
  <c r="AQ884" i="50" s="1"/>
  <c r="AX884" i="50"/>
  <c r="K1104" i="50"/>
  <c r="M1104" i="50" s="1"/>
  <c r="A1296" i="65" s="1"/>
  <c r="N1207" i="67" s="1"/>
  <c r="L1207" i="67" s="1"/>
  <c r="AW1104" i="50"/>
  <c r="AV1104" i="50"/>
  <c r="AS1104" i="50"/>
  <c r="AT1104" i="50" s="1"/>
  <c r="M1916" i="50"/>
  <c r="A2108" i="65" s="1"/>
  <c r="N2019" i="67" s="1"/>
  <c r="L2019" i="67" s="1"/>
  <c r="BK1898" i="50"/>
  <c r="AP1910" i="50"/>
  <c r="AQ1910" i="50" s="1"/>
  <c r="AX1910" i="50"/>
  <c r="I74" i="50"/>
  <c r="AJ74" i="50"/>
  <c r="AZ481" i="50"/>
  <c r="M481" i="50" s="1"/>
  <c r="A673" i="65" s="1"/>
  <c r="N584" i="67" s="1"/>
  <c r="L584" i="67" s="1"/>
  <c r="AW481" i="50"/>
  <c r="BN467" i="50"/>
  <c r="M1915" i="50"/>
  <c r="A2107" i="65" s="1"/>
  <c r="N2018" i="67" s="1"/>
  <c r="L2018" i="67" s="1"/>
  <c r="BK1088" i="50"/>
  <c r="AX1100" i="50"/>
  <c r="AP1100" i="50"/>
  <c r="AQ1100" i="50" s="1"/>
  <c r="BN62" i="50"/>
  <c r="AZ76" i="50"/>
  <c r="M76" i="50" s="1"/>
  <c r="A268" i="65" s="1"/>
  <c r="N179" i="67" s="1"/>
  <c r="L179" i="67" s="1"/>
  <c r="AW76" i="50"/>
  <c r="M1699" i="50"/>
  <c r="A1891" i="65" s="1"/>
  <c r="N1802" i="67" s="1"/>
  <c r="L1802" i="67" s="1"/>
  <c r="M399" i="50"/>
  <c r="A591" i="65" s="1"/>
  <c r="N502" i="67" s="1"/>
  <c r="L502" i="67" s="1"/>
  <c r="AV1780" i="50"/>
  <c r="AW1780" i="50"/>
  <c r="K1780" i="50"/>
  <c r="M75" i="50"/>
  <c r="A267" i="65" s="1"/>
  <c r="N178" i="67" s="1"/>
  <c r="L178" i="67" s="1"/>
  <c r="K888" i="50"/>
  <c r="M888" i="50" s="1"/>
  <c r="A1080" i="65" s="1"/>
  <c r="N991" i="67" s="1"/>
  <c r="L991" i="67" s="1"/>
  <c r="AS888" i="50"/>
  <c r="AT888" i="50" s="1"/>
  <c r="AW888" i="50"/>
  <c r="AV888" i="50"/>
  <c r="M1074" i="50"/>
  <c r="A1266" i="65" s="1"/>
  <c r="N1177" i="67" s="1"/>
  <c r="L1177" i="67" s="1"/>
  <c r="AP263" i="50"/>
  <c r="AQ263" i="50" s="1"/>
  <c r="BK251" i="50"/>
  <c r="AX263" i="50"/>
  <c r="K1914" i="50"/>
  <c r="M1914" i="50" s="1"/>
  <c r="A2106" i="65" s="1"/>
  <c r="N2017" i="67" s="1"/>
  <c r="L2017" i="67" s="1"/>
  <c r="AS1914" i="50"/>
  <c r="AT1914" i="50" s="1"/>
  <c r="AW1914" i="50"/>
  <c r="AV1914" i="50"/>
  <c r="AS1779" i="50"/>
  <c r="AT1779" i="50" s="1"/>
  <c r="K1779" i="50"/>
  <c r="M1779" i="50" s="1"/>
  <c r="A1971" i="65" s="1"/>
  <c r="N1882" i="67" s="1"/>
  <c r="L1882" i="67" s="1"/>
  <c r="AW1779" i="50"/>
  <c r="AV1779" i="50"/>
  <c r="M1965" i="50"/>
  <c r="A2157" i="65" s="1"/>
  <c r="N2068" i="67" s="1"/>
  <c r="L2068" i="67" s="1"/>
  <c r="N1776" i="50"/>
  <c r="O1776" i="50"/>
  <c r="M1101" i="50"/>
  <c r="A1293" i="65" s="1"/>
  <c r="N1204" i="67" s="1"/>
  <c r="L1204" i="67" s="1"/>
  <c r="AZ1781" i="50"/>
  <c r="AZ1780" i="50"/>
  <c r="BC1779" i="50"/>
  <c r="BR1763" i="50"/>
  <c r="BC1778" i="50"/>
  <c r="M268" i="50"/>
  <c r="A460" i="65" s="1"/>
  <c r="N371" i="67" s="1"/>
  <c r="L371" i="67" s="1"/>
  <c r="BD1104" i="50"/>
  <c r="BE1104" i="50"/>
  <c r="BD1914" i="50"/>
  <c r="BE1914" i="50"/>
  <c r="BE266" i="50"/>
  <c r="BD266" i="50"/>
  <c r="BK1871" i="50"/>
  <c r="AP1883" i="50"/>
  <c r="AQ1883" i="50" s="1"/>
  <c r="AX1883" i="50"/>
  <c r="BE1913" i="50"/>
  <c r="BD1913" i="50"/>
  <c r="AW1212" i="50"/>
  <c r="AV1212" i="50"/>
  <c r="K1212" i="50"/>
  <c r="M1212" i="50" s="1"/>
  <c r="A1404" i="65" s="1"/>
  <c r="N1315" i="67" s="1"/>
  <c r="L1315" i="67" s="1"/>
  <c r="AS1212" i="50"/>
  <c r="AT1212" i="50" s="1"/>
  <c r="M1749" i="50"/>
  <c r="A1941" i="65" s="1"/>
  <c r="AZ79" i="50"/>
  <c r="M79" i="50" s="1"/>
  <c r="A271" i="65" s="1"/>
  <c r="N182" i="67" s="1"/>
  <c r="L182" i="67" s="1"/>
  <c r="BS62" i="50"/>
  <c r="AZ80" i="50"/>
  <c r="BD267" i="50"/>
  <c r="BE267" i="50"/>
  <c r="M1268" i="50"/>
  <c r="A1460" i="65" s="1"/>
  <c r="N1371" i="67" s="1"/>
  <c r="L1371" i="67" s="1"/>
  <c r="AW267" i="50"/>
  <c r="AV267" i="50"/>
  <c r="K267" i="50"/>
  <c r="M267" i="50" s="1"/>
  <c r="A459" i="65" s="1"/>
  <c r="N370" i="67" s="1"/>
  <c r="L370" i="67" s="1"/>
  <c r="AS267" i="50"/>
  <c r="AT267" i="50" s="1"/>
  <c r="I1208" i="50"/>
  <c r="AJ1208" i="50"/>
  <c r="K483" i="50"/>
  <c r="M483" i="50" s="1"/>
  <c r="A675" i="65" s="1"/>
  <c r="N586" i="67" s="1"/>
  <c r="L586" i="67" s="1"/>
  <c r="AW483" i="50"/>
  <c r="AV483" i="50"/>
  <c r="AS483" i="50"/>
  <c r="AT483" i="50" s="1"/>
  <c r="K1781" i="50"/>
  <c r="AV1781" i="50"/>
  <c r="AW1781" i="50"/>
  <c r="AV1214" i="50"/>
  <c r="K1214" i="50"/>
  <c r="AW1214" i="50"/>
  <c r="N480" i="50"/>
  <c r="O480" i="50"/>
  <c r="BE1103" i="50"/>
  <c r="BD1103" i="50"/>
  <c r="K317" i="50"/>
  <c r="M317" i="50" s="1"/>
  <c r="A509" i="65" s="1"/>
  <c r="AS317" i="50"/>
  <c r="AT317" i="50" s="1"/>
  <c r="AW317" i="50"/>
  <c r="AV317" i="50"/>
  <c r="N1601" i="50"/>
  <c r="BT1601" i="50" s="1"/>
  <c r="N1716" i="67"/>
  <c r="L1716" i="67" s="1"/>
  <c r="N1844" i="50"/>
  <c r="BT1844" i="50" s="1"/>
  <c r="N1959" i="67"/>
  <c r="L1959" i="67" s="1"/>
  <c r="AX452" i="50"/>
  <c r="AP452" i="50"/>
  <c r="AQ452" i="50" s="1"/>
  <c r="BK440" i="50"/>
  <c r="AW1455" i="50"/>
  <c r="K1455" i="50"/>
  <c r="M1455" i="50" s="1"/>
  <c r="A1647" i="65" s="1"/>
  <c r="N1558" i="67" s="1"/>
  <c r="L1558" i="67" s="1"/>
  <c r="AV1455" i="50"/>
  <c r="AS1455" i="50"/>
  <c r="AT1455" i="50" s="1"/>
  <c r="AV1456" i="50"/>
  <c r="K1456" i="50"/>
  <c r="AW1456" i="50"/>
  <c r="I564" i="50"/>
  <c r="AX564" i="50"/>
  <c r="BQ548" i="50"/>
  <c r="AP564" i="50"/>
  <c r="AQ564" i="50" s="1"/>
  <c r="BE2049" i="50"/>
  <c r="BD2049" i="50"/>
  <c r="K965" i="50"/>
  <c r="M965" i="50" s="1"/>
  <c r="A1157" i="65" s="1"/>
  <c r="AV965" i="50"/>
  <c r="AW965" i="50"/>
  <c r="AS965" i="50"/>
  <c r="AT965" i="50" s="1"/>
  <c r="AX938" i="50"/>
  <c r="BK926" i="50"/>
  <c r="AP938" i="50"/>
  <c r="AQ938" i="50" s="1"/>
  <c r="M1970" i="50"/>
  <c r="A2162" i="65" s="1"/>
  <c r="N2073" i="67" s="1"/>
  <c r="L2073" i="67" s="1"/>
  <c r="BR1439" i="50"/>
  <c r="AZ1457" i="50"/>
  <c r="M1457" i="50" s="1"/>
  <c r="A1649" i="65" s="1"/>
  <c r="N1560" i="67" s="1"/>
  <c r="L1560" i="67" s="1"/>
  <c r="AZ1456" i="50"/>
  <c r="BC1454" i="50"/>
  <c r="BC1455" i="50"/>
  <c r="N939" i="50"/>
  <c r="O939" i="50"/>
  <c r="M2051" i="50"/>
  <c r="A2243" i="65" s="1"/>
  <c r="N2154" i="67" s="1"/>
  <c r="L2154" i="67" s="1"/>
  <c r="M944" i="50"/>
  <c r="A1136" i="65" s="1"/>
  <c r="N1047" i="67" s="1"/>
  <c r="L1047" i="67" s="1"/>
  <c r="AS566" i="50"/>
  <c r="AT566" i="50" s="1"/>
  <c r="K566" i="50"/>
  <c r="AW566" i="50"/>
  <c r="AV566" i="50"/>
  <c r="M2050" i="50"/>
  <c r="A2242" i="65" s="1"/>
  <c r="N2153" i="67" s="1"/>
  <c r="L2153" i="67" s="1"/>
  <c r="K533" i="50"/>
  <c r="M533" i="50" s="1"/>
  <c r="A725" i="65" s="1"/>
  <c r="AV533" i="50"/>
  <c r="AW533" i="50"/>
  <c r="AS533" i="50"/>
  <c r="AT533" i="50" s="1"/>
  <c r="M1538" i="50"/>
  <c r="A1730" i="65" s="1"/>
  <c r="N1641" i="67" s="1"/>
  <c r="L1641" i="67" s="1"/>
  <c r="AP560" i="50"/>
  <c r="AQ560" i="50" s="1"/>
  <c r="AX560" i="50"/>
  <c r="BK548" i="50"/>
  <c r="N1182" i="50"/>
  <c r="O1182" i="50"/>
  <c r="I1451" i="50"/>
  <c r="AJ1451" i="50"/>
  <c r="BN548" i="50"/>
  <c r="AW562" i="50"/>
  <c r="AZ562" i="50"/>
  <c r="M562" i="50" s="1"/>
  <c r="A754" i="65" s="1"/>
  <c r="N665" i="67" s="1"/>
  <c r="L665" i="67" s="1"/>
  <c r="AP2045" i="50"/>
  <c r="AQ2045" i="50" s="1"/>
  <c r="BK2033" i="50"/>
  <c r="AX2045" i="50"/>
  <c r="AV1181" i="50"/>
  <c r="AW1181" i="50"/>
  <c r="K1181" i="50"/>
  <c r="M1181" i="50" s="1"/>
  <c r="A1373" i="65" s="1"/>
  <c r="AS1181" i="50"/>
  <c r="AT1181" i="50" s="1"/>
  <c r="K565" i="50"/>
  <c r="AW565" i="50"/>
  <c r="AV565" i="50"/>
  <c r="AW563" i="50"/>
  <c r="AZ563" i="50"/>
  <c r="M563" i="50" s="1"/>
  <c r="A755" i="65" s="1"/>
  <c r="N666" i="67" s="1"/>
  <c r="L666" i="67" s="1"/>
  <c r="BO548" i="50"/>
  <c r="BC833" i="50"/>
  <c r="BC834" i="50"/>
  <c r="AZ835" i="50"/>
  <c r="BR818" i="50"/>
  <c r="AZ836" i="50"/>
  <c r="N453" i="50"/>
  <c r="O453" i="50"/>
  <c r="BC564" i="50"/>
  <c r="BC563" i="50"/>
  <c r="AZ565" i="50"/>
  <c r="BR548" i="50"/>
  <c r="AZ566" i="50"/>
  <c r="I830" i="50"/>
  <c r="AJ830" i="50"/>
  <c r="BE2048" i="50"/>
  <c r="BD2048" i="50"/>
  <c r="BN818" i="50"/>
  <c r="AW832" i="50"/>
  <c r="AZ832" i="50"/>
  <c r="M832" i="50" s="1"/>
  <c r="A1024" i="65" s="1"/>
  <c r="N935" i="67" s="1"/>
  <c r="L935" i="67" s="1"/>
  <c r="AW835" i="50"/>
  <c r="K835" i="50"/>
  <c r="AV835" i="50"/>
  <c r="O831" i="50"/>
  <c r="N831" i="50"/>
  <c r="M102" i="50"/>
  <c r="A294" i="65" s="1"/>
  <c r="N205" i="67" s="1"/>
  <c r="L205" i="67" s="1"/>
  <c r="O1452" i="50"/>
  <c r="N1452" i="50"/>
  <c r="BO818" i="50"/>
  <c r="AZ833" i="50"/>
  <c r="M833" i="50" s="1"/>
  <c r="A1025" i="65" s="1"/>
  <c r="N936" i="67" s="1"/>
  <c r="L936" i="67" s="1"/>
  <c r="AW833" i="50"/>
  <c r="BN1439" i="50"/>
  <c r="AW1453" i="50"/>
  <c r="AZ1453" i="50"/>
  <c r="M1453" i="50" s="1"/>
  <c r="A1645" i="65" s="1"/>
  <c r="N1556" i="67" s="1"/>
  <c r="L1556" i="67" s="1"/>
  <c r="AV942" i="50"/>
  <c r="AW942" i="50"/>
  <c r="AS942" i="50"/>
  <c r="AT942" i="50" s="1"/>
  <c r="K942" i="50"/>
  <c r="M942" i="50" s="1"/>
  <c r="A1134" i="65" s="1"/>
  <c r="N1045" i="67" s="1"/>
  <c r="L1045" i="67" s="1"/>
  <c r="AP834" i="50"/>
  <c r="AQ834" i="50" s="1"/>
  <c r="BQ818" i="50"/>
  <c r="I834" i="50"/>
  <c r="AX834" i="50"/>
  <c r="AW371" i="50"/>
  <c r="AV371" i="50"/>
  <c r="K371" i="50"/>
  <c r="M371" i="50" s="1"/>
  <c r="A563" i="65" s="1"/>
  <c r="N474" i="67" s="1"/>
  <c r="L474" i="67" s="1"/>
  <c r="AS371" i="50"/>
  <c r="AT371" i="50" s="1"/>
  <c r="AW375" i="50"/>
  <c r="K375" i="50"/>
  <c r="M375" i="50" s="1"/>
  <c r="A567" i="65" s="1"/>
  <c r="N478" i="67" s="1"/>
  <c r="L478" i="67" s="1"/>
  <c r="AV375" i="50"/>
  <c r="AS375" i="50"/>
  <c r="AT375" i="50" s="1"/>
  <c r="N1371" i="50"/>
  <c r="O1371" i="50"/>
  <c r="K456" i="50"/>
  <c r="M456" i="50" s="1"/>
  <c r="A648" i="65" s="1"/>
  <c r="N559" i="67" s="1"/>
  <c r="L559" i="67" s="1"/>
  <c r="AV456" i="50"/>
  <c r="AW456" i="50"/>
  <c r="AS456" i="50"/>
  <c r="AT456" i="50" s="1"/>
  <c r="BO1439" i="50"/>
  <c r="AZ1454" i="50"/>
  <c r="M1454" i="50" s="1"/>
  <c r="A1646" i="65" s="1"/>
  <c r="N1557" i="67" s="1"/>
  <c r="L1557" i="67" s="1"/>
  <c r="AW1454" i="50"/>
  <c r="AS836" i="50"/>
  <c r="AT836" i="50" s="1"/>
  <c r="AW836" i="50"/>
  <c r="AV836" i="50"/>
  <c r="K836" i="50"/>
  <c r="A131" i="65"/>
  <c r="N99" i="67" s="1"/>
  <c r="L99" i="67" s="1"/>
  <c r="S131" i="65"/>
  <c r="U44" i="46"/>
  <c r="S47" i="65"/>
  <c r="A47" i="65"/>
  <c r="N27" i="67" s="1"/>
  <c r="L27" i="67" s="1"/>
  <c r="N18" i="67"/>
  <c r="L18" i="67" s="1"/>
  <c r="A75" i="65"/>
  <c r="N51" i="67" s="1"/>
  <c r="L51" i="67" s="1"/>
  <c r="S75" i="65"/>
  <c r="S61" i="65"/>
  <c r="A61" i="65"/>
  <c r="N39" i="67" s="1"/>
  <c r="L39" i="67" s="1"/>
  <c r="A145" i="65"/>
  <c r="N111" i="67" s="1"/>
  <c r="L111" i="67" s="1"/>
  <c r="S145" i="65"/>
  <c r="A103" i="65"/>
  <c r="N75" i="67" s="1"/>
  <c r="L75" i="67" s="1"/>
  <c r="S103" i="65"/>
  <c r="A159" i="65"/>
  <c r="N123" i="67" s="1"/>
  <c r="L123" i="67" s="1"/>
  <c r="S159" i="65"/>
  <c r="A89" i="65"/>
  <c r="N63" i="67" s="1"/>
  <c r="L63" i="67" s="1"/>
  <c r="S89" i="65"/>
  <c r="A117" i="65"/>
  <c r="N87" i="67" s="1"/>
  <c r="L87" i="67" s="1"/>
  <c r="S117" i="65"/>
  <c r="AR48" i="46"/>
  <c r="AR49" i="46" s="1"/>
  <c r="BK1520" i="50"/>
  <c r="AP1532" i="50"/>
  <c r="AQ1532" i="50" s="1"/>
  <c r="AX1532" i="50"/>
  <c r="K17" i="61"/>
  <c r="D17" i="61"/>
  <c r="H17" i="61"/>
  <c r="AW17" i="61"/>
  <c r="E17" i="61"/>
  <c r="U17" i="61"/>
  <c r="L17" i="61"/>
  <c r="AX17" i="61"/>
  <c r="G17" i="61"/>
  <c r="R17" i="61"/>
  <c r="F17" i="61"/>
  <c r="J17" i="61"/>
  <c r="P17" i="61"/>
  <c r="T17" i="61"/>
  <c r="N17" i="61"/>
  <c r="M17" i="61"/>
  <c r="AY17" i="61"/>
  <c r="I17" i="61"/>
  <c r="Q17" i="61"/>
  <c r="O17" i="61"/>
  <c r="AV17" i="61"/>
  <c r="S17" i="61"/>
  <c r="AU17" i="61"/>
  <c r="E152" i="65"/>
  <c r="F138" i="65"/>
  <c r="N82" i="67"/>
  <c r="L82" i="67" s="1"/>
  <c r="S112" i="65"/>
  <c r="AW1725" i="50"/>
  <c r="AV1725" i="50"/>
  <c r="K1725" i="50"/>
  <c r="M1725" i="50" s="1"/>
  <c r="A1917" i="65" s="1"/>
  <c r="N1828" i="67" s="1"/>
  <c r="L1828" i="67" s="1"/>
  <c r="AS1725" i="50"/>
  <c r="AT1725" i="50" s="1"/>
  <c r="AP425" i="50"/>
  <c r="AQ425" i="50" s="1"/>
  <c r="BK413" i="50"/>
  <c r="AX425" i="50"/>
  <c r="BK1952" i="50"/>
  <c r="AP1964" i="50"/>
  <c r="AQ1964" i="50" s="1"/>
  <c r="AX1964" i="50"/>
  <c r="BE1725" i="50"/>
  <c r="BD1725" i="50"/>
  <c r="AP1046" i="50"/>
  <c r="AQ1046" i="50" s="1"/>
  <c r="BK1034" i="50"/>
  <c r="AX1046" i="50"/>
  <c r="K2072" i="50"/>
  <c r="M2072" i="50" s="1"/>
  <c r="A2264" i="65" s="1"/>
  <c r="AW2072" i="50"/>
  <c r="AV2072" i="50"/>
  <c r="AS2072" i="50"/>
  <c r="AT2072" i="50" s="1"/>
  <c r="N204" i="67"/>
  <c r="L204" i="67" s="1"/>
  <c r="K1667" i="50"/>
  <c r="M1667" i="50" s="1"/>
  <c r="A1859" i="65" s="1"/>
  <c r="AW1667" i="50"/>
  <c r="AV1667" i="50"/>
  <c r="AS1667" i="50"/>
  <c r="AT1667" i="50" s="1"/>
  <c r="BE1697" i="50"/>
  <c r="BD1697" i="50"/>
  <c r="M1155" i="50"/>
  <c r="A1347" i="65" s="1"/>
  <c r="M1727" i="50"/>
  <c r="A1919" i="65" s="1"/>
  <c r="N1830" i="67" s="1"/>
  <c r="L1830" i="67" s="1"/>
  <c r="K1370" i="50"/>
  <c r="M1370" i="50" s="1"/>
  <c r="A1562" i="65" s="1"/>
  <c r="AV1370" i="50"/>
  <c r="AW1370" i="50"/>
  <c r="AS1370" i="50"/>
  <c r="AT1370" i="50" s="1"/>
  <c r="M1726" i="50"/>
  <c r="A1918" i="65" s="1"/>
  <c r="N1829" i="67" s="1"/>
  <c r="L1829" i="67" s="1"/>
  <c r="O580" i="52"/>
  <c r="Q580" i="52" s="1"/>
  <c r="C628" i="52"/>
  <c r="O628" i="52" s="1"/>
  <c r="Q628" i="52" s="1"/>
  <c r="AG89" i="61"/>
  <c r="AL89" i="61"/>
  <c r="G89" i="61"/>
  <c r="AO89" i="61"/>
  <c r="AU89" i="61"/>
  <c r="AT89" i="61"/>
  <c r="E89" i="61"/>
  <c r="AM89" i="61"/>
  <c r="F89" i="61"/>
  <c r="AQ89" i="61"/>
  <c r="AP89" i="61"/>
  <c r="AH89" i="61"/>
  <c r="AI89" i="61"/>
  <c r="AR89" i="61"/>
  <c r="AK89" i="61"/>
  <c r="AJ89" i="61"/>
  <c r="D89" i="61"/>
  <c r="AN89" i="61"/>
  <c r="AS89" i="61"/>
  <c r="S106" i="65"/>
  <c r="N76" i="67"/>
  <c r="L76" i="67" s="1"/>
  <c r="AW1698" i="50"/>
  <c r="AV1698" i="50"/>
  <c r="K1698" i="50"/>
  <c r="M1698" i="50" s="1"/>
  <c r="A1890" i="65" s="1"/>
  <c r="N1801" i="67" s="1"/>
  <c r="L1801" i="67" s="1"/>
  <c r="AS1698" i="50"/>
  <c r="AT1698" i="50" s="1"/>
  <c r="BE1319" i="50"/>
  <c r="BD1319" i="50"/>
  <c r="E155" i="65"/>
  <c r="F141" i="65"/>
  <c r="BD1698" i="50"/>
  <c r="BE1698" i="50"/>
  <c r="F126" i="65"/>
  <c r="E140" i="65"/>
  <c r="N1662" i="67"/>
  <c r="L1662" i="67" s="1"/>
  <c r="N1547" i="50"/>
  <c r="BT1547" i="50" s="1"/>
  <c r="AW1320" i="50"/>
  <c r="K1320" i="50"/>
  <c r="M1320" i="50" s="1"/>
  <c r="A1512" i="65" s="1"/>
  <c r="N1423" i="67" s="1"/>
  <c r="L1423" i="67" s="1"/>
  <c r="AV1320" i="50"/>
  <c r="AS1320" i="50"/>
  <c r="AT1320" i="50" s="1"/>
  <c r="AV1478" i="50"/>
  <c r="K1478" i="50"/>
  <c r="M1478" i="50" s="1"/>
  <c r="A1670" i="65" s="1"/>
  <c r="AW1478" i="50"/>
  <c r="AS1478" i="50"/>
  <c r="AT1478" i="50" s="1"/>
  <c r="BE1724" i="50"/>
  <c r="BD1724" i="50"/>
  <c r="O552" i="52"/>
  <c r="Q552" i="52" s="1"/>
  <c r="C600" i="52"/>
  <c r="K749" i="50"/>
  <c r="M749" i="50" s="1"/>
  <c r="A941" i="65" s="1"/>
  <c r="AV749" i="50"/>
  <c r="AW749" i="50"/>
  <c r="AS749" i="50"/>
  <c r="AT749" i="50" s="1"/>
  <c r="M1537" i="50"/>
  <c r="A1729" i="65" s="1"/>
  <c r="N1640" i="67" s="1"/>
  <c r="L1640" i="67" s="1"/>
  <c r="F122" i="65"/>
  <c r="E136" i="65"/>
  <c r="BE1049" i="50"/>
  <c r="BD1049" i="50"/>
  <c r="BK1682" i="50"/>
  <c r="AP1694" i="50"/>
  <c r="AQ1694" i="50" s="1"/>
  <c r="AX1694" i="50"/>
  <c r="AW429" i="50"/>
  <c r="AV429" i="50"/>
  <c r="K429" i="50"/>
  <c r="M429" i="50" s="1"/>
  <c r="A621" i="65" s="1"/>
  <c r="N532" i="67" s="1"/>
  <c r="L532" i="67" s="1"/>
  <c r="AS429" i="50"/>
  <c r="AT429" i="50" s="1"/>
  <c r="N258" i="67"/>
  <c r="L258" i="67" s="1"/>
  <c r="N143" i="50"/>
  <c r="BT143" i="50" s="1"/>
  <c r="M1321" i="50"/>
  <c r="A1513" i="65" s="1"/>
  <c r="N1424" i="67" s="1"/>
  <c r="L1424" i="67" s="1"/>
  <c r="N899" i="50"/>
  <c r="BT899" i="50" s="1"/>
  <c r="O599" i="52"/>
  <c r="Q599" i="52" s="1"/>
  <c r="C647" i="52"/>
  <c r="O647" i="52" s="1"/>
  <c r="Q647" i="52" s="1"/>
  <c r="E142" i="65"/>
  <c r="F128" i="65"/>
  <c r="M1051" i="50"/>
  <c r="A1243" i="65" s="1"/>
  <c r="N1154" i="67" s="1"/>
  <c r="L1154" i="67" s="1"/>
  <c r="S124" i="65"/>
  <c r="N92" i="67"/>
  <c r="L92" i="67" s="1"/>
  <c r="S167" i="65"/>
  <c r="N129" i="67"/>
  <c r="L129" i="67" s="1"/>
  <c r="E134" i="65"/>
  <c r="F120" i="65"/>
  <c r="BD1535" i="50"/>
  <c r="BE1535" i="50"/>
  <c r="S172" i="65"/>
  <c r="N134" i="67"/>
  <c r="L134" i="67" s="1"/>
  <c r="BE1536" i="50"/>
  <c r="BD1536" i="50"/>
  <c r="AW857" i="50"/>
  <c r="AV857" i="50"/>
  <c r="K857" i="50"/>
  <c r="M857" i="50" s="1"/>
  <c r="A1049" i="65" s="1"/>
  <c r="AS857" i="50"/>
  <c r="AT857" i="50" s="1"/>
  <c r="S158" i="65"/>
  <c r="N122" i="67"/>
  <c r="L122" i="67" s="1"/>
  <c r="AP1316" i="50"/>
  <c r="AQ1316" i="50" s="1"/>
  <c r="BK1304" i="50"/>
  <c r="AX1316" i="50"/>
  <c r="AW1343" i="50"/>
  <c r="K1343" i="50"/>
  <c r="M1343" i="50" s="1"/>
  <c r="A1535" i="65" s="1"/>
  <c r="AV1343" i="50"/>
  <c r="AS1343" i="50"/>
  <c r="AT1343" i="50" s="1"/>
  <c r="AW1536" i="50"/>
  <c r="AV1536" i="50"/>
  <c r="K1536" i="50"/>
  <c r="M1536" i="50" s="1"/>
  <c r="A1728" i="65" s="1"/>
  <c r="N1639" i="67" s="1"/>
  <c r="L1639" i="67" s="1"/>
  <c r="AS1536" i="50"/>
  <c r="AT1536" i="50" s="1"/>
  <c r="BD1320" i="50"/>
  <c r="BE1320" i="50"/>
  <c r="M993" i="50"/>
  <c r="A1185" i="65" s="1"/>
  <c r="N1096" i="67" s="1"/>
  <c r="L1096" i="67" s="1"/>
  <c r="AP1721" i="50"/>
  <c r="AQ1721" i="50" s="1"/>
  <c r="BK1709" i="50"/>
  <c r="AX1721" i="50"/>
  <c r="N117" i="67"/>
  <c r="L117" i="67" s="1"/>
  <c r="S153" i="65"/>
  <c r="S127" i="65"/>
  <c r="N95" i="67"/>
  <c r="L95" i="67" s="1"/>
  <c r="M1052" i="50"/>
  <c r="A1244" i="65" s="1"/>
  <c r="N1155" i="67" s="1"/>
  <c r="L1155" i="67" s="1"/>
  <c r="N1115" i="50"/>
  <c r="BT1115" i="50" s="1"/>
  <c r="N1230" i="67"/>
  <c r="L1230" i="67" s="1"/>
  <c r="S108" i="65"/>
  <c r="N78" i="67"/>
  <c r="L78" i="67" s="1"/>
  <c r="BE1050" i="50"/>
  <c r="BD1050" i="50"/>
  <c r="N285" i="67"/>
  <c r="L285" i="67" s="1"/>
  <c r="N170" i="50"/>
  <c r="BT170" i="50" s="1"/>
  <c r="AX18" i="61"/>
  <c r="K18" i="61"/>
  <c r="L18" i="61"/>
  <c r="M18" i="61"/>
  <c r="AV18" i="61"/>
  <c r="Q18" i="61"/>
  <c r="D18" i="61"/>
  <c r="F18" i="61"/>
  <c r="AY18" i="61"/>
  <c r="T18" i="61"/>
  <c r="J18" i="61"/>
  <c r="R18" i="61"/>
  <c r="AW18" i="61"/>
  <c r="AU18" i="61"/>
  <c r="E18" i="61"/>
  <c r="S18" i="61"/>
  <c r="O18" i="61"/>
  <c r="H18" i="61"/>
  <c r="P18" i="61"/>
  <c r="N18" i="61"/>
  <c r="U18" i="61"/>
  <c r="I18" i="61"/>
  <c r="G18" i="61"/>
  <c r="C467" i="50"/>
  <c r="M1398" i="50"/>
  <c r="A1590" i="65" s="1"/>
  <c r="N1501" i="67" s="1"/>
  <c r="L1501" i="67" s="1"/>
  <c r="K1968" i="50"/>
  <c r="M1968" i="50" s="1"/>
  <c r="A2160" i="65" s="1"/>
  <c r="N2071" i="67" s="1"/>
  <c r="L2071" i="67" s="1"/>
  <c r="AV1968" i="50"/>
  <c r="AW1968" i="50"/>
  <c r="AS1968" i="50"/>
  <c r="AT1968" i="50" s="1"/>
  <c r="N744" i="67"/>
  <c r="L744" i="67" s="1"/>
  <c r="N629" i="50"/>
  <c r="BT629" i="50" s="1"/>
  <c r="K695" i="50"/>
  <c r="M695" i="50" s="1"/>
  <c r="A887" i="65" s="1"/>
  <c r="AV695" i="50"/>
  <c r="AW695" i="50"/>
  <c r="AS695" i="50"/>
  <c r="AT695" i="50" s="1"/>
  <c r="BA90" i="61"/>
  <c r="S114" i="65"/>
  <c r="N84" i="67"/>
  <c r="L84" i="67" s="1"/>
  <c r="U20" i="46" l="1"/>
  <c r="AC20" i="46" s="1"/>
  <c r="BE941" i="50"/>
  <c r="BD941" i="50"/>
  <c r="BE1238" i="50"/>
  <c r="BD1238" i="50"/>
  <c r="BD1239" i="50"/>
  <c r="BE1239" i="50"/>
  <c r="AW1239" i="50"/>
  <c r="K1239" i="50"/>
  <c r="M1239" i="50" s="1"/>
  <c r="A1431" i="65" s="1"/>
  <c r="N1342" i="67" s="1"/>
  <c r="L1342" i="67" s="1"/>
  <c r="AV1239" i="50"/>
  <c r="AS1239" i="50"/>
  <c r="AT1239" i="50" s="1"/>
  <c r="M1240" i="50"/>
  <c r="A1432" i="65" s="1"/>
  <c r="N1343" i="67" s="1"/>
  <c r="L1343" i="67" s="1"/>
  <c r="AP1235" i="50"/>
  <c r="AQ1235" i="50" s="1"/>
  <c r="AX1235" i="50"/>
  <c r="BK1223" i="50"/>
  <c r="BA20" i="46"/>
  <c r="M808" i="50"/>
  <c r="A1000" i="65" s="1"/>
  <c r="N911" i="67" s="1"/>
  <c r="L911" i="67" s="1"/>
  <c r="M1807" i="50"/>
  <c r="A1999" i="65" s="1"/>
  <c r="N1910" i="67" s="1"/>
  <c r="L1910" i="67" s="1"/>
  <c r="K344" i="50"/>
  <c r="M344" i="50" s="1"/>
  <c r="A536" i="65" s="1"/>
  <c r="AV344" i="50"/>
  <c r="AW344" i="50"/>
  <c r="AS344" i="50"/>
  <c r="AT344" i="50" s="1"/>
  <c r="AL20" i="46"/>
  <c r="AU95" i="61" s="1"/>
  <c r="AX992" i="50"/>
  <c r="BK980" i="50"/>
  <c r="AP992" i="50"/>
  <c r="AQ992" i="50" s="1"/>
  <c r="M1263" i="50"/>
  <c r="A1455" i="65" s="1"/>
  <c r="N1366" i="67" s="1"/>
  <c r="L1366" i="67" s="1"/>
  <c r="AV996" i="50"/>
  <c r="K996" i="50"/>
  <c r="M996" i="50" s="1"/>
  <c r="A1188" i="65" s="1"/>
  <c r="N1099" i="67" s="1"/>
  <c r="L1099" i="67" s="1"/>
  <c r="AW996" i="50"/>
  <c r="AS996" i="50"/>
  <c r="AT996" i="50" s="1"/>
  <c r="M998" i="50"/>
  <c r="A1190" i="65" s="1"/>
  <c r="N1101" i="67" s="1"/>
  <c r="L1101" i="67" s="1"/>
  <c r="M1506" i="50"/>
  <c r="A1698" i="65" s="1"/>
  <c r="N1609" i="67" s="1"/>
  <c r="L1609" i="67" s="1"/>
  <c r="BE1806" i="50"/>
  <c r="BD1806" i="50"/>
  <c r="AX1802" i="50"/>
  <c r="BK1790" i="50"/>
  <c r="AP1802" i="50"/>
  <c r="AQ1802" i="50" s="1"/>
  <c r="BE1805" i="50"/>
  <c r="BD1805" i="50"/>
  <c r="AS1806" i="50"/>
  <c r="AT1806" i="50" s="1"/>
  <c r="K1806" i="50"/>
  <c r="M1806" i="50" s="1"/>
  <c r="A1998" i="65" s="1"/>
  <c r="N1909" i="67" s="1"/>
  <c r="L1909" i="67" s="1"/>
  <c r="AV1806" i="50"/>
  <c r="AW1806" i="50"/>
  <c r="BE807" i="50"/>
  <c r="BD807" i="50"/>
  <c r="BD806" i="50"/>
  <c r="BE806" i="50"/>
  <c r="M804" i="50"/>
  <c r="A996" i="65" s="1"/>
  <c r="N907" i="67" s="1"/>
  <c r="L907" i="67" s="1"/>
  <c r="AX803" i="50"/>
  <c r="BK791" i="50"/>
  <c r="AP803" i="50"/>
  <c r="AQ803" i="50" s="1"/>
  <c r="K807" i="50"/>
  <c r="M807" i="50" s="1"/>
  <c r="A999" i="65" s="1"/>
  <c r="N910" i="67" s="1"/>
  <c r="L910" i="67" s="1"/>
  <c r="AV807" i="50"/>
  <c r="AW807" i="50"/>
  <c r="AS807" i="50"/>
  <c r="AT807" i="50" s="1"/>
  <c r="AV132" i="50"/>
  <c r="M404" i="50"/>
  <c r="A596" i="65" s="1"/>
  <c r="N507" i="67" s="1"/>
  <c r="L507" i="67" s="1"/>
  <c r="AW132" i="50"/>
  <c r="M403" i="50"/>
  <c r="A595" i="65" s="1"/>
  <c r="N506" i="67" s="1"/>
  <c r="L506" i="67" s="1"/>
  <c r="BD401" i="50"/>
  <c r="BE401" i="50"/>
  <c r="AX398" i="50"/>
  <c r="BK386" i="50"/>
  <c r="AP398" i="50"/>
  <c r="AQ398" i="50" s="1"/>
  <c r="BD402" i="50"/>
  <c r="BE402" i="50"/>
  <c r="AV402" i="50"/>
  <c r="K402" i="50"/>
  <c r="M402" i="50" s="1"/>
  <c r="A594" i="65" s="1"/>
  <c r="N505" i="67" s="1"/>
  <c r="L505" i="67" s="1"/>
  <c r="AW402" i="50"/>
  <c r="AS402" i="50"/>
  <c r="AT402" i="50" s="1"/>
  <c r="AS132" i="50"/>
  <c r="AT132" i="50" s="1"/>
  <c r="M511" i="50"/>
  <c r="A703" i="65" s="1"/>
  <c r="N614" i="67" s="1"/>
  <c r="L614" i="67" s="1"/>
  <c r="M1830" i="50"/>
  <c r="A2022" i="65" s="1"/>
  <c r="N1933" i="67" s="1"/>
  <c r="L1933" i="67" s="1"/>
  <c r="M1511" i="50"/>
  <c r="A1703" i="65" s="1"/>
  <c r="N1614" i="67" s="1"/>
  <c r="L1614" i="67" s="1"/>
  <c r="K510" i="50"/>
  <c r="M510" i="50" s="1"/>
  <c r="A702" i="65" s="1"/>
  <c r="N613" i="67" s="1"/>
  <c r="L613" i="67" s="1"/>
  <c r="AV510" i="50"/>
  <c r="AW510" i="50"/>
  <c r="AS510" i="50"/>
  <c r="AT510" i="50" s="1"/>
  <c r="BK494" i="50"/>
  <c r="AP506" i="50"/>
  <c r="AQ506" i="50" s="1"/>
  <c r="AX506" i="50"/>
  <c r="M512" i="50"/>
  <c r="A704" i="65" s="1"/>
  <c r="N615" i="67" s="1"/>
  <c r="L615" i="67" s="1"/>
  <c r="AX1505" i="50"/>
  <c r="BK1493" i="50"/>
  <c r="AP1505" i="50"/>
  <c r="AQ1505" i="50" s="1"/>
  <c r="AW668" i="50"/>
  <c r="AV668" i="50"/>
  <c r="K668" i="50"/>
  <c r="M668" i="50" s="1"/>
  <c r="A860" i="65" s="1"/>
  <c r="AS668" i="50"/>
  <c r="AT668" i="50" s="1"/>
  <c r="M1078" i="50"/>
  <c r="A1270" i="65" s="1"/>
  <c r="N1181" i="67" s="1"/>
  <c r="L1181" i="67" s="1"/>
  <c r="M133" i="50"/>
  <c r="A325" i="65" s="1"/>
  <c r="N236" i="67" s="1"/>
  <c r="L236" i="67" s="1"/>
  <c r="AS290" i="50"/>
  <c r="AT290" i="50" s="1"/>
  <c r="AV290" i="50"/>
  <c r="K290" i="50"/>
  <c r="M290" i="50" s="1"/>
  <c r="A482" i="65" s="1"/>
  <c r="N393" i="67" s="1"/>
  <c r="L393" i="67" s="1"/>
  <c r="AW290" i="50"/>
  <c r="BE509" i="50"/>
  <c r="BD509" i="50"/>
  <c r="BD132" i="50"/>
  <c r="BE132" i="50"/>
  <c r="BE510" i="50"/>
  <c r="BD510" i="50"/>
  <c r="BD131" i="50"/>
  <c r="BE131" i="50"/>
  <c r="BK1061" i="50"/>
  <c r="AP1073" i="50"/>
  <c r="AQ1073" i="50" s="1"/>
  <c r="AX1073" i="50"/>
  <c r="BD1076" i="50"/>
  <c r="BE1076" i="50"/>
  <c r="AS1509" i="50"/>
  <c r="AT1509" i="50" s="1"/>
  <c r="AV1509" i="50"/>
  <c r="AW1509" i="50"/>
  <c r="K1509" i="50"/>
  <c r="M1509" i="50" s="1"/>
  <c r="A1701" i="65" s="1"/>
  <c r="N1612" i="67" s="1"/>
  <c r="L1612" i="67" s="1"/>
  <c r="AS128" i="50"/>
  <c r="AT128" i="50" s="1"/>
  <c r="AV128" i="50"/>
  <c r="AW128" i="50"/>
  <c r="K128" i="50"/>
  <c r="M128" i="50" s="1"/>
  <c r="A320" i="65" s="1"/>
  <c r="N231" i="67" s="1"/>
  <c r="L231" i="67" s="1"/>
  <c r="BE1077" i="50"/>
  <c r="BD1077" i="50"/>
  <c r="N1277" i="50"/>
  <c r="BT1277" i="50" s="1"/>
  <c r="N1392" i="67"/>
  <c r="L1392" i="67" s="1"/>
  <c r="N610" i="67"/>
  <c r="L610" i="67" s="1"/>
  <c r="M1943" i="50"/>
  <c r="A2135" i="65" s="1"/>
  <c r="N2046" i="67" s="1"/>
  <c r="L2046" i="67" s="1"/>
  <c r="M723" i="50"/>
  <c r="A915" i="65" s="1"/>
  <c r="N826" i="67" s="1"/>
  <c r="L826" i="67" s="1"/>
  <c r="AW1154" i="50"/>
  <c r="AS1154" i="50"/>
  <c r="AT1154" i="50" s="1"/>
  <c r="K1154" i="50"/>
  <c r="M1154" i="50" s="1"/>
  <c r="A1346" i="65" s="1"/>
  <c r="N1257" i="67" s="1"/>
  <c r="L1257" i="67" s="1"/>
  <c r="AV1154" i="50"/>
  <c r="AW776" i="50"/>
  <c r="AS776" i="50"/>
  <c r="AT776" i="50" s="1"/>
  <c r="K776" i="50"/>
  <c r="M776" i="50" s="1"/>
  <c r="A968" i="65" s="1"/>
  <c r="AV776" i="50"/>
  <c r="N340" i="67"/>
  <c r="L340" i="67" s="1"/>
  <c r="N224" i="50"/>
  <c r="BT224" i="50" s="1"/>
  <c r="H155" i="62"/>
  <c r="H413" i="46"/>
  <c r="AV726" i="50"/>
  <c r="AW726" i="50"/>
  <c r="K726" i="50"/>
  <c r="M726" i="50" s="1"/>
  <c r="A918" i="65" s="1"/>
  <c r="N829" i="67" s="1"/>
  <c r="L829" i="67" s="1"/>
  <c r="AS726" i="50"/>
  <c r="AT726" i="50" s="1"/>
  <c r="N1527" i="67"/>
  <c r="L1527" i="67" s="1"/>
  <c r="N1412" i="50"/>
  <c r="BT1412" i="50" s="1"/>
  <c r="K1748" i="50"/>
  <c r="M1748" i="50" s="1"/>
  <c r="A1940" i="65" s="1"/>
  <c r="N1851" i="67" s="1"/>
  <c r="L1851" i="67" s="1"/>
  <c r="AS1748" i="50"/>
  <c r="AT1748" i="50" s="1"/>
  <c r="AW1748" i="50"/>
  <c r="AV1748" i="50"/>
  <c r="AV587" i="50"/>
  <c r="AS587" i="50"/>
  <c r="AT587" i="50" s="1"/>
  <c r="K587" i="50"/>
  <c r="M587" i="50" s="1"/>
  <c r="A779" i="65" s="1"/>
  <c r="AW587" i="50"/>
  <c r="AW1752" i="50"/>
  <c r="K1752" i="50"/>
  <c r="M1752" i="50" s="1"/>
  <c r="A1944" i="65" s="1"/>
  <c r="AV1752" i="50"/>
  <c r="AS1752" i="50"/>
  <c r="AT1752" i="50" s="1"/>
  <c r="M1754" i="50"/>
  <c r="A1946" i="65" s="1"/>
  <c r="N1857" i="67" s="1"/>
  <c r="L1857" i="67" s="1"/>
  <c r="M1371" i="50"/>
  <c r="A1563" i="65" s="1"/>
  <c r="N1474" i="67" s="1"/>
  <c r="L1474" i="67" s="1"/>
  <c r="AW1941" i="50"/>
  <c r="K1941" i="50"/>
  <c r="M1941" i="50" s="1"/>
  <c r="A2133" i="65" s="1"/>
  <c r="N2044" i="67" s="1"/>
  <c r="L2044" i="67" s="1"/>
  <c r="AS1941" i="50"/>
  <c r="AT1941" i="50" s="1"/>
  <c r="AV1941" i="50"/>
  <c r="BE726" i="50"/>
  <c r="BD726" i="50"/>
  <c r="M727" i="50"/>
  <c r="A919" i="65" s="1"/>
  <c r="N830" i="67" s="1"/>
  <c r="L830" i="67" s="1"/>
  <c r="AP722" i="50"/>
  <c r="AQ722" i="50" s="1"/>
  <c r="BK710" i="50"/>
  <c r="AX722" i="50"/>
  <c r="AW1397" i="50"/>
  <c r="AV1397" i="50"/>
  <c r="AS1397" i="50"/>
  <c r="AT1397" i="50" s="1"/>
  <c r="K1397" i="50"/>
  <c r="M1397" i="50" s="1"/>
  <c r="A1589" i="65" s="1"/>
  <c r="N1500" i="67" s="1"/>
  <c r="L1500" i="67" s="1"/>
  <c r="M1214" i="50"/>
  <c r="A1406" i="65" s="1"/>
  <c r="N1317" i="67" s="1"/>
  <c r="L1317" i="67" s="1"/>
  <c r="BE1940" i="50"/>
  <c r="BD1940" i="50"/>
  <c r="AV618" i="50"/>
  <c r="K618" i="50"/>
  <c r="M618" i="50" s="1"/>
  <c r="A810" i="65" s="1"/>
  <c r="N721" i="67" s="1"/>
  <c r="L721" i="67" s="1"/>
  <c r="AW618" i="50"/>
  <c r="AS618" i="50"/>
  <c r="AT618" i="50" s="1"/>
  <c r="M615" i="50"/>
  <c r="A807" i="65" s="1"/>
  <c r="N718" i="67" s="1"/>
  <c r="L718" i="67" s="1"/>
  <c r="M1938" i="50"/>
  <c r="A2130" i="65" s="1"/>
  <c r="N2041" i="67" s="1"/>
  <c r="L2041" i="67" s="1"/>
  <c r="K1991" i="50"/>
  <c r="M1991" i="50" s="1"/>
  <c r="A2183" i="65" s="1"/>
  <c r="AS1991" i="50"/>
  <c r="AT1991" i="50" s="1"/>
  <c r="AV1991" i="50"/>
  <c r="AW1991" i="50"/>
  <c r="M1992" i="50"/>
  <c r="A2184" i="65" s="1"/>
  <c r="N2095" i="67" s="1"/>
  <c r="L2095" i="67" s="1"/>
  <c r="M836" i="50"/>
  <c r="A1028" i="65" s="1"/>
  <c r="N939" i="67" s="1"/>
  <c r="L939" i="67" s="1"/>
  <c r="AW614" i="50"/>
  <c r="AS614" i="50"/>
  <c r="AT614" i="50" s="1"/>
  <c r="K614" i="50"/>
  <c r="M614" i="50" s="1"/>
  <c r="A806" i="65" s="1"/>
  <c r="AV614" i="50"/>
  <c r="AX1937" i="50"/>
  <c r="BK1925" i="50"/>
  <c r="AP1937" i="50"/>
  <c r="AQ1937" i="50" s="1"/>
  <c r="N89" i="50"/>
  <c r="BT89" i="50" s="1"/>
  <c r="BD1941" i="50"/>
  <c r="BE1941" i="50"/>
  <c r="M129" i="50"/>
  <c r="A321" i="65" s="1"/>
  <c r="BE725" i="50"/>
  <c r="BD725" i="50"/>
  <c r="M1942" i="50"/>
  <c r="A2134" i="65" s="1"/>
  <c r="N2045" i="67" s="1"/>
  <c r="L2045" i="67" s="1"/>
  <c r="AW1829" i="50"/>
  <c r="AV1829" i="50"/>
  <c r="K1829" i="50"/>
  <c r="M1829" i="50" s="1"/>
  <c r="A2021" i="65" s="1"/>
  <c r="AS1829" i="50"/>
  <c r="AT1829" i="50" s="1"/>
  <c r="N394" i="67"/>
  <c r="L394" i="67" s="1"/>
  <c r="N359" i="50"/>
  <c r="BT359" i="50" s="1"/>
  <c r="M453" i="50"/>
  <c r="A645" i="65" s="1"/>
  <c r="N556" i="67" s="1"/>
  <c r="L556" i="67" s="1"/>
  <c r="N1852" i="67"/>
  <c r="L1852" i="67" s="1"/>
  <c r="K1883" i="50"/>
  <c r="M1883" i="50" s="1"/>
  <c r="A2075" i="65" s="1"/>
  <c r="AW1883" i="50"/>
  <c r="AV1883" i="50"/>
  <c r="AS1883" i="50"/>
  <c r="AT1883" i="50" s="1"/>
  <c r="M1776" i="50"/>
  <c r="A1968" i="65" s="1"/>
  <c r="N1879" i="67" s="1"/>
  <c r="L1879" i="67" s="1"/>
  <c r="M80" i="50"/>
  <c r="A272" i="65" s="1"/>
  <c r="N183" i="67" s="1"/>
  <c r="L183" i="67" s="1"/>
  <c r="M480" i="50"/>
  <c r="A672" i="65" s="1"/>
  <c r="N583" i="67" s="1"/>
  <c r="L583" i="67" s="1"/>
  <c r="BD1778" i="50"/>
  <c r="BE1778" i="50"/>
  <c r="AV1910" i="50"/>
  <c r="AW1910" i="50"/>
  <c r="AS1910" i="50"/>
  <c r="AT1910" i="50" s="1"/>
  <c r="K1910" i="50"/>
  <c r="M1910" i="50" s="1"/>
  <c r="A2102" i="65" s="1"/>
  <c r="AS884" i="50"/>
  <c r="AT884" i="50" s="1"/>
  <c r="AV884" i="50"/>
  <c r="AW884" i="50"/>
  <c r="K884" i="50"/>
  <c r="M884" i="50" s="1"/>
  <c r="A1076" i="65" s="1"/>
  <c r="K1262" i="50"/>
  <c r="M1262" i="50" s="1"/>
  <c r="A1454" i="65" s="1"/>
  <c r="AW1262" i="50"/>
  <c r="AV1262" i="50"/>
  <c r="AS1262" i="50"/>
  <c r="AT1262" i="50" s="1"/>
  <c r="M565" i="50"/>
  <c r="A757" i="65" s="1"/>
  <c r="N668" i="67" s="1"/>
  <c r="L668" i="67" s="1"/>
  <c r="BE1779" i="50"/>
  <c r="BD1779" i="50"/>
  <c r="M1780" i="50"/>
  <c r="A1972" i="65" s="1"/>
  <c r="N1883" i="67" s="1"/>
  <c r="L1883" i="67" s="1"/>
  <c r="K1100" i="50"/>
  <c r="M1100" i="50" s="1"/>
  <c r="A1292" i="65" s="1"/>
  <c r="AW1100" i="50"/>
  <c r="AS1100" i="50"/>
  <c r="AT1100" i="50" s="1"/>
  <c r="AV1100" i="50"/>
  <c r="AX1208" i="50"/>
  <c r="BK1196" i="50"/>
  <c r="AP1208" i="50"/>
  <c r="AQ1208" i="50" s="1"/>
  <c r="K263" i="50"/>
  <c r="M263" i="50" s="1"/>
  <c r="A455" i="65" s="1"/>
  <c r="AW263" i="50"/>
  <c r="AS263" i="50"/>
  <c r="AT263" i="50" s="1"/>
  <c r="AV263" i="50"/>
  <c r="N305" i="50"/>
  <c r="BT305" i="50" s="1"/>
  <c r="N420" i="67"/>
  <c r="L420" i="67" s="1"/>
  <c r="K1775" i="50"/>
  <c r="M1775" i="50" s="1"/>
  <c r="A1967" i="65" s="1"/>
  <c r="AW1775" i="50"/>
  <c r="AS1775" i="50"/>
  <c r="AT1775" i="50" s="1"/>
  <c r="AV1775" i="50"/>
  <c r="AV479" i="50"/>
  <c r="AW479" i="50"/>
  <c r="K479" i="50"/>
  <c r="M479" i="50" s="1"/>
  <c r="A671" i="65" s="1"/>
  <c r="AS479" i="50"/>
  <c r="AT479" i="50" s="1"/>
  <c r="M939" i="50"/>
  <c r="A1131" i="65" s="1"/>
  <c r="N1042" i="67" s="1"/>
  <c r="L1042" i="67" s="1"/>
  <c r="AX74" i="50"/>
  <c r="AP74" i="50"/>
  <c r="AQ74" i="50" s="1"/>
  <c r="BK62" i="50"/>
  <c r="M1781" i="50"/>
  <c r="A1973" i="65" s="1"/>
  <c r="N1884" i="67" s="1"/>
  <c r="L1884" i="67" s="1"/>
  <c r="AS78" i="50"/>
  <c r="AT78" i="50" s="1"/>
  <c r="AV78" i="50"/>
  <c r="K78" i="50"/>
  <c r="M78" i="50" s="1"/>
  <c r="A270" i="65" s="1"/>
  <c r="N181" i="67" s="1"/>
  <c r="L181" i="67" s="1"/>
  <c r="AW78" i="50"/>
  <c r="M831" i="50"/>
  <c r="A1023" i="65" s="1"/>
  <c r="N934" i="67" s="1"/>
  <c r="L934" i="67" s="1"/>
  <c r="K2045" i="50"/>
  <c r="M2045" i="50" s="1"/>
  <c r="A2237" i="65" s="1"/>
  <c r="AV2045" i="50"/>
  <c r="AW2045" i="50"/>
  <c r="AS2045" i="50"/>
  <c r="AT2045" i="50" s="1"/>
  <c r="AW452" i="50"/>
  <c r="AS452" i="50"/>
  <c r="AT452" i="50" s="1"/>
  <c r="K452" i="50"/>
  <c r="M452" i="50" s="1"/>
  <c r="A644" i="65" s="1"/>
  <c r="AV452" i="50"/>
  <c r="AS834" i="50"/>
  <c r="AT834" i="50" s="1"/>
  <c r="AV834" i="50"/>
  <c r="K834" i="50"/>
  <c r="M834" i="50" s="1"/>
  <c r="A1026" i="65" s="1"/>
  <c r="N937" i="67" s="1"/>
  <c r="L937" i="67" s="1"/>
  <c r="AW834" i="50"/>
  <c r="N1068" i="67"/>
  <c r="L1068" i="67" s="1"/>
  <c r="N953" i="50"/>
  <c r="BT953" i="50" s="1"/>
  <c r="BE834" i="50"/>
  <c r="BD834" i="50"/>
  <c r="AV560" i="50"/>
  <c r="K560" i="50"/>
  <c r="M560" i="50" s="1"/>
  <c r="A752" i="65" s="1"/>
  <c r="AS560" i="50"/>
  <c r="AT560" i="50" s="1"/>
  <c r="AW560" i="50"/>
  <c r="BD563" i="50"/>
  <c r="BE563" i="50"/>
  <c r="BD833" i="50"/>
  <c r="BE833" i="50"/>
  <c r="N1284" i="67"/>
  <c r="L1284" i="67" s="1"/>
  <c r="M566" i="50"/>
  <c r="A758" i="65" s="1"/>
  <c r="N669" i="67" s="1"/>
  <c r="L669" i="67" s="1"/>
  <c r="AW938" i="50"/>
  <c r="K938" i="50"/>
  <c r="M938" i="50" s="1"/>
  <c r="A1130" i="65" s="1"/>
  <c r="AS938" i="50"/>
  <c r="AT938" i="50" s="1"/>
  <c r="AV938" i="50"/>
  <c r="BD564" i="50"/>
  <c r="BE564" i="50"/>
  <c r="AP1451" i="50"/>
  <c r="AQ1451" i="50" s="1"/>
  <c r="BK1439" i="50"/>
  <c r="AX1451" i="50"/>
  <c r="AW564" i="50"/>
  <c r="K564" i="50"/>
  <c r="M564" i="50" s="1"/>
  <c r="A756" i="65" s="1"/>
  <c r="N667" i="67" s="1"/>
  <c r="L667" i="67" s="1"/>
  <c r="AV564" i="50"/>
  <c r="AS564" i="50"/>
  <c r="AT564" i="50" s="1"/>
  <c r="M1452" i="50"/>
  <c r="A1644" i="65" s="1"/>
  <c r="N1555" i="67" s="1"/>
  <c r="L1555" i="67" s="1"/>
  <c r="BE1455" i="50"/>
  <c r="BD1455" i="50"/>
  <c r="AX830" i="50"/>
  <c r="BK818" i="50"/>
  <c r="AP830" i="50"/>
  <c r="AQ830" i="50" s="1"/>
  <c r="BD1454" i="50"/>
  <c r="BE1454" i="50"/>
  <c r="M835" i="50"/>
  <c r="A1027" i="65" s="1"/>
  <c r="N938" i="67" s="1"/>
  <c r="L938" i="67" s="1"/>
  <c r="M1182" i="50"/>
  <c r="A1374" i="65" s="1"/>
  <c r="N1285" i="67" s="1"/>
  <c r="L1285" i="67" s="1"/>
  <c r="N636" i="67"/>
  <c r="L636" i="67" s="1"/>
  <c r="N521" i="50"/>
  <c r="BT521" i="50" s="1"/>
  <c r="M1456" i="50"/>
  <c r="A1648" i="65" s="1"/>
  <c r="N1559" i="67" s="1"/>
  <c r="L1559" i="67" s="1"/>
  <c r="C33" i="65"/>
  <c r="BA91" i="61"/>
  <c r="N1446" i="67"/>
  <c r="L1446" i="67" s="1"/>
  <c r="N1331" i="50"/>
  <c r="BT1331" i="50" s="1"/>
  <c r="S128" i="65"/>
  <c r="N96" i="67"/>
  <c r="L96" i="67" s="1"/>
  <c r="O600" i="52"/>
  <c r="Q600" i="52" s="1"/>
  <c r="C648" i="52"/>
  <c r="O648" i="52" s="1"/>
  <c r="Q648" i="52" s="1"/>
  <c r="F140" i="65"/>
  <c r="E154" i="65"/>
  <c r="E169" i="65"/>
  <c r="F169" i="65" s="1"/>
  <c r="F155" i="65"/>
  <c r="AV1046" i="50"/>
  <c r="K1046" i="50"/>
  <c r="M1046" i="50" s="1"/>
  <c r="A1238" i="65" s="1"/>
  <c r="AW1046" i="50"/>
  <c r="AS1046" i="50"/>
  <c r="AT1046" i="50" s="1"/>
  <c r="K1964" i="50"/>
  <c r="M1964" i="50" s="1"/>
  <c r="A2156" i="65" s="1"/>
  <c r="AV1964" i="50"/>
  <c r="AW1964" i="50"/>
  <c r="AS1964" i="50"/>
  <c r="AT1964" i="50" s="1"/>
  <c r="AW425" i="50"/>
  <c r="AV425" i="50"/>
  <c r="K425" i="50"/>
  <c r="M425" i="50" s="1"/>
  <c r="A617" i="65" s="1"/>
  <c r="AS425" i="50"/>
  <c r="AT425" i="50" s="1"/>
  <c r="E166" i="65"/>
  <c r="F166" i="65" s="1"/>
  <c r="F152" i="65"/>
  <c r="N960" i="67"/>
  <c r="L960" i="67" s="1"/>
  <c r="N845" i="50"/>
  <c r="BT845" i="50" s="1"/>
  <c r="N88" i="67"/>
  <c r="L88" i="67" s="1"/>
  <c r="S120" i="65"/>
  <c r="E156" i="65"/>
  <c r="F142" i="65"/>
  <c r="F136" i="65"/>
  <c r="E150" i="65"/>
  <c r="N94" i="67"/>
  <c r="L94" i="67" s="1"/>
  <c r="S126" i="65"/>
  <c r="N1258" i="67"/>
  <c r="L1258" i="67" s="1"/>
  <c r="N1142" i="50"/>
  <c r="BT1142" i="50" s="1"/>
  <c r="N1655" i="50"/>
  <c r="BT1655" i="50" s="1"/>
  <c r="N1770" i="67"/>
  <c r="L1770" i="67" s="1"/>
  <c r="N2175" i="67"/>
  <c r="L2175" i="67" s="1"/>
  <c r="N2060" i="50"/>
  <c r="BT2060" i="50" s="1"/>
  <c r="AW1532" i="50"/>
  <c r="AV1532" i="50"/>
  <c r="K1532" i="50"/>
  <c r="M1532" i="50" s="1"/>
  <c r="A1724" i="65" s="1"/>
  <c r="AS1532" i="50"/>
  <c r="AT1532" i="50" s="1"/>
  <c r="N683" i="50"/>
  <c r="BT683" i="50" s="1"/>
  <c r="N798" i="67"/>
  <c r="L798" i="67" s="1"/>
  <c r="C494" i="50"/>
  <c r="BA20" i="61"/>
  <c r="BA19" i="61"/>
  <c r="AW1721" i="50"/>
  <c r="K1721" i="50"/>
  <c r="M1721" i="50" s="1"/>
  <c r="A1913" i="65" s="1"/>
  <c r="AV1721" i="50"/>
  <c r="AS1721" i="50"/>
  <c r="AT1721" i="50" s="1"/>
  <c r="K1316" i="50"/>
  <c r="M1316" i="50" s="1"/>
  <c r="A1508" i="65" s="1"/>
  <c r="AV1316" i="50"/>
  <c r="AW1316" i="50"/>
  <c r="AS1316" i="50"/>
  <c r="AT1316" i="50" s="1"/>
  <c r="F134" i="65"/>
  <c r="E148" i="65"/>
  <c r="S122" i="65"/>
  <c r="N90" i="67"/>
  <c r="L90" i="67" s="1"/>
  <c r="N1581" i="67"/>
  <c r="L1581" i="67" s="1"/>
  <c r="N1466" i="50"/>
  <c r="BT1466" i="50" s="1"/>
  <c r="N1473" i="67"/>
  <c r="L1473" i="67" s="1"/>
  <c r="AM90" i="61"/>
  <c r="AH90" i="61"/>
  <c r="AS90" i="61"/>
  <c r="AJ90" i="61"/>
  <c r="AO90" i="61"/>
  <c r="AL90" i="61"/>
  <c r="AT90" i="61"/>
  <c r="AG90" i="61"/>
  <c r="AQ90" i="61"/>
  <c r="G90" i="61"/>
  <c r="AP90" i="61"/>
  <c r="D90" i="61"/>
  <c r="F90" i="61"/>
  <c r="AR90" i="61"/>
  <c r="AI90" i="61"/>
  <c r="AN90" i="61"/>
  <c r="AU90" i="61"/>
  <c r="E90" i="61"/>
  <c r="AK90" i="61"/>
  <c r="K1694" i="50"/>
  <c r="M1694" i="50" s="1"/>
  <c r="A1886" i="65" s="1"/>
  <c r="AV1694" i="50"/>
  <c r="AW1694" i="50"/>
  <c r="AS1694" i="50"/>
  <c r="AT1694" i="50" s="1"/>
  <c r="N852" i="67"/>
  <c r="L852" i="67" s="1"/>
  <c r="N737" i="50"/>
  <c r="BT737" i="50" s="1"/>
  <c r="N107" i="67"/>
  <c r="L107" i="67" s="1"/>
  <c r="S141" i="65"/>
  <c r="N1385" i="50"/>
  <c r="BT1385" i="50" s="1"/>
  <c r="N104" i="67"/>
  <c r="L104" i="67" s="1"/>
  <c r="S138" i="65"/>
  <c r="M4" i="46" l="1"/>
  <c r="R14" i="69"/>
  <c r="K1235" i="50"/>
  <c r="M1235" i="50" s="1"/>
  <c r="A1427" i="65" s="1"/>
  <c r="AV1235" i="50"/>
  <c r="AW1235" i="50"/>
  <c r="AS1235" i="50"/>
  <c r="AT1235" i="50" s="1"/>
  <c r="N332" i="50"/>
  <c r="BT332" i="50" s="1"/>
  <c r="N447" i="67"/>
  <c r="L447" i="67" s="1"/>
  <c r="N278" i="50"/>
  <c r="BT278" i="50" s="1"/>
  <c r="AV992" i="50"/>
  <c r="AW992" i="50"/>
  <c r="K992" i="50"/>
  <c r="M992" i="50" s="1"/>
  <c r="A1184" i="65" s="1"/>
  <c r="AS992" i="50"/>
  <c r="AT992" i="50" s="1"/>
  <c r="K1802" i="50"/>
  <c r="M1802" i="50" s="1"/>
  <c r="A1994" i="65" s="1"/>
  <c r="AW1802" i="50"/>
  <c r="AS1802" i="50"/>
  <c r="AT1802" i="50" s="1"/>
  <c r="AV1802" i="50"/>
  <c r="AS803" i="50"/>
  <c r="AT803" i="50" s="1"/>
  <c r="AW803" i="50"/>
  <c r="K803" i="50"/>
  <c r="M803" i="50" s="1"/>
  <c r="A995" i="65" s="1"/>
  <c r="AV803" i="50"/>
  <c r="K398" i="50"/>
  <c r="M398" i="50" s="1"/>
  <c r="A590" i="65" s="1"/>
  <c r="AS398" i="50"/>
  <c r="AT398" i="50" s="1"/>
  <c r="AV398" i="50"/>
  <c r="AW398" i="50"/>
  <c r="N656" i="50"/>
  <c r="BT656" i="50" s="1"/>
  <c r="N771" i="67"/>
  <c r="L771" i="67" s="1"/>
  <c r="AS506" i="50"/>
  <c r="AT506" i="50" s="1"/>
  <c r="AV506" i="50"/>
  <c r="K506" i="50"/>
  <c r="M506" i="50" s="1"/>
  <c r="A698" i="65" s="1"/>
  <c r="AW506" i="50"/>
  <c r="AW1505" i="50"/>
  <c r="K1505" i="50"/>
  <c r="M1505" i="50" s="1"/>
  <c r="A1697" i="65" s="1"/>
  <c r="AV1505" i="50"/>
  <c r="AS1505" i="50"/>
  <c r="AT1505" i="50" s="1"/>
  <c r="K1073" i="50"/>
  <c r="M1073" i="50" s="1"/>
  <c r="A1265" i="65" s="1"/>
  <c r="AW1073" i="50"/>
  <c r="AV1073" i="50"/>
  <c r="AS1073" i="50"/>
  <c r="AT1073" i="50" s="1"/>
  <c r="N879" i="67"/>
  <c r="L879" i="67" s="1"/>
  <c r="N764" i="50"/>
  <c r="BT764" i="50" s="1"/>
  <c r="N1855" i="67"/>
  <c r="L1855" i="67" s="1"/>
  <c r="N1736" i="50"/>
  <c r="BT1736" i="50" s="1"/>
  <c r="H156" i="62"/>
  <c r="H414" i="46"/>
  <c r="H415" i="46" s="1"/>
  <c r="N1169" i="50"/>
  <c r="BT1169" i="50" s="1"/>
  <c r="N1358" i="50"/>
  <c r="BT1358" i="50" s="1"/>
  <c r="N232" i="67"/>
  <c r="L232" i="67" s="1"/>
  <c r="N116" i="50"/>
  <c r="BT116" i="50" s="1"/>
  <c r="N717" i="67"/>
  <c r="L717" i="67" s="1"/>
  <c r="N602" i="50"/>
  <c r="BT602" i="50" s="1"/>
  <c r="N2094" i="67"/>
  <c r="L2094" i="67" s="1"/>
  <c r="N1979" i="50"/>
  <c r="BT1979" i="50" s="1"/>
  <c r="N690" i="67"/>
  <c r="L690" i="67" s="1"/>
  <c r="N575" i="50"/>
  <c r="BT575" i="50" s="1"/>
  <c r="AV722" i="50"/>
  <c r="AS722" i="50"/>
  <c r="AT722" i="50" s="1"/>
  <c r="K722" i="50"/>
  <c r="M722" i="50" s="1"/>
  <c r="A914" i="65" s="1"/>
  <c r="AW722" i="50"/>
  <c r="N1817" i="50"/>
  <c r="BT1817" i="50" s="1"/>
  <c r="N1932" i="67"/>
  <c r="L1932" i="67" s="1"/>
  <c r="AV1937" i="50"/>
  <c r="AW1937" i="50"/>
  <c r="K1937" i="50"/>
  <c r="M1937" i="50" s="1"/>
  <c r="A2129" i="65" s="1"/>
  <c r="AS1937" i="50"/>
  <c r="AT1937" i="50" s="1"/>
  <c r="N872" i="50"/>
  <c r="BT872" i="50" s="1"/>
  <c r="N987" i="67"/>
  <c r="L987" i="67" s="1"/>
  <c r="N1088" i="50"/>
  <c r="BT1088" i="50" s="1"/>
  <c r="N1203" i="67"/>
  <c r="L1203" i="67" s="1"/>
  <c r="N1878" i="67"/>
  <c r="L1878" i="67" s="1"/>
  <c r="N1763" i="50"/>
  <c r="BT1763" i="50" s="1"/>
  <c r="N366" i="67"/>
  <c r="L366" i="67" s="1"/>
  <c r="N251" i="50"/>
  <c r="BT251" i="50" s="1"/>
  <c r="AV1208" i="50"/>
  <c r="AS1208" i="50"/>
  <c r="AT1208" i="50" s="1"/>
  <c r="AW1208" i="50"/>
  <c r="K1208" i="50"/>
  <c r="M1208" i="50" s="1"/>
  <c r="A1400" i="65" s="1"/>
  <c r="N1871" i="50"/>
  <c r="BT1871" i="50" s="1"/>
  <c r="N1986" i="67"/>
  <c r="L1986" i="67" s="1"/>
  <c r="N467" i="50"/>
  <c r="BT467" i="50" s="1"/>
  <c r="N582" i="67"/>
  <c r="L582" i="67" s="1"/>
  <c r="N2013" i="67"/>
  <c r="L2013" i="67" s="1"/>
  <c r="N1898" i="50"/>
  <c r="BT1898" i="50" s="1"/>
  <c r="N1250" i="50"/>
  <c r="BT1250" i="50" s="1"/>
  <c r="N1365" i="67"/>
  <c r="L1365" i="67" s="1"/>
  <c r="K74" i="50"/>
  <c r="M74" i="50" s="1"/>
  <c r="A266" i="65" s="1"/>
  <c r="AV74" i="50"/>
  <c r="AW74" i="50"/>
  <c r="AS74" i="50"/>
  <c r="AT74" i="50" s="1"/>
  <c r="AW1451" i="50"/>
  <c r="K1451" i="50"/>
  <c r="M1451" i="50" s="1"/>
  <c r="A1643" i="65" s="1"/>
  <c r="AV1451" i="50"/>
  <c r="AS1451" i="50"/>
  <c r="AT1451" i="50" s="1"/>
  <c r="N440" i="50"/>
  <c r="BT440" i="50" s="1"/>
  <c r="N555" i="67"/>
  <c r="L555" i="67" s="1"/>
  <c r="N1041" i="67"/>
  <c r="L1041" i="67" s="1"/>
  <c r="N926" i="50"/>
  <c r="BT926" i="50" s="1"/>
  <c r="N548" i="50"/>
  <c r="BT548" i="50" s="1"/>
  <c r="N663" i="67"/>
  <c r="L663" i="67" s="1"/>
  <c r="N2033" i="50"/>
  <c r="BT2033" i="50" s="1"/>
  <c r="N2148" i="67"/>
  <c r="L2148" i="67" s="1"/>
  <c r="AW830" i="50"/>
  <c r="AV830" i="50"/>
  <c r="K830" i="50"/>
  <c r="M830" i="50" s="1"/>
  <c r="A1022" i="65" s="1"/>
  <c r="AS830" i="50"/>
  <c r="AT830" i="50" s="1"/>
  <c r="N1797" i="67"/>
  <c r="L1797" i="67" s="1"/>
  <c r="N1682" i="50"/>
  <c r="BT1682" i="50" s="1"/>
  <c r="N1709" i="50"/>
  <c r="BT1709" i="50" s="1"/>
  <c r="N1824" i="67"/>
  <c r="L1824" i="67" s="1"/>
  <c r="S136" i="65"/>
  <c r="N102" i="67"/>
  <c r="L102" i="67" s="1"/>
  <c r="S155" i="65"/>
  <c r="N119" i="67"/>
  <c r="L119" i="67" s="1"/>
  <c r="S134" i="65"/>
  <c r="N100" i="67"/>
  <c r="L100" i="67" s="1"/>
  <c r="E164" i="65"/>
  <c r="F164" i="65" s="1"/>
  <c r="F150" i="65"/>
  <c r="N1419" i="67"/>
  <c r="L1419" i="67" s="1"/>
  <c r="N1304" i="50"/>
  <c r="BT1304" i="50" s="1"/>
  <c r="O19" i="61"/>
  <c r="AU19" i="61"/>
  <c r="M19" i="61"/>
  <c r="T19" i="61"/>
  <c r="P19" i="61"/>
  <c r="J19" i="61"/>
  <c r="R19" i="61"/>
  <c r="Q19" i="61"/>
  <c r="F19" i="61"/>
  <c r="U19" i="61"/>
  <c r="L19" i="61"/>
  <c r="AW19" i="61"/>
  <c r="S19" i="61"/>
  <c r="N19" i="61"/>
  <c r="E19" i="61"/>
  <c r="I19" i="61"/>
  <c r="H19" i="61"/>
  <c r="D19" i="61"/>
  <c r="AV19" i="61"/>
  <c r="G19" i="61"/>
  <c r="K19" i="61"/>
  <c r="AY19" i="61"/>
  <c r="AX19" i="61"/>
  <c r="S142" i="65"/>
  <c r="N108" i="67"/>
  <c r="L108" i="67" s="1"/>
  <c r="N528" i="67"/>
  <c r="L528" i="67" s="1"/>
  <c r="N413" i="50"/>
  <c r="S169" i="65"/>
  <c r="N131" i="67"/>
  <c r="L131" i="67" s="1"/>
  <c r="F148" i="65"/>
  <c r="E162" i="65"/>
  <c r="F162" i="65" s="1"/>
  <c r="L20" i="61"/>
  <c r="R20" i="61"/>
  <c r="T20" i="61"/>
  <c r="J20" i="61"/>
  <c r="I20" i="61"/>
  <c r="M20" i="61"/>
  <c r="AV20" i="61"/>
  <c r="E20" i="61"/>
  <c r="D20" i="61"/>
  <c r="AY20" i="61"/>
  <c r="AX20" i="61"/>
  <c r="AW20" i="61"/>
  <c r="K20" i="61"/>
  <c r="G20" i="61"/>
  <c r="H20" i="61"/>
  <c r="N20" i="61"/>
  <c r="U20" i="61"/>
  <c r="Q20" i="61"/>
  <c r="P20" i="61"/>
  <c r="AU20" i="61"/>
  <c r="F20" i="61"/>
  <c r="O20" i="61"/>
  <c r="S20" i="61"/>
  <c r="C521" i="50"/>
  <c r="N1635" i="67"/>
  <c r="L1635" i="67" s="1"/>
  <c r="N1520" i="50"/>
  <c r="BT1520" i="50" s="1"/>
  <c r="F156" i="65"/>
  <c r="E170" i="65"/>
  <c r="F170" i="65" s="1"/>
  <c r="N116" i="67"/>
  <c r="L116" i="67" s="1"/>
  <c r="S152" i="65"/>
  <c r="N1149" i="67"/>
  <c r="L1149" i="67" s="1"/>
  <c r="N1034" i="50"/>
  <c r="BT1034" i="50" s="1"/>
  <c r="F154" i="65"/>
  <c r="E168" i="65"/>
  <c r="F168" i="65" s="1"/>
  <c r="N128" i="67"/>
  <c r="L128" i="67" s="1"/>
  <c r="S166" i="65"/>
  <c r="N1952" i="50"/>
  <c r="BT1952" i="50" s="1"/>
  <c r="N2067" i="67"/>
  <c r="L2067" i="67" s="1"/>
  <c r="N106" i="67"/>
  <c r="L106" i="67" s="1"/>
  <c r="S140" i="65"/>
  <c r="AS91" i="61"/>
  <c r="AK91" i="61"/>
  <c r="AP91" i="61"/>
  <c r="AM91" i="61"/>
  <c r="F91" i="61"/>
  <c r="AU91" i="61"/>
  <c r="G91" i="61"/>
  <c r="AL91" i="61"/>
  <c r="AO91" i="61"/>
  <c r="AI91" i="61"/>
  <c r="E91" i="61"/>
  <c r="D91" i="61"/>
  <c r="AQ91" i="61"/>
  <c r="AT91" i="61"/>
  <c r="AH91" i="61"/>
  <c r="AG91" i="61"/>
  <c r="AN91" i="61"/>
  <c r="AJ91" i="61"/>
  <c r="AR91" i="61"/>
  <c r="R13" i="69" l="1"/>
  <c r="L12" i="69" s="1"/>
  <c r="O12" i="69"/>
  <c r="N1338" i="67"/>
  <c r="L1338" i="67" s="1"/>
  <c r="N1223" i="50"/>
  <c r="BT1223" i="50" s="1"/>
  <c r="N1095" i="67"/>
  <c r="L1095" i="67" s="1"/>
  <c r="N980" i="50"/>
  <c r="BT980" i="50" s="1"/>
  <c r="N1905" i="67"/>
  <c r="L1905" i="67" s="1"/>
  <c r="N1790" i="50"/>
  <c r="BT1790" i="50" s="1"/>
  <c r="N791" i="50"/>
  <c r="BT791" i="50" s="1"/>
  <c r="N906" i="67"/>
  <c r="L906" i="67" s="1"/>
  <c r="N386" i="50"/>
  <c r="BT386" i="50" s="1"/>
  <c r="N501" i="67"/>
  <c r="L501" i="67" s="1"/>
  <c r="N609" i="67"/>
  <c r="L609" i="67" s="1"/>
  <c r="N494" i="50"/>
  <c r="BT494" i="50" s="1"/>
  <c r="N1493" i="50"/>
  <c r="BT1493" i="50" s="1"/>
  <c r="N1608" i="67"/>
  <c r="L1608" i="67" s="1"/>
  <c r="N1176" i="67"/>
  <c r="L1176" i="67" s="1"/>
  <c r="N1061" i="50"/>
  <c r="BT1061" i="50" s="1"/>
  <c r="I410" i="46"/>
  <c r="I153" i="62" s="1"/>
  <c r="I409" i="46"/>
  <c r="I152" i="62" s="1"/>
  <c r="H157" i="62"/>
  <c r="I407" i="46"/>
  <c r="I150" i="62" s="1"/>
  <c r="I413" i="46"/>
  <c r="I156" i="62" s="1"/>
  <c r="I414" i="46"/>
  <c r="I157" i="62" s="1"/>
  <c r="M406" i="46"/>
  <c r="I408" i="46"/>
  <c r="I151" i="62" s="1"/>
  <c r="I415" i="46"/>
  <c r="I158" i="62" s="1"/>
  <c r="I411" i="46"/>
  <c r="I154" i="62" s="1"/>
  <c r="H158" i="62"/>
  <c r="M149" i="62" s="1"/>
  <c r="I406" i="46"/>
  <c r="I149" i="62" s="1"/>
  <c r="I412" i="46"/>
  <c r="I155" i="62" s="1"/>
  <c r="N2040" i="67"/>
  <c r="L2040" i="67" s="1"/>
  <c r="N1925" i="50"/>
  <c r="BT1925" i="50" s="1"/>
  <c r="N825" i="67"/>
  <c r="L825" i="67" s="1"/>
  <c r="N710" i="50"/>
  <c r="BT710" i="50" s="1"/>
  <c r="N177" i="67"/>
  <c r="L177" i="67" s="1"/>
  <c r="N62" i="50"/>
  <c r="BT62" i="50" s="1"/>
  <c r="N1196" i="50"/>
  <c r="BT1196" i="50" s="1"/>
  <c r="N1311" i="67"/>
  <c r="L1311" i="67" s="1"/>
  <c r="C258" i="65"/>
  <c r="H1" i="65" s="1"/>
  <c r="H38" i="60" s="1"/>
  <c r="N1439" i="50"/>
  <c r="BT1439" i="50" s="1"/>
  <c r="N1554" i="67"/>
  <c r="L1554" i="67" s="1"/>
  <c r="N818" i="50"/>
  <c r="BT818" i="50" s="1"/>
  <c r="N933" i="67"/>
  <c r="L933" i="67" s="1"/>
  <c r="S168" i="65"/>
  <c r="N130" i="67"/>
  <c r="L130" i="67" s="1"/>
  <c r="C548" i="50"/>
  <c r="C575" i="50" s="1"/>
  <c r="C602" i="50" s="1"/>
  <c r="C629" i="50" s="1"/>
  <c r="C656" i="50" s="1"/>
  <c r="C683" i="50" s="1"/>
  <c r="C710" i="50" s="1"/>
  <c r="C737" i="50" s="1"/>
  <c r="C764" i="50" s="1"/>
  <c r="C791" i="50" s="1"/>
  <c r="C818" i="50" s="1"/>
  <c r="C845" i="50" s="1"/>
  <c r="C872" i="50" s="1"/>
  <c r="C899" i="50" s="1"/>
  <c r="C926" i="50" s="1"/>
  <c r="C953" i="50" s="1"/>
  <c r="C980" i="50" s="1"/>
  <c r="C1007" i="50" s="1"/>
  <c r="C1034" i="50" s="1"/>
  <c r="C1061" i="50" s="1"/>
  <c r="C1088" i="50" s="1"/>
  <c r="C1115" i="50" s="1"/>
  <c r="C1142" i="50" s="1"/>
  <c r="C1169" i="50" s="1"/>
  <c r="C1196" i="50" s="1"/>
  <c r="C1223" i="50" s="1"/>
  <c r="C1250" i="50" s="1"/>
  <c r="C1277" i="50" s="1"/>
  <c r="C1304" i="50" s="1"/>
  <c r="C1331" i="50" s="1"/>
  <c r="C1358" i="50" s="1"/>
  <c r="C1385" i="50" s="1"/>
  <c r="C1412" i="50" s="1"/>
  <c r="C1439" i="50" s="1"/>
  <c r="C1466" i="50" s="1"/>
  <c r="C1493" i="50" s="1"/>
  <c r="C1520" i="50" s="1"/>
  <c r="C1547" i="50" s="1"/>
  <c r="C1574" i="50" s="1"/>
  <c r="C1601" i="50" s="1"/>
  <c r="C1628" i="50" s="1"/>
  <c r="C1655" i="50" s="1"/>
  <c r="C1682" i="50" s="1"/>
  <c r="C1709" i="50" s="1"/>
  <c r="C1736" i="50" s="1"/>
  <c r="C1763" i="50" s="1"/>
  <c r="C1790" i="50" s="1"/>
  <c r="C1817" i="50" s="1"/>
  <c r="C1844" i="50" s="1"/>
  <c r="C1871" i="50" s="1"/>
  <c r="C1898" i="50" s="1"/>
  <c r="C1925" i="50" s="1"/>
  <c r="C1952" i="50" s="1"/>
  <c r="C1979" i="50" s="1"/>
  <c r="C2006" i="50" s="1"/>
  <c r="C2033" i="50" s="1"/>
  <c r="C2060" i="50" s="1"/>
  <c r="BA23" i="61"/>
  <c r="BA73" i="61"/>
  <c r="BA62" i="61"/>
  <c r="BA24" i="61"/>
  <c r="BA71" i="61"/>
  <c r="BA43" i="61"/>
  <c r="BA42" i="61"/>
  <c r="BA77" i="61"/>
  <c r="BA57" i="61"/>
  <c r="BA33" i="61"/>
  <c r="BA69" i="61"/>
  <c r="BA76" i="61"/>
  <c r="BA29" i="61"/>
  <c r="BA22" i="61"/>
  <c r="BA31" i="61"/>
  <c r="BA48" i="61"/>
  <c r="BA35" i="61"/>
  <c r="BA27" i="61"/>
  <c r="BA36" i="61"/>
  <c r="BA25" i="61"/>
  <c r="BA59" i="61"/>
  <c r="BA40" i="61"/>
  <c r="BA72" i="61"/>
  <c r="BA56" i="61"/>
  <c r="BA74" i="61"/>
  <c r="BA65" i="61"/>
  <c r="BA52" i="61"/>
  <c r="BA28" i="61"/>
  <c r="BA58" i="61"/>
  <c r="BA34" i="61"/>
  <c r="BA26" i="61"/>
  <c r="BA41" i="61"/>
  <c r="BA54" i="61"/>
  <c r="BA63" i="61"/>
  <c r="BA61" i="61"/>
  <c r="BA78" i="61"/>
  <c r="BA53" i="61"/>
  <c r="BA49" i="61"/>
  <c r="BA60" i="61"/>
  <c r="BA38" i="61"/>
  <c r="BA45" i="61"/>
  <c r="BA51" i="61"/>
  <c r="BA55" i="61"/>
  <c r="BA21" i="61"/>
  <c r="S150" i="65"/>
  <c r="N114" i="67"/>
  <c r="L114" i="67" s="1"/>
  <c r="S154" i="65"/>
  <c r="N118" i="67"/>
  <c r="L118" i="67" s="1"/>
  <c r="BA37" i="61"/>
  <c r="BT413" i="50"/>
  <c r="M4" i="50"/>
  <c r="S164" i="65"/>
  <c r="N126" i="67"/>
  <c r="L126" i="67" s="1"/>
  <c r="S156" i="65"/>
  <c r="N120" i="67"/>
  <c r="L120" i="67" s="1"/>
  <c r="N124" i="67"/>
  <c r="L124" i="67" s="1"/>
  <c r="S162" i="65"/>
  <c r="S170" i="65"/>
  <c r="N132" i="67"/>
  <c r="L132" i="67" s="1"/>
  <c r="BA64" i="61"/>
  <c r="S148" i="65"/>
  <c r="N112" i="67"/>
  <c r="L112" i="67" s="1"/>
  <c r="H33" i="60" l="1"/>
  <c r="I29" i="60"/>
  <c r="M1643" i="67"/>
  <c r="B1643" i="67" s="1"/>
  <c r="A1643" i="67" s="1"/>
  <c r="I25" i="60"/>
  <c r="I38" i="60"/>
  <c r="I32" i="60"/>
  <c r="H34" i="60"/>
  <c r="H27" i="60"/>
  <c r="H25" i="60"/>
  <c r="J40" i="60"/>
  <c r="I28" i="60"/>
  <c r="H26" i="60"/>
  <c r="I31" i="60"/>
  <c r="I36" i="60"/>
  <c r="H36" i="60"/>
  <c r="I27" i="60"/>
  <c r="H28" i="60"/>
  <c r="H29" i="60"/>
  <c r="I34" i="60"/>
  <c r="H31" i="60"/>
  <c r="H32" i="60"/>
  <c r="M330" i="67"/>
  <c r="B330" i="67" s="1"/>
  <c r="A330" i="67" s="1"/>
  <c r="I26" i="60"/>
  <c r="I33" i="60"/>
  <c r="M366" i="67"/>
  <c r="B366" i="67" s="1"/>
  <c r="A366" i="67" s="1"/>
  <c r="M2406" i="67"/>
  <c r="B2406" i="67" s="1"/>
  <c r="A2406" i="67" s="1"/>
  <c r="M1857" i="67"/>
  <c r="B1857" i="67" s="1"/>
  <c r="A1857" i="67" s="1"/>
  <c r="M959" i="67"/>
  <c r="B959" i="67" s="1"/>
  <c r="A959" i="67" s="1"/>
  <c r="M699" i="67"/>
  <c r="B699" i="67" s="1"/>
  <c r="A699" i="67" s="1"/>
  <c r="M2172" i="67"/>
  <c r="B2172" i="67" s="1"/>
  <c r="A2172" i="67" s="1"/>
  <c r="M2299" i="67"/>
  <c r="B2299" i="67" s="1"/>
  <c r="A2299" i="67" s="1"/>
  <c r="M2954" i="67"/>
  <c r="B2954" i="67" s="1"/>
  <c r="A2954" i="67" s="1"/>
  <c r="M2598" i="67"/>
  <c r="B2598" i="67" s="1"/>
  <c r="A2598" i="67" s="1"/>
  <c r="M370" i="67"/>
  <c r="B370" i="67" s="1"/>
  <c r="A370" i="67" s="1"/>
  <c r="M1052" i="67"/>
  <c r="B1052" i="67" s="1"/>
  <c r="A1052" i="67" s="1"/>
  <c r="M1961" i="67"/>
  <c r="B1961" i="67" s="1"/>
  <c r="A1961" i="67" s="1"/>
  <c r="M1522" i="67"/>
  <c r="B1522" i="67" s="1"/>
  <c r="A1522" i="67" s="1"/>
  <c r="M2467" i="67"/>
  <c r="B2467" i="67" s="1"/>
  <c r="A2467" i="67" s="1"/>
  <c r="M1215" i="67"/>
  <c r="B1215" i="67" s="1"/>
  <c r="A1215" i="67" s="1"/>
  <c r="M2298" i="67"/>
  <c r="B2298" i="67" s="1"/>
  <c r="A2298" i="67" s="1"/>
  <c r="M1045" i="67"/>
  <c r="B1045" i="67" s="1"/>
  <c r="A1045" i="67" s="1"/>
  <c r="M1423" i="67"/>
  <c r="B1423" i="67" s="1"/>
  <c r="A1423" i="67" s="1"/>
  <c r="M2698" i="67"/>
  <c r="B2698" i="67" s="1"/>
  <c r="A2698" i="67" s="1"/>
  <c r="M358" i="67"/>
  <c r="B358" i="67" s="1"/>
  <c r="A358" i="67" s="1"/>
  <c r="M617" i="67"/>
  <c r="B617" i="67" s="1"/>
  <c r="A617" i="67" s="1"/>
  <c r="M290" i="67"/>
  <c r="B290" i="67" s="1"/>
  <c r="A290" i="67" s="1"/>
  <c r="M2437" i="67"/>
  <c r="B2437" i="67" s="1"/>
  <c r="A2437" i="67" s="1"/>
  <c r="M248" i="67"/>
  <c r="B248" i="67" s="1"/>
  <c r="A248" i="67" s="1"/>
  <c r="M1683" i="67"/>
  <c r="B1683" i="67" s="1"/>
  <c r="A1683" i="67" s="1"/>
  <c r="M1176" i="67"/>
  <c r="B1176" i="67" s="1"/>
  <c r="A1176" i="67" s="1"/>
  <c r="M1305" i="67"/>
  <c r="B1305" i="67" s="1"/>
  <c r="A1305" i="67" s="1"/>
  <c r="M627" i="67"/>
  <c r="B627" i="67" s="1"/>
  <c r="A627" i="67" s="1"/>
  <c r="M1929" i="67"/>
  <c r="B1929" i="67" s="1"/>
  <c r="A1929" i="67" s="1"/>
  <c r="M1398" i="67"/>
  <c r="B1398" i="67" s="1"/>
  <c r="A1398" i="67" s="1"/>
  <c r="M1672" i="67"/>
  <c r="B1672" i="67" s="1"/>
  <c r="A1672" i="67" s="1"/>
  <c r="M1879" i="67"/>
  <c r="B1879" i="67" s="1"/>
  <c r="A1879" i="67" s="1"/>
  <c r="M1662" i="67"/>
  <c r="B1662" i="67" s="1"/>
  <c r="A1662" i="67" s="1"/>
  <c r="M1021" i="67"/>
  <c r="B1021" i="67" s="1"/>
  <c r="A1021" i="67" s="1"/>
  <c r="M1326" i="67"/>
  <c r="B1326" i="67" s="1"/>
  <c r="A1326" i="67" s="1"/>
  <c r="M1445" i="67"/>
  <c r="B1445" i="67" s="1"/>
  <c r="A1445" i="67" s="1"/>
  <c r="M2754" i="67"/>
  <c r="B2754" i="67" s="1"/>
  <c r="A2754" i="67" s="1"/>
  <c r="M1347" i="67"/>
  <c r="B1347" i="67" s="1"/>
  <c r="A1347" i="67" s="1"/>
  <c r="M2554" i="67"/>
  <c r="B2554" i="67" s="1"/>
  <c r="A2554" i="67" s="1"/>
  <c r="M315" i="67"/>
  <c r="B315" i="67" s="1"/>
  <c r="A315" i="67" s="1"/>
  <c r="M950" i="67"/>
  <c r="B950" i="67" s="1"/>
  <c r="A950" i="67" s="1"/>
  <c r="M1346" i="67"/>
  <c r="B1346" i="67" s="1"/>
  <c r="A1346" i="67" s="1"/>
  <c r="M635" i="67"/>
  <c r="B635" i="67" s="1"/>
  <c r="A635" i="67" s="1"/>
  <c r="M819" i="67"/>
  <c r="B819" i="67" s="1"/>
  <c r="A819" i="67" s="1"/>
  <c r="M2879" i="67"/>
  <c r="B2879" i="67" s="1"/>
  <c r="A2879" i="67" s="1"/>
  <c r="M2084" i="67"/>
  <c r="B2084" i="67" s="1"/>
  <c r="A2084" i="67" s="1"/>
  <c r="M2592" i="67"/>
  <c r="B2592" i="67" s="1"/>
  <c r="A2592" i="67" s="1"/>
  <c r="M525" i="67"/>
  <c r="B525" i="67" s="1"/>
  <c r="A525" i="67" s="1"/>
  <c r="M1386" i="67"/>
  <c r="B1386" i="67" s="1"/>
  <c r="A1386" i="67" s="1"/>
  <c r="M1866" i="67"/>
  <c r="B1866" i="67" s="1"/>
  <c r="A1866" i="67" s="1"/>
  <c r="M1673" i="67"/>
  <c r="B1673" i="67" s="1"/>
  <c r="A1673" i="67" s="1"/>
  <c r="M1958" i="67"/>
  <c r="B1958" i="67" s="1"/>
  <c r="A1958" i="67" s="1"/>
  <c r="M1391" i="67"/>
  <c r="B1391" i="67" s="1"/>
  <c r="A1391" i="67" s="1"/>
  <c r="M488" i="67"/>
  <c r="B488" i="67" s="1"/>
  <c r="A488" i="67" s="1"/>
  <c r="M2441" i="67"/>
  <c r="B2441" i="67" s="1"/>
  <c r="A2441" i="67" s="1"/>
  <c r="M89" i="67"/>
  <c r="B89" i="67" s="1"/>
  <c r="M1534" i="67"/>
  <c r="B1534" i="67" s="1"/>
  <c r="A1534" i="67" s="1"/>
  <c r="M2985" i="67"/>
  <c r="B2985" i="67" s="1"/>
  <c r="A2985" i="67" s="1"/>
  <c r="M2617" i="67"/>
  <c r="B2617" i="67" s="1"/>
  <c r="A2617" i="67" s="1"/>
  <c r="M1651" i="67"/>
  <c r="B1651" i="67" s="1"/>
  <c r="A1651" i="67" s="1"/>
  <c r="M2397" i="67"/>
  <c r="B2397" i="67" s="1"/>
  <c r="A2397" i="67" s="1"/>
  <c r="M2914" i="67"/>
  <c r="B2914" i="67" s="1"/>
  <c r="A2914" i="67" s="1"/>
  <c r="M159" i="67"/>
  <c r="B159" i="67" s="1"/>
  <c r="A159" i="67" s="1"/>
  <c r="M284" i="67"/>
  <c r="B284" i="67" s="1"/>
  <c r="A284" i="67" s="1"/>
  <c r="M815" i="67"/>
  <c r="B815" i="67" s="1"/>
  <c r="A815" i="67" s="1"/>
  <c r="M2942" i="67"/>
  <c r="B2942" i="67" s="1"/>
  <c r="A2942" i="67" s="1"/>
  <c r="M604" i="67"/>
  <c r="B604" i="67" s="1"/>
  <c r="A604" i="67" s="1"/>
  <c r="M2264" i="67"/>
  <c r="B2264" i="67" s="1"/>
  <c r="A2264" i="67" s="1"/>
  <c r="M94" i="67"/>
  <c r="B94" i="67" s="1"/>
  <c r="M875" i="67"/>
  <c r="B875" i="67" s="1"/>
  <c r="A875" i="67" s="1"/>
  <c r="M2254" i="67"/>
  <c r="B2254" i="67" s="1"/>
  <c r="A2254" i="67" s="1"/>
  <c r="M981" i="67"/>
  <c r="B981" i="67" s="1"/>
  <c r="A981" i="67" s="1"/>
  <c r="M2922" i="67"/>
  <c r="B2922" i="67" s="1"/>
  <c r="A2922" i="67" s="1"/>
  <c r="M1311" i="67"/>
  <c r="B1311" i="67" s="1"/>
  <c r="A1311" i="67" s="1"/>
  <c r="M2782" i="67"/>
  <c r="B2782" i="67" s="1"/>
  <c r="A2782" i="67" s="1"/>
  <c r="M487" i="67"/>
  <c r="B487" i="67" s="1"/>
  <c r="A487" i="67" s="1"/>
  <c r="M800" i="67"/>
  <c r="B800" i="67" s="1"/>
  <c r="A800" i="67" s="1"/>
  <c r="M1697" i="67"/>
  <c r="B1697" i="67" s="1"/>
  <c r="A1697" i="67" s="1"/>
  <c r="M1505" i="67"/>
  <c r="B1505" i="67" s="1"/>
  <c r="A1505" i="67" s="1"/>
  <c r="M805" i="67"/>
  <c r="B805" i="67" s="1"/>
  <c r="A805" i="67" s="1"/>
  <c r="M2160" i="67"/>
  <c r="B2160" i="67" s="1"/>
  <c r="A2160" i="67" s="1"/>
  <c r="M2007" i="67"/>
  <c r="B2007" i="67" s="1"/>
  <c r="A2007" i="67" s="1"/>
  <c r="M419" i="67"/>
  <c r="B419" i="67" s="1"/>
  <c r="A419" i="67" s="1"/>
  <c r="M1177" i="67"/>
  <c r="B1177" i="67" s="1"/>
  <c r="A1177" i="67" s="1"/>
  <c r="M2679" i="67"/>
  <c r="B2679" i="67" s="1"/>
  <c r="A2679" i="67" s="1"/>
  <c r="M2470" i="67"/>
  <c r="B2470" i="67" s="1"/>
  <c r="A2470" i="67" s="1"/>
  <c r="M3" i="67"/>
  <c r="B3" i="67" s="1"/>
  <c r="M329" i="67"/>
  <c r="B329" i="67" s="1"/>
  <c r="A329" i="67" s="1"/>
  <c r="M2842" i="67"/>
  <c r="B2842" i="67" s="1"/>
  <c r="A2842" i="67" s="1"/>
  <c r="M2278" i="67"/>
  <c r="B2278" i="67" s="1"/>
  <c r="A2278" i="67" s="1"/>
  <c r="M1679" i="67"/>
  <c r="B1679" i="67" s="1"/>
  <c r="A1679" i="67" s="1"/>
  <c r="M1438" i="67"/>
  <c r="B1438" i="67" s="1"/>
  <c r="A1438" i="67" s="1"/>
  <c r="M2276" i="67"/>
  <c r="B2276" i="67" s="1"/>
  <c r="A2276" i="67" s="1"/>
  <c r="M654" i="67"/>
  <c r="B654" i="67" s="1"/>
  <c r="A654" i="67" s="1"/>
  <c r="M491" i="67"/>
  <c r="B491" i="67" s="1"/>
  <c r="A491" i="67" s="1"/>
  <c r="M2354" i="67"/>
  <c r="B2354" i="67" s="1"/>
  <c r="A2354" i="67" s="1"/>
  <c r="M722" i="67"/>
  <c r="B722" i="67" s="1"/>
  <c r="A722" i="67" s="1"/>
  <c r="M389" i="67"/>
  <c r="B389" i="67" s="1"/>
  <c r="A389" i="67" s="1"/>
  <c r="M1541" i="67"/>
  <c r="B1541" i="67" s="1"/>
  <c r="A1541" i="67" s="1"/>
  <c r="M1769" i="67"/>
  <c r="B1769" i="67" s="1"/>
  <c r="A1769" i="67" s="1"/>
  <c r="M195" i="67"/>
  <c r="B195" i="67" s="1"/>
  <c r="A195" i="67" s="1"/>
  <c r="M2439" i="67"/>
  <c r="B2439" i="67" s="1"/>
  <c r="A2439" i="67" s="1"/>
  <c r="M1833" i="67"/>
  <c r="B1833" i="67" s="1"/>
  <c r="A1833" i="67" s="1"/>
  <c r="M83" i="67"/>
  <c r="B83" i="67" s="1"/>
  <c r="M589" i="67"/>
  <c r="B589" i="67" s="1"/>
  <c r="A589" i="67" s="1"/>
  <c r="M1315" i="67"/>
  <c r="B1315" i="67" s="1"/>
  <c r="A1315" i="67" s="1"/>
  <c r="M1768" i="67"/>
  <c r="B1768" i="67" s="1"/>
  <c r="A1768" i="67" s="1"/>
  <c r="M1011" i="67"/>
  <c r="B1011" i="67" s="1"/>
  <c r="A1011" i="67" s="1"/>
  <c r="M1257" i="67"/>
  <c r="B1257" i="67" s="1"/>
  <c r="A1257" i="67" s="1"/>
  <c r="M946" i="67"/>
  <c r="B946" i="67" s="1"/>
  <c r="A946" i="67" s="1"/>
  <c r="M2961" i="67"/>
  <c r="B2961" i="67" s="1"/>
  <c r="A2961" i="67" s="1"/>
  <c r="M2261" i="67"/>
  <c r="B2261" i="67" s="1"/>
  <c r="A2261" i="67" s="1"/>
  <c r="M2997" i="67"/>
  <c r="B2997" i="67" s="1"/>
  <c r="A2997" i="67" s="1"/>
  <c r="M2734" i="67"/>
  <c r="B2734" i="67" s="1"/>
  <c r="A2734" i="67" s="1"/>
  <c r="M792" i="67"/>
  <c r="B792" i="67" s="1"/>
  <c r="A792" i="67" s="1"/>
  <c r="M2552" i="67"/>
  <c r="B2552" i="67" s="1"/>
  <c r="A2552" i="67" s="1"/>
  <c r="M2867" i="67"/>
  <c r="B2867" i="67" s="1"/>
  <c r="A2867" i="67" s="1"/>
  <c r="M505" i="67"/>
  <c r="B505" i="67" s="1"/>
  <c r="A505" i="67" s="1"/>
  <c r="M1876" i="67"/>
  <c r="B1876" i="67" s="1"/>
  <c r="A1876" i="67" s="1"/>
  <c r="M584" i="67"/>
  <c r="B584" i="67" s="1"/>
  <c r="A584" i="67" s="1"/>
  <c r="M275" i="67"/>
  <c r="B275" i="67" s="1"/>
  <c r="A275" i="67" s="1"/>
  <c r="M1567" i="67"/>
  <c r="B1567" i="67" s="1"/>
  <c r="A1567" i="67" s="1"/>
  <c r="M457" i="67"/>
  <c r="B457" i="67" s="1"/>
  <c r="A457" i="67" s="1"/>
  <c r="M456" i="67"/>
  <c r="B456" i="67" s="1"/>
  <c r="A456" i="67" s="1"/>
  <c r="M2635" i="67"/>
  <c r="B2635" i="67" s="1"/>
  <c r="A2635" i="67" s="1"/>
  <c r="M1764" i="67"/>
  <c r="B1764" i="67" s="1"/>
  <c r="A1764" i="67" s="1"/>
  <c r="M2135" i="67"/>
  <c r="B2135" i="67" s="1"/>
  <c r="A2135" i="67" s="1"/>
  <c r="M1010" i="67"/>
  <c r="B1010" i="67" s="1"/>
  <c r="A1010" i="67" s="1"/>
  <c r="M2231" i="67"/>
  <c r="B2231" i="67" s="1"/>
  <c r="A2231" i="67" s="1"/>
  <c r="M2324" i="67"/>
  <c r="B2324" i="67" s="1"/>
  <c r="A2324" i="67" s="1"/>
  <c r="M1440" i="67"/>
  <c r="B1440" i="67" s="1"/>
  <c r="A1440" i="67" s="1"/>
  <c r="M373" i="67"/>
  <c r="B373" i="67" s="1"/>
  <c r="A373" i="67" s="1"/>
  <c r="M2245" i="67"/>
  <c r="B2245" i="67" s="1"/>
  <c r="A2245" i="67" s="1"/>
  <c r="M1899" i="67"/>
  <c r="B1899" i="67" s="1"/>
  <c r="A1899" i="67" s="1"/>
  <c r="M1088" i="67"/>
  <c r="B1088" i="67" s="1"/>
  <c r="A1088" i="67" s="1"/>
  <c r="M2741" i="67"/>
  <c r="B2741" i="67" s="1"/>
  <c r="A2741" i="67" s="1"/>
  <c r="M738" i="67"/>
  <c r="B738" i="67" s="1"/>
  <c r="A738" i="67" s="1"/>
  <c r="M2948" i="67"/>
  <c r="B2948" i="67" s="1"/>
  <c r="A2948" i="67" s="1"/>
  <c r="M1950" i="67"/>
  <c r="B1950" i="67" s="1"/>
  <c r="A1950" i="67" s="1"/>
  <c r="M2281" i="67"/>
  <c r="B2281" i="67" s="1"/>
  <c r="A2281" i="67" s="1"/>
  <c r="M955" i="67"/>
  <c r="B955" i="67" s="1"/>
  <c r="A955" i="67" s="1"/>
  <c r="M781" i="67"/>
  <c r="B781" i="67" s="1"/>
  <c r="A781" i="67" s="1"/>
  <c r="M1543" i="67"/>
  <c r="B1543" i="67" s="1"/>
  <c r="A1543" i="67" s="1"/>
  <c r="M1247" i="67"/>
  <c r="B1247" i="67" s="1"/>
  <c r="A1247" i="67" s="1"/>
  <c r="M2540" i="67"/>
  <c r="B2540" i="67" s="1"/>
  <c r="A2540" i="67" s="1"/>
  <c r="M203" i="67"/>
  <c r="B203" i="67" s="1"/>
  <c r="A203" i="67" s="1"/>
  <c r="M2946" i="67"/>
  <c r="B2946" i="67" s="1"/>
  <c r="A2946" i="67" s="1"/>
  <c r="M1739" i="67"/>
  <c r="B1739" i="67" s="1"/>
  <c r="A1739" i="67" s="1"/>
  <c r="M423" i="67"/>
  <c r="B423" i="67" s="1"/>
  <c r="A423" i="67" s="1"/>
  <c r="M1710" i="67"/>
  <c r="B1710" i="67" s="1"/>
  <c r="A1710" i="67" s="1"/>
  <c r="M1228" i="67"/>
  <c r="B1228" i="67" s="1"/>
  <c r="A1228" i="67" s="1"/>
  <c r="M6" i="67"/>
  <c r="B6" i="67" s="1"/>
  <c r="M1443" i="67"/>
  <c r="B1443" i="67" s="1"/>
  <c r="A1443" i="67" s="1"/>
  <c r="M145" i="67"/>
  <c r="B145" i="67" s="1"/>
  <c r="A145" i="67" s="1"/>
  <c r="M260" i="67"/>
  <c r="B260" i="67" s="1"/>
  <c r="A260" i="67" s="1"/>
  <c r="M98" i="67"/>
  <c r="B98" i="67" s="1"/>
  <c r="M2504" i="67"/>
  <c r="B2504" i="67" s="1"/>
  <c r="A2504" i="67" s="1"/>
  <c r="M2038" i="67"/>
  <c r="B2038" i="67" s="1"/>
  <c r="A2038" i="67" s="1"/>
  <c r="M845" i="67"/>
  <c r="B845" i="67" s="1"/>
  <c r="A845" i="67" s="1"/>
  <c r="M1303" i="67"/>
  <c r="B1303" i="67" s="1"/>
  <c r="A1303" i="67" s="1"/>
  <c r="M2647" i="67"/>
  <c r="B2647" i="67" s="1"/>
  <c r="A2647" i="67" s="1"/>
  <c r="M548" i="67"/>
  <c r="B548" i="67" s="1"/>
  <c r="A548" i="67" s="1"/>
  <c r="M194" i="67"/>
  <c r="B194" i="67" s="1"/>
  <c r="A194" i="67" s="1"/>
  <c r="M1855" i="67"/>
  <c r="B1855" i="67" s="1"/>
  <c r="A1855" i="67" s="1"/>
  <c r="M2196" i="67"/>
  <c r="B2196" i="67" s="1"/>
  <c r="A2196" i="67" s="1"/>
  <c r="M220" i="67"/>
  <c r="B220" i="67" s="1"/>
  <c r="A220" i="67" s="1"/>
  <c r="M2759" i="67"/>
  <c r="B2759" i="67" s="1"/>
  <c r="A2759" i="67" s="1"/>
  <c r="M286" i="67"/>
  <c r="B286" i="67" s="1"/>
  <c r="A286" i="67" s="1"/>
  <c r="M2042" i="67"/>
  <c r="B2042" i="67" s="1"/>
  <c r="A2042" i="67" s="1"/>
  <c r="M740" i="67"/>
  <c r="B740" i="67" s="1"/>
  <c r="A740" i="67" s="1"/>
  <c r="M1214" i="67"/>
  <c r="B1214" i="67" s="1"/>
  <c r="A1214" i="67" s="1"/>
  <c r="M1742" i="67"/>
  <c r="B1742" i="67" s="1"/>
  <c r="A1742" i="67" s="1"/>
  <c r="M2247" i="67"/>
  <c r="B2247" i="67" s="1"/>
  <c r="A2247" i="67" s="1"/>
  <c r="M1496" i="67"/>
  <c r="B1496" i="67" s="1"/>
  <c r="A1496" i="67" s="1"/>
  <c r="M2933" i="67"/>
  <c r="B2933" i="67" s="1"/>
  <c r="A2933" i="67" s="1"/>
  <c r="M2779" i="67"/>
  <c r="B2779" i="67" s="1"/>
  <c r="A2779" i="67" s="1"/>
  <c r="M1073" i="67"/>
  <c r="B1073" i="67" s="1"/>
  <c r="A1073" i="67" s="1"/>
  <c r="M2856" i="67"/>
  <c r="B2856" i="67" s="1"/>
  <c r="A2856" i="67" s="1"/>
  <c r="M2981" i="67"/>
  <c r="B2981" i="67" s="1"/>
  <c r="A2981" i="67" s="1"/>
  <c r="M1143" i="67"/>
  <c r="B1143" i="67" s="1"/>
  <c r="A1143" i="67" s="1"/>
  <c r="M1418" i="67"/>
  <c r="B1418" i="67" s="1"/>
  <c r="A1418" i="67" s="1"/>
  <c r="M929" i="67"/>
  <c r="B929" i="67" s="1"/>
  <c r="A929" i="67" s="1"/>
  <c r="M43" i="67"/>
  <c r="B43" i="67" s="1"/>
  <c r="M68" i="67"/>
  <c r="B68" i="67" s="1"/>
  <c r="M1333" i="67"/>
  <c r="B1333" i="67" s="1"/>
  <c r="A1333" i="67" s="1"/>
  <c r="M2940" i="67"/>
  <c r="B2940" i="67" s="1"/>
  <c r="A2940" i="67" s="1"/>
  <c r="M689" i="67"/>
  <c r="B689" i="67" s="1"/>
  <c r="A689" i="67" s="1"/>
  <c r="M476" i="67"/>
  <c r="B476" i="67" s="1"/>
  <c r="A476" i="67" s="1"/>
  <c r="M2071" i="67"/>
  <c r="B2071" i="67" s="1"/>
  <c r="A2071" i="67" s="1"/>
  <c r="M942" i="67"/>
  <c r="B942" i="67" s="1"/>
  <c r="A942" i="67" s="1"/>
  <c r="M2711" i="67"/>
  <c r="B2711" i="67" s="1"/>
  <c r="A2711" i="67" s="1"/>
  <c r="M672" i="67"/>
  <c r="B672" i="67" s="1"/>
  <c r="A672" i="67" s="1"/>
  <c r="M396" i="67"/>
  <c r="B396" i="67" s="1"/>
  <c r="A396" i="67" s="1"/>
  <c r="M1077" i="67"/>
  <c r="B1077" i="67" s="1"/>
  <c r="A1077" i="67" s="1"/>
  <c r="M621" i="67"/>
  <c r="B621" i="67" s="1"/>
  <c r="A621" i="67" s="1"/>
  <c r="M1161" i="67"/>
  <c r="B1161" i="67" s="1"/>
  <c r="A1161" i="67" s="1"/>
  <c r="M375" i="67"/>
  <c r="B375" i="67" s="1"/>
  <c r="A375" i="67" s="1"/>
  <c r="M1556" i="67"/>
  <c r="B1556" i="67" s="1"/>
  <c r="A1556" i="67" s="1"/>
  <c r="M2383" i="67"/>
  <c r="B2383" i="67" s="1"/>
  <c r="A2383" i="67" s="1"/>
  <c r="M77" i="67"/>
  <c r="B77" i="67" s="1"/>
  <c r="M2295" i="67"/>
  <c r="B2295" i="67" s="1"/>
  <c r="A2295" i="67" s="1"/>
  <c r="M200" i="67"/>
  <c r="B200" i="67" s="1"/>
  <c r="A200" i="67" s="1"/>
  <c r="M492" i="67"/>
  <c r="B492" i="67" s="1"/>
  <c r="A492" i="67" s="1"/>
  <c r="M198" i="67"/>
  <c r="B198" i="67" s="1"/>
  <c r="A198" i="67" s="1"/>
  <c r="M1487" i="67"/>
  <c r="B1487" i="67" s="1"/>
  <c r="A1487" i="67" s="1"/>
  <c r="M1232" i="67"/>
  <c r="B1232" i="67" s="1"/>
  <c r="A1232" i="67" s="1"/>
  <c r="M1677" i="67"/>
  <c r="B1677" i="67" s="1"/>
  <c r="A1677" i="67" s="1"/>
  <c r="M1684" i="67"/>
  <c r="B1684" i="67" s="1"/>
  <c r="A1684" i="67" s="1"/>
  <c r="M66" i="67"/>
  <c r="B66" i="67" s="1"/>
  <c r="M1849" i="67"/>
  <c r="B1849" i="67" s="1"/>
  <c r="A1849" i="67" s="1"/>
  <c r="M2968" i="67"/>
  <c r="B2968" i="67" s="1"/>
  <c r="A2968" i="67" s="1"/>
  <c r="M2549" i="67"/>
  <c r="B2549" i="67" s="1"/>
  <c r="A2549" i="67" s="1"/>
  <c r="M477" i="67"/>
  <c r="B477" i="67" s="1"/>
  <c r="A477" i="67" s="1"/>
  <c r="M2958" i="67"/>
  <c r="B2958" i="67" s="1"/>
  <c r="A2958" i="67" s="1"/>
  <c r="M2988" i="67"/>
  <c r="B2988" i="67" s="1"/>
  <c r="A2988" i="67" s="1"/>
  <c r="M90" i="67"/>
  <c r="B90" i="67" s="1"/>
  <c r="M1830" i="67"/>
  <c r="B1830" i="67" s="1"/>
  <c r="A1830" i="67" s="1"/>
  <c r="M1095" i="67"/>
  <c r="B1095" i="67" s="1"/>
  <c r="A1095" i="67" s="1"/>
  <c r="M1368" i="67"/>
  <c r="B1368" i="67" s="1"/>
  <c r="A1368" i="67" s="1"/>
  <c r="M928" i="67"/>
  <c r="B928" i="67" s="1"/>
  <c r="A928" i="67" s="1"/>
  <c r="M1754" i="67"/>
  <c r="B1754" i="67" s="1"/>
  <c r="A1754" i="67" s="1"/>
  <c r="M1907" i="67"/>
  <c r="B1907" i="67" s="1"/>
  <c r="A1907" i="67" s="1"/>
  <c r="M2887" i="67"/>
  <c r="B2887" i="67" s="1"/>
  <c r="A2887" i="67" s="1"/>
  <c r="M355" i="67"/>
  <c r="B355" i="67" s="1"/>
  <c r="A355" i="67" s="1"/>
  <c r="M2385" i="67"/>
  <c r="B2385" i="67" s="1"/>
  <c r="A2385" i="67" s="1"/>
  <c r="M2591" i="67"/>
  <c r="B2591" i="67" s="1"/>
  <c r="A2591" i="67" s="1"/>
  <c r="M559" i="67"/>
  <c r="B559" i="67" s="1"/>
  <c r="A559" i="67" s="1"/>
  <c r="M2815" i="67"/>
  <c r="B2815" i="67" s="1"/>
  <c r="A2815" i="67" s="1"/>
  <c r="M291" i="67"/>
  <c r="B291" i="67" s="1"/>
  <c r="A291" i="67" s="1"/>
  <c r="M2510" i="67"/>
  <c r="B2510" i="67" s="1"/>
  <c r="A2510" i="67" s="1"/>
  <c r="M2986" i="67"/>
  <c r="B2986" i="67" s="1"/>
  <c r="A2986" i="67" s="1"/>
  <c r="M1336" i="67"/>
  <c r="B1336" i="67" s="1"/>
  <c r="A1336" i="67" s="1"/>
  <c r="M2964" i="67"/>
  <c r="B2964" i="67" s="1"/>
  <c r="A2964" i="67" s="1"/>
  <c r="M2589" i="67"/>
  <c r="B2589" i="67" s="1"/>
  <c r="A2589" i="67" s="1"/>
  <c r="M2366" i="67"/>
  <c r="B2366" i="67" s="1"/>
  <c r="A2366" i="67" s="1"/>
  <c r="M1246" i="67"/>
  <c r="B1246" i="67" s="1"/>
  <c r="A1246" i="67" s="1"/>
  <c r="M2737" i="67"/>
  <c r="B2737" i="67" s="1"/>
  <c r="A2737" i="67" s="1"/>
  <c r="M2088" i="67"/>
  <c r="B2088" i="67" s="1"/>
  <c r="A2088" i="67" s="1"/>
  <c r="M1867" i="67"/>
  <c r="B1867" i="67" s="1"/>
  <c r="A1867" i="67" s="1"/>
  <c r="M2450" i="67"/>
  <c r="B2450" i="67" s="1"/>
  <c r="A2450" i="67" s="1"/>
  <c r="M833" i="67"/>
  <c r="B833" i="67" s="1"/>
  <c r="A833" i="67" s="1"/>
  <c r="M1503" i="67"/>
  <c r="B1503" i="67" s="1"/>
  <c r="A1503" i="67" s="1"/>
  <c r="M577" i="67"/>
  <c r="B577" i="67" s="1"/>
  <c r="A577" i="67" s="1"/>
  <c r="M1774" i="67"/>
  <c r="B1774" i="67" s="1"/>
  <c r="A1774" i="67" s="1"/>
  <c r="M2002" i="67"/>
  <c r="B2002" i="67" s="1"/>
  <c r="A2002" i="67" s="1"/>
  <c r="M1221" i="67"/>
  <c r="B1221" i="67" s="1"/>
  <c r="A1221" i="67" s="1"/>
  <c r="M1704" i="67"/>
  <c r="B1704" i="67" s="1"/>
  <c r="A1704" i="67" s="1"/>
  <c r="M910" i="67"/>
  <c r="B910" i="67" s="1"/>
  <c r="A910" i="67" s="1"/>
  <c r="M2014" i="67"/>
  <c r="B2014" i="67" s="1"/>
  <c r="A2014" i="67" s="1"/>
  <c r="M1199" i="67"/>
  <c r="B1199" i="67" s="1"/>
  <c r="A1199" i="67" s="1"/>
  <c r="M2068" i="67"/>
  <c r="B2068" i="67" s="1"/>
  <c r="A2068" i="67" s="1"/>
  <c r="M2168" i="67"/>
  <c r="B2168" i="67" s="1"/>
  <c r="A2168" i="67" s="1"/>
  <c r="M2568" i="67"/>
  <c r="B2568" i="67" s="1"/>
  <c r="A2568" i="67" s="1"/>
  <c r="M1339" i="67"/>
  <c r="B1339" i="67" s="1"/>
  <c r="A1339" i="67" s="1"/>
  <c r="M1130" i="67"/>
  <c r="B1130" i="67" s="1"/>
  <c r="A1130" i="67" s="1"/>
  <c r="M599" i="67"/>
  <c r="B599" i="67" s="1"/>
  <c r="A599" i="67" s="1"/>
  <c r="M1797" i="67"/>
  <c r="B1797" i="67" s="1"/>
  <c r="A1797" i="67" s="1"/>
  <c r="M535" i="67"/>
  <c r="B535" i="67" s="1"/>
  <c r="A535" i="67" s="1"/>
  <c r="M1569" i="67"/>
  <c r="B1569" i="67" s="1"/>
  <c r="A1569" i="67" s="1"/>
  <c r="M2410" i="67"/>
  <c r="B2410" i="67" s="1"/>
  <c r="A2410" i="67" s="1"/>
  <c r="M2191" i="67"/>
  <c r="B2191" i="67" s="1"/>
  <c r="A2191" i="67" s="1"/>
  <c r="M1602" i="67"/>
  <c r="B1602" i="67" s="1"/>
  <c r="A1602" i="67" s="1"/>
  <c r="M2272" i="67"/>
  <c r="B2272" i="67" s="1"/>
  <c r="A2272" i="67" s="1"/>
  <c r="M1600" i="67"/>
  <c r="B1600" i="67" s="1"/>
  <c r="A1600" i="67" s="1"/>
  <c r="M1152" i="67"/>
  <c r="B1152" i="67" s="1"/>
  <c r="A1152" i="67" s="1"/>
  <c r="M1696" i="67"/>
  <c r="B1696" i="67" s="1"/>
  <c r="A1696" i="67" s="1"/>
  <c r="M1919" i="67"/>
  <c r="B1919" i="67" s="1"/>
  <c r="A1919" i="67" s="1"/>
  <c r="M1048" i="67"/>
  <c r="B1048" i="67" s="1"/>
  <c r="A1048" i="67" s="1"/>
  <c r="M2953" i="67"/>
  <c r="B2953" i="67" s="1"/>
  <c r="A2953" i="67" s="1"/>
  <c r="M428" i="67"/>
  <c r="B428" i="67" s="1"/>
  <c r="A428" i="67" s="1"/>
  <c r="M1320" i="67"/>
  <c r="B1320" i="67" s="1"/>
  <c r="A1320" i="67" s="1"/>
  <c r="M1612" i="67"/>
  <c r="B1612" i="67" s="1"/>
  <c r="A1612" i="67" s="1"/>
  <c r="M1938" i="67"/>
  <c r="B1938" i="67" s="1"/>
  <c r="A1938" i="67" s="1"/>
  <c r="M657" i="67"/>
  <c r="B657" i="67" s="1"/>
  <c r="A657" i="67" s="1"/>
  <c r="M2116" i="67"/>
  <c r="B2116" i="67" s="1"/>
  <c r="A2116" i="67" s="1"/>
  <c r="M2783" i="67"/>
  <c r="B2783" i="67" s="1"/>
  <c r="A2783" i="67" s="1"/>
  <c r="M162" i="67"/>
  <c r="B162" i="67" s="1"/>
  <c r="A162" i="67" s="1"/>
  <c r="M707" i="67"/>
  <c r="B707" i="67" s="1"/>
  <c r="A707" i="67" s="1"/>
  <c r="M1597" i="67"/>
  <c r="B1597" i="67" s="1"/>
  <c r="A1597" i="67" s="1"/>
  <c r="M2973" i="67"/>
  <c r="B2973" i="67" s="1"/>
  <c r="A2973" i="67" s="1"/>
  <c r="M2670" i="67"/>
  <c r="B2670" i="67" s="1"/>
  <c r="A2670" i="67" s="1"/>
  <c r="M2446" i="67"/>
  <c r="B2446" i="67" s="1"/>
  <c r="A2446" i="67" s="1"/>
  <c r="M1027" i="67"/>
  <c r="B1027" i="67" s="1"/>
  <c r="A1027" i="67" s="1"/>
  <c r="M2017" i="67"/>
  <c r="B2017" i="67" s="1"/>
  <c r="A2017" i="67" s="1"/>
  <c r="M1491" i="67"/>
  <c r="B1491" i="67" s="1"/>
  <c r="A1491" i="67" s="1"/>
  <c r="M2317" i="67"/>
  <c r="B2317" i="67" s="1"/>
  <c r="A2317" i="67" s="1"/>
  <c r="M1069" i="67"/>
  <c r="B1069" i="67" s="1"/>
  <c r="A1069" i="67" s="1"/>
  <c r="M1192" i="67"/>
  <c r="B1192" i="67" s="1"/>
  <c r="A1192" i="67" s="1"/>
  <c r="M2665" i="67"/>
  <c r="B2665" i="67" s="1"/>
  <c r="A2665" i="67" s="1"/>
  <c r="M1276" i="67"/>
  <c r="B1276" i="67" s="1"/>
  <c r="A1276" i="67" s="1"/>
  <c r="M1411" i="67"/>
  <c r="B1411" i="67" s="1"/>
  <c r="A1411" i="67" s="1"/>
  <c r="M385" i="67"/>
  <c r="B385" i="67" s="1"/>
  <c r="A385" i="67" s="1"/>
  <c r="M1124" i="67"/>
  <c r="B1124" i="67" s="1"/>
  <c r="A1124" i="67" s="1"/>
  <c r="M2615" i="67"/>
  <c r="B2615" i="67" s="1"/>
  <c r="A2615" i="67" s="1"/>
  <c r="M632" i="67"/>
  <c r="B632" i="67" s="1"/>
  <c r="A632" i="67" s="1"/>
  <c r="M1164" i="67"/>
  <c r="B1164" i="67" s="1"/>
  <c r="A1164" i="67" s="1"/>
  <c r="M1755" i="67"/>
  <c r="B1755" i="67" s="1"/>
  <c r="A1755" i="67" s="1"/>
  <c r="M311" i="67"/>
  <c r="B311" i="67" s="1"/>
  <c r="A311" i="67" s="1"/>
  <c r="M1627" i="67"/>
  <c r="B1627" i="67" s="1"/>
  <c r="A1627" i="67" s="1"/>
  <c r="M1812" i="67"/>
  <c r="B1812" i="67" s="1"/>
  <c r="A1812" i="67" s="1"/>
  <c r="M283" i="67"/>
  <c r="B283" i="67" s="1"/>
  <c r="A283" i="67" s="1"/>
  <c r="M2700" i="67"/>
  <c r="B2700" i="67" s="1"/>
  <c r="A2700" i="67" s="1"/>
  <c r="M2340" i="67"/>
  <c r="B2340" i="67" s="1"/>
  <c r="A2340" i="67" s="1"/>
  <c r="M2834" i="67"/>
  <c r="B2834" i="67" s="1"/>
  <c r="A2834" i="67" s="1"/>
  <c r="M817" i="67"/>
  <c r="B817" i="67" s="1"/>
  <c r="A817" i="67" s="1"/>
  <c r="M852" i="67"/>
  <c r="B852" i="67" s="1"/>
  <c r="A852" i="67" s="1"/>
  <c r="M1194" i="67"/>
  <c r="B1194" i="67" s="1"/>
  <c r="A1194" i="67" s="1"/>
  <c r="M1738" i="67"/>
  <c r="B1738" i="67" s="1"/>
  <c r="A1738" i="67" s="1"/>
  <c r="M810" i="67"/>
  <c r="B810" i="67" s="1"/>
  <c r="A810" i="67" s="1"/>
  <c r="M1184" i="67"/>
  <c r="B1184" i="67" s="1"/>
  <c r="A1184" i="67" s="1"/>
  <c r="M1792" i="67"/>
  <c r="B1792" i="67" s="1"/>
  <c r="A1792" i="67" s="1"/>
  <c r="M2717" i="67"/>
  <c r="B2717" i="67" s="1"/>
  <c r="A2717" i="67" s="1"/>
  <c r="M1266" i="67"/>
  <c r="B1266" i="67" s="1"/>
  <c r="A1266" i="67" s="1"/>
  <c r="M600" i="67"/>
  <c r="B600" i="67" s="1"/>
  <c r="A600" i="67" s="1"/>
  <c r="M1072" i="67"/>
  <c r="B1072" i="67" s="1"/>
  <c r="A1072" i="67" s="1"/>
  <c r="M1761" i="67"/>
  <c r="B1761" i="67" s="1"/>
  <c r="A1761" i="67" s="1"/>
  <c r="M594" i="67"/>
  <c r="B594" i="67" s="1"/>
  <c r="A594" i="67" s="1"/>
  <c r="M420" i="67"/>
  <c r="B420" i="67" s="1"/>
  <c r="A420" i="67" s="1"/>
  <c r="M1189" i="67"/>
  <c r="B1189" i="67" s="1"/>
  <c r="A1189" i="67" s="1"/>
  <c r="M1811" i="67"/>
  <c r="B1811" i="67" s="1"/>
  <c r="A1811" i="67" s="1"/>
  <c r="M697" i="67"/>
  <c r="B697" i="67" s="1"/>
  <c r="A697" i="67" s="1"/>
  <c r="M1395" i="67"/>
  <c r="B1395" i="67" s="1"/>
  <c r="A1395" i="67" s="1"/>
  <c r="M186" i="67"/>
  <c r="B186" i="67" s="1"/>
  <c r="A186" i="67" s="1"/>
  <c r="M380" i="67"/>
  <c r="B380" i="67" s="1"/>
  <c r="A380" i="67" s="1"/>
  <c r="M2009" i="67"/>
  <c r="B2009" i="67" s="1"/>
  <c r="A2009" i="67" s="1"/>
  <c r="M677" i="67"/>
  <c r="B677" i="67" s="1"/>
  <c r="A677" i="67" s="1"/>
  <c r="M432" i="67"/>
  <c r="B432" i="67" s="1"/>
  <c r="A432" i="67" s="1"/>
  <c r="M2918" i="67"/>
  <c r="B2918" i="67" s="1"/>
  <c r="A2918" i="67" s="1"/>
  <c r="M271" i="67"/>
  <c r="B271" i="67" s="1"/>
  <c r="A271" i="67" s="1"/>
  <c r="M202" i="67"/>
  <c r="B202" i="67" s="1"/>
  <c r="A202" i="67" s="1"/>
  <c r="M2225" i="67"/>
  <c r="B2225" i="67" s="1"/>
  <c r="A2225" i="67" s="1"/>
  <c r="M877" i="67"/>
  <c r="B877" i="67" s="1"/>
  <c r="A877" i="67" s="1"/>
  <c r="M2488" i="67"/>
  <c r="B2488" i="67" s="1"/>
  <c r="A2488" i="67" s="1"/>
  <c r="M1206" i="67"/>
  <c r="B1206" i="67" s="1"/>
  <c r="A1206" i="67" s="1"/>
  <c r="M2026" i="67"/>
  <c r="B2026" i="67" s="1"/>
  <c r="A2026" i="67" s="1"/>
  <c r="M893" i="67"/>
  <c r="B893" i="67" s="1"/>
  <c r="A893" i="67" s="1"/>
  <c r="M2430" i="67"/>
  <c r="B2430" i="67" s="1"/>
  <c r="A2430" i="67" s="1"/>
  <c r="M786" i="67"/>
  <c r="B786" i="67" s="1"/>
  <c r="A786" i="67" s="1"/>
  <c r="M2794" i="67"/>
  <c r="B2794" i="67" s="1"/>
  <c r="A2794" i="67" s="1"/>
  <c r="M1611" i="67"/>
  <c r="B1611" i="67" s="1"/>
  <c r="A1611" i="67" s="1"/>
  <c r="M1770" i="67"/>
  <c r="B1770" i="67" s="1"/>
  <c r="A1770" i="67" s="1"/>
  <c r="M521" i="67"/>
  <c r="B521" i="67" s="1"/>
  <c r="A521" i="67" s="1"/>
  <c r="M1353" i="67"/>
  <c r="B1353" i="67" s="1"/>
  <c r="A1353" i="67" s="1"/>
  <c r="M2202" i="67"/>
  <c r="B2202" i="67" s="1"/>
  <c r="A2202" i="67" s="1"/>
  <c r="M1693" i="67"/>
  <c r="B1693" i="67" s="1"/>
  <c r="A1693" i="67" s="1"/>
  <c r="M693" i="67"/>
  <c r="B693" i="67" s="1"/>
  <c r="A693" i="67" s="1"/>
  <c r="M704" i="67"/>
  <c r="B704" i="67" s="1"/>
  <c r="A704" i="67" s="1"/>
  <c r="M2472" i="67"/>
  <c r="B2472" i="67" s="1"/>
  <c r="A2472" i="67" s="1"/>
  <c r="M483" i="67"/>
  <c r="B483" i="67" s="1"/>
  <c r="A483" i="67" s="1"/>
  <c r="M2311" i="67"/>
  <c r="B2311" i="67" s="1"/>
  <c r="A2311" i="67" s="1"/>
  <c r="M303" i="67"/>
  <c r="B303" i="67" s="1"/>
  <c r="A303" i="67" s="1"/>
  <c r="M1932" i="67"/>
  <c r="B1932" i="67" s="1"/>
  <c r="A1932" i="67" s="1"/>
  <c r="M97" i="67"/>
  <c r="B97" i="67" s="1"/>
  <c r="M1449" i="67"/>
  <c r="B1449" i="67" s="1"/>
  <c r="A1449" i="67" s="1"/>
  <c r="M2171" i="67"/>
  <c r="B2171" i="67" s="1"/>
  <c r="A2171" i="67" s="1"/>
  <c r="M598" i="67"/>
  <c r="B598" i="67" s="1"/>
  <c r="A598" i="67" s="1"/>
  <c r="M2724" i="67"/>
  <c r="B2724" i="67" s="1"/>
  <c r="A2724" i="67" s="1"/>
  <c r="M1448" i="67"/>
  <c r="B1448" i="67" s="1"/>
  <c r="A1448" i="67" s="1"/>
  <c r="M2748" i="67"/>
  <c r="B2748" i="67" s="1"/>
  <c r="A2748" i="67" s="1"/>
  <c r="M1313" i="67"/>
  <c r="B1313" i="67" s="1"/>
  <c r="A1313" i="67" s="1"/>
  <c r="M1955" i="67"/>
  <c r="B1955" i="67" s="1"/>
  <c r="A1955" i="67" s="1"/>
  <c r="M2590" i="67"/>
  <c r="B2590" i="67" s="1"/>
  <c r="A2590" i="67" s="1"/>
  <c r="M1646" i="67"/>
  <c r="B1646" i="67" s="1"/>
  <c r="A1646" i="67" s="1"/>
  <c r="M1118" i="67"/>
  <c r="B1118" i="67" s="1"/>
  <c r="A1118" i="67" s="1"/>
  <c r="M1070" i="67"/>
  <c r="B1070" i="67" s="1"/>
  <c r="A1070" i="67" s="1"/>
  <c r="M426" i="67"/>
  <c r="B426" i="67" s="1"/>
  <c r="A426" i="67" s="1"/>
  <c r="M173" i="67"/>
  <c r="B173" i="67" s="1"/>
  <c r="A173" i="67" s="1"/>
  <c r="M2169" i="67"/>
  <c r="B2169" i="67" s="1"/>
  <c r="A2169" i="67" s="1"/>
  <c r="M2090" i="67"/>
  <c r="B2090" i="67" s="1"/>
  <c r="A2090" i="67" s="1"/>
  <c r="M2764" i="67"/>
  <c r="B2764" i="67" s="1"/>
  <c r="A2764" i="67" s="1"/>
  <c r="M1773" i="67"/>
  <c r="B1773" i="67" s="1"/>
  <c r="A1773" i="67" s="1"/>
  <c r="M725" i="67"/>
  <c r="B725" i="67" s="1"/>
  <c r="A725" i="67" s="1"/>
  <c r="M641" i="67"/>
  <c r="B641" i="67" s="1"/>
  <c r="A641" i="67" s="1"/>
  <c r="M1180" i="67"/>
  <c r="B1180" i="67" s="1"/>
  <c r="A1180" i="67" s="1"/>
  <c r="M1157" i="67"/>
  <c r="B1157" i="67" s="1"/>
  <c r="A1157" i="67" s="1"/>
  <c r="M816" i="67"/>
  <c r="B816" i="67" s="1"/>
  <c r="A816" i="67" s="1"/>
  <c r="M2223" i="67"/>
  <c r="B2223" i="67" s="1"/>
  <c r="A2223" i="67" s="1"/>
  <c r="M2380" i="67"/>
  <c r="B2380" i="67" s="1"/>
  <c r="A2380" i="67" s="1"/>
  <c r="M2377" i="67"/>
  <c r="B2377" i="67" s="1"/>
  <c r="A2377" i="67" s="1"/>
  <c r="M2234" i="67"/>
  <c r="B2234" i="67" s="1"/>
  <c r="A2234" i="67" s="1"/>
  <c r="M2777" i="67"/>
  <c r="B2777" i="67" s="1"/>
  <c r="A2777" i="67" s="1"/>
  <c r="M2313" i="67"/>
  <c r="B2313" i="67" s="1"/>
  <c r="A2313" i="67" s="1"/>
  <c r="M1827" i="67"/>
  <c r="B1827" i="67" s="1"/>
  <c r="A1827" i="67" s="1"/>
  <c r="M2177" i="67"/>
  <c r="B2177" i="67" s="1"/>
  <c r="A2177" i="67" s="1"/>
  <c r="M1465" i="67"/>
  <c r="B1465" i="67" s="1"/>
  <c r="A1465" i="67" s="1"/>
  <c r="M1660" i="67"/>
  <c r="B1660" i="67" s="1"/>
  <c r="A1660" i="67" s="1"/>
  <c r="M2877" i="67"/>
  <c r="B2877" i="67" s="1"/>
  <c r="A2877" i="67" s="1"/>
  <c r="M2524" i="67"/>
  <c r="B2524" i="67" s="1"/>
  <c r="A2524" i="67" s="1"/>
  <c r="M1700" i="67"/>
  <c r="B1700" i="67" s="1"/>
  <c r="A1700" i="67" s="1"/>
  <c r="M573" i="67"/>
  <c r="B573" i="67" s="1"/>
  <c r="A573" i="67" s="1"/>
  <c r="M267" i="67"/>
  <c r="B267" i="67" s="1"/>
  <c r="A267" i="67" s="1"/>
  <c r="M1914" i="67"/>
  <c r="B1914" i="67" s="1"/>
  <c r="A1914" i="67" s="1"/>
  <c r="M1204" i="67"/>
  <c r="B1204" i="67" s="1"/>
  <c r="A1204" i="67" s="1"/>
  <c r="M1168" i="67"/>
  <c r="B1168" i="67" s="1"/>
  <c r="A1168" i="67" s="1"/>
  <c r="M552" i="67"/>
  <c r="B552" i="67" s="1"/>
  <c r="A552" i="67" s="1"/>
  <c r="M1681" i="67"/>
  <c r="B1681" i="67" s="1"/>
  <c r="A1681" i="67" s="1"/>
  <c r="M2606" i="67"/>
  <c r="B2606" i="67" s="1"/>
  <c r="A2606" i="67" s="1"/>
  <c r="M1039" i="67"/>
  <c r="B1039" i="67" s="1"/>
  <c r="A1039" i="67" s="1"/>
  <c r="M905" i="67"/>
  <c r="B905" i="67" s="1"/>
  <c r="A905" i="67" s="1"/>
  <c r="M84" i="67"/>
  <c r="B84" i="67" s="1"/>
  <c r="M971" i="67"/>
  <c r="B971" i="67" s="1"/>
  <c r="A971" i="67" s="1"/>
  <c r="M1146" i="67"/>
  <c r="B1146" i="67" s="1"/>
  <c r="A1146" i="67" s="1"/>
  <c r="M1294" i="67"/>
  <c r="B1294" i="67" s="1"/>
  <c r="A1294" i="67" s="1"/>
  <c r="M1757" i="67"/>
  <c r="B1757" i="67" s="1"/>
  <c r="A1757" i="67" s="1"/>
  <c r="M2599" i="67"/>
  <c r="B2599" i="67" s="1"/>
  <c r="A2599" i="67" s="1"/>
  <c r="M2185" i="67"/>
  <c r="B2185" i="67" s="1"/>
  <c r="A2185" i="67" s="1"/>
  <c r="M1392" i="67"/>
  <c r="B1392" i="67" s="1"/>
  <c r="A1392" i="67" s="1"/>
  <c r="M497" i="67"/>
  <c r="B497" i="67" s="1"/>
  <c r="A497" i="67" s="1"/>
  <c r="M2403" i="67"/>
  <c r="B2403" i="67" s="1"/>
  <c r="A2403" i="67" s="1"/>
  <c r="M508" i="67"/>
  <c r="B508" i="67" s="1"/>
  <c r="A508" i="67" s="1"/>
  <c r="M2820" i="67"/>
  <c r="B2820" i="67" s="1"/>
  <c r="A2820" i="67" s="1"/>
  <c r="M1370" i="67"/>
  <c r="B1370" i="67" s="1"/>
  <c r="A1370" i="67" s="1"/>
  <c r="M823" i="67"/>
  <c r="B823" i="67" s="1"/>
  <c r="A823" i="67" s="1"/>
  <c r="M263" i="67"/>
  <c r="B263" i="67" s="1"/>
  <c r="A263" i="67" s="1"/>
  <c r="M2821" i="67"/>
  <c r="B2821" i="67" s="1"/>
  <c r="A2821" i="67" s="1"/>
  <c r="M1460" i="67"/>
  <c r="B1460" i="67" s="1"/>
  <c r="A1460" i="67" s="1"/>
  <c r="M1047" i="67"/>
  <c r="B1047" i="67" s="1"/>
  <c r="A1047" i="67" s="1"/>
  <c r="M961" i="67"/>
  <c r="B961" i="67" s="1"/>
  <c r="A961" i="67" s="1"/>
  <c r="M1272" i="67"/>
  <c r="B1272" i="67" s="1"/>
  <c r="A1272" i="67" s="1"/>
  <c r="M1936" i="67"/>
  <c r="B1936" i="67" s="1"/>
  <c r="A1936" i="67" s="1"/>
  <c r="M1566" i="67"/>
  <c r="B1566" i="67" s="1"/>
  <c r="A1566" i="67" s="1"/>
  <c r="M1340" i="67"/>
  <c r="B1340" i="67" s="1"/>
  <c r="A1340" i="67" s="1"/>
  <c r="M2266" i="67"/>
  <c r="B2266" i="67" s="1"/>
  <c r="A2266" i="67" s="1"/>
  <c r="M1641" i="67"/>
  <c r="B1641" i="67" s="1"/>
  <c r="A1641" i="67" s="1"/>
  <c r="M2148" i="67"/>
  <c r="B2148" i="67" s="1"/>
  <c r="A2148" i="67" s="1"/>
  <c r="M554" i="67"/>
  <c r="B554" i="67" s="1"/>
  <c r="A554" i="67" s="1"/>
  <c r="M1402" i="67"/>
  <c r="B1402" i="67" s="1"/>
  <c r="A1402" i="67" s="1"/>
  <c r="M57" i="67"/>
  <c r="B57" i="67" s="1"/>
  <c r="M2898" i="67"/>
  <c r="B2898" i="67" s="1"/>
  <c r="A2898" i="67" s="1"/>
  <c r="M1894" i="67"/>
  <c r="B1894" i="67" s="1"/>
  <c r="A1894" i="67" s="1"/>
  <c r="M192" i="67"/>
  <c r="B192" i="67" s="1"/>
  <c r="A192" i="67" s="1"/>
  <c r="M480" i="67"/>
  <c r="B480" i="67" s="1"/>
  <c r="A480" i="67" s="1"/>
  <c r="M1572" i="67"/>
  <c r="B1572" i="67" s="1"/>
  <c r="A1572" i="67" s="1"/>
  <c r="M841" i="67"/>
  <c r="B841" i="67" s="1"/>
  <c r="A841" i="67" s="1"/>
  <c r="M2853" i="67"/>
  <c r="B2853" i="67" s="1"/>
  <c r="A2853" i="67" s="1"/>
  <c r="M838" i="67"/>
  <c r="B838" i="67" s="1"/>
  <c r="A838" i="67" s="1"/>
  <c r="M2921" i="67"/>
  <c r="B2921" i="67" s="1"/>
  <c r="A2921" i="67" s="1"/>
  <c r="M339" i="67"/>
  <c r="B339" i="67" s="1"/>
  <c r="A339" i="67" s="1"/>
  <c r="M601" i="67"/>
  <c r="B601" i="67" s="1"/>
  <c r="A601" i="67" s="1"/>
  <c r="M2212" i="67"/>
  <c r="B2212" i="67" s="1"/>
  <c r="A2212" i="67" s="1"/>
  <c r="M2720" i="67"/>
  <c r="B2720" i="67" s="1"/>
  <c r="A2720" i="67" s="1"/>
  <c r="M1843" i="67"/>
  <c r="B1843" i="67" s="1"/>
  <c r="A1843" i="67" s="1"/>
  <c r="M984" i="67"/>
  <c r="B984" i="67" s="1"/>
  <c r="A984" i="67" s="1"/>
  <c r="M518" i="67"/>
  <c r="B518" i="67" s="1"/>
  <c r="A518" i="67" s="1"/>
  <c r="M2121" i="67"/>
  <c r="B2121" i="67" s="1"/>
  <c r="A2121" i="67" s="1"/>
  <c r="M1323" i="67"/>
  <c r="B1323" i="67" s="1"/>
  <c r="A1323" i="67" s="1"/>
  <c r="M482" i="67"/>
  <c r="B482" i="67" s="1"/>
  <c r="A482" i="67" s="1"/>
  <c r="M1777" i="67"/>
  <c r="B1777" i="67" s="1"/>
  <c r="A1777" i="67" s="1"/>
  <c r="M2848" i="67"/>
  <c r="B2848" i="67" s="1"/>
  <c r="A2848" i="67" s="1"/>
  <c r="M404" i="67"/>
  <c r="B404" i="67" s="1"/>
  <c r="A404" i="67" s="1"/>
  <c r="M2022" i="67"/>
  <c r="B2022" i="67" s="1"/>
  <c r="A2022" i="67" s="1"/>
  <c r="M1949" i="67"/>
  <c r="B1949" i="67" s="1"/>
  <c r="A1949" i="67" s="1"/>
  <c r="M2415" i="67"/>
  <c r="B2415" i="67" s="1"/>
  <c r="A2415" i="67" s="1"/>
  <c r="M361" i="67"/>
  <c r="B361" i="67" s="1"/>
  <c r="A361" i="67" s="1"/>
  <c r="M1233" i="67"/>
  <c r="B1233" i="67" s="1"/>
  <c r="A1233" i="67" s="1"/>
  <c r="M2327" i="67"/>
  <c r="B2327" i="67" s="1"/>
  <c r="A2327" i="67" s="1"/>
  <c r="M2919" i="67"/>
  <c r="B2919" i="67" s="1"/>
  <c r="A2919" i="67" s="1"/>
  <c r="M307" i="67"/>
  <c r="B307" i="67" s="1"/>
  <c r="A307" i="67" s="1"/>
  <c r="M906" i="67"/>
  <c r="B906" i="67" s="1"/>
  <c r="A906" i="67" s="1"/>
  <c r="M2727" i="67"/>
  <c r="B2727" i="67" s="1"/>
  <c r="A2727" i="67" s="1"/>
  <c r="M558" i="67"/>
  <c r="B558" i="67" s="1"/>
  <c r="A558" i="67" s="1"/>
  <c r="M2444" i="67"/>
  <c r="B2444" i="67" s="1"/>
  <c r="A2444" i="67" s="1"/>
  <c r="M2836" i="67"/>
  <c r="B2836" i="67" s="1"/>
  <c r="A2836" i="67" s="1"/>
  <c r="M1319" i="67"/>
  <c r="B1319" i="67" s="1"/>
  <c r="A1319" i="67" s="1"/>
  <c r="M1065" i="67"/>
  <c r="B1065" i="67" s="1"/>
  <c r="A1065" i="67" s="1"/>
  <c r="M25" i="67"/>
  <c r="B25" i="67" s="1"/>
  <c r="M316" i="67"/>
  <c r="B316" i="67" s="1"/>
  <c r="A316" i="67" s="1"/>
  <c r="M2707" i="67"/>
  <c r="B2707" i="67" s="1"/>
  <c r="A2707" i="67" s="1"/>
  <c r="M1188" i="67"/>
  <c r="B1188" i="67" s="1"/>
  <c r="A1188" i="67" s="1"/>
  <c r="M2691" i="67"/>
  <c r="B2691" i="67" s="1"/>
  <c r="A2691" i="67" s="1"/>
  <c r="M863" i="67"/>
  <c r="B863" i="67" s="1"/>
  <c r="A863" i="67" s="1"/>
  <c r="M734" i="67"/>
  <c r="B734" i="67" s="1"/>
  <c r="A734" i="67" s="1"/>
  <c r="M2521" i="67"/>
  <c r="B2521" i="67" s="1"/>
  <c r="A2521" i="67" s="1"/>
  <c r="M1984" i="67"/>
  <c r="B1984" i="67" s="1"/>
  <c r="A1984" i="67" s="1"/>
  <c r="M1203" i="67"/>
  <c r="B1203" i="67" s="1"/>
  <c r="A1203" i="67" s="1"/>
  <c r="M2555" i="67"/>
  <c r="B2555" i="67" s="1"/>
  <c r="A2555" i="67" s="1"/>
  <c r="M1753" i="67"/>
  <c r="B1753" i="67" s="1"/>
  <c r="A1753" i="67" s="1"/>
  <c r="M2055" i="67"/>
  <c r="B2055" i="67" s="1"/>
  <c r="A2055" i="67" s="1"/>
  <c r="M576" i="67"/>
  <c r="B576" i="67" s="1"/>
  <c r="A576" i="67" s="1"/>
  <c r="M2709" i="67"/>
  <c r="B2709" i="67" s="1"/>
  <c r="A2709" i="67" s="1"/>
  <c r="M1063" i="67"/>
  <c r="B1063" i="67" s="1"/>
  <c r="A1063" i="67" s="1"/>
  <c r="M2164" i="67"/>
  <c r="B2164" i="67" s="1"/>
  <c r="A2164" i="67" s="1"/>
  <c r="M1585" i="67"/>
  <c r="B1585" i="67" s="1"/>
  <c r="A1585" i="67" s="1"/>
  <c r="M555" i="67"/>
  <c r="B555" i="67" s="1"/>
  <c r="A555" i="67" s="1"/>
  <c r="M287" i="67"/>
  <c r="B287" i="67" s="1"/>
  <c r="A287" i="67" s="1"/>
  <c r="M529" i="67"/>
  <c r="B529" i="67" s="1"/>
  <c r="A529" i="67" s="1"/>
  <c r="M1981" i="67"/>
  <c r="B1981" i="67" s="1"/>
  <c r="A1981" i="67" s="1"/>
  <c r="M2143" i="67"/>
  <c r="B2143" i="67" s="1"/>
  <c r="A2143" i="67" s="1"/>
  <c r="M2421" i="67"/>
  <c r="B2421" i="67" s="1"/>
  <c r="A2421" i="67" s="1"/>
  <c r="M522" i="67"/>
  <c r="B522" i="67" s="1"/>
  <c r="A522" i="67" s="1"/>
  <c r="M519" i="67"/>
  <c r="B519" i="67" s="1"/>
  <c r="A519" i="67" s="1"/>
  <c r="M2675" i="67"/>
  <c r="B2675" i="67" s="1"/>
  <c r="A2675" i="67" s="1"/>
  <c r="M2039" i="67"/>
  <c r="B2039" i="67" s="1"/>
  <c r="A2039" i="67" s="1"/>
  <c r="M921" i="67"/>
  <c r="B921" i="67" s="1"/>
  <c r="A921" i="67" s="1"/>
  <c r="M812" i="67"/>
  <c r="B812" i="67" s="1"/>
  <c r="A812" i="67" s="1"/>
  <c r="M2086" i="67"/>
  <c r="B2086" i="67" s="1"/>
  <c r="A2086" i="67" s="1"/>
  <c r="M700" i="67"/>
  <c r="B700" i="67" s="1"/>
  <c r="A700" i="67" s="1"/>
  <c r="M2216" i="67"/>
  <c r="B2216" i="67" s="1"/>
  <c r="A2216" i="67" s="1"/>
  <c r="M2476" i="67"/>
  <c r="B2476" i="67" s="1"/>
  <c r="A2476" i="67" s="1"/>
  <c r="M637" i="67"/>
  <c r="B637" i="67" s="1"/>
  <c r="A637" i="67" s="1"/>
  <c r="M2899" i="67"/>
  <c r="B2899" i="67" s="1"/>
  <c r="A2899" i="67" s="1"/>
  <c r="M222" i="67"/>
  <c r="B222" i="67" s="1"/>
  <c r="A222" i="67" s="1"/>
  <c r="M801" i="67"/>
  <c r="B801" i="67" s="1"/>
  <c r="A801" i="67" s="1"/>
  <c r="M1771" i="67"/>
  <c r="B1771" i="67" s="1"/>
  <c r="A1771" i="67" s="1"/>
  <c r="M1096" i="67"/>
  <c r="B1096" i="67" s="1"/>
  <c r="A1096" i="67" s="1"/>
  <c r="M2192" i="67"/>
  <c r="B2192" i="67" s="1"/>
  <c r="A2192" i="67" s="1"/>
  <c r="M1134" i="67"/>
  <c r="B1134" i="67" s="1"/>
  <c r="A1134" i="67" s="1"/>
  <c r="M382" i="67"/>
  <c r="B382" i="67" s="1"/>
  <c r="A382" i="67" s="1"/>
  <c r="M45" i="67"/>
  <c r="B45" i="67" s="1"/>
  <c r="M2678" i="67"/>
  <c r="B2678" i="67" s="1"/>
  <c r="A2678" i="67" s="1"/>
  <c r="M879" i="67"/>
  <c r="B879" i="67" s="1"/>
  <c r="A879" i="67" s="1"/>
  <c r="M2180" i="67"/>
  <c r="B2180" i="67" s="1"/>
  <c r="A2180" i="67" s="1"/>
  <c r="M2883" i="67"/>
  <c r="B2883" i="67" s="1"/>
  <c r="A2883" i="67" s="1"/>
  <c r="M1743" i="67"/>
  <c r="B1743" i="67" s="1"/>
  <c r="A1743" i="67" s="1"/>
  <c r="M881" i="67"/>
  <c r="B881" i="67" s="1"/>
  <c r="A881" i="67" s="1"/>
  <c r="M2179" i="67"/>
  <c r="B2179" i="67" s="1"/>
  <c r="A2179" i="67" s="1"/>
  <c r="M1218" i="67"/>
  <c r="B1218" i="67" s="1"/>
  <c r="A1218" i="67" s="1"/>
  <c r="M980" i="67"/>
  <c r="B980" i="67" s="1"/>
  <c r="A980" i="67" s="1"/>
  <c r="M2348" i="67"/>
  <c r="B2348" i="67" s="1"/>
  <c r="A2348" i="67" s="1"/>
  <c r="M1765" i="67"/>
  <c r="B1765" i="67" s="1"/>
  <c r="A1765" i="67" s="1"/>
  <c r="M2746" i="67"/>
  <c r="B2746" i="67" s="1"/>
  <c r="A2746" i="67" s="1"/>
  <c r="M723" i="67"/>
  <c r="B723" i="67" s="1"/>
  <c r="A723" i="67" s="1"/>
  <c r="M1227" i="67"/>
  <c r="B1227" i="67" s="1"/>
  <c r="A1227" i="67" s="1"/>
  <c r="M1593" i="67"/>
  <c r="B1593" i="67" s="1"/>
  <c r="A1593" i="67" s="1"/>
  <c r="M2743" i="67"/>
  <c r="B2743" i="67" s="1"/>
  <c r="A2743" i="67" s="1"/>
  <c r="M2518" i="67"/>
  <c r="B2518" i="67" s="1"/>
  <c r="A2518" i="67" s="1"/>
  <c r="M317" i="67"/>
  <c r="B317" i="67" s="1"/>
  <c r="A317" i="67" s="1"/>
  <c r="M702" i="67"/>
  <c r="B702" i="67" s="1"/>
  <c r="A702" i="67" s="1"/>
  <c r="M325" i="67"/>
  <c r="B325" i="67" s="1"/>
  <c r="A325" i="67" s="1"/>
  <c r="M1500" i="67"/>
  <c r="B1500" i="67" s="1"/>
  <c r="A1500" i="67" s="1"/>
  <c r="M2052" i="67"/>
  <c r="B2052" i="67" s="1"/>
  <c r="A2052" i="67" s="1"/>
  <c r="M2342" i="67"/>
  <c r="B2342" i="67" s="1"/>
  <c r="A2342" i="67" s="1"/>
  <c r="M1484" i="67"/>
  <c r="B1484" i="67" s="1"/>
  <c r="A1484" i="67" s="1"/>
  <c r="M1275" i="67"/>
  <c r="B1275" i="67" s="1"/>
  <c r="A1275" i="67" s="1"/>
  <c r="M1351" i="67"/>
  <c r="B1351" i="67" s="1"/>
  <c r="A1351" i="67" s="1"/>
  <c r="M2608" i="67"/>
  <c r="B2608" i="67" s="1"/>
  <c r="A2608" i="67" s="1"/>
  <c r="M459" i="67"/>
  <c r="B459" i="67" s="1"/>
  <c r="A459" i="67" s="1"/>
  <c r="M2802" i="67"/>
  <c r="B2802" i="67" s="1"/>
  <c r="A2802" i="67" s="1"/>
  <c r="M47" i="67"/>
  <c r="B47" i="67" s="1"/>
  <c r="M2126" i="67"/>
  <c r="B2126" i="67" s="1"/>
  <c r="A2126" i="67" s="1"/>
  <c r="M2519" i="67"/>
  <c r="B2519" i="67" s="1"/>
  <c r="A2519" i="67" s="1"/>
  <c r="M975" i="67"/>
  <c r="B975" i="67" s="1"/>
  <c r="A975" i="67" s="1"/>
  <c r="M1516" i="67"/>
  <c r="B1516" i="67" s="1"/>
  <c r="A1516" i="67" s="1"/>
  <c r="M1023" i="67"/>
  <c r="B1023" i="67" s="1"/>
  <c r="A1023" i="67" s="1"/>
  <c r="M1723" i="67"/>
  <c r="B1723" i="67" s="1"/>
  <c r="A1723" i="67" s="1"/>
  <c r="M2186" i="67"/>
  <c r="B2186" i="67" s="1"/>
  <c r="A2186" i="67" s="1"/>
  <c r="M2618" i="67"/>
  <c r="B2618" i="67" s="1"/>
  <c r="A2618" i="67" s="1"/>
  <c r="M524" i="67"/>
  <c r="B524" i="67" s="1"/>
  <c r="A524" i="67" s="1"/>
  <c r="M2378" i="67"/>
  <c r="B2378" i="67" s="1"/>
  <c r="A2378" i="67" s="1"/>
  <c r="M327" i="67"/>
  <c r="B327" i="67" s="1"/>
  <c r="A327" i="67" s="1"/>
  <c r="M2587" i="67"/>
  <c r="B2587" i="67" s="1"/>
  <c r="A2587" i="67" s="1"/>
  <c r="M528" i="67"/>
  <c r="B528" i="67" s="1"/>
  <c r="A528" i="67" s="1"/>
  <c r="M2528" i="67"/>
  <c r="B2528" i="67" s="1"/>
  <c r="A2528" i="67" s="1"/>
  <c r="M2333" i="67"/>
  <c r="B2333" i="67" s="1"/>
  <c r="A2333" i="67" s="1"/>
  <c r="M842" i="67"/>
  <c r="B842" i="67" s="1"/>
  <c r="A842" i="67" s="1"/>
  <c r="M1657" i="67"/>
  <c r="B1657" i="67" s="1"/>
  <c r="A1657" i="67" s="1"/>
  <c r="M1310" i="67"/>
  <c r="B1310" i="67" s="1"/>
  <c r="A1310" i="67" s="1"/>
  <c r="M837" i="67"/>
  <c r="B837" i="67" s="1"/>
  <c r="A837" i="67" s="1"/>
  <c r="M2641" i="67"/>
  <c r="B2641" i="67" s="1"/>
  <c r="A2641" i="67" s="1"/>
  <c r="M1148" i="67"/>
  <c r="B1148" i="67" s="1"/>
  <c r="A1148" i="67" s="1"/>
  <c r="M1609" i="67"/>
  <c r="B1609" i="67" s="1"/>
  <c r="A1609" i="67" s="1"/>
  <c r="M76" i="67"/>
  <c r="B76" i="67" s="1"/>
  <c r="M138" i="67"/>
  <c r="B138" i="67" s="1"/>
  <c r="M2336" i="67"/>
  <c r="B2336" i="67" s="1"/>
  <c r="A2336" i="67" s="1"/>
  <c r="M587" i="67"/>
  <c r="B587" i="67" s="1"/>
  <c r="A587" i="67" s="1"/>
  <c r="M1263" i="67"/>
  <c r="B1263" i="67" s="1"/>
  <c r="A1263" i="67" s="1"/>
  <c r="M1479" i="67"/>
  <c r="B1479" i="67" s="1"/>
  <c r="A1479" i="67" s="1"/>
  <c r="M1845" i="67"/>
  <c r="B1845" i="67" s="1"/>
  <c r="A1845" i="67" s="1"/>
  <c r="M1630" i="67"/>
  <c r="B1630" i="67" s="1"/>
  <c r="A1630" i="67" s="1"/>
  <c r="M294" i="67"/>
  <c r="B294" i="67" s="1"/>
  <c r="A294" i="67" s="1"/>
  <c r="M2979" i="67"/>
  <c r="B2979" i="67" s="1"/>
  <c r="A2979" i="67" s="1"/>
  <c r="M1780" i="67"/>
  <c r="B1780" i="67" s="1"/>
  <c r="A1780" i="67" s="1"/>
  <c r="M2884" i="67"/>
  <c r="B2884" i="67" s="1"/>
  <c r="A2884" i="67" s="1"/>
  <c r="M312" i="67"/>
  <c r="B312" i="67" s="1"/>
  <c r="A312" i="67" s="1"/>
  <c r="M2110" i="67"/>
  <c r="B2110" i="67" s="1"/>
  <c r="A2110" i="67" s="1"/>
  <c r="M1718" i="67"/>
  <c r="B1718" i="67" s="1"/>
  <c r="A1718" i="67" s="1"/>
  <c r="M765" i="67"/>
  <c r="B765" i="67" s="1"/>
  <c r="A765" i="67" s="1"/>
  <c r="M2811" i="67"/>
  <c r="B2811" i="67" s="1"/>
  <c r="A2811" i="67" s="1"/>
  <c r="M1427" i="67"/>
  <c r="B1427" i="67" s="1"/>
  <c r="A1427" i="67" s="1"/>
  <c r="M2402" i="67"/>
  <c r="B2402" i="67" s="1"/>
  <c r="A2402" i="67" s="1"/>
  <c r="M2901" i="67"/>
  <c r="B2901" i="67" s="1"/>
  <c r="A2901" i="67" s="1"/>
  <c r="M2852" i="67"/>
  <c r="B2852" i="67" s="1"/>
  <c r="A2852" i="67" s="1"/>
  <c r="M1636" i="67"/>
  <c r="B1636" i="67" s="1"/>
  <c r="A1636" i="67" s="1"/>
  <c r="M1763" i="67"/>
  <c r="B1763" i="67" s="1"/>
  <c r="A1763" i="67" s="1"/>
  <c r="M1509" i="67"/>
  <c r="B1509" i="67" s="1"/>
  <c r="A1509" i="67" s="1"/>
  <c r="M2926" i="67"/>
  <c r="B2926" i="67" s="1"/>
  <c r="A2926" i="67" s="1"/>
  <c r="M1282" i="67"/>
  <c r="B1282" i="67" s="1"/>
  <c r="A1282" i="67" s="1"/>
  <c r="M1880" i="67"/>
  <c r="B1880" i="67" s="1"/>
  <c r="A1880" i="67" s="1"/>
  <c r="M1596" i="67"/>
  <c r="B1596" i="67" s="1"/>
  <c r="A1596" i="67" s="1"/>
  <c r="M2224" i="67"/>
  <c r="B2224" i="67" s="1"/>
  <c r="A2224" i="67" s="1"/>
  <c r="M478" i="67"/>
  <c r="B478" i="67" s="1"/>
  <c r="A478" i="67" s="1"/>
  <c r="M2166" i="67"/>
  <c r="B2166" i="67" s="1"/>
  <c r="A2166" i="67" s="1"/>
  <c r="M2824" i="67"/>
  <c r="B2824" i="67" s="1"/>
  <c r="A2824" i="67" s="1"/>
  <c r="M1212" i="67"/>
  <c r="B1212" i="67" s="1"/>
  <c r="A1212" i="67" s="1"/>
  <c r="M730" i="67"/>
  <c r="B730" i="67" s="1"/>
  <c r="A730" i="67" s="1"/>
  <c r="M51" i="67"/>
  <c r="B51" i="67" s="1"/>
  <c r="M2656" i="67"/>
  <c r="B2656" i="67" s="1"/>
  <c r="A2656" i="67" s="1"/>
  <c r="M1307" i="67"/>
  <c r="B1307" i="67" s="1"/>
  <c r="A1307" i="67" s="1"/>
  <c r="M2048" i="67"/>
  <c r="B2048" i="67" s="1"/>
  <c r="A2048" i="67" s="1"/>
  <c r="M2145" i="67"/>
  <c r="B2145" i="67" s="1"/>
  <c r="A2145" i="67" s="1"/>
  <c r="M490" i="67"/>
  <c r="B490" i="67" s="1"/>
  <c r="A490" i="67" s="1"/>
  <c r="M782" i="67"/>
  <c r="B782" i="67" s="1"/>
  <c r="A782" i="67" s="1"/>
  <c r="M2451" i="67"/>
  <c r="B2451" i="67" s="1"/>
  <c r="A2451" i="67" s="1"/>
  <c r="M1885" i="67"/>
  <c r="B1885" i="67" s="1"/>
  <c r="A1885" i="67" s="1"/>
  <c r="M1041" i="67"/>
  <c r="B1041" i="67" s="1"/>
  <c r="A1041" i="67" s="1"/>
  <c r="M1923" i="67"/>
  <c r="B1923" i="67" s="1"/>
  <c r="A1923" i="67" s="1"/>
  <c r="M2796" i="67"/>
  <c r="B2796" i="67" s="1"/>
  <c r="A2796" i="67" s="1"/>
  <c r="M803" i="67"/>
  <c r="B803" i="67" s="1"/>
  <c r="A803" i="67" s="1"/>
  <c r="M1393" i="67"/>
  <c r="B1393" i="67" s="1"/>
  <c r="A1393" i="67" s="1"/>
  <c r="M1037" i="67"/>
  <c r="B1037" i="67" s="1"/>
  <c r="A1037" i="67" s="1"/>
  <c r="M883" i="67"/>
  <c r="B883" i="67" s="1"/>
  <c r="A883" i="67" s="1"/>
  <c r="M2511" i="67"/>
  <c r="B2511" i="67" s="1"/>
  <c r="A2511" i="67" s="1"/>
  <c r="M2154" i="67"/>
  <c r="B2154" i="67" s="1"/>
  <c r="A2154" i="67" s="1"/>
  <c r="M2393" i="67"/>
  <c r="B2393" i="67" s="1"/>
  <c r="A2393" i="67" s="1"/>
  <c r="M1994" i="67"/>
  <c r="B1994" i="67" s="1"/>
  <c r="A1994" i="67" s="1"/>
  <c r="M1678" i="67"/>
  <c r="B1678" i="67" s="1"/>
  <c r="A1678" i="67" s="1"/>
  <c r="M335" i="67"/>
  <c r="B335" i="67" s="1"/>
  <c r="A335" i="67" s="1"/>
  <c r="M1614" i="67"/>
  <c r="B1614" i="67" s="1"/>
  <c r="A1614" i="67" s="1"/>
  <c r="M2475" i="67"/>
  <c r="B2475" i="67" s="1"/>
  <c r="A2475" i="67" s="1"/>
  <c r="M1975" i="67"/>
  <c r="B1975" i="67" s="1"/>
  <c r="A1975" i="67" s="1"/>
  <c r="M2663" i="67"/>
  <c r="B2663" i="67" s="1"/>
  <c r="A2663" i="67" s="1"/>
  <c r="M1389" i="67"/>
  <c r="B1389" i="67" s="1"/>
  <c r="A1389" i="67" s="1"/>
  <c r="M711" i="67"/>
  <c r="B711" i="67" s="1"/>
  <c r="A711" i="67" s="1"/>
  <c r="M2162" i="67"/>
  <c r="B2162" i="67" s="1"/>
  <c r="A2162" i="67" s="1"/>
  <c r="M403" i="67"/>
  <c r="B403" i="67" s="1"/>
  <c r="A403" i="67" s="1"/>
  <c r="M2205" i="67"/>
  <c r="B2205" i="67" s="1"/>
  <c r="A2205" i="67" s="1"/>
  <c r="M2995" i="67"/>
  <c r="B2995" i="67" s="1"/>
  <c r="A2995" i="67" s="1"/>
  <c r="M1599" i="67"/>
  <c r="B1599" i="67" s="1"/>
  <c r="A1599" i="67" s="1"/>
  <c r="M2136" i="67"/>
  <c r="B2136" i="67" s="1"/>
  <c r="A2136" i="67" s="1"/>
  <c r="M2989" i="67"/>
  <c r="B2989" i="67" s="1"/>
  <c r="A2989" i="67" s="1"/>
  <c r="M563" i="67"/>
  <c r="B563" i="67" s="1"/>
  <c r="A563" i="67" s="1"/>
  <c r="M2875" i="67"/>
  <c r="B2875" i="67" s="1"/>
  <c r="A2875" i="67" s="1"/>
  <c r="M2871" i="67"/>
  <c r="B2871" i="67" s="1"/>
  <c r="A2871" i="67" s="1"/>
  <c r="M134" i="67"/>
  <c r="B134" i="67" s="1"/>
  <c r="M868" i="67"/>
  <c r="B868" i="67" s="1"/>
  <c r="A868" i="67" s="1"/>
  <c r="M1078" i="67"/>
  <c r="B1078" i="67" s="1"/>
  <c r="A1078" i="67" s="1"/>
  <c r="M1086" i="67"/>
  <c r="B1086" i="67" s="1"/>
  <c r="A1086" i="67" s="1"/>
  <c r="M127" i="67"/>
  <c r="B127" i="67" s="1"/>
  <c r="M280" i="67"/>
  <c r="B280" i="67" s="1"/>
  <c r="A280" i="67" s="1"/>
  <c r="M1239" i="67"/>
  <c r="B1239" i="67" s="1"/>
  <c r="A1239" i="67" s="1"/>
  <c r="M252" i="67"/>
  <c r="B252" i="67" s="1"/>
  <c r="A252" i="67" s="1"/>
  <c r="M1766" i="67"/>
  <c r="B1766" i="67" s="1"/>
  <c r="A1766" i="67" s="1"/>
  <c r="M2876" i="67"/>
  <c r="B2876" i="67" s="1"/>
  <c r="A2876" i="67" s="1"/>
  <c r="M2323" i="67"/>
  <c r="B2323" i="67" s="1"/>
  <c r="A2323" i="67" s="1"/>
  <c r="M912" i="67"/>
  <c r="B912" i="67" s="1"/>
  <c r="A912" i="67" s="1"/>
  <c r="M1563" i="67"/>
  <c r="B1563" i="67" s="1"/>
  <c r="A1563" i="67" s="1"/>
  <c r="M1260" i="67"/>
  <c r="B1260" i="67" s="1"/>
  <c r="A1260" i="67" s="1"/>
  <c r="M1195" i="67"/>
  <c r="B1195" i="67" s="1"/>
  <c r="A1195" i="67" s="1"/>
  <c r="M1162" i="67"/>
  <c r="B1162" i="67" s="1"/>
  <c r="A1162" i="67" s="1"/>
  <c r="M1965" i="67"/>
  <c r="B1965" i="67" s="1"/>
  <c r="A1965" i="67" s="1"/>
  <c r="M1972" i="67"/>
  <c r="B1972" i="67" s="1"/>
  <c r="A1972" i="67" s="1"/>
  <c r="M1874" i="67"/>
  <c r="B1874" i="67" s="1"/>
  <c r="A1874" i="67" s="1"/>
  <c r="M216" i="67"/>
  <c r="B216" i="67" s="1"/>
  <c r="A216" i="67" s="1"/>
  <c r="M2089" i="67"/>
  <c r="B2089" i="67" s="1"/>
  <c r="A2089" i="67" s="1"/>
  <c r="M2211" i="67"/>
  <c r="B2211" i="67" s="1"/>
  <c r="A2211" i="67" s="1"/>
  <c r="M2115" i="67"/>
  <c r="B2115" i="67" s="1"/>
  <c r="A2115" i="67" s="1"/>
  <c r="M2067" i="67"/>
  <c r="B2067" i="67" s="1"/>
  <c r="A2067" i="67" s="1"/>
  <c r="M1554" i="67"/>
  <c r="B1554" i="67" s="1"/>
  <c r="A1554" i="67" s="1"/>
  <c r="M2300" i="67"/>
  <c r="B2300" i="67" s="1"/>
  <c r="A2300" i="67" s="1"/>
  <c r="M210" i="67"/>
  <c r="B210" i="67" s="1"/>
  <c r="A210" i="67" s="1"/>
  <c r="M1747" i="67"/>
  <c r="B1747" i="67" s="1"/>
  <c r="A1747" i="67" s="1"/>
  <c r="M2098" i="67"/>
  <c r="B2098" i="67" s="1"/>
  <c r="A2098" i="67" s="1"/>
  <c r="M2500" i="67"/>
  <c r="B2500" i="67" s="1"/>
  <c r="A2500" i="67" s="1"/>
  <c r="M2529" i="67"/>
  <c r="B2529" i="67" s="1"/>
  <c r="A2529" i="67" s="1"/>
  <c r="M2581" i="67"/>
  <c r="B2581" i="67" s="1"/>
  <c r="A2581" i="67" s="1"/>
  <c r="M2027" i="67"/>
  <c r="B2027" i="67" s="1"/>
  <c r="A2027" i="67" s="1"/>
  <c r="M1428" i="67"/>
  <c r="B1428" i="67" s="1"/>
  <c r="A1428" i="67" s="1"/>
  <c r="M2006" i="67"/>
  <c r="B2006" i="67" s="1"/>
  <c r="A2006" i="67" s="1"/>
  <c r="M371" i="67"/>
  <c r="B371" i="67" s="1"/>
  <c r="A371" i="67" s="1"/>
  <c r="M2248" i="67"/>
  <c r="B2248" i="67" s="1"/>
  <c r="A2248" i="67" s="1"/>
  <c r="M1817" i="67"/>
  <c r="B1817" i="67" s="1"/>
  <c r="A1817" i="67" s="1"/>
  <c r="M1376" i="67"/>
  <c r="B1376" i="67" s="1"/>
  <c r="A1376" i="67" s="1"/>
  <c r="M865" i="67"/>
  <c r="B865" i="67" s="1"/>
  <c r="A865" i="67" s="1"/>
  <c r="M1099" i="67"/>
  <c r="B1099" i="67" s="1"/>
  <c r="A1099" i="67" s="1"/>
  <c r="M2835" i="67"/>
  <c r="B2835" i="67" s="1"/>
  <c r="A2835" i="67" s="1"/>
  <c r="M2805" i="67"/>
  <c r="B2805" i="67" s="1"/>
  <c r="A2805" i="67" s="1"/>
  <c r="M1705" i="67"/>
  <c r="B1705" i="67" s="1"/>
  <c r="A1705" i="67" s="1"/>
  <c r="M2585" i="67"/>
  <c r="B2585" i="67" s="1"/>
  <c r="A2585" i="67" s="1"/>
  <c r="M2034" i="67"/>
  <c r="B2034" i="67" s="1"/>
  <c r="A2034" i="67" s="1"/>
  <c r="M2308" i="67"/>
  <c r="B2308" i="67" s="1"/>
  <c r="A2308" i="67" s="1"/>
  <c r="M208" i="67"/>
  <c r="B208" i="67" s="1"/>
  <c r="A208" i="67" s="1"/>
  <c r="M1328" i="67"/>
  <c r="B1328" i="67" s="1"/>
  <c r="A1328" i="67" s="1"/>
  <c r="M384" i="67"/>
  <c r="B384" i="67" s="1"/>
  <c r="A384" i="67" s="1"/>
  <c r="M614" i="67"/>
  <c r="B614" i="67" s="1"/>
  <c r="A614" i="67" s="1"/>
  <c r="M1644" i="67"/>
  <c r="B1644" i="67" s="1"/>
  <c r="A1644" i="67" s="1"/>
  <c r="M2207" i="67"/>
  <c r="B2207" i="67" s="1"/>
  <c r="A2207" i="67" s="1"/>
  <c r="M233" i="67"/>
  <c r="B233" i="67" s="1"/>
  <c r="A233" i="67" s="1"/>
  <c r="M2483" i="67"/>
  <c r="B2483" i="67" s="1"/>
  <c r="A2483" i="67" s="1"/>
  <c r="M685" i="67"/>
  <c r="B685" i="67" s="1"/>
  <c r="A685" i="67" s="1"/>
  <c r="M2708" i="67"/>
  <c r="B2708" i="67" s="1"/>
  <c r="A2708" i="67" s="1"/>
  <c r="M1397" i="67"/>
  <c r="B1397" i="67" s="1"/>
  <c r="A1397" i="67" s="1"/>
  <c r="M2869" i="67"/>
  <c r="B2869" i="67" s="1"/>
  <c r="A2869" i="67" s="1"/>
  <c r="M1524" i="67"/>
  <c r="B1524" i="67" s="1"/>
  <c r="A1524" i="67" s="1"/>
  <c r="M1284" i="67"/>
  <c r="B1284" i="67" s="1"/>
  <c r="A1284" i="67" s="1"/>
  <c r="M991" i="67"/>
  <c r="B991" i="67" s="1"/>
  <c r="A991" i="67" s="1"/>
  <c r="M988" i="67"/>
  <c r="B988" i="67" s="1"/>
  <c r="A988" i="67" s="1"/>
  <c r="M7" i="67"/>
  <c r="B7" i="67" s="1"/>
  <c r="M1901" i="67"/>
  <c r="B1901" i="67" s="1"/>
  <c r="A1901" i="67" s="1"/>
  <c r="M793" i="67"/>
  <c r="B793" i="67" s="1"/>
  <c r="A793" i="67" s="1"/>
  <c r="M1778" i="67"/>
  <c r="B1778" i="67" s="1"/>
  <c r="A1778" i="67" s="1"/>
  <c r="M1383" i="67"/>
  <c r="B1383" i="67" s="1"/>
  <c r="A1383" i="67" s="1"/>
  <c r="M2990" i="67"/>
  <c r="B2990" i="67" s="1"/>
  <c r="A2990" i="67" s="1"/>
  <c r="M633" i="67"/>
  <c r="B633" i="67" s="1"/>
  <c r="A633" i="67" s="1"/>
  <c r="M2157" i="67"/>
  <c r="B2157" i="67" s="1"/>
  <c r="A2157" i="67" s="1"/>
  <c r="M449" i="67"/>
  <c r="B449" i="67" s="1"/>
  <c r="A449" i="67" s="1"/>
  <c r="M304" i="67"/>
  <c r="B304" i="67" s="1"/>
  <c r="A304" i="67" s="1"/>
  <c r="M2466" i="67"/>
  <c r="B2466" i="67" s="1"/>
  <c r="A2466" i="67" s="1"/>
  <c r="M2443" i="67"/>
  <c r="B2443" i="67" s="1"/>
  <c r="A2443" i="67" s="1"/>
  <c r="M2813" i="67"/>
  <c r="B2813" i="67" s="1"/>
  <c r="A2813" i="67" s="1"/>
  <c r="M658" i="67"/>
  <c r="B658" i="67" s="1"/>
  <c r="A658" i="67" s="1"/>
  <c r="M2222" i="67"/>
  <c r="B2222" i="67" s="1"/>
  <c r="A2222" i="67" s="1"/>
  <c r="M761" i="67"/>
  <c r="B761" i="67" s="1"/>
  <c r="A761" i="67" s="1"/>
  <c r="M1647" i="67"/>
  <c r="B1647" i="67" s="1"/>
  <c r="A1647" i="67" s="1"/>
  <c r="M2442" i="67"/>
  <c r="B2442" i="67" s="1"/>
  <c r="A2442" i="67" s="1"/>
  <c r="M1577" i="67"/>
  <c r="B1577" i="67" s="1"/>
  <c r="A1577" i="67" s="1"/>
  <c r="M214" i="67"/>
  <c r="B214" i="67" s="1"/>
  <c r="A214" i="67" s="1"/>
  <c r="M615" i="67"/>
  <c r="B615" i="67" s="1"/>
  <c r="A615" i="67" s="1"/>
  <c r="M1409" i="67"/>
  <c r="B1409" i="67" s="1"/>
  <c r="A1409" i="67" s="1"/>
  <c r="M2900" i="67"/>
  <c r="B2900" i="67" s="1"/>
  <c r="A2900" i="67" s="1"/>
  <c r="M1154" i="67"/>
  <c r="B1154" i="67" s="1"/>
  <c r="A1154" i="67" s="1"/>
  <c r="M392" i="67"/>
  <c r="B392" i="67" s="1"/>
  <c r="A392" i="67" s="1"/>
  <c r="M2031" i="67"/>
  <c r="B2031" i="67" s="1"/>
  <c r="A2031" i="67" s="1"/>
  <c r="M2578" i="67"/>
  <c r="B2578" i="67" s="1"/>
  <c r="A2578" i="67" s="1"/>
  <c r="M1820" i="67"/>
  <c r="B1820" i="67" s="1"/>
  <c r="A1820" i="67" s="1"/>
  <c r="M2163" i="67"/>
  <c r="B2163" i="67" s="1"/>
  <c r="A2163" i="67" s="1"/>
  <c r="M1968" i="67"/>
  <c r="B1968" i="67" s="1"/>
  <c r="A1968" i="67" s="1"/>
  <c r="M1475" i="67"/>
  <c r="B1475" i="67" s="1"/>
  <c r="A1475" i="67" s="1"/>
  <c r="M2503" i="67"/>
  <c r="B2503" i="67" s="1"/>
  <c r="A2503" i="67" s="1"/>
  <c r="M2650" i="67"/>
  <c r="B2650" i="67" s="1"/>
  <c r="A2650" i="67" s="1"/>
  <c r="M2251" i="67"/>
  <c r="B2251" i="67" s="1"/>
  <c r="A2251" i="67" s="1"/>
  <c r="M1434" i="67"/>
  <c r="B1434" i="67" s="1"/>
  <c r="A1434" i="67" s="1"/>
  <c r="M318" i="67"/>
  <c r="B318" i="67" s="1"/>
  <c r="A318" i="67" s="1"/>
  <c r="M2291" i="67"/>
  <c r="B2291" i="67" s="1"/>
  <c r="A2291" i="67" s="1"/>
  <c r="M1942" i="67"/>
  <c r="B1942" i="67" s="1"/>
  <c r="A1942" i="67" s="1"/>
  <c r="M1156" i="67"/>
  <c r="B1156" i="67" s="1"/>
  <c r="A1156" i="67" s="1"/>
  <c r="M2153" i="67"/>
  <c r="B2153" i="67" s="1"/>
  <c r="A2153" i="67" s="1"/>
  <c r="M919" i="67"/>
  <c r="B919" i="67" s="1"/>
  <c r="A919" i="67" s="1"/>
  <c r="M2762" i="67"/>
  <c r="B2762" i="67" s="1"/>
  <c r="A2762" i="67" s="1"/>
  <c r="M1818" i="67"/>
  <c r="B1818" i="67" s="1"/>
  <c r="A1818" i="67" s="1"/>
  <c r="M1401" i="67"/>
  <c r="B1401" i="67" s="1"/>
  <c r="A1401" i="67" s="1"/>
  <c r="M1286" i="67"/>
  <c r="B1286" i="67" s="1"/>
  <c r="A1286" i="67" s="1"/>
  <c r="M1966" i="67"/>
  <c r="B1966" i="67" s="1"/>
  <c r="A1966" i="67" s="1"/>
  <c r="M447" i="67"/>
  <c r="B447" i="67" s="1"/>
  <c r="A447" i="67" s="1"/>
  <c r="M822" i="67"/>
  <c r="B822" i="67" s="1"/>
  <c r="A822" i="67" s="1"/>
  <c r="M1464" i="67"/>
  <c r="B1464" i="67" s="1"/>
  <c r="A1464" i="67" s="1"/>
  <c r="M2019" i="67"/>
  <c r="B2019" i="67" s="1"/>
  <c r="A2019" i="67" s="1"/>
  <c r="M1859" i="67"/>
  <c r="B1859" i="67" s="1"/>
  <c r="A1859" i="67" s="1"/>
  <c r="M714" i="67"/>
  <c r="B714" i="67" s="1"/>
  <c r="A714" i="67" s="1"/>
  <c r="M796" i="67"/>
  <c r="B796" i="67" s="1"/>
  <c r="A796" i="67" s="1"/>
  <c r="M415" i="67"/>
  <c r="B415" i="67" s="1"/>
  <c r="A415" i="67" s="1"/>
  <c r="M52" i="67"/>
  <c r="B52" i="67" s="1"/>
  <c r="M264" i="67"/>
  <c r="B264" i="67" s="1"/>
  <c r="A264" i="67" s="1"/>
  <c r="M771" i="67"/>
  <c r="B771" i="67" s="1"/>
  <c r="A771" i="67" s="1"/>
  <c r="M18" i="67"/>
  <c r="B18" i="67" s="1"/>
  <c r="M923" i="67"/>
  <c r="B923" i="67" s="1"/>
  <c r="A923" i="67" s="1"/>
  <c r="M1538" i="67"/>
  <c r="B1538" i="67" s="1"/>
  <c r="A1538" i="67" s="1"/>
  <c r="M2187" i="67"/>
  <c r="B2187" i="67" s="1"/>
  <c r="A2187" i="67" s="1"/>
  <c r="M1621" i="67"/>
  <c r="B1621" i="67" s="1"/>
  <c r="A1621" i="67" s="1"/>
  <c r="M154" i="67"/>
  <c r="B154" i="67" s="1"/>
  <c r="A154" i="67" s="1"/>
  <c r="M1000" i="67"/>
  <c r="B1000" i="67" s="1"/>
  <c r="A1000" i="67" s="1"/>
  <c r="M1680" i="67"/>
  <c r="B1680" i="67" s="1"/>
  <c r="A1680" i="67" s="1"/>
  <c r="M2804" i="67"/>
  <c r="B2804" i="67" s="1"/>
  <c r="A2804" i="67" s="1"/>
  <c r="M859" i="67"/>
  <c r="B859" i="67" s="1"/>
  <c r="A859" i="67" s="1"/>
  <c r="M1911" i="67"/>
  <c r="B1911" i="67" s="1"/>
  <c r="A1911" i="67" s="1"/>
  <c r="M2219" i="67"/>
  <c r="B2219" i="67" s="1"/>
  <c r="A2219" i="67" s="1"/>
  <c r="M953" i="67"/>
  <c r="B953" i="67" s="1"/>
  <c r="A953" i="67" s="1"/>
  <c r="M1080" i="67"/>
  <c r="B1080" i="67" s="1"/>
  <c r="A1080" i="67" s="1"/>
  <c r="M2936" i="67"/>
  <c r="B2936" i="67" s="1"/>
  <c r="A2936" i="67" s="1"/>
  <c r="M1332" i="67"/>
  <c r="B1332" i="67" s="1"/>
  <c r="A1332" i="67" s="1"/>
  <c r="M1752" i="67"/>
  <c r="B1752" i="67" s="1"/>
  <c r="A1752" i="67" s="1"/>
  <c r="M2610" i="67"/>
  <c r="B2610" i="67" s="1"/>
  <c r="A2610" i="67" s="1"/>
  <c r="M2077" i="67"/>
  <c r="B2077" i="67" s="1"/>
  <c r="A2077" i="67" s="1"/>
  <c r="M1342" i="67"/>
  <c r="B1342" i="67" s="1"/>
  <c r="A1342" i="67" s="1"/>
  <c r="M2445" i="67"/>
  <c r="B2445" i="67" s="1"/>
  <c r="A2445" i="67" s="1"/>
  <c r="M1856" i="67"/>
  <c r="B1856" i="67" s="1"/>
  <c r="A1856" i="67" s="1"/>
  <c r="M2654" i="67"/>
  <c r="B2654" i="67" s="1"/>
  <c r="A2654" i="67" s="1"/>
  <c r="M794" i="67"/>
  <c r="B794" i="67" s="1"/>
  <c r="A794" i="67" s="1"/>
  <c r="M2866" i="67"/>
  <c r="B2866" i="67" s="1"/>
  <c r="A2866" i="67" s="1"/>
  <c r="M2594" i="67"/>
  <c r="B2594" i="67" s="1"/>
  <c r="A2594" i="67" s="1"/>
  <c r="M553" i="67"/>
  <c r="B553" i="67" s="1"/>
  <c r="A553" i="67" s="1"/>
  <c r="M496" i="67"/>
  <c r="B496" i="67" s="1"/>
  <c r="A496" i="67" s="1"/>
  <c r="M2907" i="67"/>
  <c r="B2907" i="67" s="1"/>
  <c r="A2907" i="67" s="1"/>
  <c r="M1725" i="67"/>
  <c r="B1725" i="67" s="1"/>
  <c r="A1725" i="67" s="1"/>
  <c r="M2043" i="67"/>
  <c r="B2043" i="67" s="1"/>
  <c r="A2043" i="67" s="1"/>
  <c r="M1249" i="67"/>
  <c r="B1249" i="67" s="1"/>
  <c r="A1249" i="67" s="1"/>
  <c r="M1469" i="67"/>
  <c r="B1469" i="67" s="1"/>
  <c r="A1469" i="67" s="1"/>
  <c r="M265" i="67"/>
  <c r="B265" i="67" s="1"/>
  <c r="A265" i="67" s="1"/>
  <c r="M33" i="67"/>
  <c r="B33" i="67" s="1"/>
  <c r="M2210" i="67"/>
  <c r="B2210" i="67" s="1"/>
  <c r="A2210" i="67" s="1"/>
  <c r="M2721" i="67"/>
  <c r="B2721" i="67" s="1"/>
  <c r="A2721" i="67" s="1"/>
  <c r="M1835" i="67"/>
  <c r="B1835" i="67" s="1"/>
  <c r="A1835" i="67" s="1"/>
  <c r="M967" i="67"/>
  <c r="B967" i="67" s="1"/>
  <c r="A967" i="67" s="1"/>
  <c r="M2015" i="67"/>
  <c r="B2015" i="67" s="1"/>
  <c r="A2015" i="67" s="1"/>
  <c r="M1948" i="67"/>
  <c r="B1948" i="67" s="1"/>
  <c r="A1948" i="67" s="1"/>
  <c r="M1388" i="67"/>
  <c r="B1388" i="67" s="1"/>
  <c r="A1388" i="67" s="1"/>
  <c r="M1349" i="67"/>
  <c r="B1349" i="67" s="1"/>
  <c r="A1349" i="67" s="1"/>
  <c r="M2878" i="67"/>
  <c r="B2878" i="67" s="1"/>
  <c r="A2878" i="67" s="1"/>
  <c r="M2689" i="67"/>
  <c r="B2689" i="67" s="1"/>
  <c r="A2689" i="67" s="1"/>
  <c r="M2927" i="67"/>
  <c r="B2927" i="67" s="1"/>
  <c r="A2927" i="67" s="1"/>
  <c r="M622" i="67"/>
  <c r="B622" i="67" s="1"/>
  <c r="A622" i="67" s="1"/>
  <c r="M2269" i="67"/>
  <c r="B2269" i="67" s="1"/>
  <c r="A2269" i="67" s="1"/>
  <c r="M2033" i="67"/>
  <c r="B2033" i="67" s="1"/>
  <c r="A2033" i="67" s="1"/>
  <c r="M2051" i="67"/>
  <c r="B2051" i="67" s="1"/>
  <c r="A2051" i="67" s="1"/>
  <c r="M1756" i="67"/>
  <c r="B1756" i="67" s="1"/>
  <c r="A1756" i="67" s="1"/>
  <c r="M2685" i="67"/>
  <c r="B2685" i="67" s="1"/>
  <c r="A2685" i="67" s="1"/>
  <c r="M578" i="67"/>
  <c r="B578" i="67" s="1"/>
  <c r="A578" i="67" s="1"/>
  <c r="M2703" i="67"/>
  <c r="B2703" i="67" s="1"/>
  <c r="A2703" i="67" s="1"/>
  <c r="M1779" i="67"/>
  <c r="B1779" i="67" s="1"/>
  <c r="A1779" i="67" s="1"/>
  <c r="M2253" i="67"/>
  <c r="B2253" i="67" s="1"/>
  <c r="A2253" i="67" s="1"/>
  <c r="M1281" i="67"/>
  <c r="B1281" i="67" s="1"/>
  <c r="A1281" i="67" s="1"/>
  <c r="M1400" i="67"/>
  <c r="B1400" i="67" s="1"/>
  <c r="A1400" i="67" s="1"/>
  <c r="M185" i="67"/>
  <c r="B185" i="67" s="1"/>
  <c r="A185" i="67" s="1"/>
  <c r="M227" i="67"/>
  <c r="B227" i="67" s="1"/>
  <c r="A227" i="67" s="1"/>
  <c r="M2765" i="67"/>
  <c r="B2765" i="67" s="1"/>
  <c r="A2765" i="67" s="1"/>
  <c r="M253" i="67"/>
  <c r="B253" i="67" s="1"/>
  <c r="A253" i="67" s="1"/>
  <c r="M1666" i="67"/>
  <c r="B1666" i="67" s="1"/>
  <c r="A1666" i="67" s="1"/>
  <c r="M2176" i="67"/>
  <c r="B2176" i="67" s="1"/>
  <c r="A2176" i="67" s="1"/>
  <c r="M2032" i="67"/>
  <c r="B2032" i="67" s="1"/>
  <c r="A2032" i="67" s="1"/>
  <c r="M2220" i="67"/>
  <c r="B2220" i="67" s="1"/>
  <c r="A2220" i="67" s="1"/>
  <c r="M710" i="67"/>
  <c r="B710" i="67" s="1"/>
  <c r="A710" i="67" s="1"/>
  <c r="M2847" i="67"/>
  <c r="B2847" i="67" s="1"/>
  <c r="A2847" i="67" s="1"/>
  <c r="M824" i="67"/>
  <c r="B824" i="67" s="1"/>
  <c r="A824" i="67" s="1"/>
  <c r="M745" i="67"/>
  <c r="B745" i="67" s="1"/>
  <c r="A745" i="67" s="1"/>
  <c r="M1565" i="67"/>
  <c r="B1565" i="67" s="1"/>
  <c r="A1565" i="67" s="1"/>
  <c r="M2384" i="67"/>
  <c r="B2384" i="67" s="1"/>
  <c r="A2384" i="67" s="1"/>
  <c r="M422" i="67"/>
  <c r="B422" i="67" s="1"/>
  <c r="A422" i="67" s="1"/>
  <c r="M570" i="67"/>
  <c r="B570" i="67" s="1"/>
  <c r="A570" i="67" s="1"/>
  <c r="M2994" i="67"/>
  <c r="B2994" i="67" s="1"/>
  <c r="A2994" i="67" s="1"/>
  <c r="M2190" i="67"/>
  <c r="B2190" i="67" s="1"/>
  <c r="A2190" i="67" s="1"/>
  <c r="M1495" i="67"/>
  <c r="B1495" i="67" s="1"/>
  <c r="A1495" i="67" s="1"/>
  <c r="M1551" i="67"/>
  <c r="B1551" i="67" s="1"/>
  <c r="A1551" i="67" s="1"/>
  <c r="M289" i="67"/>
  <c r="B289" i="67" s="1"/>
  <c r="A289" i="67" s="1"/>
  <c r="M1875" i="67"/>
  <c r="B1875" i="67" s="1"/>
  <c r="A1875" i="67" s="1"/>
  <c r="M2659" i="67"/>
  <c r="B2659" i="67" s="1"/>
  <c r="A2659" i="67" s="1"/>
  <c r="M616" i="67"/>
  <c r="B616" i="67" s="1"/>
  <c r="A616" i="67" s="1"/>
  <c r="M2438" i="67"/>
  <c r="B2438" i="67" s="1"/>
  <c r="A2438" i="67" s="1"/>
  <c r="M1394" i="67"/>
  <c r="B1394" i="67" s="1"/>
  <c r="A1394" i="67" s="1"/>
  <c r="M2491" i="67"/>
  <c r="B2491" i="67" s="1"/>
  <c r="A2491" i="67" s="1"/>
  <c r="M116" i="67"/>
  <c r="B116" i="67" s="1"/>
  <c r="M1592" i="67"/>
  <c r="B1592" i="67" s="1"/>
  <c r="A1592" i="67" s="1"/>
  <c r="M966" i="67"/>
  <c r="B966" i="67" s="1"/>
  <c r="A966" i="67" s="1"/>
  <c r="M2273" i="67"/>
  <c r="B2273" i="67" s="1"/>
  <c r="A2273" i="67" s="1"/>
  <c r="M2906" i="67"/>
  <c r="B2906" i="67" s="1"/>
  <c r="A2906" i="67" s="1"/>
  <c r="M1527" i="67"/>
  <c r="B1527" i="67" s="1"/>
  <c r="A1527" i="67" s="1"/>
  <c r="M776" i="67"/>
  <c r="B776" i="67" s="1"/>
  <c r="A776" i="67" s="1"/>
  <c r="M1007" i="67"/>
  <c r="B1007" i="67" s="1"/>
  <c r="A1007" i="67" s="1"/>
  <c r="M1381" i="67"/>
  <c r="B1381" i="67" s="1"/>
  <c r="A1381" i="67" s="1"/>
  <c r="M1242" i="67"/>
  <c r="B1242" i="67" s="1"/>
  <c r="A1242" i="67" s="1"/>
  <c r="M2947" i="67"/>
  <c r="B2947" i="67" s="1"/>
  <c r="A2947" i="67" s="1"/>
  <c r="M1057" i="67"/>
  <c r="B1057" i="67" s="1"/>
  <c r="A1057" i="67" s="1"/>
  <c r="M2011" i="67"/>
  <c r="B2011" i="67" s="1"/>
  <c r="A2011" i="67" s="1"/>
  <c r="M2567" i="67"/>
  <c r="B2567" i="67" s="1"/>
  <c r="A2567" i="67" s="1"/>
  <c r="M8" i="67"/>
  <c r="B8" i="67" s="1"/>
  <c r="M2221" i="67"/>
  <c r="B2221" i="67" s="1"/>
  <c r="A2221" i="67" s="1"/>
  <c r="M2923" i="67"/>
  <c r="B2923" i="67" s="1"/>
  <c r="A2923" i="67" s="1"/>
  <c r="M1623" i="67"/>
  <c r="B1623" i="67" s="1"/>
  <c r="A1623" i="67" s="1"/>
  <c r="M2495" i="67"/>
  <c r="B2495" i="67" s="1"/>
  <c r="A2495" i="67" s="1"/>
  <c r="M2965" i="67"/>
  <c r="B2965" i="67" s="1"/>
  <c r="A2965" i="67" s="1"/>
  <c r="M2718" i="67"/>
  <c r="B2718" i="67" s="1"/>
  <c r="A2718" i="67" s="1"/>
  <c r="M753" i="67"/>
  <c r="B753" i="67" s="1"/>
  <c r="A753" i="67" s="1"/>
  <c r="M1454" i="67"/>
  <c r="B1454" i="67" s="1"/>
  <c r="A1454" i="67" s="1"/>
  <c r="M2628" i="67"/>
  <c r="B2628" i="67" s="1"/>
  <c r="A2628" i="67" s="1"/>
  <c r="M688" i="67"/>
  <c r="B688" i="67" s="1"/>
  <c r="A688" i="67" s="1"/>
  <c r="M778" i="67"/>
  <c r="B778" i="67" s="1"/>
  <c r="A778" i="67" s="1"/>
  <c r="M510" i="67"/>
  <c r="B510" i="67" s="1"/>
  <c r="A510" i="67" s="1"/>
  <c r="M1838" i="67"/>
  <c r="B1838" i="67" s="1"/>
  <c r="A1838" i="67" s="1"/>
  <c r="M362" i="67"/>
  <c r="B362" i="67" s="1"/>
  <c r="A362" i="67" s="1"/>
  <c r="M2553" i="67"/>
  <c r="B2553" i="67" s="1"/>
  <c r="A2553" i="67" s="1"/>
  <c r="M777" i="67"/>
  <c r="B777" i="67" s="1"/>
  <c r="A777" i="67" s="1"/>
  <c r="M828" i="67"/>
  <c r="B828" i="67" s="1"/>
  <c r="A828" i="67" s="1"/>
  <c r="M902" i="67"/>
  <c r="B902" i="67" s="1"/>
  <c r="A902" i="67" s="1"/>
  <c r="M659" i="67"/>
  <c r="B659" i="67" s="1"/>
  <c r="A659" i="67" s="1"/>
  <c r="M2546" i="67"/>
  <c r="B2546" i="67" s="1"/>
  <c r="A2546" i="67" s="1"/>
  <c r="M40" i="67"/>
  <c r="B40" i="67" s="1"/>
  <c r="M703" i="67"/>
  <c r="B703" i="67" s="1"/>
  <c r="A703" i="67" s="1"/>
  <c r="M874" i="67"/>
  <c r="B874" i="67" s="1"/>
  <c r="A874" i="67" s="1"/>
  <c r="M2633" i="67"/>
  <c r="B2633" i="67" s="1"/>
  <c r="A2633" i="67" s="1"/>
  <c r="T51" i="61"/>
  <c r="R51" i="61"/>
  <c r="U51" i="61"/>
  <c r="Q51" i="61"/>
  <c r="I51" i="61"/>
  <c r="AU51" i="61"/>
  <c r="J51" i="61"/>
  <c r="D51" i="61"/>
  <c r="S51" i="61"/>
  <c r="AW51" i="61"/>
  <c r="N51" i="61"/>
  <c r="H51" i="61"/>
  <c r="F51" i="61"/>
  <c r="O51" i="61"/>
  <c r="AY51" i="61"/>
  <c r="M51" i="61"/>
  <c r="AV51" i="61"/>
  <c r="L51" i="61"/>
  <c r="AX51" i="61"/>
  <c r="E51" i="61"/>
  <c r="P51" i="61"/>
  <c r="G51" i="61"/>
  <c r="K51" i="61"/>
  <c r="AY49" i="61"/>
  <c r="T49" i="61"/>
  <c r="AX49" i="61"/>
  <c r="AW49" i="61"/>
  <c r="M49" i="61"/>
  <c r="E49" i="61"/>
  <c r="K49" i="61"/>
  <c r="L49" i="61"/>
  <c r="I49" i="61"/>
  <c r="R49" i="61"/>
  <c r="U49" i="61"/>
  <c r="H49" i="61"/>
  <c r="O49" i="61"/>
  <c r="P49" i="61"/>
  <c r="J49" i="61"/>
  <c r="N49" i="61"/>
  <c r="G49" i="61"/>
  <c r="Q49" i="61"/>
  <c r="F49" i="61"/>
  <c r="S49" i="61"/>
  <c r="AV49" i="61"/>
  <c r="D49" i="61"/>
  <c r="AU49" i="61"/>
  <c r="T63" i="61"/>
  <c r="M63" i="61"/>
  <c r="J63" i="61"/>
  <c r="AU63" i="61"/>
  <c r="AY63" i="61"/>
  <c r="K63" i="61"/>
  <c r="I63" i="61"/>
  <c r="U63" i="61"/>
  <c r="AX63" i="61"/>
  <c r="Q63" i="61"/>
  <c r="S63" i="61"/>
  <c r="R63" i="61"/>
  <c r="AW63" i="61"/>
  <c r="O63" i="61"/>
  <c r="G63" i="61"/>
  <c r="D63" i="61"/>
  <c r="L63" i="61"/>
  <c r="AV63" i="61"/>
  <c r="N63" i="61"/>
  <c r="H63" i="61"/>
  <c r="P63" i="61"/>
  <c r="E63" i="61"/>
  <c r="F63" i="61"/>
  <c r="D34" i="61"/>
  <c r="E34" i="61"/>
  <c r="J34" i="61"/>
  <c r="G34" i="61"/>
  <c r="AX34" i="61"/>
  <c r="N34" i="61"/>
  <c r="R34" i="61"/>
  <c r="L34" i="61"/>
  <c r="H34" i="61"/>
  <c r="AV34" i="61"/>
  <c r="T34" i="61"/>
  <c r="O34" i="61"/>
  <c r="I34" i="61"/>
  <c r="P34" i="61"/>
  <c r="U34" i="61"/>
  <c r="F34" i="61"/>
  <c r="M34" i="61"/>
  <c r="Q34" i="61"/>
  <c r="AU34" i="61"/>
  <c r="AW34" i="61"/>
  <c r="K34" i="61"/>
  <c r="S34" i="61"/>
  <c r="AY34" i="61"/>
  <c r="E65" i="61"/>
  <c r="L65" i="61"/>
  <c r="AU65" i="61"/>
  <c r="G65" i="61"/>
  <c r="D65" i="61"/>
  <c r="P65" i="61"/>
  <c r="AX65" i="61"/>
  <c r="I65" i="61"/>
  <c r="J65" i="61"/>
  <c r="AW65" i="61"/>
  <c r="T65" i="61"/>
  <c r="F65" i="61"/>
  <c r="Q65" i="61"/>
  <c r="K65" i="61"/>
  <c r="U65" i="61"/>
  <c r="M65" i="61"/>
  <c r="S65" i="61"/>
  <c r="H65" i="61"/>
  <c r="AV65" i="61"/>
  <c r="AY65" i="61"/>
  <c r="O65" i="61"/>
  <c r="R65" i="61"/>
  <c r="N65" i="61"/>
  <c r="R40" i="61"/>
  <c r="D40" i="61"/>
  <c r="Q40" i="61"/>
  <c r="U40" i="61"/>
  <c r="I40" i="61"/>
  <c r="N40" i="61"/>
  <c r="E40" i="61"/>
  <c r="H40" i="61"/>
  <c r="P40" i="61"/>
  <c r="AV40" i="61"/>
  <c r="K40" i="61"/>
  <c r="AY40" i="61"/>
  <c r="F40" i="61"/>
  <c r="L40" i="61"/>
  <c r="M40" i="61"/>
  <c r="J40" i="61"/>
  <c r="S40" i="61"/>
  <c r="AX40" i="61"/>
  <c r="G40" i="61"/>
  <c r="AW40" i="61"/>
  <c r="AU40" i="61"/>
  <c r="O40" i="61"/>
  <c r="T40" i="61"/>
  <c r="M27" i="61"/>
  <c r="F27" i="61"/>
  <c r="L27" i="61"/>
  <c r="K27" i="61"/>
  <c r="N27" i="61"/>
  <c r="R27" i="61"/>
  <c r="O27" i="61"/>
  <c r="J27" i="61"/>
  <c r="AV27" i="61"/>
  <c r="AU27" i="61"/>
  <c r="I27" i="61"/>
  <c r="T27" i="61"/>
  <c r="AX27" i="61"/>
  <c r="AY27" i="61"/>
  <c r="S27" i="61"/>
  <c r="AW27" i="61"/>
  <c r="P27" i="61"/>
  <c r="H27" i="61"/>
  <c r="G27" i="61"/>
  <c r="D27" i="61"/>
  <c r="Q27" i="61"/>
  <c r="E27" i="61"/>
  <c r="U27" i="61"/>
  <c r="L22" i="61"/>
  <c r="F22" i="61"/>
  <c r="O22" i="61"/>
  <c r="R22" i="61"/>
  <c r="M22" i="61"/>
  <c r="P22" i="61"/>
  <c r="I22" i="61"/>
  <c r="AV22" i="61"/>
  <c r="T22" i="61"/>
  <c r="AY22" i="61"/>
  <c r="N22" i="61"/>
  <c r="Q22" i="61"/>
  <c r="AU22" i="61"/>
  <c r="G22" i="61"/>
  <c r="J22" i="61"/>
  <c r="S22" i="61"/>
  <c r="AW22" i="61"/>
  <c r="AX22" i="61"/>
  <c r="D22" i="61"/>
  <c r="U22" i="61"/>
  <c r="K22" i="61"/>
  <c r="H22" i="61"/>
  <c r="E22" i="61"/>
  <c r="J33" i="61"/>
  <c r="E33" i="61"/>
  <c r="AV33" i="61"/>
  <c r="T33" i="61"/>
  <c r="L33" i="61"/>
  <c r="N33" i="61"/>
  <c r="D33" i="61"/>
  <c r="F33" i="61"/>
  <c r="AY33" i="61"/>
  <c r="K33" i="61"/>
  <c r="U33" i="61"/>
  <c r="I33" i="61"/>
  <c r="S33" i="61"/>
  <c r="AX33" i="61"/>
  <c r="O33" i="61"/>
  <c r="P33" i="61"/>
  <c r="AU33" i="61"/>
  <c r="AW33" i="61"/>
  <c r="H33" i="61"/>
  <c r="M33" i="61"/>
  <c r="R33" i="61"/>
  <c r="Q33" i="61"/>
  <c r="G33" i="61"/>
  <c r="AW43" i="61"/>
  <c r="M43" i="61"/>
  <c r="AV43" i="61"/>
  <c r="N43" i="61"/>
  <c r="R43" i="61"/>
  <c r="AU43" i="61"/>
  <c r="T43" i="61"/>
  <c r="I43" i="61"/>
  <c r="D43" i="61"/>
  <c r="J43" i="61"/>
  <c r="F43" i="61"/>
  <c r="AX43" i="61"/>
  <c r="S43" i="61"/>
  <c r="G43" i="61"/>
  <c r="P43" i="61"/>
  <c r="O43" i="61"/>
  <c r="U43" i="61"/>
  <c r="L43" i="61"/>
  <c r="H43" i="61"/>
  <c r="E43" i="61"/>
  <c r="AY43" i="61"/>
  <c r="K43" i="61"/>
  <c r="Q43" i="61"/>
  <c r="R73" i="61"/>
  <c r="S73" i="61"/>
  <c r="U73" i="61"/>
  <c r="L73" i="61"/>
  <c r="G73" i="61"/>
  <c r="AV73" i="61"/>
  <c r="P73" i="61"/>
  <c r="AY73" i="61"/>
  <c r="O73" i="61"/>
  <c r="AW73" i="61"/>
  <c r="F73" i="61"/>
  <c r="AU73" i="61"/>
  <c r="I73" i="61"/>
  <c r="J73" i="61"/>
  <c r="K73" i="61"/>
  <c r="E73" i="61"/>
  <c r="D73" i="61"/>
  <c r="Q73" i="61"/>
  <c r="M73" i="61"/>
  <c r="AX73" i="61"/>
  <c r="H73" i="61"/>
  <c r="N73" i="61"/>
  <c r="T73" i="61"/>
  <c r="M412" i="67"/>
  <c r="B412" i="67" s="1"/>
  <c r="A412" i="67" s="1"/>
  <c r="M1902" i="67"/>
  <c r="B1902" i="67" s="1"/>
  <c r="A1902" i="67" s="1"/>
  <c r="M1605" i="67"/>
  <c r="B1605" i="67" s="1"/>
  <c r="A1605" i="67" s="1"/>
  <c r="M532" i="67"/>
  <c r="B532" i="67" s="1"/>
  <c r="A532" i="67" s="1"/>
  <c r="M1735" i="67"/>
  <c r="B1735" i="67" s="1"/>
  <c r="A1735" i="67" s="1"/>
  <c r="M1476" i="67"/>
  <c r="B1476" i="67" s="1"/>
  <c r="A1476" i="67" s="1"/>
  <c r="M350" i="67"/>
  <c r="B350" i="67" s="1"/>
  <c r="A350" i="67" s="1"/>
  <c r="M2103" i="67"/>
  <c r="B2103" i="67" s="1"/>
  <c r="A2103" i="67" s="1"/>
  <c r="M35" i="67"/>
  <c r="B35" i="67" s="1"/>
  <c r="M1414" i="67"/>
  <c r="B1414" i="67" s="1"/>
  <c r="A1414" i="67" s="1"/>
  <c r="M2431" i="67"/>
  <c r="B2431" i="67" s="1"/>
  <c r="A2431" i="67" s="1"/>
  <c r="M987" i="67"/>
  <c r="B987" i="67" s="1"/>
  <c r="A987" i="67" s="1"/>
  <c r="M1213" i="67"/>
  <c r="B1213" i="67" s="1"/>
  <c r="A1213" i="67" s="1"/>
  <c r="M2457" i="67"/>
  <c r="B2457" i="67" s="1"/>
  <c r="A2457" i="67" s="1"/>
  <c r="M1452" i="67"/>
  <c r="B1452" i="67" s="1"/>
  <c r="A1452" i="67" s="1"/>
  <c r="M1005" i="67"/>
  <c r="B1005" i="67" s="1"/>
  <c r="A1005" i="67" s="1"/>
  <c r="M2362" i="67"/>
  <c r="B2362" i="67" s="1"/>
  <c r="A2362" i="67" s="1"/>
  <c r="M696" i="67"/>
  <c r="B696" i="67" s="1"/>
  <c r="A696" i="67" s="1"/>
  <c r="M122" i="67"/>
  <c r="B122" i="67" s="1"/>
  <c r="M544" i="67"/>
  <c r="B544" i="67" s="1"/>
  <c r="A544" i="67" s="1"/>
  <c r="M2249" i="67"/>
  <c r="B2249" i="67" s="1"/>
  <c r="A2249" i="67" s="1"/>
  <c r="M2487" i="67"/>
  <c r="B2487" i="67" s="1"/>
  <c r="A2487" i="67" s="1"/>
  <c r="M1220" i="67"/>
  <c r="B1220" i="67" s="1"/>
  <c r="A1220" i="67" s="1"/>
  <c r="M155" i="67"/>
  <c r="B155" i="67" s="1"/>
  <c r="A155" i="67" s="1"/>
  <c r="M1606" i="67"/>
  <c r="B1606" i="67" s="1"/>
  <c r="A1606" i="67" s="1"/>
  <c r="M5" i="67"/>
  <c r="B5" i="67" s="1"/>
  <c r="M2268" i="67"/>
  <c r="B2268" i="67" s="1"/>
  <c r="A2268" i="67" s="1"/>
  <c r="M2642" i="67"/>
  <c r="B2642" i="67" s="1"/>
  <c r="A2642" i="67" s="1"/>
  <c r="M2728" i="67"/>
  <c r="B2728" i="67" s="1"/>
  <c r="A2728" i="67" s="1"/>
  <c r="M193" i="67"/>
  <c r="B193" i="67" s="1"/>
  <c r="A193" i="67" s="1"/>
  <c r="M1031" i="67"/>
  <c r="B1031" i="67" s="1"/>
  <c r="A1031" i="67" s="1"/>
  <c r="M1511" i="67"/>
  <c r="B1511" i="67" s="1"/>
  <c r="A1511" i="67" s="1"/>
  <c r="M1354" i="67"/>
  <c r="B1354" i="67" s="1"/>
  <c r="A1354" i="67" s="1"/>
  <c r="M1854" i="67"/>
  <c r="B1854" i="67" s="1"/>
  <c r="A1854" i="67" s="1"/>
  <c r="M727" i="67"/>
  <c r="B727" i="67" s="1"/>
  <c r="A727" i="67" s="1"/>
  <c r="M256" i="67"/>
  <c r="B256" i="67" s="1"/>
  <c r="A256" i="67" s="1"/>
  <c r="M1687" i="67"/>
  <c r="B1687" i="67" s="1"/>
  <c r="A1687" i="67" s="1"/>
  <c r="M2494" i="67"/>
  <c r="B2494" i="67" s="1"/>
  <c r="A2494" i="67" s="1"/>
  <c r="M2960" i="67"/>
  <c r="B2960" i="67" s="1"/>
  <c r="A2960" i="67" s="1"/>
  <c r="M2013" i="67"/>
  <c r="B2013" i="67" s="1"/>
  <c r="A2013" i="67" s="1"/>
  <c r="M2376" i="67"/>
  <c r="B2376" i="67" s="1"/>
  <c r="A2376" i="67" s="1"/>
  <c r="M2909" i="67"/>
  <c r="B2909" i="67" s="1"/>
  <c r="A2909" i="67" s="1"/>
  <c r="M2668" i="67"/>
  <c r="B2668" i="67" s="1"/>
  <c r="A2668" i="67" s="1"/>
  <c r="M58" i="67"/>
  <c r="B58" i="67" s="1"/>
  <c r="M1930" i="67"/>
  <c r="B1930" i="67" s="1"/>
  <c r="A1930" i="67" s="1"/>
  <c r="M1466" i="67"/>
  <c r="B1466" i="67" s="1"/>
  <c r="A1466" i="67" s="1"/>
  <c r="M706" i="67"/>
  <c r="B706" i="67" s="1"/>
  <c r="A706" i="67" s="1"/>
  <c r="M150" i="67"/>
  <c r="B150" i="67" s="1"/>
  <c r="A150" i="67" s="1"/>
  <c r="M2140" i="67"/>
  <c r="B2140" i="67" s="1"/>
  <c r="A2140" i="67" s="1"/>
  <c r="M1837" i="67"/>
  <c r="B1837" i="67" s="1"/>
  <c r="A1837" i="67" s="1"/>
  <c r="M2671" i="67"/>
  <c r="B2671" i="67" s="1"/>
  <c r="A2671" i="67" s="1"/>
  <c r="M797" i="67"/>
  <c r="B797" i="67" s="1"/>
  <c r="A797" i="67" s="1"/>
  <c r="M2527" i="67"/>
  <c r="B2527" i="67" s="1"/>
  <c r="A2527" i="67" s="1"/>
  <c r="M542" i="67"/>
  <c r="B542" i="67" s="1"/>
  <c r="A542" i="67" s="1"/>
  <c r="M41" i="67"/>
  <c r="B41" i="67" s="1"/>
  <c r="M2288" i="67"/>
  <c r="B2288" i="67" s="1"/>
  <c r="A2288" i="67" s="1"/>
  <c r="M2945" i="67"/>
  <c r="B2945" i="67" s="1"/>
  <c r="A2945" i="67" s="1"/>
  <c r="M719" i="67"/>
  <c r="B719" i="67" s="1"/>
  <c r="A719" i="67" s="1"/>
  <c r="M1501" i="67"/>
  <c r="B1501" i="67" s="1"/>
  <c r="A1501" i="67" s="1"/>
  <c r="M744" i="67"/>
  <c r="B744" i="67" s="1"/>
  <c r="A744" i="67" s="1"/>
  <c r="M441" i="67"/>
  <c r="B441" i="67" s="1"/>
  <c r="A441" i="67" s="1"/>
  <c r="M1185" i="67"/>
  <c r="B1185" i="67" s="1"/>
  <c r="A1185" i="67" s="1"/>
  <c r="M596" i="67"/>
  <c r="B596" i="67" s="1"/>
  <c r="A596" i="67" s="1"/>
  <c r="M2044" i="67"/>
  <c r="B2044" i="67" s="1"/>
  <c r="A2044" i="67" s="1"/>
  <c r="M585" i="67"/>
  <c r="B585" i="67" s="1"/>
  <c r="A585" i="67" s="1"/>
  <c r="M2416" i="67"/>
  <c r="B2416" i="67" s="1"/>
  <c r="A2416" i="67" s="1"/>
  <c r="M2194" i="67"/>
  <c r="B2194" i="67" s="1"/>
  <c r="A2194" i="67" s="1"/>
  <c r="M1309" i="67"/>
  <c r="B1309" i="67" s="1"/>
  <c r="A1309" i="67" s="1"/>
  <c r="M157" i="67"/>
  <c r="B157" i="67" s="1"/>
  <c r="A157" i="67" s="1"/>
  <c r="M1762" i="67"/>
  <c r="B1762" i="67" s="1"/>
  <c r="A1762" i="67" s="1"/>
  <c r="M2943" i="67"/>
  <c r="B2943" i="67" s="1"/>
  <c r="A2943" i="67" s="1"/>
  <c r="M2271" i="67"/>
  <c r="B2271" i="67" s="1"/>
  <c r="A2271" i="67" s="1"/>
  <c r="M1688" i="67"/>
  <c r="B1688" i="67" s="1"/>
  <c r="A1688" i="67" s="1"/>
  <c r="M2125" i="67"/>
  <c r="B2125" i="67" s="1"/>
  <c r="A2125" i="67" s="1"/>
  <c r="M713" i="67"/>
  <c r="B713" i="67" s="1"/>
  <c r="A713" i="67" s="1"/>
  <c r="M2092" i="67"/>
  <c r="B2092" i="67" s="1"/>
  <c r="A2092" i="67" s="1"/>
  <c r="M735" i="67"/>
  <c r="B735" i="67" s="1"/>
  <c r="A735" i="67" s="1"/>
  <c r="M2539" i="67"/>
  <c r="B2539" i="67" s="1"/>
  <c r="A2539" i="67" s="1"/>
  <c r="M2600" i="67"/>
  <c r="B2600" i="67" s="1"/>
  <c r="A2600" i="67" s="1"/>
  <c r="M4" i="67"/>
  <c r="B4" i="67" s="1"/>
  <c r="M1066" i="67"/>
  <c r="B1066" i="67" s="1"/>
  <c r="A1066" i="67" s="1"/>
  <c r="M29" i="67"/>
  <c r="B29" i="67" s="1"/>
  <c r="M911" i="67"/>
  <c r="B911" i="67" s="1"/>
  <c r="A911" i="67" s="1"/>
  <c r="M1133" i="67"/>
  <c r="B1133" i="67" s="1"/>
  <c r="A1133" i="67" s="1"/>
  <c r="M26" i="67"/>
  <c r="B26" i="67" s="1"/>
  <c r="M1987" i="67"/>
  <c r="B1987" i="67" s="1"/>
  <c r="A1987" i="67" s="1"/>
  <c r="M2951" i="67"/>
  <c r="B2951" i="67" s="1"/>
  <c r="A2951" i="67" s="1"/>
  <c r="M1514" i="67"/>
  <c r="B1514" i="67" s="1"/>
  <c r="A1514" i="67" s="1"/>
  <c r="M308" i="67"/>
  <c r="B308" i="67" s="1"/>
  <c r="A308" i="67" s="1"/>
  <c r="M484" i="67"/>
  <c r="B484" i="67" s="1"/>
  <c r="A484" i="67" s="1"/>
  <c r="M2966" i="67"/>
  <c r="B2966" i="67" s="1"/>
  <c r="A2966" i="67" s="1"/>
  <c r="M909" i="67"/>
  <c r="B909" i="67" s="1"/>
  <c r="A909" i="67" s="1"/>
  <c r="M2423" i="67"/>
  <c r="B2423" i="67" s="1"/>
  <c r="A2423" i="67" s="1"/>
  <c r="M941" i="67"/>
  <c r="B941" i="67" s="1"/>
  <c r="A941" i="67" s="1"/>
  <c r="M2924" i="67"/>
  <c r="B2924" i="67" s="1"/>
  <c r="A2924" i="67" s="1"/>
  <c r="M1574" i="67"/>
  <c r="B1574" i="67" s="1"/>
  <c r="A1574" i="67" s="1"/>
  <c r="M1210" i="67"/>
  <c r="B1210" i="67" s="1"/>
  <c r="A1210" i="67" s="1"/>
  <c r="M2699" i="67"/>
  <c r="B2699" i="67" s="1"/>
  <c r="A2699" i="67" s="1"/>
  <c r="M1103" i="67"/>
  <c r="B1103" i="67" s="1"/>
  <c r="A1103" i="67" s="1"/>
  <c r="M1702" i="67"/>
  <c r="B1702" i="67" s="1"/>
  <c r="A1702" i="67" s="1"/>
  <c r="M681" i="67"/>
  <c r="B681" i="67" s="1"/>
  <c r="A681" i="67" s="1"/>
  <c r="M1803" i="67"/>
  <c r="B1803" i="67" s="1"/>
  <c r="A1803" i="67" s="1"/>
  <c r="M773" i="67"/>
  <c r="B773" i="67" s="1"/>
  <c r="A773" i="67" s="1"/>
  <c r="M2571" i="67"/>
  <c r="B2571" i="67" s="1"/>
  <c r="A2571" i="67" s="1"/>
  <c r="M1864" i="67"/>
  <c r="B1864" i="67" s="1"/>
  <c r="A1864" i="67" s="1"/>
  <c r="M1200" i="67"/>
  <c r="B1200" i="67" s="1"/>
  <c r="A1200" i="67" s="1"/>
  <c r="M724" i="67"/>
  <c r="B724" i="67" s="1"/>
  <c r="A724" i="67" s="1"/>
  <c r="M1906" i="67"/>
  <c r="B1906" i="67" s="1"/>
  <c r="A1906" i="67" s="1"/>
  <c r="M2696" i="67"/>
  <c r="B2696" i="67" s="1"/>
  <c r="A2696" i="67" s="1"/>
  <c r="M1564" i="67"/>
  <c r="B1564" i="67" s="1"/>
  <c r="A1564" i="67" s="1"/>
  <c r="M1525" i="67"/>
  <c r="B1525" i="67" s="1"/>
  <c r="A1525" i="67" s="1"/>
  <c r="M2454" i="67"/>
  <c r="B2454" i="67" s="1"/>
  <c r="A2454" i="67" s="1"/>
  <c r="M1240" i="67"/>
  <c r="B1240" i="67" s="1"/>
  <c r="A1240" i="67" s="1"/>
  <c r="M1429" i="67"/>
  <c r="B1429" i="67" s="1"/>
  <c r="A1429" i="67" s="1"/>
  <c r="M692" i="67"/>
  <c r="B692" i="67" s="1"/>
  <c r="A692" i="67" s="1"/>
  <c r="M2740" i="67"/>
  <c r="B2740" i="67" s="1"/>
  <c r="A2740" i="67" s="1"/>
  <c r="M682" i="67"/>
  <c r="B682" i="67" s="1"/>
  <c r="A682" i="67" s="1"/>
  <c r="M2481" i="67"/>
  <c r="B2481" i="67" s="1"/>
  <c r="A2481" i="67" s="1"/>
  <c r="M1547" i="67"/>
  <c r="B1547" i="67" s="1"/>
  <c r="A1547" i="67" s="1"/>
  <c r="M2830" i="67"/>
  <c r="B2830" i="67" s="1"/>
  <c r="A2830" i="67" s="1"/>
  <c r="M249" i="67"/>
  <c r="B249" i="67" s="1"/>
  <c r="A249" i="67" s="1"/>
  <c r="M1456" i="67"/>
  <c r="B1456" i="67" s="1"/>
  <c r="A1456" i="67" s="1"/>
  <c r="M1873" i="67"/>
  <c r="B1873" i="67" s="1"/>
  <c r="A1873" i="67" s="1"/>
  <c r="M1369" i="67"/>
  <c r="B1369" i="67" s="1"/>
  <c r="A1369" i="67" s="1"/>
  <c r="M2791" i="67"/>
  <c r="B2791" i="67" s="1"/>
  <c r="A2791" i="67" s="1"/>
  <c r="M2000" i="67"/>
  <c r="B2000" i="67" s="1"/>
  <c r="A2000" i="67" s="1"/>
  <c r="M511" i="67"/>
  <c r="B511" i="67" s="1"/>
  <c r="A511" i="67" s="1"/>
  <c r="M1709" i="67"/>
  <c r="B1709" i="67" s="1"/>
  <c r="A1709" i="67" s="1"/>
  <c r="M2651" i="67"/>
  <c r="B2651" i="67" s="1"/>
  <c r="A2651" i="67" s="1"/>
  <c r="M1033" i="67"/>
  <c r="B1033" i="67" s="1"/>
  <c r="A1033" i="67" s="1"/>
  <c r="M949" i="67"/>
  <c r="B949" i="67" s="1"/>
  <c r="A949" i="67" s="1"/>
  <c r="M444" i="67"/>
  <c r="B444" i="67" s="1"/>
  <c r="A444" i="67" s="1"/>
  <c r="M2064" i="67"/>
  <c r="B2064" i="67" s="1"/>
  <c r="A2064" i="67" s="1"/>
  <c r="M1198" i="67"/>
  <c r="B1198" i="67" s="1"/>
  <c r="A1198" i="67" s="1"/>
  <c r="M407" i="67"/>
  <c r="B407" i="67" s="1"/>
  <c r="A407" i="67" s="1"/>
  <c r="M826" i="67"/>
  <c r="B826" i="67" s="1"/>
  <c r="A826" i="67" s="1"/>
  <c r="M1014" i="67"/>
  <c r="B1014" i="67" s="1"/>
  <c r="A1014" i="67" s="1"/>
  <c r="M1504" i="67"/>
  <c r="B1504" i="67" s="1"/>
  <c r="A1504" i="67" s="1"/>
  <c r="M2541" i="67"/>
  <c r="B2541" i="67" s="1"/>
  <c r="A2541" i="67" s="1"/>
  <c r="M1128" i="67"/>
  <c r="B1128" i="67" s="1"/>
  <c r="A1128" i="67" s="1"/>
  <c r="M1341" i="67"/>
  <c r="B1341" i="67" s="1"/>
  <c r="A1341" i="67" s="1"/>
  <c r="M2625" i="67"/>
  <c r="B2625" i="67" s="1"/>
  <c r="A2625" i="67" s="1"/>
  <c r="M866" i="67"/>
  <c r="B866" i="67" s="1"/>
  <c r="A866" i="67" s="1"/>
  <c r="M925" i="67"/>
  <c r="B925" i="67" s="1"/>
  <c r="A925" i="67" s="1"/>
  <c r="M236" i="67"/>
  <c r="B236" i="67" s="1"/>
  <c r="A236" i="67" s="1"/>
  <c r="M337" i="67"/>
  <c r="B337" i="67" s="1"/>
  <c r="A337" i="67" s="1"/>
  <c r="M643" i="67"/>
  <c r="B643" i="67" s="1"/>
  <c r="A643" i="67" s="1"/>
  <c r="M675" i="67"/>
  <c r="B675" i="67" s="1"/>
  <c r="A675" i="67" s="1"/>
  <c r="M2697" i="67"/>
  <c r="B2697" i="67" s="1"/>
  <c r="A2697" i="67" s="1"/>
  <c r="M1408" i="67"/>
  <c r="B1408" i="67" s="1"/>
  <c r="A1408" i="67" s="1"/>
  <c r="M1887" i="67"/>
  <c r="B1887" i="67" s="1"/>
  <c r="A1887" i="67" s="1"/>
  <c r="M1544" i="67"/>
  <c r="B1544" i="67" s="1"/>
  <c r="A1544" i="67" s="1"/>
  <c r="M2706" i="67"/>
  <c r="B2706" i="67" s="1"/>
  <c r="A2706" i="67" s="1"/>
  <c r="M2087" i="67"/>
  <c r="B2087" i="67" s="1"/>
  <c r="A2087" i="67" s="1"/>
  <c r="M646" i="67"/>
  <c r="B646" i="67" s="1"/>
  <c r="A646" i="67" s="1"/>
  <c r="M1995" i="67"/>
  <c r="B1995" i="67" s="1"/>
  <c r="A1995" i="67" s="1"/>
  <c r="M190" i="67"/>
  <c r="B190" i="67" s="1"/>
  <c r="A190" i="67" s="1"/>
  <c r="M223" i="67"/>
  <c r="B223" i="67" s="1"/>
  <c r="A223" i="67" s="1"/>
  <c r="M2593" i="67"/>
  <c r="B2593" i="67" s="1"/>
  <c r="A2593" i="67" s="1"/>
  <c r="M830" i="67"/>
  <c r="B830" i="67" s="1"/>
  <c r="A830" i="67" s="1"/>
  <c r="M1502" i="67"/>
  <c r="B1502" i="67" s="1"/>
  <c r="A1502" i="67" s="1"/>
  <c r="M2972" i="67"/>
  <c r="B2972" i="67" s="1"/>
  <c r="A2972" i="67" s="1"/>
  <c r="M1791" i="67"/>
  <c r="B1791" i="67" s="1"/>
  <c r="A1791" i="67" s="1"/>
  <c r="M760" i="67"/>
  <c r="B760" i="67" s="1"/>
  <c r="A760" i="67" s="1"/>
  <c r="M31" i="67"/>
  <c r="B31" i="67" s="1"/>
  <c r="M606" i="67"/>
  <c r="B606" i="67" s="1"/>
  <c r="A606" i="67" s="1"/>
  <c r="M460" i="67"/>
  <c r="B460" i="67" s="1"/>
  <c r="A460" i="67" s="1"/>
  <c r="M671" i="67"/>
  <c r="B671" i="67" s="1"/>
  <c r="A671" i="67" s="1"/>
  <c r="M1277" i="67"/>
  <c r="B1277" i="67" s="1"/>
  <c r="A1277" i="67" s="1"/>
  <c r="M1111" i="67"/>
  <c r="B1111" i="67" s="1"/>
  <c r="A1111" i="67" s="1"/>
  <c r="M894" i="67"/>
  <c r="B894" i="67" s="1"/>
  <c r="A894" i="67" s="1"/>
  <c r="M1244" i="67"/>
  <c r="B1244" i="67" s="1"/>
  <c r="A1244" i="67" s="1"/>
  <c r="M2182" i="67"/>
  <c r="B2182" i="67" s="1"/>
  <c r="A2182" i="67" s="1"/>
  <c r="M63" i="67"/>
  <c r="B63" i="67" s="1"/>
  <c r="M787" i="67"/>
  <c r="B787" i="67" s="1"/>
  <c r="A787" i="67" s="1"/>
  <c r="M1499" i="67"/>
  <c r="B1499" i="67" s="1"/>
  <c r="A1499" i="67" s="1"/>
  <c r="M388" i="67"/>
  <c r="B388" i="67" s="1"/>
  <c r="A388" i="67" s="1"/>
  <c r="M1795" i="67"/>
  <c r="B1795" i="67" s="1"/>
  <c r="A1795" i="67" s="1"/>
  <c r="M1283" i="67"/>
  <c r="B1283" i="67" s="1"/>
  <c r="A1283" i="67" s="1"/>
  <c r="M461" i="67"/>
  <c r="B461" i="67" s="1"/>
  <c r="A461" i="67" s="1"/>
  <c r="M867" i="67"/>
  <c r="B867" i="67" s="1"/>
  <c r="A867" i="67" s="1"/>
  <c r="M240" i="67"/>
  <c r="B240" i="67" s="1"/>
  <c r="A240" i="67" s="1"/>
  <c r="M853" i="67"/>
  <c r="B853" i="67" s="1"/>
  <c r="A853" i="67" s="1"/>
  <c r="M2200" i="67"/>
  <c r="B2200" i="67" s="1"/>
  <c r="A2200" i="67" s="1"/>
  <c r="M2053" i="67"/>
  <c r="B2053" i="67" s="1"/>
  <c r="A2053" i="67" s="1"/>
  <c r="M1035" i="67"/>
  <c r="B1035" i="67" s="1"/>
  <c r="A1035" i="67" s="1"/>
  <c r="M1009" i="67"/>
  <c r="B1009" i="67" s="1"/>
  <c r="A1009" i="67" s="1"/>
  <c r="M1532" i="67"/>
  <c r="B1532" i="67" s="1"/>
  <c r="A1532" i="67" s="1"/>
  <c r="M1234" i="67"/>
  <c r="B1234" i="67" s="1"/>
  <c r="A1234" i="67" s="1"/>
  <c r="M1324" i="67"/>
  <c r="B1324" i="67" s="1"/>
  <c r="A1324" i="67" s="1"/>
  <c r="M38" i="67"/>
  <c r="B38" i="67" s="1"/>
  <c r="M99" i="67"/>
  <c r="B99" i="67" s="1"/>
  <c r="M1352" i="67"/>
  <c r="B1352" i="67" s="1"/>
  <c r="A1352" i="67" s="1"/>
  <c r="M2643" i="67"/>
  <c r="B2643" i="67" s="1"/>
  <c r="A2643" i="67" s="1"/>
  <c r="M2661" i="67"/>
  <c r="B2661" i="67" s="1"/>
  <c r="A2661" i="67" s="1"/>
  <c r="M1558" i="67"/>
  <c r="B1558" i="67" s="1"/>
  <c r="A1558" i="67" s="1"/>
  <c r="M2522" i="67"/>
  <c r="B2522" i="67" s="1"/>
  <c r="A2522" i="67" s="1"/>
  <c r="M132" i="67"/>
  <c r="B132" i="67" s="1"/>
  <c r="M530" i="67"/>
  <c r="B530" i="67" s="1"/>
  <c r="A530" i="67" s="1"/>
  <c r="M481" i="67"/>
  <c r="B481" i="67" s="1"/>
  <c r="A481" i="67" s="1"/>
  <c r="M2705" i="67"/>
  <c r="B2705" i="67" s="1"/>
  <c r="A2705" i="67" s="1"/>
  <c r="M1531" i="67"/>
  <c r="B1531" i="67" s="1"/>
  <c r="A1531" i="67" s="1"/>
  <c r="M1804" i="67"/>
  <c r="B1804" i="67" s="1"/>
  <c r="A1804" i="67" s="1"/>
  <c r="M2460" i="67"/>
  <c r="B2460" i="67" s="1"/>
  <c r="A2460" i="67" s="1"/>
  <c r="M100" i="67"/>
  <c r="B100" i="67" s="1"/>
  <c r="M463" i="67"/>
  <c r="B463" i="67" s="1"/>
  <c r="A463" i="67" s="1"/>
  <c r="M974" i="67"/>
  <c r="B974" i="67" s="1"/>
  <c r="A974" i="67" s="1"/>
  <c r="M684" i="67"/>
  <c r="B684" i="67" s="1"/>
  <c r="A684" i="67" s="1"/>
  <c r="M2826" i="67"/>
  <c r="B2826" i="67" s="1"/>
  <c r="A2826" i="67" s="1"/>
  <c r="M1858" i="67"/>
  <c r="B1858" i="67" s="1"/>
  <c r="A1858" i="67" s="1"/>
  <c r="M2758" i="67"/>
  <c r="B2758" i="67" s="1"/>
  <c r="A2758" i="67" s="1"/>
  <c r="M2982" i="67"/>
  <c r="B2982" i="67" s="1"/>
  <c r="A2982" i="67" s="1"/>
  <c r="M1241" i="67"/>
  <c r="B1241" i="67" s="1"/>
  <c r="A1241" i="67" s="1"/>
  <c r="M2672" i="67"/>
  <c r="B2672" i="67" s="1"/>
  <c r="A2672" i="67" s="1"/>
  <c r="M1446" i="67"/>
  <c r="B1446" i="67" s="1"/>
  <c r="A1446" i="67" s="1"/>
  <c r="M75" i="67"/>
  <c r="B75" i="67" s="1"/>
  <c r="M2448" i="67"/>
  <c r="B2448" i="67" s="1"/>
  <c r="A2448" i="67" s="1"/>
  <c r="M1703" i="67"/>
  <c r="B1703" i="67" s="1"/>
  <c r="A1703" i="67" s="1"/>
  <c r="M349" i="67"/>
  <c r="B349" i="67" s="1"/>
  <c r="A349" i="67" s="1"/>
  <c r="M1562" i="67"/>
  <c r="B1562" i="67" s="1"/>
  <c r="A1562" i="67" s="1"/>
  <c r="M2012" i="67"/>
  <c r="B2012" i="67" s="1"/>
  <c r="A2012" i="67" s="1"/>
  <c r="M1371" i="67"/>
  <c r="B1371" i="67" s="1"/>
  <c r="A1371" i="67" s="1"/>
  <c r="M1840" i="67"/>
  <c r="B1840" i="67" s="1"/>
  <c r="A1840" i="67" s="1"/>
  <c r="M1137" i="67"/>
  <c r="B1137" i="67" s="1"/>
  <c r="A1137" i="67" s="1"/>
  <c r="M1355" i="67"/>
  <c r="B1355" i="67" s="1"/>
  <c r="A1355" i="67" s="1"/>
  <c r="M2984" i="67"/>
  <c r="B2984" i="67" s="1"/>
  <c r="A2984" i="67" s="1"/>
  <c r="M907" i="67"/>
  <c r="B907" i="67" s="1"/>
  <c r="A907" i="67" s="1"/>
  <c r="M2066" i="67"/>
  <c r="B2066" i="67" s="1"/>
  <c r="A2066" i="67" s="1"/>
  <c r="M1853" i="67"/>
  <c r="B1853" i="67" s="1"/>
  <c r="A1853" i="67" s="1"/>
  <c r="M1720" i="67"/>
  <c r="B1720" i="67" s="1"/>
  <c r="A1720" i="67" s="1"/>
  <c r="M2239" i="67"/>
  <c r="B2239" i="67" s="1"/>
  <c r="A2239" i="67" s="1"/>
  <c r="M2485" i="67"/>
  <c r="B2485" i="67" s="1"/>
  <c r="A2485" i="67" s="1"/>
  <c r="M2795" i="67"/>
  <c r="B2795" i="67" s="1"/>
  <c r="A2795" i="67" s="1"/>
  <c r="M2093" i="67"/>
  <c r="B2093" i="67" s="1"/>
  <c r="A2093" i="67" s="1"/>
  <c r="M1785" i="67"/>
  <c r="B1785" i="67" s="1"/>
  <c r="A1785" i="67" s="1"/>
  <c r="M180" i="67"/>
  <c r="B180" i="67" s="1"/>
  <c r="A180" i="67" s="1"/>
  <c r="M2226" i="67"/>
  <c r="B2226" i="67" s="1"/>
  <c r="A2226" i="67" s="1"/>
  <c r="M2326" i="67"/>
  <c r="B2326" i="67" s="1"/>
  <c r="A2326" i="67" s="1"/>
  <c r="M1640" i="67"/>
  <c r="B1640" i="67" s="1"/>
  <c r="A1640" i="67" s="1"/>
  <c r="M237" i="67"/>
  <c r="B237" i="67" s="1"/>
  <c r="A237" i="67" s="1"/>
  <c r="M129" i="67"/>
  <c r="B129" i="67" s="1"/>
  <c r="M1715" i="67"/>
  <c r="B1715" i="67" s="1"/>
  <c r="A1715" i="67" s="1"/>
  <c r="M1839" i="67"/>
  <c r="B1839" i="67" s="1"/>
  <c r="A1839" i="67" s="1"/>
  <c r="M171" i="67"/>
  <c r="B171" i="67" s="1"/>
  <c r="A171" i="67" s="1"/>
  <c r="M448" i="67"/>
  <c r="B448" i="67" s="1"/>
  <c r="A448" i="67" s="1"/>
  <c r="M2181" i="67"/>
  <c r="B2181" i="67" s="1"/>
  <c r="A2181" i="67" s="1"/>
  <c r="M30" i="67"/>
  <c r="B30" i="67" s="1"/>
  <c r="M857" i="67"/>
  <c r="B857" i="67" s="1"/>
  <c r="A857" i="67" s="1"/>
  <c r="M1989" i="67"/>
  <c r="B1989" i="67" s="1"/>
  <c r="A1989" i="67" s="1"/>
  <c r="M2817" i="67"/>
  <c r="B2817" i="67" s="1"/>
  <c r="A2817" i="67" s="1"/>
  <c r="M1539" i="67"/>
  <c r="B1539" i="67" s="1"/>
  <c r="A1539" i="67" s="1"/>
  <c r="M2155" i="67"/>
  <c r="B2155" i="67" s="1"/>
  <c r="A2155" i="67" s="1"/>
  <c r="M939" i="67"/>
  <c r="B939" i="67" s="1"/>
  <c r="A939" i="67" s="1"/>
  <c r="M272" i="67"/>
  <c r="B272" i="67" s="1"/>
  <c r="A272" i="67" s="1"/>
  <c r="M1506" i="67"/>
  <c r="B1506" i="67" s="1"/>
  <c r="A1506" i="67" s="1"/>
  <c r="M1661" i="67"/>
  <c r="B1661" i="67" s="1"/>
  <c r="A1661" i="67" s="1"/>
  <c r="M1038" i="67"/>
  <c r="B1038" i="67" s="1"/>
  <c r="A1038" i="67" s="1"/>
  <c r="M2076" i="67"/>
  <c r="B2076" i="67" s="1"/>
  <c r="A2076" i="67" s="1"/>
  <c r="M2827" i="67"/>
  <c r="B2827" i="67" s="1"/>
  <c r="A2827" i="67" s="1"/>
  <c r="M2391" i="67"/>
  <c r="B2391" i="67" s="1"/>
  <c r="A2391" i="67" s="1"/>
  <c r="M1793" i="67"/>
  <c r="B1793" i="67" s="1"/>
  <c r="A1793" i="67" s="1"/>
  <c r="M1050" i="67"/>
  <c r="B1050" i="67" s="1"/>
  <c r="A1050" i="67" s="1"/>
  <c r="M1521" i="67"/>
  <c r="B1521" i="67" s="1"/>
  <c r="A1521" i="67" s="1"/>
  <c r="M2880" i="67"/>
  <c r="B2880" i="67" s="1"/>
  <c r="A2880" i="67" s="1"/>
  <c r="M1848" i="67"/>
  <c r="B1848" i="67" s="1"/>
  <c r="A1848" i="67" s="1"/>
  <c r="M1364" i="67"/>
  <c r="B1364" i="67" s="1"/>
  <c r="A1364" i="67" s="1"/>
  <c r="M2580" i="67"/>
  <c r="B2580" i="67" s="1"/>
  <c r="A2580" i="67" s="1"/>
  <c r="M1410" i="67"/>
  <c r="B1410" i="67" s="1"/>
  <c r="A1410" i="67" s="1"/>
  <c r="M1278" i="67"/>
  <c r="B1278" i="67" s="1"/>
  <c r="A1278" i="67" s="1"/>
  <c r="M1719" i="67"/>
  <c r="B1719" i="67" s="1"/>
  <c r="A1719" i="67" s="1"/>
  <c r="M2024" i="67"/>
  <c r="B2024" i="67" s="1"/>
  <c r="A2024" i="67" s="1"/>
  <c r="M1361" i="67"/>
  <c r="B1361" i="67" s="1"/>
  <c r="A1361" i="67" s="1"/>
  <c r="M2634" i="67"/>
  <c r="B2634" i="67" s="1"/>
  <c r="A2634" i="67" s="1"/>
  <c r="M1059" i="67"/>
  <c r="B1059" i="67" s="1"/>
  <c r="A1059" i="67" s="1"/>
  <c r="M1964" i="67"/>
  <c r="B1964" i="67" s="1"/>
  <c r="A1964" i="67" s="1"/>
  <c r="M409" i="67"/>
  <c r="B409" i="67" s="1"/>
  <c r="A409" i="67" s="1"/>
  <c r="M471" i="67"/>
  <c r="B471" i="67" s="1"/>
  <c r="A471" i="67" s="1"/>
  <c r="M1165" i="67"/>
  <c r="B1165" i="67" s="1"/>
  <c r="A1165" i="67" s="1"/>
  <c r="M2780" i="67"/>
  <c r="B2780" i="67" s="1"/>
  <c r="A2780" i="67" s="1"/>
  <c r="M467" i="67"/>
  <c r="B467" i="67" s="1"/>
  <c r="A467" i="67" s="1"/>
  <c r="M836" i="67"/>
  <c r="B836" i="67" s="1"/>
  <c r="A836" i="67" s="1"/>
  <c r="M1535" i="67"/>
  <c r="B1535" i="67" s="1"/>
  <c r="A1535" i="67" s="1"/>
  <c r="M1850" i="67"/>
  <c r="B1850" i="67" s="1"/>
  <c r="A1850" i="67" s="1"/>
  <c r="M1436" i="67"/>
  <c r="B1436" i="67" s="1"/>
  <c r="A1436" i="67" s="1"/>
  <c r="M1292" i="67"/>
  <c r="B1292" i="67" s="1"/>
  <c r="A1292" i="67" s="1"/>
  <c r="M869" i="67"/>
  <c r="B869" i="67" s="1"/>
  <c r="A869" i="67" s="1"/>
  <c r="M2576" i="67"/>
  <c r="B2576" i="67" s="1"/>
  <c r="A2576" i="67" s="1"/>
  <c r="M2506" i="67"/>
  <c r="B2506" i="67" s="1"/>
  <c r="A2506" i="67" s="1"/>
  <c r="M2339" i="67"/>
  <c r="B2339" i="67" s="1"/>
  <c r="A2339" i="67" s="1"/>
  <c r="M1713" i="67"/>
  <c r="B1713" i="67" s="1"/>
  <c r="A1713" i="67" s="1"/>
  <c r="M2453" i="67"/>
  <c r="B2453" i="67" s="1"/>
  <c r="A2453" i="67" s="1"/>
  <c r="M440" i="67"/>
  <c r="B440" i="67" s="1"/>
  <c r="A440" i="67" s="1"/>
  <c r="M2652" i="67"/>
  <c r="B2652" i="67" s="1"/>
  <c r="A2652" i="67" s="1"/>
  <c r="M1960" i="67"/>
  <c r="B1960" i="67" s="1"/>
  <c r="A1960" i="67" s="1"/>
  <c r="M597" i="67"/>
  <c r="B597" i="67" s="1"/>
  <c r="A597" i="67" s="1"/>
  <c r="M2482" i="67"/>
  <c r="B2482" i="67" s="1"/>
  <c r="A2482" i="67" s="1"/>
  <c r="M1093" i="67"/>
  <c r="B1093" i="67" s="1"/>
  <c r="A1093" i="67" s="1"/>
  <c r="M53" i="67"/>
  <c r="B53" i="67" s="1"/>
  <c r="M300" i="67"/>
  <c r="B300" i="67" s="1"/>
  <c r="A300" i="67" s="1"/>
  <c r="M313" i="67"/>
  <c r="B313" i="67" s="1"/>
  <c r="A313" i="67" s="1"/>
  <c r="M2496" i="67"/>
  <c r="B2496" i="67" s="1"/>
  <c r="A2496" i="67" s="1"/>
  <c r="M2315" i="67"/>
  <c r="B2315" i="67" s="1"/>
  <c r="A2315" i="67" s="1"/>
  <c r="M1789" i="67"/>
  <c r="B1789" i="67" s="1"/>
  <c r="A1789" i="67" s="1"/>
  <c r="M2280" i="67"/>
  <c r="B2280" i="67" s="1"/>
  <c r="A2280" i="67" s="1"/>
  <c r="M1113" i="67"/>
  <c r="B1113" i="67" s="1"/>
  <c r="A1113" i="67" s="1"/>
  <c r="M924" i="67"/>
  <c r="B924" i="67" s="1"/>
  <c r="A924" i="67" s="1"/>
  <c r="M345" i="67"/>
  <c r="B345" i="67" s="1"/>
  <c r="A345" i="67" s="1"/>
  <c r="M117" i="67"/>
  <c r="B117" i="67" s="1"/>
  <c r="M1870" i="67"/>
  <c r="B1870" i="67" s="1"/>
  <c r="A1870" i="67" s="1"/>
  <c r="M818" i="67"/>
  <c r="B818" i="67" s="1"/>
  <c r="A818" i="67" s="1"/>
  <c r="M1580" i="67"/>
  <c r="B1580" i="67" s="1"/>
  <c r="A1580" i="67" s="1"/>
  <c r="M2888" i="67"/>
  <c r="B2888" i="67" s="1"/>
  <c r="A2888" i="67" s="1"/>
  <c r="M1289" i="67"/>
  <c r="B1289" i="67" s="1"/>
  <c r="A1289" i="67" s="1"/>
  <c r="M2459" i="67"/>
  <c r="B2459" i="67" s="1"/>
  <c r="A2459" i="67" s="1"/>
  <c r="M785" i="67"/>
  <c r="B785" i="67" s="1"/>
  <c r="A785" i="67" s="1"/>
  <c r="M709" i="67"/>
  <c r="B709" i="67" s="1"/>
  <c r="A709" i="67" s="1"/>
  <c r="M36" i="67"/>
  <c r="B36" i="67" s="1"/>
  <c r="M2372" i="67"/>
  <c r="B2372" i="67" s="1"/>
  <c r="A2372" i="67" s="1"/>
  <c r="M1090" i="67"/>
  <c r="B1090" i="67" s="1"/>
  <c r="A1090" i="67" s="1"/>
  <c r="M2664" i="67"/>
  <c r="B2664" i="67" s="1"/>
  <c r="A2664" i="67" s="1"/>
  <c r="M2895" i="67"/>
  <c r="B2895" i="67" s="1"/>
  <c r="A2895" i="67" s="1"/>
  <c r="M636" i="67"/>
  <c r="B636" i="67" s="1"/>
  <c r="A636" i="67" s="1"/>
  <c r="M301" i="67"/>
  <c r="B301" i="67" s="1"/>
  <c r="A301" i="67" s="1"/>
  <c r="M608" i="67"/>
  <c r="B608" i="67" s="1"/>
  <c r="A608" i="67" s="1"/>
  <c r="M2119" i="67"/>
  <c r="B2119" i="67" s="1"/>
  <c r="A2119" i="67" s="1"/>
  <c r="M972" i="67"/>
  <c r="B972" i="67" s="1"/>
  <c r="A972" i="67" s="1"/>
  <c r="M2074" i="67"/>
  <c r="B2074" i="67" s="1"/>
  <c r="A2074" i="67" s="1"/>
  <c r="M892" i="67"/>
  <c r="B892" i="67" s="1"/>
  <c r="A892" i="67" s="1"/>
  <c r="M2107" i="67"/>
  <c r="B2107" i="67" s="1"/>
  <c r="A2107" i="67" s="1"/>
  <c r="M2346" i="67"/>
  <c r="B2346" i="67" s="1"/>
  <c r="A2346" i="67" s="1"/>
  <c r="M153" i="67"/>
  <c r="B153" i="67" s="1"/>
  <c r="A153" i="67" s="1"/>
  <c r="M968" i="67"/>
  <c r="B968" i="67" s="1"/>
  <c r="A968" i="67" s="1"/>
  <c r="M170" i="67"/>
  <c r="B170" i="67" s="1"/>
  <c r="A170" i="67" s="1"/>
  <c r="M156" i="67"/>
  <c r="B156" i="67" s="1"/>
  <c r="A156" i="67" s="1"/>
  <c r="M413" i="67"/>
  <c r="B413" i="67" s="1"/>
  <c r="A413" i="67" s="1"/>
  <c r="M612" i="67"/>
  <c r="B612" i="67" s="1"/>
  <c r="A612" i="67" s="1"/>
  <c r="M215" i="67"/>
  <c r="B215" i="67" s="1"/>
  <c r="A215" i="67" s="1"/>
  <c r="M2094" i="67"/>
  <c r="B2094" i="67" s="1"/>
  <c r="A2094" i="67" s="1"/>
  <c r="M721" i="67"/>
  <c r="B721" i="67" s="1"/>
  <c r="A721" i="67" s="1"/>
  <c r="M574" i="67"/>
  <c r="B574" i="67" s="1"/>
  <c r="A574" i="67" s="1"/>
  <c r="M1555" i="67"/>
  <c r="B1555" i="67" s="1"/>
  <c r="A1555" i="67" s="1"/>
  <c r="M2341" i="67"/>
  <c r="B2341" i="67" s="1"/>
  <c r="A2341" i="67" s="1"/>
  <c r="M405" i="67"/>
  <c r="B405" i="67" s="1"/>
  <c r="A405" i="67" s="1"/>
  <c r="M1922" i="67"/>
  <c r="B1922" i="67" s="1"/>
  <c r="A1922" i="67" s="1"/>
  <c r="M2045" i="67"/>
  <c r="B2045" i="67" s="1"/>
  <c r="A2045" i="67" s="1"/>
  <c r="M625" i="67"/>
  <c r="B625" i="67" s="1"/>
  <c r="A625" i="67" s="1"/>
  <c r="M1664" i="67"/>
  <c r="B1664" i="67" s="1"/>
  <c r="A1664" i="67" s="1"/>
  <c r="M164" i="67"/>
  <c r="B164" i="67" s="1"/>
  <c r="A164" i="67" s="1"/>
  <c r="M2742" i="67"/>
  <c r="B2742" i="67" s="1"/>
  <c r="A2742" i="67" s="1"/>
  <c r="M331" i="67"/>
  <c r="B331" i="67" s="1"/>
  <c r="A331" i="67" s="1"/>
  <c r="M1403" i="67"/>
  <c r="B1403" i="67" s="1"/>
  <c r="A1403" i="67" s="1"/>
  <c r="M2270" i="67"/>
  <c r="B2270" i="67" s="1"/>
  <c r="A2270" i="67" s="1"/>
  <c r="M324" i="67"/>
  <c r="B324" i="67" s="1"/>
  <c r="A324" i="67" s="1"/>
  <c r="M2627" i="67"/>
  <c r="B2627" i="67" s="1"/>
  <c r="A2627" i="67" s="1"/>
  <c r="M1498" i="67"/>
  <c r="B1498" i="67" s="1"/>
  <c r="A1498" i="67" s="1"/>
  <c r="M340" i="67"/>
  <c r="B340" i="67" s="1"/>
  <c r="A340" i="67" s="1"/>
  <c r="M1686" i="67"/>
  <c r="B1686" i="67" s="1"/>
  <c r="A1686" i="67" s="1"/>
  <c r="M2778" i="67"/>
  <c r="B2778" i="67" s="1"/>
  <c r="A2778" i="67" s="1"/>
  <c r="M2991" i="67"/>
  <c r="B2991" i="67" s="1"/>
  <c r="A2991" i="67" s="1"/>
  <c r="M1138" i="67"/>
  <c r="B1138" i="67" s="1"/>
  <c r="A1138" i="67" s="1"/>
  <c r="M806" i="67"/>
  <c r="B806" i="67" s="1"/>
  <c r="A806" i="67" s="1"/>
  <c r="M2841" i="67"/>
  <c r="B2841" i="67" s="1"/>
  <c r="A2841" i="67" s="1"/>
  <c r="M1363" i="67"/>
  <c r="B1363" i="67" s="1"/>
  <c r="A1363" i="67" s="1"/>
  <c r="M1608" i="67"/>
  <c r="B1608" i="67" s="1"/>
  <c r="A1608" i="67" s="1"/>
  <c r="M1091" i="67"/>
  <c r="B1091" i="67" s="1"/>
  <c r="A1091" i="67" s="1"/>
  <c r="M551" i="67"/>
  <c r="B551" i="67" s="1"/>
  <c r="A551" i="67" s="1"/>
  <c r="M2497" i="67"/>
  <c r="B2497" i="67" s="1"/>
  <c r="A2497" i="67" s="1"/>
  <c r="M1043" i="67"/>
  <c r="B1043" i="67" s="1"/>
  <c r="A1043" i="67" s="1"/>
  <c r="M2788" i="67"/>
  <c r="B2788" i="67" s="1"/>
  <c r="A2788" i="67" s="1"/>
  <c r="M2040" i="67"/>
  <c r="B2040" i="67" s="1"/>
  <c r="A2040" i="67" s="1"/>
  <c r="M2081" i="67"/>
  <c r="B2081" i="67" s="1"/>
  <c r="A2081" i="67" s="1"/>
  <c r="M2137" i="67"/>
  <c r="B2137" i="67" s="1"/>
  <c r="A2137" i="67" s="1"/>
  <c r="M2736" i="67"/>
  <c r="B2736" i="67" s="1"/>
  <c r="A2736" i="67" s="1"/>
  <c r="M716" i="67"/>
  <c r="B716" i="67" s="1"/>
  <c r="A716" i="67" s="1"/>
  <c r="M1947" i="67"/>
  <c r="B1947" i="67" s="1"/>
  <c r="A1947" i="67" s="1"/>
  <c r="M901" i="67"/>
  <c r="B901" i="67" s="1"/>
  <c r="A901" i="67" s="1"/>
  <c r="M1781" i="67"/>
  <c r="B1781" i="67" s="1"/>
  <c r="A1781" i="67" s="1"/>
  <c r="M128" i="67"/>
  <c r="B128" i="67" s="1"/>
  <c r="M560" i="67"/>
  <c r="B560" i="67" s="1"/>
  <c r="A560" i="67" s="1"/>
  <c r="M2405" i="67"/>
  <c r="B2405" i="67" s="1"/>
  <c r="A2405" i="67" s="1"/>
  <c r="M437" i="67"/>
  <c r="B437" i="67" s="1"/>
  <c r="A437" i="67" s="1"/>
  <c r="M1238" i="67"/>
  <c r="B1238" i="67" s="1"/>
  <c r="A1238" i="67" s="1"/>
  <c r="M2987" i="67"/>
  <c r="B2987" i="67" s="1"/>
  <c r="A2987" i="67" s="1"/>
  <c r="M87" i="67"/>
  <c r="B87" i="67" s="1"/>
  <c r="M1115" i="67"/>
  <c r="B1115" i="67" s="1"/>
  <c r="A1115" i="67" s="1"/>
  <c r="M2284" i="67"/>
  <c r="B2284" i="67" s="1"/>
  <c r="A2284" i="67" s="1"/>
  <c r="M2646" i="67"/>
  <c r="B2646" i="67" s="1"/>
  <c r="A2646" i="67" s="1"/>
  <c r="M2894" i="67"/>
  <c r="B2894" i="67" s="1"/>
  <c r="A2894" i="67" s="1"/>
  <c r="M2428" i="67"/>
  <c r="B2428" i="67" s="1"/>
  <c r="A2428" i="67" s="1"/>
  <c r="M109" i="67"/>
  <c r="B109" i="67" s="1"/>
  <c r="M2713" i="67"/>
  <c r="B2713" i="67" s="1"/>
  <c r="A2713" i="67" s="1"/>
  <c r="M507" i="67"/>
  <c r="B507" i="67" s="1"/>
  <c r="A507" i="67" s="1"/>
  <c r="M34" i="67"/>
  <c r="B34" i="67" s="1"/>
  <c r="M2059" i="67"/>
  <c r="B2059" i="67" s="1"/>
  <c r="A2059" i="67" s="1"/>
  <c r="M1285" i="67"/>
  <c r="B1285" i="67" s="1"/>
  <c r="A1285" i="67" s="1"/>
  <c r="M70" i="67"/>
  <c r="B70" i="67" s="1"/>
  <c r="M23" i="67"/>
  <c r="B23" i="67" s="1"/>
  <c r="M2097" i="67"/>
  <c r="B2097" i="67" s="1"/>
  <c r="A2097" i="67" s="1"/>
  <c r="M764" i="67"/>
  <c r="B764" i="67" s="1"/>
  <c r="A764" i="67" s="1"/>
  <c r="M2100" i="67"/>
  <c r="B2100" i="67" s="1"/>
  <c r="A2100" i="67" s="1"/>
  <c r="M759" i="67"/>
  <c r="B759" i="67" s="1"/>
  <c r="A759" i="67" s="1"/>
  <c r="M791" i="67"/>
  <c r="B791" i="67" s="1"/>
  <c r="A791" i="67" s="1"/>
  <c r="M228" i="67"/>
  <c r="B228" i="67" s="1"/>
  <c r="A228" i="67" s="1"/>
  <c r="M887" i="67"/>
  <c r="B887" i="67" s="1"/>
  <c r="A887" i="67" s="1"/>
  <c r="M1969" i="67"/>
  <c r="B1969" i="67" s="1"/>
  <c r="A1969" i="67" s="1"/>
  <c r="M258" i="67"/>
  <c r="B258" i="67" s="1"/>
  <c r="A258" i="67" s="1"/>
  <c r="M1886" i="67"/>
  <c r="B1886" i="67" s="1"/>
  <c r="A1886" i="67" s="1"/>
  <c r="M1399" i="67"/>
  <c r="B1399" i="67" s="1"/>
  <c r="A1399" i="67" s="1"/>
  <c r="M2556" i="67"/>
  <c r="B2556" i="67" s="1"/>
  <c r="A2556" i="67" s="1"/>
  <c r="M1459" i="67"/>
  <c r="B1459" i="67" s="1"/>
  <c r="A1459" i="67" s="1"/>
  <c r="M2424" i="67"/>
  <c r="B2424" i="67" s="1"/>
  <c r="A2424" i="67" s="1"/>
  <c r="M1798" i="67"/>
  <c r="B1798" i="67" s="1"/>
  <c r="A1798" i="67" s="1"/>
  <c r="M342" i="67"/>
  <c r="B342" i="67" s="1"/>
  <c r="A342" i="67" s="1"/>
  <c r="M1022" i="67"/>
  <c r="B1022" i="67" s="1"/>
  <c r="A1022" i="67" s="1"/>
  <c r="M965" i="67"/>
  <c r="B965" i="67" s="1"/>
  <c r="A965" i="67" s="1"/>
  <c r="M139" i="67"/>
  <c r="B139" i="67" s="1"/>
  <c r="M1760" i="67"/>
  <c r="B1760" i="67" s="1"/>
  <c r="A1760" i="67" s="1"/>
  <c r="M486" i="67"/>
  <c r="B486" i="67" s="1"/>
  <c r="A486" i="67" s="1"/>
  <c r="M466" i="67"/>
  <c r="B466" i="67" s="1"/>
  <c r="A466" i="67" s="1"/>
  <c r="M2255" i="67"/>
  <c r="B2255" i="67" s="1"/>
  <c r="A2255" i="67" s="1"/>
  <c r="M39" i="67"/>
  <c r="B39" i="67" s="1"/>
  <c r="M1225" i="67"/>
  <c r="B1225" i="67" s="1"/>
  <c r="A1225" i="67" s="1"/>
  <c r="M1727" i="67"/>
  <c r="B1727" i="67" s="1"/>
  <c r="A1727" i="67" s="1"/>
  <c r="M177" i="67"/>
  <c r="B177" i="67" s="1"/>
  <c r="A177" i="67" s="1"/>
  <c r="M2621" i="67"/>
  <c r="B2621" i="67" s="1"/>
  <c r="A2621" i="67" s="1"/>
  <c r="M931" i="67"/>
  <c r="B931" i="67" s="1"/>
  <c r="A931" i="67" s="1"/>
  <c r="M48" i="67"/>
  <c r="B48" i="67" s="1"/>
  <c r="M2493" i="67"/>
  <c r="B2493" i="67" s="1"/>
  <c r="A2493" i="67" s="1"/>
  <c r="M2533" i="67"/>
  <c r="B2533" i="67" s="1"/>
  <c r="A2533" i="67" s="1"/>
  <c r="M126" i="67"/>
  <c r="B126" i="67" s="1"/>
  <c r="M1508" i="67"/>
  <c r="B1508" i="67" s="1"/>
  <c r="A1508" i="67" s="1"/>
  <c r="M2188" i="67"/>
  <c r="B2188" i="67" s="1"/>
  <c r="A2188" i="67" s="1"/>
  <c r="M1116" i="67"/>
  <c r="B1116" i="67" s="1"/>
  <c r="A1116" i="67" s="1"/>
  <c r="M1288" i="67"/>
  <c r="B1288" i="67" s="1"/>
  <c r="A1288" i="67" s="1"/>
  <c r="M2738" i="67"/>
  <c r="B2738" i="67" s="1"/>
  <c r="A2738" i="67" s="1"/>
  <c r="M160" i="67"/>
  <c r="B160" i="67" s="1"/>
  <c r="A160" i="67" s="1"/>
  <c r="M10" i="67"/>
  <c r="B10" i="67" s="1"/>
  <c r="M1110" i="67"/>
  <c r="B1110" i="67" s="1"/>
  <c r="A1110" i="67" s="1"/>
  <c r="M1775" i="67"/>
  <c r="B1775" i="67" s="1"/>
  <c r="A1775" i="67" s="1"/>
  <c r="M435" i="67"/>
  <c r="B435" i="67" s="1"/>
  <c r="A435" i="67" s="1"/>
  <c r="M2479" i="67"/>
  <c r="B2479" i="67" s="1"/>
  <c r="A2479" i="67" s="1"/>
  <c r="M305" i="67"/>
  <c r="B305" i="67" s="1"/>
  <c r="A305" i="67" s="1"/>
  <c r="M2204" i="67"/>
  <c r="B2204" i="67" s="1"/>
  <c r="A2204" i="67" s="1"/>
  <c r="M102" i="67"/>
  <c r="B102" i="67" s="1"/>
  <c r="M2730" i="67"/>
  <c r="B2730" i="67" s="1"/>
  <c r="A2730" i="67" s="1"/>
  <c r="M1561" i="67"/>
  <c r="B1561" i="67" s="1"/>
  <c r="A1561" i="67" s="1"/>
  <c r="M191" i="67"/>
  <c r="B191" i="67" s="1"/>
  <c r="A191" i="67" s="1"/>
  <c r="M2091" i="67"/>
  <c r="B2091" i="67" s="1"/>
  <c r="A2091" i="67" s="1"/>
  <c r="M683" i="67"/>
  <c r="B683" i="67" s="1"/>
  <c r="A683" i="67" s="1"/>
  <c r="M206" i="67"/>
  <c r="B206" i="67" s="1"/>
  <c r="A206" i="67" s="1"/>
  <c r="M1905" i="67"/>
  <c r="B1905" i="67" s="1"/>
  <c r="A1905" i="67" s="1"/>
  <c r="M2395" i="67"/>
  <c r="B2395" i="67" s="1"/>
  <c r="A2395" i="67" s="1"/>
  <c r="M1193" i="67"/>
  <c r="B1193" i="67" s="1"/>
  <c r="A1193" i="67" s="1"/>
  <c r="M1360" i="67"/>
  <c r="B1360" i="67" s="1"/>
  <c r="A1360" i="67" s="1"/>
  <c r="M2559" i="67"/>
  <c r="B2559" i="67" s="1"/>
  <c r="A2559" i="67" s="1"/>
  <c r="M495" i="67"/>
  <c r="B495" i="67" s="1"/>
  <c r="A495" i="67" s="1"/>
  <c r="M15" i="67"/>
  <c r="B15" i="67" s="1"/>
  <c r="M1622" i="67"/>
  <c r="B1622" i="67" s="1"/>
  <c r="A1622" i="67" s="1"/>
  <c r="M2833" i="67"/>
  <c r="B2833" i="67" s="1"/>
  <c r="A2833" i="67" s="1"/>
  <c r="M2388" i="67"/>
  <c r="B2388" i="67" s="1"/>
  <c r="A2388" i="67" s="1"/>
  <c r="M569" i="67"/>
  <c r="B569" i="67" s="1"/>
  <c r="A569" i="67" s="1"/>
  <c r="M2893" i="67"/>
  <c r="B2893" i="67" s="1"/>
  <c r="A2893" i="67" s="1"/>
  <c r="M189" i="67"/>
  <c r="B189" i="67" s="1"/>
  <c r="A189" i="67" s="1"/>
  <c r="M897" i="67"/>
  <c r="B897" i="67" s="1"/>
  <c r="A897" i="67" s="1"/>
  <c r="M856" i="67"/>
  <c r="B856" i="67" s="1"/>
  <c r="A856" i="67" s="1"/>
  <c r="M1610" i="67"/>
  <c r="B1610" i="67" s="1"/>
  <c r="A1610" i="67" s="1"/>
  <c r="M943" i="67"/>
  <c r="B943" i="67" s="1"/>
  <c r="A943" i="67" s="1"/>
  <c r="M410" i="67"/>
  <c r="B410" i="67" s="1"/>
  <c r="A410" i="67" s="1"/>
  <c r="M549" i="67"/>
  <c r="B549" i="67" s="1"/>
  <c r="A549" i="67" s="1"/>
  <c r="M2694" i="67"/>
  <c r="B2694" i="67" s="1"/>
  <c r="A2694" i="67" s="1"/>
  <c r="M1098" i="67"/>
  <c r="B1098" i="67" s="1"/>
  <c r="A1098" i="67" s="1"/>
  <c r="M1728" i="67"/>
  <c r="B1728" i="67" s="1"/>
  <c r="A1728" i="67" s="1"/>
  <c r="M2588" i="67"/>
  <c r="B2588" i="67" s="1"/>
  <c r="A2588" i="67" s="1"/>
  <c r="M1654" i="67"/>
  <c r="B1654" i="67" s="1"/>
  <c r="A1654" i="67" s="1"/>
  <c r="M1049" i="67"/>
  <c r="B1049" i="67" s="1"/>
  <c r="A1049" i="67" s="1"/>
  <c r="M1253" i="67"/>
  <c r="B1253" i="67" s="1"/>
  <c r="A1253" i="67" s="1"/>
  <c r="M2193" i="67"/>
  <c r="B2193" i="67" s="1"/>
  <c r="A2193" i="67" s="1"/>
  <c r="M2178" i="67"/>
  <c r="B2178" i="67" s="1"/>
  <c r="A2178" i="67" s="1"/>
  <c r="M2566" i="67"/>
  <c r="B2566" i="67" s="1"/>
  <c r="A2566" i="67" s="1"/>
  <c r="M964" i="67"/>
  <c r="B964" i="67" s="1"/>
  <c r="A964" i="67" s="1"/>
  <c r="M136" i="67"/>
  <c r="B136" i="67" s="1"/>
  <c r="M2371" i="67"/>
  <c r="B2371" i="67" s="1"/>
  <c r="A2371" i="67" s="1"/>
  <c r="M2010" i="67"/>
  <c r="B2010" i="67" s="1"/>
  <c r="A2010" i="67" s="1"/>
  <c r="M326" i="67"/>
  <c r="B326" i="67" s="1"/>
  <c r="A326" i="67" s="1"/>
  <c r="M1860" i="67"/>
  <c r="B1860" i="67" s="1"/>
  <c r="A1860" i="67" s="1"/>
  <c r="M1106" i="67"/>
  <c r="B1106" i="67" s="1"/>
  <c r="A1106" i="67" s="1"/>
  <c r="M1928" i="67"/>
  <c r="B1928" i="67" s="1"/>
  <c r="A1928" i="67" s="1"/>
  <c r="M2575" i="67"/>
  <c r="B2575" i="67" s="1"/>
  <c r="A2575" i="67" s="1"/>
  <c r="M416" i="67"/>
  <c r="B416" i="67" s="1"/>
  <c r="A416" i="67" s="1"/>
  <c r="M795" i="67"/>
  <c r="B795" i="67" s="1"/>
  <c r="A795" i="67" s="1"/>
  <c r="M1978" i="67"/>
  <c r="B1978" i="67" s="1"/>
  <c r="A1978" i="67" s="1"/>
  <c r="M642" i="67"/>
  <c r="B642" i="67" s="1"/>
  <c r="A642" i="67" s="1"/>
  <c r="M979" i="67"/>
  <c r="B979" i="67" s="1"/>
  <c r="A979" i="67" s="1"/>
  <c r="M2602" i="67"/>
  <c r="B2602" i="67" s="1"/>
  <c r="A2602" i="67" s="1"/>
  <c r="M1645" i="67"/>
  <c r="B1645" i="67" s="1"/>
  <c r="A1645" i="67" s="1"/>
  <c r="M2902" i="67"/>
  <c r="B2902" i="67" s="1"/>
  <c r="A2902" i="67" s="1"/>
  <c r="M2292" i="67"/>
  <c r="B2292" i="67" s="1"/>
  <c r="A2292" i="67" s="1"/>
  <c r="M1372" i="67"/>
  <c r="B1372" i="67" s="1"/>
  <c r="A1372" i="67" s="1"/>
  <c r="M504" i="67"/>
  <c r="B504" i="67" s="1"/>
  <c r="A504" i="67" s="1"/>
  <c r="M479" i="67"/>
  <c r="B479" i="67" s="1"/>
  <c r="A479" i="67" s="1"/>
  <c r="M1231" i="67"/>
  <c r="B1231" i="67" s="1"/>
  <c r="A1231" i="67" s="1"/>
  <c r="M1433" i="67"/>
  <c r="B1433" i="67" s="1"/>
  <c r="A1433" i="67" s="1"/>
  <c r="M464" i="67"/>
  <c r="B464" i="67" s="1"/>
  <c r="A464" i="67" s="1"/>
  <c r="M808" i="67"/>
  <c r="B808" i="67" s="1"/>
  <c r="A808" i="67" s="1"/>
  <c r="M591" i="67"/>
  <c r="B591" i="67" s="1"/>
  <c r="A591" i="67" s="1"/>
  <c r="M218" i="67"/>
  <c r="B218" i="67" s="1"/>
  <c r="A218" i="67" s="1"/>
  <c r="M1478" i="67"/>
  <c r="B1478" i="67" s="1"/>
  <c r="A1478" i="67" s="1"/>
  <c r="M755" i="67"/>
  <c r="B755" i="67" s="1"/>
  <c r="A755" i="67" s="1"/>
  <c r="M2604" i="67"/>
  <c r="B2604" i="67" s="1"/>
  <c r="A2604" i="67" s="1"/>
  <c r="M1549" i="67"/>
  <c r="B1549" i="67" s="1"/>
  <c r="A1549" i="67" s="1"/>
  <c r="M383" i="67"/>
  <c r="B383" i="67" s="1"/>
  <c r="A383" i="67" s="1"/>
  <c r="M446" i="67"/>
  <c r="B446" i="67" s="1"/>
  <c r="A446" i="67" s="1"/>
  <c r="M2167" i="67"/>
  <c r="B2167" i="67" s="1"/>
  <c r="A2167" i="67" s="1"/>
  <c r="M922" i="67"/>
  <c r="B922" i="67" s="1"/>
  <c r="A922" i="67" s="1"/>
  <c r="M2916" i="67"/>
  <c r="B2916" i="67" s="1"/>
  <c r="A2916" i="67" s="1"/>
  <c r="M62" i="67"/>
  <c r="B62" i="67" s="1"/>
  <c r="M1991" i="67"/>
  <c r="B1991" i="67" s="1"/>
  <c r="A1991" i="67" s="1"/>
  <c r="M520" i="67"/>
  <c r="B520" i="67" s="1"/>
  <c r="A520" i="67" s="1"/>
  <c r="M274" i="67"/>
  <c r="B274" i="67" s="1"/>
  <c r="A274" i="67" s="1"/>
  <c r="M1963" i="67"/>
  <c r="B1963" i="67" s="1"/>
  <c r="A1963" i="67" s="1"/>
  <c r="M277" i="67"/>
  <c r="B277" i="67" s="1"/>
  <c r="A277" i="67" s="1"/>
  <c r="M861" i="67"/>
  <c r="B861" i="67" s="1"/>
  <c r="A861" i="67" s="1"/>
  <c r="M2114" i="67"/>
  <c r="B2114" i="67" s="1"/>
  <c r="A2114" i="67" s="1"/>
  <c r="M115" i="67"/>
  <c r="B115" i="67" s="1"/>
  <c r="M890" i="67"/>
  <c r="B890" i="67" s="1"/>
  <c r="A890" i="67" s="1"/>
  <c r="M1744" i="67"/>
  <c r="B1744" i="67" s="1"/>
  <c r="A1744" i="67" s="1"/>
  <c r="M2572" i="67"/>
  <c r="B2572" i="67" s="1"/>
  <c r="A2572" i="67" s="1"/>
  <c r="M1135" i="67"/>
  <c r="B1135" i="67" s="1"/>
  <c r="A1135" i="67" s="1"/>
  <c r="M1559" i="67"/>
  <c r="B1559" i="67" s="1"/>
  <c r="A1559" i="67" s="1"/>
  <c r="M1633" i="67"/>
  <c r="B1633" i="67" s="1"/>
  <c r="A1633" i="67" s="1"/>
  <c r="M2355" i="67"/>
  <c r="B2355" i="67" s="1"/>
  <c r="A2355" i="67" s="1"/>
  <c r="M1530" i="67"/>
  <c r="B1530" i="67" s="1"/>
  <c r="A1530" i="67" s="1"/>
  <c r="M2558" i="67"/>
  <c r="B2558" i="67" s="1"/>
  <c r="A2558" i="67" s="1"/>
  <c r="M1548" i="67"/>
  <c r="B1548" i="67" s="1"/>
  <c r="A1548" i="67" s="1"/>
  <c r="M1034" i="67"/>
  <c r="B1034" i="67" s="1"/>
  <c r="A1034" i="67" s="1"/>
  <c r="M1471" i="67"/>
  <c r="B1471" i="67" s="1"/>
  <c r="A1471" i="67" s="1"/>
  <c r="M582" i="67"/>
  <c r="B582" i="67" s="1"/>
  <c r="A582" i="67" s="1"/>
  <c r="M2318" i="67"/>
  <c r="B2318" i="67" s="1"/>
  <c r="A2318" i="67" s="1"/>
  <c r="M1" i="67"/>
  <c r="B1" i="67" s="1"/>
  <c r="H45" i="61"/>
  <c r="J45" i="61"/>
  <c r="AU45" i="61"/>
  <c r="AW45" i="61"/>
  <c r="Q45" i="61"/>
  <c r="S45" i="61"/>
  <c r="M45" i="61"/>
  <c r="AV45" i="61"/>
  <c r="E45" i="61"/>
  <c r="AX45" i="61"/>
  <c r="I45" i="61"/>
  <c r="P45" i="61"/>
  <c r="O45" i="61"/>
  <c r="G45" i="61"/>
  <c r="L45" i="61"/>
  <c r="D45" i="61"/>
  <c r="R45" i="61"/>
  <c r="F45" i="61"/>
  <c r="K45" i="61"/>
  <c r="AY45" i="61"/>
  <c r="U45" i="61"/>
  <c r="T45" i="61"/>
  <c r="N45" i="61"/>
  <c r="O53" i="61"/>
  <c r="E53" i="61"/>
  <c r="R53" i="61"/>
  <c r="P53" i="61"/>
  <c r="AV53" i="61"/>
  <c r="AW53" i="61"/>
  <c r="H53" i="61"/>
  <c r="M53" i="61"/>
  <c r="L53" i="61"/>
  <c r="I53" i="61"/>
  <c r="AU53" i="61"/>
  <c r="D53" i="61"/>
  <c r="T53" i="61"/>
  <c r="AX53" i="61"/>
  <c r="G53" i="61"/>
  <c r="AY53" i="61"/>
  <c r="K53" i="61"/>
  <c r="N53" i="61"/>
  <c r="F53" i="61"/>
  <c r="U53" i="61"/>
  <c r="J53" i="61"/>
  <c r="Q53" i="61"/>
  <c r="S53" i="61"/>
  <c r="K54" i="61"/>
  <c r="S54" i="61"/>
  <c r="AW54" i="61"/>
  <c r="N54" i="61"/>
  <c r="AU54" i="61"/>
  <c r="O54" i="61"/>
  <c r="G54" i="61"/>
  <c r="L54" i="61"/>
  <c r="P54" i="61"/>
  <c r="M54" i="61"/>
  <c r="U54" i="61"/>
  <c r="AX54" i="61"/>
  <c r="T54" i="61"/>
  <c r="I54" i="61"/>
  <c r="AY54" i="61"/>
  <c r="H54" i="61"/>
  <c r="E54" i="61"/>
  <c r="AV54" i="61"/>
  <c r="R54" i="61"/>
  <c r="F54" i="61"/>
  <c r="J54" i="61"/>
  <c r="Q54" i="61"/>
  <c r="D54" i="61"/>
  <c r="L58" i="61"/>
  <c r="U58" i="61"/>
  <c r="AU58" i="61"/>
  <c r="N58" i="61"/>
  <c r="AY58" i="61"/>
  <c r="J58" i="61"/>
  <c r="H58" i="61"/>
  <c r="K58" i="61"/>
  <c r="G58" i="61"/>
  <c r="Q58" i="61"/>
  <c r="AV58" i="61"/>
  <c r="AX58" i="61"/>
  <c r="I58" i="61"/>
  <c r="D58" i="61"/>
  <c r="M58" i="61"/>
  <c r="E58" i="61"/>
  <c r="T58" i="61"/>
  <c r="P58" i="61"/>
  <c r="R58" i="61"/>
  <c r="S58" i="61"/>
  <c r="AW58" i="61"/>
  <c r="F58" i="61"/>
  <c r="O58" i="61"/>
  <c r="E74" i="61"/>
  <c r="T74" i="61"/>
  <c r="AV74" i="61"/>
  <c r="D74" i="61"/>
  <c r="I74" i="61"/>
  <c r="U74" i="61"/>
  <c r="M74" i="61"/>
  <c r="AW74" i="61"/>
  <c r="P74" i="61"/>
  <c r="L74" i="61"/>
  <c r="G74" i="61"/>
  <c r="R74" i="61"/>
  <c r="AX74" i="61"/>
  <c r="AU74" i="61"/>
  <c r="F74" i="61"/>
  <c r="K74" i="61"/>
  <c r="AY74" i="61"/>
  <c r="H74" i="61"/>
  <c r="Q74" i="61"/>
  <c r="J74" i="61"/>
  <c r="N74" i="61"/>
  <c r="S74" i="61"/>
  <c r="O74" i="61"/>
  <c r="P59" i="61"/>
  <c r="N59" i="61"/>
  <c r="S59" i="61"/>
  <c r="E59" i="61"/>
  <c r="M59" i="61"/>
  <c r="H59" i="61"/>
  <c r="R59" i="61"/>
  <c r="F59" i="61"/>
  <c r="AV59" i="61"/>
  <c r="D59" i="61"/>
  <c r="AW59" i="61"/>
  <c r="O59" i="61"/>
  <c r="L59" i="61"/>
  <c r="Q59" i="61"/>
  <c r="G59" i="61"/>
  <c r="K59" i="61"/>
  <c r="T59" i="61"/>
  <c r="I59" i="61"/>
  <c r="U59" i="61"/>
  <c r="J59" i="61"/>
  <c r="AX59" i="61"/>
  <c r="AY59" i="61"/>
  <c r="AU59" i="61"/>
  <c r="AU35" i="61"/>
  <c r="I35" i="61"/>
  <c r="AX35" i="61"/>
  <c r="T35" i="61"/>
  <c r="P35" i="61"/>
  <c r="O35" i="61"/>
  <c r="Q35" i="61"/>
  <c r="U35" i="61"/>
  <c r="N35" i="61"/>
  <c r="D35" i="61"/>
  <c r="F35" i="61"/>
  <c r="AV35" i="61"/>
  <c r="R35" i="61"/>
  <c r="H35" i="61"/>
  <c r="M35" i="61"/>
  <c r="AW35" i="61"/>
  <c r="J35" i="61"/>
  <c r="K35" i="61"/>
  <c r="E35" i="61"/>
  <c r="S35" i="61"/>
  <c r="G35" i="61"/>
  <c r="L35" i="61"/>
  <c r="AY35" i="61"/>
  <c r="AV29" i="61"/>
  <c r="F29" i="61"/>
  <c r="I29" i="61"/>
  <c r="AU29" i="61"/>
  <c r="D29" i="61"/>
  <c r="H29" i="61"/>
  <c r="M29" i="61"/>
  <c r="AW29" i="61"/>
  <c r="R29" i="61"/>
  <c r="N29" i="61"/>
  <c r="Q29" i="61"/>
  <c r="T29" i="61"/>
  <c r="AX29" i="61"/>
  <c r="K29" i="61"/>
  <c r="G29" i="61"/>
  <c r="AY29" i="61"/>
  <c r="E29" i="61"/>
  <c r="O29" i="61"/>
  <c r="U29" i="61"/>
  <c r="L29" i="61"/>
  <c r="P29" i="61"/>
  <c r="J29" i="61"/>
  <c r="S29" i="61"/>
  <c r="Q57" i="61"/>
  <c r="O57" i="61"/>
  <c r="AV57" i="61"/>
  <c r="S57" i="61"/>
  <c r="I57" i="61"/>
  <c r="M57" i="61"/>
  <c r="AY57" i="61"/>
  <c r="L57" i="61"/>
  <c r="P57" i="61"/>
  <c r="H57" i="61"/>
  <c r="J57" i="61"/>
  <c r="T57" i="61"/>
  <c r="K57" i="61"/>
  <c r="U57" i="61"/>
  <c r="E57" i="61"/>
  <c r="D57" i="61"/>
  <c r="G57" i="61"/>
  <c r="AU57" i="61"/>
  <c r="R57" i="61"/>
  <c r="F57" i="61"/>
  <c r="N57" i="61"/>
  <c r="AX57" i="61"/>
  <c r="AW57" i="61"/>
  <c r="K71" i="61"/>
  <c r="F71" i="61"/>
  <c r="Q71" i="61"/>
  <c r="T71" i="61"/>
  <c r="G71" i="61"/>
  <c r="P71" i="61"/>
  <c r="I71" i="61"/>
  <c r="U71" i="61"/>
  <c r="AV71" i="61"/>
  <c r="R71" i="61"/>
  <c r="E71" i="61"/>
  <c r="S71" i="61"/>
  <c r="D71" i="61"/>
  <c r="H71" i="61"/>
  <c r="O71" i="61"/>
  <c r="J71" i="61"/>
  <c r="AU71" i="61"/>
  <c r="AY71" i="61"/>
  <c r="L71" i="61"/>
  <c r="M71" i="61"/>
  <c r="N71" i="61"/>
  <c r="AW71" i="61"/>
  <c r="AX71" i="61"/>
  <c r="E23" i="61"/>
  <c r="I23" i="61"/>
  <c r="D23" i="61"/>
  <c r="T23" i="61"/>
  <c r="P23" i="61"/>
  <c r="U23" i="61"/>
  <c r="Q23" i="61"/>
  <c r="K23" i="61"/>
  <c r="F23" i="61"/>
  <c r="O23" i="61"/>
  <c r="L23" i="61"/>
  <c r="AU23" i="61"/>
  <c r="AV23" i="61"/>
  <c r="G23" i="61"/>
  <c r="AW23" i="61"/>
  <c r="AX23" i="61"/>
  <c r="AY23" i="61"/>
  <c r="R23" i="61"/>
  <c r="N23" i="61"/>
  <c r="M23" i="61"/>
  <c r="S23" i="61"/>
  <c r="H23" i="61"/>
  <c r="J23" i="61"/>
  <c r="M1915" i="67"/>
  <c r="B1915" i="67" s="1"/>
  <c r="A1915" i="67" s="1"/>
  <c r="M1685" i="67"/>
  <c r="B1685" i="67" s="1"/>
  <c r="A1685" i="67" s="1"/>
  <c r="M2389" i="67"/>
  <c r="B2389" i="67" s="1"/>
  <c r="A2389" i="67" s="1"/>
  <c r="M788" i="67"/>
  <c r="B788" i="67" s="1"/>
  <c r="A788" i="67" s="1"/>
  <c r="M1883" i="67"/>
  <c r="B1883" i="67" s="1"/>
  <c r="A1883" i="67" s="1"/>
  <c r="M201" i="67"/>
  <c r="B201" i="67" s="1"/>
  <c r="A201" i="67" s="1"/>
  <c r="M2095" i="67"/>
  <c r="B2095" i="67" s="1"/>
  <c r="A2095" i="67" s="1"/>
  <c r="M855" i="67"/>
  <c r="B855" i="67" s="1"/>
  <c r="A855" i="67" s="1"/>
  <c r="M1006" i="67"/>
  <c r="B1006" i="67" s="1"/>
  <c r="A1006" i="67" s="1"/>
  <c r="M124" i="67"/>
  <c r="B124" i="67" s="1"/>
  <c r="M1512" i="67"/>
  <c r="B1512" i="67" s="1"/>
  <c r="A1512" i="67" s="1"/>
  <c r="M1314" i="67"/>
  <c r="B1314" i="67" s="1"/>
  <c r="A1314" i="67" s="1"/>
  <c r="M2004" i="67"/>
  <c r="B2004" i="67" s="1"/>
  <c r="A2004" i="67" s="1"/>
  <c r="M2175" i="67"/>
  <c r="B2175" i="67" s="1"/>
  <c r="A2175" i="67" s="1"/>
  <c r="M321" i="67"/>
  <c r="B321" i="67" s="1"/>
  <c r="A321" i="67" s="1"/>
  <c r="M660" i="67"/>
  <c r="B660" i="67" s="1"/>
  <c r="A660" i="67" s="1"/>
  <c r="M1462" i="67"/>
  <c r="B1462" i="67" s="1"/>
  <c r="A1462" i="67" s="1"/>
  <c r="M514" i="67"/>
  <c r="B514" i="67" s="1"/>
  <c r="A514" i="67" s="1"/>
  <c r="M112" i="67"/>
  <c r="B112" i="67" s="1"/>
  <c r="M2564" i="67"/>
  <c r="B2564" i="67" s="1"/>
  <c r="A2564" i="67" s="1"/>
  <c r="M1273" i="67"/>
  <c r="B1273" i="67" s="1"/>
  <c r="A1273" i="67" s="1"/>
  <c r="M2079" i="67"/>
  <c r="B2079" i="67" s="1"/>
  <c r="A2079" i="67" s="1"/>
  <c r="M2338" i="67"/>
  <c r="B2338" i="67" s="1"/>
  <c r="A2338" i="67" s="1"/>
  <c r="M1537" i="67"/>
  <c r="B1537" i="67" s="1"/>
  <c r="A1537" i="67" s="1"/>
  <c r="M254" i="67"/>
  <c r="B254" i="67" s="1"/>
  <c r="A254" i="67" s="1"/>
  <c r="M790" i="67"/>
  <c r="B790" i="67" s="1"/>
  <c r="A790" i="67" s="1"/>
  <c r="M592" i="67"/>
  <c r="B592" i="67" s="1"/>
  <c r="A592" i="67" s="1"/>
  <c r="M2597" i="67"/>
  <c r="B2597" i="67" s="1"/>
  <c r="A2597" i="67" s="1"/>
  <c r="M663" i="67"/>
  <c r="B663" i="67" s="1"/>
  <c r="A663" i="67" s="1"/>
  <c r="M2387" i="67"/>
  <c r="B2387" i="67" s="1"/>
  <c r="A2387" i="67" s="1"/>
  <c r="M2886" i="67"/>
  <c r="B2886" i="67" s="1"/>
  <c r="A2886" i="67" s="1"/>
  <c r="M2855" i="67"/>
  <c r="B2855" i="67" s="1"/>
  <c r="A2855" i="67" s="1"/>
  <c r="M1236" i="67"/>
  <c r="B1236" i="67" s="1"/>
  <c r="A1236" i="67" s="1"/>
  <c r="M1003" i="67"/>
  <c r="B1003" i="67" s="1"/>
  <c r="A1003" i="67" s="1"/>
  <c r="M969" i="67"/>
  <c r="B969" i="67" s="1"/>
  <c r="A969" i="67" s="1"/>
  <c r="M920" i="67"/>
  <c r="B920" i="67" s="1"/>
  <c r="A920" i="67" s="1"/>
  <c r="M2828" i="67"/>
  <c r="B2828" i="67" s="1"/>
  <c r="A2828" i="67" s="1"/>
  <c r="M516" i="67"/>
  <c r="B516" i="67" s="1"/>
  <c r="A516" i="67" s="1"/>
  <c r="M1550" i="67"/>
  <c r="B1550" i="67" s="1"/>
  <c r="A1550" i="67" s="1"/>
  <c r="M2920" i="67"/>
  <c r="B2920" i="67" s="1"/>
  <c r="A2920" i="67" s="1"/>
  <c r="M199" i="67"/>
  <c r="B199" i="67" s="1"/>
  <c r="A199" i="67" s="1"/>
  <c r="M770" i="67"/>
  <c r="B770" i="67" s="1"/>
  <c r="A770" i="67" s="1"/>
  <c r="M1652" i="67"/>
  <c r="B1652" i="67" s="1"/>
  <c r="A1652" i="67" s="1"/>
  <c r="M1918" i="67"/>
  <c r="B1918" i="67" s="1"/>
  <c r="A1918" i="67" s="1"/>
  <c r="M2967" i="67"/>
  <c r="B2967" i="67" s="1"/>
  <c r="A2967" i="67" s="1"/>
  <c r="M2904" i="67"/>
  <c r="B2904" i="67" s="1"/>
  <c r="A2904" i="67" s="1"/>
  <c r="M1390" i="67"/>
  <c r="B1390" i="67" s="1"/>
  <c r="A1390" i="67" s="1"/>
  <c r="M2241" i="67"/>
  <c r="B2241" i="67" s="1"/>
  <c r="A2241" i="67" s="1"/>
  <c r="M2846" i="67"/>
  <c r="B2846" i="67" s="1"/>
  <c r="A2846" i="67" s="1"/>
  <c r="M2201" i="67"/>
  <c r="B2201" i="67" s="1"/>
  <c r="A2201" i="67" s="1"/>
  <c r="M1733" i="67"/>
  <c r="B1733" i="67" s="1"/>
  <c r="A1733" i="67" s="1"/>
  <c r="M1841" i="67"/>
  <c r="B1841" i="67" s="1"/>
  <c r="A1841" i="67" s="1"/>
  <c r="M640" i="67"/>
  <c r="B640" i="67" s="1"/>
  <c r="A640" i="67" s="1"/>
  <c r="M1151" i="67"/>
  <c r="B1151" i="67" s="1"/>
  <c r="A1151" i="67" s="1"/>
  <c r="M2645" i="67"/>
  <c r="B2645" i="67" s="1"/>
  <c r="A2645" i="67" s="1"/>
  <c r="M1904" i="67"/>
  <c r="B1904" i="67" s="1"/>
  <c r="A1904" i="67" s="1"/>
  <c r="M1117" i="67"/>
  <c r="B1117" i="67" s="1"/>
  <c r="A1117" i="67" s="1"/>
  <c r="M1153" i="67"/>
  <c r="B1153" i="67" s="1"/>
  <c r="A1153" i="67" s="1"/>
  <c r="M1540" i="67"/>
  <c r="B1540" i="67" s="1"/>
  <c r="A1540" i="67" s="1"/>
  <c r="M1796" i="67"/>
  <c r="B1796" i="67" s="1"/>
  <c r="A1796" i="67" s="1"/>
  <c r="M1122" i="67"/>
  <c r="B1122" i="67" s="1"/>
  <c r="A1122" i="67" s="1"/>
  <c r="M2786" i="67"/>
  <c r="B2786" i="67" s="1"/>
  <c r="A2786" i="67" s="1"/>
  <c r="M1737" i="67"/>
  <c r="B1737" i="67" s="1"/>
  <c r="A1737" i="67" s="1"/>
  <c r="M224" i="67"/>
  <c r="B224" i="67" s="1"/>
  <c r="A224" i="67" s="1"/>
  <c r="M453" i="67"/>
  <c r="B453" i="67" s="1"/>
  <c r="A453" i="67" s="1"/>
  <c r="M2859" i="67"/>
  <c r="B2859" i="67" s="1"/>
  <c r="A2859" i="67" s="1"/>
  <c r="M2978" i="67"/>
  <c r="B2978" i="67" s="1"/>
  <c r="A2978" i="67" s="1"/>
  <c r="M1067" i="67"/>
  <c r="B1067" i="67" s="1"/>
  <c r="A1067" i="67" s="1"/>
  <c r="M862" i="67"/>
  <c r="B862" i="67" s="1"/>
  <c r="A862" i="67" s="1"/>
  <c r="M148" i="67"/>
  <c r="B148" i="67" s="1"/>
  <c r="A148" i="67" s="1"/>
  <c r="M1082" i="67"/>
  <c r="B1082" i="67" s="1"/>
  <c r="A1082" i="67" s="1"/>
  <c r="M1992" i="67"/>
  <c r="B1992" i="67" s="1"/>
  <c r="A1992" i="67" s="1"/>
  <c r="M2435" i="67"/>
  <c r="B2435" i="67" s="1"/>
  <c r="A2435" i="67" s="1"/>
  <c r="M1083" i="67"/>
  <c r="B1083" i="67" s="1"/>
  <c r="A1083" i="67" s="1"/>
  <c r="M13" i="67"/>
  <c r="B13" i="67" s="1"/>
  <c r="M270" i="67"/>
  <c r="B270" i="67" s="1"/>
  <c r="A270" i="67" s="1"/>
  <c r="M915" i="67"/>
  <c r="B915" i="67" s="1"/>
  <c r="A915" i="67" s="1"/>
  <c r="M1823" i="67"/>
  <c r="B1823" i="67" s="1"/>
  <c r="A1823" i="67" s="1"/>
  <c r="M470" i="67"/>
  <c r="B470" i="67" s="1"/>
  <c r="A470" i="67" s="1"/>
  <c r="M1467" i="67"/>
  <c r="B1467" i="67" s="1"/>
  <c r="A1467" i="67" s="1"/>
  <c r="M1435" i="67"/>
  <c r="B1435" i="67" s="1"/>
  <c r="A1435" i="67" s="1"/>
  <c r="M527" i="67"/>
  <c r="B527" i="67" s="1"/>
  <c r="A527" i="67" s="1"/>
  <c r="M2872" i="67"/>
  <c r="B2872" i="67" s="1"/>
  <c r="A2872" i="67" s="1"/>
  <c r="M2003" i="67"/>
  <c r="B2003" i="67" s="1"/>
  <c r="A2003" i="67" s="1"/>
  <c r="M2499" i="67"/>
  <c r="B2499" i="67" s="1"/>
  <c r="A2499" i="67" s="1"/>
  <c r="M2124" i="67"/>
  <c r="B2124" i="67" s="1"/>
  <c r="A2124" i="67" s="1"/>
  <c r="M169" i="67"/>
  <c r="B169" i="67" s="1"/>
  <c r="A169" i="67" s="1"/>
  <c r="M661" i="67"/>
  <c r="B661" i="67" s="1"/>
  <c r="A661" i="67" s="1"/>
  <c r="M944" i="67"/>
  <c r="B944" i="67" s="1"/>
  <c r="A944" i="67" s="1"/>
  <c r="M2065" i="67"/>
  <c r="B2065" i="67" s="1"/>
  <c r="A2065" i="67" s="1"/>
  <c r="M2644" i="67"/>
  <c r="B2644" i="67" s="1"/>
  <c r="A2644" i="67" s="1"/>
  <c r="M2548" i="67"/>
  <c r="B2548" i="67" s="1"/>
  <c r="A2548" i="67" s="1"/>
  <c r="M1312" i="67"/>
  <c r="B1312" i="67" s="1"/>
  <c r="A1312" i="67" s="1"/>
  <c r="M2197" i="67"/>
  <c r="B2197" i="67" s="1"/>
  <c r="A2197" i="67" s="1"/>
  <c r="M2152" i="67"/>
  <c r="B2152" i="67" s="1"/>
  <c r="A2152" i="67" s="1"/>
  <c r="M982" i="67"/>
  <c r="B982" i="67" s="1"/>
  <c r="A982" i="67" s="1"/>
  <c r="M737" i="67"/>
  <c r="B737" i="67" s="1"/>
  <c r="A737" i="67" s="1"/>
  <c r="M1807" i="67"/>
  <c r="B1807" i="67" s="1"/>
  <c r="A1807" i="67" s="1"/>
  <c r="M873" i="67"/>
  <c r="B873" i="67" s="1"/>
  <c r="A873" i="67" s="1"/>
  <c r="M1861" i="67"/>
  <c r="B1861" i="67" s="1"/>
  <c r="A1861" i="67" s="1"/>
  <c r="M2414" i="67"/>
  <c r="B2414" i="67" s="1"/>
  <c r="A2414" i="67" s="1"/>
  <c r="M2857" i="67"/>
  <c r="B2857" i="67" s="1"/>
  <c r="A2857" i="67" s="1"/>
  <c r="M1878" i="67"/>
  <c r="B1878" i="67" s="1"/>
  <c r="A1878" i="67" s="1"/>
  <c r="M1001" i="67"/>
  <c r="B1001" i="67" s="1"/>
  <c r="A1001" i="67" s="1"/>
  <c r="M2614" i="67"/>
  <c r="B2614" i="67" s="1"/>
  <c r="A2614" i="67" s="1"/>
  <c r="M669" i="67"/>
  <c r="B669" i="67" s="1"/>
  <c r="A669" i="67" s="1"/>
  <c r="M2105" i="67"/>
  <c r="B2105" i="67" s="1"/>
  <c r="A2105" i="67" s="1"/>
  <c r="M1925" i="67"/>
  <c r="B1925" i="67" s="1"/>
  <c r="A1925" i="67" s="1"/>
  <c r="M951" i="67"/>
  <c r="B951" i="67" s="1"/>
  <c r="A951" i="67" s="1"/>
  <c r="M647" i="67"/>
  <c r="B647" i="67" s="1"/>
  <c r="A647" i="67" s="1"/>
  <c r="M2349" i="67"/>
  <c r="B2349" i="67" s="1"/>
  <c r="A2349" i="67" s="1"/>
  <c r="M2891" i="67"/>
  <c r="B2891" i="67" s="1"/>
  <c r="A2891" i="67" s="1"/>
  <c r="M1426" i="67"/>
  <c r="B1426" i="67" s="1"/>
  <c r="A1426" i="67" s="1"/>
  <c r="M450" i="67"/>
  <c r="B450" i="67" s="1"/>
  <c r="A450" i="67" s="1"/>
  <c r="M726" i="67"/>
  <c r="B726" i="67" s="1"/>
  <c r="A726" i="67" s="1"/>
  <c r="M610" i="67"/>
  <c r="B610" i="67" s="1"/>
  <c r="A610" i="67" s="1"/>
  <c r="M158" i="67"/>
  <c r="B158" i="67" s="1"/>
  <c r="A158" i="67" s="1"/>
  <c r="M2611" i="67"/>
  <c r="B2611" i="67" s="1"/>
  <c r="A2611" i="67" s="1"/>
  <c r="M1300" i="67"/>
  <c r="B1300" i="67" s="1"/>
  <c r="A1300" i="67" s="1"/>
  <c r="M1030" i="67"/>
  <c r="B1030" i="67" s="1"/>
  <c r="A1030" i="67" s="1"/>
  <c r="M1335" i="67"/>
  <c r="B1335" i="67" s="1"/>
  <c r="A1335" i="67" s="1"/>
  <c r="M2638" i="67"/>
  <c r="B2638" i="67" s="1"/>
  <c r="A2638" i="67" s="1"/>
  <c r="M2390" i="67"/>
  <c r="B2390" i="67" s="1"/>
  <c r="A2390" i="67" s="1"/>
  <c r="M1060" i="67"/>
  <c r="B1060" i="67" s="1"/>
  <c r="A1060" i="67" s="1"/>
  <c r="M2792" i="67"/>
  <c r="B2792" i="67" s="1"/>
  <c r="A2792" i="67" s="1"/>
  <c r="M209" i="67"/>
  <c r="B209" i="67" s="1"/>
  <c r="A209" i="67" s="1"/>
  <c r="M650" i="67"/>
  <c r="B650" i="67" s="1"/>
  <c r="A650" i="67" s="1"/>
  <c r="M2512" i="67"/>
  <c r="B2512" i="67" s="1"/>
  <c r="A2512" i="67" s="1"/>
  <c r="M2785" i="67"/>
  <c r="B2785" i="67" s="1"/>
  <c r="A2785" i="67" s="1"/>
  <c r="M414" i="67"/>
  <c r="B414" i="67" s="1"/>
  <c r="A414" i="67" s="1"/>
  <c r="M1603" i="67"/>
  <c r="B1603" i="67" s="1"/>
  <c r="A1603" i="67" s="1"/>
  <c r="M2937" i="67"/>
  <c r="B2937" i="67" s="1"/>
  <c r="A2937" i="67" s="1"/>
  <c r="M1698" i="67"/>
  <c r="B1698" i="67" s="1"/>
  <c r="A1698" i="67" s="1"/>
  <c r="M2199" i="67"/>
  <c r="B2199" i="67" s="1"/>
  <c r="A2199" i="67" s="1"/>
  <c r="M473" i="67"/>
  <c r="B473" i="67" s="1"/>
  <c r="A473" i="67" s="1"/>
  <c r="M1092" i="67"/>
  <c r="B1092" i="67" s="1"/>
  <c r="A1092" i="67" s="1"/>
  <c r="M2227" i="67"/>
  <c r="B2227" i="67" s="1"/>
  <c r="A2227" i="67" s="1"/>
  <c r="M1814" i="67"/>
  <c r="B1814" i="67" s="1"/>
  <c r="A1814" i="67" s="1"/>
  <c r="M809" i="67"/>
  <c r="B809" i="67" s="1"/>
  <c r="A809" i="67" s="1"/>
  <c r="M1526" i="67"/>
  <c r="B1526" i="67" s="1"/>
  <c r="A1526" i="67" s="1"/>
  <c r="M1982" i="67"/>
  <c r="B1982" i="67" s="1"/>
  <c r="A1982" i="67" s="1"/>
  <c r="M1463" i="67"/>
  <c r="B1463" i="67" s="1"/>
  <c r="A1463" i="67" s="1"/>
  <c r="M1990" i="67"/>
  <c r="B1990" i="67" s="1"/>
  <c r="A1990" i="67" s="1"/>
  <c r="M1985" i="67"/>
  <c r="B1985" i="67" s="1"/>
  <c r="A1985" i="67" s="1"/>
  <c r="M1583" i="67"/>
  <c r="B1583" i="67" s="1"/>
  <c r="A1583" i="67" s="1"/>
  <c r="M1374" i="67"/>
  <c r="B1374" i="67" s="1"/>
  <c r="A1374" i="67" s="1"/>
  <c r="M2353" i="67"/>
  <c r="B2353" i="67" s="1"/>
  <c r="A2353" i="67" s="1"/>
  <c r="M2565" i="67"/>
  <c r="B2565" i="67" s="1"/>
  <c r="A2565" i="67" s="1"/>
  <c r="M16" i="67"/>
  <c r="B16" i="67" s="1"/>
  <c r="M1750" i="67"/>
  <c r="B1750" i="67" s="1"/>
  <c r="A1750" i="67" s="1"/>
  <c r="M1439" i="67"/>
  <c r="B1439" i="67" s="1"/>
  <c r="A1439" i="67" s="1"/>
  <c r="M1170" i="67"/>
  <c r="B1170" i="67" s="1"/>
  <c r="A1170" i="67" s="1"/>
  <c r="M648" i="67"/>
  <c r="B648" i="67" s="1"/>
  <c r="A648" i="67" s="1"/>
  <c r="M1629" i="67"/>
  <c r="B1629" i="67" s="1"/>
  <c r="A1629" i="67" s="1"/>
  <c r="M656" i="67"/>
  <c r="B656" i="67" s="1"/>
  <c r="A656" i="67" s="1"/>
  <c r="M2170" i="67"/>
  <c r="B2170" i="67" s="1"/>
  <c r="A2170" i="67" s="1"/>
  <c r="M1224" i="67"/>
  <c r="B1224" i="67" s="1"/>
  <c r="A1224" i="67" s="1"/>
  <c r="M1897" i="67"/>
  <c r="B1897" i="67" s="1"/>
  <c r="A1897" i="67" s="1"/>
  <c r="M268" i="67"/>
  <c r="B268" i="67" s="1"/>
  <c r="A268" i="67" s="1"/>
  <c r="M2049" i="67"/>
  <c r="B2049" i="67" s="1"/>
  <c r="A2049" i="67" s="1"/>
  <c r="M686" i="67"/>
  <c r="B686" i="67" s="1"/>
  <c r="A686" i="67" s="1"/>
  <c r="M1997" i="67"/>
  <c r="B1997" i="67" s="1"/>
  <c r="A1997" i="67" s="1"/>
  <c r="M2688" i="67"/>
  <c r="B2688" i="67" s="1"/>
  <c r="A2688" i="67" s="1"/>
  <c r="M123" i="67"/>
  <c r="B123" i="67" s="1"/>
  <c r="M417" i="67"/>
  <c r="B417" i="67" s="1"/>
  <c r="A417" i="67" s="1"/>
  <c r="M364" i="67"/>
  <c r="B364" i="67" s="1"/>
  <c r="A364" i="67" s="1"/>
  <c r="M1675" i="67"/>
  <c r="B1675" i="67" s="1"/>
  <c r="A1675" i="67" s="1"/>
  <c r="M146" i="67"/>
  <c r="B146" i="67" s="1"/>
  <c r="A146" i="67" s="1"/>
  <c r="M1616" i="67"/>
  <c r="B1616" i="67" s="1"/>
  <c r="A1616" i="67" s="1"/>
  <c r="M1036" i="67"/>
  <c r="B1036" i="67" s="1"/>
  <c r="A1036" i="67" s="1"/>
  <c r="M1087" i="67"/>
  <c r="B1087" i="67" s="1"/>
  <c r="A1087" i="67" s="1"/>
  <c r="M1826" i="67"/>
  <c r="B1826" i="67" s="1"/>
  <c r="A1826" i="67" s="1"/>
  <c r="M276" i="67"/>
  <c r="B276" i="67" s="1"/>
  <c r="A276" i="67" s="1"/>
  <c r="M2303" i="67"/>
  <c r="B2303" i="67" s="1"/>
  <c r="A2303" i="67" s="1"/>
  <c r="M1322" i="67"/>
  <c r="B1322" i="67" s="1"/>
  <c r="A1322" i="67" s="1"/>
  <c r="M2060" i="67"/>
  <c r="B2060" i="67" s="1"/>
  <c r="A2060" i="67" s="1"/>
  <c r="M44" i="67"/>
  <c r="B44" i="67" s="1"/>
  <c r="M2501" i="67"/>
  <c r="B2501" i="67" s="1"/>
  <c r="A2501" i="67" s="1"/>
  <c r="M401" i="67"/>
  <c r="B401" i="67" s="1"/>
  <c r="A401" i="67" s="1"/>
  <c r="M1699" i="67"/>
  <c r="B1699" i="67" s="1"/>
  <c r="A1699" i="67" s="1"/>
  <c r="M1197" i="67"/>
  <c r="B1197" i="67" s="1"/>
  <c r="A1197" i="67" s="1"/>
  <c r="M562" i="67"/>
  <c r="B562" i="67" s="1"/>
  <c r="A562" i="67" s="1"/>
  <c r="M1316" i="67"/>
  <c r="B1316" i="67" s="1"/>
  <c r="A1316" i="67" s="1"/>
  <c r="M2458" i="67"/>
  <c r="B2458" i="67" s="1"/>
  <c r="A2458" i="67" s="1"/>
  <c r="M896" i="67"/>
  <c r="B896" i="67" s="1"/>
  <c r="A896" i="67" s="1"/>
  <c r="M2008" i="67"/>
  <c r="B2008" i="67" s="1"/>
  <c r="A2008" i="67" s="1"/>
  <c r="M935" i="67"/>
  <c r="B935" i="67" s="1"/>
  <c r="A935" i="67" s="1"/>
  <c r="M1334" i="67"/>
  <c r="B1334" i="67" s="1"/>
  <c r="A1334" i="67" s="1"/>
  <c r="M379" i="67"/>
  <c r="B379" i="67" s="1"/>
  <c r="A379" i="67" s="1"/>
  <c r="M1794" i="67"/>
  <c r="B1794" i="67" s="1"/>
  <c r="A1794" i="67" s="1"/>
  <c r="M1578" i="67"/>
  <c r="B1578" i="67" s="1"/>
  <c r="A1578" i="67" s="1"/>
  <c r="M1819" i="67"/>
  <c r="B1819" i="67" s="1"/>
  <c r="A1819" i="67" s="1"/>
  <c r="M550" i="67"/>
  <c r="B550" i="67" s="1"/>
  <c r="A550" i="67" s="1"/>
  <c r="M2005" i="67"/>
  <c r="B2005" i="67" s="1"/>
  <c r="A2005" i="67" s="1"/>
  <c r="M2433" i="67"/>
  <c r="B2433" i="67" s="1"/>
  <c r="A2433" i="67" s="1"/>
  <c r="M1068" i="67"/>
  <c r="B1068" i="67" s="1"/>
  <c r="A1068" i="67" s="1"/>
  <c r="M229" i="67"/>
  <c r="B229" i="67" s="1"/>
  <c r="A229" i="67" s="1"/>
  <c r="M1998" i="67"/>
  <c r="B1998" i="67" s="1"/>
  <c r="A1998" i="67" s="1"/>
  <c r="M217" i="67"/>
  <c r="B217" i="67" s="1"/>
  <c r="A217" i="67" s="1"/>
  <c r="M2803" i="67"/>
  <c r="B2803" i="67" s="1"/>
  <c r="A2803" i="67" s="1"/>
  <c r="M2217" i="67"/>
  <c r="B2217" i="67" s="1"/>
  <c r="A2217" i="67" s="1"/>
  <c r="M990" i="67"/>
  <c r="B990" i="67" s="1"/>
  <c r="A990" i="67" s="1"/>
  <c r="M2542" i="67"/>
  <c r="B2542" i="67" s="1"/>
  <c r="A2542" i="67" s="1"/>
  <c r="M572" i="67"/>
  <c r="B572" i="67" s="1"/>
  <c r="A572" i="67" s="1"/>
  <c r="M2525" i="67"/>
  <c r="B2525" i="67" s="1"/>
  <c r="A2525" i="67" s="1"/>
  <c r="M433" i="67"/>
  <c r="B433" i="67" s="1"/>
  <c r="A433" i="67" s="1"/>
  <c r="M1026" i="67"/>
  <c r="B1026" i="67" s="1"/>
  <c r="A1026" i="67" s="1"/>
  <c r="M1424" i="67"/>
  <c r="B1424" i="67" s="1"/>
  <c r="A1424" i="67" s="1"/>
  <c r="M694" i="67"/>
  <c r="B694" i="67" s="1"/>
  <c r="A694" i="67" s="1"/>
  <c r="M2660" i="67"/>
  <c r="B2660" i="67" s="1"/>
  <c r="A2660" i="67" s="1"/>
  <c r="M2490" i="67"/>
  <c r="B2490" i="67" s="1"/>
  <c r="A2490" i="67" s="1"/>
  <c r="M2404" i="67"/>
  <c r="B2404" i="67" s="1"/>
  <c r="A2404" i="67" s="1"/>
  <c r="M851" i="67"/>
  <c r="B851" i="67" s="1"/>
  <c r="A851" i="67" s="1"/>
  <c r="M2667" i="67"/>
  <c r="B2667" i="67" s="1"/>
  <c r="A2667" i="67" s="1"/>
  <c r="M687" i="67"/>
  <c r="B687" i="67" s="1"/>
  <c r="A687" i="67" s="1"/>
  <c r="M1406" i="67"/>
  <c r="B1406" i="67" s="1"/>
  <c r="A1406" i="67" s="1"/>
  <c r="M619" i="67"/>
  <c r="B619" i="67" s="1"/>
  <c r="A619" i="67" s="1"/>
  <c r="M2085" i="67"/>
  <c r="B2085" i="67" s="1"/>
  <c r="A2085" i="67" s="1"/>
  <c r="M1868" i="67"/>
  <c r="B1868" i="67" s="1"/>
  <c r="A1868" i="67" s="1"/>
  <c r="M762" i="67"/>
  <c r="B762" i="67" s="1"/>
  <c r="A762" i="67" s="1"/>
  <c r="M1280" i="67"/>
  <c r="B1280" i="67" s="1"/>
  <c r="A1280" i="67" s="1"/>
  <c r="M1825" i="67"/>
  <c r="B1825" i="67" s="1"/>
  <c r="A1825" i="67" s="1"/>
  <c r="M1120" i="67"/>
  <c r="B1120" i="67" s="1"/>
  <c r="A1120" i="67" s="1"/>
  <c r="M2881" i="67"/>
  <c r="B2881" i="67" s="1"/>
  <c r="A2881" i="67" s="1"/>
  <c r="M754" i="67"/>
  <c r="B754" i="67" s="1"/>
  <c r="A754" i="67" s="1"/>
  <c r="M533" i="67"/>
  <c r="B533" i="67" s="1"/>
  <c r="A533" i="67" s="1"/>
  <c r="M73" i="67"/>
  <c r="B73" i="67" s="1"/>
  <c r="M372" i="67"/>
  <c r="B372" i="67" s="1"/>
  <c r="A372" i="67" s="1"/>
  <c r="M14" i="67"/>
  <c r="B14" i="67" s="1"/>
  <c r="M750" i="67"/>
  <c r="B750" i="67" s="1"/>
  <c r="A750" i="67" s="1"/>
  <c r="M2069" i="67"/>
  <c r="B2069" i="67" s="1"/>
  <c r="A2069" i="67" s="1"/>
  <c r="M908" i="67"/>
  <c r="B908" i="67" s="1"/>
  <c r="A908" i="67" s="1"/>
  <c r="M1046" i="67"/>
  <c r="B1046" i="67" s="1"/>
  <c r="A1046" i="67" s="1"/>
  <c r="M1996" i="67"/>
  <c r="B1996" i="67" s="1"/>
  <c r="A1996" i="67" s="1"/>
  <c r="M652" i="67"/>
  <c r="B652" i="67" s="1"/>
  <c r="A652" i="67" s="1"/>
  <c r="M225" i="67"/>
  <c r="B225" i="67" s="1"/>
  <c r="A225" i="67" s="1"/>
  <c r="M1302" i="67"/>
  <c r="B1302" i="67" s="1"/>
  <c r="A1302" i="67" s="1"/>
  <c r="M1731" i="67"/>
  <c r="B1731" i="67" s="1"/>
  <c r="A1731" i="67" s="1"/>
  <c r="M1262" i="67"/>
  <c r="B1262" i="67" s="1"/>
  <c r="A1262" i="67" s="1"/>
  <c r="M2767" i="67"/>
  <c r="B2767" i="67" s="1"/>
  <c r="A2767" i="67" s="1"/>
  <c r="M1959" i="67"/>
  <c r="B1959" i="67" s="1"/>
  <c r="A1959" i="67" s="1"/>
  <c r="M748" i="67"/>
  <c r="B748" i="67" s="1"/>
  <c r="A748" i="67" s="1"/>
  <c r="M2655" i="67"/>
  <c r="B2655" i="67" s="1"/>
  <c r="A2655" i="67" s="1"/>
  <c r="M1413" i="67"/>
  <c r="B1413" i="67" s="1"/>
  <c r="A1413" i="67" s="1"/>
  <c r="M509" i="67"/>
  <c r="B509" i="67" s="1"/>
  <c r="A509" i="67" s="1"/>
  <c r="M1422" i="67"/>
  <c r="B1422" i="67" s="1"/>
  <c r="A1422" i="67" s="1"/>
  <c r="M386" i="67"/>
  <c r="B386" i="67" s="1"/>
  <c r="A386" i="67" s="1"/>
  <c r="M1029" i="67"/>
  <c r="B1029" i="67" s="1"/>
  <c r="A1029" i="67" s="1"/>
  <c r="M424" i="67"/>
  <c r="B424" i="67" s="1"/>
  <c r="A424" i="67" s="1"/>
  <c r="M2957" i="67"/>
  <c r="B2957" i="67" s="1"/>
  <c r="A2957" i="67" s="1"/>
  <c r="M1079" i="67"/>
  <c r="B1079" i="67" s="1"/>
  <c r="A1079" i="67" s="1"/>
  <c r="M1497" i="67"/>
  <c r="B1497" i="67" s="1"/>
  <c r="A1497" i="67" s="1"/>
  <c r="M1999" i="67"/>
  <c r="B1999" i="67" s="1"/>
  <c r="A1999" i="67" s="1"/>
  <c r="M888" i="67"/>
  <c r="B888" i="67" s="1"/>
  <c r="A888" i="67" s="1"/>
  <c r="M188" i="67"/>
  <c r="B188" i="67" s="1"/>
  <c r="A188" i="67" s="1"/>
  <c r="M539" i="67"/>
  <c r="B539" i="67" s="1"/>
  <c r="A539" i="67" s="1"/>
  <c r="M1776" i="67"/>
  <c r="B1776" i="67" s="1"/>
  <c r="A1776" i="67" s="1"/>
  <c r="M1628" i="67"/>
  <c r="B1628" i="67" s="1"/>
  <c r="A1628" i="67" s="1"/>
  <c r="M2146" i="67"/>
  <c r="B2146" i="67" s="1"/>
  <c r="A2146" i="67" s="1"/>
  <c r="M1986" i="67"/>
  <c r="B1986" i="67" s="1"/>
  <c r="A1986" i="67" s="1"/>
  <c r="M1131" i="67"/>
  <c r="B1131" i="67" s="1"/>
  <c r="A1131" i="67" s="1"/>
  <c r="M140" i="67"/>
  <c r="B140" i="67" s="1"/>
  <c r="M1182" i="67"/>
  <c r="B1182" i="67" s="1"/>
  <c r="A1182" i="67" s="1"/>
  <c r="M2075" i="67"/>
  <c r="B2075" i="67" s="1"/>
  <c r="A2075" i="67" s="1"/>
  <c r="M1205" i="67"/>
  <c r="B1205" i="67" s="1"/>
  <c r="A1205" i="67" s="1"/>
  <c r="M1571" i="67"/>
  <c r="B1571" i="67" s="1"/>
  <c r="A1571" i="67" s="1"/>
  <c r="M2279" i="67"/>
  <c r="B2279" i="67" s="1"/>
  <c r="A2279" i="67" s="1"/>
  <c r="M1707" i="67"/>
  <c r="B1707" i="67" s="1"/>
  <c r="A1707" i="67" s="1"/>
  <c r="M603" i="67"/>
  <c r="B603" i="67" s="1"/>
  <c r="A603" i="67" s="1"/>
  <c r="M1943" i="67"/>
  <c r="B1943" i="67" s="1"/>
  <c r="A1943" i="67" s="1"/>
  <c r="M2640" i="67"/>
  <c r="B2640" i="67" s="1"/>
  <c r="A2640" i="67" s="1"/>
  <c r="M332" i="67"/>
  <c r="B332" i="67" s="1"/>
  <c r="A332" i="67" s="1"/>
  <c r="M2649" i="67"/>
  <c r="B2649" i="67" s="1"/>
  <c r="A2649" i="67" s="1"/>
  <c r="M2840" i="67"/>
  <c r="B2840" i="67" s="1"/>
  <c r="A2840" i="67" s="1"/>
  <c r="M71" i="67"/>
  <c r="B71" i="67" s="1"/>
  <c r="M2474" i="67"/>
  <c r="B2474" i="67" s="1"/>
  <c r="A2474" i="67" s="1"/>
  <c r="M1020" i="67"/>
  <c r="B1020" i="67" s="1"/>
  <c r="A1020" i="67" s="1"/>
  <c r="M1934" i="67"/>
  <c r="B1934" i="67" s="1"/>
  <c r="A1934" i="67" s="1"/>
  <c r="M1477" i="67"/>
  <c r="B1477" i="67" s="1"/>
  <c r="A1477" i="67" s="1"/>
  <c r="M891" i="67"/>
  <c r="B891" i="67" s="1"/>
  <c r="A891" i="67" s="1"/>
  <c r="M2413" i="67"/>
  <c r="B2413" i="67" s="1"/>
  <c r="A2413" i="67" s="1"/>
  <c r="M2733" i="67"/>
  <c r="B2733" i="67" s="1"/>
  <c r="A2733" i="67" s="1"/>
  <c r="M567" i="67"/>
  <c r="B567" i="67" s="1"/>
  <c r="A567" i="67" s="1"/>
  <c r="M1432" i="67"/>
  <c r="B1432" i="67" s="1"/>
  <c r="A1432" i="67" s="1"/>
  <c r="M512" i="67"/>
  <c r="B512" i="67" s="1"/>
  <c r="A512" i="67" s="1"/>
  <c r="M2790" i="67"/>
  <c r="B2790" i="67" s="1"/>
  <c r="A2790" i="67" s="1"/>
  <c r="M2036" i="67"/>
  <c r="B2036" i="67" s="1"/>
  <c r="A2036" i="67" s="1"/>
  <c r="M1977" i="67"/>
  <c r="B1977" i="67" s="1"/>
  <c r="A1977" i="67" s="1"/>
  <c r="M1529" i="67"/>
  <c r="B1529" i="67" s="1"/>
  <c r="A1529" i="67" s="1"/>
  <c r="M2184" i="67"/>
  <c r="B2184" i="67" s="1"/>
  <c r="A2184" i="67" s="1"/>
  <c r="M1055" i="67"/>
  <c r="B1055" i="67" s="1"/>
  <c r="A1055" i="67" s="1"/>
  <c r="M1002" i="67"/>
  <c r="B1002" i="67" s="1"/>
  <c r="A1002" i="67" s="1"/>
  <c r="M1973" i="67"/>
  <c r="B1973" i="67" s="1"/>
  <c r="A1973" i="67" s="1"/>
  <c r="M1587" i="67"/>
  <c r="B1587" i="67" s="1"/>
  <c r="A1587" i="67" s="1"/>
  <c r="M2" i="67"/>
  <c r="B2" i="67" s="1"/>
  <c r="M1642" i="67"/>
  <c r="B1642" i="67" s="1"/>
  <c r="A1642" i="67" s="1"/>
  <c r="M2969" i="67"/>
  <c r="B2969" i="67" s="1"/>
  <c r="A2969" i="67" s="1"/>
  <c r="M2057" i="67"/>
  <c r="B2057" i="67" s="1"/>
  <c r="A2057" i="67" s="1"/>
  <c r="M1716" i="67"/>
  <c r="B1716" i="67" s="1"/>
  <c r="A1716" i="67" s="1"/>
  <c r="M977" i="67"/>
  <c r="B977" i="67" s="1"/>
  <c r="A977" i="67" s="1"/>
  <c r="M1053" i="67"/>
  <c r="B1053" i="67" s="1"/>
  <c r="A1053" i="67" s="1"/>
  <c r="M2023" i="67"/>
  <c r="B2023" i="67" s="1"/>
  <c r="A2023" i="67" s="1"/>
  <c r="M174" i="67"/>
  <c r="B174" i="67" s="1"/>
  <c r="A174" i="67" s="1"/>
  <c r="M2710" i="67"/>
  <c r="B2710" i="67" s="1"/>
  <c r="A2710" i="67" s="1"/>
  <c r="M3000" i="67"/>
  <c r="B3000" i="67" s="1"/>
  <c r="A3000" i="67" s="1"/>
  <c r="M2744" i="67"/>
  <c r="B2744" i="67" s="1"/>
  <c r="A2744" i="67" s="1"/>
  <c r="M2111" i="67"/>
  <c r="B2111" i="67" s="1"/>
  <c r="A2111" i="67" s="1"/>
  <c r="M1813" i="67"/>
  <c r="B1813" i="67" s="1"/>
  <c r="A1813" i="67" s="1"/>
  <c r="M985" i="67"/>
  <c r="B985" i="67" s="1"/>
  <c r="A985" i="67" s="1"/>
  <c r="M1528" i="67"/>
  <c r="B1528" i="67" s="1"/>
  <c r="A1528" i="67" s="1"/>
  <c r="M2885" i="67"/>
  <c r="B2885" i="67" s="1"/>
  <c r="A2885" i="67" s="1"/>
  <c r="M747" i="67"/>
  <c r="B747" i="67" s="1"/>
  <c r="A747" i="67" s="1"/>
  <c r="M1726" i="67"/>
  <c r="B1726" i="67" s="1"/>
  <c r="A1726" i="67" s="1"/>
  <c r="M1298" i="67"/>
  <c r="B1298" i="67" s="1"/>
  <c r="A1298" i="67" s="1"/>
  <c r="M1613" i="67"/>
  <c r="B1613" i="67" s="1"/>
  <c r="A1613" i="67" s="1"/>
  <c r="M2508" i="67"/>
  <c r="B2508" i="67" s="1"/>
  <c r="A2508" i="67" s="1"/>
  <c r="M2328" i="67"/>
  <c r="B2328" i="67" s="1"/>
  <c r="A2328" i="67" s="1"/>
  <c r="M1513" i="67"/>
  <c r="B1513" i="67" s="1"/>
  <c r="A1513" i="67" s="1"/>
  <c r="M1377" i="67"/>
  <c r="B1377" i="67" s="1"/>
  <c r="A1377" i="67" s="1"/>
  <c r="M1470" i="67"/>
  <c r="B1470" i="67" s="1"/>
  <c r="A1470" i="67" s="1"/>
  <c r="M2573" i="67"/>
  <c r="B2573" i="67" s="1"/>
  <c r="A2573" i="67" s="1"/>
  <c r="M1940" i="67"/>
  <c r="B1940" i="67" s="1"/>
  <c r="A1940" i="67" s="1"/>
  <c r="M2787" i="67"/>
  <c r="B2787" i="67" s="1"/>
  <c r="A2787" i="67" s="1"/>
  <c r="M1235" i="67"/>
  <c r="B1235" i="67" s="1"/>
  <c r="A1235" i="67" s="1"/>
  <c r="M1172" i="67"/>
  <c r="B1172" i="67" s="1"/>
  <c r="A1172" i="67" s="1"/>
  <c r="M135" i="67"/>
  <c r="B135" i="67" s="1"/>
  <c r="M850" i="67"/>
  <c r="B850" i="67" s="1"/>
  <c r="A850" i="67" s="1"/>
  <c r="M111" i="67"/>
  <c r="B111" i="67" s="1"/>
  <c r="M2112" i="67"/>
  <c r="B2112" i="67" s="1"/>
  <c r="A2112" i="67" s="1"/>
  <c r="M279" i="67"/>
  <c r="B279" i="67" s="1"/>
  <c r="A279" i="67" s="1"/>
  <c r="M501" i="67"/>
  <c r="B501" i="67" s="1"/>
  <c r="A501" i="67" s="1"/>
  <c r="M1523" i="67"/>
  <c r="B1523" i="67" s="1"/>
  <c r="A1523" i="67" s="1"/>
  <c r="M82" i="67"/>
  <c r="B82" i="67" s="1"/>
  <c r="M2274" i="67"/>
  <c r="B2274" i="67" s="1"/>
  <c r="A2274" i="67" s="1"/>
  <c r="M1431" i="67"/>
  <c r="B1431" i="67" s="1"/>
  <c r="A1431" i="67" s="1"/>
  <c r="M884" i="67"/>
  <c r="B884" i="67" s="1"/>
  <c r="A884" i="67" s="1"/>
  <c r="M1668" i="67"/>
  <c r="B1668" i="67" s="1"/>
  <c r="A1668" i="67" s="1"/>
  <c r="M2612" i="67"/>
  <c r="B2612" i="67" s="1"/>
  <c r="A2612" i="67" s="1"/>
  <c r="M864" i="67"/>
  <c r="B864" i="67" s="1"/>
  <c r="A864" i="67" s="1"/>
  <c r="M2235" i="67"/>
  <c r="B2235" i="67" s="1"/>
  <c r="A2235" i="67" s="1"/>
  <c r="M2489" i="67"/>
  <c r="B2489" i="67" s="1"/>
  <c r="A2489" i="67" s="1"/>
  <c r="M2240" i="67"/>
  <c r="B2240" i="67" s="1"/>
  <c r="A2240" i="67" s="1"/>
  <c r="M1474" i="67"/>
  <c r="B1474" i="67" s="1"/>
  <c r="A1474" i="67" s="1"/>
  <c r="M1815" i="67"/>
  <c r="B1815" i="67" s="1"/>
  <c r="A1815" i="67" s="1"/>
  <c r="M1366" i="67"/>
  <c r="B1366" i="67" s="1"/>
  <c r="A1366" i="67" s="1"/>
  <c r="M1649" i="67"/>
  <c r="B1649" i="67" s="1"/>
  <c r="A1649" i="67" s="1"/>
  <c r="M2917" i="67"/>
  <c r="B2917" i="67" s="1"/>
  <c r="A2917" i="67" s="1"/>
  <c r="M1308" i="67"/>
  <c r="B1308" i="67" s="1"/>
  <c r="A1308" i="67" s="1"/>
  <c r="M1916" i="67"/>
  <c r="B1916" i="67" s="1"/>
  <c r="A1916" i="67" s="1"/>
  <c r="M1024" i="67"/>
  <c r="B1024" i="67" s="1"/>
  <c r="A1024" i="67" s="1"/>
  <c r="M1659" i="67"/>
  <c r="B1659" i="67" s="1"/>
  <c r="A1659" i="67" s="1"/>
  <c r="M691" i="67"/>
  <c r="B691" i="67" s="1"/>
  <c r="A691" i="67" s="1"/>
  <c r="M2449" i="67"/>
  <c r="B2449" i="67" s="1"/>
  <c r="A2449" i="67" s="1"/>
  <c r="M2447" i="67"/>
  <c r="B2447" i="67" s="1"/>
  <c r="A2447" i="67" s="1"/>
  <c r="M2723" i="67"/>
  <c r="B2723" i="67" s="1"/>
  <c r="A2723" i="67" s="1"/>
  <c r="M1944" i="67"/>
  <c r="B1944" i="67" s="1"/>
  <c r="A1944" i="67" s="1"/>
  <c r="M2974" i="67"/>
  <c r="B2974" i="67" s="1"/>
  <c r="A2974" i="67" s="1"/>
  <c r="M421" i="67"/>
  <c r="B421" i="67" s="1"/>
  <c r="A421" i="67" s="1"/>
  <c r="M1591" i="67"/>
  <c r="B1591" i="67" s="1"/>
  <c r="A1591" i="67" s="1"/>
  <c r="M2632" i="67"/>
  <c r="B2632" i="67" s="1"/>
  <c r="A2632" i="67" s="1"/>
  <c r="M196" i="67"/>
  <c r="B196" i="67" s="1"/>
  <c r="A196" i="67" s="1"/>
  <c r="M1667" i="67"/>
  <c r="B1667" i="67" s="1"/>
  <c r="A1667" i="67" s="1"/>
  <c r="M1158" i="67"/>
  <c r="B1158" i="67" s="1"/>
  <c r="A1158" i="67" s="1"/>
  <c r="M2322" i="67"/>
  <c r="B2322" i="67" s="1"/>
  <c r="A2322" i="67" s="1"/>
  <c r="M1362" i="67"/>
  <c r="B1362" i="67" s="1"/>
  <c r="A1362" i="67" s="1"/>
  <c r="M1207" i="67"/>
  <c r="B1207" i="67" s="1"/>
  <c r="A1207" i="67" s="1"/>
  <c r="M1822" i="67"/>
  <c r="B1822" i="67" s="1"/>
  <c r="A1822" i="67" s="1"/>
  <c r="M42" i="67"/>
  <c r="B42" i="67" s="1"/>
  <c r="M2726" i="67"/>
  <c r="B2726" i="67" s="1"/>
  <c r="A2726" i="67" s="1"/>
  <c r="M2601" i="67"/>
  <c r="B2601" i="67" s="1"/>
  <c r="A2601" i="67" s="1"/>
  <c r="M1357" i="67"/>
  <c r="B1357" i="67" s="1"/>
  <c r="A1357" i="67" s="1"/>
  <c r="M1831" i="67"/>
  <c r="B1831" i="67" s="1"/>
  <c r="A1831" i="67" s="1"/>
  <c r="M2676" i="67"/>
  <c r="B2676" i="67" s="1"/>
  <c r="A2676" i="67" s="1"/>
  <c r="M1671" i="67"/>
  <c r="B1671" i="67" s="1"/>
  <c r="A1671" i="67" s="1"/>
  <c r="M1483" i="67"/>
  <c r="B1483" i="67" s="1"/>
  <c r="A1483" i="67" s="1"/>
  <c r="M2851" i="67"/>
  <c r="B2851" i="67" s="1"/>
  <c r="A2851" i="67" s="1"/>
  <c r="M2931" i="67"/>
  <c r="B2931" i="67" s="1"/>
  <c r="A2931" i="67" s="1"/>
  <c r="M2781" i="67"/>
  <c r="B2781" i="67" s="1"/>
  <c r="A2781" i="67" s="1"/>
  <c r="M993" i="67"/>
  <c r="B993" i="67" s="1"/>
  <c r="A993" i="67" s="1"/>
  <c r="M211" i="67"/>
  <c r="B211" i="67" s="1"/>
  <c r="A211" i="67" s="1"/>
  <c r="M556" i="67"/>
  <c r="B556" i="67" s="1"/>
  <c r="A556" i="67" s="1"/>
  <c r="M2963" i="67"/>
  <c r="B2963" i="67" s="1"/>
  <c r="A2963" i="67" s="1"/>
  <c r="M79" i="67"/>
  <c r="B79" i="67" s="1"/>
  <c r="M1190" i="67"/>
  <c r="B1190" i="67" s="1"/>
  <c r="A1190" i="67" s="1"/>
  <c r="M2232" i="67"/>
  <c r="B2232" i="67" s="1"/>
  <c r="A2232" i="67" s="1"/>
  <c r="M2873" i="67"/>
  <c r="B2873" i="67" s="1"/>
  <c r="A2873" i="67" s="1"/>
  <c r="M1407" i="67"/>
  <c r="B1407" i="67" s="1"/>
  <c r="A1407" i="67" s="1"/>
  <c r="M55" i="67"/>
  <c r="B55" i="67" s="1"/>
  <c r="M2277" i="67"/>
  <c r="B2277" i="67" s="1"/>
  <c r="A2277" i="67" s="1"/>
  <c r="M1258" i="67"/>
  <c r="B1258" i="67" s="1"/>
  <c r="A1258" i="67" s="1"/>
  <c r="M1051" i="67"/>
  <c r="B1051" i="67" s="1"/>
  <c r="A1051" i="67" s="1"/>
  <c r="M2469" i="67"/>
  <c r="B2469" i="67" s="1"/>
  <c r="A2469" i="67" s="1"/>
  <c r="M1828" i="67"/>
  <c r="B1828" i="67" s="1"/>
  <c r="A1828" i="67" s="1"/>
  <c r="M2502" i="67"/>
  <c r="B2502" i="67" s="1"/>
  <c r="A2502" i="67" s="1"/>
  <c r="M609" i="67"/>
  <c r="B609" i="67" s="1"/>
  <c r="A609" i="67" s="1"/>
  <c r="M1321" i="67"/>
  <c r="B1321" i="67" s="1"/>
  <c r="A1321" i="67" s="1"/>
  <c r="M399" i="67"/>
  <c r="B399" i="67" s="1"/>
  <c r="A399" i="67" s="1"/>
  <c r="M756" i="67"/>
  <c r="B756" i="67" s="1"/>
  <c r="A756" i="67" s="1"/>
  <c r="M2719" i="67"/>
  <c r="B2719" i="67" s="1"/>
  <c r="A2719" i="67" s="1"/>
  <c r="M1209" i="67"/>
  <c r="B1209" i="67" s="1"/>
  <c r="A1209" i="67" s="1"/>
  <c r="M81" i="67"/>
  <c r="B81" i="67" s="1"/>
  <c r="M513" i="67"/>
  <c r="B513" i="67" s="1"/>
  <c r="A513" i="67" s="1"/>
  <c r="M2464" i="67"/>
  <c r="B2464" i="67" s="1"/>
  <c r="A2464" i="67" s="1"/>
  <c r="M1085" i="67"/>
  <c r="B1085" i="67" s="1"/>
  <c r="A1085" i="67" s="1"/>
  <c r="M779" i="67"/>
  <c r="B779" i="67" s="1"/>
  <c r="A779" i="67" s="1"/>
  <c r="M2159" i="67"/>
  <c r="B2159" i="67" s="1"/>
  <c r="A2159" i="67" s="1"/>
  <c r="M2950" i="67"/>
  <c r="B2950" i="67" s="1"/>
  <c r="A2950" i="67" s="1"/>
  <c r="M1159" i="67"/>
  <c r="B1159" i="67" s="1"/>
  <c r="A1159" i="67" s="1"/>
  <c r="M2375" i="67"/>
  <c r="B2375" i="67" s="1"/>
  <c r="A2375" i="67" s="1"/>
  <c r="M2775" i="67"/>
  <c r="B2775" i="67" s="1"/>
  <c r="A2775" i="67" s="1"/>
  <c r="M402" i="67"/>
  <c r="B402" i="67" s="1"/>
  <c r="A402" i="67" s="1"/>
  <c r="M1903" i="67"/>
  <c r="B1903" i="67" s="1"/>
  <c r="A1903" i="67" s="1"/>
  <c r="M1851" i="67"/>
  <c r="B1851" i="67" s="1"/>
  <c r="A1851" i="67" s="1"/>
  <c r="M343" i="67"/>
  <c r="B343" i="67" s="1"/>
  <c r="A343" i="67" s="1"/>
  <c r="M860" i="67"/>
  <c r="B860" i="67" s="1"/>
  <c r="A860" i="67" s="1"/>
  <c r="M2912" i="67"/>
  <c r="B2912" i="67" s="1"/>
  <c r="A2912" i="67" s="1"/>
  <c r="M2102" i="67"/>
  <c r="B2102" i="67" s="1"/>
  <c r="A2102" i="67" s="1"/>
  <c r="M2739" i="67"/>
  <c r="B2739" i="67" s="1"/>
  <c r="A2739" i="67" s="1"/>
  <c r="M2104" i="67"/>
  <c r="B2104" i="67" s="1"/>
  <c r="A2104" i="67" s="1"/>
  <c r="M1920" i="67"/>
  <c r="B1920" i="67" s="1"/>
  <c r="A1920" i="67" s="1"/>
  <c r="M1863" i="67"/>
  <c r="B1863" i="67" s="1"/>
  <c r="A1863" i="67" s="1"/>
  <c r="M624" i="67"/>
  <c r="B624" i="67" s="1"/>
  <c r="A624" i="67" s="1"/>
  <c r="M142" i="67"/>
  <c r="B142" i="67" s="1"/>
  <c r="M1012" i="67"/>
  <c r="B1012" i="67" s="1"/>
  <c r="A1012" i="67" s="1"/>
  <c r="M1546" i="67"/>
  <c r="B1546" i="67" s="1"/>
  <c r="A1546" i="67" s="1"/>
  <c r="M1847" i="67"/>
  <c r="B1847" i="67" s="1"/>
  <c r="A1847" i="67" s="1"/>
  <c r="M1254" i="67"/>
  <c r="B1254" i="67" s="1"/>
  <c r="A1254" i="67" s="1"/>
  <c r="M1695" i="67"/>
  <c r="B1695" i="67" s="1"/>
  <c r="A1695" i="67" s="1"/>
  <c r="M2142" i="67"/>
  <c r="B2142" i="67" s="1"/>
  <c r="A2142" i="67" s="1"/>
  <c r="M288" i="67"/>
  <c r="B288" i="67" s="1"/>
  <c r="A288" i="67" s="1"/>
  <c r="M840" i="67"/>
  <c r="B840" i="67" s="1"/>
  <c r="A840" i="67" s="1"/>
  <c r="M411" i="67"/>
  <c r="B411" i="67" s="1"/>
  <c r="A411" i="67" s="1"/>
  <c r="M2325" i="67"/>
  <c r="B2325" i="67" s="1"/>
  <c r="A2325" i="67" s="1"/>
  <c r="M2863" i="67"/>
  <c r="B2863" i="67" s="1"/>
  <c r="A2863" i="67" s="1"/>
  <c r="M2419" i="67"/>
  <c r="B2419" i="67" s="1"/>
  <c r="A2419" i="67" s="1"/>
  <c r="M2337" i="67"/>
  <c r="B2337" i="67" s="1"/>
  <c r="A2337" i="67" s="1"/>
  <c r="M130" i="67"/>
  <c r="B130" i="67" s="1"/>
  <c r="M1892" i="67"/>
  <c r="B1892" i="67" s="1"/>
  <c r="A1892" i="67" s="1"/>
  <c r="M2189" i="67"/>
  <c r="B2189" i="67" s="1"/>
  <c r="A2189" i="67" s="1"/>
  <c r="M2545" i="67"/>
  <c r="B2545" i="67" s="1"/>
  <c r="A2545" i="67" s="1"/>
  <c r="M900" i="67"/>
  <c r="B900" i="67" s="1"/>
  <c r="A900" i="67" s="1"/>
  <c r="M1018" i="67"/>
  <c r="B1018" i="67" s="1"/>
  <c r="A1018" i="67" s="1"/>
  <c r="M1252" i="67"/>
  <c r="B1252" i="67" s="1"/>
  <c r="A1252" i="67" s="1"/>
  <c r="M1296" i="67"/>
  <c r="B1296" i="67" s="1"/>
  <c r="A1296" i="67" s="1"/>
  <c r="M1178" i="67"/>
  <c r="B1178" i="67" s="1"/>
  <c r="A1178" i="67" s="1"/>
  <c r="M2238" i="67"/>
  <c r="B2238" i="67" s="1"/>
  <c r="A2238" i="67" s="1"/>
  <c r="M439" i="67"/>
  <c r="B439" i="67" s="1"/>
  <c r="A439" i="67" s="1"/>
  <c r="M2417" i="67"/>
  <c r="B2417" i="67" s="1"/>
  <c r="A2417" i="67" s="1"/>
  <c r="M1542" i="67"/>
  <c r="B1542" i="67" s="1"/>
  <c r="A1542" i="67" s="1"/>
  <c r="M1121" i="67"/>
  <c r="B1121" i="67" s="1"/>
  <c r="A1121" i="67" s="1"/>
  <c r="M2674" i="67"/>
  <c r="B2674" i="67" s="1"/>
  <c r="A2674" i="67" s="1"/>
  <c r="M1457" i="67"/>
  <c r="B1457" i="67" s="1"/>
  <c r="A1457" i="67" s="1"/>
  <c r="M1910" i="67"/>
  <c r="B1910" i="67" s="1"/>
  <c r="A1910" i="67" s="1"/>
  <c r="M2681" i="67"/>
  <c r="B2681" i="67" s="1"/>
  <c r="A2681" i="67" s="1"/>
  <c r="M438" i="67"/>
  <c r="B438" i="67" s="1"/>
  <c r="A438" i="67" s="1"/>
  <c r="M434" i="67"/>
  <c r="B434" i="67" s="1"/>
  <c r="A434" i="67" s="1"/>
  <c r="M469" i="67"/>
  <c r="B469" i="67" s="1"/>
  <c r="A469" i="67" s="1"/>
  <c r="M2800" i="67"/>
  <c r="B2800" i="67" s="1"/>
  <c r="A2800" i="67" s="1"/>
  <c r="M1971" i="67"/>
  <c r="B1971" i="67" s="1"/>
  <c r="A1971" i="67" s="1"/>
  <c r="M566" i="67"/>
  <c r="B566" i="67" s="1"/>
  <c r="A566" i="67" s="1"/>
  <c r="M1097" i="67"/>
  <c r="B1097" i="67" s="1"/>
  <c r="A1097" i="67" s="1"/>
  <c r="M2018" i="67"/>
  <c r="B2018" i="67" s="1"/>
  <c r="A2018" i="67" s="1"/>
  <c r="M205" i="67"/>
  <c r="B205" i="67" s="1"/>
  <c r="A205" i="67" s="1"/>
  <c r="M365" i="67"/>
  <c r="B365" i="67" s="1"/>
  <c r="A365" i="67" s="1"/>
  <c r="M2412" i="67"/>
  <c r="B2412" i="67" s="1"/>
  <c r="A2412" i="67" s="1"/>
  <c r="M653" i="67"/>
  <c r="B653" i="67" s="1"/>
  <c r="A653" i="67" s="1"/>
  <c r="M1032" i="67"/>
  <c r="B1032" i="67" s="1"/>
  <c r="A1032" i="67" s="1"/>
  <c r="M1846" i="67"/>
  <c r="B1846" i="67" s="1"/>
  <c r="A1846" i="67" s="1"/>
  <c r="M926" i="67"/>
  <c r="B926" i="67" s="1"/>
  <c r="A926" i="67" s="1"/>
  <c r="M2307" i="67"/>
  <c r="B2307" i="67" s="1"/>
  <c r="A2307" i="67" s="1"/>
  <c r="M1015" i="67"/>
  <c r="B1015" i="67" s="1"/>
  <c r="A1015" i="67" s="1"/>
  <c r="M395" i="67"/>
  <c r="B395" i="67" s="1"/>
  <c r="A395" i="67" s="1"/>
  <c r="M2257" i="67"/>
  <c r="B2257" i="67" s="1"/>
  <c r="A2257" i="67" s="1"/>
  <c r="M2237" i="67"/>
  <c r="B2237" i="67" s="1"/>
  <c r="A2237" i="67" s="1"/>
  <c r="M246" i="67"/>
  <c r="B246" i="67" s="1"/>
  <c r="A246" i="67" s="1"/>
  <c r="M1136" i="67"/>
  <c r="B1136" i="67" s="1"/>
  <c r="A1136" i="67" s="1"/>
  <c r="M2382" i="67"/>
  <c r="B2382" i="67" s="1"/>
  <c r="A2382" i="67" s="1"/>
  <c r="M2896" i="67"/>
  <c r="B2896" i="67" s="1"/>
  <c r="A2896" i="67" s="1"/>
  <c r="M1945" i="67"/>
  <c r="B1945" i="67" s="1"/>
  <c r="A1945" i="67" s="1"/>
  <c r="M259" i="67"/>
  <c r="B259" i="67" s="1"/>
  <c r="A259" i="67" s="1"/>
  <c r="M494" i="67"/>
  <c r="B494" i="67" s="1"/>
  <c r="A494" i="67" s="1"/>
  <c r="M2928" i="67"/>
  <c r="B2928" i="67" s="1"/>
  <c r="A2928" i="67" s="1"/>
  <c r="M2420" i="67"/>
  <c r="B2420" i="67" s="1"/>
  <c r="A2420" i="67" s="1"/>
  <c r="M948" i="67"/>
  <c r="B948" i="67" s="1"/>
  <c r="A948" i="67" s="1"/>
  <c r="M1632" i="67"/>
  <c r="B1632" i="67" s="1"/>
  <c r="A1632" i="67" s="1"/>
  <c r="M1447" i="67"/>
  <c r="B1447" i="67" s="1"/>
  <c r="A1447" i="67" s="1"/>
  <c r="M1196" i="67"/>
  <c r="B1196" i="67" s="1"/>
  <c r="A1196" i="67" s="1"/>
  <c r="M1075" i="67"/>
  <c r="B1075" i="67" s="1"/>
  <c r="A1075" i="67" s="1"/>
  <c r="M1306" i="67"/>
  <c r="B1306" i="67" s="1"/>
  <c r="A1306" i="67" s="1"/>
  <c r="M2637" i="67"/>
  <c r="B2637" i="67" s="1"/>
  <c r="A2637" i="67" s="1"/>
  <c r="M784" i="67"/>
  <c r="B784" i="67" s="1"/>
  <c r="A784" i="67" s="1"/>
  <c r="M278" i="67"/>
  <c r="B278" i="67" s="1"/>
  <c r="A278" i="67" s="1"/>
  <c r="M1722" i="67"/>
  <c r="B1722" i="67" s="1"/>
  <c r="A1722" i="67" s="1"/>
  <c r="M645" i="67"/>
  <c r="B645" i="67" s="1"/>
  <c r="A645" i="67" s="1"/>
  <c r="M231" i="67"/>
  <c r="B231" i="67" s="1"/>
  <c r="A231" i="67" s="1"/>
  <c r="M2505" i="67"/>
  <c r="B2505" i="67" s="1"/>
  <c r="A2505" i="67" s="1"/>
  <c r="M37" i="67"/>
  <c r="B37" i="67" s="1"/>
  <c r="M2911" i="67"/>
  <c r="B2911" i="67" s="1"/>
  <c r="A2911" i="67" s="1"/>
  <c r="M927" i="67"/>
  <c r="B927" i="67" s="1"/>
  <c r="A927" i="67" s="1"/>
  <c r="M1871" i="67"/>
  <c r="B1871" i="67" s="1"/>
  <c r="A1871" i="67" s="1"/>
  <c r="M1676" i="67"/>
  <c r="B1676" i="67" s="1"/>
  <c r="A1676" i="67" s="1"/>
  <c r="M2839" i="67"/>
  <c r="B2839" i="67" s="1"/>
  <c r="A2839" i="67" s="1"/>
  <c r="M2507" i="67"/>
  <c r="B2507" i="67" s="1"/>
  <c r="A2507" i="67" s="1"/>
  <c r="M2213" i="67"/>
  <c r="B2213" i="67" s="1"/>
  <c r="A2213" i="67" s="1"/>
  <c r="M1570" i="67"/>
  <c r="B1570" i="67" s="1"/>
  <c r="A1570" i="67" s="1"/>
  <c r="M996" i="67"/>
  <c r="B996" i="67" s="1"/>
  <c r="A996" i="67" s="1"/>
  <c r="M960" i="67"/>
  <c r="B960" i="67" s="1"/>
  <c r="A960" i="67" s="1"/>
  <c r="M2683" i="67"/>
  <c r="B2683" i="67" s="1"/>
  <c r="A2683" i="67" s="1"/>
  <c r="M2673" i="67"/>
  <c r="B2673" i="67" s="1"/>
  <c r="A2673" i="67" s="1"/>
  <c r="M1461" i="67"/>
  <c r="B1461" i="67" s="1"/>
  <c r="A1461" i="67" s="1"/>
  <c r="M1129" i="67"/>
  <c r="B1129" i="67" s="1"/>
  <c r="A1129" i="67" s="1"/>
  <c r="M2596" i="67"/>
  <c r="B2596" i="67" s="1"/>
  <c r="A2596" i="67" s="1"/>
  <c r="M1216" i="67"/>
  <c r="B1216" i="67" s="1"/>
  <c r="A1216" i="67" s="1"/>
  <c r="M1712" i="67"/>
  <c r="B1712" i="67" s="1"/>
  <c r="A1712" i="67" s="1"/>
  <c r="M732" i="67"/>
  <c r="B732" i="67" s="1"/>
  <c r="A732" i="67" s="1"/>
  <c r="M334" i="67"/>
  <c r="B334" i="67" s="1"/>
  <c r="A334" i="67" s="1"/>
  <c r="M515" i="67"/>
  <c r="B515" i="67" s="1"/>
  <c r="A515" i="67" s="1"/>
  <c r="M1808" i="67"/>
  <c r="B1808" i="67" s="1"/>
  <c r="A1808" i="67" s="1"/>
  <c r="M244" i="67"/>
  <c r="B244" i="67" s="1"/>
  <c r="A244" i="67" s="1"/>
  <c r="M2768" i="67"/>
  <c r="B2768" i="67" s="1"/>
  <c r="A2768" i="67" s="1"/>
  <c r="M2516" i="67"/>
  <c r="B2516" i="67" s="1"/>
  <c r="A2516" i="67" s="1"/>
  <c r="M1442" i="67"/>
  <c r="B1442" i="67" s="1"/>
  <c r="A1442" i="67" s="1"/>
  <c r="M2793" i="67"/>
  <c r="B2793" i="67" s="1"/>
  <c r="A2793" i="67" s="1"/>
  <c r="M1201" i="67"/>
  <c r="B1201" i="67" s="1"/>
  <c r="A1201" i="67" s="1"/>
  <c r="M798" i="67"/>
  <c r="B798" i="67" s="1"/>
  <c r="A798" i="67" s="1"/>
  <c r="M2236" i="67"/>
  <c r="B2236" i="67" s="1"/>
  <c r="A2236" i="67" s="1"/>
  <c r="M878" i="67"/>
  <c r="B878" i="67" s="1"/>
  <c r="A878" i="67" s="1"/>
  <c r="M1758" i="67"/>
  <c r="B1758" i="67" s="1"/>
  <c r="A1758" i="67" s="1"/>
  <c r="M2812" i="67"/>
  <c r="B2812" i="67" s="1"/>
  <c r="A2812" i="67" s="1"/>
  <c r="M2432" i="67"/>
  <c r="B2432" i="67" s="1"/>
  <c r="A2432" i="67" s="1"/>
  <c r="M282" i="67"/>
  <c r="B282" i="67" s="1"/>
  <c r="A282" i="67" s="1"/>
  <c r="M766" i="67"/>
  <c r="B766" i="67" s="1"/>
  <c r="A766" i="67" s="1"/>
  <c r="M676" i="67"/>
  <c r="B676" i="67" s="1"/>
  <c r="A676" i="67" s="1"/>
  <c r="M1139" i="67"/>
  <c r="B1139" i="67" s="1"/>
  <c r="A1139" i="67" s="1"/>
  <c r="M2749" i="67"/>
  <c r="B2749" i="67" s="1"/>
  <c r="A2749" i="67" s="1"/>
  <c r="AW21" i="61"/>
  <c r="H21" i="61"/>
  <c r="N21" i="61"/>
  <c r="U21" i="61"/>
  <c r="P21" i="61"/>
  <c r="R21" i="61"/>
  <c r="F21" i="61"/>
  <c r="AV21" i="61"/>
  <c r="D21" i="61"/>
  <c r="S21" i="61"/>
  <c r="G21" i="61"/>
  <c r="T21" i="61"/>
  <c r="O21" i="61"/>
  <c r="AX21" i="61"/>
  <c r="Q21" i="61"/>
  <c r="L21" i="61"/>
  <c r="AY21" i="61"/>
  <c r="E21" i="61"/>
  <c r="I21" i="61"/>
  <c r="K21" i="61"/>
  <c r="J21" i="61"/>
  <c r="M21" i="61"/>
  <c r="AU21" i="61"/>
  <c r="AW38" i="61"/>
  <c r="L38" i="61"/>
  <c r="I38" i="61"/>
  <c r="K38" i="61"/>
  <c r="J38" i="61"/>
  <c r="S38" i="61"/>
  <c r="T38" i="61"/>
  <c r="AX38" i="61"/>
  <c r="AY38" i="61"/>
  <c r="D38" i="61"/>
  <c r="N38" i="61"/>
  <c r="AV38" i="61"/>
  <c r="P38" i="61"/>
  <c r="U38" i="61"/>
  <c r="F38" i="61"/>
  <c r="E38" i="61"/>
  <c r="AU38" i="61"/>
  <c r="M38" i="61"/>
  <c r="O38" i="61"/>
  <c r="Q38" i="61"/>
  <c r="G38" i="61"/>
  <c r="H38" i="61"/>
  <c r="R38" i="61"/>
  <c r="P78" i="61"/>
  <c r="J78" i="61"/>
  <c r="I78" i="61"/>
  <c r="O78" i="61"/>
  <c r="AU78" i="61"/>
  <c r="S78" i="61"/>
  <c r="F78" i="61"/>
  <c r="Q78" i="61"/>
  <c r="D78" i="61"/>
  <c r="AW78" i="61"/>
  <c r="L78" i="61"/>
  <c r="AV78" i="61"/>
  <c r="M78" i="61"/>
  <c r="G78" i="61"/>
  <c r="E78" i="61"/>
  <c r="K78" i="61"/>
  <c r="AX78" i="61"/>
  <c r="T78" i="61"/>
  <c r="U78" i="61"/>
  <c r="AY78" i="61"/>
  <c r="R78" i="61"/>
  <c r="N78" i="61"/>
  <c r="H78" i="61"/>
  <c r="J41" i="61"/>
  <c r="AV41" i="61"/>
  <c r="L41" i="61"/>
  <c r="K41" i="61"/>
  <c r="AX41" i="61"/>
  <c r="P41" i="61"/>
  <c r="AW41" i="61"/>
  <c r="O41" i="61"/>
  <c r="N41" i="61"/>
  <c r="T41" i="61"/>
  <c r="R41" i="61"/>
  <c r="U41" i="61"/>
  <c r="H41" i="61"/>
  <c r="I41" i="61"/>
  <c r="S41" i="61"/>
  <c r="AU41" i="61"/>
  <c r="G41" i="61"/>
  <c r="F41" i="61"/>
  <c r="E41" i="61"/>
  <c r="AY41" i="61"/>
  <c r="D41" i="61"/>
  <c r="Q41" i="61"/>
  <c r="M41" i="61"/>
  <c r="AV28" i="61"/>
  <c r="K28" i="61"/>
  <c r="N28" i="61"/>
  <c r="O28" i="61"/>
  <c r="I28" i="61"/>
  <c r="F28" i="61"/>
  <c r="H28" i="61"/>
  <c r="L28" i="61"/>
  <c r="AX28" i="61"/>
  <c r="M28" i="61"/>
  <c r="AW28" i="61"/>
  <c r="AU28" i="61"/>
  <c r="P28" i="61"/>
  <c r="J28" i="61"/>
  <c r="S28" i="61"/>
  <c r="R28" i="61"/>
  <c r="T28" i="61"/>
  <c r="G28" i="61"/>
  <c r="E28" i="61"/>
  <c r="Q28" i="61"/>
  <c r="U28" i="61"/>
  <c r="D28" i="61"/>
  <c r="AY28" i="61"/>
  <c r="L56" i="61"/>
  <c r="AW56" i="61"/>
  <c r="P56" i="61"/>
  <c r="F56" i="61"/>
  <c r="T56" i="61"/>
  <c r="K56" i="61"/>
  <c r="S56" i="61"/>
  <c r="AV56" i="61"/>
  <c r="J56" i="61"/>
  <c r="Q56" i="61"/>
  <c r="E56" i="61"/>
  <c r="U56" i="61"/>
  <c r="H56" i="61"/>
  <c r="AY56" i="61"/>
  <c r="N56" i="61"/>
  <c r="D56" i="61"/>
  <c r="G56" i="61"/>
  <c r="M56" i="61"/>
  <c r="R56" i="61"/>
  <c r="AX56" i="61"/>
  <c r="I56" i="61"/>
  <c r="O56" i="61"/>
  <c r="AU56" i="61"/>
  <c r="K25" i="61"/>
  <c r="L25" i="61"/>
  <c r="N25" i="61"/>
  <c r="AY25" i="61"/>
  <c r="U25" i="61"/>
  <c r="M25" i="61"/>
  <c r="I25" i="61"/>
  <c r="P25" i="61"/>
  <c r="O25" i="61"/>
  <c r="T25" i="61"/>
  <c r="AV25" i="61"/>
  <c r="G25" i="61"/>
  <c r="F25" i="61"/>
  <c r="AX25" i="61"/>
  <c r="D25" i="61"/>
  <c r="R25" i="61"/>
  <c r="AU25" i="61"/>
  <c r="AW25" i="61"/>
  <c r="Q25" i="61"/>
  <c r="E25" i="61"/>
  <c r="H25" i="61"/>
  <c r="S25" i="61"/>
  <c r="J25" i="61"/>
  <c r="L48" i="61"/>
  <c r="T48" i="61"/>
  <c r="I48" i="61"/>
  <c r="M48" i="61"/>
  <c r="AU48" i="61"/>
  <c r="AY48" i="61"/>
  <c r="U48" i="61"/>
  <c r="O48" i="61"/>
  <c r="AV48" i="61"/>
  <c r="E48" i="61"/>
  <c r="N48" i="61"/>
  <c r="AX48" i="61"/>
  <c r="S48" i="61"/>
  <c r="J48" i="61"/>
  <c r="H48" i="61"/>
  <c r="P48" i="61"/>
  <c r="R48" i="61"/>
  <c r="D48" i="61"/>
  <c r="G48" i="61"/>
  <c r="F48" i="61"/>
  <c r="AW48" i="61"/>
  <c r="Q48" i="61"/>
  <c r="K48" i="61"/>
  <c r="L76" i="61"/>
  <c r="T76" i="61"/>
  <c r="Q76" i="61"/>
  <c r="AX76" i="61"/>
  <c r="AV76" i="61"/>
  <c r="J76" i="61"/>
  <c r="E76" i="61"/>
  <c r="H76" i="61"/>
  <c r="G76" i="61"/>
  <c r="P76" i="61"/>
  <c r="U76" i="61"/>
  <c r="AW76" i="61"/>
  <c r="I76" i="61"/>
  <c r="R76" i="61"/>
  <c r="AY76" i="61"/>
  <c r="K76" i="61"/>
  <c r="F76" i="61"/>
  <c r="O76" i="61"/>
  <c r="M76" i="61"/>
  <c r="AU76" i="61"/>
  <c r="S76" i="61"/>
  <c r="N76" i="61"/>
  <c r="D76" i="61"/>
  <c r="H77" i="61"/>
  <c r="AU77" i="61"/>
  <c r="L77" i="61"/>
  <c r="N77" i="61"/>
  <c r="K77" i="61"/>
  <c r="D77" i="61"/>
  <c r="P77" i="61"/>
  <c r="AY77" i="61"/>
  <c r="T77" i="61"/>
  <c r="R77" i="61"/>
  <c r="U77" i="61"/>
  <c r="F77" i="61"/>
  <c r="J77" i="61"/>
  <c r="S77" i="61"/>
  <c r="O77" i="61"/>
  <c r="E77" i="61"/>
  <c r="M77" i="61"/>
  <c r="I77" i="61"/>
  <c r="G77" i="61"/>
  <c r="AV77" i="61"/>
  <c r="AX77" i="61"/>
  <c r="AW77" i="61"/>
  <c r="Q77" i="61"/>
  <c r="AU24" i="61"/>
  <c r="J24" i="61"/>
  <c r="G24" i="61"/>
  <c r="Q24" i="61"/>
  <c r="P24" i="61"/>
  <c r="M24" i="61"/>
  <c r="S24" i="61"/>
  <c r="N24" i="61"/>
  <c r="K24" i="61"/>
  <c r="L24" i="61"/>
  <c r="O24" i="61"/>
  <c r="AY24" i="61"/>
  <c r="E24" i="61"/>
  <c r="D24" i="61"/>
  <c r="F24" i="61"/>
  <c r="T24" i="61"/>
  <c r="I24" i="61"/>
  <c r="AX24" i="61"/>
  <c r="H24" i="61"/>
  <c r="AW24" i="61"/>
  <c r="R24" i="61"/>
  <c r="AV24" i="61"/>
  <c r="U24" i="61"/>
  <c r="BA47" i="61"/>
  <c r="BA70" i="61"/>
  <c r="BA75" i="61"/>
  <c r="BA66" i="61"/>
  <c r="BA68" i="61"/>
  <c r="BA46" i="61"/>
  <c r="BA32" i="61"/>
  <c r="BA67" i="61"/>
  <c r="BA44" i="61"/>
  <c r="BA39" i="61"/>
  <c r="BA50" i="61"/>
  <c r="BA30" i="61"/>
  <c r="M1127" i="67"/>
  <c r="B1127" i="67" s="1"/>
  <c r="A1127" i="67" s="1"/>
  <c r="M183" i="67"/>
  <c r="B183" i="67" s="1"/>
  <c r="A183" i="67" s="1"/>
  <c r="M2563" i="67"/>
  <c r="B2563" i="67" s="1"/>
  <c r="A2563" i="67" s="1"/>
  <c r="M2530" i="67"/>
  <c r="B2530" i="67" s="1"/>
  <c r="A2530" i="67" s="1"/>
  <c r="M2392" i="67"/>
  <c r="B2392" i="67" s="1"/>
  <c r="A2392" i="67" s="1"/>
  <c r="M1155" i="67"/>
  <c r="B1155" i="67" s="1"/>
  <c r="A1155" i="67" s="1"/>
  <c r="M1016" i="67"/>
  <c r="B1016" i="67" s="1"/>
  <c r="A1016" i="67" s="1"/>
  <c r="M565" i="67"/>
  <c r="B565" i="67" s="1"/>
  <c r="A565" i="67" s="1"/>
  <c r="M1119" i="67"/>
  <c r="B1119" i="67" s="1"/>
  <c r="A1119" i="67" s="1"/>
  <c r="M133" i="67"/>
  <c r="B133" i="67" s="1"/>
  <c r="M2892" i="67"/>
  <c r="B2892" i="67" s="1"/>
  <c r="A2892" i="67" s="1"/>
  <c r="M28" i="67"/>
  <c r="B28" i="67" s="1"/>
  <c r="M1074" i="67"/>
  <c r="B1074" i="67" s="1"/>
  <c r="A1074" i="67" s="1"/>
  <c r="M2394" i="67"/>
  <c r="B2394" i="67" s="1"/>
  <c r="A2394" i="67" s="1"/>
  <c r="M2789" i="67"/>
  <c r="B2789" i="67" s="1"/>
  <c r="A2789" i="67" s="1"/>
  <c r="M1356" i="67"/>
  <c r="B1356" i="67" s="1"/>
  <c r="A1356" i="67" s="1"/>
  <c r="M442" i="67"/>
  <c r="B442" i="67" s="1"/>
  <c r="A442" i="67" s="1"/>
  <c r="M1271" i="67"/>
  <c r="B1271" i="67" s="1"/>
  <c r="A1271" i="67" s="1"/>
  <c r="M1582" i="67"/>
  <c r="B1582" i="67" s="1"/>
  <c r="A1582" i="67" s="1"/>
  <c r="M2050" i="67"/>
  <c r="B2050" i="67" s="1"/>
  <c r="A2050" i="67" s="1"/>
  <c r="M952" i="67"/>
  <c r="B952" i="67" s="1"/>
  <c r="A952" i="67" s="1"/>
  <c r="M1264" i="67"/>
  <c r="B1264" i="67" s="1"/>
  <c r="A1264" i="67" s="1"/>
  <c r="M2334" i="67"/>
  <c r="B2334" i="67" s="1"/>
  <c r="A2334" i="67" s="1"/>
  <c r="M2314" i="67"/>
  <c r="B2314" i="67" s="1"/>
  <c r="A2314" i="67" s="1"/>
  <c r="M2620" i="67"/>
  <c r="B2620" i="67" s="1"/>
  <c r="A2620" i="67" s="1"/>
  <c r="M2309" i="67"/>
  <c r="B2309" i="67" s="1"/>
  <c r="A2309" i="67" s="1"/>
  <c r="M2766" i="67"/>
  <c r="B2766" i="67" s="1"/>
  <c r="A2766" i="67" s="1"/>
  <c r="M2294" i="67"/>
  <c r="B2294" i="67" s="1"/>
  <c r="A2294" i="67" s="1"/>
  <c r="M2465" i="67"/>
  <c r="B2465" i="67" s="1"/>
  <c r="A2465" i="67" s="1"/>
  <c r="M2983" i="67"/>
  <c r="B2983" i="67" s="1"/>
  <c r="A2983" i="67" s="1"/>
  <c r="M1836" i="67"/>
  <c r="B1836" i="67" s="1"/>
  <c r="A1836" i="67" s="1"/>
  <c r="M937" i="67"/>
  <c r="B937" i="67" s="1"/>
  <c r="A937" i="67" s="1"/>
  <c r="M141" i="67"/>
  <c r="B141" i="67" s="1"/>
  <c r="M1772" i="67"/>
  <c r="B1772" i="67" s="1"/>
  <c r="A1772" i="67" s="1"/>
  <c r="M297" i="67"/>
  <c r="B297" i="67" s="1"/>
  <c r="A297" i="67" s="1"/>
  <c r="M187" i="67"/>
  <c r="B187" i="67" s="1"/>
  <c r="A187" i="67" s="1"/>
  <c r="M2971" i="67"/>
  <c r="B2971" i="67" s="1"/>
  <c r="A2971" i="67" s="1"/>
  <c r="M2492" i="67"/>
  <c r="B2492" i="67" s="1"/>
  <c r="A2492" i="67" s="1"/>
  <c r="M1553" i="67"/>
  <c r="B1553" i="67" s="1"/>
  <c r="A1553" i="67" s="1"/>
  <c r="M2509" i="67"/>
  <c r="B2509" i="67" s="1"/>
  <c r="A2509" i="67" s="1"/>
  <c r="M1933" i="67"/>
  <c r="B1933" i="67" s="1"/>
  <c r="A1933" i="67" s="1"/>
  <c r="M557" i="67"/>
  <c r="B557" i="67" s="1"/>
  <c r="A557" i="67" s="1"/>
  <c r="M827" i="67"/>
  <c r="B827" i="67" s="1"/>
  <c r="A827" i="67" s="1"/>
  <c r="M2547" i="67"/>
  <c r="B2547" i="67" s="1"/>
  <c r="A2547" i="67" s="1"/>
  <c r="M2798" i="67"/>
  <c r="B2798" i="67" s="1"/>
  <c r="A2798" i="67" s="1"/>
  <c r="M871" i="67"/>
  <c r="B871" i="67" s="1"/>
  <c r="A871" i="67" s="1"/>
  <c r="M443" i="67"/>
  <c r="B443" i="67" s="1"/>
  <c r="A443" i="67" s="1"/>
  <c r="M2980" i="67"/>
  <c r="B2980" i="67" s="1"/>
  <c r="A2980" i="67" s="1"/>
  <c r="M1245" i="67"/>
  <c r="B1245" i="67" s="1"/>
  <c r="A1245" i="67" s="1"/>
  <c r="M2165" i="67"/>
  <c r="B2165" i="67" s="1"/>
  <c r="A2165" i="67" s="1"/>
  <c r="M2560" i="67"/>
  <c r="B2560" i="67" s="1"/>
  <c r="A2560" i="67" s="1"/>
  <c r="M161" i="67"/>
  <c r="B161" i="67" s="1"/>
  <c r="A161" i="67" s="1"/>
  <c r="M1745" i="67"/>
  <c r="B1745" i="67" s="1"/>
  <c r="A1745" i="67" s="1"/>
  <c r="M1482" i="67"/>
  <c r="B1482" i="67" s="1"/>
  <c r="A1482" i="67" s="1"/>
  <c r="M2959" i="67"/>
  <c r="B2959" i="67" s="1"/>
  <c r="A2959" i="67" s="1"/>
  <c r="M2624" i="67"/>
  <c r="B2624" i="67" s="1"/>
  <c r="A2624" i="67" s="1"/>
  <c r="M2517" i="67"/>
  <c r="B2517" i="67" s="1"/>
  <c r="A2517" i="67" s="1"/>
  <c r="M958" i="67"/>
  <c r="B958" i="67" s="1"/>
  <c r="A958" i="67" s="1"/>
  <c r="M2468" i="67"/>
  <c r="B2468" i="67" s="1"/>
  <c r="A2468" i="67" s="1"/>
  <c r="M763" i="67"/>
  <c r="B763" i="67" s="1"/>
  <c r="A763" i="67" s="1"/>
  <c r="M1013" i="67"/>
  <c r="B1013" i="67" s="1"/>
  <c r="A1013" i="67" s="1"/>
  <c r="M593" i="67"/>
  <c r="B593" i="67" s="1"/>
  <c r="A593" i="67" s="1"/>
  <c r="M2174" i="67"/>
  <c r="B2174" i="67" s="1"/>
  <c r="A2174" i="67" s="1"/>
  <c r="M474" i="67"/>
  <c r="B474" i="67" s="1"/>
  <c r="A474" i="67" s="1"/>
  <c r="M1344" i="67"/>
  <c r="B1344" i="67" s="1"/>
  <c r="A1344" i="67" s="1"/>
  <c r="M2259" i="67"/>
  <c r="B2259" i="67" s="1"/>
  <c r="A2259" i="67" s="1"/>
  <c r="M2070" i="67"/>
  <c r="B2070" i="67" s="1"/>
  <c r="A2070" i="67" s="1"/>
  <c r="M2462" i="67"/>
  <c r="B2462" i="67" s="1"/>
  <c r="A2462" i="67" s="1"/>
  <c r="M2861" i="67"/>
  <c r="B2861" i="67" s="1"/>
  <c r="A2861" i="67" s="1"/>
  <c r="M1150" i="67"/>
  <c r="B1150" i="67" s="1"/>
  <c r="A1150" i="67" s="1"/>
  <c r="M2825" i="67"/>
  <c r="B2825" i="67" s="1"/>
  <c r="A2825" i="67" s="1"/>
  <c r="M2653" i="67"/>
  <c r="B2653" i="67" s="1"/>
  <c r="A2653" i="67" s="1"/>
  <c r="M2233" i="67"/>
  <c r="B2233" i="67" s="1"/>
  <c r="A2233" i="67" s="1"/>
  <c r="M1187" i="67"/>
  <c r="B1187" i="67" s="1"/>
  <c r="A1187" i="67" s="1"/>
  <c r="M2478" i="67"/>
  <c r="B2478" i="67" s="1"/>
  <c r="A2478" i="67" s="1"/>
  <c r="M1142" i="67"/>
  <c r="B1142" i="67" s="1"/>
  <c r="A1142" i="67" s="1"/>
  <c r="M1852" i="67"/>
  <c r="B1852" i="67" s="1"/>
  <c r="A1852" i="67" s="1"/>
  <c r="M1890" i="67"/>
  <c r="B1890" i="67" s="1"/>
  <c r="A1890" i="67" s="1"/>
  <c r="M2760" i="67"/>
  <c r="B2760" i="67" s="1"/>
  <c r="A2760" i="67" s="1"/>
  <c r="M2603" i="67"/>
  <c r="B2603" i="67" s="1"/>
  <c r="A2603" i="67" s="1"/>
  <c r="M602" i="67"/>
  <c r="B602" i="67" s="1"/>
  <c r="A602" i="67" s="1"/>
  <c r="M1893" i="67"/>
  <c r="B1893" i="67" s="1"/>
  <c r="A1893" i="67" s="1"/>
  <c r="M889" i="67"/>
  <c r="B889" i="67" s="1"/>
  <c r="A889" i="67" s="1"/>
  <c r="M59" i="67"/>
  <c r="B59" i="67" s="1"/>
  <c r="M306" i="67"/>
  <c r="B306" i="67" s="1"/>
  <c r="A306" i="67" s="1"/>
  <c r="M705" i="67"/>
  <c r="B705" i="67" s="1"/>
  <c r="A705" i="67" s="1"/>
  <c r="M1829" i="67"/>
  <c r="B1829" i="67" s="1"/>
  <c r="A1829" i="67" s="1"/>
  <c r="M1081" i="67"/>
  <c r="B1081" i="67" s="1"/>
  <c r="A1081" i="67" s="1"/>
  <c r="M679" i="67"/>
  <c r="B679" i="67" s="1"/>
  <c r="A679" i="67" s="1"/>
  <c r="M506" i="67"/>
  <c r="B506" i="67" s="1"/>
  <c r="A506" i="67" s="1"/>
  <c r="M67" i="67"/>
  <c r="B67" i="67" s="1"/>
  <c r="M1141" i="67"/>
  <c r="B1141" i="67" s="1"/>
  <c r="A1141" i="67" s="1"/>
  <c r="M1248" i="67"/>
  <c r="B1248" i="67" s="1"/>
  <c r="A1248" i="67" s="1"/>
  <c r="M1101" i="67"/>
  <c r="B1101" i="67" s="1"/>
  <c r="A1101" i="67" s="1"/>
  <c r="M2399" i="67"/>
  <c r="B2399" i="67" s="1"/>
  <c r="A2399" i="67" s="1"/>
  <c r="M2302" i="67"/>
  <c r="B2302" i="67" s="1"/>
  <c r="A2302" i="67" s="1"/>
  <c r="M2845" i="67"/>
  <c r="B2845" i="67" s="1"/>
  <c r="A2845" i="67" s="1"/>
  <c r="M1799" i="67"/>
  <c r="B1799" i="67" s="1"/>
  <c r="A1799" i="67" s="1"/>
  <c r="M1824" i="67"/>
  <c r="B1824" i="67" s="1"/>
  <c r="A1824" i="67" s="1"/>
  <c r="M1618" i="67"/>
  <c r="B1618" i="67" s="1"/>
  <c r="A1618" i="67" s="1"/>
  <c r="G64" i="61"/>
  <c r="O64" i="61"/>
  <c r="K64" i="61"/>
  <c r="AU64" i="61"/>
  <c r="J64" i="61"/>
  <c r="E64" i="61"/>
  <c r="S64" i="61"/>
  <c r="F64" i="61"/>
  <c r="AY64" i="61"/>
  <c r="I64" i="61"/>
  <c r="U64" i="61"/>
  <c r="AV64" i="61"/>
  <c r="H64" i="61"/>
  <c r="T64" i="61"/>
  <c r="P64" i="61"/>
  <c r="L64" i="61"/>
  <c r="R64" i="61"/>
  <c r="M64" i="61"/>
  <c r="AX64" i="61"/>
  <c r="N64" i="61"/>
  <c r="Q64" i="61"/>
  <c r="D64" i="61"/>
  <c r="AW64" i="61"/>
  <c r="M2704" i="67"/>
  <c r="B2704" i="67" s="1"/>
  <c r="A2704" i="67" s="1"/>
  <c r="M1724" i="67"/>
  <c r="B1724" i="67" s="1"/>
  <c r="A1724" i="67" s="1"/>
  <c r="M1444" i="67"/>
  <c r="B1444" i="67" s="1"/>
  <c r="A1444" i="67" s="1"/>
  <c r="M2838" i="67"/>
  <c r="B2838" i="67" s="1"/>
  <c r="A2838" i="67" s="1"/>
  <c r="M273" i="67"/>
  <c r="B273" i="67" s="1"/>
  <c r="A273" i="67" s="1"/>
  <c r="M1806" i="67"/>
  <c r="B1806" i="67" s="1"/>
  <c r="A1806" i="67" s="1"/>
  <c r="M72" i="67"/>
  <c r="B72" i="67" s="1"/>
  <c r="M2562" i="67"/>
  <c r="B2562" i="67" s="1"/>
  <c r="A2562" i="67" s="1"/>
  <c r="M166" i="67"/>
  <c r="B166" i="67" s="1"/>
  <c r="A166" i="67" s="1"/>
  <c r="M2944" i="67"/>
  <c r="B2944" i="67" s="1"/>
  <c r="A2944" i="67" s="1"/>
  <c r="M2823" i="67"/>
  <c r="B2823" i="67" s="1"/>
  <c r="A2823" i="67" s="1"/>
  <c r="M369" i="67"/>
  <c r="B369" i="67" s="1"/>
  <c r="A369" i="67" s="1"/>
  <c r="M2263" i="67"/>
  <c r="B2263" i="67" s="1"/>
  <c r="A2263" i="67" s="1"/>
  <c r="M752" i="67"/>
  <c r="B752" i="67" s="1"/>
  <c r="A752" i="67" s="1"/>
  <c r="M2183" i="67"/>
  <c r="B2183" i="67" s="1"/>
  <c r="A2183" i="67" s="1"/>
  <c r="M1701" i="67"/>
  <c r="B1701" i="67" s="1"/>
  <c r="A1701" i="67" s="1"/>
  <c r="M1382" i="67"/>
  <c r="B1382" i="67" s="1"/>
  <c r="A1382" i="67" s="1"/>
  <c r="M1299" i="67"/>
  <c r="B1299" i="67" s="1"/>
  <c r="A1299" i="67" s="1"/>
  <c r="M2344" i="67"/>
  <c r="B2344" i="67" s="1"/>
  <c r="A2344" i="67" s="1"/>
  <c r="M1112" i="67"/>
  <c r="B1112" i="67" s="1"/>
  <c r="A1112" i="67" s="1"/>
  <c r="M2138" i="67"/>
  <c r="B2138" i="67" s="1"/>
  <c r="A2138" i="67" s="1"/>
  <c r="M2849" i="67"/>
  <c r="B2849" i="67" s="1"/>
  <c r="A2849" i="67" s="1"/>
  <c r="M2763" i="67"/>
  <c r="B2763" i="67" s="1"/>
  <c r="A2763" i="67" s="1"/>
  <c r="M2321" i="67"/>
  <c r="B2321" i="67" s="1"/>
  <c r="A2321" i="67" s="1"/>
  <c r="M1385" i="67"/>
  <c r="B1385" i="67" s="1"/>
  <c r="A1385" i="67" s="1"/>
  <c r="M181" i="67"/>
  <c r="B181" i="67" s="1"/>
  <c r="A181" i="67" s="1"/>
  <c r="M2330" i="67"/>
  <c r="B2330" i="67" s="1"/>
  <c r="A2330" i="67" s="1"/>
  <c r="M121" i="67"/>
  <c r="B121" i="67" s="1"/>
  <c r="M357" i="67"/>
  <c r="B357" i="67" s="1"/>
  <c r="A357" i="67" s="1"/>
  <c r="M538" i="67"/>
  <c r="B538" i="67" s="1"/>
  <c r="A538" i="67" s="1"/>
  <c r="M2526" i="67"/>
  <c r="B2526" i="67" s="1"/>
  <c r="A2526" i="67" s="1"/>
  <c r="M2244" i="67"/>
  <c r="B2244" i="67" s="1"/>
  <c r="A2244" i="67" s="1"/>
  <c r="M831" i="67"/>
  <c r="B831" i="67" s="1"/>
  <c r="A831" i="67" s="1"/>
  <c r="M2631" i="67"/>
  <c r="B2631" i="67" s="1"/>
  <c r="A2631" i="67" s="1"/>
  <c r="M2513" i="67"/>
  <c r="B2513" i="67" s="1"/>
  <c r="A2513" i="67" s="1"/>
  <c r="M1962" i="67"/>
  <c r="B1962" i="67" s="1"/>
  <c r="A1962" i="67" s="1"/>
  <c r="M1810" i="67"/>
  <c r="B1810" i="67" s="1"/>
  <c r="A1810" i="67" s="1"/>
  <c r="M356" i="67"/>
  <c r="B356" i="67" s="1"/>
  <c r="A356" i="67" s="1"/>
  <c r="M2283" i="67"/>
  <c r="B2283" i="67" s="1"/>
  <c r="A2283" i="67" s="1"/>
  <c r="M914" i="67"/>
  <c r="B914" i="67" s="1"/>
  <c r="A914" i="67" s="1"/>
  <c r="M2063" i="67"/>
  <c r="B2063" i="67" s="1"/>
  <c r="A2063" i="67" s="1"/>
  <c r="M363" i="67"/>
  <c r="B363" i="67" s="1"/>
  <c r="A363" i="67" s="1"/>
  <c r="M2693" i="67"/>
  <c r="B2693" i="67" s="1"/>
  <c r="A2693" i="67" s="1"/>
  <c r="M956" i="67"/>
  <c r="B956" i="67" s="1"/>
  <c r="A956" i="67" s="1"/>
  <c r="M698" i="67"/>
  <c r="B698" i="67" s="1"/>
  <c r="A698" i="67" s="1"/>
  <c r="M2016" i="67"/>
  <c r="B2016" i="67" s="1"/>
  <c r="A2016" i="67" s="1"/>
  <c r="M579" i="67"/>
  <c r="B579" i="67" s="1"/>
  <c r="A579" i="67" s="1"/>
  <c r="M296" i="67"/>
  <c r="B296" i="67" s="1"/>
  <c r="A296" i="67" s="1"/>
  <c r="M2285" i="67"/>
  <c r="B2285" i="67" s="1"/>
  <c r="A2285" i="67" s="1"/>
  <c r="M1367" i="67"/>
  <c r="B1367" i="67" s="1"/>
  <c r="A1367" i="67" s="1"/>
  <c r="M541" i="67"/>
  <c r="B541" i="67" s="1"/>
  <c r="A541" i="67" s="1"/>
  <c r="M814" i="67"/>
  <c r="B814" i="67" s="1"/>
  <c r="A814" i="67" s="1"/>
  <c r="M19" i="67"/>
  <c r="B19" i="67" s="1"/>
  <c r="M1834" i="67"/>
  <c r="B1834" i="67" s="1"/>
  <c r="A1834" i="67" s="1"/>
  <c r="M1896" i="67"/>
  <c r="B1896" i="67" s="1"/>
  <c r="A1896" i="67" s="1"/>
  <c r="M2714" i="67"/>
  <c r="B2714" i="67" s="1"/>
  <c r="A2714" i="67" s="1"/>
  <c r="M2374" i="67"/>
  <c r="B2374" i="67" s="1"/>
  <c r="A2374" i="67" s="1"/>
  <c r="M2695" i="67"/>
  <c r="B2695" i="67" s="1"/>
  <c r="A2695" i="67" s="1"/>
  <c r="M347" i="67"/>
  <c r="B347" i="67" s="1"/>
  <c r="A347" i="67" s="1"/>
  <c r="M1109" i="67"/>
  <c r="B1109" i="67" s="1"/>
  <c r="A1109" i="67" s="1"/>
  <c r="M250" i="67"/>
  <c r="B250" i="67" s="1"/>
  <c r="A250" i="67" s="1"/>
  <c r="M701" i="67"/>
  <c r="B701" i="67" s="1"/>
  <c r="A701" i="67" s="1"/>
  <c r="M742" i="67"/>
  <c r="B742" i="67" s="1"/>
  <c r="A742" i="67" s="1"/>
  <c r="M2515" i="67"/>
  <c r="B2515" i="67" s="1"/>
  <c r="A2515" i="67" s="1"/>
  <c r="M580" i="67"/>
  <c r="B580" i="67" s="1"/>
  <c r="A580" i="67" s="1"/>
  <c r="M346" i="67"/>
  <c r="B346" i="67" s="1"/>
  <c r="A346" i="67" s="1"/>
  <c r="M1721" i="67"/>
  <c r="B1721" i="67" s="1"/>
  <c r="A1721" i="67" s="1"/>
  <c r="M1396" i="67"/>
  <c r="B1396" i="67" s="1"/>
  <c r="A1396" i="67" s="1"/>
  <c r="M2905" i="67"/>
  <c r="B2905" i="67" s="1"/>
  <c r="A2905" i="67" s="1"/>
  <c r="M498" i="67"/>
  <c r="B498" i="67" s="1"/>
  <c r="A498" i="67" s="1"/>
  <c r="M1924" i="67"/>
  <c r="B1924" i="67" s="1"/>
  <c r="A1924" i="67" s="1"/>
  <c r="M2128" i="67"/>
  <c r="B2128" i="67" s="1"/>
  <c r="A2128" i="67" s="1"/>
  <c r="M2582" i="67"/>
  <c r="B2582" i="67" s="1"/>
  <c r="A2582" i="67" s="1"/>
  <c r="M626" i="67"/>
  <c r="B626" i="67" s="1"/>
  <c r="A626" i="67" s="1"/>
  <c r="M179" i="67"/>
  <c r="B179" i="67" s="1"/>
  <c r="A179" i="67" s="1"/>
  <c r="M1291" i="67"/>
  <c r="B1291" i="67" s="1"/>
  <c r="A1291" i="67" s="1"/>
  <c r="M1581" i="67"/>
  <c r="B1581" i="67" s="1"/>
  <c r="A1581" i="67" s="1"/>
  <c r="M2025" i="67"/>
  <c r="B2025" i="67" s="1"/>
  <c r="A2025" i="67" s="1"/>
  <c r="M1900" i="67"/>
  <c r="B1900" i="67" s="1"/>
  <c r="A1900" i="67" s="1"/>
  <c r="M2144" i="67"/>
  <c r="B2144" i="67" s="1"/>
  <c r="A2144" i="67" s="1"/>
  <c r="M1488" i="67"/>
  <c r="B1488" i="67" s="1"/>
  <c r="A1488" i="67" s="1"/>
  <c r="M103" i="67"/>
  <c r="B103" i="67" s="1"/>
  <c r="M1805" i="67"/>
  <c r="B1805" i="67" s="1"/>
  <c r="A1805" i="67" s="1"/>
  <c r="M780" i="67"/>
  <c r="B780" i="67" s="1"/>
  <c r="A780" i="67" s="1"/>
  <c r="M712" i="67"/>
  <c r="B712" i="67" s="1"/>
  <c r="A712" i="67" s="1"/>
  <c r="M1979" i="67"/>
  <c r="B1979" i="67" s="1"/>
  <c r="A1979" i="67" s="1"/>
  <c r="M1579" i="67"/>
  <c r="B1579" i="67" s="1"/>
  <c r="A1579" i="67" s="1"/>
  <c r="M86" i="67"/>
  <c r="B86" i="67" s="1"/>
  <c r="M1481" i="67"/>
  <c r="B1481" i="67" s="1"/>
  <c r="A1481" i="67" s="1"/>
  <c r="M2275" i="67"/>
  <c r="B2275" i="67" s="1"/>
  <c r="A2275" i="67" s="1"/>
  <c r="M1650" i="67"/>
  <c r="B1650" i="67" s="1"/>
  <c r="A1650" i="67" s="1"/>
  <c r="M1492" i="67"/>
  <c r="B1492" i="67" s="1"/>
  <c r="A1492" i="67" s="1"/>
  <c r="M1759" i="67"/>
  <c r="B1759" i="67" s="1"/>
  <c r="A1759" i="67" s="1"/>
  <c r="M1741" i="67"/>
  <c r="B1741" i="67" s="1"/>
  <c r="A1741" i="67" s="1"/>
  <c r="M945" i="67"/>
  <c r="B945" i="67" s="1"/>
  <c r="A945" i="67" s="1"/>
  <c r="M2320" i="67"/>
  <c r="B2320" i="67" s="1"/>
  <c r="A2320" i="67" s="1"/>
  <c r="M1921" i="67"/>
  <c r="B1921" i="67" s="1"/>
  <c r="A1921" i="67" s="1"/>
  <c r="M2850" i="67"/>
  <c r="B2850" i="67" s="1"/>
  <c r="A2850" i="67" s="1"/>
  <c r="M1590" i="67"/>
  <c r="B1590" i="67" s="1"/>
  <c r="A1590" i="67" s="1"/>
  <c r="M1290" i="67"/>
  <c r="B1290" i="67" s="1"/>
  <c r="A1290" i="67" s="1"/>
  <c r="M2890" i="67"/>
  <c r="B2890" i="67" s="1"/>
  <c r="A2890" i="67" s="1"/>
  <c r="M445" i="67"/>
  <c r="B445" i="67" s="1"/>
  <c r="A445" i="67" s="1"/>
  <c r="M367" i="67"/>
  <c r="B367" i="67" s="1"/>
  <c r="A367" i="67" s="1"/>
  <c r="M2854" i="67"/>
  <c r="B2854" i="67" s="1"/>
  <c r="A2854" i="67" s="1"/>
  <c r="M1437" i="67"/>
  <c r="B1437" i="67" s="1"/>
  <c r="A1437" i="67" s="1"/>
  <c r="M2260" i="67"/>
  <c r="B2260" i="67" s="1"/>
  <c r="A2260" i="67" s="1"/>
  <c r="M1473" i="67"/>
  <c r="B1473" i="67" s="1"/>
  <c r="A1473" i="67" s="1"/>
  <c r="M1714" i="67"/>
  <c r="B1714" i="67" s="1"/>
  <c r="A1714" i="67" s="1"/>
  <c r="M1329" i="67"/>
  <c r="B1329" i="67" s="1"/>
  <c r="A1329" i="67" s="1"/>
  <c r="M1071" i="67"/>
  <c r="B1071" i="67" s="1"/>
  <c r="A1071" i="67" s="1"/>
  <c r="M1898" i="67"/>
  <c r="B1898" i="67" s="1"/>
  <c r="A1898" i="67" s="1"/>
  <c r="M835" i="67"/>
  <c r="B835" i="67" s="1"/>
  <c r="A835" i="67" s="1"/>
  <c r="M1430" i="67"/>
  <c r="B1430" i="67" s="1"/>
  <c r="A1430" i="67" s="1"/>
  <c r="M1181" i="67"/>
  <c r="B1181" i="67" s="1"/>
  <c r="A1181" i="67" s="1"/>
  <c r="M9" i="67"/>
  <c r="B9" i="67" s="1"/>
  <c r="M1865" i="67"/>
  <c r="B1865" i="67" s="1"/>
  <c r="A1865" i="67" s="1"/>
  <c r="M2870" i="67"/>
  <c r="B2870" i="67" s="1"/>
  <c r="A2870" i="67" s="1"/>
  <c r="M1510" i="67"/>
  <c r="B1510" i="67" s="1"/>
  <c r="A1510" i="67" s="1"/>
  <c r="M281" i="67"/>
  <c r="B281" i="67" s="1"/>
  <c r="A281" i="67" s="1"/>
  <c r="M1816" i="67"/>
  <c r="B1816" i="67" s="1"/>
  <c r="A1816" i="67" s="1"/>
  <c r="M1160" i="67"/>
  <c r="B1160" i="67" s="1"/>
  <c r="A1160" i="67" s="1"/>
  <c r="M1054" i="67"/>
  <c r="B1054" i="67" s="1"/>
  <c r="A1054" i="67" s="1"/>
  <c r="M2422" i="67"/>
  <c r="B2422" i="67" s="1"/>
  <c r="A2422" i="67" s="1"/>
  <c r="M1872" i="67"/>
  <c r="B1872" i="67" s="1"/>
  <c r="A1872" i="67" s="1"/>
  <c r="M2117" i="67"/>
  <c r="B2117" i="67" s="1"/>
  <c r="A2117" i="67" s="1"/>
  <c r="M2282" i="67"/>
  <c r="B2282" i="67" s="1"/>
  <c r="A2282" i="67" s="1"/>
  <c r="M2934" i="67"/>
  <c r="B2934" i="67" s="1"/>
  <c r="A2934" i="67" s="1"/>
  <c r="M882" i="67"/>
  <c r="B882" i="67" s="1"/>
  <c r="A882" i="67" s="1"/>
  <c r="M1486" i="67"/>
  <c r="B1486" i="67" s="1"/>
  <c r="A1486" i="67" s="1"/>
  <c r="M1186" i="67"/>
  <c r="B1186" i="67" s="1"/>
  <c r="A1186" i="67" s="1"/>
  <c r="M2992" i="67"/>
  <c r="B2992" i="67" s="1"/>
  <c r="A2992" i="67" s="1"/>
  <c r="M2938" i="67"/>
  <c r="B2938" i="67" s="1"/>
  <c r="A2938" i="67" s="1"/>
  <c r="M2132" i="67"/>
  <c r="B2132" i="67" s="1"/>
  <c r="A2132" i="67" s="1"/>
  <c r="M2356" i="67"/>
  <c r="B2356" i="67" s="1"/>
  <c r="A2356" i="67" s="1"/>
  <c r="M262" i="67"/>
  <c r="B262" i="67" s="1"/>
  <c r="A262" i="67" s="1"/>
  <c r="M137" i="67"/>
  <c r="B137" i="67" s="1"/>
  <c r="M2127" i="67"/>
  <c r="B2127" i="67" s="1"/>
  <c r="A2127" i="67" s="1"/>
  <c r="M485" i="67"/>
  <c r="B485" i="67" s="1"/>
  <c r="A485" i="67" s="1"/>
  <c r="M655" i="67"/>
  <c r="B655" i="67" s="1"/>
  <c r="A655" i="67" s="1"/>
  <c r="M418" i="67"/>
  <c r="B418" i="67" s="1"/>
  <c r="A418" i="67" s="1"/>
  <c r="M1635" i="67"/>
  <c r="B1635" i="67" s="1"/>
  <c r="A1635" i="67" s="1"/>
  <c r="M1669" i="67"/>
  <c r="B1669" i="67" s="1"/>
  <c r="A1669" i="67" s="1"/>
  <c r="M2141" i="67"/>
  <c r="B2141" i="67" s="1"/>
  <c r="A2141" i="67" s="1"/>
  <c r="M397" i="67"/>
  <c r="B397" i="67" s="1"/>
  <c r="A397" i="67" s="1"/>
  <c r="M717" i="67"/>
  <c r="B717" i="67" s="1"/>
  <c r="A717" i="67" s="1"/>
  <c r="M2829" i="67"/>
  <c r="B2829" i="67" s="1"/>
  <c r="A2829" i="67" s="1"/>
  <c r="M333" i="67"/>
  <c r="B333" i="67" s="1"/>
  <c r="A333" i="67" s="1"/>
  <c r="M1656" i="67"/>
  <c r="B1656" i="67" s="1"/>
  <c r="A1656" i="67" s="1"/>
  <c r="M1821" i="67"/>
  <c r="B1821" i="67" s="1"/>
  <c r="A1821" i="67" s="1"/>
  <c r="M2357" i="67"/>
  <c r="B2357" i="67" s="1"/>
  <c r="A2357" i="67" s="1"/>
  <c r="M2801" i="67"/>
  <c r="B2801" i="67" s="1"/>
  <c r="A2801" i="67" s="1"/>
  <c r="M1102" i="67"/>
  <c r="B1102" i="67" s="1"/>
  <c r="A1102" i="67" s="1"/>
  <c r="M2215" i="67"/>
  <c r="B2215" i="67" s="1"/>
  <c r="A2215" i="67" s="1"/>
  <c r="M2335" i="67"/>
  <c r="B2335" i="67" s="1"/>
  <c r="A2335" i="67" s="1"/>
  <c r="M285" i="67"/>
  <c r="B285" i="67" s="1"/>
  <c r="A285" i="67" s="1"/>
  <c r="M176" i="67"/>
  <c r="B176" i="67" s="1"/>
  <c r="A176" i="67" s="1"/>
  <c r="M571" i="67"/>
  <c r="B571" i="67" s="1"/>
  <c r="A571" i="67" s="1"/>
  <c r="M1895" i="67"/>
  <c r="B1895" i="67" s="1"/>
  <c r="A1895" i="67" s="1"/>
  <c r="M741" i="67"/>
  <c r="B741" i="67" s="1"/>
  <c r="A741" i="67" s="1"/>
  <c r="M2471" i="67"/>
  <c r="B2471" i="67" s="1"/>
  <c r="A2471" i="67" s="1"/>
  <c r="M934" i="67"/>
  <c r="B934" i="67" s="1"/>
  <c r="A934" i="67" s="1"/>
  <c r="M2195" i="67"/>
  <c r="B2195" i="67" s="1"/>
  <c r="A2195" i="67" s="1"/>
  <c r="M2550" i="67"/>
  <c r="B2550" i="67" s="1"/>
  <c r="A2550" i="67" s="1"/>
  <c r="M839" i="67"/>
  <c r="B839" i="67" s="1"/>
  <c r="A839" i="67" s="1"/>
  <c r="M531" i="67"/>
  <c r="B531" i="67" s="1"/>
  <c r="A531" i="67" s="1"/>
  <c r="M2537" i="67"/>
  <c r="B2537" i="67" s="1"/>
  <c r="A2537" i="67" s="1"/>
  <c r="M2837" i="67"/>
  <c r="B2837" i="67" s="1"/>
  <c r="A2837" i="67" s="1"/>
  <c r="M2290" i="67"/>
  <c r="B2290" i="67" s="1"/>
  <c r="A2290" i="67" s="1"/>
  <c r="M2319" i="67"/>
  <c r="B2319" i="67" s="1"/>
  <c r="A2319" i="67" s="1"/>
  <c r="M849" i="67"/>
  <c r="B849" i="67" s="1"/>
  <c r="A849" i="67" s="1"/>
  <c r="M2712" i="67"/>
  <c r="B2712" i="67" s="1"/>
  <c r="A2712" i="67" s="1"/>
  <c r="M20" i="67"/>
  <c r="B20" i="67" s="1"/>
  <c r="M1384" i="67"/>
  <c r="B1384" i="67" s="1"/>
  <c r="A1384" i="67" s="1"/>
  <c r="M1802" i="67"/>
  <c r="B1802" i="67" s="1"/>
  <c r="A1802" i="67" s="1"/>
  <c r="M829" i="67"/>
  <c r="B829" i="67" s="1"/>
  <c r="A829" i="67" s="1"/>
  <c r="M314" i="67"/>
  <c r="B314" i="67" s="1"/>
  <c r="A314" i="67" s="1"/>
  <c r="M455" i="67"/>
  <c r="B455" i="67" s="1"/>
  <c r="A455" i="67" s="1"/>
  <c r="M61" i="67"/>
  <c r="B61" i="67" s="1"/>
  <c r="M526" i="67"/>
  <c r="B526" i="67" s="1"/>
  <c r="A526" i="67" s="1"/>
  <c r="M2256" i="67"/>
  <c r="B2256" i="67" s="1"/>
  <c r="A2256" i="67" s="1"/>
  <c r="M1842" i="67"/>
  <c r="B1842" i="67" s="1"/>
  <c r="A1842" i="67" s="1"/>
  <c r="M1844" i="67"/>
  <c r="B1844" i="67" s="1"/>
  <c r="A1844" i="67" s="1"/>
  <c r="M393" i="67"/>
  <c r="B393" i="67" s="1"/>
  <c r="A393" i="67" s="1"/>
  <c r="M534" i="67"/>
  <c r="B534" i="67" s="1"/>
  <c r="A534" i="67" s="1"/>
  <c r="M2370" i="67"/>
  <c r="B2370" i="67" s="1"/>
  <c r="A2370" i="67" s="1"/>
  <c r="M1634" i="67"/>
  <c r="B1634" i="67" s="1"/>
  <c r="A1634" i="67" s="1"/>
  <c r="M1519" i="67"/>
  <c r="B1519" i="67" s="1"/>
  <c r="A1519" i="67" s="1"/>
  <c r="M1084" i="67"/>
  <c r="B1084" i="67" s="1"/>
  <c r="A1084" i="67" s="1"/>
  <c r="M1682" i="67"/>
  <c r="B1682" i="67" s="1"/>
  <c r="A1682" i="67" s="1"/>
  <c r="M1293" i="67"/>
  <c r="B1293" i="67" s="1"/>
  <c r="A1293" i="67" s="1"/>
  <c r="M2692" i="67"/>
  <c r="B2692" i="67" s="1"/>
  <c r="A2692" i="67" s="1"/>
  <c r="M870" i="67"/>
  <c r="B870" i="67" s="1"/>
  <c r="A870" i="67" s="1"/>
  <c r="M2732" i="67"/>
  <c r="B2732" i="67" s="1"/>
  <c r="A2732" i="67" s="1"/>
  <c r="M376" i="67"/>
  <c r="B376" i="67" s="1"/>
  <c r="A376" i="67" s="1"/>
  <c r="M665" i="67"/>
  <c r="B665" i="67" s="1"/>
  <c r="A665" i="67" s="1"/>
  <c r="M293" i="67"/>
  <c r="B293" i="67" s="1"/>
  <c r="A293" i="67" s="1"/>
  <c r="M2243" i="67"/>
  <c r="B2243" i="67" s="1"/>
  <c r="A2243" i="67" s="1"/>
  <c r="M1453" i="67"/>
  <c r="B1453" i="67" s="1"/>
  <c r="A1453" i="67" s="1"/>
  <c r="M292" i="67"/>
  <c r="B292" i="67" s="1"/>
  <c r="A292" i="67" s="1"/>
  <c r="M1287" i="67"/>
  <c r="B1287" i="67" s="1"/>
  <c r="A1287" i="67" s="1"/>
  <c r="M2751" i="67"/>
  <c r="B2751" i="67" s="1"/>
  <c r="A2751" i="67" s="1"/>
  <c r="M2427" i="67"/>
  <c r="B2427" i="67" s="1"/>
  <c r="A2427" i="67" s="1"/>
  <c r="M1732" i="67"/>
  <c r="B1732" i="67" s="1"/>
  <c r="A1732" i="67" s="1"/>
  <c r="M2108" i="67"/>
  <c r="B2108" i="67" s="1"/>
  <c r="A2108" i="67" s="1"/>
  <c r="M2750" i="67"/>
  <c r="B2750" i="67" s="1"/>
  <c r="A2750" i="67" s="1"/>
  <c r="M49" i="67"/>
  <c r="B49" i="67" s="1"/>
  <c r="M2998" i="67"/>
  <c r="B2998" i="67" s="1"/>
  <c r="A2998" i="67" s="1"/>
  <c r="M846" i="67"/>
  <c r="B846" i="67" s="1"/>
  <c r="A846" i="67" s="1"/>
  <c r="M1269" i="67"/>
  <c r="B1269" i="67" s="1"/>
  <c r="A1269" i="67" s="1"/>
  <c r="M664" i="67"/>
  <c r="B664" i="67" s="1"/>
  <c r="A664" i="67" s="1"/>
  <c r="M2772" i="67"/>
  <c r="B2772" i="67" s="1"/>
  <c r="A2772" i="67" s="1"/>
  <c r="M2903" i="67"/>
  <c r="B2903" i="67" s="1"/>
  <c r="A2903" i="67" s="1"/>
  <c r="M1259" i="67"/>
  <c r="B1259" i="67" s="1"/>
  <c r="A1259" i="67" s="1"/>
  <c r="M613" i="67"/>
  <c r="B613" i="67" s="1"/>
  <c r="A613" i="67" s="1"/>
  <c r="M804" i="67"/>
  <c r="B804" i="67" s="1"/>
  <c r="A804" i="67" s="1"/>
  <c r="M2386" i="67"/>
  <c r="B2386" i="67" s="1"/>
  <c r="A2386" i="67" s="1"/>
  <c r="M1988" i="67"/>
  <c r="B1988" i="67" s="1"/>
  <c r="A1988" i="67" s="1"/>
  <c r="M2073" i="67"/>
  <c r="B2073" i="67" s="1"/>
  <c r="A2073" i="67" s="1"/>
  <c r="M1573" i="67"/>
  <c r="B1573" i="67" s="1"/>
  <c r="A1573" i="67" s="1"/>
  <c r="M1604" i="67"/>
  <c r="B1604" i="67" s="1"/>
  <c r="A1604" i="67" s="1"/>
  <c r="M2639" i="67"/>
  <c r="B2639" i="67" s="1"/>
  <c r="A2639" i="67" s="1"/>
  <c r="M940" i="67"/>
  <c r="B940" i="67" s="1"/>
  <c r="A940" i="67" s="1"/>
  <c r="M1343" i="67"/>
  <c r="B1343" i="67" s="1"/>
  <c r="A1343" i="67" s="1"/>
  <c r="M1243" i="67"/>
  <c r="B1243" i="67" s="1"/>
  <c r="A1243" i="67" s="1"/>
  <c r="M638" i="67"/>
  <c r="B638" i="67" s="1"/>
  <c r="A638" i="67" s="1"/>
  <c r="M269" i="67"/>
  <c r="B269" i="67" s="1"/>
  <c r="A269" i="67" s="1"/>
  <c r="M2574" i="67"/>
  <c r="B2574" i="67" s="1"/>
  <c r="A2574" i="67" s="1"/>
  <c r="M769" i="67"/>
  <c r="B769" i="67" s="1"/>
  <c r="A769" i="67" s="1"/>
  <c r="M2810" i="67"/>
  <c r="B2810" i="67" s="1"/>
  <c r="A2810" i="67" s="1"/>
  <c r="M2418" i="67"/>
  <c r="B2418" i="67" s="1"/>
  <c r="A2418" i="67" s="1"/>
  <c r="M1415" i="67"/>
  <c r="B1415" i="67" s="1"/>
  <c r="A1415" i="67" s="1"/>
  <c r="M1862" i="67"/>
  <c r="B1862" i="67" s="1"/>
  <c r="A1862" i="67" s="1"/>
  <c r="M27" i="67"/>
  <c r="B27" i="67" s="1"/>
  <c r="M2586" i="67"/>
  <c r="B2586" i="67" s="1"/>
  <c r="A2586" i="67" s="1"/>
  <c r="M2690" i="67"/>
  <c r="B2690" i="67" s="1"/>
  <c r="A2690" i="67" s="1"/>
  <c r="M736" i="67"/>
  <c r="B736" i="67" s="1"/>
  <c r="A736" i="67" s="1"/>
  <c r="M1100" i="67"/>
  <c r="B1100" i="67" s="1"/>
  <c r="A1100" i="67" s="1"/>
  <c r="M2147" i="67"/>
  <c r="B2147" i="67" s="1"/>
  <c r="A2147" i="67" s="1"/>
  <c r="M1147" i="67"/>
  <c r="B1147" i="67" s="1"/>
  <c r="A1147" i="67" s="1"/>
  <c r="M2613" i="67"/>
  <c r="B2613" i="67" s="1"/>
  <c r="A2613" i="67" s="1"/>
  <c r="M2702" i="67"/>
  <c r="B2702" i="67" s="1"/>
  <c r="A2702" i="67" s="1"/>
  <c r="M1740" i="67"/>
  <c r="B1740" i="67" s="1"/>
  <c r="A1740" i="67" s="1"/>
  <c r="M95" i="67"/>
  <c r="B95" i="67" s="1"/>
  <c r="M152" i="67"/>
  <c r="B152" i="67" s="1"/>
  <c r="A152" i="67" s="1"/>
  <c r="M1748" i="67"/>
  <c r="B1748" i="67" s="1"/>
  <c r="A1748" i="67" s="1"/>
  <c r="M2687" i="67"/>
  <c r="B2687" i="67" s="1"/>
  <c r="A2687" i="67" s="1"/>
  <c r="M118" i="67"/>
  <c r="B118" i="67" s="1"/>
  <c r="M581" i="67"/>
  <c r="B581" i="67" s="1"/>
  <c r="A581" i="67" s="1"/>
  <c r="M2816" i="67"/>
  <c r="B2816" i="67" s="1"/>
  <c r="A2816" i="67" s="1"/>
  <c r="M499" i="67"/>
  <c r="B499" i="67" s="1"/>
  <c r="A499" i="67" s="1"/>
  <c r="M2329" i="67"/>
  <c r="B2329" i="67" s="1"/>
  <c r="A2329" i="67" s="1"/>
  <c r="M1953" i="67"/>
  <c r="B1953" i="67" s="1"/>
  <c r="A1953" i="67" s="1"/>
  <c r="M2001" i="67"/>
  <c r="B2001" i="67" s="1"/>
  <c r="A2001" i="67" s="1"/>
  <c r="M1782" i="67"/>
  <c r="B1782" i="67" s="1"/>
  <c r="A1782" i="67" s="1"/>
  <c r="M634" i="67"/>
  <c r="B634" i="67" s="1"/>
  <c r="A634" i="67" s="1"/>
  <c r="M2532" i="67"/>
  <c r="B2532" i="67" s="1"/>
  <c r="A2532" i="67" s="1"/>
  <c r="M1967" i="67"/>
  <c r="B1967" i="67" s="1"/>
  <c r="A1967" i="67" s="1"/>
  <c r="M147" i="67"/>
  <c r="B147" i="67" s="1"/>
  <c r="A147" i="67" s="1"/>
  <c r="M1167" i="67"/>
  <c r="B1167" i="67" s="1"/>
  <c r="A1167" i="67" s="1"/>
  <c r="M2648" i="67"/>
  <c r="B2648" i="67" s="1"/>
  <c r="A2648" i="67" s="1"/>
  <c r="M338" i="67"/>
  <c r="B338" i="67" s="1"/>
  <c r="A338" i="67" s="1"/>
  <c r="M1044" i="67"/>
  <c r="B1044" i="67" s="1"/>
  <c r="A1044" i="67" s="1"/>
  <c r="M2977" i="67"/>
  <c r="B2977" i="67" s="1"/>
  <c r="A2977" i="67" s="1"/>
  <c r="M1330" i="67"/>
  <c r="B1330" i="67" s="1"/>
  <c r="A1330" i="67" s="1"/>
  <c r="M629" i="67"/>
  <c r="B629" i="67" s="1"/>
  <c r="A629" i="67" s="1"/>
  <c r="M2570" i="67"/>
  <c r="B2570" i="67" s="1"/>
  <c r="A2570" i="67" s="1"/>
  <c r="M547" i="67"/>
  <c r="B547" i="67" s="1"/>
  <c r="A547" i="67" s="1"/>
  <c r="M212" i="67"/>
  <c r="B212" i="67" s="1"/>
  <c r="A212" i="67" s="1"/>
  <c r="M1489" i="67"/>
  <c r="B1489" i="67" s="1"/>
  <c r="A1489" i="67" s="1"/>
  <c r="M546" i="67"/>
  <c r="B546" i="67" s="1"/>
  <c r="A546" i="67" s="1"/>
  <c r="M1490" i="67"/>
  <c r="B1490" i="67" s="1"/>
  <c r="A1490" i="67" s="1"/>
  <c r="M2021" i="67"/>
  <c r="B2021" i="67" s="1"/>
  <c r="A2021" i="67" s="1"/>
  <c r="M2230" i="67"/>
  <c r="B2230" i="67" s="1"/>
  <c r="A2230" i="67" s="1"/>
  <c r="M2214" i="67"/>
  <c r="B2214" i="67" s="1"/>
  <c r="A2214" i="67" s="1"/>
  <c r="M302" i="67"/>
  <c r="B302" i="67" s="1"/>
  <c r="A302" i="67" s="1"/>
  <c r="M452" i="67"/>
  <c r="B452" i="67" s="1"/>
  <c r="A452" i="67" s="1"/>
  <c r="M1325" i="67"/>
  <c r="B1325" i="67" s="1"/>
  <c r="A1325" i="67" s="1"/>
  <c r="M394" i="67"/>
  <c r="B394" i="67" s="1"/>
  <c r="A394" i="67" s="1"/>
  <c r="M2310" i="67"/>
  <c r="B2310" i="67" s="1"/>
  <c r="A2310" i="67" s="1"/>
  <c r="M2028" i="67"/>
  <c r="B2028" i="67" s="1"/>
  <c r="A2028" i="67" s="1"/>
  <c r="M107" i="67"/>
  <c r="B107" i="67" s="1"/>
  <c r="M336" i="67"/>
  <c r="B336" i="67" s="1"/>
  <c r="A336" i="67" s="1"/>
  <c r="M503" i="67"/>
  <c r="B503" i="67" s="1"/>
  <c r="A503" i="67" s="1"/>
  <c r="M1125" i="67"/>
  <c r="B1125" i="67" s="1"/>
  <c r="A1125" i="67" s="1"/>
  <c r="M1869" i="67"/>
  <c r="B1869" i="67" s="1"/>
  <c r="A1869" i="67" s="1"/>
  <c r="M2426" i="67"/>
  <c r="B2426" i="67" s="1"/>
  <c r="A2426" i="67" s="1"/>
  <c r="M728" i="67"/>
  <c r="B728" i="67" s="1"/>
  <c r="A728" i="67" s="1"/>
  <c r="M255" i="67"/>
  <c r="B255" i="67" s="1"/>
  <c r="A255" i="67" s="1"/>
  <c r="M113" i="67"/>
  <c r="B113" i="67" s="1"/>
  <c r="M678" i="67"/>
  <c r="B678" i="67" s="1"/>
  <c r="A678" i="67" s="1"/>
  <c r="M46" i="67"/>
  <c r="B46" i="67" s="1"/>
  <c r="M1183" i="67"/>
  <c r="B1183" i="67" s="1"/>
  <c r="A1183" i="67" s="1"/>
  <c r="M74" i="67"/>
  <c r="B74" i="67" s="1"/>
  <c r="M64" i="67"/>
  <c r="B64" i="67" s="1"/>
  <c r="M2350" i="67"/>
  <c r="B2350" i="67" s="1"/>
  <c r="A2350" i="67" s="1"/>
  <c r="M468" i="67"/>
  <c r="B468" i="67" s="1"/>
  <c r="A468" i="67" s="1"/>
  <c r="M2364" i="67"/>
  <c r="B2364" i="67" s="1"/>
  <c r="A2364" i="67" s="1"/>
  <c r="M2771" i="67"/>
  <c r="B2771" i="67" s="1"/>
  <c r="A2771" i="67" s="1"/>
  <c r="M2352" i="67"/>
  <c r="B2352" i="67" s="1"/>
  <c r="A2352" i="67" s="1"/>
  <c r="M813" i="67"/>
  <c r="B813" i="67" s="1"/>
  <c r="A813" i="67" s="1"/>
  <c r="M1927" i="67"/>
  <c r="B1927" i="67" s="1"/>
  <c r="A1927" i="67" s="1"/>
  <c r="M80" i="67"/>
  <c r="B80" i="67" s="1"/>
  <c r="M774" i="67"/>
  <c r="B774" i="67" s="1"/>
  <c r="A774" i="67" s="1"/>
  <c r="M354" i="67"/>
  <c r="B354" i="67" s="1"/>
  <c r="A354" i="67" s="1"/>
  <c r="M916" i="67"/>
  <c r="B916" i="67" s="1"/>
  <c r="A916" i="67" s="1"/>
  <c r="M251" i="67"/>
  <c r="B251" i="67" s="1"/>
  <c r="A251" i="67" s="1"/>
  <c r="M783" i="67"/>
  <c r="B783" i="67" s="1"/>
  <c r="A783" i="67" s="1"/>
  <c r="M1004" i="67"/>
  <c r="B1004" i="67" s="1"/>
  <c r="A1004" i="67" s="1"/>
  <c r="M618" i="67"/>
  <c r="B618" i="67" s="1"/>
  <c r="A618" i="67" s="1"/>
  <c r="M1935" i="67"/>
  <c r="B1935" i="67" s="1"/>
  <c r="A1935" i="67" s="1"/>
  <c r="M451" i="67"/>
  <c r="B451" i="67" s="1"/>
  <c r="A451" i="67" s="1"/>
  <c r="M1694" i="67"/>
  <c r="B1694" i="67" s="1"/>
  <c r="A1694" i="67" s="1"/>
  <c r="M2520" i="67"/>
  <c r="B2520" i="67" s="1"/>
  <c r="A2520" i="67" s="1"/>
  <c r="M1056" i="67"/>
  <c r="B1056" i="67" s="1"/>
  <c r="A1056" i="67" s="1"/>
  <c r="M1736" i="67"/>
  <c r="B1736" i="67" s="1"/>
  <c r="A1736" i="67" s="1"/>
  <c r="M96" i="67"/>
  <c r="B96" i="67" s="1"/>
  <c r="M2799" i="67"/>
  <c r="B2799" i="67" s="1"/>
  <c r="A2799" i="67" s="1"/>
  <c r="M500" i="67"/>
  <c r="B500" i="67" s="1"/>
  <c r="A500" i="67" s="1"/>
  <c r="M898" i="67"/>
  <c r="B898" i="67" s="1"/>
  <c r="A898" i="67" s="1"/>
  <c r="M998" i="67"/>
  <c r="B998" i="67" s="1"/>
  <c r="A998" i="67" s="1"/>
  <c r="M1304" i="67"/>
  <c r="B1304" i="67" s="1"/>
  <c r="A1304" i="67" s="1"/>
  <c r="M93" i="67"/>
  <c r="B93" i="67" s="1"/>
  <c r="M1104" i="67"/>
  <c r="B1104" i="67" s="1"/>
  <c r="A1104" i="67" s="1"/>
  <c r="M1261" i="67"/>
  <c r="B1261" i="67" s="1"/>
  <c r="A1261" i="67" s="1"/>
  <c r="M895" i="67"/>
  <c r="B895" i="67" s="1"/>
  <c r="A895" i="67" s="1"/>
  <c r="M2306" i="67"/>
  <c r="B2306" i="67" s="1"/>
  <c r="A2306" i="67" s="1"/>
  <c r="M2455" i="67"/>
  <c r="B2455" i="67" s="1"/>
  <c r="A2455" i="67" s="1"/>
  <c r="M1909" i="67"/>
  <c r="B1909" i="67" s="1"/>
  <c r="A1909" i="67" s="1"/>
  <c r="M1952" i="67"/>
  <c r="B1952" i="67" s="1"/>
  <c r="A1952" i="67" s="1"/>
  <c r="M352" i="67"/>
  <c r="B352" i="67" s="1"/>
  <c r="A352" i="67" s="1"/>
  <c r="M2993" i="67"/>
  <c r="B2993" i="67" s="1"/>
  <c r="A2993" i="67" s="1"/>
  <c r="M1149" i="67"/>
  <c r="B1149" i="67" s="1"/>
  <c r="A1149" i="67" s="1"/>
  <c r="M2407" i="67"/>
  <c r="B2407" i="67" s="1"/>
  <c r="A2407" i="67" s="1"/>
  <c r="M1171" i="67"/>
  <c r="B1171" i="67" s="1"/>
  <c r="A1171" i="67" s="1"/>
  <c r="M799" i="67"/>
  <c r="B799" i="67" s="1"/>
  <c r="A799" i="67" s="1"/>
  <c r="M2078" i="67"/>
  <c r="B2078" i="67" s="1"/>
  <c r="A2078" i="67" s="1"/>
  <c r="M378" i="67"/>
  <c r="B378" i="67" s="1"/>
  <c r="A378" i="67" s="1"/>
  <c r="M50" i="67"/>
  <c r="B50" i="67" s="1"/>
  <c r="M2316" i="67"/>
  <c r="B2316" i="67" s="1"/>
  <c r="A2316" i="67" s="1"/>
  <c r="M261" i="67"/>
  <c r="B261" i="67" s="1"/>
  <c r="A261" i="67" s="1"/>
  <c r="M2584" i="67"/>
  <c r="B2584" i="67" s="1"/>
  <c r="A2584" i="67" s="1"/>
  <c r="M2373" i="67"/>
  <c r="B2373" i="67" s="1"/>
  <c r="A2373" i="67" s="1"/>
  <c r="M2889" i="67"/>
  <c r="B2889" i="67" s="1"/>
  <c r="A2889" i="67" s="1"/>
  <c r="M91" i="67"/>
  <c r="B91" i="67" s="1"/>
  <c r="M1174" i="67"/>
  <c r="B1174" i="67" s="1"/>
  <c r="A1174" i="67" s="1"/>
  <c r="M834" i="67"/>
  <c r="B834" i="67" s="1"/>
  <c r="A834" i="67" s="1"/>
  <c r="M1451" i="67"/>
  <c r="B1451" i="67" s="1"/>
  <c r="A1451" i="67" s="1"/>
  <c r="M992" i="67"/>
  <c r="B992" i="67" s="1"/>
  <c r="A992" i="67" s="1"/>
  <c r="M545" i="67"/>
  <c r="B545" i="67" s="1"/>
  <c r="A545" i="67" s="1"/>
  <c r="M1575" i="67"/>
  <c r="B1575" i="67" s="1"/>
  <c r="A1575" i="67" s="1"/>
  <c r="M775" i="67"/>
  <c r="B775" i="67" s="1"/>
  <c r="A775" i="67" s="1"/>
  <c r="M1631" i="67"/>
  <c r="B1631" i="67" s="1"/>
  <c r="A1631" i="67" s="1"/>
  <c r="M1169" i="67"/>
  <c r="B1169" i="67" s="1"/>
  <c r="A1169" i="67" s="1"/>
  <c r="M1132" i="67"/>
  <c r="B1132" i="67" s="1"/>
  <c r="A1132" i="67" s="1"/>
  <c r="M631" i="67"/>
  <c r="B631" i="67" s="1"/>
  <c r="A631" i="67" s="1"/>
  <c r="M2312" i="67"/>
  <c r="B2312" i="67" s="1"/>
  <c r="A2312" i="67" s="1"/>
  <c r="M2229" i="67"/>
  <c r="B2229" i="67" s="1"/>
  <c r="A2229" i="67" s="1"/>
  <c r="M2463" i="67"/>
  <c r="B2463" i="67" s="1"/>
  <c r="A2463" i="67" s="1"/>
  <c r="M715" i="67"/>
  <c r="B715" i="67" s="1"/>
  <c r="A715" i="67" s="1"/>
  <c r="M2099" i="67"/>
  <c r="B2099" i="67" s="1"/>
  <c r="A2099" i="67" s="1"/>
  <c r="M962" i="67"/>
  <c r="B962" i="67" s="1"/>
  <c r="A962" i="67" s="1"/>
  <c r="M568" i="67"/>
  <c r="B568" i="67" s="1"/>
  <c r="A568" i="67" s="1"/>
  <c r="M12" i="67"/>
  <c r="B12" i="67" s="1"/>
  <c r="M2436" i="67"/>
  <c r="B2436" i="67" s="1"/>
  <c r="A2436" i="67" s="1"/>
  <c r="M243" i="67"/>
  <c r="B243" i="67" s="1"/>
  <c r="A243" i="67" s="1"/>
  <c r="M994" i="67"/>
  <c r="B994" i="67" s="1"/>
  <c r="A994" i="67" s="1"/>
  <c r="M1404" i="67"/>
  <c r="B1404" i="67" s="1"/>
  <c r="A1404" i="67" s="1"/>
  <c r="M662" i="67"/>
  <c r="B662" i="67" s="1"/>
  <c r="A662" i="67" s="1"/>
  <c r="M2252" i="67"/>
  <c r="B2252" i="67" s="1"/>
  <c r="A2252" i="67" s="1"/>
  <c r="M168" i="67"/>
  <c r="B168" i="67" s="1"/>
  <c r="A168" i="67" s="1"/>
  <c r="M2686" i="67"/>
  <c r="B2686" i="67" s="1"/>
  <c r="A2686" i="67" s="1"/>
  <c r="M2131" i="67"/>
  <c r="B2131" i="67" s="1"/>
  <c r="A2131" i="67" s="1"/>
  <c r="M1237" i="67"/>
  <c r="B1237" i="67" s="1"/>
  <c r="A1237" i="67" s="1"/>
  <c r="M2619" i="67"/>
  <c r="B2619" i="67" s="1"/>
  <c r="A2619" i="67" s="1"/>
  <c r="M918" i="67"/>
  <c r="B918" i="67" s="1"/>
  <c r="A918" i="67" s="1"/>
  <c r="M1226" i="67"/>
  <c r="B1226" i="67" s="1"/>
  <c r="A1226" i="67" s="1"/>
  <c r="M1179" i="67"/>
  <c r="B1179" i="67" s="1"/>
  <c r="A1179" i="67" s="1"/>
  <c r="M110" i="67"/>
  <c r="B110" i="67" s="1"/>
  <c r="M92" i="67"/>
  <c r="B92" i="67" s="1"/>
  <c r="M1268" i="67"/>
  <c r="B1268" i="67" s="1"/>
  <c r="A1268" i="67" s="1"/>
  <c r="M733" i="67"/>
  <c r="B733" i="67" s="1"/>
  <c r="A733" i="67" s="1"/>
  <c r="M1552" i="67"/>
  <c r="B1552" i="67" s="1"/>
  <c r="A1552" i="67" s="1"/>
  <c r="M1327" i="67"/>
  <c r="B1327" i="67" s="1"/>
  <c r="A1327" i="67" s="1"/>
  <c r="M820" i="67"/>
  <c r="B820" i="67" s="1"/>
  <c r="A820" i="67" s="1"/>
  <c r="M537" i="67"/>
  <c r="B537" i="67" s="1"/>
  <c r="A537" i="67" s="1"/>
  <c r="M2557" i="67"/>
  <c r="B2557" i="67" s="1"/>
  <c r="A2557" i="67" s="1"/>
  <c r="M1028" i="67"/>
  <c r="B1028" i="67" s="1"/>
  <c r="A1028" i="67" s="1"/>
  <c r="M872" i="67"/>
  <c r="B872" i="67" s="1"/>
  <c r="A872" i="67" s="1"/>
  <c r="M213" i="67"/>
  <c r="B213" i="67" s="1"/>
  <c r="A213" i="67" s="1"/>
  <c r="M2569" i="67"/>
  <c r="B2569" i="67" s="1"/>
  <c r="A2569" i="67" s="1"/>
  <c r="M182" i="67"/>
  <c r="B182" i="67" s="1"/>
  <c r="A182" i="67" s="1"/>
  <c r="M1689" i="67"/>
  <c r="B1689" i="67" s="1"/>
  <c r="A1689" i="67" s="1"/>
  <c r="M1108" i="67"/>
  <c r="B1108" i="67" s="1"/>
  <c r="A1108" i="67" s="1"/>
  <c r="M1913" i="67"/>
  <c r="B1913" i="67" s="1"/>
  <c r="A1913" i="67" s="1"/>
  <c r="M1588" i="67"/>
  <c r="B1588" i="67" s="1"/>
  <c r="A1588" i="67" s="1"/>
  <c r="M995" i="67"/>
  <c r="B995" i="67" s="1"/>
  <c r="A995" i="67" s="1"/>
  <c r="M374" i="67"/>
  <c r="B374" i="67" s="1"/>
  <c r="A374" i="67" s="1"/>
  <c r="M2133" i="67"/>
  <c r="B2133" i="67" s="1"/>
  <c r="A2133" i="67" s="1"/>
  <c r="M1211" i="67"/>
  <c r="B1211" i="67" s="1"/>
  <c r="A1211" i="67" s="1"/>
  <c r="M2061" i="67"/>
  <c r="B2061" i="67" s="1"/>
  <c r="A2061" i="67" s="1"/>
  <c r="M2962" i="67"/>
  <c r="B2962" i="67" s="1"/>
  <c r="A2962" i="67" s="1"/>
  <c r="M2149" i="67"/>
  <c r="B2149" i="67" s="1"/>
  <c r="A2149" i="67" s="1"/>
  <c r="M1365" i="67"/>
  <c r="B1365" i="67" s="1"/>
  <c r="A1365" i="67" s="1"/>
  <c r="M2206" i="67"/>
  <c r="B2206" i="67" s="1"/>
  <c r="A2206" i="67" s="1"/>
  <c r="M832" i="67"/>
  <c r="B832" i="67" s="1"/>
  <c r="A832" i="67" s="1"/>
  <c r="M2536" i="67"/>
  <c r="B2536" i="67" s="1"/>
  <c r="A2536" i="67" s="1"/>
  <c r="M1882" i="67"/>
  <c r="B1882" i="67" s="1"/>
  <c r="A1882" i="67" s="1"/>
  <c r="M359" i="67"/>
  <c r="B359" i="67" s="1"/>
  <c r="A359" i="67" s="1"/>
  <c r="M1674" i="67"/>
  <c r="B1674" i="67" s="1"/>
  <c r="A1674" i="67" s="1"/>
  <c r="M454" i="67"/>
  <c r="B454" i="67" s="1"/>
  <c r="A454" i="67" s="1"/>
  <c r="M2347" i="67"/>
  <c r="B2347" i="67" s="1"/>
  <c r="A2347" i="67" s="1"/>
  <c r="M309" i="67"/>
  <c r="B309" i="67" s="1"/>
  <c r="A309" i="67" s="1"/>
  <c r="M2735" i="67"/>
  <c r="B2735" i="67" s="1"/>
  <c r="A2735" i="67" s="1"/>
  <c r="M1576" i="67"/>
  <c r="B1576" i="67" s="1"/>
  <c r="A1576" i="67" s="1"/>
  <c r="M2101" i="67"/>
  <c r="B2101" i="67" s="1"/>
  <c r="A2101" i="67" s="1"/>
  <c r="M21" i="67"/>
  <c r="B21" i="67" s="1"/>
  <c r="M1419" i="67"/>
  <c r="B1419" i="67" s="1"/>
  <c r="A1419" i="67" s="1"/>
  <c r="M2747" i="67"/>
  <c r="B2747" i="67" s="1"/>
  <c r="A2747" i="67" s="1"/>
  <c r="M2605" i="67"/>
  <c r="B2605" i="67" s="1"/>
  <c r="A2605" i="67" s="1"/>
  <c r="M1166" i="67"/>
  <c r="B1166" i="67" s="1"/>
  <c r="A1166" i="67" s="1"/>
  <c r="M1545" i="67"/>
  <c r="B1545" i="67" s="1"/>
  <c r="A1545" i="67" s="1"/>
  <c r="M1256" i="67"/>
  <c r="B1256" i="67" s="1"/>
  <c r="A1256" i="67" s="1"/>
  <c r="M1692" i="67"/>
  <c r="B1692" i="67" s="1"/>
  <c r="A1692" i="67" s="1"/>
  <c r="M2035" i="67"/>
  <c r="B2035" i="67" s="1"/>
  <c r="A2035" i="67" s="1"/>
  <c r="M184" i="67"/>
  <c r="B184" i="67" s="1"/>
  <c r="A184" i="67" s="1"/>
  <c r="M847" i="67"/>
  <c r="B847" i="67" s="1"/>
  <c r="A847" i="67" s="1"/>
  <c r="M997" i="67"/>
  <c r="B997" i="67" s="1"/>
  <c r="A997" i="67" s="1"/>
  <c r="M2952" i="67"/>
  <c r="B2952" i="67" s="1"/>
  <c r="A2952" i="67" s="1"/>
  <c r="M1954" i="67"/>
  <c r="B1954" i="67" s="1"/>
  <c r="A1954" i="67" s="1"/>
  <c r="M772" i="67"/>
  <c r="B772" i="67" s="1"/>
  <c r="A772" i="67" s="1"/>
  <c r="M1926" i="67"/>
  <c r="B1926" i="67" s="1"/>
  <c r="A1926" i="67" s="1"/>
  <c r="M2477" i="67"/>
  <c r="B2477" i="67" s="1"/>
  <c r="A2477" i="67" s="1"/>
  <c r="M2756" i="67"/>
  <c r="B2756" i="67" s="1"/>
  <c r="A2756" i="67" s="1"/>
  <c r="M2041" i="67"/>
  <c r="B2041" i="67" s="1"/>
  <c r="A2041" i="67" s="1"/>
  <c r="M2753" i="67"/>
  <c r="B2753" i="67" s="1"/>
  <c r="A2753" i="67" s="1"/>
  <c r="M239" i="67"/>
  <c r="B239" i="67" s="1"/>
  <c r="A239" i="67" s="1"/>
  <c r="M2910" i="67"/>
  <c r="B2910" i="67" s="1"/>
  <c r="A2910" i="67" s="1"/>
  <c r="M2203" i="67"/>
  <c r="B2203" i="67" s="1"/>
  <c r="A2203" i="67" s="1"/>
  <c r="M2408" i="67"/>
  <c r="B2408" i="67" s="1"/>
  <c r="A2408" i="67" s="1"/>
  <c r="M983" i="67"/>
  <c r="B983" i="67" s="1"/>
  <c r="A983" i="67" s="1"/>
  <c r="M2358" i="67"/>
  <c r="B2358" i="67" s="1"/>
  <c r="A2358" i="67" s="1"/>
  <c r="M2770" i="67"/>
  <c r="B2770" i="67" s="1"/>
  <c r="A2770" i="67" s="1"/>
  <c r="M431" i="67"/>
  <c r="B431" i="67" s="1"/>
  <c r="A431" i="67" s="1"/>
  <c r="M2534" i="67"/>
  <c r="B2534" i="67" s="1"/>
  <c r="A2534" i="67" s="1"/>
  <c r="M2480" i="67"/>
  <c r="B2480" i="67" s="1"/>
  <c r="A2480" i="67" s="1"/>
  <c r="M2218" i="67"/>
  <c r="B2218" i="67" s="1"/>
  <c r="A2218" i="67" s="1"/>
  <c r="M933" i="67"/>
  <c r="B933" i="67" s="1"/>
  <c r="A933" i="67" s="1"/>
  <c r="M165" i="67"/>
  <c r="B165" i="67" s="1"/>
  <c r="A165" i="67" s="1"/>
  <c r="M320" i="67"/>
  <c r="B320" i="67" s="1"/>
  <c r="A320" i="67" s="1"/>
  <c r="M2381" i="67"/>
  <c r="B2381" i="67" s="1"/>
  <c r="A2381" i="67" s="1"/>
  <c r="M1809" i="67"/>
  <c r="B1809" i="67" s="1"/>
  <c r="A1809" i="67" s="1"/>
  <c r="M2129" i="67"/>
  <c r="B2129" i="67" s="1"/>
  <c r="A2129" i="67" s="1"/>
  <c r="M674" i="67"/>
  <c r="B674" i="67" s="1"/>
  <c r="A674" i="67" s="1"/>
  <c r="M2544" i="67"/>
  <c r="B2544" i="67" s="1"/>
  <c r="A2544" i="67" s="1"/>
  <c r="M2411" i="67"/>
  <c r="B2411" i="67" s="1"/>
  <c r="A2411" i="67" s="1"/>
  <c r="M2106" i="67"/>
  <c r="B2106" i="67" s="1"/>
  <c r="A2106" i="67" s="1"/>
  <c r="M2058" i="67"/>
  <c r="B2058" i="67" s="1"/>
  <c r="A2058" i="67" s="1"/>
  <c r="M743" i="67"/>
  <c r="B743" i="67" s="1"/>
  <c r="A743" i="67" s="1"/>
  <c r="M226" i="67"/>
  <c r="B226" i="67" s="1"/>
  <c r="A226" i="67" s="1"/>
  <c r="M2607" i="67"/>
  <c r="B2607" i="67" s="1"/>
  <c r="A2607" i="67" s="1"/>
  <c r="M2020" i="67"/>
  <c r="B2020" i="67" s="1"/>
  <c r="A2020" i="67" s="1"/>
  <c r="M2109" i="67"/>
  <c r="B2109" i="67" s="1"/>
  <c r="A2109" i="67" s="1"/>
  <c r="M131" i="67"/>
  <c r="B131" i="67" s="1"/>
  <c r="M886" i="67"/>
  <c r="B886" i="67" s="1"/>
  <c r="A886" i="67" s="1"/>
  <c r="M1425" i="67"/>
  <c r="B1425" i="67" s="1"/>
  <c r="A1425" i="67" s="1"/>
  <c r="M1801" i="67"/>
  <c r="B1801" i="67" s="1"/>
  <c r="A1801" i="67" s="1"/>
  <c r="M2757" i="67"/>
  <c r="B2757" i="67" s="1"/>
  <c r="A2757" i="67" s="1"/>
  <c r="M106" i="67"/>
  <c r="B106" i="67" s="1"/>
  <c r="M1337" i="67"/>
  <c r="B1337" i="67" s="1"/>
  <c r="A1337" i="67" s="1"/>
  <c r="M651" i="67"/>
  <c r="B651" i="67" s="1"/>
  <c r="A651" i="67" s="1"/>
  <c r="M917" i="67"/>
  <c r="B917" i="67" s="1"/>
  <c r="A917" i="67" s="1"/>
  <c r="M1888" i="67"/>
  <c r="B1888" i="67" s="1"/>
  <c r="A1888" i="67" s="1"/>
  <c r="M1493" i="67"/>
  <c r="B1493" i="67" s="1"/>
  <c r="A1493" i="67" s="1"/>
  <c r="M749" i="67"/>
  <c r="B749" i="67" s="1"/>
  <c r="A749" i="67" s="1"/>
  <c r="M245" i="67"/>
  <c r="B245" i="67" s="1"/>
  <c r="A245" i="67" s="1"/>
  <c r="M143" i="67"/>
  <c r="B143" i="67" s="1"/>
  <c r="A143" i="67" s="1"/>
  <c r="M2831" i="67"/>
  <c r="B2831" i="67" s="1"/>
  <c r="A2831" i="67" s="1"/>
  <c r="M219" i="67"/>
  <c r="B219" i="67" s="1"/>
  <c r="A219" i="67" s="1"/>
  <c r="M2630" i="67"/>
  <c r="B2630" i="67" s="1"/>
  <c r="A2630" i="67" s="1"/>
  <c r="M2047" i="67"/>
  <c r="B2047" i="67" s="1"/>
  <c r="A2047" i="67" s="1"/>
  <c r="M1937" i="67"/>
  <c r="B1937" i="67" s="1"/>
  <c r="A1937" i="67" s="1"/>
  <c r="M1295" i="67"/>
  <c r="B1295" i="67" s="1"/>
  <c r="A1295" i="67" s="1"/>
  <c r="M1690" i="67"/>
  <c r="B1690" i="67" s="1"/>
  <c r="A1690" i="67" s="1"/>
  <c r="M2440" i="67"/>
  <c r="B2440" i="67" s="1"/>
  <c r="A2440" i="67" s="1"/>
  <c r="M2209" i="67"/>
  <c r="B2209" i="67" s="1"/>
  <c r="A2209" i="67" s="1"/>
  <c r="M607" i="67"/>
  <c r="B607" i="67" s="1"/>
  <c r="A607" i="67" s="1"/>
  <c r="M876" i="67"/>
  <c r="B876" i="67" s="1"/>
  <c r="A876" i="67" s="1"/>
  <c r="M2134" i="67"/>
  <c r="B2134" i="67" s="1"/>
  <c r="A2134" i="67" s="1"/>
  <c r="M2400" i="67"/>
  <c r="B2400" i="67" s="1"/>
  <c r="A2400" i="67" s="1"/>
  <c r="M2434" i="67"/>
  <c r="B2434" i="67" s="1"/>
  <c r="A2434" i="67" s="1"/>
  <c r="M1175" i="67"/>
  <c r="B1175" i="67" s="1"/>
  <c r="A1175" i="67" s="1"/>
  <c r="M2669" i="67"/>
  <c r="B2669" i="67" s="1"/>
  <c r="A2669" i="67" s="1"/>
  <c r="M517" i="67"/>
  <c r="B517" i="67" s="1"/>
  <c r="A517" i="67" s="1"/>
  <c r="M104" i="67"/>
  <c r="B104" i="67" s="1"/>
  <c r="M936" i="67"/>
  <c r="B936" i="67" s="1"/>
  <c r="A936" i="67" s="1"/>
  <c r="M144" i="67"/>
  <c r="B144" i="67" s="1"/>
  <c r="A144" i="67" s="1"/>
  <c r="M2808" i="67"/>
  <c r="B2808" i="67" s="1"/>
  <c r="A2808" i="67" s="1"/>
  <c r="M2784" i="67"/>
  <c r="B2784" i="67" s="1"/>
  <c r="A2784" i="67" s="1"/>
  <c r="M2037" i="67"/>
  <c r="B2037" i="67" s="1"/>
  <c r="A2037" i="67" s="1"/>
  <c r="M2429" i="67"/>
  <c r="B2429" i="67" s="1"/>
  <c r="A2429" i="67" s="1"/>
  <c r="M1663" i="67"/>
  <c r="B1663" i="67" s="1"/>
  <c r="A1663" i="67" s="1"/>
  <c r="M2401" i="67"/>
  <c r="B2401" i="67" s="1"/>
  <c r="A2401" i="67" s="1"/>
  <c r="M1222" i="67"/>
  <c r="B1222" i="67" s="1"/>
  <c r="A1222" i="67" s="1"/>
  <c r="M1951" i="67"/>
  <c r="B1951" i="67" s="1"/>
  <c r="A1951" i="67" s="1"/>
  <c r="M502" i="67"/>
  <c r="B502" i="67" s="1"/>
  <c r="A502" i="67" s="1"/>
  <c r="M2929" i="67"/>
  <c r="B2929" i="67" s="1"/>
  <c r="A2929" i="67" s="1"/>
  <c r="M1983" i="67"/>
  <c r="B1983" i="67" s="1"/>
  <c r="A1983" i="67" s="1"/>
  <c r="M746" i="67"/>
  <c r="B746" i="67" s="1"/>
  <c r="A746" i="67" s="1"/>
  <c r="M32" i="67"/>
  <c r="B32" i="67" s="1"/>
  <c r="M1173" i="67"/>
  <c r="B1173" i="67" s="1"/>
  <c r="A1173" i="67" s="1"/>
  <c r="M986" i="67"/>
  <c r="B986" i="67" s="1"/>
  <c r="A986" i="67" s="1"/>
  <c r="M119" i="67"/>
  <c r="B119" i="67" s="1"/>
  <c r="M590" i="67"/>
  <c r="B590" i="67" s="1"/>
  <c r="A590" i="67" s="1"/>
  <c r="M1653" i="67"/>
  <c r="B1653" i="67" s="1"/>
  <c r="A1653" i="67" s="1"/>
  <c r="M668" i="67"/>
  <c r="B668" i="67" s="1"/>
  <c r="A668" i="67" s="1"/>
  <c r="M1163" i="67"/>
  <c r="B1163" i="67" s="1"/>
  <c r="A1163" i="67" s="1"/>
  <c r="M2725" i="67"/>
  <c r="B2725" i="67" s="1"/>
  <c r="A2725" i="67" s="1"/>
  <c r="M234" i="67"/>
  <c r="B234" i="67" s="1"/>
  <c r="A234" i="67" s="1"/>
  <c r="M1970" i="67"/>
  <c r="B1970" i="67" s="1"/>
  <c r="A1970" i="67" s="1"/>
  <c r="M1379" i="67"/>
  <c r="B1379" i="67" s="1"/>
  <c r="A1379" i="67" s="1"/>
  <c r="M2030" i="67"/>
  <c r="B2030" i="67" s="1"/>
  <c r="A2030" i="67" s="1"/>
  <c r="M2082" i="67"/>
  <c r="B2082" i="67" s="1"/>
  <c r="A2082" i="67" s="1"/>
  <c r="M757" i="67"/>
  <c r="B757" i="67" s="1"/>
  <c r="A757" i="67" s="1"/>
  <c r="M2616" i="67"/>
  <c r="B2616" i="67" s="1"/>
  <c r="A2616" i="67" s="1"/>
  <c r="M667" i="67"/>
  <c r="B667" i="67" s="1"/>
  <c r="A667" i="67" s="1"/>
  <c r="M381" i="67"/>
  <c r="B381" i="67" s="1"/>
  <c r="A381" i="67" s="1"/>
  <c r="M2595" i="67"/>
  <c r="B2595" i="67" s="1"/>
  <c r="A2595" i="67" s="1"/>
  <c r="M1639" i="67"/>
  <c r="B1639" i="67" s="1"/>
  <c r="A1639" i="67" s="1"/>
  <c r="M2701" i="67"/>
  <c r="B2701" i="67" s="1"/>
  <c r="A2701" i="67" s="1"/>
  <c r="M344" i="67"/>
  <c r="B344" i="67" s="1"/>
  <c r="A344" i="67" s="1"/>
  <c r="M2359" i="67"/>
  <c r="B2359" i="67" s="1"/>
  <c r="A2359" i="67" s="1"/>
  <c r="M1040" i="67"/>
  <c r="B1040" i="67" s="1"/>
  <c r="A1040" i="67" s="1"/>
  <c r="M2029" i="67"/>
  <c r="B2029" i="67" s="1"/>
  <c r="A2029" i="67" s="1"/>
  <c r="M1625" i="67"/>
  <c r="B1625" i="67" s="1"/>
  <c r="A1625" i="67" s="1"/>
  <c r="M1019" i="67"/>
  <c r="B1019" i="67" s="1"/>
  <c r="A1019" i="67" s="1"/>
  <c r="M2265" i="67"/>
  <c r="B2265" i="67" s="1"/>
  <c r="A2265" i="67" s="1"/>
  <c r="M2151" i="67"/>
  <c r="B2151" i="67" s="1"/>
  <c r="A2151" i="67" s="1"/>
  <c r="M1076" i="67"/>
  <c r="B1076" i="67" s="1"/>
  <c r="A1076" i="67" s="1"/>
  <c r="M2956" i="67"/>
  <c r="B2956" i="67" s="1"/>
  <c r="A2956" i="67" s="1"/>
  <c r="M1251" i="67"/>
  <c r="B1251" i="67" s="1"/>
  <c r="A1251" i="67" s="1"/>
  <c r="M398" i="67"/>
  <c r="B398" i="67" s="1"/>
  <c r="A398" i="67" s="1"/>
  <c r="M1058" i="67"/>
  <c r="B1058" i="67" s="1"/>
  <c r="A1058" i="67" s="1"/>
  <c r="M976" i="67"/>
  <c r="B976" i="67" s="1"/>
  <c r="A976" i="67" s="1"/>
  <c r="M310" i="67"/>
  <c r="B310" i="67" s="1"/>
  <c r="A310" i="67" s="1"/>
  <c r="M1706" i="67"/>
  <c r="B1706" i="67" s="1"/>
  <c r="A1706" i="67" s="1"/>
  <c r="M235" i="67"/>
  <c r="B235" i="67" s="1"/>
  <c r="A235" i="67" s="1"/>
  <c r="M2976" i="67"/>
  <c r="B2976" i="67" s="1"/>
  <c r="A2976" i="67" s="1"/>
  <c r="M2304" i="67"/>
  <c r="B2304" i="67" s="1"/>
  <c r="A2304" i="67" s="1"/>
  <c r="M242" i="67"/>
  <c r="B242" i="67" s="1"/>
  <c r="A242" i="67" s="1"/>
  <c r="M1993" i="67"/>
  <c r="B1993" i="67" s="1"/>
  <c r="A1993" i="67" s="1"/>
  <c r="M2208" i="67"/>
  <c r="B2208" i="67" s="1"/>
  <c r="A2208" i="67" s="1"/>
  <c r="M2535" i="67"/>
  <c r="B2535" i="67" s="1"/>
  <c r="A2535" i="67" s="1"/>
  <c r="M1008" i="67"/>
  <c r="B1008" i="67" s="1"/>
  <c r="A1008" i="67" s="1"/>
  <c r="M1350" i="67"/>
  <c r="B1350" i="67" s="1"/>
  <c r="A1350" i="67" s="1"/>
  <c r="M2949" i="67"/>
  <c r="B2949" i="67" s="1"/>
  <c r="A2949" i="67" s="1"/>
  <c r="M2935" i="67"/>
  <c r="B2935" i="67" s="1"/>
  <c r="A2935" i="67" s="1"/>
  <c r="M2361" i="67"/>
  <c r="B2361" i="67" s="1"/>
  <c r="A2361" i="67" s="1"/>
  <c r="M2113" i="67"/>
  <c r="B2113" i="67" s="1"/>
  <c r="A2113" i="67" s="1"/>
  <c r="M406" i="67"/>
  <c r="B406" i="67" s="1"/>
  <c r="A406" i="67" s="1"/>
  <c r="M586" i="67"/>
  <c r="B586" i="67" s="1"/>
  <c r="A586" i="67" s="1"/>
  <c r="M970" i="67"/>
  <c r="B970" i="67" s="1"/>
  <c r="A970" i="67" s="1"/>
  <c r="M17" i="67"/>
  <c r="B17" i="67" s="1"/>
  <c r="M1107" i="67"/>
  <c r="B1107" i="67" s="1"/>
  <c r="A1107" i="67" s="1"/>
  <c r="M2745" i="67"/>
  <c r="B2745" i="67" s="1"/>
  <c r="A2745" i="67" s="1"/>
  <c r="M575" i="67"/>
  <c r="B575" i="67" s="1"/>
  <c r="A575" i="67" s="1"/>
  <c r="M2626" i="67"/>
  <c r="B2626" i="67" s="1"/>
  <c r="A2626" i="67" s="1"/>
  <c r="M2158" i="67"/>
  <c r="B2158" i="67" s="1"/>
  <c r="A2158" i="67" s="1"/>
  <c r="M2731" i="67"/>
  <c r="B2731" i="67" s="1"/>
  <c r="A2731" i="67" s="1"/>
  <c r="M2666" i="67"/>
  <c r="B2666" i="67" s="1"/>
  <c r="A2666" i="67" s="1"/>
  <c r="M1387" i="67"/>
  <c r="B1387" i="67" s="1"/>
  <c r="A1387" i="67" s="1"/>
  <c r="M1617" i="67"/>
  <c r="B1617" i="67" s="1"/>
  <c r="A1617" i="67" s="1"/>
  <c r="M1790" i="67"/>
  <c r="B1790" i="67" s="1"/>
  <c r="A1790" i="67" s="1"/>
  <c r="M241" i="67"/>
  <c r="B241" i="67" s="1"/>
  <c r="A241" i="67" s="1"/>
  <c r="M1297" i="67"/>
  <c r="B1297" i="67" s="1"/>
  <c r="A1297" i="67" s="1"/>
  <c r="M1468" i="67"/>
  <c r="B1468" i="67" s="1"/>
  <c r="A1468" i="67" s="1"/>
  <c r="M720" i="67"/>
  <c r="B720" i="67" s="1"/>
  <c r="A720" i="67" s="1"/>
  <c r="M639" i="67"/>
  <c r="B639" i="67" s="1"/>
  <c r="A639" i="67" s="1"/>
  <c r="M1025" i="67"/>
  <c r="B1025" i="67" s="1"/>
  <c r="A1025" i="67" s="1"/>
  <c r="M2930" i="67"/>
  <c r="B2930" i="67" s="1"/>
  <c r="A2930" i="67" s="1"/>
  <c r="M472" i="67"/>
  <c r="B472" i="67" s="1"/>
  <c r="A472" i="67" s="1"/>
  <c r="M903" i="67"/>
  <c r="B903" i="67" s="1"/>
  <c r="A903" i="67" s="1"/>
  <c r="M954" i="67"/>
  <c r="B954" i="67" s="1"/>
  <c r="A954" i="67" s="1"/>
  <c r="M880" i="67"/>
  <c r="B880" i="67" s="1"/>
  <c r="A880" i="67" s="1"/>
  <c r="M2680" i="67"/>
  <c r="B2680" i="67" s="1"/>
  <c r="A2680" i="67" s="1"/>
  <c r="M620" i="67"/>
  <c r="B620" i="67" s="1"/>
  <c r="A620" i="67" s="1"/>
  <c r="M60" i="67"/>
  <c r="B60" i="67" s="1"/>
  <c r="M1568" i="67"/>
  <c r="B1568" i="67" s="1"/>
  <c r="A1568" i="67" s="1"/>
  <c r="M2797" i="67"/>
  <c r="B2797" i="67" s="1"/>
  <c r="A2797" i="67" s="1"/>
  <c r="M2970" i="67"/>
  <c r="B2970" i="67" s="1"/>
  <c r="A2970" i="67" s="1"/>
  <c r="M1912" i="67"/>
  <c r="B1912" i="67" s="1"/>
  <c r="A1912" i="67" s="1"/>
  <c r="M1140" i="67"/>
  <c r="B1140" i="67" s="1"/>
  <c r="A1140" i="67" s="1"/>
  <c r="M932" i="67"/>
  <c r="B932" i="67" s="1"/>
  <c r="A932" i="67" s="1"/>
  <c r="M1891" i="67"/>
  <c r="B1891" i="67" s="1"/>
  <c r="A1891" i="67" s="1"/>
  <c r="M2301" i="67"/>
  <c r="B2301" i="67" s="1"/>
  <c r="A2301" i="67" s="1"/>
  <c r="M2776" i="67"/>
  <c r="B2776" i="67" s="1"/>
  <c r="A2776" i="67" s="1"/>
  <c r="M1584" i="67"/>
  <c r="B1584" i="67" s="1"/>
  <c r="A1584" i="67" s="1"/>
  <c r="M2046" i="67"/>
  <c r="B2046" i="67" s="1"/>
  <c r="A2046" i="67" s="1"/>
  <c r="M238" i="67"/>
  <c r="B238" i="67" s="1"/>
  <c r="A238" i="67" s="1"/>
  <c r="M2818" i="67"/>
  <c r="B2818" i="67" s="1"/>
  <c r="A2818" i="67" s="1"/>
  <c r="M2056" i="67"/>
  <c r="B2056" i="67" s="1"/>
  <c r="A2056" i="67" s="1"/>
  <c r="M913" i="67"/>
  <c r="B913" i="67" s="1"/>
  <c r="A913" i="67" s="1"/>
  <c r="M2122" i="67"/>
  <c r="B2122" i="67" s="1"/>
  <c r="A2122" i="67" s="1"/>
  <c r="M1601" i="67"/>
  <c r="B1601" i="67" s="1"/>
  <c r="A1601" i="67" s="1"/>
  <c r="M465" i="67"/>
  <c r="B465" i="67" s="1"/>
  <c r="A465" i="67" s="1"/>
  <c r="M2130" i="67"/>
  <c r="B2130" i="67" s="1"/>
  <c r="A2130" i="67" s="1"/>
  <c r="M2932" i="67"/>
  <c r="B2932" i="67" s="1"/>
  <c r="A2932" i="67" s="1"/>
  <c r="M1536" i="67"/>
  <c r="B1536" i="67" s="1"/>
  <c r="A1536" i="67" s="1"/>
  <c r="M2360" i="67"/>
  <c r="B2360" i="67" s="1"/>
  <c r="A2360" i="67" s="1"/>
  <c r="M2939" i="67"/>
  <c r="B2939" i="67" s="1"/>
  <c r="A2939" i="67" s="1"/>
  <c r="M1202" i="67"/>
  <c r="B1202" i="67" s="1"/>
  <c r="A1202" i="67" s="1"/>
  <c r="M2658" i="67"/>
  <c r="B2658" i="67" s="1"/>
  <c r="A2658" i="67" s="1"/>
  <c r="M2123" i="67"/>
  <c r="B2123" i="67" s="1"/>
  <c r="A2123" i="67" s="1"/>
  <c r="M1494" i="67"/>
  <c r="B1494" i="67" s="1"/>
  <c r="A1494" i="67" s="1"/>
  <c r="M999" i="67"/>
  <c r="B999" i="67" s="1"/>
  <c r="A999" i="67" s="1"/>
  <c r="M462" i="67"/>
  <c r="B462" i="67" s="1"/>
  <c r="A462" i="67" s="1"/>
  <c r="M2761" i="67"/>
  <c r="B2761" i="67" s="1"/>
  <c r="A2761" i="67" s="1"/>
  <c r="M1208" i="67"/>
  <c r="B1208" i="67" s="1"/>
  <c r="A1208" i="67" s="1"/>
  <c r="M88" i="67"/>
  <c r="B88" i="67" s="1"/>
  <c r="M2822" i="67"/>
  <c r="B2822" i="67" s="1"/>
  <c r="A2822" i="67" s="1"/>
  <c r="M807" i="67"/>
  <c r="B807" i="67" s="1"/>
  <c r="A807" i="67" s="1"/>
  <c r="M2722" i="67"/>
  <c r="B2722" i="67" s="1"/>
  <c r="A2722" i="67" s="1"/>
  <c r="M69" i="67"/>
  <c r="B69" i="67" s="1"/>
  <c r="M2897" i="67"/>
  <c r="B2897" i="67" s="1"/>
  <c r="A2897" i="67" s="1"/>
  <c r="M1061" i="67"/>
  <c r="B1061" i="67" s="1"/>
  <c r="A1061" i="67" s="1"/>
  <c r="M2941" i="67"/>
  <c r="B2941" i="67" s="1"/>
  <c r="A2941" i="67" s="1"/>
  <c r="M2461" i="67"/>
  <c r="B2461" i="67" s="1"/>
  <c r="A2461" i="67" s="1"/>
  <c r="M377" i="67"/>
  <c r="B377" i="67" s="1"/>
  <c r="A377" i="67" s="1"/>
  <c r="M1265" i="67"/>
  <c r="B1265" i="67" s="1"/>
  <c r="A1265" i="67" s="1"/>
  <c r="M2858" i="67"/>
  <c r="B2858" i="67" s="1"/>
  <c r="A2858" i="67" s="1"/>
  <c r="M825" i="67"/>
  <c r="B825" i="67" s="1"/>
  <c r="A825" i="67" s="1"/>
  <c r="M425" i="67"/>
  <c r="B425" i="67" s="1"/>
  <c r="A425" i="67" s="1"/>
  <c r="M2538" i="67"/>
  <c r="B2538" i="67" s="1"/>
  <c r="A2538" i="67" s="1"/>
  <c r="M247" i="67"/>
  <c r="B247" i="67" s="1"/>
  <c r="A247" i="67" s="1"/>
  <c r="M2882" i="67"/>
  <c r="B2882" i="67" s="1"/>
  <c r="A2882" i="67" s="1"/>
  <c r="M1223" i="67"/>
  <c r="B1223" i="67" s="1"/>
  <c r="A1223" i="67" s="1"/>
  <c r="M758" i="67"/>
  <c r="B758" i="67" s="1"/>
  <c r="A758" i="67" s="1"/>
  <c r="M1783" i="67"/>
  <c r="B1783" i="67" s="1"/>
  <c r="A1783" i="67" s="1"/>
  <c r="M1729" i="67"/>
  <c r="B1729" i="67" s="1"/>
  <c r="A1729" i="67" s="1"/>
  <c r="M22" i="67"/>
  <c r="B22" i="67" s="1"/>
  <c r="M1946" i="67"/>
  <c r="B1946" i="67" s="1"/>
  <c r="A1946" i="67" s="1"/>
  <c r="M2289" i="67"/>
  <c r="B2289" i="67" s="1"/>
  <c r="A2289" i="67" s="1"/>
  <c r="M2819" i="67"/>
  <c r="B2819" i="67" s="1"/>
  <c r="A2819" i="67" s="1"/>
  <c r="M328" i="67"/>
  <c r="B328" i="67" s="1"/>
  <c r="A328" i="67" s="1"/>
  <c r="M1533" i="67"/>
  <c r="B1533" i="67" s="1"/>
  <c r="A1533" i="67" s="1"/>
  <c r="M885" i="67"/>
  <c r="B885" i="67" s="1"/>
  <c r="A885" i="67" s="1"/>
  <c r="M2473" i="67"/>
  <c r="B2473" i="67" s="1"/>
  <c r="A2473" i="67" s="1"/>
  <c r="M989" i="67"/>
  <c r="B989" i="67" s="1"/>
  <c r="A989" i="67" s="1"/>
  <c r="M2551" i="67"/>
  <c r="B2551" i="67" s="1"/>
  <c r="A2551" i="67" s="1"/>
  <c r="M54" i="67"/>
  <c r="B54" i="67" s="1"/>
  <c r="M1507" i="67"/>
  <c r="B1507" i="67" s="1"/>
  <c r="A1507" i="67" s="1"/>
  <c r="M1619" i="67"/>
  <c r="B1619" i="67" s="1"/>
  <c r="A1619" i="67" s="1"/>
  <c r="M1607" i="67"/>
  <c r="B1607" i="67" s="1"/>
  <c r="A1607" i="67" s="1"/>
  <c r="M85" i="67"/>
  <c r="B85" i="67" s="1"/>
  <c r="M1956" i="67"/>
  <c r="B1956" i="67" s="1"/>
  <c r="A1956" i="67" s="1"/>
  <c r="M2305" i="67"/>
  <c r="B2305" i="67" s="1"/>
  <c r="A2305" i="67" s="1"/>
  <c r="M436" i="67"/>
  <c r="B436" i="67" s="1"/>
  <c r="A436" i="67" s="1"/>
  <c r="M207" i="67"/>
  <c r="B207" i="67" s="1"/>
  <c r="A207" i="67" s="1"/>
  <c r="M2258" i="67"/>
  <c r="B2258" i="67" s="1"/>
  <c r="A2258" i="67" s="1"/>
  <c r="M2684" i="67"/>
  <c r="B2684" i="67" s="1"/>
  <c r="A2684" i="67" s="1"/>
  <c r="M1219" i="67"/>
  <c r="B1219" i="67" s="1"/>
  <c r="A1219" i="67" s="1"/>
  <c r="M230" i="67"/>
  <c r="B230" i="67" s="1"/>
  <c r="A230" i="67" s="1"/>
  <c r="M108" i="67"/>
  <c r="B108" i="67" s="1"/>
  <c r="M695" i="67"/>
  <c r="B695" i="67" s="1"/>
  <c r="A695" i="67" s="1"/>
  <c r="M2343" i="67"/>
  <c r="B2343" i="67" s="1"/>
  <c r="A2343" i="67" s="1"/>
  <c r="M1939" i="67"/>
  <c r="B1939" i="67" s="1"/>
  <c r="A1939" i="67" s="1"/>
  <c r="M930" i="67"/>
  <c r="B930" i="67" s="1"/>
  <c r="A930" i="67" s="1"/>
  <c r="M1589" i="67"/>
  <c r="B1589" i="67" s="1"/>
  <c r="A1589" i="67" s="1"/>
  <c r="M843" i="67"/>
  <c r="B843" i="67" s="1"/>
  <c r="A843" i="67" s="1"/>
  <c r="M1560" i="67"/>
  <c r="B1560" i="67" s="1"/>
  <c r="A1560" i="67" s="1"/>
  <c r="M1420" i="67"/>
  <c r="B1420" i="67" s="1"/>
  <c r="A1420" i="67" s="1"/>
  <c r="M2874" i="67"/>
  <c r="B2874" i="67" s="1"/>
  <c r="A2874" i="67" s="1"/>
  <c r="M1624" i="67"/>
  <c r="B1624" i="67" s="1"/>
  <c r="A1624" i="67" s="1"/>
  <c r="M2844" i="67"/>
  <c r="B2844" i="67" s="1"/>
  <c r="A2844" i="67" s="1"/>
  <c r="M400" i="67"/>
  <c r="B400" i="67" s="1"/>
  <c r="A400" i="67" s="1"/>
  <c r="M2080" i="67"/>
  <c r="B2080" i="67" s="1"/>
  <c r="A2080" i="67" s="1"/>
  <c r="M2543" i="67"/>
  <c r="B2543" i="67" s="1"/>
  <c r="A2543" i="67" s="1"/>
  <c r="M2729" i="67"/>
  <c r="B2729" i="67" s="1"/>
  <c r="A2729" i="67" s="1"/>
  <c r="M197" i="67"/>
  <c r="B197" i="67" s="1"/>
  <c r="A197" i="67" s="1"/>
  <c r="M1123" i="67"/>
  <c r="B1123" i="67" s="1"/>
  <c r="A1123" i="67" s="1"/>
  <c r="M430" i="67"/>
  <c r="B430" i="67" s="1"/>
  <c r="A430" i="67" s="1"/>
  <c r="M360" i="67"/>
  <c r="B360" i="67" s="1"/>
  <c r="A360" i="67" s="1"/>
  <c r="M2425" i="67"/>
  <c r="B2425" i="67" s="1"/>
  <c r="A2425" i="67" s="1"/>
  <c r="M2636" i="67"/>
  <c r="B2636" i="67" s="1"/>
  <c r="A2636" i="67" s="1"/>
  <c r="M2267" i="67"/>
  <c r="B2267" i="67" s="1"/>
  <c r="A2267" i="67" s="1"/>
  <c r="M2769" i="67"/>
  <c r="B2769" i="67" s="1"/>
  <c r="A2769" i="67" s="1"/>
  <c r="M2297" i="67"/>
  <c r="B2297" i="67" s="1"/>
  <c r="A2297" i="67" s="1"/>
  <c r="M2368" i="67"/>
  <c r="B2368" i="67" s="1"/>
  <c r="A2368" i="67" s="1"/>
  <c r="M680" i="67"/>
  <c r="B680" i="67" s="1"/>
  <c r="A680" i="67" s="1"/>
  <c r="M1359" i="67"/>
  <c r="B1359" i="67" s="1"/>
  <c r="A1359" i="67" s="1"/>
  <c r="M1730" i="67"/>
  <c r="B1730" i="67" s="1"/>
  <c r="A1730" i="67" s="1"/>
  <c r="M844" i="67"/>
  <c r="B844" i="67" s="1"/>
  <c r="A844" i="67" s="1"/>
  <c r="M101" i="67"/>
  <c r="B101" i="67" s="1"/>
  <c r="M1380" i="67"/>
  <c r="B1380" i="67" s="1"/>
  <c r="A1380" i="67" s="1"/>
  <c r="M1485" i="67"/>
  <c r="B1485" i="67" s="1"/>
  <c r="A1485" i="67" s="1"/>
  <c r="M78" i="67"/>
  <c r="B78" i="67" s="1"/>
  <c r="M564" i="67"/>
  <c r="B564" i="67" s="1"/>
  <c r="A564" i="67" s="1"/>
  <c r="M1767" i="67"/>
  <c r="B1767" i="67" s="1"/>
  <c r="A1767" i="67" s="1"/>
  <c r="M1708" i="67"/>
  <c r="B1708" i="67" s="1"/>
  <c r="A1708" i="67" s="1"/>
  <c r="M957" i="67"/>
  <c r="B957" i="67" s="1"/>
  <c r="A957" i="67" s="1"/>
  <c r="M2999" i="67"/>
  <c r="B2999" i="67" s="1"/>
  <c r="A2999" i="67" s="1"/>
  <c r="M1520" i="67"/>
  <c r="B1520" i="67" s="1"/>
  <c r="A1520" i="67" s="1"/>
  <c r="M2809" i="67"/>
  <c r="B2809" i="67" s="1"/>
  <c r="A2809" i="67" s="1"/>
  <c r="M2975" i="67"/>
  <c r="B2975" i="67" s="1"/>
  <c r="A2975" i="67" s="1"/>
  <c r="M2161" i="67"/>
  <c r="B2161" i="67" s="1"/>
  <c r="A2161" i="67" s="1"/>
  <c r="M2579" i="67"/>
  <c r="B2579" i="67" s="1"/>
  <c r="A2579" i="67" s="1"/>
  <c r="M623" i="67"/>
  <c r="B623" i="67" s="1"/>
  <c r="A623" i="67" s="1"/>
  <c r="M2860" i="67"/>
  <c r="B2860" i="67" s="1"/>
  <c r="A2860" i="67" s="1"/>
  <c r="M1318" i="67"/>
  <c r="B1318" i="67" s="1"/>
  <c r="A1318" i="67" s="1"/>
  <c r="M2198" i="67"/>
  <c r="B2198" i="67" s="1"/>
  <c r="A2198" i="67" s="1"/>
  <c r="M2843" i="67"/>
  <c r="B2843" i="67" s="1"/>
  <c r="A2843" i="67" s="1"/>
  <c r="M1345" i="67"/>
  <c r="B1345" i="67" s="1"/>
  <c r="A1345" i="67" s="1"/>
  <c r="M1746" i="67"/>
  <c r="B1746" i="67" s="1"/>
  <c r="A1746" i="67" s="1"/>
  <c r="M2657" i="67"/>
  <c r="B2657" i="67" s="1"/>
  <c r="A2657" i="67" s="1"/>
  <c r="M351" i="67"/>
  <c r="B351" i="67" s="1"/>
  <c r="A351" i="67" s="1"/>
  <c r="M1405" i="67"/>
  <c r="B1405" i="67" s="1"/>
  <c r="A1405" i="67" s="1"/>
  <c r="M149" i="67"/>
  <c r="B149" i="67" s="1"/>
  <c r="A149" i="67" s="1"/>
  <c r="M1586" i="67"/>
  <c r="B1586" i="67" s="1"/>
  <c r="A1586" i="67" s="1"/>
  <c r="M1062" i="67"/>
  <c r="B1062" i="67" s="1"/>
  <c r="A1062" i="67" s="1"/>
  <c r="M588" i="67"/>
  <c r="B588" i="67" s="1"/>
  <c r="A588" i="67" s="1"/>
  <c r="M341" i="67"/>
  <c r="B341" i="67" s="1"/>
  <c r="A341" i="67" s="1"/>
  <c r="M1441" i="67"/>
  <c r="B1441" i="67" s="1"/>
  <c r="A1441" i="67" s="1"/>
  <c r="M2286" i="67"/>
  <c r="B2286" i="67" s="1"/>
  <c r="A2286" i="67" s="1"/>
  <c r="M2623" i="67"/>
  <c r="B2623" i="67" s="1"/>
  <c r="A2623" i="67" s="1"/>
  <c r="M1594" i="67"/>
  <c r="B1594" i="67" s="1"/>
  <c r="A1594" i="67" s="1"/>
  <c r="M2913" i="67"/>
  <c r="B2913" i="67" s="1"/>
  <c r="A2913" i="67" s="1"/>
  <c r="M523" i="67"/>
  <c r="B523" i="67" s="1"/>
  <c r="A523" i="67" s="1"/>
  <c r="M1557" i="67"/>
  <c r="B1557" i="67" s="1"/>
  <c r="A1557" i="67" s="1"/>
  <c r="M1691" i="67"/>
  <c r="B1691" i="67" s="1"/>
  <c r="A1691" i="67" s="1"/>
  <c r="M151" i="67"/>
  <c r="B151" i="67" s="1"/>
  <c r="A151" i="67" s="1"/>
  <c r="M204" i="67"/>
  <c r="B204" i="67" s="1"/>
  <c r="A204" i="67" s="1"/>
  <c r="M1976" i="67"/>
  <c r="B1976" i="67" s="1"/>
  <c r="A1976" i="67" s="1"/>
  <c r="M1317" i="67"/>
  <c r="B1317" i="67" s="1"/>
  <c r="A1317" i="67" s="1"/>
  <c r="M2774" i="67"/>
  <c r="B2774" i="67" s="1"/>
  <c r="A2774" i="67" s="1"/>
  <c r="M2862" i="67"/>
  <c r="B2862" i="67" s="1"/>
  <c r="A2862" i="67" s="1"/>
  <c r="M493" i="67"/>
  <c r="B493" i="67" s="1"/>
  <c r="A493" i="67" s="1"/>
  <c r="M2118" i="67"/>
  <c r="B2118" i="67" s="1"/>
  <c r="A2118" i="67" s="1"/>
  <c r="M978" i="67"/>
  <c r="B978" i="67" s="1"/>
  <c r="A978" i="67" s="1"/>
  <c r="M1373" i="67"/>
  <c r="B1373" i="67" s="1"/>
  <c r="A1373" i="67" s="1"/>
  <c r="M739" i="67"/>
  <c r="B739" i="67" s="1"/>
  <c r="A739" i="67" s="1"/>
  <c r="M2396" i="67"/>
  <c r="B2396" i="67" s="1"/>
  <c r="A2396" i="67" s="1"/>
  <c r="M904" i="67"/>
  <c r="B904" i="67" s="1"/>
  <c r="A904" i="67" s="1"/>
  <c r="M2716" i="67"/>
  <c r="B2716" i="67" s="1"/>
  <c r="A2716" i="67" s="1"/>
  <c r="M368" i="67"/>
  <c r="B368" i="67" s="1"/>
  <c r="A368" i="67" s="1"/>
  <c r="M1974" i="67"/>
  <c r="B1974" i="67" s="1"/>
  <c r="A1974" i="67" s="1"/>
  <c r="M1270" i="67"/>
  <c r="B1270" i="67" s="1"/>
  <c r="A1270" i="67" s="1"/>
  <c r="M2755" i="67"/>
  <c r="B2755" i="67" s="1"/>
  <c r="A2755" i="67" s="1"/>
  <c r="M1105" i="67"/>
  <c r="B1105" i="67" s="1"/>
  <c r="A1105" i="67" s="1"/>
  <c r="M489" i="67"/>
  <c r="B489" i="67" s="1"/>
  <c r="A489" i="67" s="1"/>
  <c r="M2365" i="67"/>
  <c r="B2365" i="67" s="1"/>
  <c r="A2365" i="67" s="1"/>
  <c r="M1637" i="67"/>
  <c r="B1637" i="67" s="1"/>
  <c r="A1637" i="67" s="1"/>
  <c r="M2773" i="67"/>
  <c r="B2773" i="67" s="1"/>
  <c r="A2773" i="67" s="1"/>
  <c r="M2868" i="67"/>
  <c r="B2868" i="67" s="1"/>
  <c r="A2868" i="67" s="1"/>
  <c r="M167" i="67"/>
  <c r="B167" i="67" s="1"/>
  <c r="A167" i="67" s="1"/>
  <c r="M1655" i="67"/>
  <c r="B1655" i="67" s="1"/>
  <c r="A1655" i="67" s="1"/>
  <c r="M2054" i="67"/>
  <c r="B2054" i="67" s="1"/>
  <c r="A2054" i="67" s="1"/>
  <c r="M1788" i="67"/>
  <c r="B1788" i="67" s="1"/>
  <c r="A1788" i="67" s="1"/>
  <c r="M718" i="67"/>
  <c r="B718" i="67" s="1"/>
  <c r="A718" i="67" s="1"/>
  <c r="M2561" i="67"/>
  <c r="B2561" i="67" s="1"/>
  <c r="A2561" i="67" s="1"/>
  <c r="M163" i="67"/>
  <c r="B163" i="67" s="1"/>
  <c r="A163" i="67" s="1"/>
  <c r="M56" i="67"/>
  <c r="B56" i="67" s="1"/>
  <c r="M1957" i="67"/>
  <c r="B1957" i="67" s="1"/>
  <c r="A1957" i="67" s="1"/>
  <c r="M1889" i="67"/>
  <c r="B1889" i="67" s="1"/>
  <c r="A1889" i="67" s="1"/>
  <c r="M1638" i="67"/>
  <c r="B1638" i="67" s="1"/>
  <c r="A1638" i="67" s="1"/>
  <c r="M2864" i="67"/>
  <c r="B2864" i="67" s="1"/>
  <c r="A2864" i="67" s="1"/>
  <c r="M232" i="67"/>
  <c r="B232" i="67" s="1"/>
  <c r="A232" i="67" s="1"/>
  <c r="M1749" i="67"/>
  <c r="B1749" i="67" s="1"/>
  <c r="A1749" i="67" s="1"/>
  <c r="M1595" i="67"/>
  <c r="B1595" i="67" s="1"/>
  <c r="A1595" i="67" s="1"/>
  <c r="M1786" i="67"/>
  <c r="B1786" i="67" s="1"/>
  <c r="A1786" i="67" s="1"/>
  <c r="M391" i="67"/>
  <c r="B391" i="67" s="1"/>
  <c r="A391" i="67" s="1"/>
  <c r="M2062" i="67"/>
  <c r="B2062" i="67" s="1"/>
  <c r="A2062" i="67" s="1"/>
  <c r="M172" i="67"/>
  <c r="B172" i="67" s="1"/>
  <c r="A172" i="67" s="1"/>
  <c r="M1094" i="67"/>
  <c r="B1094" i="67" s="1"/>
  <c r="A1094" i="67" s="1"/>
  <c r="M2629" i="67"/>
  <c r="B2629" i="67" s="1"/>
  <c r="A2629" i="67" s="1"/>
  <c r="M299" i="67"/>
  <c r="B299" i="67" s="1"/>
  <c r="A299" i="67" s="1"/>
  <c r="M2908" i="67"/>
  <c r="B2908" i="67" s="1"/>
  <c r="A2908" i="67" s="1"/>
  <c r="M2715" i="67"/>
  <c r="B2715" i="67" s="1"/>
  <c r="A2715" i="67" s="1"/>
  <c r="M2514" i="67"/>
  <c r="B2514" i="67" s="1"/>
  <c r="A2514" i="67" s="1"/>
  <c r="M2156" i="67"/>
  <c r="B2156" i="67" s="1"/>
  <c r="A2156" i="67" s="1"/>
  <c r="M2250" i="67"/>
  <c r="B2250" i="67" s="1"/>
  <c r="A2250" i="67" s="1"/>
  <c r="M543" i="67"/>
  <c r="B543" i="67" s="1"/>
  <c r="A543" i="67" s="1"/>
  <c r="M1417" i="67"/>
  <c r="B1417" i="67" s="1"/>
  <c r="A1417" i="67" s="1"/>
  <c r="M1832" i="67"/>
  <c r="B1832" i="67" s="1"/>
  <c r="A1832" i="67" s="1"/>
  <c r="M1458" i="67"/>
  <c r="B1458" i="67" s="1"/>
  <c r="A1458" i="67" s="1"/>
  <c r="M768" i="67"/>
  <c r="B768" i="67" s="1"/>
  <c r="A768" i="67" s="1"/>
  <c r="M1230" i="67"/>
  <c r="B1230" i="67" s="1"/>
  <c r="A1230" i="67" s="1"/>
  <c r="M2452" i="67"/>
  <c r="B2452" i="67" s="1"/>
  <c r="A2452" i="67" s="1"/>
  <c r="M2523" i="67"/>
  <c r="B2523" i="67" s="1"/>
  <c r="A2523" i="67" s="1"/>
  <c r="M323" i="67"/>
  <c r="B323" i="67" s="1"/>
  <c r="A323" i="67" s="1"/>
  <c r="M1279" i="67"/>
  <c r="B1279" i="67" s="1"/>
  <c r="A1279" i="67" s="1"/>
  <c r="M221" i="67"/>
  <c r="B221" i="67" s="1"/>
  <c r="A221" i="67" s="1"/>
  <c r="M1517" i="67"/>
  <c r="B1517" i="67" s="1"/>
  <c r="A1517" i="67" s="1"/>
  <c r="M322" i="67"/>
  <c r="B322" i="67" s="1"/>
  <c r="A322" i="67" s="1"/>
  <c r="M2807" i="67"/>
  <c r="B2807" i="67" s="1"/>
  <c r="A2807" i="67" s="1"/>
  <c r="M1931" i="67"/>
  <c r="B1931" i="67" s="1"/>
  <c r="A1931" i="67" s="1"/>
  <c r="M2662" i="67"/>
  <c r="B2662" i="67" s="1"/>
  <c r="A2662" i="67" s="1"/>
  <c r="M1800" i="67"/>
  <c r="B1800" i="67" s="1"/>
  <c r="A1800" i="67" s="1"/>
  <c r="M1274" i="67"/>
  <c r="B1274" i="67" s="1"/>
  <c r="A1274" i="67" s="1"/>
  <c r="M1518" i="67"/>
  <c r="B1518" i="67" s="1"/>
  <c r="A1518" i="67" s="1"/>
  <c r="M1480" i="67"/>
  <c r="B1480" i="67" s="1"/>
  <c r="A1480" i="67" s="1"/>
  <c r="M1455" i="67"/>
  <c r="B1455" i="67" s="1"/>
  <c r="A1455" i="67" s="1"/>
  <c r="M2083" i="67"/>
  <c r="B2083" i="67" s="1"/>
  <c r="A2083" i="67" s="1"/>
  <c r="M1338" i="67"/>
  <c r="B1338" i="67" s="1"/>
  <c r="A1338" i="67" s="1"/>
  <c r="M2332" i="67"/>
  <c r="B2332" i="67" s="1"/>
  <c r="A2332" i="67" s="1"/>
  <c r="M540" i="67"/>
  <c r="B540" i="67" s="1"/>
  <c r="A540" i="67" s="1"/>
  <c r="M1191" i="67"/>
  <c r="B1191" i="67" s="1"/>
  <c r="A1191" i="67" s="1"/>
  <c r="M708" i="67"/>
  <c r="B708" i="67" s="1"/>
  <c r="A708" i="67" s="1"/>
  <c r="M257" i="67"/>
  <c r="B257" i="67" s="1"/>
  <c r="A257" i="67" s="1"/>
  <c r="M2865" i="67"/>
  <c r="B2865" i="67" s="1"/>
  <c r="A2865" i="67" s="1"/>
  <c r="M475" i="67"/>
  <c r="B475" i="67" s="1"/>
  <c r="A475" i="67" s="1"/>
  <c r="M105" i="67"/>
  <c r="B105" i="67" s="1"/>
  <c r="M583" i="67"/>
  <c r="B583" i="67" s="1"/>
  <c r="A583" i="67" s="1"/>
  <c r="M729" i="67"/>
  <c r="B729" i="67" s="1"/>
  <c r="A729" i="67" s="1"/>
  <c r="M848" i="67"/>
  <c r="B848" i="67" s="1"/>
  <c r="A848" i="67" s="1"/>
  <c r="M2752" i="67"/>
  <c r="B2752" i="67" s="1"/>
  <c r="A2752" i="67" s="1"/>
  <c r="M65" i="67"/>
  <c r="B65" i="67" s="1"/>
  <c r="M1711" i="67"/>
  <c r="B1711" i="67" s="1"/>
  <c r="A1711" i="67" s="1"/>
  <c r="M1941" i="67"/>
  <c r="B1941" i="67" s="1"/>
  <c r="A1941" i="67" s="1"/>
  <c r="M595" i="67"/>
  <c r="B595" i="67" s="1"/>
  <c r="A595" i="67" s="1"/>
  <c r="M2262" i="67"/>
  <c r="B2262" i="67" s="1"/>
  <c r="A2262" i="67" s="1"/>
  <c r="M2369" i="67"/>
  <c r="B2369" i="67" s="1"/>
  <c r="A2369" i="67" s="1"/>
  <c r="M1787" i="67"/>
  <c r="B1787" i="67" s="1"/>
  <c r="A1787" i="67" s="1"/>
  <c r="M120" i="67"/>
  <c r="B120" i="67" s="1"/>
  <c r="M1670" i="67"/>
  <c r="B1670" i="67" s="1"/>
  <c r="A1670" i="67" s="1"/>
  <c r="M1626" i="67"/>
  <c r="B1626" i="67" s="1"/>
  <c r="A1626" i="67" s="1"/>
  <c r="M2996" i="67"/>
  <c r="B2996" i="67" s="1"/>
  <c r="A2996" i="67" s="1"/>
  <c r="M2296" i="67"/>
  <c r="B2296" i="67" s="1"/>
  <c r="A2296" i="67" s="1"/>
  <c r="M649" i="67"/>
  <c r="B649" i="67" s="1"/>
  <c r="A649" i="67" s="1"/>
  <c r="M1042" i="67"/>
  <c r="B1042" i="67" s="1"/>
  <c r="A1042" i="67" s="1"/>
  <c r="M2915" i="67"/>
  <c r="B2915" i="67" s="1"/>
  <c r="A2915" i="67" s="1"/>
  <c r="M2484" i="67"/>
  <c r="B2484" i="67" s="1"/>
  <c r="A2484" i="67" s="1"/>
  <c r="M114" i="67"/>
  <c r="B114" i="67" s="1"/>
  <c r="M1884" i="67"/>
  <c r="B1884" i="67" s="1"/>
  <c r="A1884" i="67" s="1"/>
  <c r="M178" i="67"/>
  <c r="B178" i="67" s="1"/>
  <c r="A178" i="67" s="1"/>
  <c r="M1144" i="67"/>
  <c r="B1144" i="67" s="1"/>
  <c r="A1144" i="67" s="1"/>
  <c r="M1217" i="67"/>
  <c r="B1217" i="67" s="1"/>
  <c r="A1217" i="67" s="1"/>
  <c r="M973" i="67"/>
  <c r="B973" i="67" s="1"/>
  <c r="A973" i="67" s="1"/>
  <c r="M2583" i="67"/>
  <c r="B2583" i="67" s="1"/>
  <c r="A2583" i="67" s="1"/>
  <c r="M2139" i="67"/>
  <c r="B2139" i="67" s="1"/>
  <c r="A2139" i="67" s="1"/>
  <c r="M387" i="67"/>
  <c r="B387" i="67" s="1"/>
  <c r="A387" i="67" s="1"/>
  <c r="M2677" i="67"/>
  <c r="B2677" i="67" s="1"/>
  <c r="A2677" i="67" s="1"/>
  <c r="M408" i="67"/>
  <c r="B408" i="67" s="1"/>
  <c r="A408" i="67" s="1"/>
  <c r="M1114" i="67"/>
  <c r="B1114" i="67" s="1"/>
  <c r="A1114" i="67" s="1"/>
  <c r="M1416" i="67"/>
  <c r="B1416" i="67" s="1"/>
  <c r="A1416" i="67" s="1"/>
  <c r="M2832" i="67"/>
  <c r="B2832" i="67" s="1"/>
  <c r="A2832" i="67" s="1"/>
  <c r="M427" i="67"/>
  <c r="B427" i="67" s="1"/>
  <c r="A427" i="67" s="1"/>
  <c r="M298" i="67"/>
  <c r="B298" i="67" s="1"/>
  <c r="A298" i="67" s="1"/>
  <c r="M1515" i="67"/>
  <c r="B1515" i="67" s="1"/>
  <c r="A1515" i="67" s="1"/>
  <c r="M1375" i="67"/>
  <c r="B1375" i="67" s="1"/>
  <c r="A1375" i="67" s="1"/>
  <c r="M630" i="67"/>
  <c r="B630" i="67" s="1"/>
  <c r="A630" i="67" s="1"/>
  <c r="M1267" i="67"/>
  <c r="B1267" i="67" s="1"/>
  <c r="A1267" i="67" s="1"/>
  <c r="M1751" i="67"/>
  <c r="B1751" i="67" s="1"/>
  <c r="A1751" i="67" s="1"/>
  <c r="M2498" i="67"/>
  <c r="B2498" i="67" s="1"/>
  <c r="A2498" i="67" s="1"/>
  <c r="M536" i="67"/>
  <c r="B536" i="67" s="1"/>
  <c r="A536" i="67" s="1"/>
  <c r="M319" i="67"/>
  <c r="B319" i="67" s="1"/>
  <c r="A319" i="67" s="1"/>
  <c r="M947" i="67"/>
  <c r="B947" i="67" s="1"/>
  <c r="A947" i="67" s="1"/>
  <c r="M802" i="67"/>
  <c r="B802" i="67" s="1"/>
  <c r="A802" i="67" s="1"/>
  <c r="M2682" i="67"/>
  <c r="B2682" i="67" s="1"/>
  <c r="A2682" i="67" s="1"/>
  <c r="M2367" i="67"/>
  <c r="B2367" i="67" s="1"/>
  <c r="A2367" i="67" s="1"/>
  <c r="M2096" i="67"/>
  <c r="B2096" i="67" s="1"/>
  <c r="A2096" i="67" s="1"/>
  <c r="M1877" i="67"/>
  <c r="B1877" i="67" s="1"/>
  <c r="A1877" i="67" s="1"/>
  <c r="M1348" i="67"/>
  <c r="B1348" i="67" s="1"/>
  <c r="A1348" i="67" s="1"/>
  <c r="M429" i="67"/>
  <c r="B429" i="67" s="1"/>
  <c r="A429" i="67" s="1"/>
  <c r="M1620" i="67"/>
  <c r="B1620" i="67" s="1"/>
  <c r="A1620" i="67" s="1"/>
  <c r="M611" i="67"/>
  <c r="B611" i="67" s="1"/>
  <c r="A611" i="67" s="1"/>
  <c r="M175" i="67"/>
  <c r="B175" i="67" s="1"/>
  <c r="A175" i="67" s="1"/>
  <c r="M858" i="67"/>
  <c r="B858" i="67" s="1"/>
  <c r="A858" i="67" s="1"/>
  <c r="M2409" i="67"/>
  <c r="B2409" i="67" s="1"/>
  <c r="A2409" i="67" s="1"/>
  <c r="M1250" i="67"/>
  <c r="B1250" i="67" s="1"/>
  <c r="A1250" i="67" s="1"/>
  <c r="M1378" i="67"/>
  <c r="B1378" i="67" s="1"/>
  <c r="A1378" i="67" s="1"/>
  <c r="M821" i="67"/>
  <c r="B821" i="67" s="1"/>
  <c r="A821" i="67" s="1"/>
  <c r="M1301" i="67"/>
  <c r="B1301" i="67" s="1"/>
  <c r="A1301" i="67" s="1"/>
  <c r="M2955" i="67"/>
  <c r="B2955" i="67" s="1"/>
  <c r="A2955" i="67" s="1"/>
  <c r="M2120" i="67"/>
  <c r="B2120" i="67" s="1"/>
  <c r="A2120" i="67" s="1"/>
  <c r="M2293" i="67"/>
  <c r="B2293" i="67" s="1"/>
  <c r="A2293" i="67" s="1"/>
  <c r="M353" i="67"/>
  <c r="B353" i="67" s="1"/>
  <c r="A353" i="67" s="1"/>
  <c r="M266" i="67"/>
  <c r="B266" i="67" s="1"/>
  <c r="A266" i="67" s="1"/>
  <c r="M1598" i="67"/>
  <c r="B1598" i="67" s="1"/>
  <c r="A1598" i="67" s="1"/>
  <c r="M1658" i="67"/>
  <c r="B1658" i="67" s="1"/>
  <c r="A1658" i="67" s="1"/>
  <c r="M2246" i="67"/>
  <c r="B2246" i="67" s="1"/>
  <c r="A2246" i="67" s="1"/>
  <c r="M789" i="67"/>
  <c r="B789" i="67" s="1"/>
  <c r="A789" i="67" s="1"/>
  <c r="M938" i="67"/>
  <c r="B938" i="67" s="1"/>
  <c r="A938" i="67" s="1"/>
  <c r="M1412" i="67"/>
  <c r="B1412" i="67" s="1"/>
  <c r="A1412" i="67" s="1"/>
  <c r="M2351" i="67"/>
  <c r="B2351" i="67" s="1"/>
  <c r="A2351" i="67" s="1"/>
  <c r="M1717" i="67"/>
  <c r="B1717" i="67" s="1"/>
  <c r="A1717" i="67" s="1"/>
  <c r="M899" i="67"/>
  <c r="B899" i="67" s="1"/>
  <c r="A899" i="67" s="1"/>
  <c r="M1908" i="67"/>
  <c r="B1908" i="67" s="1"/>
  <c r="A1908" i="67" s="1"/>
  <c r="M1881" i="67"/>
  <c r="B1881" i="67" s="1"/>
  <c r="A1881" i="67" s="1"/>
  <c r="M2363" i="67"/>
  <c r="B2363" i="67" s="1"/>
  <c r="A2363" i="67" s="1"/>
  <c r="M2577" i="67"/>
  <c r="B2577" i="67" s="1"/>
  <c r="A2577" i="67" s="1"/>
  <c r="M1017" i="67"/>
  <c r="B1017" i="67" s="1"/>
  <c r="A1017" i="67" s="1"/>
  <c r="M2345" i="67"/>
  <c r="B2345" i="67" s="1"/>
  <c r="A2345" i="67" s="1"/>
  <c r="M767" i="67"/>
  <c r="B767" i="67" s="1"/>
  <c r="A767" i="67" s="1"/>
  <c r="M854" i="67"/>
  <c r="B854" i="67" s="1"/>
  <c r="A854" i="67" s="1"/>
  <c r="M690" i="67"/>
  <c r="B690" i="67" s="1"/>
  <c r="A690" i="67" s="1"/>
  <c r="M644" i="67"/>
  <c r="B644" i="67" s="1"/>
  <c r="A644" i="67" s="1"/>
  <c r="M628" i="67"/>
  <c r="B628" i="67" s="1"/>
  <c r="A628" i="67" s="1"/>
  <c r="M1615" i="67"/>
  <c r="B1615" i="67" s="1"/>
  <c r="A1615" i="67" s="1"/>
  <c r="M1648" i="67"/>
  <c r="B1648" i="67" s="1"/>
  <c r="A1648" i="67" s="1"/>
  <c r="M2806" i="67"/>
  <c r="B2806" i="67" s="1"/>
  <c r="A2806" i="67" s="1"/>
  <c r="M24" i="67"/>
  <c r="B24" i="67" s="1"/>
  <c r="M1450" i="67"/>
  <c r="B1450" i="67" s="1"/>
  <c r="A1450" i="67" s="1"/>
  <c r="M2609" i="67"/>
  <c r="B2609" i="67" s="1"/>
  <c r="A2609" i="67" s="1"/>
  <c r="M458" i="67"/>
  <c r="B458" i="67" s="1"/>
  <c r="A458" i="67" s="1"/>
  <c r="M2622" i="67"/>
  <c r="B2622" i="67" s="1"/>
  <c r="A2622" i="67" s="1"/>
  <c r="M2531" i="67"/>
  <c r="B2531" i="67" s="1"/>
  <c r="A2531" i="67" s="1"/>
  <c r="M751" i="67"/>
  <c r="B751" i="67" s="1"/>
  <c r="A751" i="67" s="1"/>
  <c r="R37" i="61"/>
  <c r="T37" i="61"/>
  <c r="U37" i="61"/>
  <c r="S37" i="61"/>
  <c r="G37" i="61"/>
  <c r="AY37" i="61"/>
  <c r="H37" i="61"/>
  <c r="AV37" i="61"/>
  <c r="P37" i="61"/>
  <c r="D37" i="61"/>
  <c r="L37" i="61"/>
  <c r="M37" i="61"/>
  <c r="J37" i="61"/>
  <c r="K37" i="61"/>
  <c r="AU37" i="61"/>
  <c r="AW37" i="61"/>
  <c r="F37" i="61"/>
  <c r="N37" i="61"/>
  <c r="E37" i="61"/>
  <c r="I37" i="61"/>
  <c r="AX37" i="61"/>
  <c r="O37" i="61"/>
  <c r="Q37" i="61"/>
  <c r="M673" i="67"/>
  <c r="B673" i="67" s="1"/>
  <c r="A673" i="67" s="1"/>
  <c r="M963" i="67"/>
  <c r="B963" i="67" s="1"/>
  <c r="A963" i="67" s="1"/>
  <c r="M561" i="67"/>
  <c r="B561" i="67" s="1"/>
  <c r="A561" i="67" s="1"/>
  <c r="M605" i="67"/>
  <c r="B605" i="67" s="1"/>
  <c r="A605" i="67" s="1"/>
  <c r="M1665" i="67"/>
  <c r="B1665" i="67" s="1"/>
  <c r="A1665" i="67" s="1"/>
  <c r="M1089" i="67"/>
  <c r="B1089" i="67" s="1"/>
  <c r="A1089" i="67" s="1"/>
  <c r="M1064" i="67"/>
  <c r="B1064" i="67" s="1"/>
  <c r="A1064" i="67" s="1"/>
  <c r="M2379" i="67"/>
  <c r="B2379" i="67" s="1"/>
  <c r="A2379" i="67" s="1"/>
  <c r="M1255" i="67"/>
  <c r="B1255" i="67" s="1"/>
  <c r="A1255" i="67" s="1"/>
  <c r="M390" i="67"/>
  <c r="B390" i="67" s="1"/>
  <c r="A390" i="67" s="1"/>
  <c r="M2456" i="67"/>
  <c r="B2456" i="67" s="1"/>
  <c r="A2456" i="67" s="1"/>
  <c r="M2228" i="67"/>
  <c r="B2228" i="67" s="1"/>
  <c r="A2228" i="67" s="1"/>
  <c r="M1734" i="67"/>
  <c r="B1734" i="67" s="1"/>
  <c r="A1734" i="67" s="1"/>
  <c r="M2331" i="67"/>
  <c r="B2331" i="67" s="1"/>
  <c r="A2331" i="67" s="1"/>
  <c r="M295" i="67"/>
  <c r="B295" i="67" s="1"/>
  <c r="A295" i="67" s="1"/>
  <c r="M2486" i="67"/>
  <c r="B2486" i="67" s="1"/>
  <c r="A2486" i="67" s="1"/>
  <c r="M1980" i="67"/>
  <c r="B1980" i="67" s="1"/>
  <c r="A1980" i="67" s="1"/>
  <c r="M1917" i="67"/>
  <c r="B1917" i="67" s="1"/>
  <c r="A1917" i="67" s="1"/>
  <c r="M1145" i="67"/>
  <c r="B1145" i="67" s="1"/>
  <c r="A1145" i="67" s="1"/>
  <c r="M11" i="67"/>
  <c r="B11" i="67" s="1"/>
  <c r="M2287" i="67"/>
  <c r="B2287" i="67" s="1"/>
  <c r="A2287" i="67" s="1"/>
  <c r="M348" i="67"/>
  <c r="B348" i="67" s="1"/>
  <c r="A348" i="67" s="1"/>
  <c r="M1358" i="67"/>
  <c r="B1358" i="67" s="1"/>
  <c r="A1358" i="67" s="1"/>
  <c r="M1126" i="67"/>
  <c r="B1126" i="67" s="1"/>
  <c r="A1126" i="67" s="1"/>
  <c r="M2072" i="67"/>
  <c r="B2072" i="67" s="1"/>
  <c r="A2072" i="67" s="1"/>
  <c r="M2242" i="67"/>
  <c r="B2242" i="67" s="1"/>
  <c r="A2242" i="67" s="1"/>
  <c r="M2150" i="67"/>
  <c r="B2150" i="67" s="1"/>
  <c r="A2150" i="67" s="1"/>
  <c r="M1331" i="67"/>
  <c r="B1331" i="67" s="1"/>
  <c r="A1331" i="67" s="1"/>
  <c r="M731" i="67"/>
  <c r="B731" i="67" s="1"/>
  <c r="A731" i="67" s="1"/>
  <c r="M2925" i="67"/>
  <c r="B2925" i="67" s="1"/>
  <c r="A2925" i="67" s="1"/>
  <c r="M125" i="67"/>
  <c r="B125" i="67" s="1"/>
  <c r="M1421" i="67"/>
  <c r="B1421" i="67" s="1"/>
  <c r="A1421" i="67" s="1"/>
  <c r="M1229" i="67"/>
  <c r="B1229" i="67" s="1"/>
  <c r="A1229" i="67" s="1"/>
  <c r="M1784" i="67"/>
  <c r="B1784" i="67" s="1"/>
  <c r="A1784" i="67" s="1"/>
  <c r="M2398" i="67"/>
  <c r="B2398" i="67" s="1"/>
  <c r="A2398" i="67" s="1"/>
  <c r="M670" i="67"/>
  <c r="B670" i="67" s="1"/>
  <c r="A670" i="67" s="1"/>
  <c r="M2173" i="67"/>
  <c r="B2173" i="67" s="1"/>
  <c r="A2173" i="67" s="1"/>
  <c r="M666" i="67"/>
  <c r="B666" i="67" s="1"/>
  <c r="A666" i="67" s="1"/>
  <c r="M2814" i="67"/>
  <c r="B2814" i="67" s="1"/>
  <c r="A2814" i="67" s="1"/>
  <c r="M811" i="67"/>
  <c r="B811" i="67" s="1"/>
  <c r="A811" i="67" s="1"/>
  <c r="AV55" i="61"/>
  <c r="D55" i="61"/>
  <c r="G55" i="61"/>
  <c r="T55" i="61"/>
  <c r="K55" i="61"/>
  <c r="H55" i="61"/>
  <c r="E55" i="61"/>
  <c r="N55" i="61"/>
  <c r="F55" i="61"/>
  <c r="AW55" i="61"/>
  <c r="R55" i="61"/>
  <c r="L55" i="61"/>
  <c r="P55" i="61"/>
  <c r="AX55" i="61"/>
  <c r="U55" i="61"/>
  <c r="Q55" i="61"/>
  <c r="AU55" i="61"/>
  <c r="AY55" i="61"/>
  <c r="S55" i="61"/>
  <c r="I55" i="61"/>
  <c r="M55" i="61"/>
  <c r="O55" i="61"/>
  <c r="J55" i="61"/>
  <c r="N60" i="61"/>
  <c r="AX60" i="61"/>
  <c r="K60" i="61"/>
  <c r="L60" i="61"/>
  <c r="AW60" i="61"/>
  <c r="R60" i="61"/>
  <c r="M60" i="61"/>
  <c r="D60" i="61"/>
  <c r="J60" i="61"/>
  <c r="U60" i="61"/>
  <c r="F60" i="61"/>
  <c r="T60" i="61"/>
  <c r="AU60" i="61"/>
  <c r="E60" i="61"/>
  <c r="S60" i="61"/>
  <c r="P60" i="61"/>
  <c r="G60" i="61"/>
  <c r="AY60" i="61"/>
  <c r="H60" i="61"/>
  <c r="O60" i="61"/>
  <c r="I60" i="61"/>
  <c r="AV60" i="61"/>
  <c r="Q60" i="61"/>
  <c r="D61" i="61"/>
  <c r="T61" i="61"/>
  <c r="E61" i="61"/>
  <c r="AV61" i="61"/>
  <c r="F61" i="61"/>
  <c r="S61" i="61"/>
  <c r="N61" i="61"/>
  <c r="G61" i="61"/>
  <c r="U61" i="61"/>
  <c r="H61" i="61"/>
  <c r="AY61" i="61"/>
  <c r="AW61" i="61"/>
  <c r="I61" i="61"/>
  <c r="R61" i="61"/>
  <c r="M61" i="61"/>
  <c r="K61" i="61"/>
  <c r="AX61" i="61"/>
  <c r="P61" i="61"/>
  <c r="L61" i="61"/>
  <c r="O61" i="61"/>
  <c r="Q61" i="61"/>
  <c r="J61" i="61"/>
  <c r="AU61" i="61"/>
  <c r="F26" i="61"/>
  <c r="L26" i="61"/>
  <c r="D26" i="61"/>
  <c r="K26" i="61"/>
  <c r="AV26" i="61"/>
  <c r="T26" i="61"/>
  <c r="AX26" i="61"/>
  <c r="J26" i="61"/>
  <c r="I26" i="61"/>
  <c r="Q26" i="61"/>
  <c r="R26" i="61"/>
  <c r="P26" i="61"/>
  <c r="AW26" i="61"/>
  <c r="E26" i="61"/>
  <c r="H26" i="61"/>
  <c r="M26" i="61"/>
  <c r="N26" i="61"/>
  <c r="AY26" i="61"/>
  <c r="O26" i="61"/>
  <c r="S26" i="61"/>
  <c r="G26" i="61"/>
  <c r="AU26" i="61"/>
  <c r="U26" i="61"/>
  <c r="P52" i="61"/>
  <c r="F52" i="61"/>
  <c r="AY52" i="61"/>
  <c r="AV52" i="61"/>
  <c r="J52" i="61"/>
  <c r="AX52" i="61"/>
  <c r="E52" i="61"/>
  <c r="U52" i="61"/>
  <c r="M52" i="61"/>
  <c r="T52" i="61"/>
  <c r="G52" i="61"/>
  <c r="S52" i="61"/>
  <c r="O52" i="61"/>
  <c r="K52" i="61"/>
  <c r="Q52" i="61"/>
  <c r="D52" i="61"/>
  <c r="AW52" i="61"/>
  <c r="H52" i="61"/>
  <c r="N52" i="61"/>
  <c r="L52" i="61"/>
  <c r="I52" i="61"/>
  <c r="R52" i="61"/>
  <c r="AU52" i="61"/>
  <c r="I72" i="61"/>
  <c r="AY72" i="61"/>
  <c r="U72" i="61"/>
  <c r="K72" i="61"/>
  <c r="G72" i="61"/>
  <c r="M72" i="61"/>
  <c r="AX72" i="61"/>
  <c r="T72" i="61"/>
  <c r="D72" i="61"/>
  <c r="R72" i="61"/>
  <c r="F72" i="61"/>
  <c r="O72" i="61"/>
  <c r="N72" i="61"/>
  <c r="J72" i="61"/>
  <c r="L72" i="61"/>
  <c r="AU72" i="61"/>
  <c r="P72" i="61"/>
  <c r="AV72" i="61"/>
  <c r="AW72" i="61"/>
  <c r="Q72" i="61"/>
  <c r="S72" i="61"/>
  <c r="E72" i="61"/>
  <c r="H72" i="61"/>
  <c r="Q36" i="61"/>
  <c r="AY36" i="61"/>
  <c r="AV36" i="61"/>
  <c r="P36" i="61"/>
  <c r="I36" i="61"/>
  <c r="AU36" i="61"/>
  <c r="R36" i="61"/>
  <c r="J36" i="61"/>
  <c r="M36" i="61"/>
  <c r="F36" i="61"/>
  <c r="T36" i="61"/>
  <c r="L36" i="61"/>
  <c r="D36" i="61"/>
  <c r="G36" i="61"/>
  <c r="AX36" i="61"/>
  <c r="E36" i="61"/>
  <c r="U36" i="61"/>
  <c r="AW36" i="61"/>
  <c r="K36" i="61"/>
  <c r="O36" i="61"/>
  <c r="S36" i="61"/>
  <c r="H36" i="61"/>
  <c r="N36" i="61"/>
  <c r="Q31" i="61"/>
  <c r="G31" i="61"/>
  <c r="O31" i="61"/>
  <c r="P31" i="61"/>
  <c r="AY31" i="61"/>
  <c r="AX31" i="61"/>
  <c r="L31" i="61"/>
  <c r="AU31" i="61"/>
  <c r="D31" i="61"/>
  <c r="J31" i="61"/>
  <c r="T31" i="61"/>
  <c r="U31" i="61"/>
  <c r="K31" i="61"/>
  <c r="I31" i="61"/>
  <c r="AV31" i="61"/>
  <c r="S31" i="61"/>
  <c r="M31" i="61"/>
  <c r="F31" i="61"/>
  <c r="AW31" i="61"/>
  <c r="N31" i="61"/>
  <c r="E31" i="61"/>
  <c r="H31" i="61"/>
  <c r="R31" i="61"/>
  <c r="P69" i="61"/>
  <c r="AV69" i="61"/>
  <c r="T69" i="61"/>
  <c r="S69" i="61"/>
  <c r="AU69" i="61"/>
  <c r="D69" i="61"/>
  <c r="L69" i="61"/>
  <c r="Q69" i="61"/>
  <c r="K69" i="61"/>
  <c r="E69" i="61"/>
  <c r="M69" i="61"/>
  <c r="AY69" i="61"/>
  <c r="H69" i="61"/>
  <c r="F69" i="61"/>
  <c r="AW69" i="61"/>
  <c r="G69" i="61"/>
  <c r="U69" i="61"/>
  <c r="N69" i="61"/>
  <c r="R69" i="61"/>
  <c r="O69" i="61"/>
  <c r="AX69" i="61"/>
  <c r="J69" i="61"/>
  <c r="I69" i="61"/>
  <c r="H42" i="61"/>
  <c r="AU42" i="61"/>
  <c r="F42" i="61"/>
  <c r="J42" i="61"/>
  <c r="I42" i="61"/>
  <c r="N42" i="61"/>
  <c r="AX42" i="61"/>
  <c r="AY42" i="61"/>
  <c r="O42" i="61"/>
  <c r="G42" i="61"/>
  <c r="P42" i="61"/>
  <c r="D42" i="61"/>
  <c r="R42" i="61"/>
  <c r="T42" i="61"/>
  <c r="AW42" i="61"/>
  <c r="L42" i="61"/>
  <c r="AV42" i="61"/>
  <c r="Q42" i="61"/>
  <c r="M42" i="61"/>
  <c r="U42" i="61"/>
  <c r="K42" i="61"/>
  <c r="E42" i="61"/>
  <c r="S42" i="61"/>
  <c r="AV62" i="61"/>
  <c r="AU62" i="61"/>
  <c r="Q62" i="61"/>
  <c r="AX62" i="61"/>
  <c r="E62" i="61"/>
  <c r="AY62" i="61"/>
  <c r="K62" i="61"/>
  <c r="J62" i="61"/>
  <c r="S62" i="61"/>
  <c r="P62" i="61"/>
  <c r="N62" i="61"/>
  <c r="M62" i="61"/>
  <c r="L62" i="61"/>
  <c r="D62" i="61"/>
  <c r="R62" i="61"/>
  <c r="AW62" i="61"/>
  <c r="F62" i="61"/>
  <c r="O62" i="61"/>
  <c r="T62" i="61"/>
  <c r="G62" i="61"/>
  <c r="I62" i="61"/>
  <c r="H62" i="61"/>
  <c r="U62" i="61"/>
  <c r="M1472" i="67"/>
  <c r="B1472" i="67" s="1"/>
  <c r="A1472" i="67" s="1"/>
  <c r="P30" i="61" l="1"/>
  <c r="AX30" i="61"/>
  <c r="I30" i="61"/>
  <c r="L30" i="61"/>
  <c r="T30" i="61"/>
  <c r="Q30" i="61"/>
  <c r="D30" i="61"/>
  <c r="H30" i="61"/>
  <c r="AV30" i="61"/>
  <c r="N30" i="61"/>
  <c r="AU30" i="61"/>
  <c r="K30" i="61"/>
  <c r="R30" i="61"/>
  <c r="G30" i="61"/>
  <c r="J30" i="61"/>
  <c r="F30" i="61"/>
  <c r="AW30" i="61"/>
  <c r="U30" i="61"/>
  <c r="AY30" i="61"/>
  <c r="O30" i="61"/>
  <c r="S30" i="61"/>
  <c r="M30" i="61"/>
  <c r="E30" i="61"/>
  <c r="E67" i="61"/>
  <c r="K67" i="61"/>
  <c r="R67" i="61"/>
  <c r="M67" i="61"/>
  <c r="U67" i="61"/>
  <c r="F67" i="61"/>
  <c r="O67" i="61"/>
  <c r="D67" i="61"/>
  <c r="H67" i="61"/>
  <c r="L67" i="61"/>
  <c r="N67" i="61"/>
  <c r="AV67" i="61"/>
  <c r="S67" i="61"/>
  <c r="AY67" i="61"/>
  <c r="AX67" i="61"/>
  <c r="AU67" i="61"/>
  <c r="Q67" i="61"/>
  <c r="G67" i="61"/>
  <c r="AW67" i="61"/>
  <c r="I67" i="61"/>
  <c r="J67" i="61"/>
  <c r="P67" i="61"/>
  <c r="T67" i="61"/>
  <c r="T66" i="61"/>
  <c r="AX66" i="61"/>
  <c r="H66" i="61"/>
  <c r="P66" i="61"/>
  <c r="I66" i="61"/>
  <c r="U66" i="61"/>
  <c r="F66" i="61"/>
  <c r="R66" i="61"/>
  <c r="S66" i="61"/>
  <c r="M66" i="61"/>
  <c r="AV66" i="61"/>
  <c r="O66" i="61"/>
  <c r="N66" i="61"/>
  <c r="AU66" i="61"/>
  <c r="AY66" i="61"/>
  <c r="K66" i="61"/>
  <c r="J66" i="61"/>
  <c r="L66" i="61"/>
  <c r="Q66" i="61"/>
  <c r="D66" i="61"/>
  <c r="G66" i="61"/>
  <c r="AW66" i="61"/>
  <c r="E66" i="61"/>
  <c r="M50" i="61"/>
  <c r="G50" i="61"/>
  <c r="T50" i="61"/>
  <c r="D50" i="61"/>
  <c r="AV50" i="61"/>
  <c r="Q50" i="61"/>
  <c r="L50" i="61"/>
  <c r="N50" i="61"/>
  <c r="K50" i="61"/>
  <c r="S50" i="61"/>
  <c r="AW50" i="61"/>
  <c r="O50" i="61"/>
  <c r="J50" i="61"/>
  <c r="AU50" i="61"/>
  <c r="U50" i="61"/>
  <c r="E50" i="61"/>
  <c r="R50" i="61"/>
  <c r="H50" i="61"/>
  <c r="F50" i="61"/>
  <c r="AY50" i="61"/>
  <c r="I50" i="61"/>
  <c r="AX50" i="61"/>
  <c r="P50" i="61"/>
  <c r="U32" i="61"/>
  <c r="P32" i="61"/>
  <c r="O32" i="61"/>
  <c r="H32" i="61"/>
  <c r="L32" i="61"/>
  <c r="Q32" i="61"/>
  <c r="AY32" i="61"/>
  <c r="AV32" i="61"/>
  <c r="AW32" i="61"/>
  <c r="G32" i="61"/>
  <c r="K32" i="61"/>
  <c r="E32" i="61"/>
  <c r="M32" i="61"/>
  <c r="N32" i="61"/>
  <c r="J32" i="61"/>
  <c r="I32" i="61"/>
  <c r="R32" i="61"/>
  <c r="F32" i="61"/>
  <c r="T32" i="61"/>
  <c r="D32" i="61"/>
  <c r="AX32" i="61"/>
  <c r="AU32" i="61"/>
  <c r="S32" i="61"/>
  <c r="E75" i="61"/>
  <c r="S75" i="61"/>
  <c r="AX75" i="61"/>
  <c r="D75" i="61"/>
  <c r="J75" i="61"/>
  <c r="N75" i="61"/>
  <c r="AW75" i="61"/>
  <c r="P75" i="61"/>
  <c r="AU75" i="61"/>
  <c r="T75" i="61"/>
  <c r="K75" i="61"/>
  <c r="H75" i="61"/>
  <c r="AY75" i="61"/>
  <c r="I75" i="61"/>
  <c r="F75" i="61"/>
  <c r="Q75" i="61"/>
  <c r="U75" i="61"/>
  <c r="AV75" i="61"/>
  <c r="L75" i="61"/>
  <c r="O75" i="61"/>
  <c r="R75" i="61"/>
  <c r="M75" i="61"/>
  <c r="G75" i="61"/>
  <c r="M3" i="37"/>
  <c r="M3" i="38"/>
  <c r="M3" i="46"/>
  <c r="K3" i="60"/>
  <c r="M3" i="62"/>
  <c r="M3" i="50"/>
  <c r="A1" i="67"/>
  <c r="L3" i="26"/>
  <c r="S39" i="61"/>
  <c r="O39" i="61"/>
  <c r="P39" i="61"/>
  <c r="AV39" i="61"/>
  <c r="T39" i="61"/>
  <c r="Q39" i="61"/>
  <c r="E39" i="61"/>
  <c r="I39" i="61"/>
  <c r="AY39" i="61"/>
  <c r="N39" i="61"/>
  <c r="AW39" i="61"/>
  <c r="G39" i="61"/>
  <c r="M39" i="61"/>
  <c r="L39" i="61"/>
  <c r="D39" i="61"/>
  <c r="AX39" i="61"/>
  <c r="F39" i="61"/>
  <c r="H39" i="61"/>
  <c r="K39" i="61"/>
  <c r="J39" i="61"/>
  <c r="R39" i="61"/>
  <c r="U39" i="61"/>
  <c r="AU39" i="61"/>
  <c r="AX46" i="61"/>
  <c r="R46" i="61"/>
  <c r="G46" i="61"/>
  <c r="AY46" i="61"/>
  <c r="N46" i="61"/>
  <c r="U46" i="61"/>
  <c r="AW46" i="61"/>
  <c r="I46" i="61"/>
  <c r="S46" i="61"/>
  <c r="Q46" i="61"/>
  <c r="P46" i="61"/>
  <c r="O46" i="61"/>
  <c r="AU46" i="61"/>
  <c r="M46" i="61"/>
  <c r="F46" i="61"/>
  <c r="L46" i="61"/>
  <c r="J46" i="61"/>
  <c r="H46" i="61"/>
  <c r="T46" i="61"/>
  <c r="D46" i="61"/>
  <c r="K46" i="61"/>
  <c r="E46" i="61"/>
  <c r="AV46" i="61"/>
  <c r="T70" i="61"/>
  <c r="E70" i="61"/>
  <c r="AW70" i="61"/>
  <c r="M70" i="61"/>
  <c r="F70" i="61"/>
  <c r="Q70" i="61"/>
  <c r="AV70" i="61"/>
  <c r="AX70" i="61"/>
  <c r="AY70" i="61"/>
  <c r="S70" i="61"/>
  <c r="I70" i="61"/>
  <c r="U70" i="61"/>
  <c r="D70" i="61"/>
  <c r="L70" i="61"/>
  <c r="O70" i="61"/>
  <c r="AU70" i="61"/>
  <c r="G70" i="61"/>
  <c r="R70" i="61"/>
  <c r="N70" i="61"/>
  <c r="J70" i="61"/>
  <c r="K70" i="61"/>
  <c r="P70" i="61"/>
  <c r="H70" i="61"/>
  <c r="I44" i="61"/>
  <c r="AW44" i="61"/>
  <c r="Q44" i="61"/>
  <c r="R44" i="61"/>
  <c r="K44" i="61"/>
  <c r="AY44" i="61"/>
  <c r="O44" i="61"/>
  <c r="F44" i="61"/>
  <c r="L44" i="61"/>
  <c r="D44" i="61"/>
  <c r="T44" i="61"/>
  <c r="AU44" i="61"/>
  <c r="M44" i="61"/>
  <c r="P44" i="61"/>
  <c r="E44" i="61"/>
  <c r="J44" i="61"/>
  <c r="U44" i="61"/>
  <c r="AV44" i="61"/>
  <c r="G44" i="61"/>
  <c r="S44" i="61"/>
  <c r="AX44" i="61"/>
  <c r="H44" i="61"/>
  <c r="N44" i="61"/>
  <c r="AX68" i="61"/>
  <c r="AV68" i="61"/>
  <c r="AW68" i="61"/>
  <c r="S68" i="61"/>
  <c r="F68" i="61"/>
  <c r="M68" i="61"/>
  <c r="AY68" i="61"/>
  <c r="Q68" i="61"/>
  <c r="R68" i="61"/>
  <c r="N68" i="61"/>
  <c r="AU68" i="61"/>
  <c r="I68" i="61"/>
  <c r="K68" i="61"/>
  <c r="O68" i="61"/>
  <c r="P68" i="61"/>
  <c r="H68" i="61"/>
  <c r="T68" i="61"/>
  <c r="L68" i="61"/>
  <c r="J68" i="61"/>
  <c r="D68" i="61"/>
  <c r="U68" i="61"/>
  <c r="E68" i="61"/>
  <c r="G68" i="61"/>
  <c r="AX47" i="61"/>
  <c r="O47" i="61"/>
  <c r="M47" i="61"/>
  <c r="Q47" i="61"/>
  <c r="U47" i="61"/>
  <c r="T47" i="61"/>
  <c r="G47" i="61"/>
  <c r="AW47" i="61"/>
  <c r="AV47" i="61"/>
  <c r="I47" i="61"/>
  <c r="N47" i="61"/>
  <c r="H47" i="61"/>
  <c r="AY47" i="61"/>
  <c r="AU47" i="61"/>
  <c r="J47" i="61"/>
  <c r="R47" i="61"/>
  <c r="L47" i="61"/>
  <c r="P47" i="61"/>
  <c r="K47" i="61"/>
  <c r="S47" i="61"/>
  <c r="F47" i="61"/>
  <c r="D47" i="61"/>
  <c r="E47" i="61"/>
  <c r="U32" i="60" l="1"/>
  <c r="X33" i="60"/>
  <c r="U34" i="60"/>
  <c r="T29" i="60"/>
  <c r="W27" i="60"/>
  <c r="X36" i="60"/>
  <c r="T28" i="60"/>
  <c r="T33" i="60"/>
  <c r="T26" i="60"/>
  <c r="V34" i="60"/>
  <c r="A2" i="67"/>
  <c r="A3" i="67" s="1"/>
  <c r="A4" i="67" s="1"/>
  <c r="A5" i="67" s="1"/>
  <c r="A6" i="67" s="1"/>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V36" i="60"/>
  <c r="U36" i="60"/>
  <c r="X26" i="60"/>
  <c r="T32" i="60"/>
  <c r="V33" i="60"/>
  <c r="W34" i="60"/>
  <c r="V32" i="60"/>
  <c r="X34" i="60"/>
  <c r="V27" i="60"/>
  <c r="U28" i="60"/>
  <c r="V26" i="60"/>
  <c r="T27" i="60"/>
  <c r="W28" i="60"/>
  <c r="W26" i="60"/>
  <c r="V28" i="60"/>
  <c r="W32" i="60"/>
  <c r="T34" i="60"/>
  <c r="U27" i="60"/>
  <c r="X28" i="60"/>
  <c r="U33" i="60"/>
  <c r="X27" i="60"/>
  <c r="T36" i="60"/>
  <c r="W33" i="60"/>
  <c r="X32" i="60"/>
  <c r="W36" i="60"/>
  <c r="U26" i="60"/>
  <c r="W31" i="60" l="1"/>
  <c r="U25" i="60"/>
  <c r="U31" i="60"/>
  <c r="X31" i="60"/>
  <c r="K27" i="60"/>
  <c r="J27" i="60"/>
  <c r="L27" i="60"/>
  <c r="L32" i="60"/>
  <c r="T31" i="60"/>
  <c r="J32" i="60"/>
  <c r="K32" i="60"/>
  <c r="V25" i="60"/>
  <c r="V31" i="60"/>
  <c r="X25" i="60"/>
  <c r="D1" i="67"/>
  <c r="E1" i="67" s="1"/>
  <c r="K28" i="60"/>
  <c r="J28" i="60"/>
  <c r="L28" i="60"/>
  <c r="K36" i="60"/>
  <c r="J36" i="60"/>
  <c r="L36" i="60"/>
  <c r="W25" i="60"/>
  <c r="L34" i="60"/>
  <c r="J34" i="60"/>
  <c r="K34" i="60"/>
  <c r="L26" i="60"/>
  <c r="K26" i="60"/>
  <c r="T25" i="60"/>
  <c r="J26" i="60"/>
  <c r="L31" i="60" l="1"/>
  <c r="J25" i="60"/>
  <c r="L25" i="60"/>
  <c r="K31" i="60"/>
  <c r="K25" i="60"/>
  <c r="J31" i="60"/>
  <c r="L38" i="60" l="1"/>
  <c r="K38" i="60"/>
  <c r="J43" i="60"/>
  <c r="J38" i="60"/>
  <c r="J45" i="60"/>
  <c r="W45" i="69"/>
  <c r="AC45" i="69"/>
  <c r="AA45" i="69"/>
  <c r="X45" i="69"/>
  <c r="Z45" i="69"/>
  <c r="AD45" i="69"/>
  <c r="AB45" i="69"/>
  <c r="AE45" i="69"/>
  <c r="Y45" i="69"/>
  <c r="V45" i="69" l="1"/>
  <c r="W36" i="69"/>
  <c r="Y36" i="69"/>
  <c r="AC36" i="69"/>
  <c r="X36" i="69"/>
  <c r="AA36" i="69"/>
  <c r="AE36" i="69"/>
  <c r="AB36" i="69"/>
  <c r="Z36" i="69"/>
  <c r="AD36" i="69"/>
  <c r="V36" i="69" l="1"/>
  <c r="P37" i="69"/>
  <c r="P38" i="69" s="1"/>
  <c r="P39" i="69" s="1"/>
  <c r="P40" i="69" s="1"/>
  <c r="P41" i="69" s="1"/>
  <c r="P42" i="69" s="1"/>
  <c r="P43" i="69" s="1"/>
  <c r="W43" i="69" s="1"/>
  <c r="AC43" i="69"/>
  <c r="X43" i="69"/>
  <c r="Y43" i="69"/>
  <c r="Z43" i="69"/>
  <c r="AB43" i="69"/>
  <c r="AA43" i="69"/>
  <c r="AE43" i="69"/>
  <c r="AD43" i="69"/>
  <c r="S36" i="69" l="1"/>
  <c r="AF36" i="69"/>
  <c r="W52" i="69"/>
  <c r="P44" i="69"/>
  <c r="W51" i="69"/>
  <c r="W42" i="69"/>
  <c r="W50" i="69"/>
  <c r="W41" i="69"/>
  <c r="W49" i="69"/>
  <c r="W40" i="69"/>
  <c r="W48" i="69"/>
  <c r="W39" i="69"/>
  <c r="W47" i="69"/>
  <c r="W38" i="69"/>
  <c r="W46" i="69"/>
  <c r="W37" i="69"/>
  <c r="V43" i="69"/>
  <c r="AE39" i="69"/>
  <c r="AA39" i="69"/>
  <c r="AA51" i="69"/>
  <c r="AA48" i="69"/>
  <c r="AD38" i="69"/>
  <c r="AD40" i="69"/>
  <c r="Z39" i="69"/>
  <c r="AE51" i="69"/>
  <c r="X49" i="69"/>
  <c r="AA52" i="69"/>
  <c r="Y49" i="69"/>
  <c r="AD39" i="69"/>
  <c r="Y46" i="69"/>
  <c r="Z51" i="69"/>
  <c r="AB39" i="69"/>
  <c r="Z41" i="69"/>
  <c r="AC40" i="69"/>
  <c r="AB52" i="69"/>
  <c r="Y40" i="69"/>
  <c r="AC46" i="69"/>
  <c r="X51" i="69"/>
  <c r="Y48" i="69"/>
  <c r="Z42" i="69"/>
  <c r="AC37" i="69"/>
  <c r="AB51" i="69"/>
  <c r="AA49" i="69"/>
  <c r="AC50" i="69"/>
  <c r="AD50" i="69"/>
  <c r="Y42" i="69"/>
  <c r="Y41" i="69"/>
  <c r="AE40" i="69"/>
  <c r="AB48" i="69"/>
  <c r="Z50" i="69"/>
  <c r="Z46" i="69"/>
  <c r="AA50" i="69"/>
  <c r="X41" i="69"/>
  <c r="Y38" i="69"/>
  <c r="AB40" i="69"/>
  <c r="X38" i="69"/>
  <c r="Z48" i="69"/>
  <c r="AD37" i="69"/>
  <c r="X39" i="69"/>
  <c r="X48" i="69"/>
  <c r="AE48" i="69"/>
  <c r="AA38" i="69"/>
  <c r="Y52" i="69"/>
  <c r="X40" i="69"/>
  <c r="AE47" i="69"/>
  <c r="X46" i="69"/>
  <c r="Z40" i="69"/>
  <c r="AD42" i="69"/>
  <c r="X52" i="69"/>
  <c r="AA47" i="69"/>
  <c r="AC42" i="69"/>
  <c r="AA40" i="69"/>
  <c r="AD52" i="69"/>
  <c r="AB37" i="69"/>
  <c r="AC48" i="69"/>
  <c r="Y51" i="69"/>
  <c r="AD46" i="69"/>
  <c r="Y50" i="69"/>
  <c r="AC41" i="69"/>
  <c r="AD51" i="69"/>
  <c r="AE50" i="69"/>
  <c r="AA46" i="69"/>
  <c r="AA41" i="69"/>
  <c r="AD48" i="69"/>
  <c r="AB46" i="69"/>
  <c r="Z47" i="69"/>
  <c r="AC49" i="69"/>
  <c r="AE49" i="69"/>
  <c r="AB47" i="69"/>
  <c r="AB50" i="69"/>
  <c r="AE37" i="69"/>
  <c r="AC38" i="69"/>
  <c r="AE42" i="69"/>
  <c r="AB41" i="69"/>
  <c r="X42" i="69"/>
  <c r="Z52" i="69"/>
  <c r="AE41" i="69"/>
  <c r="AC47" i="69"/>
  <c r="AE46" i="69"/>
  <c r="AE52" i="69"/>
  <c r="Y37" i="69"/>
  <c r="AB38" i="69"/>
  <c r="Y47" i="69"/>
  <c r="AC52" i="69"/>
  <c r="AA37" i="69"/>
  <c r="Z37" i="69"/>
  <c r="X50" i="69"/>
  <c r="X47" i="69"/>
  <c r="AB42" i="69"/>
  <c r="AA42" i="69"/>
  <c r="AD47" i="69"/>
  <c r="AE38" i="69"/>
  <c r="Y39" i="69"/>
  <c r="AC39" i="69"/>
  <c r="AD49" i="69"/>
  <c r="Z38" i="69"/>
  <c r="Z49" i="69"/>
  <c r="AB49" i="69"/>
  <c r="AC51" i="69"/>
  <c r="AD41" i="69"/>
  <c r="X37" i="69"/>
  <c r="V38" i="69" l="1"/>
  <c r="V47" i="69"/>
  <c r="V42" i="69"/>
  <c r="V37" i="69"/>
  <c r="V40" i="69"/>
  <c r="V51" i="69"/>
  <c r="V50" i="69"/>
  <c r="V48" i="69"/>
  <c r="V46" i="69"/>
  <c r="V49" i="69"/>
  <c r="V39" i="69"/>
  <c r="V41" i="69"/>
  <c r="V52" i="69"/>
  <c r="W53" i="69"/>
  <c r="P45" i="69"/>
  <c r="W44" i="69"/>
  <c r="AA53" i="69"/>
  <c r="AE44" i="69"/>
  <c r="Z44" i="69"/>
  <c r="AE53" i="69"/>
  <c r="AD53" i="69"/>
  <c r="X44" i="69"/>
  <c r="AD44" i="69"/>
  <c r="AB44" i="69"/>
  <c r="AC53" i="69"/>
  <c r="Y44" i="69"/>
  <c r="AC44" i="69"/>
  <c r="X53" i="69"/>
  <c r="Z53" i="69"/>
  <c r="AB53" i="69"/>
  <c r="AA44" i="69"/>
  <c r="Y53" i="69"/>
  <c r="AF37" i="69" l="1"/>
  <c r="AF38" i="69" s="1"/>
  <c r="AF39" i="69" s="1"/>
  <c r="AF40" i="69" s="1"/>
  <c r="AF41" i="69" s="1"/>
  <c r="AF42" i="69" s="1"/>
  <c r="AF43" i="69" s="1"/>
  <c r="S37" i="69"/>
  <c r="V53" i="69"/>
  <c r="V44" i="69"/>
  <c r="P46" i="69"/>
  <c r="S38" i="69" l="1"/>
  <c r="S39" i="69" s="1"/>
  <c r="S40" i="69" s="1"/>
  <c r="S41" i="69" s="1"/>
  <c r="S42" i="69" s="1"/>
  <c r="S43" i="69" s="1"/>
  <c r="S44" i="69" s="1"/>
  <c r="S45" i="69" s="1"/>
  <c r="S46" i="69" s="1"/>
  <c r="S47" i="69" s="1"/>
  <c r="S48" i="69" s="1"/>
  <c r="S49" i="69" s="1"/>
  <c r="S50" i="69" s="1"/>
  <c r="S51" i="69" s="1"/>
  <c r="S52" i="69" s="1"/>
  <c r="S53" i="69" s="1"/>
  <c r="S54" i="69" s="1"/>
  <c r="S55" i="69" s="1"/>
  <c r="AF44" i="69"/>
  <c r="AF45" i="69" s="1"/>
  <c r="AF46" i="69" s="1"/>
  <c r="AF47" i="69" s="1"/>
  <c r="AF48" i="69" s="1"/>
  <c r="AF49" i="69" s="1"/>
  <c r="AF50" i="69" s="1"/>
  <c r="AF51" i="69" s="1"/>
  <c r="AF52" i="69" s="1"/>
  <c r="AF53" i="69" s="1"/>
  <c r="AF54" i="69" s="1"/>
  <c r="AF55" i="69" s="1"/>
  <c r="AF56" i="69" s="1"/>
  <c r="AF57" i="69" s="1"/>
  <c r="AF58" i="69" s="1"/>
  <c r="AF59" i="69" s="1"/>
  <c r="AF60" i="69" s="1"/>
  <c r="AF61" i="69" s="1"/>
  <c r="AF62" i="69" s="1"/>
  <c r="AF63" i="69" s="1"/>
  <c r="AF64" i="69" s="1"/>
  <c r="AF65" i="69" s="1"/>
  <c r="AF66" i="69" s="1"/>
  <c r="AF67" i="69" s="1"/>
  <c r="AF68" i="69" s="1"/>
  <c r="AF69" i="69" s="1"/>
  <c r="AF70" i="69" s="1"/>
  <c r="AF71" i="69" s="1"/>
  <c r="AF72" i="69" s="1"/>
  <c r="AF73" i="69" s="1"/>
  <c r="AF74" i="69" s="1"/>
  <c r="AF75" i="69" s="1"/>
  <c r="P47" i="69"/>
  <c r="S56" i="69" l="1"/>
  <c r="P48" i="69"/>
  <c r="S57" i="69" l="1"/>
  <c r="P49" i="69"/>
  <c r="S58" i="69" l="1"/>
  <c r="P50" i="69"/>
  <c r="S59" i="69" l="1"/>
  <c r="P51" i="69"/>
  <c r="S60" i="69" l="1"/>
  <c r="P52" i="69"/>
  <c r="S61" i="69" l="1"/>
  <c r="P53" i="69"/>
  <c r="S62" i="69" l="1"/>
  <c r="P54" i="69"/>
  <c r="S63" i="69" l="1"/>
  <c r="P55" i="69"/>
  <c r="S64" i="69" l="1"/>
  <c r="P56" i="69"/>
  <c r="S65" i="69" l="1"/>
  <c r="P57" i="69"/>
  <c r="S66" i="69" l="1"/>
  <c r="P58" i="69"/>
  <c r="S67" i="69" l="1"/>
  <c r="P59" i="69"/>
  <c r="S68" i="69" l="1"/>
  <c r="P60" i="69"/>
  <c r="S69" i="69" l="1"/>
  <c r="P61" i="69"/>
  <c r="S70" i="69" l="1"/>
  <c r="P62" i="69"/>
  <c r="S71" i="69" l="1"/>
  <c r="P63" i="69"/>
  <c r="S72" i="69" l="1"/>
  <c r="P64" i="69"/>
  <c r="S73" i="69" l="1"/>
  <c r="P65" i="69"/>
  <c r="S74" i="69" l="1"/>
  <c r="P66" i="69"/>
  <c r="S75" i="69" l="1"/>
  <c r="P67" i="69"/>
  <c r="I37" i="69" l="1"/>
  <c r="E36" i="69"/>
  <c r="H40" i="69"/>
  <c r="M37" i="69"/>
  <c r="N37" i="69"/>
  <c r="E37" i="69"/>
  <c r="H36" i="69"/>
  <c r="N39" i="69"/>
  <c r="I41" i="69"/>
  <c r="E38" i="69"/>
  <c r="L38" i="69"/>
  <c r="N41" i="69"/>
  <c r="I40" i="69"/>
  <c r="L36" i="69"/>
  <c r="E40" i="69"/>
  <c r="K39" i="69"/>
  <c r="L39" i="69"/>
  <c r="J37" i="69"/>
  <c r="M39" i="69"/>
  <c r="E39" i="69"/>
  <c r="K40" i="69"/>
  <c r="H38" i="69"/>
  <c r="K38" i="69"/>
  <c r="M40" i="69"/>
  <c r="I38" i="69"/>
  <c r="M36" i="69"/>
  <c r="M38" i="69"/>
  <c r="L37" i="69"/>
  <c r="N38" i="69"/>
  <c r="K36" i="69"/>
  <c r="J36" i="69"/>
  <c r="I36" i="69"/>
  <c r="I39" i="69"/>
  <c r="H37" i="69"/>
  <c r="K41" i="69"/>
  <c r="K37" i="69"/>
  <c r="J41" i="69"/>
  <c r="H39" i="69"/>
  <c r="H41" i="69"/>
  <c r="J38" i="69"/>
  <c r="E41" i="69"/>
  <c r="N36" i="69"/>
  <c r="L40" i="69"/>
  <c r="J40" i="69"/>
  <c r="J39" i="69"/>
  <c r="L41" i="69"/>
  <c r="M41" i="69"/>
  <c r="N40" i="69"/>
  <c r="K42" i="69"/>
  <c r="H42" i="69"/>
  <c r="I42" i="69"/>
  <c r="N42" i="69"/>
  <c r="E42" i="69"/>
  <c r="L42" i="69"/>
  <c r="J42" i="69"/>
  <c r="M42" i="69"/>
  <c r="H50" i="69"/>
  <c r="M53" i="69"/>
  <c r="H66" i="69"/>
  <c r="H52" i="69"/>
  <c r="H53" i="69"/>
  <c r="K45" i="69"/>
  <c r="L48" i="69"/>
  <c r="L53" i="69"/>
  <c r="M46" i="69"/>
  <c r="N44" i="69"/>
  <c r="K44" i="69"/>
  <c r="L50" i="69"/>
  <c r="L60" i="69"/>
  <c r="L43" i="69"/>
  <c r="J67" i="69"/>
  <c r="M67" i="69"/>
  <c r="M58" i="69"/>
  <c r="J53" i="69"/>
  <c r="I63" i="69"/>
  <c r="N62" i="69"/>
  <c r="I57" i="69"/>
  <c r="L59" i="69"/>
  <c r="I45" i="69"/>
  <c r="L63" i="69"/>
  <c r="K47" i="69"/>
  <c r="H57" i="69"/>
  <c r="H48" i="69"/>
  <c r="L61" i="69"/>
  <c r="J55" i="69"/>
  <c r="J45" i="69"/>
  <c r="K63" i="69"/>
  <c r="M65" i="69"/>
  <c r="K52" i="69"/>
  <c r="H59" i="69"/>
  <c r="J64" i="69"/>
  <c r="N47" i="69"/>
  <c r="M54" i="69"/>
  <c r="M52" i="69"/>
  <c r="M63" i="69"/>
  <c r="K62" i="69"/>
  <c r="J54" i="69"/>
  <c r="J44" i="69"/>
  <c r="J43" i="69"/>
  <c r="J56" i="69"/>
  <c r="M61" i="69"/>
  <c r="H44" i="69"/>
  <c r="J52" i="69"/>
  <c r="J63" i="69"/>
  <c r="H64" i="69"/>
  <c r="H61" i="69"/>
  <c r="J65" i="69"/>
  <c r="J59" i="69"/>
  <c r="I62" i="69"/>
  <c r="I49" i="69"/>
  <c r="I54" i="69"/>
  <c r="K50" i="69"/>
  <c r="H60" i="69"/>
  <c r="M56" i="69"/>
  <c r="N59" i="69"/>
  <c r="K64" i="69"/>
  <c r="N64" i="69"/>
  <c r="J51" i="69"/>
  <c r="K53" i="69"/>
  <c r="N53" i="69"/>
  <c r="K43" i="69"/>
  <c r="L66" i="69"/>
  <c r="K65" i="69"/>
  <c r="I48" i="69"/>
  <c r="I47" i="69"/>
  <c r="M48" i="69"/>
  <c r="K61" i="69"/>
  <c r="I59" i="69"/>
  <c r="N57" i="69"/>
  <c r="K55" i="69"/>
  <c r="I53" i="69"/>
  <c r="H56" i="69"/>
  <c r="N60" i="69"/>
  <c r="L67" i="69"/>
  <c r="J48" i="69"/>
  <c r="M55" i="69"/>
  <c r="M57" i="69"/>
  <c r="K48" i="69"/>
  <c r="M44" i="69"/>
  <c r="L62" i="69"/>
  <c r="H46" i="69"/>
  <c r="J60" i="69"/>
  <c r="K58" i="69"/>
  <c r="L46" i="69"/>
  <c r="I51" i="69"/>
  <c r="J49" i="69"/>
  <c r="I43" i="69"/>
  <c r="M49" i="69"/>
  <c r="I46" i="69"/>
  <c r="N54" i="69"/>
  <c r="I52" i="69"/>
  <c r="K46" i="69"/>
  <c r="J66" i="69"/>
  <c r="N58" i="69"/>
  <c r="H43" i="69"/>
  <c r="J57" i="69"/>
  <c r="M59" i="69"/>
  <c r="L57" i="69"/>
  <c r="K51" i="69"/>
  <c r="I67" i="69"/>
  <c r="L56" i="69"/>
  <c r="L55" i="69"/>
  <c r="H49" i="69"/>
  <c r="L65" i="69"/>
  <c r="M64" i="69"/>
  <c r="N45" i="69"/>
  <c r="N49" i="69"/>
  <c r="I65" i="69"/>
  <c r="N55" i="69"/>
  <c r="L54" i="69"/>
  <c r="I55" i="69"/>
  <c r="L52" i="69"/>
  <c r="N65" i="69"/>
  <c r="N46" i="69"/>
  <c r="M50" i="69"/>
  <c r="I64" i="69"/>
  <c r="J62" i="69"/>
  <c r="H47" i="69"/>
  <c r="L44" i="69"/>
  <c r="M45" i="69"/>
  <c r="N52" i="69"/>
  <c r="J46" i="69"/>
  <c r="N50" i="69"/>
  <c r="L45" i="69"/>
  <c r="K57" i="69"/>
  <c r="N56" i="69"/>
  <c r="L64" i="69"/>
  <c r="L51" i="69"/>
  <c r="I61" i="69"/>
  <c r="H45" i="69"/>
  <c r="I66" i="69"/>
  <c r="N61" i="69"/>
  <c r="J47" i="69"/>
  <c r="M43" i="69"/>
  <c r="K54" i="69"/>
  <c r="I58" i="69"/>
  <c r="N67" i="69"/>
  <c r="K60" i="69"/>
  <c r="I44" i="69"/>
  <c r="J61" i="69"/>
  <c r="H62" i="69"/>
  <c r="K56" i="69"/>
  <c r="N48" i="69"/>
  <c r="M51" i="69"/>
  <c r="J50" i="69"/>
  <c r="J58" i="69"/>
  <c r="H63" i="69"/>
  <c r="H58" i="69"/>
  <c r="N66" i="69"/>
  <c r="L47" i="69"/>
  <c r="N51" i="69"/>
  <c r="H54" i="69"/>
  <c r="M66" i="69"/>
  <c r="I60" i="69"/>
  <c r="H65" i="69"/>
  <c r="N63" i="69"/>
  <c r="K49" i="69"/>
  <c r="I50" i="69"/>
  <c r="M60" i="69"/>
  <c r="N43" i="69"/>
  <c r="L58" i="69"/>
  <c r="M62" i="69"/>
  <c r="H55" i="69"/>
  <c r="H51" i="69"/>
  <c r="M47" i="69"/>
  <c r="I56" i="69"/>
  <c r="K66" i="69"/>
  <c r="K59" i="69"/>
  <c r="K67" i="69"/>
  <c r="L49" i="69"/>
  <c r="H67" i="69"/>
  <c r="E54" i="69"/>
  <c r="E66" i="69"/>
  <c r="E45" i="69"/>
  <c r="E52" i="69"/>
  <c r="E43" i="69"/>
  <c r="E67" i="69"/>
  <c r="E63" i="69"/>
  <c r="E44" i="69"/>
  <c r="E55" i="69"/>
  <c r="E49" i="69"/>
  <c r="E48" i="69"/>
  <c r="E47" i="69"/>
  <c r="E56" i="69"/>
  <c r="E64" i="69"/>
  <c r="E58" i="69"/>
  <c r="E59" i="69"/>
  <c r="E65" i="69"/>
  <c r="E50" i="69"/>
  <c r="E62" i="69"/>
  <c r="E46" i="69"/>
  <c r="E53" i="69"/>
  <c r="E57" i="69"/>
  <c r="E61" i="69"/>
  <c r="E51" i="69"/>
  <c r="E60" i="69"/>
  <c r="P68" i="69"/>
  <c r="N68" i="69" s="1"/>
  <c r="L68" i="69" l="1"/>
  <c r="E68" i="69"/>
  <c r="M68" i="69"/>
  <c r="J68" i="69"/>
  <c r="I68" i="69"/>
  <c r="H68" i="69"/>
  <c r="K68" i="69"/>
  <c r="P69" i="69"/>
  <c r="M69" i="69" l="1"/>
  <c r="N69" i="69"/>
  <c r="H69" i="69"/>
  <c r="I69" i="69"/>
  <c r="L69" i="69"/>
  <c r="K69" i="69"/>
  <c r="E69" i="69"/>
  <c r="J69" i="69"/>
  <c r="P70" i="69"/>
  <c r="K70" i="69" l="1"/>
  <c r="J70" i="69"/>
  <c r="N70" i="69"/>
  <c r="M70" i="69"/>
  <c r="I70" i="69"/>
  <c r="E70" i="69"/>
  <c r="L70" i="69"/>
  <c r="H70" i="69"/>
  <c r="P71" i="69"/>
  <c r="N71" i="69" l="1"/>
  <c r="J71" i="69"/>
  <c r="K71" i="69"/>
  <c r="I71" i="69"/>
  <c r="H71" i="69"/>
  <c r="M71" i="69"/>
  <c r="L71" i="69"/>
  <c r="E71" i="69"/>
  <c r="P72" i="69"/>
  <c r="K72" i="69" l="1"/>
  <c r="N72" i="69"/>
  <c r="J72" i="69"/>
  <c r="M72" i="69"/>
  <c r="L72" i="69"/>
  <c r="E72" i="69"/>
  <c r="H72" i="69"/>
  <c r="I72" i="69"/>
  <c r="P73" i="69"/>
  <c r="N73" i="69" l="1"/>
  <c r="L73" i="69"/>
  <c r="H73" i="69"/>
  <c r="I73" i="69"/>
  <c r="M73" i="69"/>
  <c r="E73" i="69"/>
  <c r="J73" i="69"/>
  <c r="K73" i="69"/>
  <c r="P74" i="69"/>
  <c r="M74" i="69" l="1"/>
  <c r="I74" i="69"/>
  <c r="E74" i="69"/>
  <c r="J74" i="69"/>
  <c r="H74" i="69"/>
  <c r="N74" i="69"/>
  <c r="K74" i="69"/>
  <c r="L74" i="69"/>
  <c r="P75" i="69"/>
  <c r="L75" i="69" l="1"/>
  <c r="L16" i="69" s="1"/>
  <c r="E75" i="69"/>
  <c r="K75" i="69"/>
  <c r="K16" i="69" s="1"/>
  <c r="H75" i="69"/>
  <c r="H16" i="69" s="1"/>
  <c r="I75" i="69"/>
  <c r="I16" i="69" s="1"/>
  <c r="J75" i="69"/>
  <c r="J16" i="69" s="1"/>
  <c r="M75" i="69"/>
  <c r="M16" i="69" s="1"/>
  <c r="N75" i="69"/>
  <c r="N16" i="69" s="1"/>
  <c r="J26" i="69" l="1"/>
  <c r="V25" i="69"/>
  <c r="U25" i="69"/>
</calcChain>
</file>

<file path=xl/comments1.xml><?xml version="1.0" encoding="utf-8"?>
<comments xmlns="http://schemas.openxmlformats.org/spreadsheetml/2006/main">
  <authors>
    <author>Doruiter, S.Y. (Sven) - NEa</author>
  </authors>
  <commentList>
    <comment ref="I20" authorId="0" shapeId="0">
      <text>
        <r>
          <rPr>
            <b/>
            <sz val="9"/>
            <color indexed="81"/>
            <rFont val="Tahoma"/>
            <family val="2"/>
          </rPr>
          <t>Doruiter, S.Y. (Sven) - NEa:</t>
        </r>
        <r>
          <rPr>
            <sz val="9"/>
            <color indexed="81"/>
            <rFont val="Tahoma"/>
            <family val="2"/>
          </rPr>
          <t xml:space="preserve">
Functie verwijderd</t>
        </r>
      </text>
    </comment>
  </commentList>
</comments>
</file>

<file path=xl/comments2.xml><?xml version="1.0" encoding="utf-8"?>
<comments xmlns="http://schemas.openxmlformats.org/spreadsheetml/2006/main">
  <authors>
    <author>Christian</author>
  </authors>
  <commentList>
    <comment ref="Y79" authorId="0" shapeId="0">
      <text>
        <r>
          <rPr>
            <b/>
            <sz val="9"/>
            <color indexed="81"/>
            <rFont val="Tahoma"/>
            <family val="2"/>
          </rPr>
          <t>Christian:</t>
        </r>
        <r>
          <rPr>
            <sz val="9"/>
            <color indexed="81"/>
            <rFont val="Tahoma"/>
            <family val="2"/>
          </rPr>
          <t xml:space="preserve">
NA if fossil</t>
        </r>
      </text>
    </comment>
    <comment ref="AO79" authorId="0" shapeId="0">
      <text>
        <r>
          <rPr>
            <b/>
            <sz val="9"/>
            <color indexed="81"/>
            <rFont val="Tahoma"/>
            <family val="2"/>
          </rPr>
          <t>Christian:</t>
        </r>
        <r>
          <rPr>
            <sz val="9"/>
            <color indexed="81"/>
            <rFont val="Tahoma"/>
            <family val="2"/>
          </rPr>
          <t xml:space="preserve">
Type I here related to MS specific</t>
        </r>
      </text>
    </comment>
    <comment ref="Y80" authorId="0" shapeId="0">
      <text>
        <r>
          <rPr>
            <b/>
            <sz val="9"/>
            <color indexed="81"/>
            <rFont val="Tahoma"/>
            <family val="2"/>
          </rPr>
          <t>Christian:</t>
        </r>
        <r>
          <rPr>
            <sz val="9"/>
            <color indexed="81"/>
            <rFont val="Tahoma"/>
            <family val="2"/>
          </rPr>
          <t xml:space="preserve">
NA if fossil</t>
        </r>
      </text>
    </comment>
    <comment ref="AO80" authorId="0" shapeId="0">
      <text>
        <r>
          <rPr>
            <b/>
            <sz val="9"/>
            <color indexed="81"/>
            <rFont val="Tahoma"/>
            <family val="2"/>
          </rPr>
          <t>Christian:</t>
        </r>
        <r>
          <rPr>
            <sz val="9"/>
            <color indexed="81"/>
            <rFont val="Tahoma"/>
            <family val="2"/>
          </rPr>
          <t xml:space="preserve">
Type I here related to MS specific</t>
        </r>
      </text>
    </comment>
    <comment ref="Y106" authorId="0" shapeId="0">
      <text>
        <r>
          <rPr>
            <b/>
            <sz val="9"/>
            <color indexed="81"/>
            <rFont val="Tahoma"/>
            <family val="2"/>
          </rPr>
          <t>Christian:</t>
        </r>
        <r>
          <rPr>
            <sz val="9"/>
            <color indexed="81"/>
            <rFont val="Tahoma"/>
            <family val="2"/>
          </rPr>
          <t xml:space="preserve">
NA if fossil</t>
        </r>
      </text>
    </comment>
    <comment ref="AO106" authorId="0" shapeId="0">
      <text>
        <r>
          <rPr>
            <b/>
            <sz val="9"/>
            <color indexed="81"/>
            <rFont val="Tahoma"/>
            <family val="2"/>
          </rPr>
          <t>Christian:</t>
        </r>
        <r>
          <rPr>
            <sz val="9"/>
            <color indexed="81"/>
            <rFont val="Tahoma"/>
            <family val="2"/>
          </rPr>
          <t xml:space="preserve">
Type I here related to MS specific</t>
        </r>
      </text>
    </comment>
    <comment ref="Y107" authorId="0" shapeId="0">
      <text>
        <r>
          <rPr>
            <b/>
            <sz val="9"/>
            <color indexed="81"/>
            <rFont val="Tahoma"/>
            <family val="2"/>
          </rPr>
          <t>Christian:</t>
        </r>
        <r>
          <rPr>
            <sz val="9"/>
            <color indexed="81"/>
            <rFont val="Tahoma"/>
            <family val="2"/>
          </rPr>
          <t xml:space="preserve">
NA if fossil</t>
        </r>
      </text>
    </comment>
    <comment ref="AO107" authorId="0" shapeId="0">
      <text>
        <r>
          <rPr>
            <b/>
            <sz val="9"/>
            <color indexed="81"/>
            <rFont val="Tahoma"/>
            <family val="2"/>
          </rPr>
          <t>Christian:</t>
        </r>
        <r>
          <rPr>
            <sz val="9"/>
            <color indexed="81"/>
            <rFont val="Tahoma"/>
            <family val="2"/>
          </rPr>
          <t xml:space="preserve">
Type I here related to MS specific</t>
        </r>
      </text>
    </comment>
    <comment ref="Y133" authorId="0" shapeId="0">
      <text>
        <r>
          <rPr>
            <b/>
            <sz val="9"/>
            <color indexed="81"/>
            <rFont val="Tahoma"/>
            <family val="2"/>
          </rPr>
          <t>Christian:</t>
        </r>
        <r>
          <rPr>
            <sz val="9"/>
            <color indexed="81"/>
            <rFont val="Tahoma"/>
            <family val="2"/>
          </rPr>
          <t xml:space="preserve">
NA if fossil</t>
        </r>
      </text>
    </comment>
    <comment ref="AO133" authorId="0" shapeId="0">
      <text>
        <r>
          <rPr>
            <b/>
            <sz val="9"/>
            <color indexed="81"/>
            <rFont val="Tahoma"/>
            <family val="2"/>
          </rPr>
          <t>Christian:</t>
        </r>
        <r>
          <rPr>
            <sz val="9"/>
            <color indexed="81"/>
            <rFont val="Tahoma"/>
            <family val="2"/>
          </rPr>
          <t xml:space="preserve">
Type I here related to MS specific</t>
        </r>
      </text>
    </comment>
    <comment ref="Y134" authorId="0" shapeId="0">
      <text>
        <r>
          <rPr>
            <b/>
            <sz val="9"/>
            <color indexed="81"/>
            <rFont val="Tahoma"/>
            <family val="2"/>
          </rPr>
          <t>Christian:</t>
        </r>
        <r>
          <rPr>
            <sz val="9"/>
            <color indexed="81"/>
            <rFont val="Tahoma"/>
            <family val="2"/>
          </rPr>
          <t xml:space="preserve">
NA if fossil</t>
        </r>
      </text>
    </comment>
    <comment ref="AO134" authorId="0" shapeId="0">
      <text>
        <r>
          <rPr>
            <b/>
            <sz val="9"/>
            <color indexed="81"/>
            <rFont val="Tahoma"/>
            <family val="2"/>
          </rPr>
          <t>Christian:</t>
        </r>
        <r>
          <rPr>
            <sz val="9"/>
            <color indexed="81"/>
            <rFont val="Tahoma"/>
            <family val="2"/>
          </rPr>
          <t xml:space="preserve">
Type I here related to MS specific</t>
        </r>
      </text>
    </comment>
    <comment ref="Y160" authorId="0" shapeId="0">
      <text>
        <r>
          <rPr>
            <b/>
            <sz val="9"/>
            <color indexed="81"/>
            <rFont val="Tahoma"/>
            <family val="2"/>
          </rPr>
          <t>Christian:</t>
        </r>
        <r>
          <rPr>
            <sz val="9"/>
            <color indexed="81"/>
            <rFont val="Tahoma"/>
            <family val="2"/>
          </rPr>
          <t xml:space="preserve">
NA if fossil</t>
        </r>
      </text>
    </comment>
    <comment ref="AO160" authorId="0" shapeId="0">
      <text>
        <r>
          <rPr>
            <b/>
            <sz val="9"/>
            <color indexed="81"/>
            <rFont val="Tahoma"/>
            <family val="2"/>
          </rPr>
          <t>Christian:</t>
        </r>
        <r>
          <rPr>
            <sz val="9"/>
            <color indexed="81"/>
            <rFont val="Tahoma"/>
            <family val="2"/>
          </rPr>
          <t xml:space="preserve">
Type I here related to MS specific</t>
        </r>
      </text>
    </comment>
    <comment ref="Y161" authorId="0" shapeId="0">
      <text>
        <r>
          <rPr>
            <b/>
            <sz val="9"/>
            <color indexed="81"/>
            <rFont val="Tahoma"/>
            <family val="2"/>
          </rPr>
          <t>Christian:</t>
        </r>
        <r>
          <rPr>
            <sz val="9"/>
            <color indexed="81"/>
            <rFont val="Tahoma"/>
            <family val="2"/>
          </rPr>
          <t xml:space="preserve">
NA if fossil</t>
        </r>
      </text>
    </comment>
    <comment ref="AO161" authorId="0" shapeId="0">
      <text>
        <r>
          <rPr>
            <b/>
            <sz val="9"/>
            <color indexed="81"/>
            <rFont val="Tahoma"/>
            <family val="2"/>
          </rPr>
          <t>Christian:</t>
        </r>
        <r>
          <rPr>
            <sz val="9"/>
            <color indexed="81"/>
            <rFont val="Tahoma"/>
            <family val="2"/>
          </rPr>
          <t xml:space="preserve">
Type I here related to MS specific</t>
        </r>
      </text>
    </comment>
    <comment ref="Y187" authorId="0" shapeId="0">
      <text>
        <r>
          <rPr>
            <b/>
            <sz val="9"/>
            <color indexed="81"/>
            <rFont val="Tahoma"/>
            <family val="2"/>
          </rPr>
          <t>Christian:</t>
        </r>
        <r>
          <rPr>
            <sz val="9"/>
            <color indexed="81"/>
            <rFont val="Tahoma"/>
            <family val="2"/>
          </rPr>
          <t xml:space="preserve">
NA if fossil</t>
        </r>
      </text>
    </comment>
    <comment ref="AO187" authorId="0" shapeId="0">
      <text>
        <r>
          <rPr>
            <b/>
            <sz val="9"/>
            <color indexed="81"/>
            <rFont val="Tahoma"/>
            <family val="2"/>
          </rPr>
          <t>Christian:</t>
        </r>
        <r>
          <rPr>
            <sz val="9"/>
            <color indexed="81"/>
            <rFont val="Tahoma"/>
            <family val="2"/>
          </rPr>
          <t xml:space="preserve">
Type I here related to MS specific</t>
        </r>
      </text>
    </comment>
    <comment ref="Y188" authorId="0" shapeId="0">
      <text>
        <r>
          <rPr>
            <b/>
            <sz val="9"/>
            <color indexed="81"/>
            <rFont val="Tahoma"/>
            <family val="2"/>
          </rPr>
          <t>Christian:</t>
        </r>
        <r>
          <rPr>
            <sz val="9"/>
            <color indexed="81"/>
            <rFont val="Tahoma"/>
            <family val="2"/>
          </rPr>
          <t xml:space="preserve">
NA if fossil</t>
        </r>
      </text>
    </comment>
    <comment ref="AO188" authorId="0" shapeId="0">
      <text>
        <r>
          <rPr>
            <b/>
            <sz val="9"/>
            <color indexed="81"/>
            <rFont val="Tahoma"/>
            <family val="2"/>
          </rPr>
          <t>Christian:</t>
        </r>
        <r>
          <rPr>
            <sz val="9"/>
            <color indexed="81"/>
            <rFont val="Tahoma"/>
            <family val="2"/>
          </rPr>
          <t xml:space="preserve">
Type I here related to MS specific</t>
        </r>
      </text>
    </comment>
    <comment ref="Y214" authorId="0" shapeId="0">
      <text>
        <r>
          <rPr>
            <b/>
            <sz val="9"/>
            <color indexed="81"/>
            <rFont val="Tahoma"/>
            <family val="2"/>
          </rPr>
          <t>Christian:</t>
        </r>
        <r>
          <rPr>
            <sz val="9"/>
            <color indexed="81"/>
            <rFont val="Tahoma"/>
            <family val="2"/>
          </rPr>
          <t xml:space="preserve">
NA if fossil</t>
        </r>
      </text>
    </comment>
    <comment ref="AO214" authorId="0" shapeId="0">
      <text>
        <r>
          <rPr>
            <b/>
            <sz val="9"/>
            <color indexed="81"/>
            <rFont val="Tahoma"/>
            <family val="2"/>
          </rPr>
          <t>Christian:</t>
        </r>
        <r>
          <rPr>
            <sz val="9"/>
            <color indexed="81"/>
            <rFont val="Tahoma"/>
            <family val="2"/>
          </rPr>
          <t xml:space="preserve">
Type I here related to MS specific</t>
        </r>
      </text>
    </comment>
    <comment ref="Y215" authorId="0" shapeId="0">
      <text>
        <r>
          <rPr>
            <b/>
            <sz val="9"/>
            <color indexed="81"/>
            <rFont val="Tahoma"/>
            <family val="2"/>
          </rPr>
          <t>Christian:</t>
        </r>
        <r>
          <rPr>
            <sz val="9"/>
            <color indexed="81"/>
            <rFont val="Tahoma"/>
            <family val="2"/>
          </rPr>
          <t xml:space="preserve">
NA if fossil</t>
        </r>
      </text>
    </comment>
    <comment ref="AO215" authorId="0" shapeId="0">
      <text>
        <r>
          <rPr>
            <b/>
            <sz val="9"/>
            <color indexed="81"/>
            <rFont val="Tahoma"/>
            <family val="2"/>
          </rPr>
          <t>Christian:</t>
        </r>
        <r>
          <rPr>
            <sz val="9"/>
            <color indexed="81"/>
            <rFont val="Tahoma"/>
            <family val="2"/>
          </rPr>
          <t xml:space="preserve">
Type I here related to MS specific</t>
        </r>
      </text>
    </comment>
    <comment ref="Y241" authorId="0" shapeId="0">
      <text>
        <r>
          <rPr>
            <b/>
            <sz val="9"/>
            <color indexed="81"/>
            <rFont val="Tahoma"/>
            <family val="2"/>
          </rPr>
          <t>Christian:</t>
        </r>
        <r>
          <rPr>
            <sz val="9"/>
            <color indexed="81"/>
            <rFont val="Tahoma"/>
            <family val="2"/>
          </rPr>
          <t xml:space="preserve">
NA if fossil</t>
        </r>
      </text>
    </comment>
    <comment ref="AO241" authorId="0" shapeId="0">
      <text>
        <r>
          <rPr>
            <b/>
            <sz val="9"/>
            <color indexed="81"/>
            <rFont val="Tahoma"/>
            <family val="2"/>
          </rPr>
          <t>Christian:</t>
        </r>
        <r>
          <rPr>
            <sz val="9"/>
            <color indexed="81"/>
            <rFont val="Tahoma"/>
            <family val="2"/>
          </rPr>
          <t xml:space="preserve">
Type I here related to MS specific</t>
        </r>
      </text>
    </comment>
    <comment ref="Y242" authorId="0" shapeId="0">
      <text>
        <r>
          <rPr>
            <b/>
            <sz val="9"/>
            <color indexed="81"/>
            <rFont val="Tahoma"/>
            <family val="2"/>
          </rPr>
          <t>Christian:</t>
        </r>
        <r>
          <rPr>
            <sz val="9"/>
            <color indexed="81"/>
            <rFont val="Tahoma"/>
            <family val="2"/>
          </rPr>
          <t xml:space="preserve">
NA if fossil</t>
        </r>
      </text>
    </comment>
    <comment ref="AO242" authorId="0" shapeId="0">
      <text>
        <r>
          <rPr>
            <b/>
            <sz val="9"/>
            <color indexed="81"/>
            <rFont val="Tahoma"/>
            <family val="2"/>
          </rPr>
          <t>Christian:</t>
        </r>
        <r>
          <rPr>
            <sz val="9"/>
            <color indexed="81"/>
            <rFont val="Tahoma"/>
            <family val="2"/>
          </rPr>
          <t xml:space="preserve">
Type I here related to MS specific</t>
        </r>
      </text>
    </comment>
    <comment ref="Y268" authorId="0" shapeId="0">
      <text>
        <r>
          <rPr>
            <b/>
            <sz val="9"/>
            <color indexed="81"/>
            <rFont val="Tahoma"/>
            <family val="2"/>
          </rPr>
          <t>Christian:</t>
        </r>
        <r>
          <rPr>
            <sz val="9"/>
            <color indexed="81"/>
            <rFont val="Tahoma"/>
            <family val="2"/>
          </rPr>
          <t xml:space="preserve">
NA if fossil</t>
        </r>
      </text>
    </comment>
    <comment ref="AO268" authorId="0" shapeId="0">
      <text>
        <r>
          <rPr>
            <b/>
            <sz val="9"/>
            <color indexed="81"/>
            <rFont val="Tahoma"/>
            <family val="2"/>
          </rPr>
          <t>Christian:</t>
        </r>
        <r>
          <rPr>
            <sz val="9"/>
            <color indexed="81"/>
            <rFont val="Tahoma"/>
            <family val="2"/>
          </rPr>
          <t xml:space="preserve">
Type I here related to MS specific</t>
        </r>
      </text>
    </comment>
    <comment ref="Y269" authorId="0" shapeId="0">
      <text>
        <r>
          <rPr>
            <b/>
            <sz val="9"/>
            <color indexed="81"/>
            <rFont val="Tahoma"/>
            <family val="2"/>
          </rPr>
          <t>Christian:</t>
        </r>
        <r>
          <rPr>
            <sz val="9"/>
            <color indexed="81"/>
            <rFont val="Tahoma"/>
            <family val="2"/>
          </rPr>
          <t xml:space="preserve">
NA if fossil</t>
        </r>
      </text>
    </comment>
    <comment ref="AO269" authorId="0" shapeId="0">
      <text>
        <r>
          <rPr>
            <b/>
            <sz val="9"/>
            <color indexed="81"/>
            <rFont val="Tahoma"/>
            <family val="2"/>
          </rPr>
          <t>Christian:</t>
        </r>
        <r>
          <rPr>
            <sz val="9"/>
            <color indexed="81"/>
            <rFont val="Tahoma"/>
            <family val="2"/>
          </rPr>
          <t xml:space="preserve">
Type I here related to MS specific</t>
        </r>
      </text>
    </comment>
    <comment ref="Y295" authorId="0" shapeId="0">
      <text>
        <r>
          <rPr>
            <b/>
            <sz val="9"/>
            <color indexed="81"/>
            <rFont val="Tahoma"/>
            <family val="2"/>
          </rPr>
          <t>Christian:</t>
        </r>
        <r>
          <rPr>
            <sz val="9"/>
            <color indexed="81"/>
            <rFont val="Tahoma"/>
            <family val="2"/>
          </rPr>
          <t xml:space="preserve">
NA if fossil</t>
        </r>
      </text>
    </comment>
    <comment ref="AO295" authorId="0" shapeId="0">
      <text>
        <r>
          <rPr>
            <b/>
            <sz val="9"/>
            <color indexed="81"/>
            <rFont val="Tahoma"/>
            <family val="2"/>
          </rPr>
          <t>Christian:</t>
        </r>
        <r>
          <rPr>
            <sz val="9"/>
            <color indexed="81"/>
            <rFont val="Tahoma"/>
            <family val="2"/>
          </rPr>
          <t xml:space="preserve">
Type I here related to MS specific</t>
        </r>
      </text>
    </comment>
    <comment ref="Y296" authorId="0" shapeId="0">
      <text>
        <r>
          <rPr>
            <b/>
            <sz val="9"/>
            <color indexed="81"/>
            <rFont val="Tahoma"/>
            <family val="2"/>
          </rPr>
          <t>Christian:</t>
        </r>
        <r>
          <rPr>
            <sz val="9"/>
            <color indexed="81"/>
            <rFont val="Tahoma"/>
            <family val="2"/>
          </rPr>
          <t xml:space="preserve">
NA if fossil</t>
        </r>
      </text>
    </comment>
    <comment ref="AO296" authorId="0" shapeId="0">
      <text>
        <r>
          <rPr>
            <b/>
            <sz val="9"/>
            <color indexed="81"/>
            <rFont val="Tahoma"/>
            <family val="2"/>
          </rPr>
          <t>Christian:</t>
        </r>
        <r>
          <rPr>
            <sz val="9"/>
            <color indexed="81"/>
            <rFont val="Tahoma"/>
            <family val="2"/>
          </rPr>
          <t xml:space="preserve">
Type I here related to MS specific</t>
        </r>
      </text>
    </comment>
    <comment ref="Y322" authorId="0" shapeId="0">
      <text>
        <r>
          <rPr>
            <b/>
            <sz val="9"/>
            <color indexed="81"/>
            <rFont val="Tahoma"/>
            <family val="2"/>
          </rPr>
          <t>Christian:</t>
        </r>
        <r>
          <rPr>
            <sz val="9"/>
            <color indexed="81"/>
            <rFont val="Tahoma"/>
            <family val="2"/>
          </rPr>
          <t xml:space="preserve">
NA if fossil</t>
        </r>
      </text>
    </comment>
    <comment ref="AO322" authorId="0" shapeId="0">
      <text>
        <r>
          <rPr>
            <b/>
            <sz val="9"/>
            <color indexed="81"/>
            <rFont val="Tahoma"/>
            <family val="2"/>
          </rPr>
          <t>Christian:</t>
        </r>
        <r>
          <rPr>
            <sz val="9"/>
            <color indexed="81"/>
            <rFont val="Tahoma"/>
            <family val="2"/>
          </rPr>
          <t xml:space="preserve">
Type I here related to MS specific</t>
        </r>
      </text>
    </comment>
    <comment ref="Y323" authorId="0" shapeId="0">
      <text>
        <r>
          <rPr>
            <b/>
            <sz val="9"/>
            <color indexed="81"/>
            <rFont val="Tahoma"/>
            <family val="2"/>
          </rPr>
          <t>Christian:</t>
        </r>
        <r>
          <rPr>
            <sz val="9"/>
            <color indexed="81"/>
            <rFont val="Tahoma"/>
            <family val="2"/>
          </rPr>
          <t xml:space="preserve">
NA if fossil</t>
        </r>
      </text>
    </comment>
    <comment ref="AO323" authorId="0" shapeId="0">
      <text>
        <r>
          <rPr>
            <b/>
            <sz val="9"/>
            <color indexed="81"/>
            <rFont val="Tahoma"/>
            <family val="2"/>
          </rPr>
          <t>Christian:</t>
        </r>
        <r>
          <rPr>
            <sz val="9"/>
            <color indexed="81"/>
            <rFont val="Tahoma"/>
            <family val="2"/>
          </rPr>
          <t xml:space="preserve">
Type I here related to MS specific</t>
        </r>
      </text>
    </comment>
    <comment ref="Y349" authorId="0" shapeId="0">
      <text>
        <r>
          <rPr>
            <b/>
            <sz val="9"/>
            <color indexed="81"/>
            <rFont val="Tahoma"/>
            <family val="2"/>
          </rPr>
          <t>Christian:</t>
        </r>
        <r>
          <rPr>
            <sz val="9"/>
            <color indexed="81"/>
            <rFont val="Tahoma"/>
            <family val="2"/>
          </rPr>
          <t xml:space="preserve">
NA if fossil</t>
        </r>
      </text>
    </comment>
    <comment ref="AO349" authorId="0" shapeId="0">
      <text>
        <r>
          <rPr>
            <b/>
            <sz val="9"/>
            <color indexed="81"/>
            <rFont val="Tahoma"/>
            <family val="2"/>
          </rPr>
          <t>Christian:</t>
        </r>
        <r>
          <rPr>
            <sz val="9"/>
            <color indexed="81"/>
            <rFont val="Tahoma"/>
            <family val="2"/>
          </rPr>
          <t xml:space="preserve">
Type I here related to MS specific</t>
        </r>
      </text>
    </comment>
    <comment ref="Y350" authorId="0" shapeId="0">
      <text>
        <r>
          <rPr>
            <b/>
            <sz val="9"/>
            <color indexed="81"/>
            <rFont val="Tahoma"/>
            <family val="2"/>
          </rPr>
          <t>Christian:</t>
        </r>
        <r>
          <rPr>
            <sz val="9"/>
            <color indexed="81"/>
            <rFont val="Tahoma"/>
            <family val="2"/>
          </rPr>
          <t xml:space="preserve">
NA if fossil</t>
        </r>
      </text>
    </comment>
    <comment ref="AO350" authorId="0" shapeId="0">
      <text>
        <r>
          <rPr>
            <b/>
            <sz val="9"/>
            <color indexed="81"/>
            <rFont val="Tahoma"/>
            <family val="2"/>
          </rPr>
          <t>Christian:</t>
        </r>
        <r>
          <rPr>
            <sz val="9"/>
            <color indexed="81"/>
            <rFont val="Tahoma"/>
            <family val="2"/>
          </rPr>
          <t xml:space="preserve">
Type I here related to MS specific</t>
        </r>
      </text>
    </comment>
    <comment ref="Y376" authorId="0" shapeId="0">
      <text>
        <r>
          <rPr>
            <b/>
            <sz val="9"/>
            <color indexed="81"/>
            <rFont val="Tahoma"/>
            <family val="2"/>
          </rPr>
          <t>Christian:</t>
        </r>
        <r>
          <rPr>
            <sz val="9"/>
            <color indexed="81"/>
            <rFont val="Tahoma"/>
            <family val="2"/>
          </rPr>
          <t xml:space="preserve">
NA if fossil</t>
        </r>
      </text>
    </comment>
    <comment ref="AO376" authorId="0" shapeId="0">
      <text>
        <r>
          <rPr>
            <b/>
            <sz val="9"/>
            <color indexed="81"/>
            <rFont val="Tahoma"/>
            <family val="2"/>
          </rPr>
          <t>Christian:</t>
        </r>
        <r>
          <rPr>
            <sz val="9"/>
            <color indexed="81"/>
            <rFont val="Tahoma"/>
            <family val="2"/>
          </rPr>
          <t xml:space="preserve">
Type I here related to MS specific</t>
        </r>
      </text>
    </comment>
    <comment ref="Y377" authorId="0" shapeId="0">
      <text>
        <r>
          <rPr>
            <b/>
            <sz val="9"/>
            <color indexed="81"/>
            <rFont val="Tahoma"/>
            <family val="2"/>
          </rPr>
          <t>Christian:</t>
        </r>
        <r>
          <rPr>
            <sz val="9"/>
            <color indexed="81"/>
            <rFont val="Tahoma"/>
            <family val="2"/>
          </rPr>
          <t xml:space="preserve">
NA if fossil</t>
        </r>
      </text>
    </comment>
    <comment ref="AO377" authorId="0" shapeId="0">
      <text>
        <r>
          <rPr>
            <b/>
            <sz val="9"/>
            <color indexed="81"/>
            <rFont val="Tahoma"/>
            <family val="2"/>
          </rPr>
          <t>Christian:</t>
        </r>
        <r>
          <rPr>
            <sz val="9"/>
            <color indexed="81"/>
            <rFont val="Tahoma"/>
            <family val="2"/>
          </rPr>
          <t xml:space="preserve">
Type I here related to MS specific</t>
        </r>
      </text>
    </comment>
    <comment ref="Y403" authorId="0" shapeId="0">
      <text>
        <r>
          <rPr>
            <b/>
            <sz val="9"/>
            <color indexed="81"/>
            <rFont val="Tahoma"/>
            <family val="2"/>
          </rPr>
          <t>Christian:</t>
        </r>
        <r>
          <rPr>
            <sz val="9"/>
            <color indexed="81"/>
            <rFont val="Tahoma"/>
            <family val="2"/>
          </rPr>
          <t xml:space="preserve">
NA if fossil</t>
        </r>
      </text>
    </comment>
    <comment ref="AO403" authorId="0" shapeId="0">
      <text>
        <r>
          <rPr>
            <b/>
            <sz val="9"/>
            <color indexed="81"/>
            <rFont val="Tahoma"/>
            <family val="2"/>
          </rPr>
          <t>Christian:</t>
        </r>
        <r>
          <rPr>
            <sz val="9"/>
            <color indexed="81"/>
            <rFont val="Tahoma"/>
            <family val="2"/>
          </rPr>
          <t xml:space="preserve">
Type I here related to MS specific</t>
        </r>
      </text>
    </comment>
    <comment ref="Y404" authorId="0" shapeId="0">
      <text>
        <r>
          <rPr>
            <b/>
            <sz val="9"/>
            <color indexed="81"/>
            <rFont val="Tahoma"/>
            <family val="2"/>
          </rPr>
          <t>Christian:</t>
        </r>
        <r>
          <rPr>
            <sz val="9"/>
            <color indexed="81"/>
            <rFont val="Tahoma"/>
            <family val="2"/>
          </rPr>
          <t xml:space="preserve">
NA if fossil</t>
        </r>
      </text>
    </comment>
    <comment ref="AO404" authorId="0" shapeId="0">
      <text>
        <r>
          <rPr>
            <b/>
            <sz val="9"/>
            <color indexed="81"/>
            <rFont val="Tahoma"/>
            <family val="2"/>
          </rPr>
          <t>Christian:</t>
        </r>
        <r>
          <rPr>
            <sz val="9"/>
            <color indexed="81"/>
            <rFont val="Tahoma"/>
            <family val="2"/>
          </rPr>
          <t xml:space="preserve">
Type I here related to MS specific</t>
        </r>
      </text>
    </comment>
    <comment ref="Y430" authorId="0" shapeId="0">
      <text>
        <r>
          <rPr>
            <b/>
            <sz val="9"/>
            <color indexed="81"/>
            <rFont val="Tahoma"/>
            <family val="2"/>
          </rPr>
          <t>Christian:</t>
        </r>
        <r>
          <rPr>
            <sz val="9"/>
            <color indexed="81"/>
            <rFont val="Tahoma"/>
            <family val="2"/>
          </rPr>
          <t xml:space="preserve">
NA if fossil</t>
        </r>
      </text>
    </comment>
    <comment ref="AO430" authorId="0" shapeId="0">
      <text>
        <r>
          <rPr>
            <b/>
            <sz val="9"/>
            <color indexed="81"/>
            <rFont val="Tahoma"/>
            <family val="2"/>
          </rPr>
          <t>Christian:</t>
        </r>
        <r>
          <rPr>
            <sz val="9"/>
            <color indexed="81"/>
            <rFont val="Tahoma"/>
            <family val="2"/>
          </rPr>
          <t xml:space="preserve">
Type I here related to MS specific</t>
        </r>
      </text>
    </comment>
    <comment ref="Y431" authorId="0" shapeId="0">
      <text>
        <r>
          <rPr>
            <b/>
            <sz val="9"/>
            <color indexed="81"/>
            <rFont val="Tahoma"/>
            <family val="2"/>
          </rPr>
          <t>Christian:</t>
        </r>
        <r>
          <rPr>
            <sz val="9"/>
            <color indexed="81"/>
            <rFont val="Tahoma"/>
            <family val="2"/>
          </rPr>
          <t xml:space="preserve">
NA if fossil</t>
        </r>
      </text>
    </comment>
    <comment ref="AO431" authorId="0" shapeId="0">
      <text>
        <r>
          <rPr>
            <b/>
            <sz val="9"/>
            <color indexed="81"/>
            <rFont val="Tahoma"/>
            <family val="2"/>
          </rPr>
          <t>Christian:</t>
        </r>
        <r>
          <rPr>
            <sz val="9"/>
            <color indexed="81"/>
            <rFont val="Tahoma"/>
            <family val="2"/>
          </rPr>
          <t xml:space="preserve">
Type I here related to MS specific</t>
        </r>
      </text>
    </comment>
    <comment ref="Y457" authorId="0" shapeId="0">
      <text>
        <r>
          <rPr>
            <b/>
            <sz val="9"/>
            <color indexed="81"/>
            <rFont val="Tahoma"/>
            <family val="2"/>
          </rPr>
          <t>Christian:</t>
        </r>
        <r>
          <rPr>
            <sz val="9"/>
            <color indexed="81"/>
            <rFont val="Tahoma"/>
            <family val="2"/>
          </rPr>
          <t xml:space="preserve">
NA if fossil</t>
        </r>
      </text>
    </comment>
    <comment ref="AO457" authorId="0" shapeId="0">
      <text>
        <r>
          <rPr>
            <b/>
            <sz val="9"/>
            <color indexed="81"/>
            <rFont val="Tahoma"/>
            <family val="2"/>
          </rPr>
          <t>Christian:</t>
        </r>
        <r>
          <rPr>
            <sz val="9"/>
            <color indexed="81"/>
            <rFont val="Tahoma"/>
            <family val="2"/>
          </rPr>
          <t xml:space="preserve">
Type I here related to MS specific</t>
        </r>
      </text>
    </comment>
    <comment ref="Y458" authorId="0" shapeId="0">
      <text>
        <r>
          <rPr>
            <b/>
            <sz val="9"/>
            <color indexed="81"/>
            <rFont val="Tahoma"/>
            <family val="2"/>
          </rPr>
          <t>Christian:</t>
        </r>
        <r>
          <rPr>
            <sz val="9"/>
            <color indexed="81"/>
            <rFont val="Tahoma"/>
            <family val="2"/>
          </rPr>
          <t xml:space="preserve">
NA if fossil</t>
        </r>
      </text>
    </comment>
    <comment ref="AO458" authorId="0" shapeId="0">
      <text>
        <r>
          <rPr>
            <b/>
            <sz val="9"/>
            <color indexed="81"/>
            <rFont val="Tahoma"/>
            <family val="2"/>
          </rPr>
          <t>Christian:</t>
        </r>
        <r>
          <rPr>
            <sz val="9"/>
            <color indexed="81"/>
            <rFont val="Tahoma"/>
            <family val="2"/>
          </rPr>
          <t xml:space="preserve">
Type I here related to MS specific</t>
        </r>
      </text>
    </comment>
    <comment ref="Y484" authorId="0" shapeId="0">
      <text>
        <r>
          <rPr>
            <b/>
            <sz val="9"/>
            <color indexed="81"/>
            <rFont val="Tahoma"/>
            <family val="2"/>
          </rPr>
          <t>Christian:</t>
        </r>
        <r>
          <rPr>
            <sz val="9"/>
            <color indexed="81"/>
            <rFont val="Tahoma"/>
            <family val="2"/>
          </rPr>
          <t xml:space="preserve">
NA if fossil</t>
        </r>
      </text>
    </comment>
    <comment ref="AO484" authorId="0" shapeId="0">
      <text>
        <r>
          <rPr>
            <b/>
            <sz val="9"/>
            <color indexed="81"/>
            <rFont val="Tahoma"/>
            <family val="2"/>
          </rPr>
          <t>Christian:</t>
        </r>
        <r>
          <rPr>
            <sz val="9"/>
            <color indexed="81"/>
            <rFont val="Tahoma"/>
            <family val="2"/>
          </rPr>
          <t xml:space="preserve">
Type I here related to MS specific</t>
        </r>
      </text>
    </comment>
    <comment ref="Y485" authorId="0" shapeId="0">
      <text>
        <r>
          <rPr>
            <b/>
            <sz val="9"/>
            <color indexed="81"/>
            <rFont val="Tahoma"/>
            <family val="2"/>
          </rPr>
          <t>Christian:</t>
        </r>
        <r>
          <rPr>
            <sz val="9"/>
            <color indexed="81"/>
            <rFont val="Tahoma"/>
            <family val="2"/>
          </rPr>
          <t xml:space="preserve">
NA if fossil</t>
        </r>
      </text>
    </comment>
    <comment ref="AO485" authorId="0" shapeId="0">
      <text>
        <r>
          <rPr>
            <b/>
            <sz val="9"/>
            <color indexed="81"/>
            <rFont val="Tahoma"/>
            <family val="2"/>
          </rPr>
          <t>Christian:</t>
        </r>
        <r>
          <rPr>
            <sz val="9"/>
            <color indexed="81"/>
            <rFont val="Tahoma"/>
            <family val="2"/>
          </rPr>
          <t xml:space="preserve">
Type I here related to MS specific</t>
        </r>
      </text>
    </comment>
    <comment ref="Y511" authorId="0" shapeId="0">
      <text>
        <r>
          <rPr>
            <b/>
            <sz val="9"/>
            <color indexed="81"/>
            <rFont val="Tahoma"/>
            <family val="2"/>
          </rPr>
          <t>Christian:</t>
        </r>
        <r>
          <rPr>
            <sz val="9"/>
            <color indexed="81"/>
            <rFont val="Tahoma"/>
            <family val="2"/>
          </rPr>
          <t xml:space="preserve">
NA if fossil</t>
        </r>
      </text>
    </comment>
    <comment ref="AO511" authorId="0" shapeId="0">
      <text>
        <r>
          <rPr>
            <b/>
            <sz val="9"/>
            <color indexed="81"/>
            <rFont val="Tahoma"/>
            <family val="2"/>
          </rPr>
          <t>Christian:</t>
        </r>
        <r>
          <rPr>
            <sz val="9"/>
            <color indexed="81"/>
            <rFont val="Tahoma"/>
            <family val="2"/>
          </rPr>
          <t xml:space="preserve">
Type I here related to MS specific</t>
        </r>
      </text>
    </comment>
    <comment ref="Y512" authorId="0" shapeId="0">
      <text>
        <r>
          <rPr>
            <b/>
            <sz val="9"/>
            <color indexed="81"/>
            <rFont val="Tahoma"/>
            <family val="2"/>
          </rPr>
          <t>Christian:</t>
        </r>
        <r>
          <rPr>
            <sz val="9"/>
            <color indexed="81"/>
            <rFont val="Tahoma"/>
            <family val="2"/>
          </rPr>
          <t xml:space="preserve">
NA if fossil</t>
        </r>
      </text>
    </comment>
    <comment ref="AO512" authorId="0" shapeId="0">
      <text>
        <r>
          <rPr>
            <b/>
            <sz val="9"/>
            <color indexed="81"/>
            <rFont val="Tahoma"/>
            <family val="2"/>
          </rPr>
          <t>Christian:</t>
        </r>
        <r>
          <rPr>
            <sz val="9"/>
            <color indexed="81"/>
            <rFont val="Tahoma"/>
            <family val="2"/>
          </rPr>
          <t xml:space="preserve">
Type I here related to MS specific</t>
        </r>
      </text>
    </comment>
    <comment ref="Y538" authorId="0" shapeId="0">
      <text>
        <r>
          <rPr>
            <b/>
            <sz val="9"/>
            <color indexed="81"/>
            <rFont val="Tahoma"/>
            <family val="2"/>
          </rPr>
          <t>Christian:</t>
        </r>
        <r>
          <rPr>
            <sz val="9"/>
            <color indexed="81"/>
            <rFont val="Tahoma"/>
            <family val="2"/>
          </rPr>
          <t xml:space="preserve">
NA if fossil</t>
        </r>
      </text>
    </comment>
    <comment ref="AO538" authorId="0" shapeId="0">
      <text>
        <r>
          <rPr>
            <b/>
            <sz val="9"/>
            <color indexed="81"/>
            <rFont val="Tahoma"/>
            <family val="2"/>
          </rPr>
          <t>Christian:</t>
        </r>
        <r>
          <rPr>
            <sz val="9"/>
            <color indexed="81"/>
            <rFont val="Tahoma"/>
            <family val="2"/>
          </rPr>
          <t xml:space="preserve">
Type I here related to MS specific</t>
        </r>
      </text>
    </comment>
    <comment ref="Y539" authorId="0" shapeId="0">
      <text>
        <r>
          <rPr>
            <b/>
            <sz val="9"/>
            <color indexed="81"/>
            <rFont val="Tahoma"/>
            <family val="2"/>
          </rPr>
          <t>Christian:</t>
        </r>
        <r>
          <rPr>
            <sz val="9"/>
            <color indexed="81"/>
            <rFont val="Tahoma"/>
            <family val="2"/>
          </rPr>
          <t xml:space="preserve">
NA if fossil</t>
        </r>
      </text>
    </comment>
    <comment ref="AO539" authorId="0" shapeId="0">
      <text>
        <r>
          <rPr>
            <b/>
            <sz val="9"/>
            <color indexed="81"/>
            <rFont val="Tahoma"/>
            <family val="2"/>
          </rPr>
          <t>Christian:</t>
        </r>
        <r>
          <rPr>
            <sz val="9"/>
            <color indexed="81"/>
            <rFont val="Tahoma"/>
            <family val="2"/>
          </rPr>
          <t xml:space="preserve">
Type I here related to MS specific</t>
        </r>
      </text>
    </comment>
    <comment ref="Y565" authorId="0" shapeId="0">
      <text>
        <r>
          <rPr>
            <b/>
            <sz val="9"/>
            <color indexed="81"/>
            <rFont val="Tahoma"/>
            <family val="2"/>
          </rPr>
          <t>Christian:</t>
        </r>
        <r>
          <rPr>
            <sz val="9"/>
            <color indexed="81"/>
            <rFont val="Tahoma"/>
            <family val="2"/>
          </rPr>
          <t xml:space="preserve">
NA if fossil</t>
        </r>
      </text>
    </comment>
    <comment ref="AO565" authorId="0" shapeId="0">
      <text>
        <r>
          <rPr>
            <b/>
            <sz val="9"/>
            <color indexed="81"/>
            <rFont val="Tahoma"/>
            <family val="2"/>
          </rPr>
          <t>Christian:</t>
        </r>
        <r>
          <rPr>
            <sz val="9"/>
            <color indexed="81"/>
            <rFont val="Tahoma"/>
            <family val="2"/>
          </rPr>
          <t xml:space="preserve">
Type I here related to MS specific</t>
        </r>
      </text>
    </comment>
    <comment ref="Y566" authorId="0" shapeId="0">
      <text>
        <r>
          <rPr>
            <b/>
            <sz val="9"/>
            <color indexed="81"/>
            <rFont val="Tahoma"/>
            <family val="2"/>
          </rPr>
          <t>Christian:</t>
        </r>
        <r>
          <rPr>
            <sz val="9"/>
            <color indexed="81"/>
            <rFont val="Tahoma"/>
            <family val="2"/>
          </rPr>
          <t xml:space="preserve">
NA if fossil</t>
        </r>
      </text>
    </comment>
    <comment ref="AO566" authorId="0" shapeId="0">
      <text>
        <r>
          <rPr>
            <b/>
            <sz val="9"/>
            <color indexed="81"/>
            <rFont val="Tahoma"/>
            <family val="2"/>
          </rPr>
          <t>Christian:</t>
        </r>
        <r>
          <rPr>
            <sz val="9"/>
            <color indexed="81"/>
            <rFont val="Tahoma"/>
            <family val="2"/>
          </rPr>
          <t xml:space="preserve">
Type I here related to MS specific</t>
        </r>
      </text>
    </comment>
    <comment ref="Y592" authorId="0" shapeId="0">
      <text>
        <r>
          <rPr>
            <b/>
            <sz val="9"/>
            <color indexed="81"/>
            <rFont val="Tahoma"/>
            <family val="2"/>
          </rPr>
          <t>Christian:</t>
        </r>
        <r>
          <rPr>
            <sz val="9"/>
            <color indexed="81"/>
            <rFont val="Tahoma"/>
            <family val="2"/>
          </rPr>
          <t xml:space="preserve">
NA if fossil</t>
        </r>
      </text>
    </comment>
    <comment ref="AO592" authorId="0" shapeId="0">
      <text>
        <r>
          <rPr>
            <b/>
            <sz val="9"/>
            <color indexed="81"/>
            <rFont val="Tahoma"/>
            <family val="2"/>
          </rPr>
          <t>Christian:</t>
        </r>
        <r>
          <rPr>
            <sz val="9"/>
            <color indexed="81"/>
            <rFont val="Tahoma"/>
            <family val="2"/>
          </rPr>
          <t xml:space="preserve">
Type I here related to MS specific</t>
        </r>
      </text>
    </comment>
    <comment ref="Y593" authorId="0" shapeId="0">
      <text>
        <r>
          <rPr>
            <b/>
            <sz val="9"/>
            <color indexed="81"/>
            <rFont val="Tahoma"/>
            <family val="2"/>
          </rPr>
          <t>Christian:</t>
        </r>
        <r>
          <rPr>
            <sz val="9"/>
            <color indexed="81"/>
            <rFont val="Tahoma"/>
            <family val="2"/>
          </rPr>
          <t xml:space="preserve">
NA if fossil</t>
        </r>
      </text>
    </comment>
    <comment ref="AO593" authorId="0" shapeId="0">
      <text>
        <r>
          <rPr>
            <b/>
            <sz val="9"/>
            <color indexed="81"/>
            <rFont val="Tahoma"/>
            <family val="2"/>
          </rPr>
          <t>Christian:</t>
        </r>
        <r>
          <rPr>
            <sz val="9"/>
            <color indexed="81"/>
            <rFont val="Tahoma"/>
            <family val="2"/>
          </rPr>
          <t xml:space="preserve">
Type I here related to MS specific</t>
        </r>
      </text>
    </comment>
    <comment ref="Y619" authorId="0" shapeId="0">
      <text>
        <r>
          <rPr>
            <b/>
            <sz val="9"/>
            <color indexed="81"/>
            <rFont val="Tahoma"/>
            <family val="2"/>
          </rPr>
          <t>Christian:</t>
        </r>
        <r>
          <rPr>
            <sz val="9"/>
            <color indexed="81"/>
            <rFont val="Tahoma"/>
            <family val="2"/>
          </rPr>
          <t xml:space="preserve">
NA if fossil</t>
        </r>
      </text>
    </comment>
    <comment ref="AO619" authorId="0" shapeId="0">
      <text>
        <r>
          <rPr>
            <b/>
            <sz val="9"/>
            <color indexed="81"/>
            <rFont val="Tahoma"/>
            <family val="2"/>
          </rPr>
          <t>Christian:</t>
        </r>
        <r>
          <rPr>
            <sz val="9"/>
            <color indexed="81"/>
            <rFont val="Tahoma"/>
            <family val="2"/>
          </rPr>
          <t xml:space="preserve">
Type I here related to MS specific</t>
        </r>
      </text>
    </comment>
    <comment ref="Y620" authorId="0" shapeId="0">
      <text>
        <r>
          <rPr>
            <b/>
            <sz val="9"/>
            <color indexed="81"/>
            <rFont val="Tahoma"/>
            <family val="2"/>
          </rPr>
          <t>Christian:</t>
        </r>
        <r>
          <rPr>
            <sz val="9"/>
            <color indexed="81"/>
            <rFont val="Tahoma"/>
            <family val="2"/>
          </rPr>
          <t xml:space="preserve">
NA if fossil</t>
        </r>
      </text>
    </comment>
    <comment ref="AO620" authorId="0" shapeId="0">
      <text>
        <r>
          <rPr>
            <b/>
            <sz val="9"/>
            <color indexed="81"/>
            <rFont val="Tahoma"/>
            <family val="2"/>
          </rPr>
          <t>Christian:</t>
        </r>
        <r>
          <rPr>
            <sz val="9"/>
            <color indexed="81"/>
            <rFont val="Tahoma"/>
            <family val="2"/>
          </rPr>
          <t xml:space="preserve">
Type I here related to MS specific</t>
        </r>
      </text>
    </comment>
    <comment ref="Y646" authorId="0" shapeId="0">
      <text>
        <r>
          <rPr>
            <b/>
            <sz val="9"/>
            <color indexed="81"/>
            <rFont val="Tahoma"/>
            <family val="2"/>
          </rPr>
          <t>Christian:</t>
        </r>
        <r>
          <rPr>
            <sz val="9"/>
            <color indexed="81"/>
            <rFont val="Tahoma"/>
            <family val="2"/>
          </rPr>
          <t xml:space="preserve">
NA if fossil</t>
        </r>
      </text>
    </comment>
    <comment ref="AO646" authorId="0" shapeId="0">
      <text>
        <r>
          <rPr>
            <b/>
            <sz val="9"/>
            <color indexed="81"/>
            <rFont val="Tahoma"/>
            <family val="2"/>
          </rPr>
          <t>Christian:</t>
        </r>
        <r>
          <rPr>
            <sz val="9"/>
            <color indexed="81"/>
            <rFont val="Tahoma"/>
            <family val="2"/>
          </rPr>
          <t xml:space="preserve">
Type I here related to MS specific</t>
        </r>
      </text>
    </comment>
    <comment ref="Y647" authorId="0" shapeId="0">
      <text>
        <r>
          <rPr>
            <b/>
            <sz val="9"/>
            <color indexed="81"/>
            <rFont val="Tahoma"/>
            <family val="2"/>
          </rPr>
          <t>Christian:</t>
        </r>
        <r>
          <rPr>
            <sz val="9"/>
            <color indexed="81"/>
            <rFont val="Tahoma"/>
            <family val="2"/>
          </rPr>
          <t xml:space="preserve">
NA if fossil</t>
        </r>
      </text>
    </comment>
    <comment ref="AO647" authorId="0" shapeId="0">
      <text>
        <r>
          <rPr>
            <b/>
            <sz val="9"/>
            <color indexed="81"/>
            <rFont val="Tahoma"/>
            <family val="2"/>
          </rPr>
          <t>Christian:</t>
        </r>
        <r>
          <rPr>
            <sz val="9"/>
            <color indexed="81"/>
            <rFont val="Tahoma"/>
            <family val="2"/>
          </rPr>
          <t xml:space="preserve">
Type I here related to MS specific</t>
        </r>
      </text>
    </comment>
    <comment ref="Y673" authorId="0" shapeId="0">
      <text>
        <r>
          <rPr>
            <b/>
            <sz val="9"/>
            <color indexed="81"/>
            <rFont val="Tahoma"/>
            <family val="2"/>
          </rPr>
          <t>Christian:</t>
        </r>
        <r>
          <rPr>
            <sz val="9"/>
            <color indexed="81"/>
            <rFont val="Tahoma"/>
            <family val="2"/>
          </rPr>
          <t xml:space="preserve">
NA if fossil</t>
        </r>
      </text>
    </comment>
    <comment ref="AO673" authorId="0" shapeId="0">
      <text>
        <r>
          <rPr>
            <b/>
            <sz val="9"/>
            <color indexed="81"/>
            <rFont val="Tahoma"/>
            <family val="2"/>
          </rPr>
          <t>Christian:</t>
        </r>
        <r>
          <rPr>
            <sz val="9"/>
            <color indexed="81"/>
            <rFont val="Tahoma"/>
            <family val="2"/>
          </rPr>
          <t xml:space="preserve">
Type I here related to MS specific</t>
        </r>
      </text>
    </comment>
    <comment ref="Y674" authorId="0" shapeId="0">
      <text>
        <r>
          <rPr>
            <b/>
            <sz val="9"/>
            <color indexed="81"/>
            <rFont val="Tahoma"/>
            <family val="2"/>
          </rPr>
          <t>Christian:</t>
        </r>
        <r>
          <rPr>
            <sz val="9"/>
            <color indexed="81"/>
            <rFont val="Tahoma"/>
            <family val="2"/>
          </rPr>
          <t xml:space="preserve">
NA if fossil</t>
        </r>
      </text>
    </comment>
    <comment ref="AO674" authorId="0" shapeId="0">
      <text>
        <r>
          <rPr>
            <b/>
            <sz val="9"/>
            <color indexed="81"/>
            <rFont val="Tahoma"/>
            <family val="2"/>
          </rPr>
          <t>Christian:</t>
        </r>
        <r>
          <rPr>
            <sz val="9"/>
            <color indexed="81"/>
            <rFont val="Tahoma"/>
            <family val="2"/>
          </rPr>
          <t xml:space="preserve">
Type I here related to MS specific</t>
        </r>
      </text>
    </comment>
    <comment ref="Y700" authorId="0" shapeId="0">
      <text>
        <r>
          <rPr>
            <b/>
            <sz val="9"/>
            <color indexed="81"/>
            <rFont val="Tahoma"/>
            <family val="2"/>
          </rPr>
          <t>Christian:</t>
        </r>
        <r>
          <rPr>
            <sz val="9"/>
            <color indexed="81"/>
            <rFont val="Tahoma"/>
            <family val="2"/>
          </rPr>
          <t xml:space="preserve">
NA if fossil</t>
        </r>
      </text>
    </comment>
    <comment ref="AO700" authorId="0" shapeId="0">
      <text>
        <r>
          <rPr>
            <b/>
            <sz val="9"/>
            <color indexed="81"/>
            <rFont val="Tahoma"/>
            <family val="2"/>
          </rPr>
          <t>Christian:</t>
        </r>
        <r>
          <rPr>
            <sz val="9"/>
            <color indexed="81"/>
            <rFont val="Tahoma"/>
            <family val="2"/>
          </rPr>
          <t xml:space="preserve">
Type I here related to MS specific</t>
        </r>
      </text>
    </comment>
    <comment ref="Y701" authorId="0" shapeId="0">
      <text>
        <r>
          <rPr>
            <b/>
            <sz val="9"/>
            <color indexed="81"/>
            <rFont val="Tahoma"/>
            <family val="2"/>
          </rPr>
          <t>Christian:</t>
        </r>
        <r>
          <rPr>
            <sz val="9"/>
            <color indexed="81"/>
            <rFont val="Tahoma"/>
            <family val="2"/>
          </rPr>
          <t xml:space="preserve">
NA if fossil</t>
        </r>
      </text>
    </comment>
    <comment ref="AO701" authorId="0" shapeId="0">
      <text>
        <r>
          <rPr>
            <b/>
            <sz val="9"/>
            <color indexed="81"/>
            <rFont val="Tahoma"/>
            <family val="2"/>
          </rPr>
          <t>Christian:</t>
        </r>
        <r>
          <rPr>
            <sz val="9"/>
            <color indexed="81"/>
            <rFont val="Tahoma"/>
            <family val="2"/>
          </rPr>
          <t xml:space="preserve">
Type I here related to MS specific</t>
        </r>
      </text>
    </comment>
    <comment ref="Y727" authorId="0" shapeId="0">
      <text>
        <r>
          <rPr>
            <b/>
            <sz val="9"/>
            <color indexed="81"/>
            <rFont val="Tahoma"/>
            <family val="2"/>
          </rPr>
          <t>Christian:</t>
        </r>
        <r>
          <rPr>
            <sz val="9"/>
            <color indexed="81"/>
            <rFont val="Tahoma"/>
            <family val="2"/>
          </rPr>
          <t xml:space="preserve">
NA if fossil</t>
        </r>
      </text>
    </comment>
    <comment ref="AO727" authorId="0" shapeId="0">
      <text>
        <r>
          <rPr>
            <b/>
            <sz val="9"/>
            <color indexed="81"/>
            <rFont val="Tahoma"/>
            <family val="2"/>
          </rPr>
          <t>Christian:</t>
        </r>
        <r>
          <rPr>
            <sz val="9"/>
            <color indexed="81"/>
            <rFont val="Tahoma"/>
            <family val="2"/>
          </rPr>
          <t xml:space="preserve">
Type I here related to MS specific</t>
        </r>
      </text>
    </comment>
    <comment ref="Y728" authorId="0" shapeId="0">
      <text>
        <r>
          <rPr>
            <b/>
            <sz val="9"/>
            <color indexed="81"/>
            <rFont val="Tahoma"/>
            <family val="2"/>
          </rPr>
          <t>Christian:</t>
        </r>
        <r>
          <rPr>
            <sz val="9"/>
            <color indexed="81"/>
            <rFont val="Tahoma"/>
            <family val="2"/>
          </rPr>
          <t xml:space="preserve">
NA if fossil</t>
        </r>
      </text>
    </comment>
    <comment ref="AO728" authorId="0" shapeId="0">
      <text>
        <r>
          <rPr>
            <b/>
            <sz val="9"/>
            <color indexed="81"/>
            <rFont val="Tahoma"/>
            <family val="2"/>
          </rPr>
          <t>Christian:</t>
        </r>
        <r>
          <rPr>
            <sz val="9"/>
            <color indexed="81"/>
            <rFont val="Tahoma"/>
            <family val="2"/>
          </rPr>
          <t xml:space="preserve">
Type I here related to MS specific</t>
        </r>
      </text>
    </comment>
    <comment ref="Y754" authorId="0" shapeId="0">
      <text>
        <r>
          <rPr>
            <b/>
            <sz val="9"/>
            <color indexed="81"/>
            <rFont val="Tahoma"/>
            <family val="2"/>
          </rPr>
          <t>Christian:</t>
        </r>
        <r>
          <rPr>
            <sz val="9"/>
            <color indexed="81"/>
            <rFont val="Tahoma"/>
            <family val="2"/>
          </rPr>
          <t xml:space="preserve">
NA if fossil</t>
        </r>
      </text>
    </comment>
    <comment ref="AO754" authorId="0" shapeId="0">
      <text>
        <r>
          <rPr>
            <b/>
            <sz val="9"/>
            <color indexed="81"/>
            <rFont val="Tahoma"/>
            <family val="2"/>
          </rPr>
          <t>Christian:</t>
        </r>
        <r>
          <rPr>
            <sz val="9"/>
            <color indexed="81"/>
            <rFont val="Tahoma"/>
            <family val="2"/>
          </rPr>
          <t xml:space="preserve">
Type I here related to MS specific</t>
        </r>
      </text>
    </comment>
    <comment ref="Y755" authorId="0" shapeId="0">
      <text>
        <r>
          <rPr>
            <b/>
            <sz val="9"/>
            <color indexed="81"/>
            <rFont val="Tahoma"/>
            <family val="2"/>
          </rPr>
          <t>Christian:</t>
        </r>
        <r>
          <rPr>
            <sz val="9"/>
            <color indexed="81"/>
            <rFont val="Tahoma"/>
            <family val="2"/>
          </rPr>
          <t xml:space="preserve">
NA if fossil</t>
        </r>
      </text>
    </comment>
    <comment ref="AO755" authorId="0" shapeId="0">
      <text>
        <r>
          <rPr>
            <b/>
            <sz val="9"/>
            <color indexed="81"/>
            <rFont val="Tahoma"/>
            <family val="2"/>
          </rPr>
          <t>Christian:</t>
        </r>
        <r>
          <rPr>
            <sz val="9"/>
            <color indexed="81"/>
            <rFont val="Tahoma"/>
            <family val="2"/>
          </rPr>
          <t xml:space="preserve">
Type I here related to MS specific</t>
        </r>
      </text>
    </comment>
    <comment ref="Y781" authorId="0" shapeId="0">
      <text>
        <r>
          <rPr>
            <b/>
            <sz val="9"/>
            <color indexed="81"/>
            <rFont val="Tahoma"/>
            <family val="2"/>
          </rPr>
          <t>Christian:</t>
        </r>
        <r>
          <rPr>
            <sz val="9"/>
            <color indexed="81"/>
            <rFont val="Tahoma"/>
            <family val="2"/>
          </rPr>
          <t xml:space="preserve">
NA if fossil</t>
        </r>
      </text>
    </comment>
    <comment ref="AO781" authorId="0" shapeId="0">
      <text>
        <r>
          <rPr>
            <b/>
            <sz val="9"/>
            <color indexed="81"/>
            <rFont val="Tahoma"/>
            <family val="2"/>
          </rPr>
          <t>Christian:</t>
        </r>
        <r>
          <rPr>
            <sz val="9"/>
            <color indexed="81"/>
            <rFont val="Tahoma"/>
            <family val="2"/>
          </rPr>
          <t xml:space="preserve">
Type I here related to MS specific</t>
        </r>
      </text>
    </comment>
    <comment ref="Y782" authorId="0" shapeId="0">
      <text>
        <r>
          <rPr>
            <b/>
            <sz val="9"/>
            <color indexed="81"/>
            <rFont val="Tahoma"/>
            <family val="2"/>
          </rPr>
          <t>Christian:</t>
        </r>
        <r>
          <rPr>
            <sz val="9"/>
            <color indexed="81"/>
            <rFont val="Tahoma"/>
            <family val="2"/>
          </rPr>
          <t xml:space="preserve">
NA if fossil</t>
        </r>
      </text>
    </comment>
    <comment ref="AO782" authorId="0" shapeId="0">
      <text>
        <r>
          <rPr>
            <b/>
            <sz val="9"/>
            <color indexed="81"/>
            <rFont val="Tahoma"/>
            <family val="2"/>
          </rPr>
          <t>Christian:</t>
        </r>
        <r>
          <rPr>
            <sz val="9"/>
            <color indexed="81"/>
            <rFont val="Tahoma"/>
            <family val="2"/>
          </rPr>
          <t xml:space="preserve">
Type I here related to MS specific</t>
        </r>
      </text>
    </comment>
    <comment ref="Y808" authorId="0" shapeId="0">
      <text>
        <r>
          <rPr>
            <b/>
            <sz val="9"/>
            <color indexed="81"/>
            <rFont val="Tahoma"/>
            <family val="2"/>
          </rPr>
          <t>Christian:</t>
        </r>
        <r>
          <rPr>
            <sz val="9"/>
            <color indexed="81"/>
            <rFont val="Tahoma"/>
            <family val="2"/>
          </rPr>
          <t xml:space="preserve">
NA if fossil</t>
        </r>
      </text>
    </comment>
    <comment ref="AO808" authorId="0" shapeId="0">
      <text>
        <r>
          <rPr>
            <b/>
            <sz val="9"/>
            <color indexed="81"/>
            <rFont val="Tahoma"/>
            <family val="2"/>
          </rPr>
          <t>Christian:</t>
        </r>
        <r>
          <rPr>
            <sz val="9"/>
            <color indexed="81"/>
            <rFont val="Tahoma"/>
            <family val="2"/>
          </rPr>
          <t xml:space="preserve">
Type I here related to MS specific</t>
        </r>
      </text>
    </comment>
    <comment ref="Y809" authorId="0" shapeId="0">
      <text>
        <r>
          <rPr>
            <b/>
            <sz val="9"/>
            <color indexed="81"/>
            <rFont val="Tahoma"/>
            <family val="2"/>
          </rPr>
          <t>Christian:</t>
        </r>
        <r>
          <rPr>
            <sz val="9"/>
            <color indexed="81"/>
            <rFont val="Tahoma"/>
            <family val="2"/>
          </rPr>
          <t xml:space="preserve">
NA if fossil</t>
        </r>
      </text>
    </comment>
    <comment ref="AO809" authorId="0" shapeId="0">
      <text>
        <r>
          <rPr>
            <b/>
            <sz val="9"/>
            <color indexed="81"/>
            <rFont val="Tahoma"/>
            <family val="2"/>
          </rPr>
          <t>Christian:</t>
        </r>
        <r>
          <rPr>
            <sz val="9"/>
            <color indexed="81"/>
            <rFont val="Tahoma"/>
            <family val="2"/>
          </rPr>
          <t xml:space="preserve">
Type I here related to MS specific</t>
        </r>
      </text>
    </comment>
    <comment ref="Y835" authorId="0" shapeId="0">
      <text>
        <r>
          <rPr>
            <b/>
            <sz val="9"/>
            <color indexed="81"/>
            <rFont val="Tahoma"/>
            <family val="2"/>
          </rPr>
          <t>Christian:</t>
        </r>
        <r>
          <rPr>
            <sz val="9"/>
            <color indexed="81"/>
            <rFont val="Tahoma"/>
            <family val="2"/>
          </rPr>
          <t xml:space="preserve">
NA if fossil</t>
        </r>
      </text>
    </comment>
    <comment ref="AO835" authorId="0" shapeId="0">
      <text>
        <r>
          <rPr>
            <b/>
            <sz val="9"/>
            <color indexed="81"/>
            <rFont val="Tahoma"/>
            <family val="2"/>
          </rPr>
          <t>Christian:</t>
        </r>
        <r>
          <rPr>
            <sz val="9"/>
            <color indexed="81"/>
            <rFont val="Tahoma"/>
            <family val="2"/>
          </rPr>
          <t xml:space="preserve">
Type I here related to MS specific</t>
        </r>
      </text>
    </comment>
    <comment ref="Y836" authorId="0" shapeId="0">
      <text>
        <r>
          <rPr>
            <b/>
            <sz val="9"/>
            <color indexed="81"/>
            <rFont val="Tahoma"/>
            <family val="2"/>
          </rPr>
          <t>Christian:</t>
        </r>
        <r>
          <rPr>
            <sz val="9"/>
            <color indexed="81"/>
            <rFont val="Tahoma"/>
            <family val="2"/>
          </rPr>
          <t xml:space="preserve">
NA if fossil</t>
        </r>
      </text>
    </comment>
    <comment ref="AO836" authorId="0" shapeId="0">
      <text>
        <r>
          <rPr>
            <b/>
            <sz val="9"/>
            <color indexed="81"/>
            <rFont val="Tahoma"/>
            <family val="2"/>
          </rPr>
          <t>Christian:</t>
        </r>
        <r>
          <rPr>
            <sz val="9"/>
            <color indexed="81"/>
            <rFont val="Tahoma"/>
            <family val="2"/>
          </rPr>
          <t xml:space="preserve">
Type I here related to MS specific</t>
        </r>
      </text>
    </comment>
    <comment ref="Y862" authorId="0" shapeId="0">
      <text>
        <r>
          <rPr>
            <b/>
            <sz val="9"/>
            <color indexed="81"/>
            <rFont val="Tahoma"/>
            <family val="2"/>
          </rPr>
          <t>Christian:</t>
        </r>
        <r>
          <rPr>
            <sz val="9"/>
            <color indexed="81"/>
            <rFont val="Tahoma"/>
            <family val="2"/>
          </rPr>
          <t xml:space="preserve">
NA if fossil</t>
        </r>
      </text>
    </comment>
    <comment ref="AO862" authorId="0" shapeId="0">
      <text>
        <r>
          <rPr>
            <b/>
            <sz val="9"/>
            <color indexed="81"/>
            <rFont val="Tahoma"/>
            <family val="2"/>
          </rPr>
          <t>Christian:</t>
        </r>
        <r>
          <rPr>
            <sz val="9"/>
            <color indexed="81"/>
            <rFont val="Tahoma"/>
            <family val="2"/>
          </rPr>
          <t xml:space="preserve">
Type I here related to MS specific</t>
        </r>
      </text>
    </comment>
    <comment ref="Y863" authorId="0" shapeId="0">
      <text>
        <r>
          <rPr>
            <b/>
            <sz val="9"/>
            <color indexed="81"/>
            <rFont val="Tahoma"/>
            <family val="2"/>
          </rPr>
          <t>Christian:</t>
        </r>
        <r>
          <rPr>
            <sz val="9"/>
            <color indexed="81"/>
            <rFont val="Tahoma"/>
            <family val="2"/>
          </rPr>
          <t xml:space="preserve">
NA if fossil</t>
        </r>
      </text>
    </comment>
    <comment ref="AO863" authorId="0" shapeId="0">
      <text>
        <r>
          <rPr>
            <b/>
            <sz val="9"/>
            <color indexed="81"/>
            <rFont val="Tahoma"/>
            <family val="2"/>
          </rPr>
          <t>Christian:</t>
        </r>
        <r>
          <rPr>
            <sz val="9"/>
            <color indexed="81"/>
            <rFont val="Tahoma"/>
            <family val="2"/>
          </rPr>
          <t xml:space="preserve">
Type I here related to MS specific</t>
        </r>
      </text>
    </comment>
    <comment ref="Y889" authorId="0" shapeId="0">
      <text>
        <r>
          <rPr>
            <b/>
            <sz val="9"/>
            <color indexed="81"/>
            <rFont val="Tahoma"/>
            <family val="2"/>
          </rPr>
          <t>Christian:</t>
        </r>
        <r>
          <rPr>
            <sz val="9"/>
            <color indexed="81"/>
            <rFont val="Tahoma"/>
            <family val="2"/>
          </rPr>
          <t xml:space="preserve">
NA if fossil</t>
        </r>
      </text>
    </comment>
    <comment ref="AO889" authorId="0" shapeId="0">
      <text>
        <r>
          <rPr>
            <b/>
            <sz val="9"/>
            <color indexed="81"/>
            <rFont val="Tahoma"/>
            <family val="2"/>
          </rPr>
          <t>Christian:</t>
        </r>
        <r>
          <rPr>
            <sz val="9"/>
            <color indexed="81"/>
            <rFont val="Tahoma"/>
            <family val="2"/>
          </rPr>
          <t xml:space="preserve">
Type I here related to MS specific</t>
        </r>
      </text>
    </comment>
    <comment ref="Y890" authorId="0" shapeId="0">
      <text>
        <r>
          <rPr>
            <b/>
            <sz val="9"/>
            <color indexed="81"/>
            <rFont val="Tahoma"/>
            <family val="2"/>
          </rPr>
          <t>Christian:</t>
        </r>
        <r>
          <rPr>
            <sz val="9"/>
            <color indexed="81"/>
            <rFont val="Tahoma"/>
            <family val="2"/>
          </rPr>
          <t xml:space="preserve">
NA if fossil</t>
        </r>
      </text>
    </comment>
    <comment ref="AO890" authorId="0" shapeId="0">
      <text>
        <r>
          <rPr>
            <b/>
            <sz val="9"/>
            <color indexed="81"/>
            <rFont val="Tahoma"/>
            <family val="2"/>
          </rPr>
          <t>Christian:</t>
        </r>
        <r>
          <rPr>
            <sz val="9"/>
            <color indexed="81"/>
            <rFont val="Tahoma"/>
            <family val="2"/>
          </rPr>
          <t xml:space="preserve">
Type I here related to MS specific</t>
        </r>
      </text>
    </comment>
    <comment ref="Y916" authorId="0" shapeId="0">
      <text>
        <r>
          <rPr>
            <b/>
            <sz val="9"/>
            <color indexed="81"/>
            <rFont val="Tahoma"/>
            <family val="2"/>
          </rPr>
          <t>Christian:</t>
        </r>
        <r>
          <rPr>
            <sz val="9"/>
            <color indexed="81"/>
            <rFont val="Tahoma"/>
            <family val="2"/>
          </rPr>
          <t xml:space="preserve">
NA if fossil</t>
        </r>
      </text>
    </comment>
    <comment ref="AO916" authorId="0" shapeId="0">
      <text>
        <r>
          <rPr>
            <b/>
            <sz val="9"/>
            <color indexed="81"/>
            <rFont val="Tahoma"/>
            <family val="2"/>
          </rPr>
          <t>Christian:</t>
        </r>
        <r>
          <rPr>
            <sz val="9"/>
            <color indexed="81"/>
            <rFont val="Tahoma"/>
            <family val="2"/>
          </rPr>
          <t xml:space="preserve">
Type I here related to MS specific</t>
        </r>
      </text>
    </comment>
    <comment ref="Y917" authorId="0" shapeId="0">
      <text>
        <r>
          <rPr>
            <b/>
            <sz val="9"/>
            <color indexed="81"/>
            <rFont val="Tahoma"/>
            <family val="2"/>
          </rPr>
          <t>Christian:</t>
        </r>
        <r>
          <rPr>
            <sz val="9"/>
            <color indexed="81"/>
            <rFont val="Tahoma"/>
            <family val="2"/>
          </rPr>
          <t xml:space="preserve">
NA if fossil</t>
        </r>
      </text>
    </comment>
    <comment ref="AO917" authorId="0" shapeId="0">
      <text>
        <r>
          <rPr>
            <b/>
            <sz val="9"/>
            <color indexed="81"/>
            <rFont val="Tahoma"/>
            <family val="2"/>
          </rPr>
          <t>Christian:</t>
        </r>
        <r>
          <rPr>
            <sz val="9"/>
            <color indexed="81"/>
            <rFont val="Tahoma"/>
            <family val="2"/>
          </rPr>
          <t xml:space="preserve">
Type I here related to MS specific</t>
        </r>
      </text>
    </comment>
    <comment ref="Y943" authorId="0" shapeId="0">
      <text>
        <r>
          <rPr>
            <b/>
            <sz val="9"/>
            <color indexed="81"/>
            <rFont val="Tahoma"/>
            <family val="2"/>
          </rPr>
          <t>Christian:</t>
        </r>
        <r>
          <rPr>
            <sz val="9"/>
            <color indexed="81"/>
            <rFont val="Tahoma"/>
            <family val="2"/>
          </rPr>
          <t xml:space="preserve">
NA if fossil</t>
        </r>
      </text>
    </comment>
    <comment ref="AO943" authorId="0" shapeId="0">
      <text>
        <r>
          <rPr>
            <b/>
            <sz val="9"/>
            <color indexed="81"/>
            <rFont val="Tahoma"/>
            <family val="2"/>
          </rPr>
          <t>Christian:</t>
        </r>
        <r>
          <rPr>
            <sz val="9"/>
            <color indexed="81"/>
            <rFont val="Tahoma"/>
            <family val="2"/>
          </rPr>
          <t xml:space="preserve">
Type I here related to MS specific</t>
        </r>
      </text>
    </comment>
    <comment ref="Y944" authorId="0" shapeId="0">
      <text>
        <r>
          <rPr>
            <b/>
            <sz val="9"/>
            <color indexed="81"/>
            <rFont val="Tahoma"/>
            <family val="2"/>
          </rPr>
          <t>Christian:</t>
        </r>
        <r>
          <rPr>
            <sz val="9"/>
            <color indexed="81"/>
            <rFont val="Tahoma"/>
            <family val="2"/>
          </rPr>
          <t xml:space="preserve">
NA if fossil</t>
        </r>
      </text>
    </comment>
    <comment ref="AO944" authorId="0" shapeId="0">
      <text>
        <r>
          <rPr>
            <b/>
            <sz val="9"/>
            <color indexed="81"/>
            <rFont val="Tahoma"/>
            <family val="2"/>
          </rPr>
          <t>Christian:</t>
        </r>
        <r>
          <rPr>
            <sz val="9"/>
            <color indexed="81"/>
            <rFont val="Tahoma"/>
            <family val="2"/>
          </rPr>
          <t xml:space="preserve">
Type I here related to MS specific</t>
        </r>
      </text>
    </comment>
    <comment ref="Y970" authorId="0" shapeId="0">
      <text>
        <r>
          <rPr>
            <b/>
            <sz val="9"/>
            <color indexed="81"/>
            <rFont val="Tahoma"/>
            <family val="2"/>
          </rPr>
          <t>Christian:</t>
        </r>
        <r>
          <rPr>
            <sz val="9"/>
            <color indexed="81"/>
            <rFont val="Tahoma"/>
            <family val="2"/>
          </rPr>
          <t xml:space="preserve">
NA if fossil</t>
        </r>
      </text>
    </comment>
    <comment ref="AO970" authorId="0" shapeId="0">
      <text>
        <r>
          <rPr>
            <b/>
            <sz val="9"/>
            <color indexed="81"/>
            <rFont val="Tahoma"/>
            <family val="2"/>
          </rPr>
          <t>Christian:</t>
        </r>
        <r>
          <rPr>
            <sz val="9"/>
            <color indexed="81"/>
            <rFont val="Tahoma"/>
            <family val="2"/>
          </rPr>
          <t xml:space="preserve">
Type I here related to MS specific</t>
        </r>
      </text>
    </comment>
    <comment ref="Y971" authorId="0" shapeId="0">
      <text>
        <r>
          <rPr>
            <b/>
            <sz val="9"/>
            <color indexed="81"/>
            <rFont val="Tahoma"/>
            <family val="2"/>
          </rPr>
          <t>Christian:</t>
        </r>
        <r>
          <rPr>
            <sz val="9"/>
            <color indexed="81"/>
            <rFont val="Tahoma"/>
            <family val="2"/>
          </rPr>
          <t xml:space="preserve">
NA if fossil</t>
        </r>
      </text>
    </comment>
    <comment ref="AO971" authorId="0" shapeId="0">
      <text>
        <r>
          <rPr>
            <b/>
            <sz val="9"/>
            <color indexed="81"/>
            <rFont val="Tahoma"/>
            <family val="2"/>
          </rPr>
          <t>Christian:</t>
        </r>
        <r>
          <rPr>
            <sz val="9"/>
            <color indexed="81"/>
            <rFont val="Tahoma"/>
            <family val="2"/>
          </rPr>
          <t xml:space="preserve">
Type I here related to MS specific</t>
        </r>
      </text>
    </comment>
    <comment ref="Y997" authorId="0" shapeId="0">
      <text>
        <r>
          <rPr>
            <b/>
            <sz val="9"/>
            <color indexed="81"/>
            <rFont val="Tahoma"/>
            <family val="2"/>
          </rPr>
          <t>Christian:</t>
        </r>
        <r>
          <rPr>
            <sz val="9"/>
            <color indexed="81"/>
            <rFont val="Tahoma"/>
            <family val="2"/>
          </rPr>
          <t xml:space="preserve">
NA if fossil</t>
        </r>
      </text>
    </comment>
    <comment ref="AO997" authorId="0" shapeId="0">
      <text>
        <r>
          <rPr>
            <b/>
            <sz val="9"/>
            <color indexed="81"/>
            <rFont val="Tahoma"/>
            <family val="2"/>
          </rPr>
          <t>Christian:</t>
        </r>
        <r>
          <rPr>
            <sz val="9"/>
            <color indexed="81"/>
            <rFont val="Tahoma"/>
            <family val="2"/>
          </rPr>
          <t xml:space="preserve">
Type I here related to MS specific</t>
        </r>
      </text>
    </comment>
    <comment ref="Y998" authorId="0" shapeId="0">
      <text>
        <r>
          <rPr>
            <b/>
            <sz val="9"/>
            <color indexed="81"/>
            <rFont val="Tahoma"/>
            <family val="2"/>
          </rPr>
          <t>Christian:</t>
        </r>
        <r>
          <rPr>
            <sz val="9"/>
            <color indexed="81"/>
            <rFont val="Tahoma"/>
            <family val="2"/>
          </rPr>
          <t xml:space="preserve">
NA if fossil</t>
        </r>
      </text>
    </comment>
    <comment ref="AO998" authorId="0" shapeId="0">
      <text>
        <r>
          <rPr>
            <b/>
            <sz val="9"/>
            <color indexed="81"/>
            <rFont val="Tahoma"/>
            <family val="2"/>
          </rPr>
          <t>Christian:</t>
        </r>
        <r>
          <rPr>
            <sz val="9"/>
            <color indexed="81"/>
            <rFont val="Tahoma"/>
            <family val="2"/>
          </rPr>
          <t xml:space="preserve">
Type I here related to MS specific</t>
        </r>
      </text>
    </comment>
    <comment ref="Y1024" authorId="0" shapeId="0">
      <text>
        <r>
          <rPr>
            <b/>
            <sz val="9"/>
            <color indexed="81"/>
            <rFont val="Tahoma"/>
            <family val="2"/>
          </rPr>
          <t>Christian:</t>
        </r>
        <r>
          <rPr>
            <sz val="9"/>
            <color indexed="81"/>
            <rFont val="Tahoma"/>
            <family val="2"/>
          </rPr>
          <t xml:space="preserve">
NA if fossil</t>
        </r>
      </text>
    </comment>
    <comment ref="AO1024" authorId="0" shapeId="0">
      <text>
        <r>
          <rPr>
            <b/>
            <sz val="9"/>
            <color indexed="81"/>
            <rFont val="Tahoma"/>
            <family val="2"/>
          </rPr>
          <t>Christian:</t>
        </r>
        <r>
          <rPr>
            <sz val="9"/>
            <color indexed="81"/>
            <rFont val="Tahoma"/>
            <family val="2"/>
          </rPr>
          <t xml:space="preserve">
Type I here related to MS specific</t>
        </r>
      </text>
    </comment>
    <comment ref="Y1025" authorId="0" shapeId="0">
      <text>
        <r>
          <rPr>
            <b/>
            <sz val="9"/>
            <color indexed="81"/>
            <rFont val="Tahoma"/>
            <family val="2"/>
          </rPr>
          <t>Christian:</t>
        </r>
        <r>
          <rPr>
            <sz val="9"/>
            <color indexed="81"/>
            <rFont val="Tahoma"/>
            <family val="2"/>
          </rPr>
          <t xml:space="preserve">
NA if fossil</t>
        </r>
      </text>
    </comment>
    <comment ref="AO1025" authorId="0" shapeId="0">
      <text>
        <r>
          <rPr>
            <b/>
            <sz val="9"/>
            <color indexed="81"/>
            <rFont val="Tahoma"/>
            <family val="2"/>
          </rPr>
          <t>Christian:</t>
        </r>
        <r>
          <rPr>
            <sz val="9"/>
            <color indexed="81"/>
            <rFont val="Tahoma"/>
            <family val="2"/>
          </rPr>
          <t xml:space="preserve">
Type I here related to MS specific</t>
        </r>
      </text>
    </comment>
    <comment ref="Y1051" authorId="0" shapeId="0">
      <text>
        <r>
          <rPr>
            <b/>
            <sz val="9"/>
            <color indexed="81"/>
            <rFont val="Tahoma"/>
            <family val="2"/>
          </rPr>
          <t>Christian:</t>
        </r>
        <r>
          <rPr>
            <sz val="9"/>
            <color indexed="81"/>
            <rFont val="Tahoma"/>
            <family val="2"/>
          </rPr>
          <t xml:space="preserve">
NA if fossil</t>
        </r>
      </text>
    </comment>
    <comment ref="AO1051" authorId="0" shapeId="0">
      <text>
        <r>
          <rPr>
            <b/>
            <sz val="9"/>
            <color indexed="81"/>
            <rFont val="Tahoma"/>
            <family val="2"/>
          </rPr>
          <t>Christian:</t>
        </r>
        <r>
          <rPr>
            <sz val="9"/>
            <color indexed="81"/>
            <rFont val="Tahoma"/>
            <family val="2"/>
          </rPr>
          <t xml:space="preserve">
Type I here related to MS specific</t>
        </r>
      </text>
    </comment>
    <comment ref="Y1052" authorId="0" shapeId="0">
      <text>
        <r>
          <rPr>
            <b/>
            <sz val="9"/>
            <color indexed="81"/>
            <rFont val="Tahoma"/>
            <family val="2"/>
          </rPr>
          <t>Christian:</t>
        </r>
        <r>
          <rPr>
            <sz val="9"/>
            <color indexed="81"/>
            <rFont val="Tahoma"/>
            <family val="2"/>
          </rPr>
          <t xml:space="preserve">
NA if fossil</t>
        </r>
      </text>
    </comment>
    <comment ref="AO1052" authorId="0" shapeId="0">
      <text>
        <r>
          <rPr>
            <b/>
            <sz val="9"/>
            <color indexed="81"/>
            <rFont val="Tahoma"/>
            <family val="2"/>
          </rPr>
          <t>Christian:</t>
        </r>
        <r>
          <rPr>
            <sz val="9"/>
            <color indexed="81"/>
            <rFont val="Tahoma"/>
            <family val="2"/>
          </rPr>
          <t xml:space="preserve">
Type I here related to MS specific</t>
        </r>
      </text>
    </comment>
    <comment ref="Y1078" authorId="0" shapeId="0">
      <text>
        <r>
          <rPr>
            <b/>
            <sz val="9"/>
            <color indexed="81"/>
            <rFont val="Tahoma"/>
            <family val="2"/>
          </rPr>
          <t>Christian:</t>
        </r>
        <r>
          <rPr>
            <sz val="9"/>
            <color indexed="81"/>
            <rFont val="Tahoma"/>
            <family val="2"/>
          </rPr>
          <t xml:space="preserve">
NA if fossil</t>
        </r>
      </text>
    </comment>
    <comment ref="AO1078" authorId="0" shapeId="0">
      <text>
        <r>
          <rPr>
            <b/>
            <sz val="9"/>
            <color indexed="81"/>
            <rFont val="Tahoma"/>
            <family val="2"/>
          </rPr>
          <t>Christian:</t>
        </r>
        <r>
          <rPr>
            <sz val="9"/>
            <color indexed="81"/>
            <rFont val="Tahoma"/>
            <family val="2"/>
          </rPr>
          <t xml:space="preserve">
Type I here related to MS specific</t>
        </r>
      </text>
    </comment>
    <comment ref="Y1079" authorId="0" shapeId="0">
      <text>
        <r>
          <rPr>
            <b/>
            <sz val="9"/>
            <color indexed="81"/>
            <rFont val="Tahoma"/>
            <family val="2"/>
          </rPr>
          <t>Christian:</t>
        </r>
        <r>
          <rPr>
            <sz val="9"/>
            <color indexed="81"/>
            <rFont val="Tahoma"/>
            <family val="2"/>
          </rPr>
          <t xml:space="preserve">
NA if fossil</t>
        </r>
      </text>
    </comment>
    <comment ref="AO1079" authorId="0" shapeId="0">
      <text>
        <r>
          <rPr>
            <b/>
            <sz val="9"/>
            <color indexed="81"/>
            <rFont val="Tahoma"/>
            <family val="2"/>
          </rPr>
          <t>Christian:</t>
        </r>
        <r>
          <rPr>
            <sz val="9"/>
            <color indexed="81"/>
            <rFont val="Tahoma"/>
            <family val="2"/>
          </rPr>
          <t xml:space="preserve">
Type I here related to MS specific</t>
        </r>
      </text>
    </comment>
    <comment ref="Y1105" authorId="0" shapeId="0">
      <text>
        <r>
          <rPr>
            <b/>
            <sz val="9"/>
            <color indexed="81"/>
            <rFont val="Tahoma"/>
            <family val="2"/>
          </rPr>
          <t>Christian:</t>
        </r>
        <r>
          <rPr>
            <sz val="9"/>
            <color indexed="81"/>
            <rFont val="Tahoma"/>
            <family val="2"/>
          </rPr>
          <t xml:space="preserve">
NA if fossil</t>
        </r>
      </text>
    </comment>
    <comment ref="AO1105" authorId="0" shapeId="0">
      <text>
        <r>
          <rPr>
            <b/>
            <sz val="9"/>
            <color indexed="81"/>
            <rFont val="Tahoma"/>
            <family val="2"/>
          </rPr>
          <t>Christian:</t>
        </r>
        <r>
          <rPr>
            <sz val="9"/>
            <color indexed="81"/>
            <rFont val="Tahoma"/>
            <family val="2"/>
          </rPr>
          <t xml:space="preserve">
Type I here related to MS specific</t>
        </r>
      </text>
    </comment>
    <comment ref="Y1106" authorId="0" shapeId="0">
      <text>
        <r>
          <rPr>
            <b/>
            <sz val="9"/>
            <color indexed="81"/>
            <rFont val="Tahoma"/>
            <family val="2"/>
          </rPr>
          <t>Christian:</t>
        </r>
        <r>
          <rPr>
            <sz val="9"/>
            <color indexed="81"/>
            <rFont val="Tahoma"/>
            <family val="2"/>
          </rPr>
          <t xml:space="preserve">
NA if fossil</t>
        </r>
      </text>
    </comment>
    <comment ref="AO1106" authorId="0" shapeId="0">
      <text>
        <r>
          <rPr>
            <b/>
            <sz val="9"/>
            <color indexed="81"/>
            <rFont val="Tahoma"/>
            <family val="2"/>
          </rPr>
          <t>Christian:</t>
        </r>
        <r>
          <rPr>
            <sz val="9"/>
            <color indexed="81"/>
            <rFont val="Tahoma"/>
            <family val="2"/>
          </rPr>
          <t xml:space="preserve">
Type I here related to MS specific</t>
        </r>
      </text>
    </comment>
    <comment ref="Y1132" authorId="0" shapeId="0">
      <text>
        <r>
          <rPr>
            <b/>
            <sz val="9"/>
            <color indexed="81"/>
            <rFont val="Tahoma"/>
            <family val="2"/>
          </rPr>
          <t>Christian:</t>
        </r>
        <r>
          <rPr>
            <sz val="9"/>
            <color indexed="81"/>
            <rFont val="Tahoma"/>
            <family val="2"/>
          </rPr>
          <t xml:space="preserve">
NA if fossil</t>
        </r>
      </text>
    </comment>
    <comment ref="AO1132" authorId="0" shapeId="0">
      <text>
        <r>
          <rPr>
            <b/>
            <sz val="9"/>
            <color indexed="81"/>
            <rFont val="Tahoma"/>
            <family val="2"/>
          </rPr>
          <t>Christian:</t>
        </r>
        <r>
          <rPr>
            <sz val="9"/>
            <color indexed="81"/>
            <rFont val="Tahoma"/>
            <family val="2"/>
          </rPr>
          <t xml:space="preserve">
Type I here related to MS specific</t>
        </r>
      </text>
    </comment>
    <comment ref="Y1133" authorId="0" shapeId="0">
      <text>
        <r>
          <rPr>
            <b/>
            <sz val="9"/>
            <color indexed="81"/>
            <rFont val="Tahoma"/>
            <family val="2"/>
          </rPr>
          <t>Christian:</t>
        </r>
        <r>
          <rPr>
            <sz val="9"/>
            <color indexed="81"/>
            <rFont val="Tahoma"/>
            <family val="2"/>
          </rPr>
          <t xml:space="preserve">
NA if fossil</t>
        </r>
      </text>
    </comment>
    <comment ref="AO1133" authorId="0" shapeId="0">
      <text>
        <r>
          <rPr>
            <b/>
            <sz val="9"/>
            <color indexed="81"/>
            <rFont val="Tahoma"/>
            <family val="2"/>
          </rPr>
          <t>Christian:</t>
        </r>
        <r>
          <rPr>
            <sz val="9"/>
            <color indexed="81"/>
            <rFont val="Tahoma"/>
            <family val="2"/>
          </rPr>
          <t xml:space="preserve">
Type I here related to MS specific</t>
        </r>
      </text>
    </comment>
    <comment ref="Y1159" authorId="0" shapeId="0">
      <text>
        <r>
          <rPr>
            <b/>
            <sz val="9"/>
            <color indexed="81"/>
            <rFont val="Tahoma"/>
            <family val="2"/>
          </rPr>
          <t>Christian:</t>
        </r>
        <r>
          <rPr>
            <sz val="9"/>
            <color indexed="81"/>
            <rFont val="Tahoma"/>
            <family val="2"/>
          </rPr>
          <t xml:space="preserve">
NA if fossil</t>
        </r>
      </text>
    </comment>
    <comment ref="AO1159" authorId="0" shapeId="0">
      <text>
        <r>
          <rPr>
            <b/>
            <sz val="9"/>
            <color indexed="81"/>
            <rFont val="Tahoma"/>
            <family val="2"/>
          </rPr>
          <t>Christian:</t>
        </r>
        <r>
          <rPr>
            <sz val="9"/>
            <color indexed="81"/>
            <rFont val="Tahoma"/>
            <family val="2"/>
          </rPr>
          <t xml:space="preserve">
Type I here related to MS specific</t>
        </r>
      </text>
    </comment>
    <comment ref="Y1160" authorId="0" shapeId="0">
      <text>
        <r>
          <rPr>
            <b/>
            <sz val="9"/>
            <color indexed="81"/>
            <rFont val="Tahoma"/>
            <family val="2"/>
          </rPr>
          <t>Christian:</t>
        </r>
        <r>
          <rPr>
            <sz val="9"/>
            <color indexed="81"/>
            <rFont val="Tahoma"/>
            <family val="2"/>
          </rPr>
          <t xml:space="preserve">
NA if fossil</t>
        </r>
      </text>
    </comment>
    <comment ref="AO1160" authorId="0" shapeId="0">
      <text>
        <r>
          <rPr>
            <b/>
            <sz val="9"/>
            <color indexed="81"/>
            <rFont val="Tahoma"/>
            <family val="2"/>
          </rPr>
          <t>Christian:</t>
        </r>
        <r>
          <rPr>
            <sz val="9"/>
            <color indexed="81"/>
            <rFont val="Tahoma"/>
            <family val="2"/>
          </rPr>
          <t xml:space="preserve">
Type I here related to MS specific</t>
        </r>
      </text>
    </comment>
    <comment ref="Y1186" authorId="0" shapeId="0">
      <text>
        <r>
          <rPr>
            <b/>
            <sz val="9"/>
            <color indexed="81"/>
            <rFont val="Tahoma"/>
            <family val="2"/>
          </rPr>
          <t>Christian:</t>
        </r>
        <r>
          <rPr>
            <sz val="9"/>
            <color indexed="81"/>
            <rFont val="Tahoma"/>
            <family val="2"/>
          </rPr>
          <t xml:space="preserve">
NA if fossil</t>
        </r>
      </text>
    </comment>
    <comment ref="AO1186" authorId="0" shapeId="0">
      <text>
        <r>
          <rPr>
            <b/>
            <sz val="9"/>
            <color indexed="81"/>
            <rFont val="Tahoma"/>
            <family val="2"/>
          </rPr>
          <t>Christian:</t>
        </r>
        <r>
          <rPr>
            <sz val="9"/>
            <color indexed="81"/>
            <rFont val="Tahoma"/>
            <family val="2"/>
          </rPr>
          <t xml:space="preserve">
Type I here related to MS specific</t>
        </r>
      </text>
    </comment>
    <comment ref="Y1187" authorId="0" shapeId="0">
      <text>
        <r>
          <rPr>
            <b/>
            <sz val="9"/>
            <color indexed="81"/>
            <rFont val="Tahoma"/>
            <family val="2"/>
          </rPr>
          <t>Christian:</t>
        </r>
        <r>
          <rPr>
            <sz val="9"/>
            <color indexed="81"/>
            <rFont val="Tahoma"/>
            <family val="2"/>
          </rPr>
          <t xml:space="preserve">
NA if fossil</t>
        </r>
      </text>
    </comment>
    <comment ref="AO1187" authorId="0" shapeId="0">
      <text>
        <r>
          <rPr>
            <b/>
            <sz val="9"/>
            <color indexed="81"/>
            <rFont val="Tahoma"/>
            <family val="2"/>
          </rPr>
          <t>Christian:</t>
        </r>
        <r>
          <rPr>
            <sz val="9"/>
            <color indexed="81"/>
            <rFont val="Tahoma"/>
            <family val="2"/>
          </rPr>
          <t xml:space="preserve">
Type I here related to MS specific</t>
        </r>
      </text>
    </comment>
    <comment ref="Y1213" authorId="0" shapeId="0">
      <text>
        <r>
          <rPr>
            <b/>
            <sz val="9"/>
            <color indexed="81"/>
            <rFont val="Tahoma"/>
            <family val="2"/>
          </rPr>
          <t>Christian:</t>
        </r>
        <r>
          <rPr>
            <sz val="9"/>
            <color indexed="81"/>
            <rFont val="Tahoma"/>
            <family val="2"/>
          </rPr>
          <t xml:space="preserve">
NA if fossil</t>
        </r>
      </text>
    </comment>
    <comment ref="AO1213" authorId="0" shapeId="0">
      <text>
        <r>
          <rPr>
            <b/>
            <sz val="9"/>
            <color indexed="81"/>
            <rFont val="Tahoma"/>
            <family val="2"/>
          </rPr>
          <t>Christian:</t>
        </r>
        <r>
          <rPr>
            <sz val="9"/>
            <color indexed="81"/>
            <rFont val="Tahoma"/>
            <family val="2"/>
          </rPr>
          <t xml:space="preserve">
Type I here related to MS specific</t>
        </r>
      </text>
    </comment>
    <comment ref="Y1214" authorId="0" shapeId="0">
      <text>
        <r>
          <rPr>
            <b/>
            <sz val="9"/>
            <color indexed="81"/>
            <rFont val="Tahoma"/>
            <family val="2"/>
          </rPr>
          <t>Christian:</t>
        </r>
        <r>
          <rPr>
            <sz val="9"/>
            <color indexed="81"/>
            <rFont val="Tahoma"/>
            <family val="2"/>
          </rPr>
          <t xml:space="preserve">
NA if fossil</t>
        </r>
      </text>
    </comment>
    <comment ref="AO1214" authorId="0" shapeId="0">
      <text>
        <r>
          <rPr>
            <b/>
            <sz val="9"/>
            <color indexed="81"/>
            <rFont val="Tahoma"/>
            <family val="2"/>
          </rPr>
          <t>Christian:</t>
        </r>
        <r>
          <rPr>
            <sz val="9"/>
            <color indexed="81"/>
            <rFont val="Tahoma"/>
            <family val="2"/>
          </rPr>
          <t xml:space="preserve">
Type I here related to MS specific</t>
        </r>
      </text>
    </comment>
    <comment ref="Y1240" authorId="0" shapeId="0">
      <text>
        <r>
          <rPr>
            <b/>
            <sz val="9"/>
            <color indexed="81"/>
            <rFont val="Tahoma"/>
            <family val="2"/>
          </rPr>
          <t>Christian:</t>
        </r>
        <r>
          <rPr>
            <sz val="9"/>
            <color indexed="81"/>
            <rFont val="Tahoma"/>
            <family val="2"/>
          </rPr>
          <t xml:space="preserve">
NA if fossil</t>
        </r>
      </text>
    </comment>
    <comment ref="AO1240" authorId="0" shapeId="0">
      <text>
        <r>
          <rPr>
            <b/>
            <sz val="9"/>
            <color indexed="81"/>
            <rFont val="Tahoma"/>
            <family val="2"/>
          </rPr>
          <t>Christian:</t>
        </r>
        <r>
          <rPr>
            <sz val="9"/>
            <color indexed="81"/>
            <rFont val="Tahoma"/>
            <family val="2"/>
          </rPr>
          <t xml:space="preserve">
Type I here related to MS specific</t>
        </r>
      </text>
    </comment>
    <comment ref="Y1241" authorId="0" shapeId="0">
      <text>
        <r>
          <rPr>
            <b/>
            <sz val="9"/>
            <color indexed="81"/>
            <rFont val="Tahoma"/>
            <family val="2"/>
          </rPr>
          <t>Christian:</t>
        </r>
        <r>
          <rPr>
            <sz val="9"/>
            <color indexed="81"/>
            <rFont val="Tahoma"/>
            <family val="2"/>
          </rPr>
          <t xml:space="preserve">
NA if fossil</t>
        </r>
      </text>
    </comment>
    <comment ref="AO1241" authorId="0" shapeId="0">
      <text>
        <r>
          <rPr>
            <b/>
            <sz val="9"/>
            <color indexed="81"/>
            <rFont val="Tahoma"/>
            <family val="2"/>
          </rPr>
          <t>Christian:</t>
        </r>
        <r>
          <rPr>
            <sz val="9"/>
            <color indexed="81"/>
            <rFont val="Tahoma"/>
            <family val="2"/>
          </rPr>
          <t xml:space="preserve">
Type I here related to MS specific</t>
        </r>
      </text>
    </comment>
    <comment ref="Y1267" authorId="0" shapeId="0">
      <text>
        <r>
          <rPr>
            <b/>
            <sz val="9"/>
            <color indexed="81"/>
            <rFont val="Tahoma"/>
            <family val="2"/>
          </rPr>
          <t>Christian:</t>
        </r>
        <r>
          <rPr>
            <sz val="9"/>
            <color indexed="81"/>
            <rFont val="Tahoma"/>
            <family val="2"/>
          </rPr>
          <t xml:space="preserve">
NA if fossil</t>
        </r>
      </text>
    </comment>
    <comment ref="AO1267" authorId="0" shapeId="0">
      <text>
        <r>
          <rPr>
            <b/>
            <sz val="9"/>
            <color indexed="81"/>
            <rFont val="Tahoma"/>
            <family val="2"/>
          </rPr>
          <t>Christian:</t>
        </r>
        <r>
          <rPr>
            <sz val="9"/>
            <color indexed="81"/>
            <rFont val="Tahoma"/>
            <family val="2"/>
          </rPr>
          <t xml:space="preserve">
Type I here related to MS specific</t>
        </r>
      </text>
    </comment>
    <comment ref="Y1268" authorId="0" shapeId="0">
      <text>
        <r>
          <rPr>
            <b/>
            <sz val="9"/>
            <color indexed="81"/>
            <rFont val="Tahoma"/>
            <family val="2"/>
          </rPr>
          <t>Christian:</t>
        </r>
        <r>
          <rPr>
            <sz val="9"/>
            <color indexed="81"/>
            <rFont val="Tahoma"/>
            <family val="2"/>
          </rPr>
          <t xml:space="preserve">
NA if fossil</t>
        </r>
      </text>
    </comment>
    <comment ref="AO1268" authorId="0" shapeId="0">
      <text>
        <r>
          <rPr>
            <b/>
            <sz val="9"/>
            <color indexed="81"/>
            <rFont val="Tahoma"/>
            <family val="2"/>
          </rPr>
          <t>Christian:</t>
        </r>
        <r>
          <rPr>
            <sz val="9"/>
            <color indexed="81"/>
            <rFont val="Tahoma"/>
            <family val="2"/>
          </rPr>
          <t xml:space="preserve">
Type I here related to MS specific</t>
        </r>
      </text>
    </comment>
    <comment ref="Y1294" authorId="0" shapeId="0">
      <text>
        <r>
          <rPr>
            <b/>
            <sz val="9"/>
            <color indexed="81"/>
            <rFont val="Tahoma"/>
            <family val="2"/>
          </rPr>
          <t>Christian:</t>
        </r>
        <r>
          <rPr>
            <sz val="9"/>
            <color indexed="81"/>
            <rFont val="Tahoma"/>
            <family val="2"/>
          </rPr>
          <t xml:space="preserve">
NA if fossil</t>
        </r>
      </text>
    </comment>
    <comment ref="AO1294" authorId="0" shapeId="0">
      <text>
        <r>
          <rPr>
            <b/>
            <sz val="9"/>
            <color indexed="81"/>
            <rFont val="Tahoma"/>
            <family val="2"/>
          </rPr>
          <t>Christian:</t>
        </r>
        <r>
          <rPr>
            <sz val="9"/>
            <color indexed="81"/>
            <rFont val="Tahoma"/>
            <family val="2"/>
          </rPr>
          <t xml:space="preserve">
Type I here related to MS specific</t>
        </r>
      </text>
    </comment>
    <comment ref="Y1295" authorId="0" shapeId="0">
      <text>
        <r>
          <rPr>
            <b/>
            <sz val="9"/>
            <color indexed="81"/>
            <rFont val="Tahoma"/>
            <family val="2"/>
          </rPr>
          <t>Christian:</t>
        </r>
        <r>
          <rPr>
            <sz val="9"/>
            <color indexed="81"/>
            <rFont val="Tahoma"/>
            <family val="2"/>
          </rPr>
          <t xml:space="preserve">
NA if fossil</t>
        </r>
      </text>
    </comment>
    <comment ref="AO1295" authorId="0" shapeId="0">
      <text>
        <r>
          <rPr>
            <b/>
            <sz val="9"/>
            <color indexed="81"/>
            <rFont val="Tahoma"/>
            <family val="2"/>
          </rPr>
          <t>Christian:</t>
        </r>
        <r>
          <rPr>
            <sz val="9"/>
            <color indexed="81"/>
            <rFont val="Tahoma"/>
            <family val="2"/>
          </rPr>
          <t xml:space="preserve">
Type I here related to MS specific</t>
        </r>
      </text>
    </comment>
    <comment ref="Y1321" authorId="0" shapeId="0">
      <text>
        <r>
          <rPr>
            <b/>
            <sz val="9"/>
            <color indexed="81"/>
            <rFont val="Tahoma"/>
            <family val="2"/>
          </rPr>
          <t>Christian:</t>
        </r>
        <r>
          <rPr>
            <sz val="9"/>
            <color indexed="81"/>
            <rFont val="Tahoma"/>
            <family val="2"/>
          </rPr>
          <t xml:space="preserve">
NA if fossil</t>
        </r>
      </text>
    </comment>
    <comment ref="AO1321" authorId="0" shapeId="0">
      <text>
        <r>
          <rPr>
            <b/>
            <sz val="9"/>
            <color indexed="81"/>
            <rFont val="Tahoma"/>
            <family val="2"/>
          </rPr>
          <t>Christian:</t>
        </r>
        <r>
          <rPr>
            <sz val="9"/>
            <color indexed="81"/>
            <rFont val="Tahoma"/>
            <family val="2"/>
          </rPr>
          <t xml:space="preserve">
Type I here related to MS specific</t>
        </r>
      </text>
    </comment>
    <comment ref="Y1322" authorId="0" shapeId="0">
      <text>
        <r>
          <rPr>
            <b/>
            <sz val="9"/>
            <color indexed="81"/>
            <rFont val="Tahoma"/>
            <family val="2"/>
          </rPr>
          <t>Christian:</t>
        </r>
        <r>
          <rPr>
            <sz val="9"/>
            <color indexed="81"/>
            <rFont val="Tahoma"/>
            <family val="2"/>
          </rPr>
          <t xml:space="preserve">
NA if fossil</t>
        </r>
      </text>
    </comment>
    <comment ref="AO1322" authorId="0" shapeId="0">
      <text>
        <r>
          <rPr>
            <b/>
            <sz val="9"/>
            <color indexed="81"/>
            <rFont val="Tahoma"/>
            <family val="2"/>
          </rPr>
          <t>Christian:</t>
        </r>
        <r>
          <rPr>
            <sz val="9"/>
            <color indexed="81"/>
            <rFont val="Tahoma"/>
            <family val="2"/>
          </rPr>
          <t xml:space="preserve">
Type I here related to MS specific</t>
        </r>
      </text>
    </comment>
    <comment ref="Y1348" authorId="0" shapeId="0">
      <text>
        <r>
          <rPr>
            <b/>
            <sz val="9"/>
            <color indexed="81"/>
            <rFont val="Tahoma"/>
            <family val="2"/>
          </rPr>
          <t>Christian:</t>
        </r>
        <r>
          <rPr>
            <sz val="9"/>
            <color indexed="81"/>
            <rFont val="Tahoma"/>
            <family val="2"/>
          </rPr>
          <t xml:space="preserve">
NA if fossil</t>
        </r>
      </text>
    </comment>
    <comment ref="AO1348" authorId="0" shapeId="0">
      <text>
        <r>
          <rPr>
            <b/>
            <sz val="9"/>
            <color indexed="81"/>
            <rFont val="Tahoma"/>
            <family val="2"/>
          </rPr>
          <t>Christian:</t>
        </r>
        <r>
          <rPr>
            <sz val="9"/>
            <color indexed="81"/>
            <rFont val="Tahoma"/>
            <family val="2"/>
          </rPr>
          <t xml:space="preserve">
Type I here related to MS specific</t>
        </r>
      </text>
    </comment>
    <comment ref="Y1349" authorId="0" shapeId="0">
      <text>
        <r>
          <rPr>
            <b/>
            <sz val="9"/>
            <color indexed="81"/>
            <rFont val="Tahoma"/>
            <family val="2"/>
          </rPr>
          <t>Christian:</t>
        </r>
        <r>
          <rPr>
            <sz val="9"/>
            <color indexed="81"/>
            <rFont val="Tahoma"/>
            <family val="2"/>
          </rPr>
          <t xml:space="preserve">
NA if fossil</t>
        </r>
      </text>
    </comment>
    <comment ref="AO1349" authorId="0" shapeId="0">
      <text>
        <r>
          <rPr>
            <b/>
            <sz val="9"/>
            <color indexed="81"/>
            <rFont val="Tahoma"/>
            <family val="2"/>
          </rPr>
          <t>Christian:</t>
        </r>
        <r>
          <rPr>
            <sz val="9"/>
            <color indexed="81"/>
            <rFont val="Tahoma"/>
            <family val="2"/>
          </rPr>
          <t xml:space="preserve">
Type I here related to MS specific</t>
        </r>
      </text>
    </comment>
    <comment ref="Y1375" authorId="0" shapeId="0">
      <text>
        <r>
          <rPr>
            <b/>
            <sz val="9"/>
            <color indexed="81"/>
            <rFont val="Tahoma"/>
            <family val="2"/>
          </rPr>
          <t>Christian:</t>
        </r>
        <r>
          <rPr>
            <sz val="9"/>
            <color indexed="81"/>
            <rFont val="Tahoma"/>
            <family val="2"/>
          </rPr>
          <t xml:space="preserve">
NA if fossil</t>
        </r>
      </text>
    </comment>
    <comment ref="AO1375" authorId="0" shapeId="0">
      <text>
        <r>
          <rPr>
            <b/>
            <sz val="9"/>
            <color indexed="81"/>
            <rFont val="Tahoma"/>
            <family val="2"/>
          </rPr>
          <t>Christian:</t>
        </r>
        <r>
          <rPr>
            <sz val="9"/>
            <color indexed="81"/>
            <rFont val="Tahoma"/>
            <family val="2"/>
          </rPr>
          <t xml:space="preserve">
Type I here related to MS specific</t>
        </r>
      </text>
    </comment>
    <comment ref="Y1376" authorId="0" shapeId="0">
      <text>
        <r>
          <rPr>
            <b/>
            <sz val="9"/>
            <color indexed="81"/>
            <rFont val="Tahoma"/>
            <family val="2"/>
          </rPr>
          <t>Christian:</t>
        </r>
        <r>
          <rPr>
            <sz val="9"/>
            <color indexed="81"/>
            <rFont val="Tahoma"/>
            <family val="2"/>
          </rPr>
          <t xml:space="preserve">
NA if fossil</t>
        </r>
      </text>
    </comment>
    <comment ref="AO1376" authorId="0" shapeId="0">
      <text>
        <r>
          <rPr>
            <b/>
            <sz val="9"/>
            <color indexed="81"/>
            <rFont val="Tahoma"/>
            <family val="2"/>
          </rPr>
          <t>Christian:</t>
        </r>
        <r>
          <rPr>
            <sz val="9"/>
            <color indexed="81"/>
            <rFont val="Tahoma"/>
            <family val="2"/>
          </rPr>
          <t xml:space="preserve">
Type I here related to MS specific</t>
        </r>
      </text>
    </comment>
    <comment ref="Y1402" authorId="0" shapeId="0">
      <text>
        <r>
          <rPr>
            <b/>
            <sz val="9"/>
            <color indexed="81"/>
            <rFont val="Tahoma"/>
            <family val="2"/>
          </rPr>
          <t>Christian:</t>
        </r>
        <r>
          <rPr>
            <sz val="9"/>
            <color indexed="81"/>
            <rFont val="Tahoma"/>
            <family val="2"/>
          </rPr>
          <t xml:space="preserve">
NA if fossil</t>
        </r>
      </text>
    </comment>
    <comment ref="AO1402" authorId="0" shapeId="0">
      <text>
        <r>
          <rPr>
            <b/>
            <sz val="9"/>
            <color indexed="81"/>
            <rFont val="Tahoma"/>
            <family val="2"/>
          </rPr>
          <t>Christian:</t>
        </r>
        <r>
          <rPr>
            <sz val="9"/>
            <color indexed="81"/>
            <rFont val="Tahoma"/>
            <family val="2"/>
          </rPr>
          <t xml:space="preserve">
Type I here related to MS specific</t>
        </r>
      </text>
    </comment>
    <comment ref="Y1403" authorId="0" shapeId="0">
      <text>
        <r>
          <rPr>
            <b/>
            <sz val="9"/>
            <color indexed="81"/>
            <rFont val="Tahoma"/>
            <family val="2"/>
          </rPr>
          <t>Christian:</t>
        </r>
        <r>
          <rPr>
            <sz val="9"/>
            <color indexed="81"/>
            <rFont val="Tahoma"/>
            <family val="2"/>
          </rPr>
          <t xml:space="preserve">
NA if fossil</t>
        </r>
      </text>
    </comment>
    <comment ref="AO1403" authorId="0" shapeId="0">
      <text>
        <r>
          <rPr>
            <b/>
            <sz val="9"/>
            <color indexed="81"/>
            <rFont val="Tahoma"/>
            <family val="2"/>
          </rPr>
          <t>Christian:</t>
        </r>
        <r>
          <rPr>
            <sz val="9"/>
            <color indexed="81"/>
            <rFont val="Tahoma"/>
            <family val="2"/>
          </rPr>
          <t xml:space="preserve">
Type I here related to MS specific</t>
        </r>
      </text>
    </comment>
    <comment ref="Y1429" authorId="0" shapeId="0">
      <text>
        <r>
          <rPr>
            <b/>
            <sz val="9"/>
            <color indexed="81"/>
            <rFont val="Tahoma"/>
            <family val="2"/>
          </rPr>
          <t>Christian:</t>
        </r>
        <r>
          <rPr>
            <sz val="9"/>
            <color indexed="81"/>
            <rFont val="Tahoma"/>
            <family val="2"/>
          </rPr>
          <t xml:space="preserve">
NA if fossil</t>
        </r>
      </text>
    </comment>
    <comment ref="AO1429" authorId="0" shapeId="0">
      <text>
        <r>
          <rPr>
            <b/>
            <sz val="9"/>
            <color indexed="81"/>
            <rFont val="Tahoma"/>
            <family val="2"/>
          </rPr>
          <t>Christian:</t>
        </r>
        <r>
          <rPr>
            <sz val="9"/>
            <color indexed="81"/>
            <rFont val="Tahoma"/>
            <family val="2"/>
          </rPr>
          <t xml:space="preserve">
Type I here related to MS specific</t>
        </r>
      </text>
    </comment>
    <comment ref="Y1430" authorId="0" shapeId="0">
      <text>
        <r>
          <rPr>
            <b/>
            <sz val="9"/>
            <color indexed="81"/>
            <rFont val="Tahoma"/>
            <family val="2"/>
          </rPr>
          <t>Christian:</t>
        </r>
        <r>
          <rPr>
            <sz val="9"/>
            <color indexed="81"/>
            <rFont val="Tahoma"/>
            <family val="2"/>
          </rPr>
          <t xml:space="preserve">
NA if fossil</t>
        </r>
      </text>
    </comment>
    <comment ref="AO1430" authorId="0" shapeId="0">
      <text>
        <r>
          <rPr>
            <b/>
            <sz val="9"/>
            <color indexed="81"/>
            <rFont val="Tahoma"/>
            <family val="2"/>
          </rPr>
          <t>Christian:</t>
        </r>
        <r>
          <rPr>
            <sz val="9"/>
            <color indexed="81"/>
            <rFont val="Tahoma"/>
            <family val="2"/>
          </rPr>
          <t xml:space="preserve">
Type I here related to MS specific</t>
        </r>
      </text>
    </comment>
    <comment ref="Y1456" authorId="0" shapeId="0">
      <text>
        <r>
          <rPr>
            <b/>
            <sz val="9"/>
            <color indexed="81"/>
            <rFont val="Tahoma"/>
            <family val="2"/>
          </rPr>
          <t>Christian:</t>
        </r>
        <r>
          <rPr>
            <sz val="9"/>
            <color indexed="81"/>
            <rFont val="Tahoma"/>
            <family val="2"/>
          </rPr>
          <t xml:space="preserve">
NA if fossil</t>
        </r>
      </text>
    </comment>
    <comment ref="AO1456" authorId="0" shapeId="0">
      <text>
        <r>
          <rPr>
            <b/>
            <sz val="9"/>
            <color indexed="81"/>
            <rFont val="Tahoma"/>
            <family val="2"/>
          </rPr>
          <t>Christian:</t>
        </r>
        <r>
          <rPr>
            <sz val="9"/>
            <color indexed="81"/>
            <rFont val="Tahoma"/>
            <family val="2"/>
          </rPr>
          <t xml:space="preserve">
Type I here related to MS specific</t>
        </r>
      </text>
    </comment>
    <comment ref="Y1457" authorId="0" shapeId="0">
      <text>
        <r>
          <rPr>
            <b/>
            <sz val="9"/>
            <color indexed="81"/>
            <rFont val="Tahoma"/>
            <family val="2"/>
          </rPr>
          <t>Christian:</t>
        </r>
        <r>
          <rPr>
            <sz val="9"/>
            <color indexed="81"/>
            <rFont val="Tahoma"/>
            <family val="2"/>
          </rPr>
          <t xml:space="preserve">
NA if fossil</t>
        </r>
      </text>
    </comment>
    <comment ref="AO1457" authorId="0" shapeId="0">
      <text>
        <r>
          <rPr>
            <b/>
            <sz val="9"/>
            <color indexed="81"/>
            <rFont val="Tahoma"/>
            <family val="2"/>
          </rPr>
          <t>Christian:</t>
        </r>
        <r>
          <rPr>
            <sz val="9"/>
            <color indexed="81"/>
            <rFont val="Tahoma"/>
            <family val="2"/>
          </rPr>
          <t xml:space="preserve">
Type I here related to MS specific</t>
        </r>
      </text>
    </comment>
    <comment ref="Y1483" authorId="0" shapeId="0">
      <text>
        <r>
          <rPr>
            <b/>
            <sz val="9"/>
            <color indexed="81"/>
            <rFont val="Tahoma"/>
            <family val="2"/>
          </rPr>
          <t>Christian:</t>
        </r>
        <r>
          <rPr>
            <sz val="9"/>
            <color indexed="81"/>
            <rFont val="Tahoma"/>
            <family val="2"/>
          </rPr>
          <t xml:space="preserve">
NA if fossil</t>
        </r>
      </text>
    </comment>
    <comment ref="AO1483" authorId="0" shapeId="0">
      <text>
        <r>
          <rPr>
            <b/>
            <sz val="9"/>
            <color indexed="81"/>
            <rFont val="Tahoma"/>
            <family val="2"/>
          </rPr>
          <t>Christian:</t>
        </r>
        <r>
          <rPr>
            <sz val="9"/>
            <color indexed="81"/>
            <rFont val="Tahoma"/>
            <family val="2"/>
          </rPr>
          <t xml:space="preserve">
Type I here related to MS specific</t>
        </r>
      </text>
    </comment>
    <comment ref="Y1484" authorId="0" shapeId="0">
      <text>
        <r>
          <rPr>
            <b/>
            <sz val="9"/>
            <color indexed="81"/>
            <rFont val="Tahoma"/>
            <family val="2"/>
          </rPr>
          <t>Christian:</t>
        </r>
        <r>
          <rPr>
            <sz val="9"/>
            <color indexed="81"/>
            <rFont val="Tahoma"/>
            <family val="2"/>
          </rPr>
          <t xml:space="preserve">
NA if fossil</t>
        </r>
      </text>
    </comment>
    <comment ref="AO1484" authorId="0" shapeId="0">
      <text>
        <r>
          <rPr>
            <b/>
            <sz val="9"/>
            <color indexed="81"/>
            <rFont val="Tahoma"/>
            <family val="2"/>
          </rPr>
          <t>Christian:</t>
        </r>
        <r>
          <rPr>
            <sz val="9"/>
            <color indexed="81"/>
            <rFont val="Tahoma"/>
            <family val="2"/>
          </rPr>
          <t xml:space="preserve">
Type I here related to MS specific</t>
        </r>
      </text>
    </comment>
    <comment ref="Y1510" authorId="0" shapeId="0">
      <text>
        <r>
          <rPr>
            <b/>
            <sz val="9"/>
            <color indexed="81"/>
            <rFont val="Tahoma"/>
            <family val="2"/>
          </rPr>
          <t>Christian:</t>
        </r>
        <r>
          <rPr>
            <sz val="9"/>
            <color indexed="81"/>
            <rFont val="Tahoma"/>
            <family val="2"/>
          </rPr>
          <t xml:space="preserve">
NA if fossil</t>
        </r>
      </text>
    </comment>
    <comment ref="AO1510" authorId="0" shapeId="0">
      <text>
        <r>
          <rPr>
            <b/>
            <sz val="9"/>
            <color indexed="81"/>
            <rFont val="Tahoma"/>
            <family val="2"/>
          </rPr>
          <t>Christian:</t>
        </r>
        <r>
          <rPr>
            <sz val="9"/>
            <color indexed="81"/>
            <rFont val="Tahoma"/>
            <family val="2"/>
          </rPr>
          <t xml:space="preserve">
Type I here related to MS specific</t>
        </r>
      </text>
    </comment>
    <comment ref="Y1511" authorId="0" shapeId="0">
      <text>
        <r>
          <rPr>
            <b/>
            <sz val="9"/>
            <color indexed="81"/>
            <rFont val="Tahoma"/>
            <family val="2"/>
          </rPr>
          <t>Christian:</t>
        </r>
        <r>
          <rPr>
            <sz val="9"/>
            <color indexed="81"/>
            <rFont val="Tahoma"/>
            <family val="2"/>
          </rPr>
          <t xml:space="preserve">
NA if fossil</t>
        </r>
      </text>
    </comment>
    <comment ref="AO1511" authorId="0" shapeId="0">
      <text>
        <r>
          <rPr>
            <b/>
            <sz val="9"/>
            <color indexed="81"/>
            <rFont val="Tahoma"/>
            <family val="2"/>
          </rPr>
          <t>Christian:</t>
        </r>
        <r>
          <rPr>
            <sz val="9"/>
            <color indexed="81"/>
            <rFont val="Tahoma"/>
            <family val="2"/>
          </rPr>
          <t xml:space="preserve">
Type I here related to MS specific</t>
        </r>
      </text>
    </comment>
    <comment ref="Y1537" authorId="0" shapeId="0">
      <text>
        <r>
          <rPr>
            <b/>
            <sz val="9"/>
            <color indexed="81"/>
            <rFont val="Tahoma"/>
            <family val="2"/>
          </rPr>
          <t>Christian:</t>
        </r>
        <r>
          <rPr>
            <sz val="9"/>
            <color indexed="81"/>
            <rFont val="Tahoma"/>
            <family val="2"/>
          </rPr>
          <t xml:space="preserve">
NA if fossil</t>
        </r>
      </text>
    </comment>
    <comment ref="AO1537" authorId="0" shapeId="0">
      <text>
        <r>
          <rPr>
            <b/>
            <sz val="9"/>
            <color indexed="81"/>
            <rFont val="Tahoma"/>
            <family val="2"/>
          </rPr>
          <t>Christian:</t>
        </r>
        <r>
          <rPr>
            <sz val="9"/>
            <color indexed="81"/>
            <rFont val="Tahoma"/>
            <family val="2"/>
          </rPr>
          <t xml:space="preserve">
Type I here related to MS specific</t>
        </r>
      </text>
    </comment>
    <comment ref="Y1538" authorId="0" shapeId="0">
      <text>
        <r>
          <rPr>
            <b/>
            <sz val="9"/>
            <color indexed="81"/>
            <rFont val="Tahoma"/>
            <family val="2"/>
          </rPr>
          <t>Christian:</t>
        </r>
        <r>
          <rPr>
            <sz val="9"/>
            <color indexed="81"/>
            <rFont val="Tahoma"/>
            <family val="2"/>
          </rPr>
          <t xml:space="preserve">
NA if fossil</t>
        </r>
      </text>
    </comment>
    <comment ref="AO1538" authorId="0" shapeId="0">
      <text>
        <r>
          <rPr>
            <b/>
            <sz val="9"/>
            <color indexed="81"/>
            <rFont val="Tahoma"/>
            <family val="2"/>
          </rPr>
          <t>Christian:</t>
        </r>
        <r>
          <rPr>
            <sz val="9"/>
            <color indexed="81"/>
            <rFont val="Tahoma"/>
            <family val="2"/>
          </rPr>
          <t xml:space="preserve">
Type I here related to MS specific</t>
        </r>
      </text>
    </comment>
    <comment ref="Y1564" authorId="0" shapeId="0">
      <text>
        <r>
          <rPr>
            <b/>
            <sz val="9"/>
            <color indexed="81"/>
            <rFont val="Tahoma"/>
            <family val="2"/>
          </rPr>
          <t>Christian:</t>
        </r>
        <r>
          <rPr>
            <sz val="9"/>
            <color indexed="81"/>
            <rFont val="Tahoma"/>
            <family val="2"/>
          </rPr>
          <t xml:space="preserve">
NA if fossil</t>
        </r>
      </text>
    </comment>
    <comment ref="AO1564" authorId="0" shapeId="0">
      <text>
        <r>
          <rPr>
            <b/>
            <sz val="9"/>
            <color indexed="81"/>
            <rFont val="Tahoma"/>
            <family val="2"/>
          </rPr>
          <t>Christian:</t>
        </r>
        <r>
          <rPr>
            <sz val="9"/>
            <color indexed="81"/>
            <rFont val="Tahoma"/>
            <family val="2"/>
          </rPr>
          <t xml:space="preserve">
Type I here related to MS specific</t>
        </r>
      </text>
    </comment>
    <comment ref="Y1565" authorId="0" shapeId="0">
      <text>
        <r>
          <rPr>
            <b/>
            <sz val="9"/>
            <color indexed="81"/>
            <rFont val="Tahoma"/>
            <family val="2"/>
          </rPr>
          <t>Christian:</t>
        </r>
        <r>
          <rPr>
            <sz val="9"/>
            <color indexed="81"/>
            <rFont val="Tahoma"/>
            <family val="2"/>
          </rPr>
          <t xml:space="preserve">
NA if fossil</t>
        </r>
      </text>
    </comment>
    <comment ref="AO1565" authorId="0" shapeId="0">
      <text>
        <r>
          <rPr>
            <b/>
            <sz val="9"/>
            <color indexed="81"/>
            <rFont val="Tahoma"/>
            <family val="2"/>
          </rPr>
          <t>Christian:</t>
        </r>
        <r>
          <rPr>
            <sz val="9"/>
            <color indexed="81"/>
            <rFont val="Tahoma"/>
            <family val="2"/>
          </rPr>
          <t xml:space="preserve">
Type I here related to MS specific</t>
        </r>
      </text>
    </comment>
    <comment ref="Y1591" authorId="0" shapeId="0">
      <text>
        <r>
          <rPr>
            <b/>
            <sz val="9"/>
            <color indexed="81"/>
            <rFont val="Tahoma"/>
            <family val="2"/>
          </rPr>
          <t>Christian:</t>
        </r>
        <r>
          <rPr>
            <sz val="9"/>
            <color indexed="81"/>
            <rFont val="Tahoma"/>
            <family val="2"/>
          </rPr>
          <t xml:space="preserve">
NA if fossil</t>
        </r>
      </text>
    </comment>
    <comment ref="AO1591" authorId="0" shapeId="0">
      <text>
        <r>
          <rPr>
            <b/>
            <sz val="9"/>
            <color indexed="81"/>
            <rFont val="Tahoma"/>
            <family val="2"/>
          </rPr>
          <t>Christian:</t>
        </r>
        <r>
          <rPr>
            <sz val="9"/>
            <color indexed="81"/>
            <rFont val="Tahoma"/>
            <family val="2"/>
          </rPr>
          <t xml:space="preserve">
Type I here related to MS specific</t>
        </r>
      </text>
    </comment>
    <comment ref="Y1592" authorId="0" shapeId="0">
      <text>
        <r>
          <rPr>
            <b/>
            <sz val="9"/>
            <color indexed="81"/>
            <rFont val="Tahoma"/>
            <family val="2"/>
          </rPr>
          <t>Christian:</t>
        </r>
        <r>
          <rPr>
            <sz val="9"/>
            <color indexed="81"/>
            <rFont val="Tahoma"/>
            <family val="2"/>
          </rPr>
          <t xml:space="preserve">
NA if fossil</t>
        </r>
      </text>
    </comment>
    <comment ref="AO1592" authorId="0" shapeId="0">
      <text>
        <r>
          <rPr>
            <b/>
            <sz val="9"/>
            <color indexed="81"/>
            <rFont val="Tahoma"/>
            <family val="2"/>
          </rPr>
          <t>Christian:</t>
        </r>
        <r>
          <rPr>
            <sz val="9"/>
            <color indexed="81"/>
            <rFont val="Tahoma"/>
            <family val="2"/>
          </rPr>
          <t xml:space="preserve">
Type I here related to MS specific</t>
        </r>
      </text>
    </comment>
    <comment ref="Y1618" authorId="0" shapeId="0">
      <text>
        <r>
          <rPr>
            <b/>
            <sz val="9"/>
            <color indexed="81"/>
            <rFont val="Tahoma"/>
            <family val="2"/>
          </rPr>
          <t>Christian:</t>
        </r>
        <r>
          <rPr>
            <sz val="9"/>
            <color indexed="81"/>
            <rFont val="Tahoma"/>
            <family val="2"/>
          </rPr>
          <t xml:space="preserve">
NA if fossil</t>
        </r>
      </text>
    </comment>
    <comment ref="AO1618" authorId="0" shapeId="0">
      <text>
        <r>
          <rPr>
            <b/>
            <sz val="9"/>
            <color indexed="81"/>
            <rFont val="Tahoma"/>
            <family val="2"/>
          </rPr>
          <t>Christian:</t>
        </r>
        <r>
          <rPr>
            <sz val="9"/>
            <color indexed="81"/>
            <rFont val="Tahoma"/>
            <family val="2"/>
          </rPr>
          <t xml:space="preserve">
Type I here related to MS specific</t>
        </r>
      </text>
    </comment>
    <comment ref="Y1619" authorId="0" shapeId="0">
      <text>
        <r>
          <rPr>
            <b/>
            <sz val="9"/>
            <color indexed="81"/>
            <rFont val="Tahoma"/>
            <family val="2"/>
          </rPr>
          <t>Christian:</t>
        </r>
        <r>
          <rPr>
            <sz val="9"/>
            <color indexed="81"/>
            <rFont val="Tahoma"/>
            <family val="2"/>
          </rPr>
          <t xml:space="preserve">
NA if fossil</t>
        </r>
      </text>
    </comment>
    <comment ref="AO1619" authorId="0" shapeId="0">
      <text>
        <r>
          <rPr>
            <b/>
            <sz val="9"/>
            <color indexed="81"/>
            <rFont val="Tahoma"/>
            <family val="2"/>
          </rPr>
          <t>Christian:</t>
        </r>
        <r>
          <rPr>
            <sz val="9"/>
            <color indexed="81"/>
            <rFont val="Tahoma"/>
            <family val="2"/>
          </rPr>
          <t xml:space="preserve">
Type I here related to MS specific</t>
        </r>
      </text>
    </comment>
    <comment ref="Y1645" authorId="0" shapeId="0">
      <text>
        <r>
          <rPr>
            <b/>
            <sz val="9"/>
            <color indexed="81"/>
            <rFont val="Tahoma"/>
            <family val="2"/>
          </rPr>
          <t>Christian:</t>
        </r>
        <r>
          <rPr>
            <sz val="9"/>
            <color indexed="81"/>
            <rFont val="Tahoma"/>
            <family val="2"/>
          </rPr>
          <t xml:space="preserve">
NA if fossil</t>
        </r>
      </text>
    </comment>
    <comment ref="AO1645" authorId="0" shapeId="0">
      <text>
        <r>
          <rPr>
            <b/>
            <sz val="9"/>
            <color indexed="81"/>
            <rFont val="Tahoma"/>
            <family val="2"/>
          </rPr>
          <t>Christian:</t>
        </r>
        <r>
          <rPr>
            <sz val="9"/>
            <color indexed="81"/>
            <rFont val="Tahoma"/>
            <family val="2"/>
          </rPr>
          <t xml:space="preserve">
Type I here related to MS specific</t>
        </r>
      </text>
    </comment>
    <comment ref="Y1646" authorId="0" shapeId="0">
      <text>
        <r>
          <rPr>
            <b/>
            <sz val="9"/>
            <color indexed="81"/>
            <rFont val="Tahoma"/>
            <family val="2"/>
          </rPr>
          <t>Christian:</t>
        </r>
        <r>
          <rPr>
            <sz val="9"/>
            <color indexed="81"/>
            <rFont val="Tahoma"/>
            <family val="2"/>
          </rPr>
          <t xml:space="preserve">
NA if fossil</t>
        </r>
      </text>
    </comment>
    <comment ref="AO1646" authorId="0" shapeId="0">
      <text>
        <r>
          <rPr>
            <b/>
            <sz val="9"/>
            <color indexed="81"/>
            <rFont val="Tahoma"/>
            <family val="2"/>
          </rPr>
          <t>Christian:</t>
        </r>
        <r>
          <rPr>
            <sz val="9"/>
            <color indexed="81"/>
            <rFont val="Tahoma"/>
            <family val="2"/>
          </rPr>
          <t xml:space="preserve">
Type I here related to MS specific</t>
        </r>
      </text>
    </comment>
    <comment ref="Y1672" authorId="0" shapeId="0">
      <text>
        <r>
          <rPr>
            <b/>
            <sz val="9"/>
            <color indexed="81"/>
            <rFont val="Tahoma"/>
            <family val="2"/>
          </rPr>
          <t>Christian:</t>
        </r>
        <r>
          <rPr>
            <sz val="9"/>
            <color indexed="81"/>
            <rFont val="Tahoma"/>
            <family val="2"/>
          </rPr>
          <t xml:space="preserve">
NA if fossil</t>
        </r>
      </text>
    </comment>
    <comment ref="AO1672" authorId="0" shapeId="0">
      <text>
        <r>
          <rPr>
            <b/>
            <sz val="9"/>
            <color indexed="81"/>
            <rFont val="Tahoma"/>
            <family val="2"/>
          </rPr>
          <t>Christian:</t>
        </r>
        <r>
          <rPr>
            <sz val="9"/>
            <color indexed="81"/>
            <rFont val="Tahoma"/>
            <family val="2"/>
          </rPr>
          <t xml:space="preserve">
Type I here related to MS specific</t>
        </r>
      </text>
    </comment>
    <comment ref="Y1673" authorId="0" shapeId="0">
      <text>
        <r>
          <rPr>
            <b/>
            <sz val="9"/>
            <color indexed="81"/>
            <rFont val="Tahoma"/>
            <family val="2"/>
          </rPr>
          <t>Christian:</t>
        </r>
        <r>
          <rPr>
            <sz val="9"/>
            <color indexed="81"/>
            <rFont val="Tahoma"/>
            <family val="2"/>
          </rPr>
          <t xml:space="preserve">
NA if fossil</t>
        </r>
      </text>
    </comment>
    <comment ref="AO1673" authorId="0" shapeId="0">
      <text>
        <r>
          <rPr>
            <b/>
            <sz val="9"/>
            <color indexed="81"/>
            <rFont val="Tahoma"/>
            <family val="2"/>
          </rPr>
          <t>Christian:</t>
        </r>
        <r>
          <rPr>
            <sz val="9"/>
            <color indexed="81"/>
            <rFont val="Tahoma"/>
            <family val="2"/>
          </rPr>
          <t xml:space="preserve">
Type I here related to MS specific</t>
        </r>
      </text>
    </comment>
    <comment ref="Y1699" authorId="0" shapeId="0">
      <text>
        <r>
          <rPr>
            <b/>
            <sz val="9"/>
            <color indexed="81"/>
            <rFont val="Tahoma"/>
            <family val="2"/>
          </rPr>
          <t>Christian:</t>
        </r>
        <r>
          <rPr>
            <sz val="9"/>
            <color indexed="81"/>
            <rFont val="Tahoma"/>
            <family val="2"/>
          </rPr>
          <t xml:space="preserve">
NA if fossil</t>
        </r>
      </text>
    </comment>
    <comment ref="AO1699" authorId="0" shapeId="0">
      <text>
        <r>
          <rPr>
            <b/>
            <sz val="9"/>
            <color indexed="81"/>
            <rFont val="Tahoma"/>
            <family val="2"/>
          </rPr>
          <t>Christian:</t>
        </r>
        <r>
          <rPr>
            <sz val="9"/>
            <color indexed="81"/>
            <rFont val="Tahoma"/>
            <family val="2"/>
          </rPr>
          <t xml:space="preserve">
Type I here related to MS specific</t>
        </r>
      </text>
    </comment>
    <comment ref="Y1700" authorId="0" shapeId="0">
      <text>
        <r>
          <rPr>
            <b/>
            <sz val="9"/>
            <color indexed="81"/>
            <rFont val="Tahoma"/>
            <family val="2"/>
          </rPr>
          <t>Christian:</t>
        </r>
        <r>
          <rPr>
            <sz val="9"/>
            <color indexed="81"/>
            <rFont val="Tahoma"/>
            <family val="2"/>
          </rPr>
          <t xml:space="preserve">
NA if fossil</t>
        </r>
      </text>
    </comment>
    <comment ref="AO1700" authorId="0" shapeId="0">
      <text>
        <r>
          <rPr>
            <b/>
            <sz val="9"/>
            <color indexed="81"/>
            <rFont val="Tahoma"/>
            <family val="2"/>
          </rPr>
          <t>Christian:</t>
        </r>
        <r>
          <rPr>
            <sz val="9"/>
            <color indexed="81"/>
            <rFont val="Tahoma"/>
            <family val="2"/>
          </rPr>
          <t xml:space="preserve">
Type I here related to MS specific</t>
        </r>
      </text>
    </comment>
    <comment ref="Y1726" authorId="0" shapeId="0">
      <text>
        <r>
          <rPr>
            <b/>
            <sz val="9"/>
            <color indexed="81"/>
            <rFont val="Tahoma"/>
            <family val="2"/>
          </rPr>
          <t>Christian:</t>
        </r>
        <r>
          <rPr>
            <sz val="9"/>
            <color indexed="81"/>
            <rFont val="Tahoma"/>
            <family val="2"/>
          </rPr>
          <t xml:space="preserve">
NA if fossil</t>
        </r>
      </text>
    </comment>
    <comment ref="AO1726" authorId="0" shapeId="0">
      <text>
        <r>
          <rPr>
            <b/>
            <sz val="9"/>
            <color indexed="81"/>
            <rFont val="Tahoma"/>
            <family val="2"/>
          </rPr>
          <t>Christian:</t>
        </r>
        <r>
          <rPr>
            <sz val="9"/>
            <color indexed="81"/>
            <rFont val="Tahoma"/>
            <family val="2"/>
          </rPr>
          <t xml:space="preserve">
Type I here related to MS specific</t>
        </r>
      </text>
    </comment>
    <comment ref="Y1727" authorId="0" shapeId="0">
      <text>
        <r>
          <rPr>
            <b/>
            <sz val="9"/>
            <color indexed="81"/>
            <rFont val="Tahoma"/>
            <family val="2"/>
          </rPr>
          <t>Christian:</t>
        </r>
        <r>
          <rPr>
            <sz val="9"/>
            <color indexed="81"/>
            <rFont val="Tahoma"/>
            <family val="2"/>
          </rPr>
          <t xml:space="preserve">
NA if fossil</t>
        </r>
      </text>
    </comment>
    <comment ref="AO1727" authorId="0" shapeId="0">
      <text>
        <r>
          <rPr>
            <b/>
            <sz val="9"/>
            <color indexed="81"/>
            <rFont val="Tahoma"/>
            <family val="2"/>
          </rPr>
          <t>Christian:</t>
        </r>
        <r>
          <rPr>
            <sz val="9"/>
            <color indexed="81"/>
            <rFont val="Tahoma"/>
            <family val="2"/>
          </rPr>
          <t xml:space="preserve">
Type I here related to MS specific</t>
        </r>
      </text>
    </comment>
    <comment ref="Y1753" authorId="0" shapeId="0">
      <text>
        <r>
          <rPr>
            <b/>
            <sz val="9"/>
            <color indexed="81"/>
            <rFont val="Tahoma"/>
            <family val="2"/>
          </rPr>
          <t>Christian:</t>
        </r>
        <r>
          <rPr>
            <sz val="9"/>
            <color indexed="81"/>
            <rFont val="Tahoma"/>
            <family val="2"/>
          </rPr>
          <t xml:space="preserve">
NA if fossil</t>
        </r>
      </text>
    </comment>
    <comment ref="AO1753" authorId="0" shapeId="0">
      <text>
        <r>
          <rPr>
            <b/>
            <sz val="9"/>
            <color indexed="81"/>
            <rFont val="Tahoma"/>
            <family val="2"/>
          </rPr>
          <t>Christian:</t>
        </r>
        <r>
          <rPr>
            <sz val="9"/>
            <color indexed="81"/>
            <rFont val="Tahoma"/>
            <family val="2"/>
          </rPr>
          <t xml:space="preserve">
Type I here related to MS specific</t>
        </r>
      </text>
    </comment>
    <comment ref="Y1754" authorId="0" shapeId="0">
      <text>
        <r>
          <rPr>
            <b/>
            <sz val="9"/>
            <color indexed="81"/>
            <rFont val="Tahoma"/>
            <family val="2"/>
          </rPr>
          <t>Christian:</t>
        </r>
        <r>
          <rPr>
            <sz val="9"/>
            <color indexed="81"/>
            <rFont val="Tahoma"/>
            <family val="2"/>
          </rPr>
          <t xml:space="preserve">
NA if fossil</t>
        </r>
      </text>
    </comment>
    <comment ref="AO1754" authorId="0" shapeId="0">
      <text>
        <r>
          <rPr>
            <b/>
            <sz val="9"/>
            <color indexed="81"/>
            <rFont val="Tahoma"/>
            <family val="2"/>
          </rPr>
          <t>Christian:</t>
        </r>
        <r>
          <rPr>
            <sz val="9"/>
            <color indexed="81"/>
            <rFont val="Tahoma"/>
            <family val="2"/>
          </rPr>
          <t xml:space="preserve">
Type I here related to MS specific</t>
        </r>
      </text>
    </comment>
    <comment ref="Y1780" authorId="0" shapeId="0">
      <text>
        <r>
          <rPr>
            <b/>
            <sz val="9"/>
            <color indexed="81"/>
            <rFont val="Tahoma"/>
            <family val="2"/>
          </rPr>
          <t>Christian:</t>
        </r>
        <r>
          <rPr>
            <sz val="9"/>
            <color indexed="81"/>
            <rFont val="Tahoma"/>
            <family val="2"/>
          </rPr>
          <t xml:space="preserve">
NA if fossil</t>
        </r>
      </text>
    </comment>
    <comment ref="AO1780" authorId="0" shapeId="0">
      <text>
        <r>
          <rPr>
            <b/>
            <sz val="9"/>
            <color indexed="81"/>
            <rFont val="Tahoma"/>
            <family val="2"/>
          </rPr>
          <t>Christian:</t>
        </r>
        <r>
          <rPr>
            <sz val="9"/>
            <color indexed="81"/>
            <rFont val="Tahoma"/>
            <family val="2"/>
          </rPr>
          <t xml:space="preserve">
Type I here related to MS specific</t>
        </r>
      </text>
    </comment>
    <comment ref="Y1781" authorId="0" shapeId="0">
      <text>
        <r>
          <rPr>
            <b/>
            <sz val="9"/>
            <color indexed="81"/>
            <rFont val="Tahoma"/>
            <family val="2"/>
          </rPr>
          <t>Christian:</t>
        </r>
        <r>
          <rPr>
            <sz val="9"/>
            <color indexed="81"/>
            <rFont val="Tahoma"/>
            <family val="2"/>
          </rPr>
          <t xml:space="preserve">
NA if fossil</t>
        </r>
      </text>
    </comment>
    <comment ref="AO1781" authorId="0" shapeId="0">
      <text>
        <r>
          <rPr>
            <b/>
            <sz val="9"/>
            <color indexed="81"/>
            <rFont val="Tahoma"/>
            <family val="2"/>
          </rPr>
          <t>Christian:</t>
        </r>
        <r>
          <rPr>
            <sz val="9"/>
            <color indexed="81"/>
            <rFont val="Tahoma"/>
            <family val="2"/>
          </rPr>
          <t xml:space="preserve">
Type I here related to MS specific</t>
        </r>
      </text>
    </comment>
    <comment ref="Y1807" authorId="0" shapeId="0">
      <text>
        <r>
          <rPr>
            <b/>
            <sz val="9"/>
            <color indexed="81"/>
            <rFont val="Tahoma"/>
            <family val="2"/>
          </rPr>
          <t>Christian:</t>
        </r>
        <r>
          <rPr>
            <sz val="9"/>
            <color indexed="81"/>
            <rFont val="Tahoma"/>
            <family val="2"/>
          </rPr>
          <t xml:space="preserve">
NA if fossil</t>
        </r>
      </text>
    </comment>
    <comment ref="AO1807" authorId="0" shapeId="0">
      <text>
        <r>
          <rPr>
            <b/>
            <sz val="9"/>
            <color indexed="81"/>
            <rFont val="Tahoma"/>
            <family val="2"/>
          </rPr>
          <t>Christian:</t>
        </r>
        <r>
          <rPr>
            <sz val="9"/>
            <color indexed="81"/>
            <rFont val="Tahoma"/>
            <family val="2"/>
          </rPr>
          <t xml:space="preserve">
Type I here related to MS specific</t>
        </r>
      </text>
    </comment>
    <comment ref="Y1808" authorId="0" shapeId="0">
      <text>
        <r>
          <rPr>
            <b/>
            <sz val="9"/>
            <color indexed="81"/>
            <rFont val="Tahoma"/>
            <family val="2"/>
          </rPr>
          <t>Christian:</t>
        </r>
        <r>
          <rPr>
            <sz val="9"/>
            <color indexed="81"/>
            <rFont val="Tahoma"/>
            <family val="2"/>
          </rPr>
          <t xml:space="preserve">
NA if fossil</t>
        </r>
      </text>
    </comment>
    <comment ref="AO1808" authorId="0" shapeId="0">
      <text>
        <r>
          <rPr>
            <b/>
            <sz val="9"/>
            <color indexed="81"/>
            <rFont val="Tahoma"/>
            <family val="2"/>
          </rPr>
          <t>Christian:</t>
        </r>
        <r>
          <rPr>
            <sz val="9"/>
            <color indexed="81"/>
            <rFont val="Tahoma"/>
            <family val="2"/>
          </rPr>
          <t xml:space="preserve">
Type I here related to MS specific</t>
        </r>
      </text>
    </comment>
    <comment ref="Y1834" authorId="0" shapeId="0">
      <text>
        <r>
          <rPr>
            <b/>
            <sz val="9"/>
            <color indexed="81"/>
            <rFont val="Tahoma"/>
            <family val="2"/>
          </rPr>
          <t>Christian:</t>
        </r>
        <r>
          <rPr>
            <sz val="9"/>
            <color indexed="81"/>
            <rFont val="Tahoma"/>
            <family val="2"/>
          </rPr>
          <t xml:space="preserve">
NA if fossil</t>
        </r>
      </text>
    </comment>
    <comment ref="AO1834" authorId="0" shapeId="0">
      <text>
        <r>
          <rPr>
            <b/>
            <sz val="9"/>
            <color indexed="81"/>
            <rFont val="Tahoma"/>
            <family val="2"/>
          </rPr>
          <t>Christian:</t>
        </r>
        <r>
          <rPr>
            <sz val="9"/>
            <color indexed="81"/>
            <rFont val="Tahoma"/>
            <family val="2"/>
          </rPr>
          <t xml:space="preserve">
Type I here related to MS specific</t>
        </r>
      </text>
    </comment>
    <comment ref="Y1835" authorId="0" shapeId="0">
      <text>
        <r>
          <rPr>
            <b/>
            <sz val="9"/>
            <color indexed="81"/>
            <rFont val="Tahoma"/>
            <family val="2"/>
          </rPr>
          <t>Christian:</t>
        </r>
        <r>
          <rPr>
            <sz val="9"/>
            <color indexed="81"/>
            <rFont val="Tahoma"/>
            <family val="2"/>
          </rPr>
          <t xml:space="preserve">
NA if fossil</t>
        </r>
      </text>
    </comment>
    <comment ref="AO1835" authorId="0" shapeId="0">
      <text>
        <r>
          <rPr>
            <b/>
            <sz val="9"/>
            <color indexed="81"/>
            <rFont val="Tahoma"/>
            <family val="2"/>
          </rPr>
          <t>Christian:</t>
        </r>
        <r>
          <rPr>
            <sz val="9"/>
            <color indexed="81"/>
            <rFont val="Tahoma"/>
            <family val="2"/>
          </rPr>
          <t xml:space="preserve">
Type I here related to MS specific</t>
        </r>
      </text>
    </comment>
    <comment ref="Y1861" authorId="0" shapeId="0">
      <text>
        <r>
          <rPr>
            <b/>
            <sz val="9"/>
            <color indexed="81"/>
            <rFont val="Tahoma"/>
            <family val="2"/>
          </rPr>
          <t>Christian:</t>
        </r>
        <r>
          <rPr>
            <sz val="9"/>
            <color indexed="81"/>
            <rFont val="Tahoma"/>
            <family val="2"/>
          </rPr>
          <t xml:space="preserve">
NA if fossil</t>
        </r>
      </text>
    </comment>
    <comment ref="AO1861" authorId="0" shapeId="0">
      <text>
        <r>
          <rPr>
            <b/>
            <sz val="9"/>
            <color indexed="81"/>
            <rFont val="Tahoma"/>
            <family val="2"/>
          </rPr>
          <t>Christian:</t>
        </r>
        <r>
          <rPr>
            <sz val="9"/>
            <color indexed="81"/>
            <rFont val="Tahoma"/>
            <family val="2"/>
          </rPr>
          <t xml:space="preserve">
Type I here related to MS specific</t>
        </r>
      </text>
    </comment>
    <comment ref="Y1862" authorId="0" shapeId="0">
      <text>
        <r>
          <rPr>
            <b/>
            <sz val="9"/>
            <color indexed="81"/>
            <rFont val="Tahoma"/>
            <family val="2"/>
          </rPr>
          <t>Christian:</t>
        </r>
        <r>
          <rPr>
            <sz val="9"/>
            <color indexed="81"/>
            <rFont val="Tahoma"/>
            <family val="2"/>
          </rPr>
          <t xml:space="preserve">
NA if fossil</t>
        </r>
      </text>
    </comment>
    <comment ref="AO1862" authorId="0" shapeId="0">
      <text>
        <r>
          <rPr>
            <b/>
            <sz val="9"/>
            <color indexed="81"/>
            <rFont val="Tahoma"/>
            <family val="2"/>
          </rPr>
          <t>Christian:</t>
        </r>
        <r>
          <rPr>
            <sz val="9"/>
            <color indexed="81"/>
            <rFont val="Tahoma"/>
            <family val="2"/>
          </rPr>
          <t xml:space="preserve">
Type I here related to MS specific</t>
        </r>
      </text>
    </comment>
    <comment ref="Y1888" authorId="0" shapeId="0">
      <text>
        <r>
          <rPr>
            <b/>
            <sz val="9"/>
            <color indexed="81"/>
            <rFont val="Tahoma"/>
            <family val="2"/>
          </rPr>
          <t>Christian:</t>
        </r>
        <r>
          <rPr>
            <sz val="9"/>
            <color indexed="81"/>
            <rFont val="Tahoma"/>
            <family val="2"/>
          </rPr>
          <t xml:space="preserve">
NA if fossil</t>
        </r>
      </text>
    </comment>
    <comment ref="AO1888" authorId="0" shapeId="0">
      <text>
        <r>
          <rPr>
            <b/>
            <sz val="9"/>
            <color indexed="81"/>
            <rFont val="Tahoma"/>
            <family val="2"/>
          </rPr>
          <t>Christian:</t>
        </r>
        <r>
          <rPr>
            <sz val="9"/>
            <color indexed="81"/>
            <rFont val="Tahoma"/>
            <family val="2"/>
          </rPr>
          <t xml:space="preserve">
Type I here related to MS specific</t>
        </r>
      </text>
    </comment>
    <comment ref="Y1889" authorId="0" shapeId="0">
      <text>
        <r>
          <rPr>
            <b/>
            <sz val="9"/>
            <color indexed="81"/>
            <rFont val="Tahoma"/>
            <family val="2"/>
          </rPr>
          <t>Christian:</t>
        </r>
        <r>
          <rPr>
            <sz val="9"/>
            <color indexed="81"/>
            <rFont val="Tahoma"/>
            <family val="2"/>
          </rPr>
          <t xml:space="preserve">
NA if fossil</t>
        </r>
      </text>
    </comment>
    <comment ref="AO1889" authorId="0" shapeId="0">
      <text>
        <r>
          <rPr>
            <b/>
            <sz val="9"/>
            <color indexed="81"/>
            <rFont val="Tahoma"/>
            <family val="2"/>
          </rPr>
          <t>Christian:</t>
        </r>
        <r>
          <rPr>
            <sz val="9"/>
            <color indexed="81"/>
            <rFont val="Tahoma"/>
            <family val="2"/>
          </rPr>
          <t xml:space="preserve">
Type I here related to MS specific</t>
        </r>
      </text>
    </comment>
    <comment ref="Y1915" authorId="0" shapeId="0">
      <text>
        <r>
          <rPr>
            <b/>
            <sz val="9"/>
            <color indexed="81"/>
            <rFont val="Tahoma"/>
            <family val="2"/>
          </rPr>
          <t>Christian:</t>
        </r>
        <r>
          <rPr>
            <sz val="9"/>
            <color indexed="81"/>
            <rFont val="Tahoma"/>
            <family val="2"/>
          </rPr>
          <t xml:space="preserve">
NA if fossil</t>
        </r>
      </text>
    </comment>
    <comment ref="AO1915" authorId="0" shapeId="0">
      <text>
        <r>
          <rPr>
            <b/>
            <sz val="9"/>
            <color indexed="81"/>
            <rFont val="Tahoma"/>
            <family val="2"/>
          </rPr>
          <t>Christian:</t>
        </r>
        <r>
          <rPr>
            <sz val="9"/>
            <color indexed="81"/>
            <rFont val="Tahoma"/>
            <family val="2"/>
          </rPr>
          <t xml:space="preserve">
Type I here related to MS specific</t>
        </r>
      </text>
    </comment>
    <comment ref="Y1916" authorId="0" shapeId="0">
      <text>
        <r>
          <rPr>
            <b/>
            <sz val="9"/>
            <color indexed="81"/>
            <rFont val="Tahoma"/>
            <family val="2"/>
          </rPr>
          <t>Christian:</t>
        </r>
        <r>
          <rPr>
            <sz val="9"/>
            <color indexed="81"/>
            <rFont val="Tahoma"/>
            <family val="2"/>
          </rPr>
          <t xml:space="preserve">
NA if fossil</t>
        </r>
      </text>
    </comment>
    <comment ref="AO1916" authorId="0" shapeId="0">
      <text>
        <r>
          <rPr>
            <b/>
            <sz val="9"/>
            <color indexed="81"/>
            <rFont val="Tahoma"/>
            <family val="2"/>
          </rPr>
          <t>Christian:</t>
        </r>
        <r>
          <rPr>
            <sz val="9"/>
            <color indexed="81"/>
            <rFont val="Tahoma"/>
            <family val="2"/>
          </rPr>
          <t xml:space="preserve">
Type I here related to MS specific</t>
        </r>
      </text>
    </comment>
    <comment ref="Y1942" authorId="0" shapeId="0">
      <text>
        <r>
          <rPr>
            <b/>
            <sz val="9"/>
            <color indexed="81"/>
            <rFont val="Tahoma"/>
            <family val="2"/>
          </rPr>
          <t>Christian:</t>
        </r>
        <r>
          <rPr>
            <sz val="9"/>
            <color indexed="81"/>
            <rFont val="Tahoma"/>
            <family val="2"/>
          </rPr>
          <t xml:space="preserve">
NA if fossil</t>
        </r>
      </text>
    </comment>
    <comment ref="AO1942" authorId="0" shapeId="0">
      <text>
        <r>
          <rPr>
            <b/>
            <sz val="9"/>
            <color indexed="81"/>
            <rFont val="Tahoma"/>
            <family val="2"/>
          </rPr>
          <t>Christian:</t>
        </r>
        <r>
          <rPr>
            <sz val="9"/>
            <color indexed="81"/>
            <rFont val="Tahoma"/>
            <family val="2"/>
          </rPr>
          <t xml:space="preserve">
Type I here related to MS specific</t>
        </r>
      </text>
    </comment>
    <comment ref="Y1943" authorId="0" shapeId="0">
      <text>
        <r>
          <rPr>
            <b/>
            <sz val="9"/>
            <color indexed="81"/>
            <rFont val="Tahoma"/>
            <family val="2"/>
          </rPr>
          <t>Christian:</t>
        </r>
        <r>
          <rPr>
            <sz val="9"/>
            <color indexed="81"/>
            <rFont val="Tahoma"/>
            <family val="2"/>
          </rPr>
          <t xml:space="preserve">
NA if fossil</t>
        </r>
      </text>
    </comment>
    <comment ref="AO1943" authorId="0" shapeId="0">
      <text>
        <r>
          <rPr>
            <b/>
            <sz val="9"/>
            <color indexed="81"/>
            <rFont val="Tahoma"/>
            <family val="2"/>
          </rPr>
          <t>Christian:</t>
        </r>
        <r>
          <rPr>
            <sz val="9"/>
            <color indexed="81"/>
            <rFont val="Tahoma"/>
            <family val="2"/>
          </rPr>
          <t xml:space="preserve">
Type I here related to MS specific</t>
        </r>
      </text>
    </comment>
    <comment ref="Y1969" authorId="0" shapeId="0">
      <text>
        <r>
          <rPr>
            <b/>
            <sz val="9"/>
            <color indexed="81"/>
            <rFont val="Tahoma"/>
            <family val="2"/>
          </rPr>
          <t>Christian:</t>
        </r>
        <r>
          <rPr>
            <sz val="9"/>
            <color indexed="81"/>
            <rFont val="Tahoma"/>
            <family val="2"/>
          </rPr>
          <t xml:space="preserve">
NA if fossil</t>
        </r>
      </text>
    </comment>
    <comment ref="AO1969" authorId="0" shapeId="0">
      <text>
        <r>
          <rPr>
            <b/>
            <sz val="9"/>
            <color indexed="81"/>
            <rFont val="Tahoma"/>
            <family val="2"/>
          </rPr>
          <t>Christian:</t>
        </r>
        <r>
          <rPr>
            <sz val="9"/>
            <color indexed="81"/>
            <rFont val="Tahoma"/>
            <family val="2"/>
          </rPr>
          <t xml:space="preserve">
Type I here related to MS specific</t>
        </r>
      </text>
    </comment>
    <comment ref="Y1970" authorId="0" shapeId="0">
      <text>
        <r>
          <rPr>
            <b/>
            <sz val="9"/>
            <color indexed="81"/>
            <rFont val="Tahoma"/>
            <family val="2"/>
          </rPr>
          <t>Christian:</t>
        </r>
        <r>
          <rPr>
            <sz val="9"/>
            <color indexed="81"/>
            <rFont val="Tahoma"/>
            <family val="2"/>
          </rPr>
          <t xml:space="preserve">
NA if fossil</t>
        </r>
      </text>
    </comment>
    <comment ref="AO1970" authorId="0" shapeId="0">
      <text>
        <r>
          <rPr>
            <b/>
            <sz val="9"/>
            <color indexed="81"/>
            <rFont val="Tahoma"/>
            <family val="2"/>
          </rPr>
          <t>Christian:</t>
        </r>
        <r>
          <rPr>
            <sz val="9"/>
            <color indexed="81"/>
            <rFont val="Tahoma"/>
            <family val="2"/>
          </rPr>
          <t xml:space="preserve">
Type I here related to MS specific</t>
        </r>
      </text>
    </comment>
    <comment ref="Y1996" authorId="0" shapeId="0">
      <text>
        <r>
          <rPr>
            <b/>
            <sz val="9"/>
            <color indexed="81"/>
            <rFont val="Tahoma"/>
            <family val="2"/>
          </rPr>
          <t>Christian:</t>
        </r>
        <r>
          <rPr>
            <sz val="9"/>
            <color indexed="81"/>
            <rFont val="Tahoma"/>
            <family val="2"/>
          </rPr>
          <t xml:space="preserve">
NA if fossil</t>
        </r>
      </text>
    </comment>
    <comment ref="AO1996" authorId="0" shapeId="0">
      <text>
        <r>
          <rPr>
            <b/>
            <sz val="9"/>
            <color indexed="81"/>
            <rFont val="Tahoma"/>
            <family val="2"/>
          </rPr>
          <t>Christian:</t>
        </r>
        <r>
          <rPr>
            <sz val="9"/>
            <color indexed="81"/>
            <rFont val="Tahoma"/>
            <family val="2"/>
          </rPr>
          <t xml:space="preserve">
Type I here related to MS specific</t>
        </r>
      </text>
    </comment>
    <comment ref="Y1997" authorId="0" shapeId="0">
      <text>
        <r>
          <rPr>
            <b/>
            <sz val="9"/>
            <color indexed="81"/>
            <rFont val="Tahoma"/>
            <family val="2"/>
          </rPr>
          <t>Christian:</t>
        </r>
        <r>
          <rPr>
            <sz val="9"/>
            <color indexed="81"/>
            <rFont val="Tahoma"/>
            <family val="2"/>
          </rPr>
          <t xml:space="preserve">
NA if fossil</t>
        </r>
      </text>
    </comment>
    <comment ref="AO1997" authorId="0" shapeId="0">
      <text>
        <r>
          <rPr>
            <b/>
            <sz val="9"/>
            <color indexed="81"/>
            <rFont val="Tahoma"/>
            <family val="2"/>
          </rPr>
          <t>Christian:</t>
        </r>
        <r>
          <rPr>
            <sz val="9"/>
            <color indexed="81"/>
            <rFont val="Tahoma"/>
            <family val="2"/>
          </rPr>
          <t xml:space="preserve">
Type I here related to MS specific</t>
        </r>
      </text>
    </comment>
    <comment ref="Y2023" authorId="0" shapeId="0">
      <text>
        <r>
          <rPr>
            <b/>
            <sz val="9"/>
            <color indexed="81"/>
            <rFont val="Tahoma"/>
            <family val="2"/>
          </rPr>
          <t>Christian:</t>
        </r>
        <r>
          <rPr>
            <sz val="9"/>
            <color indexed="81"/>
            <rFont val="Tahoma"/>
            <family val="2"/>
          </rPr>
          <t xml:space="preserve">
NA if fossil</t>
        </r>
      </text>
    </comment>
    <comment ref="AO2023" authorId="0" shapeId="0">
      <text>
        <r>
          <rPr>
            <b/>
            <sz val="9"/>
            <color indexed="81"/>
            <rFont val="Tahoma"/>
            <family val="2"/>
          </rPr>
          <t>Christian:</t>
        </r>
        <r>
          <rPr>
            <sz val="9"/>
            <color indexed="81"/>
            <rFont val="Tahoma"/>
            <family val="2"/>
          </rPr>
          <t xml:space="preserve">
Type I here related to MS specific</t>
        </r>
      </text>
    </comment>
    <comment ref="Y2024" authorId="0" shapeId="0">
      <text>
        <r>
          <rPr>
            <b/>
            <sz val="9"/>
            <color indexed="81"/>
            <rFont val="Tahoma"/>
            <family val="2"/>
          </rPr>
          <t>Christian:</t>
        </r>
        <r>
          <rPr>
            <sz val="9"/>
            <color indexed="81"/>
            <rFont val="Tahoma"/>
            <family val="2"/>
          </rPr>
          <t xml:space="preserve">
NA if fossil</t>
        </r>
      </text>
    </comment>
    <comment ref="AO2024" authorId="0" shapeId="0">
      <text>
        <r>
          <rPr>
            <b/>
            <sz val="9"/>
            <color indexed="81"/>
            <rFont val="Tahoma"/>
            <family val="2"/>
          </rPr>
          <t>Christian:</t>
        </r>
        <r>
          <rPr>
            <sz val="9"/>
            <color indexed="81"/>
            <rFont val="Tahoma"/>
            <family val="2"/>
          </rPr>
          <t xml:space="preserve">
Type I here related to MS specific</t>
        </r>
      </text>
    </comment>
    <comment ref="Y2050" authorId="0" shapeId="0">
      <text>
        <r>
          <rPr>
            <b/>
            <sz val="9"/>
            <color indexed="81"/>
            <rFont val="Tahoma"/>
            <family val="2"/>
          </rPr>
          <t>Christian:</t>
        </r>
        <r>
          <rPr>
            <sz val="9"/>
            <color indexed="81"/>
            <rFont val="Tahoma"/>
            <family val="2"/>
          </rPr>
          <t xml:space="preserve">
NA if fossil</t>
        </r>
      </text>
    </comment>
    <comment ref="AO2050" authorId="0" shapeId="0">
      <text>
        <r>
          <rPr>
            <b/>
            <sz val="9"/>
            <color indexed="81"/>
            <rFont val="Tahoma"/>
            <family val="2"/>
          </rPr>
          <t>Christian:</t>
        </r>
        <r>
          <rPr>
            <sz val="9"/>
            <color indexed="81"/>
            <rFont val="Tahoma"/>
            <family val="2"/>
          </rPr>
          <t xml:space="preserve">
Type I here related to MS specific</t>
        </r>
      </text>
    </comment>
    <comment ref="Y2051" authorId="0" shapeId="0">
      <text>
        <r>
          <rPr>
            <b/>
            <sz val="9"/>
            <color indexed="81"/>
            <rFont val="Tahoma"/>
            <family val="2"/>
          </rPr>
          <t>Christian:</t>
        </r>
        <r>
          <rPr>
            <sz val="9"/>
            <color indexed="81"/>
            <rFont val="Tahoma"/>
            <family val="2"/>
          </rPr>
          <t xml:space="preserve">
NA if fossil</t>
        </r>
      </text>
    </comment>
    <comment ref="AO2051" authorId="0" shapeId="0">
      <text>
        <r>
          <rPr>
            <b/>
            <sz val="9"/>
            <color indexed="81"/>
            <rFont val="Tahoma"/>
            <family val="2"/>
          </rPr>
          <t>Christian:</t>
        </r>
        <r>
          <rPr>
            <sz val="9"/>
            <color indexed="81"/>
            <rFont val="Tahoma"/>
            <family val="2"/>
          </rPr>
          <t xml:space="preserve">
Type I here related to MS specific</t>
        </r>
      </text>
    </comment>
    <comment ref="Y2077" authorId="0" shapeId="0">
      <text>
        <r>
          <rPr>
            <b/>
            <sz val="9"/>
            <color indexed="81"/>
            <rFont val="Tahoma"/>
            <family val="2"/>
          </rPr>
          <t>Christian:</t>
        </r>
        <r>
          <rPr>
            <sz val="9"/>
            <color indexed="81"/>
            <rFont val="Tahoma"/>
            <family val="2"/>
          </rPr>
          <t xml:space="preserve">
NA if fossil</t>
        </r>
      </text>
    </comment>
    <comment ref="AO2077" authorId="0" shapeId="0">
      <text>
        <r>
          <rPr>
            <b/>
            <sz val="9"/>
            <color indexed="81"/>
            <rFont val="Tahoma"/>
            <family val="2"/>
          </rPr>
          <t>Christian:</t>
        </r>
        <r>
          <rPr>
            <sz val="9"/>
            <color indexed="81"/>
            <rFont val="Tahoma"/>
            <family val="2"/>
          </rPr>
          <t xml:space="preserve">
Type I here related to MS specific</t>
        </r>
      </text>
    </comment>
    <comment ref="Y2078" authorId="0" shapeId="0">
      <text>
        <r>
          <rPr>
            <b/>
            <sz val="9"/>
            <color indexed="81"/>
            <rFont val="Tahoma"/>
            <family val="2"/>
          </rPr>
          <t>Christian:</t>
        </r>
        <r>
          <rPr>
            <sz val="9"/>
            <color indexed="81"/>
            <rFont val="Tahoma"/>
            <family val="2"/>
          </rPr>
          <t xml:space="preserve">
NA if fossil</t>
        </r>
      </text>
    </comment>
    <comment ref="AO2078" authorId="0" shapeId="0">
      <text>
        <r>
          <rPr>
            <b/>
            <sz val="9"/>
            <color indexed="81"/>
            <rFont val="Tahoma"/>
            <family val="2"/>
          </rPr>
          <t>Christian:</t>
        </r>
        <r>
          <rPr>
            <sz val="9"/>
            <color indexed="81"/>
            <rFont val="Tahoma"/>
            <family val="2"/>
          </rPr>
          <t xml:space="preserve">
Type I here related to MS specific</t>
        </r>
      </text>
    </comment>
  </commentList>
</comments>
</file>

<file path=xl/comments3.xml><?xml version="1.0" encoding="utf-8"?>
<comments xmlns="http://schemas.openxmlformats.org/spreadsheetml/2006/main">
  <authors>
    <author>Doruiter, S.Y. (Sven) - NEa</author>
  </authors>
  <commentList>
    <comment ref="H1" authorId="0" shapeId="0">
      <text>
        <r>
          <rPr>
            <b/>
            <sz val="9"/>
            <color indexed="81"/>
            <rFont val="Tahoma"/>
            <family val="2"/>
          </rPr>
          <t>Doruiter, S.Y. (Sven) - NEa:</t>
        </r>
        <r>
          <rPr>
            <sz val="9"/>
            <color indexed="81"/>
            <rFont val="Tahoma"/>
            <family val="2"/>
          </rPr>
          <t xml:space="preserve">
C193 verwijderd</t>
        </r>
      </text>
    </comment>
    <comment ref="G40" authorId="0" shapeId="0">
      <text>
        <r>
          <rPr>
            <b/>
            <sz val="9"/>
            <color indexed="81"/>
            <rFont val="Tahoma"/>
            <family val="2"/>
          </rPr>
          <t>Doruiter, S.Y. (Sven) - NEa:</t>
        </r>
        <r>
          <rPr>
            <sz val="9"/>
            <color indexed="81"/>
            <rFont val="Tahoma"/>
            <family val="2"/>
          </rPr>
          <t xml:space="preserve">
Aangepast naar 1: Dit is een BioF</t>
        </r>
      </text>
    </comment>
    <comment ref="G41" authorId="0" shapeId="0">
      <text>
        <r>
          <rPr>
            <b/>
            <sz val="9"/>
            <color indexed="81"/>
            <rFont val="Tahoma"/>
            <family val="2"/>
          </rPr>
          <t>Doruiter, S.Y. (Sven) - NEa:</t>
        </r>
        <r>
          <rPr>
            <sz val="9"/>
            <color indexed="81"/>
            <rFont val="Tahoma"/>
            <family val="2"/>
          </rPr>
          <t xml:space="preserve">
Aangepast naar 0. Dit is een BioF</t>
        </r>
      </text>
    </comment>
  </commentList>
</comments>
</file>

<file path=xl/comments4.xml><?xml version="1.0" encoding="utf-8"?>
<comments xmlns="http://schemas.openxmlformats.org/spreadsheetml/2006/main">
  <authors>
    <author>Fallmann Hubert</author>
    <author>Jaap Bousema</author>
  </authors>
  <commentList>
    <comment ref="B33" authorId="0" shapeId="0">
      <text>
        <r>
          <rPr>
            <b/>
            <sz val="8"/>
            <color indexed="81"/>
            <rFont val="Tahoma"/>
            <family val="2"/>
          </rPr>
          <t>Final link to be added as soon as available in the OJ.</t>
        </r>
      </text>
    </comment>
    <comment ref="C33" authorId="0" shapeId="0">
      <text>
        <r>
          <rPr>
            <b/>
            <sz val="8"/>
            <color indexed="81"/>
            <rFont val="Tahoma"/>
            <family val="2"/>
          </rPr>
          <t>Final link to be added as soon as available in the OJ.</t>
        </r>
      </text>
    </comment>
    <comment ref="B37" authorId="0" shapeId="0">
      <text>
        <r>
          <rPr>
            <b/>
            <sz val="8"/>
            <color indexed="81"/>
            <rFont val="Tahoma"/>
            <family val="2"/>
          </rPr>
          <t>Final link to be added as soon as available.</t>
        </r>
      </text>
    </comment>
    <comment ref="C37" authorId="0" shapeId="0">
      <text>
        <r>
          <rPr>
            <b/>
            <sz val="8"/>
            <color indexed="81"/>
            <rFont val="Tahoma"/>
            <family val="2"/>
          </rPr>
          <t>Final link to be added as soon as available.</t>
        </r>
      </text>
    </comment>
    <comment ref="C154" authorId="1" shapeId="0">
      <text>
        <r>
          <rPr>
            <b/>
            <sz val="9"/>
            <color indexed="81"/>
            <rFont val="Tahoma"/>
            <family val="2"/>
          </rPr>
          <t xml:space="preserve">Jaap Bousema:
</t>
        </r>
        <r>
          <rPr>
            <sz val="9"/>
            <color indexed="81"/>
            <rFont val="Tahoma"/>
            <family val="2"/>
          </rPr>
          <t>omrekenfactor o.i.d.</t>
        </r>
      </text>
    </comment>
    <comment ref="C192" authorId="1" shapeId="0">
      <text>
        <r>
          <rPr>
            <b/>
            <sz val="9"/>
            <color indexed="81"/>
            <rFont val="Tahoma"/>
            <family val="2"/>
          </rPr>
          <t>Jaap Bousema:</t>
        </r>
        <r>
          <rPr>
            <sz val="9"/>
            <color indexed="81"/>
            <rFont val="Tahoma"/>
            <family val="2"/>
          </rPr>
          <t xml:space="preserve">
Uitleggen welke drempel wordt overschreden</t>
        </r>
      </text>
    </comment>
  </commentList>
</comments>
</file>

<file path=xl/sharedStrings.xml><?xml version="1.0" encoding="utf-8"?>
<sst xmlns="http://schemas.openxmlformats.org/spreadsheetml/2006/main" count="9677" uniqueCount="2946">
  <si>
    <t>%</t>
  </si>
  <si>
    <t>(a)</t>
  </si>
  <si>
    <t>(b)</t>
  </si>
  <si>
    <t>(d)</t>
  </si>
  <si>
    <t>i.</t>
  </si>
  <si>
    <t>ii.</t>
  </si>
  <si>
    <t>NCV_</t>
  </si>
  <si>
    <t>Minimum</t>
  </si>
  <si>
    <t>EUconst_CNTR_EF</t>
  </si>
  <si>
    <t>EF_</t>
  </si>
  <si>
    <t>EUconst_CNTR_CarbonContent</t>
  </si>
  <si>
    <t>EUconst_CNTR_BiomassContent</t>
  </si>
  <si>
    <t>EUconst_CNTR_OxidationFactor</t>
  </si>
  <si>
    <t>EUconst_CNTR_ConversionFactor</t>
  </si>
  <si>
    <t>ConvF_</t>
  </si>
  <si>
    <t>OxF_</t>
  </si>
  <si>
    <t>BioC_</t>
  </si>
  <si>
    <t>CarbC_</t>
  </si>
  <si>
    <t>EUconst_MsgNextSheet</t>
  </si>
  <si>
    <t>EUconst_MsgEnterThisSection</t>
  </si>
  <si>
    <t xml:space="preserve">http://eur-lex.europa.eu/en/index.htm </t>
  </si>
  <si>
    <t>Helpdesk:</t>
  </si>
  <si>
    <t>CO2</t>
  </si>
  <si>
    <t>N2O</t>
  </si>
  <si>
    <t>CNTR_CalcRelevant</t>
  </si>
  <si>
    <t>EUconst_tCpkNm3</t>
  </si>
  <si>
    <t>EUconst_tCptortCO2pkNm3</t>
  </si>
  <si>
    <t>EUconst_tC</t>
  </si>
  <si>
    <t>tC</t>
  </si>
  <si>
    <t>MSPara_PFCMethB</t>
  </si>
  <si>
    <t>MSPara_PFCMethA</t>
  </si>
  <si>
    <r>
      <t xml:space="preserve">4. As a final step it should be checked if the input area (grey) is identical to the defined Name: </t>
    </r>
    <r>
      <rPr>
        <b/>
        <sz val="10"/>
        <color indexed="10"/>
        <rFont val="Arial"/>
        <family val="2"/>
      </rPr>
      <t>MSPara_CategoryMatrix</t>
    </r>
  </si>
  <si>
    <t>1. Each line contains tier 1 and tier 2b calculation factors for one fuel or material</t>
  </si>
  <si>
    <t>3. Column MSPara_NameOptional: Entering "TRUE" here means that the "source stream name" column in section 7(b) will be optional for that fuel/material. Entering "FALSE" will make entries there mandatory.</t>
  </si>
  <si>
    <t>5. Each MS can change calculation factors in the second table (Tier 2a) individually. Values entered there will be displayed automatically for each source stream in sheet E whenever the relevant fuel/material and tier 2a is selected.</t>
  </si>
  <si>
    <t>4. Column MSPara_IsFossil: Entering "TRUE" here means that entries for biomass fractions (BioC and non-sust. BioC) in sheet E.SourceStreams will be greyed out, i.e. "zero" by default for that fuel/material</t>
  </si>
  <si>
    <t>2. Grey cells can be changed by each MS individually. Cells in white should not be changed as they are taken from the MRR. Values entered in the white cells will be displayed automatically for each source stream in sheet E whenever the relevant fuel/material and tier 1 is selected.</t>
  </si>
  <si>
    <t>6. If the list is too short, you can replace any line containing "n.a." in the first column by a specific fuel or material. If the list still is too short it can be extended by inserting additional rows (not individual cells) BEFORE the "&lt;end of list&gt;" marker</t>
  </si>
  <si>
    <t>For each "source stream type" selected in section 7(b) the corresponding line in grey contains the fuels and materials that can then be selected in the same section under "source stream category".</t>
  </si>
  <si>
    <t>2. If the list is too short, cells containing "n.a" can be replaced by additional fuels or materials.</t>
  </si>
  <si>
    <t>1. Only cells in the grey area below should be changed. No empty cells should be contained in the grey area (otherwise the operator can enter values which are not contained in the list)</t>
  </si>
  <si>
    <t>MSPara_CategoryAddress</t>
  </si>
  <si>
    <t>Fehler?</t>
  </si>
  <si>
    <t>Report AER</t>
  </si>
  <si>
    <t>http://ec.europa.eu/clima/policies/ets/index_en.htm</t>
  </si>
  <si>
    <t>(c)</t>
  </si>
  <si>
    <t>F6</t>
  </si>
  <si>
    <t>F7</t>
  </si>
  <si>
    <t>F8</t>
  </si>
  <si>
    <t>F9</t>
  </si>
  <si>
    <t>F10</t>
  </si>
  <si>
    <t>M3</t>
  </si>
  <si>
    <t>M4</t>
  </si>
  <si>
    <t>M5</t>
  </si>
  <si>
    <t>LT</t>
  </si>
  <si>
    <t>LU</t>
  </si>
  <si>
    <t>MT</t>
  </si>
  <si>
    <t>NL</t>
  </si>
  <si>
    <t>PL</t>
  </si>
  <si>
    <t>PT</t>
  </si>
  <si>
    <t>RO</t>
  </si>
  <si>
    <t>SK</t>
  </si>
  <si>
    <t>SI</t>
  </si>
  <si>
    <t>ES</t>
  </si>
  <si>
    <t>SE</t>
  </si>
  <si>
    <t>UK</t>
  </si>
  <si>
    <t>NO</t>
  </si>
  <si>
    <t>EUconst_ProcessPFC</t>
  </si>
  <si>
    <t>Method</t>
  </si>
  <si>
    <t>NCV</t>
  </si>
  <si>
    <t>Spain</t>
  </si>
  <si>
    <t>Sweden</t>
  </si>
  <si>
    <t>United Kingdom</t>
  </si>
  <si>
    <t>End</t>
  </si>
  <si>
    <t>EUconst_NA</t>
  </si>
  <si>
    <t>source stream</t>
  </si>
  <si>
    <t>2a/2b</t>
  </si>
  <si>
    <t>EUconst_CNTR_NCV</t>
  </si>
  <si>
    <t xml:space="preserve">(c) </t>
  </si>
  <si>
    <t>Electronic volume conversion instrument (EVCI)</t>
  </si>
  <si>
    <t>EUConst_RelSectionCalc</t>
  </si>
  <si>
    <t>EUConst_RelSectionMeasure</t>
  </si>
  <si>
    <t>EUConst_RelSectionFallback</t>
  </si>
  <si>
    <t>EUConst_RelSectionN2O</t>
  </si>
  <si>
    <t>EUConst_RelSectionPFC</t>
  </si>
  <si>
    <t>EUConst_RelSectionCCS</t>
  </si>
  <si>
    <t>ausblenden</t>
  </si>
  <si>
    <t>EUconst_CO2TransferTypes</t>
  </si>
  <si>
    <t>EUconst_TransCO2Approach</t>
  </si>
  <si>
    <t>Source stream category list for each source stream type</t>
  </si>
  <si>
    <t>CNTR_FallBackRelevant</t>
  </si>
  <si>
    <t>EUconst_ActivityDeterminationMethod</t>
  </si>
  <si>
    <t>Batch</t>
  </si>
  <si>
    <t>Tiers</t>
  </si>
  <si>
    <t>EUconst_MsgTierCKD</t>
  </si>
  <si>
    <t>Carbonate decomp Method A</t>
  </si>
  <si>
    <t>Carbonate decomp Method B</t>
  </si>
  <si>
    <t>A1</t>
  </si>
  <si>
    <t>A2</t>
  </si>
  <si>
    <t>A3</t>
  </si>
  <si>
    <t>A4</t>
  </si>
  <si>
    <t>A5</t>
  </si>
  <si>
    <t>F1</t>
  </si>
  <si>
    <t>F2</t>
  </si>
  <si>
    <t>F3</t>
  </si>
  <si>
    <t>F4</t>
  </si>
  <si>
    <t>F5</t>
  </si>
  <si>
    <t>Sorting</t>
  </si>
  <si>
    <t>EUconst_CNTR_SourceStreamName</t>
  </si>
  <si>
    <t>EUconst_CNTR_SourceStreamClass</t>
  </si>
  <si>
    <t>SourceStreamName_</t>
  </si>
  <si>
    <t>SourceStreamClass_</t>
  </si>
  <si>
    <t>Unit</t>
  </si>
  <si>
    <t>Phase 3 Installation Monitoring Plan</t>
  </si>
  <si>
    <t>MP P3 Inst</t>
  </si>
  <si>
    <t>Umweltbundesamt</t>
  </si>
  <si>
    <t>UBA</t>
  </si>
  <si>
    <t>Croatia</t>
  </si>
  <si>
    <t>HR</t>
  </si>
  <si>
    <t>Iceland</t>
  </si>
  <si>
    <t>IC</t>
  </si>
  <si>
    <t>Liechtenstein</t>
  </si>
  <si>
    <t>LI</t>
  </si>
  <si>
    <t>Norway</t>
  </si>
  <si>
    <t>Croatian</t>
  </si>
  <si>
    <t>hr</t>
  </si>
  <si>
    <t>Icelandic</t>
  </si>
  <si>
    <t>ic</t>
  </si>
  <si>
    <t>Norwegian</t>
  </si>
  <si>
    <t>no</t>
  </si>
  <si>
    <t>EUconst_ERR_ThreshholdDeminimis</t>
  </si>
  <si>
    <t>EUconst_ERR_ThreshholdMinor</t>
  </si>
  <si>
    <t>M1</t>
  </si>
  <si>
    <t>M2</t>
  </si>
  <si>
    <t>EUconst_tCptOrtCpkNm3</t>
  </si>
  <si>
    <t>CNTR_MeasurementRelevant</t>
  </si>
  <si>
    <t>Value (-)</t>
  </si>
  <si>
    <t>Version comments</t>
  </si>
  <si>
    <t>ADD_MeasurementPoint</t>
  </si>
  <si>
    <t>Austria</t>
  </si>
  <si>
    <t>Belgium</t>
  </si>
  <si>
    <t>Bulgaria</t>
  </si>
  <si>
    <t>Cyprus</t>
  </si>
  <si>
    <t>Czech Republic</t>
  </si>
  <si>
    <t>Denmark</t>
  </si>
  <si>
    <t>Estonia</t>
  </si>
  <si>
    <t>Finland</t>
  </si>
  <si>
    <t>France</t>
  </si>
  <si>
    <t>Germany</t>
  </si>
  <si>
    <t>Greece</t>
  </si>
  <si>
    <t>Hungary</t>
  </si>
  <si>
    <t>Ireland</t>
  </si>
  <si>
    <t>Italy</t>
  </si>
  <si>
    <t>Latvia</t>
  </si>
  <si>
    <t>Lithuania</t>
  </si>
  <si>
    <t>Luxembourg</t>
  </si>
  <si>
    <t>Malta</t>
  </si>
  <si>
    <t>Dutch</t>
  </si>
  <si>
    <t>nl</t>
  </si>
  <si>
    <t>Polish</t>
  </si>
  <si>
    <t>pl</t>
  </si>
  <si>
    <t>Portuguese</t>
  </si>
  <si>
    <t>pt</t>
  </si>
  <si>
    <t>Romanian</t>
  </si>
  <si>
    <t>ro</t>
  </si>
  <si>
    <t>Slovak</t>
  </si>
  <si>
    <t>sk</t>
  </si>
  <si>
    <t>Slovenian</t>
  </si>
  <si>
    <t>sl</t>
  </si>
  <si>
    <t>Finnish</t>
  </si>
  <si>
    <t>fi</t>
  </si>
  <si>
    <t>Swedish</t>
  </si>
  <si>
    <t>sv</t>
  </si>
  <si>
    <t>Reference File Name</t>
  </si>
  <si>
    <t>COM</t>
  </si>
  <si>
    <t>AT</t>
  </si>
  <si>
    <t>BE</t>
  </si>
  <si>
    <t>BG</t>
  </si>
  <si>
    <t>CY</t>
  </si>
  <si>
    <t>CZ</t>
  </si>
  <si>
    <t>DK</t>
  </si>
  <si>
    <t>EE</t>
  </si>
  <si>
    <t>FI</t>
  </si>
  <si>
    <t>FR</t>
  </si>
  <si>
    <t>DE</t>
  </si>
  <si>
    <t>EL</t>
  </si>
  <si>
    <t>HU</t>
  </si>
  <si>
    <t>IE</t>
  </si>
  <si>
    <t>IT</t>
  </si>
  <si>
    <t>LV</t>
  </si>
  <si>
    <t>EUconst_ERR_NoN2OSmallEmitters</t>
  </si>
  <si>
    <t>EUconst_MsgSmallEmitters</t>
  </si>
  <si>
    <t>EUconst_MSlist</t>
  </si>
  <si>
    <t>EUconst_MSlistISOcodes</t>
  </si>
  <si>
    <t>IS</t>
  </si>
  <si>
    <t>iii.</t>
  </si>
  <si>
    <t>iv.</t>
  </si>
  <si>
    <t>v.</t>
  </si>
  <si>
    <t>vi.</t>
  </si>
  <si>
    <t>vii.</t>
  </si>
  <si>
    <t>&lt;END of list&gt;</t>
  </si>
  <si>
    <t>EUconst_TrueFalse</t>
  </si>
  <si>
    <t>EUconst_SumCO2</t>
  </si>
  <si>
    <t>SUM_CO2</t>
  </si>
  <si>
    <t>EUconst_SumBioCO2</t>
  </si>
  <si>
    <t>SUM_bioCO2</t>
  </si>
  <si>
    <t>EUconst_SumEnergyIN</t>
  </si>
  <si>
    <t>SUM_EnergyIN</t>
  </si>
  <si>
    <t>EUconst_SumN2O</t>
  </si>
  <si>
    <t>SUM_N2O</t>
  </si>
  <si>
    <t>EUconst_SumPFC</t>
  </si>
  <si>
    <t>SUM_PFC</t>
  </si>
  <si>
    <t>EF</t>
  </si>
  <si>
    <t>OxF</t>
  </si>
  <si>
    <t>ConvF</t>
  </si>
  <si>
    <t>CarbC</t>
  </si>
  <si>
    <t>BioC</t>
  </si>
  <si>
    <t>Unit AD</t>
  </si>
  <si>
    <t>Calculation</t>
  </si>
  <si>
    <t>AD:</t>
  </si>
  <si>
    <t>NCV:</t>
  </si>
  <si>
    <t>OxF:</t>
  </si>
  <si>
    <t>ConvF:</t>
  </si>
  <si>
    <t>CarbC:</t>
  </si>
  <si>
    <t>BioC:</t>
  </si>
  <si>
    <t>Type I</t>
  </si>
  <si>
    <t>Type II</t>
  </si>
  <si>
    <t>Type I bio</t>
  </si>
  <si>
    <t>Type II bio</t>
  </si>
  <si>
    <t xml:space="preserve">OxF=1 </t>
  </si>
  <si>
    <t>Lab &amp; Stochio</t>
  </si>
  <si>
    <t>MSPara_CategoryMatrix</t>
  </si>
  <si>
    <t>MSPara_NameOptional</t>
  </si>
  <si>
    <t>Name for sheet SourceStreams</t>
  </si>
  <si>
    <t>CNTR_SourceStreamNames</t>
  </si>
  <si>
    <t>MSPara_SourceStreamCategory</t>
  </si>
  <si>
    <t>Name for sheet PFC</t>
  </si>
  <si>
    <t>Fuel/material type description</t>
  </si>
  <si>
    <t>EUconst_torkNm3orNA</t>
  </si>
  <si>
    <t>EUconst_DefaultValues</t>
  </si>
  <si>
    <t>EUconst_Value</t>
  </si>
  <si>
    <t>EUconst_Unit</t>
  </si>
  <si>
    <t>MSPara_CalcFactors</t>
  </si>
  <si>
    <t>CNTR_CheckPFC</t>
  </si>
  <si>
    <t>Make grey?</t>
  </si>
  <si>
    <t xml:space="preserve"> </t>
  </si>
  <si>
    <t>EUconst_SourceStream</t>
  </si>
  <si>
    <t>EUconst_MeasurementPoint</t>
  </si>
  <si>
    <t>Jump Address:</t>
  </si>
  <si>
    <t>EUconst_MsgGoOn</t>
  </si>
  <si>
    <t>Euconst_MPReferenceDateTypes</t>
  </si>
  <si>
    <t>± 7,5%</t>
  </si>
  <si>
    <t>± 5,0%</t>
  </si>
  <si>
    <t>± 2,5%</t>
  </si>
  <si>
    <t>± 1,5%</t>
  </si>
  <si>
    <t>± 17,5%</t>
  </si>
  <si>
    <t>± 12,5%</t>
  </si>
  <si>
    <t>± 15,0%</t>
  </si>
  <si>
    <t>EUconst_CNTR_ActivityData</t>
  </si>
  <si>
    <t>ActivityData_</t>
  </si>
  <si>
    <t>Version:</t>
  </si>
  <si>
    <t>Info for automatic Version detection</t>
  </si>
  <si>
    <t>Template type:</t>
  </si>
  <si>
    <t>Type list:</t>
  </si>
  <si>
    <t>EUconst_CEMSType</t>
  </si>
  <si>
    <t>EUconst_FurtherGuidancePoint1</t>
  </si>
  <si>
    <t>t CO2e</t>
  </si>
  <si>
    <t>-</t>
  </si>
  <si>
    <t>cond. form.</t>
  </si>
  <si>
    <t>Parameter</t>
  </si>
  <si>
    <t>2a</t>
  </si>
  <si>
    <t>2b</t>
  </si>
  <si>
    <t>http://ec.europa.eu/clima/policies/ets/monitoring/index_en.htm</t>
  </si>
  <si>
    <t>EUconst_Fuel</t>
  </si>
  <si>
    <t>EUconst_ProcessCarbonate</t>
  </si>
  <si>
    <t>EUconst_MassBalance</t>
  </si>
  <si>
    <t>ADD_SourceStream</t>
  </si>
  <si>
    <t>HIDE_Example</t>
  </si>
  <si>
    <t>EUconst_t</t>
  </si>
  <si>
    <t>t</t>
  </si>
  <si>
    <t>EUconst_TJ</t>
  </si>
  <si>
    <t>TJ</t>
  </si>
  <si>
    <t>EUconst_GJ</t>
  </si>
  <si>
    <t>GJ</t>
  </si>
  <si>
    <t>EUconst_tCO2pt</t>
  </si>
  <si>
    <t>EUconst_GJpt</t>
  </si>
  <si>
    <t>EUconst_kNm3</t>
  </si>
  <si>
    <t>EUconst_GJpkNm3</t>
  </si>
  <si>
    <t>EUconst_tCO2pTJ</t>
  </si>
  <si>
    <t>CO2 fossil</t>
  </si>
  <si>
    <t>EUconst_torkNm3</t>
  </si>
  <si>
    <t>Please note: When this list is amended by the MS competent authority, the following technicalities are to be respected:</t>
  </si>
  <si>
    <t>Version list</t>
  </si>
  <si>
    <t>Languages list</t>
  </si>
  <si>
    <t>± 10,0%</t>
  </si>
  <si>
    <t>EUconst_CNTR_CEMS</t>
  </si>
  <si>
    <t>CEMS_</t>
  </si>
  <si>
    <t>EUconst_Relevant</t>
  </si>
  <si>
    <t>EUconst_NotRelevant</t>
  </si>
  <si>
    <t>relevant</t>
  </si>
  <si>
    <t>Units</t>
  </si>
  <si>
    <t>Category from Sheet A</t>
  </si>
  <si>
    <t>default type</t>
  </si>
  <si>
    <t>typeII</t>
  </si>
  <si>
    <t>typeI</t>
  </si>
  <si>
    <t>default unit</t>
  </si>
  <si>
    <t>Values</t>
  </si>
  <si>
    <t>entries sheet A complete?</t>
  </si>
  <si>
    <t>Unit consistent?</t>
  </si>
  <si>
    <t>cond. Form?</t>
  </si>
  <si>
    <t>EUconst_DefaultValuesBio</t>
  </si>
  <si>
    <t>EUconst_tCpt</t>
  </si>
  <si>
    <t>tC/t</t>
  </si>
  <si>
    <t>def val available?</t>
  </si>
  <si>
    <t>Errors</t>
  </si>
  <si>
    <t>EUconst_ERR_Inconsistent</t>
  </si>
  <si>
    <t>EUconst_ERR_Incomplete</t>
  </si>
  <si>
    <t>inconsistent!</t>
  </si>
  <si>
    <t>text tier</t>
  </si>
  <si>
    <t>def val used?</t>
  </si>
  <si>
    <t>EUconst_tCO2pTJOrtCO2pt</t>
  </si>
  <si>
    <t>EF Units?</t>
  </si>
  <si>
    <t>EUconst_tCO2pkNm3</t>
  </si>
  <si>
    <t>EUconst_Nm3ph</t>
  </si>
  <si>
    <t>EUconst_gpNm3</t>
  </si>
  <si>
    <t>g/Nm3</t>
  </si>
  <si>
    <t>First Draft by UBA</t>
  </si>
  <si>
    <t>EUconst_hpa</t>
  </si>
  <si>
    <t>EUconst_kNm3pa</t>
  </si>
  <si>
    <t>viii.</t>
  </si>
  <si>
    <t>ix.</t>
  </si>
  <si>
    <t>Fax:</t>
  </si>
  <si>
    <t>EUconst_ReportingYear</t>
  </si>
  <si>
    <t xml:space="preserve">http://ec.europa.eu/clima/policies/ets/docs/guidance_interpretation_en.pdf </t>
  </si>
  <si>
    <t>b.
Guide-lines</t>
  </si>
  <si>
    <t>make grey?</t>
  </si>
  <si>
    <t>De-minimis</t>
  </si>
  <si>
    <t>EUconst_CNTR_SmallEmitter</t>
  </si>
  <si>
    <t>SmallEmitter_</t>
  </si>
  <si>
    <t>EUconst_CNTR_NoSmallEmitter</t>
  </si>
  <si>
    <t>NoSmallEmitter_</t>
  </si>
  <si>
    <t>EUconst_OwnerInstrument</t>
  </si>
  <si>
    <t>Collection efficiency</t>
  </si>
  <si>
    <t>EUconst_NotApplicable</t>
  </si>
  <si>
    <t>EUconst_MsgTierActivityLevel</t>
  </si>
  <si>
    <t>EUconst_NoTier</t>
  </si>
  <si>
    <t>EUconst_CNTR_SourceCategory</t>
  </si>
  <si>
    <t>SourceCategory_</t>
  </si>
  <si>
    <t>PctUnits</t>
  </si>
  <si>
    <t>MS are free to use this sheet</t>
  </si>
  <si>
    <t>Language:</t>
  </si>
  <si>
    <t>MP TKM</t>
  </si>
  <si>
    <t>MP AEm</t>
  </si>
  <si>
    <t>Report TKM</t>
  </si>
  <si>
    <t>Monitoring plan tonne-kilometre data</t>
  </si>
  <si>
    <t>Monitoring plan annual emissions</t>
  </si>
  <si>
    <t>Report tonne-kilometre data</t>
  </si>
  <si>
    <t>Issued by:</t>
  </si>
  <si>
    <t>European Commission</t>
  </si>
  <si>
    <t>Bulgarian</t>
  </si>
  <si>
    <t>bg</t>
  </si>
  <si>
    <t>Spanish</t>
  </si>
  <si>
    <t>es</t>
  </si>
  <si>
    <t>Czech</t>
  </si>
  <si>
    <t>cs</t>
  </si>
  <si>
    <t>Danish</t>
  </si>
  <si>
    <t>da</t>
  </si>
  <si>
    <t>German</t>
  </si>
  <si>
    <t>de</t>
  </si>
  <si>
    <t>Estonian</t>
  </si>
  <si>
    <t>et</t>
  </si>
  <si>
    <t>Greek</t>
  </si>
  <si>
    <t>el</t>
  </si>
  <si>
    <t>English</t>
  </si>
  <si>
    <t>en</t>
  </si>
  <si>
    <t>French</t>
  </si>
  <si>
    <t>fr</t>
  </si>
  <si>
    <t>Italian</t>
  </si>
  <si>
    <t>it</t>
  </si>
  <si>
    <t>Latvian</t>
  </si>
  <si>
    <t>lv</t>
  </si>
  <si>
    <t>Lithuanian</t>
  </si>
  <si>
    <t>lt</t>
  </si>
  <si>
    <t>Hungarian</t>
  </si>
  <si>
    <t>hu</t>
  </si>
  <si>
    <t>Maltese</t>
  </si>
  <si>
    <t>mt</t>
  </si>
  <si>
    <t>EUconst_PipelineApproaches</t>
  </si>
  <si>
    <t>Method A</t>
  </si>
  <si>
    <t>Method B</t>
  </si>
  <si>
    <t>GWP</t>
  </si>
  <si>
    <t>is PFC?</t>
  </si>
  <si>
    <t>EUconst_MsgGuidanceAbove</t>
  </si>
  <si>
    <t>EUconst_MsgGoOnPFC</t>
  </si>
  <si>
    <t>F11</t>
  </si>
  <si>
    <t>F12</t>
  </si>
  <si>
    <t>F13</t>
  </si>
  <si>
    <t>F14</t>
  </si>
  <si>
    <t>F15</t>
  </si>
  <si>
    <t>F16</t>
  </si>
  <si>
    <t>F17</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</si>
  <si>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</si>
  <si>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</si>
  <si>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</si>
  <si>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</si>
  <si>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</si>
  <si>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</si>
  <si>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</si>
  <si>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</si>
  <si>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</si>
  <si>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</si>
  <si>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</si>
  <si>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</si>
  <si>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</si>
  <si>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</si>
  <si>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</si>
  <si>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</si>
  <si>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</si>
  <si>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</si>
  <si>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</si>
  <si>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</si>
  <si>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</si>
  <si>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</si>
  <si>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</si>
  <si>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</si>
  <si>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</si>
  <si>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</si>
  <si>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</si>
  <si>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</si>
  <si>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</si>
  <si>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</si>
  <si>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</si>
  <si>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</si>
  <si>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</si>
  <si>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Range</t>
  </si>
  <si>
    <t>PFCUnits</t>
  </si>
  <si>
    <t>mV</t>
  </si>
  <si>
    <t>tC2F6 / tCF4</t>
  </si>
  <si>
    <t>(kg CF4)/(t Al mV)</t>
  </si>
  <si>
    <t>GWP (CF4)</t>
  </si>
  <si>
    <t>GWP (C2F6)</t>
  </si>
  <si>
    <t>CF4 Emissions</t>
  </si>
  <si>
    <t>C2F6 Emissions</t>
  </si>
  <si>
    <t>min</t>
  </si>
  <si>
    <t>EF (SEF-CF4)</t>
  </si>
  <si>
    <t>EF (C2F6)</t>
  </si>
  <si>
    <t>Annual Emissions Report</t>
  </si>
  <si>
    <t>GWP:</t>
  </si>
  <si>
    <t>B: AEO</t>
  </si>
  <si>
    <t>B: CE</t>
  </si>
  <si>
    <t>B: OVC</t>
  </si>
  <si>
    <t>F(C2F6)</t>
  </si>
  <si>
    <t>A: SEF(CF4)</t>
  </si>
  <si>
    <t>x.</t>
  </si>
  <si>
    <t>A: Frequency</t>
  </si>
  <si>
    <t>A: Duration</t>
  </si>
  <si>
    <t>EUconst_SumNonSustBioCO2</t>
  </si>
  <si>
    <t>SUM_bioNonSustCO2</t>
  </si>
  <si>
    <t>M6</t>
  </si>
  <si>
    <t>M7</t>
  </si>
  <si>
    <t>M8</t>
  </si>
  <si>
    <t>M9</t>
  </si>
  <si>
    <t>M10</t>
  </si>
  <si>
    <t>1.</t>
  </si>
  <si>
    <t>3.</t>
  </si>
  <si>
    <t>Name optional?</t>
  </si>
  <si>
    <t>Address</t>
  </si>
  <si>
    <t>Name of this sheet</t>
  </si>
  <si>
    <t>Emissions (fossil)</t>
  </si>
  <si>
    <t>Energy content (fossil)</t>
  </si>
  <si>
    <t>Emissions (biomass)</t>
  </si>
  <si>
    <t>Energy content (biomass)</t>
  </si>
  <si>
    <t>Fall-back</t>
  </si>
  <si>
    <t>Emissions (non-sust.biomass)</t>
  </si>
  <si>
    <t xml:space="preserve"> t CO2e</t>
  </si>
  <si>
    <t>EUconst_FallBack</t>
  </si>
  <si>
    <t>EUconst_SumBioEnergyIN</t>
  </si>
  <si>
    <t>SUM_BioEnergyIN</t>
  </si>
  <si>
    <t>Energy fossil</t>
  </si>
  <si>
    <t>Energy bio</t>
  </si>
  <si>
    <t>t CO2</t>
  </si>
  <si>
    <t>EUconst_CNTR_NonSustBiomassContent</t>
  </si>
  <si>
    <t>NonSustBioC_</t>
  </si>
  <si>
    <t>Accounting</t>
  </si>
  <si>
    <t>AD Unit</t>
  </si>
  <si>
    <t>EF Unit</t>
  </si>
  <si>
    <t>NCV Unit</t>
  </si>
  <si>
    <t>Ox</t>
  </si>
  <si>
    <t>Conv</t>
  </si>
  <si>
    <t>CarbC Unit</t>
  </si>
  <si>
    <t>Bio</t>
  </si>
  <si>
    <t>NonSustBio</t>
  </si>
  <si>
    <t>CO2 bio</t>
  </si>
  <si>
    <t>CO2 ENIN fossil</t>
  </si>
  <si>
    <t>CO2 ENIN bio</t>
  </si>
  <si>
    <t>CO2 non-sust</t>
  </si>
  <si>
    <t>#</t>
  </si>
  <si>
    <t>Oxid.factor</t>
  </si>
  <si>
    <t>Conv.factor</t>
  </si>
  <si>
    <t>CO2e bio (t)</t>
  </si>
  <si>
    <t>GHG conc.</t>
  </si>
  <si>
    <t>hours</t>
  </si>
  <si>
    <t>flue gas flow</t>
  </si>
  <si>
    <t>flue gas flow (tot)</t>
  </si>
  <si>
    <t>GHG total</t>
  </si>
  <si>
    <t>GWP (tCO2e/t)</t>
  </si>
  <si>
    <t>Tier 1</t>
  </si>
  <si>
    <t>Tier 2a</t>
  </si>
  <si>
    <t xml:space="preserve">Factors for Articles 31 (b) and (c) </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</si>
  <si>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</si>
  <si>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</si>
  <si>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</si>
  <si>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</si>
  <si>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</si>
  <si>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</si>
  <si>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</si>
  <si>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</si>
  <si>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</si>
  <si>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</si>
  <si>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</si>
  <si>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</si>
  <si>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</si>
  <si>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</si>
  <si>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</si>
  <si>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</si>
  <si>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</si>
  <si>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</si>
  <si>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</si>
  <si>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</si>
  <si>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</si>
  <si>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</si>
  <si>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</si>
  <si>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</si>
  <si>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</si>
  <si>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is fossil?</t>
  </si>
  <si>
    <t>MSPara_IsFossil</t>
  </si>
  <si>
    <t>CHECK if there are empty cells:</t>
  </si>
  <si>
    <t>inconsistent entries?</t>
  </si>
  <si>
    <t>is transferred out?</t>
  </si>
  <si>
    <t>tier text</t>
  </si>
  <si>
    <t>EFUnits</t>
  </si>
  <si>
    <t>NCVUnits</t>
  </si>
  <si>
    <t>Factors according to Annex VI MRR</t>
  </si>
  <si>
    <t>MS Fuel and Material Category list (List is taken from Annex VI of the MRR, where availabe)</t>
  </si>
  <si>
    <t>Source</t>
  </si>
  <si>
    <t>Annex VI MRR</t>
  </si>
  <si>
    <t>EUconst_ERR_CheckEstimatedEmissions</t>
  </si>
  <si>
    <t>TEXT (Language Version)</t>
  </si>
  <si>
    <t>Phase 3 Monitoring Plan Aircraft operators</t>
  </si>
  <si>
    <t>Phase 3 Monitoring Plan Aircraft t-km</t>
  </si>
  <si>
    <t>MP P3 Aircraft</t>
  </si>
  <si>
    <t>MP P3 TKM</t>
  </si>
  <si>
    <t>Euconst_VersionTracking</t>
  </si>
  <si>
    <t>AD</t>
  </si>
  <si>
    <t>MW(th)</t>
  </si>
  <si>
    <t>Netherlands</t>
  </si>
  <si>
    <t>Poland</t>
  </si>
  <si>
    <t>Portugal</t>
  </si>
  <si>
    <t>Romania</t>
  </si>
  <si>
    <t>Slovakia</t>
  </si>
  <si>
    <t>Slovenia</t>
  </si>
  <si>
    <t>Value</t>
  </si>
  <si>
    <t>tier required</t>
  </si>
  <si>
    <t>Unit used</t>
  </si>
  <si>
    <t>Value used</t>
  </si>
  <si>
    <t>default Value</t>
  </si>
  <si>
    <t>H. Additional Information</t>
  </si>
  <si>
    <t>GWP (CF4) (tCO2e/t)</t>
  </si>
  <si>
    <t>GWP (C2F6) (tCO2e/t)</t>
  </si>
  <si>
    <t>Version for TWG 1st draft</t>
  </si>
  <si>
    <t>Phase 3 Installation Annual emissions Report</t>
  </si>
  <si>
    <t>Phase 3 Aircraft operators Emissions report</t>
  </si>
  <si>
    <t>Phase 3 Aircraft operators tonne-kilometre report</t>
  </si>
  <si>
    <t>P3 Inst AER</t>
  </si>
  <si>
    <t>P3 Aircraft AER</t>
  </si>
  <si>
    <t>P3 Aircraft TKM</t>
  </si>
  <si>
    <t>http://ec.europa.eu/clima/policies/ets/monitoring/documentation_en.htm</t>
  </si>
  <si>
    <t>Ref.</t>
  </si>
  <si>
    <t>EUconst_ListCRF1</t>
  </si>
  <si>
    <t>EUconst_ListCRF2</t>
  </si>
  <si>
    <t>CRF</t>
  </si>
  <si>
    <t>Version for TWG 2nd draft</t>
  </si>
  <si>
    <t>Euconst_EPRTRList</t>
  </si>
  <si>
    <t>EUconst_CNTR_CCSInstID</t>
  </si>
  <si>
    <t>InstID_</t>
  </si>
  <si>
    <t>InstName_</t>
  </si>
  <si>
    <t>OpName_</t>
  </si>
  <si>
    <t>EUconst_CNTR_CCSInstName</t>
  </si>
  <si>
    <t>EUconst_CNTR_CCSOpName</t>
  </si>
  <si>
    <t>CRF Reporting mandatory?</t>
  </si>
  <si>
    <t>CO2 biogenic (non-sust)</t>
  </si>
  <si>
    <t>CO2 biogenic</t>
  </si>
  <si>
    <t>7. As a final step it should be checked if the area from C75 to cell in column "U" and the row including &lt;END of list&gt;  is identical to the defined Name: MSPara_CalcFactorsMatrix</t>
  </si>
  <si>
    <t>EUConst_TierActivityListNames</t>
  </si>
  <si>
    <t>3. Consider to also add those additional fuels/materials in the table below to attribute properties such as standard calculation factors or if the should be considered as purely fossil by default, where relevant.</t>
  </si>
  <si>
    <t>EUconst_ActivityUnits</t>
  </si>
  <si>
    <t>Check if activity missing</t>
  </si>
  <si>
    <t>Print area:</t>
  </si>
  <si>
    <t>Version for TWG 3rd draft</t>
  </si>
  <si>
    <t>F04</t>
  </si>
  <si>
    <t>ID</t>
  </si>
  <si>
    <t>Open:</t>
  </si>
  <si>
    <t>Production details mandatory?</t>
  </si>
  <si>
    <t>cond. Form</t>
  </si>
  <si>
    <t>Open</t>
  </si>
  <si>
    <t>cond. form?</t>
  </si>
  <si>
    <t>Batch reporting mandatory?</t>
  </si>
  <si>
    <t>"TRUE" makes the reporting of CRF categories in sheet B, section 6 mandatory. Default value is "FALSE" = "optional"</t>
  </si>
  <si>
    <t>"TRUE" makes the requiremet to report production data in sheet H, section 14 mandatory. Default value is "FALSE" = "optional"</t>
  </si>
  <si>
    <t>"TRUE" makes the reporting of stock changes as well as imported/exported quantities of fuels/materials in sheet C, section 8, point i. mandatory. Default value is "FALSE" = "optional"</t>
  </si>
  <si>
    <t>Final Draft</t>
  </si>
  <si>
    <t>endorsed by CCC on 18.4.2013; sent to translation</t>
  </si>
  <si>
    <t>endorsed by CCC on 18.4.2013; sent to translation, CC steel updated</t>
  </si>
  <si>
    <t>Annex IV MRR</t>
  </si>
  <si>
    <t>endorsed by CCC on 18.4.2013; after translation; minor bug-fixing; GWP Update</t>
  </si>
  <si>
    <t>JAARLIJKS EMISSIEVERSLAG</t>
  </si>
  <si>
    <t>H. Aanvullende informatie</t>
  </si>
  <si>
    <t>Definities en afkortingen</t>
  </si>
  <si>
    <t>I. Samenvatting</t>
  </si>
  <si>
    <t>Als uw bevoegde instantie een getekend papieren exemplaar van het jaarlijks emissieverslag vereist, gebruikt u de onderstaande ruimte voor uw handtekening:</t>
  </si>
  <si>
    <t>De jaarlijkse emissieverslagen en tonkilometergegevensverslagen bevatten ten minste de in bijlage X genoemde informatie.</t>
  </si>
  <si>
    <t xml:space="preserve">Dit bestand is het genoemde, door de diensten van de Commissie ontwikkelde model-rapportageformulier voor installaties en omvat de vereisten zoals bepaald in bijlage X, alsmede nadere eisen om de exploitant te helpen bij het aantonen van de naleving van de MRV-eisen. Onder bepaalde omstandigheden, zoals hieronder beschreven, kan het model in zekere mate gewijzigd zijn door de bevoegde autoriteit van een lidstaat. </t>
  </si>
  <si>
    <t xml:space="preserve">Dit rapportageformulier vertegenwoordigt de opvattingen van de diensten van de Commissie op het moment van publicatie. </t>
  </si>
  <si>
    <t>de versie die door een verificateur is geverifieerd overeenkomstig Verordening (EU) nr. 600/2012 wordt uiterlijk op 31 maart van elk jaar bij de bevoegde autoriteit ingediend, tenzij de bevoegde autoriteit vereist dat het gecontroleerde jaarlijks emissieverslag eerder wordt ingediend.</t>
  </si>
  <si>
    <t>Dit is de definitieve versie van het formulier voor de jaarlijkse emissierapportage voor installaties zoals goedgekeurd door het Comité klimaatverandering tijdens zijn vergadering op 18 april 2013.</t>
  </si>
  <si>
    <t>Dit rapportageformulier moet worden ingediend bij uw bevoegde autoriteit op het volgende adres:</t>
  </si>
  <si>
    <t>Neem contact op met uw bevoegde autoriteit als u hulp nodig hebt bij het invullen van uw jaarverslag. Sommige lidstaten hebben richtsnoeren opgesteld die u nuttig zou kunnen vinden als aanvulling op de hierboven genoemde richtsnoeren van de Commissie.</t>
  </si>
  <si>
    <t>Geheimhoudingsverklaring: De informatie die wordt overgelegd in dit verslag kan onderworpen zijn aan vereisten dat deze voor het publiek toegankelijk moet worden gemaakt, waaronder die van Richtlijn 2003/4/EG inzake de toegang van het publiek tot milieu-informatie. Indien u van mening bent dat informatie die u verstrekt in verband met uw verslag vanuit commercieel oogpunt als vertrouwelijke informatie moet worden behandeld, meldt u dit aan uw bevoegde autoriteit. U dient zich ervan bewust te zijn dat de bevoegde autoriteit op grond van de bepalingen van Richtlijn 2003/4/EG verplicht kan zijn informatie bekend te maken, zelfs wanneer de aanvrager erom heeft verzocht deze geheim te houden.</t>
  </si>
  <si>
    <t>Dit modelformulier is ontwikkeld om te voldoen aan de minimale inhoud van een jaarlijks emissieverslag, zoals vereist door de MRV. Exploitanten moeten derhalve bij het invullen de MRV en aanvullende eisen van de lidstaat (indien van toepassing) raadplegen.</t>
  </si>
  <si>
    <t>Postcode:</t>
  </si>
  <si>
    <t>Naam van de gemachtigde vertegenwoordiger:</t>
  </si>
  <si>
    <t>Telefoon:</t>
  </si>
  <si>
    <t>ID EPRTR:</t>
  </si>
  <si>
    <t>Naam en adres van de verificateur:</t>
  </si>
  <si>
    <t>Contactpersoon voor de verificateur:</t>
  </si>
  <si>
    <t>Naam:</t>
  </si>
  <si>
    <t>Informatie over de accreditatie of certificering van de verificateur:</t>
  </si>
  <si>
    <t>In dergelijke gevallen moet "accreditatie" gelezen worden als "certificering" en "accreditatie-instantie" als "nationale autoriteit".</t>
  </si>
  <si>
    <t>De beschikbaarheid van dergelijke registratie-informatie kan afhangen van de praktijk van de administrerende lidstaat ten aanzien van accreditatie van verificateurs.</t>
  </si>
  <si>
    <t>Accrediterende lidstaat:</t>
  </si>
  <si>
    <t>Registratienummer afgegeven door het accreditatieorgaan:</t>
  </si>
  <si>
    <t>Activiteiten</t>
  </si>
  <si>
    <t>CRF-categorie 1 (Energie)</t>
  </si>
  <si>
    <t>CRF-categorie 2 (Procesemissie)</t>
  </si>
  <si>
    <t>1A2f - Energie - Overige industrieën</t>
  </si>
  <si>
    <t>2A1 - Proces - Cementproductie</t>
  </si>
  <si>
    <t>1A1a - Energie - Openbare elektriciteit- en warmteproductie</t>
  </si>
  <si>
    <t>Ruwijzer en staal Massabalans</t>
  </si>
  <si>
    <t>Voorbeeld M01</t>
  </si>
  <si>
    <t>Afkortingen:</t>
  </si>
  <si>
    <t>De hoeveelheid brandstof of materiaal in voorraad aan het begin van de verslagperiode</t>
  </si>
  <si>
    <t>De hoeveelheid brandstof of materiaal in voorraad aan het einde van de verslagperiode</t>
  </si>
  <si>
    <t>Invoer</t>
  </si>
  <si>
    <t>Uitvoer</t>
  </si>
  <si>
    <t>De hoeveelheid brandstof of materiaal uitgevoerd uit de installatie</t>
  </si>
  <si>
    <t>(Voorlopige) EF:</t>
  </si>
  <si>
    <t>Foutmeldingen:</t>
  </si>
  <si>
    <t>Fossiel CO2:</t>
  </si>
  <si>
    <t>Bio CO2:</t>
  </si>
  <si>
    <t>Invoer:</t>
  </si>
  <si>
    <t>Uitvoer:</t>
  </si>
  <si>
    <t>Waarde</t>
  </si>
  <si>
    <t>tot:</t>
  </si>
  <si>
    <t>BKG-concentratie:</t>
  </si>
  <si>
    <t>Totale biomassa-emissies:</t>
  </si>
  <si>
    <t>Totale fossiele energie-inhoud:</t>
  </si>
  <si>
    <t>Totale energie-inhoud van biomassa:</t>
  </si>
  <si>
    <t>Berekeningen</t>
  </si>
  <si>
    <t>Bedrijfsuren</t>
  </si>
  <si>
    <t>[t CO2e/t BKG]</t>
  </si>
  <si>
    <t>Totale niet-duurzame biomassa-emissies:</t>
  </si>
  <si>
    <t>Activiteitsgegevens = jaarlijkse productie van primair aluminium</t>
  </si>
  <si>
    <t>A: Frequentie</t>
  </si>
  <si>
    <t>De frequentie van de anode-effecten (aantal anode-effecten/cel-dag)</t>
  </si>
  <si>
    <t>A: Duur</t>
  </si>
  <si>
    <t>De gemiddelde duur van de anode-effecten (anode-effect minuten/voorval)</t>
  </si>
  <si>
    <t>A: HEF(CF4)</t>
  </si>
  <si>
    <t>De hellingsemissiefactor</t>
  </si>
  <si>
    <t>De anode-effectoverspanning per cel</t>
  </si>
  <si>
    <t>B: SR</t>
  </si>
  <si>
    <t>Het gemiddeld stroomrendement</t>
  </si>
  <si>
    <t>De overspanning coëfficiënt ('emissiefactor')</t>
  </si>
  <si>
    <t>Methode A, Type I</t>
  </si>
  <si>
    <t>Type I standaardwaarde: Technologiespecifieke emissiefactoren uit tabel 1 in sectie 8 van bijlage IV bij de MRV.</t>
  </si>
  <si>
    <t>Methode B, Type I</t>
  </si>
  <si>
    <t>Type I standaardwaarde: Technologiespecifieke emissiefactoren uit tabel 2 in sectie 8 van bijlage IV bij de MRV.</t>
  </si>
  <si>
    <t>Specifieke EF</t>
  </si>
  <si>
    <t>Deze foutmelding geeft aan dat de gegevens inconsistent zijn. Mogelijke inconsistenties kunnen betrekking hebben op gegevens die worden ingevoerd voor factoren die niet relevant zijn voor deze bronstromen, of op procentuele waarden boven 100%.</t>
  </si>
  <si>
    <t>Emissies:</t>
  </si>
  <si>
    <t>Naam of andere ID van emissiebron</t>
  </si>
  <si>
    <t>Van/tot</t>
  </si>
  <si>
    <t>Vul hier de begin- en de einddatum van elke hiaat in de gegevens in.</t>
  </si>
  <si>
    <t>Beschrijving, redenen en methoden</t>
  </si>
  <si>
    <t>Geschatte emissies</t>
  </si>
  <si>
    <t>van</t>
  </si>
  <si>
    <t>tot</t>
  </si>
  <si>
    <t>Aanvullende informatie</t>
  </si>
  <si>
    <t>Voer hier informatie in over de producten, incl. eventuele (stads)verwarming of elektriciteit, die in de installatie wordt geproduceerd.</t>
  </si>
  <si>
    <t>Omvat eventuele specifieke begeleiding door een lidstaat, in het bijzonder voor de status van deze informatie met betrekking tot de verificatie</t>
  </si>
  <si>
    <t>Product-ID (naam)</t>
  </si>
  <si>
    <t>PRODCOM-code</t>
  </si>
  <si>
    <t>Activiteitsniveau</t>
  </si>
  <si>
    <t>Nadere lidstaatspecifieke informatie</t>
  </si>
  <si>
    <t>Samenvatting van het jaarverslag over de broeikasgasemissies overeenkomstig Richtlijn 2003/87/EG</t>
  </si>
  <si>
    <t>Memo-items:</t>
  </si>
  <si>
    <t>Emissies (fossiel)</t>
  </si>
  <si>
    <t>Energie-inhoud (fossiel)</t>
  </si>
  <si>
    <t>Emissies (biomassa)</t>
  </si>
  <si>
    <t>Energie-inhoud (biomassa)</t>
  </si>
  <si>
    <t>Emissies (niet-duurz. biomassa)</t>
  </si>
  <si>
    <t>Som</t>
  </si>
  <si>
    <t>Dit is de hoeveelheid emissierechten die moet worden ingeleverd door de exploitant.</t>
  </si>
  <si>
    <t>Memo-item: Totale (duurzame) biomassa-emissies</t>
  </si>
  <si>
    <t>Memo-item: Totale niet-duurzame biomassa-emissies</t>
  </si>
  <si>
    <t>ID installatie</t>
  </si>
  <si>
    <t>Naam van de exploitant</t>
  </si>
  <si>
    <t>Methode</t>
  </si>
  <si>
    <t>Naam</t>
  </si>
  <si>
    <t>NCV-eenheid</t>
  </si>
  <si>
    <t>EF-eenheid</t>
  </si>
  <si>
    <t>Oxf-eenheid</t>
  </si>
  <si>
    <t>ConvF-eenheid</t>
  </si>
  <si>
    <t>BioC-eenheid</t>
  </si>
  <si>
    <t>niet-duurz. BioC</t>
  </si>
  <si>
    <t>niet-duurz. BioC-eenheid</t>
  </si>
  <si>
    <t>BKG conc. per uur. Gemiddeld</t>
  </si>
  <si>
    <t>BKG conc. per uur. Eenheid</t>
  </si>
  <si>
    <t>aantal uur in bedrijf</t>
  </si>
  <si>
    <t>aantal uur in bedrijf. Eenheid</t>
  </si>
  <si>
    <t>Rookgas (gemiddeld)</t>
  </si>
  <si>
    <t>Rookgas (gemiddeld), Eenheid</t>
  </si>
  <si>
    <t>Rookgas (totaal)</t>
  </si>
  <si>
    <t>Rookgas (totaal), Eenheid</t>
  </si>
  <si>
    <t>Jaarlijkse hoeveelheid broeikasgassen</t>
  </si>
  <si>
    <t>Jaarlijkse hoeveelheid broeikasgassen, Eenheid</t>
  </si>
  <si>
    <t>Collectie-efficiëntie, %</t>
  </si>
  <si>
    <t>CO2e fossiel (t)</t>
  </si>
  <si>
    <t>CO2e niet-duurz. bio (t)</t>
  </si>
  <si>
    <t>Energie-inhoud (fossiel), TJ</t>
  </si>
  <si>
    <t>Energie-inhoud (bio), TJ</t>
  </si>
  <si>
    <t>Procesemissies</t>
  </si>
  <si>
    <t>u/jaar</t>
  </si>
  <si>
    <t>Onzekerheid</t>
  </si>
  <si>
    <t>onvolledig!</t>
  </si>
  <si>
    <t>PFK-emissies</t>
  </si>
  <si>
    <t>Materiaal - Centre Worked Pre-Bake (CWPB)</t>
  </si>
  <si>
    <t>Materiaal - Vertical Stud Søderberg (VSS)</t>
  </si>
  <si>
    <t>Materiaal - Side-Worked Pre-Bake (SWPB)</t>
  </si>
  <si>
    <t>Materiaal - Horizontal Stud Søderberg (HSS)</t>
  </si>
  <si>
    <t>1/(cel-dag)</t>
  </si>
  <si>
    <t>(kgCF4/tAl)/(min/cel-dag)</t>
  </si>
  <si>
    <t>Ovale uitrustingsmeter</t>
  </si>
  <si>
    <t>1A1b - Energie - Petroleumraffinage</t>
  </si>
  <si>
    <t>2A1 - Proces - Kalkproductie</t>
  </si>
  <si>
    <t>1A1c - Energie - Bereiding van vaste brandstoffen en overige energie-industrieën</t>
  </si>
  <si>
    <t>2A3 - Proces - Gebruik van kalksteen en dolomiet</t>
  </si>
  <si>
    <t>CWT per dag</t>
  </si>
  <si>
    <t>1A2a - Energie - Ruwijzer en staal</t>
  </si>
  <si>
    <t>2A4 - Proces - Productie en gebruik van natriumcarbonaat</t>
  </si>
  <si>
    <t>1A2b - Energie - Non-ferrometalen</t>
  </si>
  <si>
    <t>2A5 - Proces - Mastiek voor dakbedekking</t>
  </si>
  <si>
    <t>1A2c - Energie - Chemicaliën</t>
  </si>
  <si>
    <t>2A6 - Proces - Straten asfalteren</t>
  </si>
  <si>
    <t>1A2d - Energie - Pulp, papier en afdrukken</t>
  </si>
  <si>
    <t>2A7 - Proces - Overige minerale producten</t>
  </si>
  <si>
    <t>1A2e - Energy - Voedselverwerking, dranken en tabak</t>
  </si>
  <si>
    <t>2A1 - Proces - Productie van ammoniak</t>
  </si>
  <si>
    <t xml:space="preserve">2B2 - Proces - Productie van salpeterzuur </t>
  </si>
  <si>
    <t>1A4a - Energie - Commercieel/institutioneel</t>
  </si>
  <si>
    <t>2B3 - Proces - Productie van adipinezuur</t>
  </si>
  <si>
    <t>1A4b - Energie - Residentieel</t>
  </si>
  <si>
    <t>2B4 - Proces - Productie van carbide</t>
  </si>
  <si>
    <t>1A4c - Energie - Landbouw/bosbouw/visserij</t>
  </si>
  <si>
    <t>2B5 - Proces - Andere chemische industrie</t>
  </si>
  <si>
    <t>1A5a - Energie - Overig stationair</t>
  </si>
  <si>
    <t>2C1 - Proces - Productie van ruwijzer en staal</t>
  </si>
  <si>
    <t>1A5c - Energie - Overig mobiel</t>
  </si>
  <si>
    <t>2C2 - Proces - Productie van ferrolegeringen</t>
  </si>
  <si>
    <t>1B1a - Energie - Vluchtig - Winning en verwerking van steenkool</t>
  </si>
  <si>
    <t>2C3 - Proces - Productie van aluminium</t>
  </si>
  <si>
    <t>1B1b - Energie - Vluchtig - Transformatie van vaste brandstoffen</t>
  </si>
  <si>
    <t>2C4 - Proces - SF6 Gebruikt in aluminium- en magnesiumgieterijen</t>
  </si>
  <si>
    <t>1B1c - Energie - Vluchtig - Overige vaste stoffen</t>
  </si>
  <si>
    <t>2C5 - Proces - Overige metalen</t>
  </si>
  <si>
    <t>1B2a - Energie - Vluchtig - Olie</t>
  </si>
  <si>
    <t>2D1 - Proces - Pulp en papier</t>
  </si>
  <si>
    <t>1B2b - Energie - Vluchtig - Aardgas</t>
  </si>
  <si>
    <t>2D2 - Proces - Voedsel en drank</t>
  </si>
  <si>
    <t>1B2a - Energie - Vluchtig - Ontluchting</t>
  </si>
  <si>
    <t>1B2d - Energie - Vluchtig - Overige vloeistoffen of gassen</t>
  </si>
  <si>
    <t>± 10,0 % (als tCO2)</t>
  </si>
  <si>
    <t>± 7,5 % (als tCO2)</t>
  </si>
  <si>
    <t>± 5,0 % (als tCO2)</t>
  </si>
  <si>
    <t>± 2,5 % (als tCO2)</t>
  </si>
  <si>
    <t>Proxy's</t>
  </si>
  <si>
    <t>Laboratoriumanalyses</t>
  </si>
  <si>
    <t>Specifieke factoren</t>
  </si>
  <si>
    <t>0,2558 tCO2/t</t>
  </si>
  <si>
    <t>2,9 tCO2/t</t>
  </si>
  <si>
    <t>0,09642 tCO2/t</t>
  </si>
  <si>
    <t>De exploitant gebruikt de technologiespecifieke emissiefactoren uit tabel 2 van sectie 8 in bijlage IV.</t>
  </si>
  <si>
    <t>ConvF = 1</t>
  </si>
  <si>
    <t>1.a) Olie- en gasraffinaderijen</t>
  </si>
  <si>
    <t>1.b) Installaties voor vergassing en vloeibaar maken van steenkool</t>
  </si>
  <si>
    <t>1.c) Thermische krachtcentrales en andere verbrandingsinstallaties</t>
  </si>
  <si>
    <t>1.d) Cokesovens</t>
  </si>
  <si>
    <t>1.e) Steenkoolwalserijen</t>
  </si>
  <si>
    <t>1.f) Installaties voor de fabricage van steenkoolproducten en vaste rookvrije brandstof</t>
  </si>
  <si>
    <t>2.a) Installaties voor het roosten of sinteren van ertsen, met inbegrip van zwavelhoudend erts</t>
  </si>
  <si>
    <t>2.c i) Installaties voor de verwerking van ferrometalen door: Warmwalsen</t>
  </si>
  <si>
    <t>2.c ii) Installaties voor de verwerking van ferrometalen door: smederijen met hamers</t>
  </si>
  <si>
    <t>2.c iii) Installaties voor de verwerking van ferrometalen door: het aanbrengen van deklagen van gesmolten metaal</t>
  </si>
  <si>
    <t>2.d) Ferrometaalgieterijen</t>
  </si>
  <si>
    <t>3.a) Ondergrondse mijnbouw en aanverwante activiteiten</t>
  </si>
  <si>
    <t>3.b) Dagbouw en steenwinning</t>
  </si>
  <si>
    <t>3.c i) Installaties voor de productie van: cementklinkers in draaiovens</t>
  </si>
  <si>
    <t>3.c ii) Installaties voor de productie van: ongebluste kalk in draaiovens</t>
  </si>
  <si>
    <t>3.c iii) Installaties voor de productie van: cementklinkers of ongebluste kalk in andere ovens</t>
  </si>
  <si>
    <t>3.e) Installaties voor de fabricage van glas, met inbegrip van installaties voor de fabricage van glasvezels</t>
  </si>
  <si>
    <t>5.a) Installaties voor de nuttige toepassing of verwijdering van gevaarlijk afval</t>
  </si>
  <si>
    <t>5.c) Installaties voor de verwijdering van ongevaarlijke afvalstoffen</t>
  </si>
  <si>
    <t>5.f) Installaties voor de behandeling van stedelijk afvalwater</t>
  </si>
  <si>
    <t>7.a) Installaties voor intensieve pluimvee- of varkenshouderij</t>
  </si>
  <si>
    <t>7.b) Intensieve aquacultuur</t>
  </si>
  <si>
    <t>8.a) Slachthuizen</t>
  </si>
  <si>
    <t>8.c) Bewerking en verwerking van melk</t>
  </si>
  <si>
    <t>9.b) Installaties voor het looien van huiden</t>
  </si>
  <si>
    <t>Gasvormig - Ethaan</t>
  </si>
  <si>
    <t>Gasvormig - Propaan</t>
  </si>
  <si>
    <t>Gasvormig - Butaan</t>
  </si>
  <si>
    <t>Vloeibaar - Lichte stookolie</t>
  </si>
  <si>
    <t>Vloeibaar - Gasolie</t>
  </si>
  <si>
    <t>Vloeibaar - Benzine</t>
  </si>
  <si>
    <t>Vloeibaar - Lampolie</t>
  </si>
  <si>
    <t>Vloeibaar - Kerosine</t>
  </si>
  <si>
    <t>Vloeibaar - Vliegtuigkerosine (jet A1 of jet A)</t>
  </si>
  <si>
    <t>Vloeibaar - Vliegtuigbenzine (jet B)</t>
  </si>
  <si>
    <t>Vloeibaar - Luchtvaartbenzine (AvGas)</t>
  </si>
  <si>
    <t>Gasvormig - Aardgas</t>
  </si>
  <si>
    <t>Gasvormig - Gas van cokesovens</t>
  </si>
  <si>
    <t>Gasvormig - Gas van hoogovens</t>
  </si>
  <si>
    <t>Gasvormig - Gas van oxystaalovens</t>
  </si>
  <si>
    <t>Gasvormig - Biogas</t>
  </si>
  <si>
    <t>Gasvormig - Slibgas</t>
  </si>
  <si>
    <t>Gasvormig - Stortgas</t>
  </si>
  <si>
    <t>Gasvormig - Koolmonoxide</t>
  </si>
  <si>
    <t>Gasvormig - Methaan</t>
  </si>
  <si>
    <t>Gasvormig - Overige gasvormige biomassa</t>
  </si>
  <si>
    <t>Vloeibaar - Extra lichte stookolie</t>
  </si>
  <si>
    <t>Vloeibaar - Medium stookolie</t>
  </si>
  <si>
    <t>Vloeibaar - Zware stookolie</t>
  </si>
  <si>
    <t>Vloeistof - Vloeibaar petroleumgas</t>
  </si>
  <si>
    <t>Vloeibaar - Ruwe olie</t>
  </si>
  <si>
    <t>Vloeibaar - Orimulsion</t>
  </si>
  <si>
    <t>Vloeibaar - Aardgas vloeistoffen</t>
  </si>
  <si>
    <t>Vloeibaar - Motorbenzine</t>
  </si>
  <si>
    <t>Vloeibaar - Leisteenolie</t>
  </si>
  <si>
    <t>Vloeibaar - Gas/dieselolie</t>
  </si>
  <si>
    <t>Vloeibaar - Bijproduct van zware stookolie</t>
  </si>
  <si>
    <t>Vloeibaar - Nafta</t>
  </si>
  <si>
    <t>Vloeibaar - Smeermiddelen</t>
  </si>
  <si>
    <t>Vloeistof - White Spirit &amp; SBP</t>
  </si>
  <si>
    <t>Vloeibaar - Bitumineuze leisteen en asfaltzand</t>
  </si>
  <si>
    <t>Vloeibaar - Gepatenteerde brandstof</t>
  </si>
  <si>
    <t>Vloeibaar - Afval van olie</t>
  </si>
  <si>
    <t>Vloeibaar - Biobenzine</t>
  </si>
  <si>
    <t>Vloeibaar - Biodiesels</t>
  </si>
  <si>
    <t>Vloeibaar - Bitumen</t>
  </si>
  <si>
    <t>Vloeibaar - Organische oplosmiddelen</t>
  </si>
  <si>
    <t>Vloeibaar - Overige vloeibare brandstoffen</t>
  </si>
  <si>
    <t>Vloeibaar - Overige vloeibare biomassa</t>
  </si>
  <si>
    <t>Afval - Gemeentelijk en industrieel afval</t>
  </si>
  <si>
    <t>Afval - Industrieel afval</t>
  </si>
  <si>
    <t>Raffinaderij - Gasraffinage</t>
  </si>
  <si>
    <t>Raffinaderij - Residuen</t>
  </si>
  <si>
    <t>Raffinaderij - Overige grondstoffen</t>
  </si>
  <si>
    <t>Raffinaderij - Overige petroleumproducten</t>
  </si>
  <si>
    <t>Vast - Cokes</t>
  </si>
  <si>
    <t>Vast - Petroleumcokes</t>
  </si>
  <si>
    <t>Vast - Steenkool</t>
  </si>
  <si>
    <t>Vast - Bruinkool</t>
  </si>
  <si>
    <t>Vast - Antraciet</t>
  </si>
  <si>
    <t>Vast - Cokeskool</t>
  </si>
  <si>
    <t>Vast - Sub-bitumineuze kool</t>
  </si>
  <si>
    <t>Vast - Overige bitumineuze kool</t>
  </si>
  <si>
    <t>Vast - Gascokes</t>
  </si>
  <si>
    <t>Vast - Paraffinewas</t>
  </si>
  <si>
    <t>Vast - Zwart slib</t>
  </si>
  <si>
    <t>Vast - Brandhout</t>
  </si>
  <si>
    <t>Vast - Hout (niet-afval)</t>
  </si>
  <si>
    <t>Vast - Hout (afval)</t>
  </si>
  <si>
    <t>Vast - Turf</t>
  </si>
  <si>
    <t>Vast - Zuiveringsslib</t>
  </si>
  <si>
    <t>Vast - Gemeentelijk zuiveringsslib</t>
  </si>
  <si>
    <t>Vast - Koolteer</t>
  </si>
  <si>
    <t>Vast - Houtskool</t>
  </si>
  <si>
    <t>Vast - Afvalbanden</t>
  </si>
  <si>
    <t>Vast - Overige vaste brandstoffen</t>
  </si>
  <si>
    <t>Vast - Overige vaste biomassa</t>
  </si>
  <si>
    <t>Materiaal - Overige inputs</t>
  </si>
  <si>
    <t>Materiaal - Overige outputs</t>
  </si>
  <si>
    <t>Materiaal - Overige materialen</t>
  </si>
  <si>
    <t>Materiaal - Kalksteen</t>
  </si>
  <si>
    <t>Materiaal - Dolomiet</t>
  </si>
  <si>
    <t>Materiaal - Natriumbicarbonaat</t>
  </si>
  <si>
    <t>Materiaal - Natriumcarbonaat</t>
  </si>
  <si>
    <t>Materiaal - Kaliumcarbonaat</t>
  </si>
  <si>
    <t>Materiaal - Overige carbonaten</t>
  </si>
  <si>
    <t>Materiaal - Gips</t>
  </si>
  <si>
    <t>Materiaal - Verwerkingsmateriaal</t>
  </si>
  <si>
    <t>Materiaal - CaO</t>
  </si>
  <si>
    <t>Materiaal - MgO</t>
  </si>
  <si>
    <t>Materiaal - BaO</t>
  </si>
  <si>
    <t>Materiaal - Overige producten</t>
  </si>
  <si>
    <t>Materiaal - Ertsen</t>
  </si>
  <si>
    <t>Materiaal - Additieven</t>
  </si>
  <si>
    <t>Materiaal - Schrootijzer</t>
  </si>
  <si>
    <t>Materiaal - IJzerertsen</t>
  </si>
  <si>
    <t>Gasvormig - Hoogovenslak</t>
  </si>
  <si>
    <t>Materiaal - Andere slak</t>
  </si>
  <si>
    <t>Materiaal - Overige reductoren</t>
  </si>
  <si>
    <t>Materiaal - Direct gereduceerd ijzer</t>
  </si>
  <si>
    <t>Materiaal - EAF koolelektroden</t>
  </si>
  <si>
    <t>Materiaal - EAF charge koolstof</t>
  </si>
  <si>
    <t>Materiaal - Warme briketijzer</t>
  </si>
  <si>
    <t>Materiaal - Aangekocht ruwijzer</t>
  </si>
  <si>
    <t>Materiaal - Staal</t>
  </si>
  <si>
    <t>Materiaal - Staalschroot</t>
  </si>
  <si>
    <t>Materiaal - Heet metaal</t>
  </si>
  <si>
    <t>Materiaal - Legeringselementen</t>
  </si>
  <si>
    <t>Materiaal - Grondstof</t>
  </si>
  <si>
    <t>Materiaal - Cementklinker</t>
  </si>
  <si>
    <t>Materiaal - Bypass-stof</t>
  </si>
  <si>
    <t>Materiaal - Bypass-grondstof</t>
  </si>
  <si>
    <t>Materiaal - Overige bypass-materialen</t>
  </si>
  <si>
    <t>Materiaal - Vliegas</t>
  </si>
  <si>
    <t>Materiaal - Ander koolstof bevattend materiaal</t>
  </si>
  <si>
    <t>Materiaal - Rauwe magnesiet</t>
  </si>
  <si>
    <t>Materiaal - Kalk</t>
  </si>
  <si>
    <t>Materiaal - Magnesium</t>
  </si>
  <si>
    <t>Materiaal - Ovenstof</t>
  </si>
  <si>
    <t>Materiaal - Klei</t>
  </si>
  <si>
    <t>Materiaal - Bakstenen</t>
  </si>
  <si>
    <t>Materiaal - Overige chemicaliën</t>
  </si>
  <si>
    <t>Materiaal - Acetonitril</t>
  </si>
  <si>
    <t>Materiaal - Acrylonitril</t>
  </si>
  <si>
    <t>Materiaal - Butadieen</t>
  </si>
  <si>
    <t>Materiaal - Roetzwart</t>
  </si>
  <si>
    <t>Materiaal - Ethyleen</t>
  </si>
  <si>
    <t>Materiaal - Ethyleendichloride</t>
  </si>
  <si>
    <t>Materiaal - Ethyleenglycol</t>
  </si>
  <si>
    <t>Materiaal - Ethyleenoxide</t>
  </si>
  <si>
    <t>Materiaal - Waterstofcyanide</t>
  </si>
  <si>
    <t>Materiaal - Methanol</t>
  </si>
  <si>
    <t>Materiaal - Propyleen</t>
  </si>
  <si>
    <t>Materiaal - Vinylchloridemonomeer</t>
  </si>
  <si>
    <t>Materiaal - Maleïnezuur anhydride</t>
  </si>
  <si>
    <t>Materiaal - Ftaalzuur anhydride</t>
  </si>
  <si>
    <t>Materiaal - Aromaten</t>
  </si>
  <si>
    <t>Materiaal - Tereftaalzuur</t>
  </si>
  <si>
    <t>Materiaal - Fenol</t>
  </si>
  <si>
    <t>Materiaal - Aceton</t>
  </si>
  <si>
    <t>Materiaal - Cumeen</t>
  </si>
  <si>
    <t>Materiaal - Mierenzuur</t>
  </si>
  <si>
    <t>Materiaal - Azijnzuur</t>
  </si>
  <si>
    <t>Materiaal - Formaldehyde</t>
  </si>
  <si>
    <t>Materiaal - Azijnzuuranhydride</t>
  </si>
  <si>
    <t>Materiaal - Ftaalzuur</t>
  </si>
  <si>
    <t>Materiaal - Acrylzuur</t>
  </si>
  <si>
    <t>Materiaal - Overige elektroden</t>
  </si>
  <si>
    <t>Materiaal - Overige</t>
  </si>
  <si>
    <t>Vast - Cokesovencokes en lignietcokes</t>
  </si>
  <si>
    <t>&lt;einde lijst&gt;</t>
  </si>
  <si>
    <t>Bron</t>
  </si>
  <si>
    <t>Geschatte emissies 
(t CO2e)</t>
  </si>
  <si>
    <t>2.b) Installaties voor de productie van ijzer of staal (primaire of
secundaire smelting) met inbegrip van installaties voor continugieten</t>
  </si>
  <si>
    <t>2.e i) Installaties voor de winning van ruwe non-ferrometalen uit erts,
concentraat of secundaire grondstoffen met metallurgische,
chemische of elektrolytische procedés</t>
  </si>
  <si>
    <t>2.e ii) Installaties voor het smelten van non-ferrometalen,
met inbegrip van het vervaardigen van legeringen, inclusief terugwinningsproducten
(raffineren, vormgieten, enz.)</t>
  </si>
  <si>
    <t>2.f) Installaties voor oppervlaktebehandeling van metalen en plastic materiaal
door middel van een elektrolytisch of chemisch procedé</t>
  </si>
  <si>
    <t>3.d) Installaties voor de winning van asbest en de fabricage
van asbestproducten</t>
  </si>
  <si>
    <t>3.f) Installaties voor het smelten van minerale stoffen, met inbegrip van
installaties voor de fabricage van mineraalvezels</t>
  </si>
  <si>
    <t>3.g) Installaties voor de fabricage van keramische producten door middel van bakken,
met name dakpannen, bakstenen, vuurvaste stenen, tegels,
aardewerk of porselein</t>
  </si>
  <si>
    <t>4.a i) Chemische installaties voor de fabricage op industriële schaal
van organisch-chemische basisproducten, zoals: eenvoudige koolwaterstoffen (lineaire of cyclische, verzadigde of onverzadigde,
alifatische of aromatische)</t>
  </si>
  <si>
    <t>4.a ii) Chemische installaties voor de fabricage op industriële schaal
van organisch-chemische basisproducten, zoals: zuurstofhoudende koolwaterstoffen, zoals alcoholen, aldehyden,
ketonen, carbonzuren, esters, acetaten, ethers,
peroxyden, epoxyharsen</t>
  </si>
  <si>
    <t>4.a iii) Chemische installaties voor de fabricage op industriële schaal
van organisch-chemische basisproducten, zoals: zwavelhoudende koolwaterstoffen</t>
  </si>
  <si>
    <t>4.a iv) Chemische installaties voor de fabricage op industriële schaal
van organisch-chemische basisproducten, zoals: stikstofhoudende koolwaterstoffen, zoals aminen, amiden,
nitroso-, nitro- en nitraatverbindingen,
nitrillen, cyanaten, isocyanaten</t>
  </si>
  <si>
    <t>4.a v) Chemische installaties voor de fabricage op industriële schaal
van organisch-chemische basisproducten, zoals: fosforhoudende koolwaterstoffen</t>
  </si>
  <si>
    <t>4.a vi) Chemische installaties voor de fabricage op industriële schaal
van organisch-chemische basisproducten, zoals: gehalogeneerde koolwaterstoffen</t>
  </si>
  <si>
    <t>4.a vii) Chemische installaties voor de fabricage op industriële schaal
van organisch-chemische basisproducten, zoals: organometaalverbindingen</t>
  </si>
  <si>
    <t>4.a viii) Chemische installaties voor de fabricage op industriële schaal
van organisch-chemische basisproducten, zoals: kunststof basisproducten (polymeren, kunstvezels, cellulose-
vezels)</t>
  </si>
  <si>
    <t>4.a ix) Chemische installaties voor de fabricage op industriële schaal
van organisch-chemische basisproducten, zoals: synthetische rubber</t>
  </si>
  <si>
    <t>4.a x) Chemische installaties voor de fabricage op industriële schaal
van organisch-chemische basisproducten, zoals: kleurstoffen en pigmenten</t>
  </si>
  <si>
    <t>4.a xi) Chemische installaties voor de fabricage op industriële schaal
van organisch-chemische basisproducten, zoals: tensioactieve stoffen en tensiden</t>
  </si>
  <si>
    <t>4.b i) Chemische installaties voor de fabricage op industriële schaal
van anorganisch-chemische basisproducten, zoals: gassen, zoals ammoniak, chloor of chloorwaterstof,
fluor of fluorwaterstof, kooloxiden, zwavelverbindingen,
stikstofoxiden, waterstof, zwaveldioxide, carbonylchloride</t>
  </si>
  <si>
    <t>4.b ii) Chemische installaties voor de fabricage op industriële schaal
van anorganisch-chemische basisproducten, zoals: van zuren, zoals chroomzuur, fluorwaterstofzuur, fosforzuur,
salpeterzuur, zoutzuur, zwavelzuur, oleum, zwavelzuur</t>
  </si>
  <si>
    <t>4.b iii) Chemische installaties voor de fabricage op industriële schaal
van anorganisch-chemische basisproducten, zoals: van basen, zoals ammoniumhydroxide, kaliumhydroxide,
natriumhydroxide</t>
  </si>
  <si>
    <t>4.b iv) Chemische installaties voor de fabricage op industriële schaal
van anorganisch-chemische basisproducten, zoals: van zouten, zoals ammoniumchloride, kaliumchloraat,
kaliumcarbonaat, natriumcarbonaat, perboraat, zilvernitraat</t>
  </si>
  <si>
    <t>4.b v) Chemische installaties voor de fabricage op industriële schaal
van anorganisch-chemische basisproducten, zoals: van niet-metalen, metaaloxiden of andere anorganische verbindingen
zoals calciumcarbide, silicium, siliciumcarbide</t>
  </si>
  <si>
    <t>4.c) Chemische installaties voor de fabricage op industriële schaal
van fosfor-, stikstof- of kaliumhoudende meststoffen
(enkelvoudige of samengestelde meststoffen)</t>
  </si>
  <si>
    <t>4.d) Chemische installaties voor de fabricage op industriële schaal
van basisproducten voor gewasbescherming en van biociden</t>
  </si>
  <si>
    <t>4.e) Installaties voor de fabricage op industriële schaal van
farmaceutische basisproducten die een chemisch of
biologisch procedé gebruiken</t>
  </si>
  <si>
    <t>4.f) Installaties voor de fabricage op industriële schaal van
explosieven en pyrotechnische producten</t>
  </si>
  <si>
    <t>5.b) Installaties voor de verbranding van niet-gevaarlijk afval in de
zin van Richtlijn 2000/76/EG van het Europees Parlement en
de Raad van 4 december 2000 betreffende de verbranding van
afval</t>
  </si>
  <si>
    <t>5.d) Stortplaatsen (met uitzondering van stortplaatsen voor inert afval en 
stortplaatsen die vóór 16 juli 2001 definitief zijn gesloten of waarvoor de
nazorgfase zoals voorgeschreven door de bevoegde autoriteiten
overeenkomstig artikel 13 van Richtlijn 1999/31/EG van de Raad van
26 april 1999 betreffende het storten van afvalstoffen is afgesloten)</t>
  </si>
  <si>
    <t>5.e) Installaties voor de destructie of recycling van kadavers en
dierlijk afval</t>
  </si>
  <si>
    <t>5.g) Onafhankelijk geëxploiteerde installaties voor de behandeling van industrieel afvalwater,
ten dienste van een of meer activiteiten in deze bijlage</t>
  </si>
  <si>
    <t>6.a) Industriële installaties voor de fabricage van papierpulp uit hout of
uit soortgelijke vezelstoffen</t>
  </si>
  <si>
    <t>6.b) Industriële installaties voor de fabricage van papier en karton en
andere primaire houtproducten (zoals spaanplaat, vezelplaat
en multiplex)</t>
  </si>
  <si>
    <t>6.c) Industriële installaties voor de conservering van hout en
houtproducten met chemicaliën</t>
  </si>
  <si>
    <t>9.a) Installaties voor de voorbehandeling (handelingen zoals wassen,
bleken, merceriseren) of het verven van vezels of textiel</t>
  </si>
  <si>
    <t>9.c) Installaties voor de oppervlaktebehandeling van stoffen, voorwerpen of
producten, waarin organische oplossingsmiddelen worden gebruikt, in het 
bijzonder voor het appreteren, bedrukken, coaten, ontvetten, vochtdicht maken,
lijmen, verven, reinigen of impregneren</t>
  </si>
  <si>
    <t>9.d) Installaties voor de fabricage van koolstof (harde gebrande steenkool) of
elektrografiet door verbranding of grafitisering</t>
  </si>
  <si>
    <t>9.e) Installaties voor het bouwen van, en het verven of de verwijdering van
verf van schepen</t>
  </si>
  <si>
    <t>b_Richtsnoeren en voorwaarden</t>
  </si>
  <si>
    <t>Bepaling van PFK-emissies</t>
  </si>
  <si>
    <t>Lijst van gebruikte definities en afkortingen</t>
  </si>
  <si>
    <t>Opmerkingen</t>
  </si>
  <si>
    <t>Datum</t>
  </si>
  <si>
    <t>Naam en handtekening van 
de juridisch verantwoordelijke persoon</t>
  </si>
  <si>
    <t>Datum van publicatie:</t>
  </si>
  <si>
    <t>Taalversie:</t>
  </si>
  <si>
    <t>Navigatiezone:</t>
  </si>
  <si>
    <t>Inhoudsopgave</t>
  </si>
  <si>
    <t>Vorig werkblad</t>
  </si>
  <si>
    <t>Volgend werkblad</t>
  </si>
  <si>
    <t>Begin werkblad</t>
  </si>
  <si>
    <t>Einde werkblad</t>
  </si>
  <si>
    <t>RICHTSNOEREN EN VOORWAARDEN</t>
  </si>
  <si>
    <t>http://eur-lex.europa.eu/LexUriServ/LexUriServ.do?uri=CONSLEG:2003L0087:20090625:NL:PDF</t>
  </si>
  <si>
    <t>http://eur-lex.europa.eu/LexUriServ/LexUriServ.do?uri=OJ:L:2012:181:0030:0104:NL:PDF</t>
  </si>
  <si>
    <t>In artikel 74, lid 1, is voorts het volgende bepaald:</t>
  </si>
  <si>
    <t>Ga na welke bevoegde autoriteit in de lidstaat waar de installatie zich bevindt verantwoordelijk is voor de installatie. Per lidstaat kunnen er meerdere bevoegde autoriteiten zijn. NB "lidstaat" staat hier voor alle staten die deelnemen aan EU-ETS. Daartoe behoren ook niet-EU-lidstaten.</t>
  </si>
  <si>
    <t>Raadpleeg de website van de bevoegde autoriteiten of neem contact met hen op om te controleren of u de juiste modelversie gebruikt. De modelversie (de naam van het referentiedocument) staat duidelijk aangegeven op het voorblad van dit bestand.</t>
  </si>
  <si>
    <t>Lidstaten kunnen verlangen dat u gebruik maakt van een alternatieve methode, zoals een online formulier in plaats van een spreadsheet. Ga na welke voorschriften in uw lidstaat gehanteerd worden. De BA zal u op dit punt nader informeren.</t>
  </si>
  <si>
    <t>Adresgegevens worden verstrekt door de lidstaat</t>
  </si>
  <si>
    <t>Informatiebronnen:</t>
  </si>
  <si>
    <t>Websites van de EU:</t>
  </si>
  <si>
    <t>EU-wetgeving:</t>
  </si>
  <si>
    <t>Algemene informatie over EU-ETS:</t>
  </si>
  <si>
    <t xml:space="preserve">Monitoring en rapportage in het kader van EU-ETS: </t>
  </si>
  <si>
    <t>Overige websites:</t>
  </si>
  <si>
    <t>&lt;op te geven door de lidstaat&gt;</t>
  </si>
  <si>
    <t>&lt;waar nodig op te geven door de lidstaat&gt;</t>
  </si>
  <si>
    <t>Hoe dit bestand te gebruiken:</t>
  </si>
  <si>
    <t>Kleurcodes en lettertypen:</t>
  </si>
  <si>
    <t>Zwarte vette tekst:</t>
  </si>
  <si>
    <t>Deze tekst is in het model van de Commissie opgenomen. Deze tekst dient u ongemoeid te laten.</t>
  </si>
  <si>
    <t>Kleinere cursieve letters:</t>
  </si>
  <si>
    <t>Deze tekst geeft verdere uitleg. De lidstaten kunnen aanvullende informatie opnemen in lidstaatspecifieke versies van het model.</t>
  </si>
  <si>
    <t>Voor lichtgele velden geldt dat invoer niet verplicht is.</t>
  </si>
  <si>
    <t>Lichtgrijze velden zijn bestemd voor navigatie en hyperlinks.</t>
  </si>
  <si>
    <t>In dit model kunnen alleen de gele velden worden ingevuld. Het model is om redenen van transparantie niet beveiligd met een wachtwoord. Hierdoor kunt u alle formules bekijken. Wanneer u gegevens invoert in dit bestand, is het raadzaam het bestand te beveiligen. U mag de werkbladen alleen onbeveiligd gebruiken als u de geldigheid van formules controleert. U wordt aangeraden dit in een afzonderlijk bestand te doen.</t>
  </si>
  <si>
    <t>De bevoegde instantie kan bepalen welke bestandsformaten worden geaccepteerd. Gebruik alleen standaard bestandsformaten van Microsoft Office, zoals .doc, .xls en .pdf. Neem contact op met de bevoegde autoriteit of raadpleeg haar website voor andere geaccepteerde soorten bestanden.</t>
  </si>
  <si>
    <t>teruggezonden met commentaar</t>
  </si>
  <si>
    <t>Installatie</t>
  </si>
  <si>
    <t>Lidstaat</t>
  </si>
  <si>
    <t>Naam van de locatie:</t>
  </si>
  <si>
    <t>Neem lidstaatspecifieke richtsnoeren op betreffende de benaming van installaties.</t>
  </si>
  <si>
    <t>Adresregel 1:</t>
  </si>
  <si>
    <t>Adresregel 2:</t>
  </si>
  <si>
    <t>Plaats:</t>
  </si>
  <si>
    <t>Land:</t>
  </si>
  <si>
    <t>Neem lidstaatspecifieke richtlijnen op betreffende roostercoördinaten.</t>
  </si>
  <si>
    <t>Achternaam:</t>
  </si>
  <si>
    <t>Functie:</t>
  </si>
  <si>
    <t>Telefoonnummer:</t>
  </si>
  <si>
    <t>E-mailadres:</t>
  </si>
  <si>
    <t xml:space="preserve">Meetpunten </t>
  </si>
  <si>
    <t>Verbranding van brandstoffen</t>
  </si>
  <si>
    <t>Meetpuntreferentie M1, M2, ...</t>
  </si>
  <si>
    <t>Omschrijving</t>
  </si>
  <si>
    <t>Gemeten broeikasgassen</t>
  </si>
  <si>
    <t>Schoorsteen van een op kolen gestookte ketelinstallatie, meetplatform A</t>
  </si>
  <si>
    <t>Het bronstroomtype is een set regels die overeenkomstig de MRV moeten worden toegepast. Deze classificatie vormt de basis voor verdere verplichtingen, zoals toe te passen niveaus.</t>
  </si>
  <si>
    <t>Groot</t>
  </si>
  <si>
    <t>Rotormeter</t>
  </si>
  <si>
    <t>Weegbrug</t>
  </si>
  <si>
    <t>Koolstofgehalte</t>
  </si>
  <si>
    <t>Biomassagehalte</t>
  </si>
  <si>
    <t>Standaardwaarden van het type I: Standaardfactoren zoals opgenomen in bijlage VI (in principe zijn dit IPCC-waarden), of andere constante waarden overeenkomstig artikel 31, lid 1, onder d) en e) (waarden die de leverancier heeft gewaarborgd of die gebaseerd zijn op in het verleden uitgevoerde analyses, maar nog altijd geldig zijn).</t>
  </si>
  <si>
    <t>Deze methoden zijn gebaseerd op empirische correlaties en worden ten minste eenmaal per jaar vastgesteld overeenkomstig de eisen die gelden voor laboratoriumanalyses. Aangezien de analyses echter slechts eenmaal per jaar worden uitgevoerd, wordt dit niveau als een lager niveau dan volledige analyses beschouwd. De proxycorrelaties kunnen gebaseerd zijn op:</t>
  </si>
  <si>
    <t>dichtheidsmeting van specifieke oliën of gassen, waaronder die welke gewoonlijk worden gehanteerd in raffinaderijen of in de staalindustrie, of</t>
  </si>
  <si>
    <t>de calorische onderwaarde van specifieke soorten steenkool.</t>
  </si>
  <si>
    <t>De calorische onderwaarde mag worden ontleend aan de door de brandstofleverancier afgegeven aankoopbescheiden, voor zover die waarde is verkregen op basis van aanvaarde nationale of internationale normen. (Alleen van toepassing op commercieel verhandelbare brandstoffen).</t>
  </si>
  <si>
    <t>In dit geval zijn de in de artikelen 32 tot en met 35 vastgelegde eisen voor analyse volledig van toepassing.</t>
  </si>
  <si>
    <t>Een van de volgende als gelijkwaardig beschouwde methoden wordt toegepast:</t>
  </si>
  <si>
    <t>Gebruik een standaardwaarde of schattingsmethode zoals door de Commissie gepubliceerd overeenkomstig artikel 39, lid 2.</t>
  </si>
  <si>
    <t>Gebruik een waarde die is bepaald overeenkomstig artikel 39, lid 2, tweede alinea: neem aan dat het materiaal volledig fossiel is (BF=0) of gebruik een door de bevoegde autoriteit toegestane schattingsmethode;</t>
  </si>
  <si>
    <t>De biomassafractie wordt overeenkomstig artikel 39, lid 1, bepaald door laboratoriumanalyses. In dat geval is voor de gehanteerde relevante normen en analysemethoden de expliciete toestemming van de bevoegde autoriteit vereist.</t>
  </si>
  <si>
    <t>Oxidatiefactor</t>
  </si>
  <si>
    <t>n.v.t.</t>
  </si>
  <si>
    <t>Eenheid</t>
  </si>
  <si>
    <t>Celtype</t>
  </si>
  <si>
    <t>Activiteitsgegevens</t>
  </si>
  <si>
    <t>Opvangrendement</t>
  </si>
  <si>
    <t>Type overdracht</t>
  </si>
  <si>
    <t>Afkorting</t>
  </si>
  <si>
    <t>Definitie</t>
  </si>
  <si>
    <t xml:space="preserve">&lt;&lt;&lt; Klik hier om naar het volgende werkblad te gaan &gt;&gt;&gt; </t>
  </si>
  <si>
    <t>Meetpunt</t>
  </si>
  <si>
    <t>Handelspartner</t>
  </si>
  <si>
    <t>niet relevant</t>
  </si>
  <si>
    <t>niet van toepassing!</t>
  </si>
  <si>
    <t>Oostenrijk</t>
  </si>
  <si>
    <t>België</t>
  </si>
  <si>
    <t>Bulgarije</t>
  </si>
  <si>
    <t>Kroatië</t>
  </si>
  <si>
    <t>Tsjechië</t>
  </si>
  <si>
    <t>Denemarken</t>
  </si>
  <si>
    <t>Estland</t>
  </si>
  <si>
    <t>Frankrijk</t>
  </si>
  <si>
    <t>Duitsland</t>
  </si>
  <si>
    <t>Griekenland</t>
  </si>
  <si>
    <t>Hongarije</t>
  </si>
  <si>
    <t>IJsland</t>
  </si>
  <si>
    <t>Ierland</t>
  </si>
  <si>
    <t>Italië</t>
  </si>
  <si>
    <t>Letland</t>
  </si>
  <si>
    <t>Litouwen</t>
  </si>
  <si>
    <t>Luxemburg</t>
  </si>
  <si>
    <t>Nederland</t>
  </si>
  <si>
    <t>Noorwegen</t>
  </si>
  <si>
    <t>Polen</t>
  </si>
  <si>
    <t>Roemenië</t>
  </si>
  <si>
    <t>Slowakije</t>
  </si>
  <si>
    <t>Slovenië</t>
  </si>
  <si>
    <t>Spanje</t>
  </si>
  <si>
    <t>Zweden</t>
  </si>
  <si>
    <t>Verenigd Koninkrijk</t>
  </si>
  <si>
    <t>werkversie</t>
  </si>
  <si>
    <t>Overdracht van CO2</t>
  </si>
  <si>
    <t>Methode A</t>
  </si>
  <si>
    <t>Methode B</t>
  </si>
  <si>
    <t>Productie van cokes</t>
  </si>
  <si>
    <t>Productie van ruwijzer of staal</t>
  </si>
  <si>
    <t>Productie van primair aluminium</t>
  </si>
  <si>
    <t>Productie van secundair aluminium</t>
  </si>
  <si>
    <t>Productie van pulp</t>
  </si>
  <si>
    <t>Productie van papier of karton</t>
  </si>
  <si>
    <t>Productie van roet</t>
  </si>
  <si>
    <t>Productie van salpeterzuur</t>
  </si>
  <si>
    <t>Productie van adipinezuur</t>
  </si>
  <si>
    <t>Productie van ammoniak</t>
  </si>
  <si>
    <t>Productie van bulkchemicaliën</t>
  </si>
  <si>
    <t>Productie van waterstof en synthesegas</t>
  </si>
  <si>
    <t>Productie van natriumcarbonaat en natriumbicarbonaat</t>
  </si>
  <si>
    <t>Afvangen van broeikasgassen krachtens Richtlijn 2009/31/EG</t>
  </si>
  <si>
    <t>Transport van broeikasgassen krachtens Richtlijn 2009/31/EG</t>
  </si>
  <si>
    <t>CO2 en N2O</t>
  </si>
  <si>
    <t>Klein</t>
  </si>
  <si>
    <t>Dagelijks</t>
  </si>
  <si>
    <t>Jaarlijks</t>
  </si>
  <si>
    <t>Normaal bedrijf</t>
  </si>
  <si>
    <t>Afwijkend bedrijf</t>
  </si>
  <si>
    <t>Methode A – Hellingsmethode</t>
  </si>
  <si>
    <t>Methode B – Overspanningsmethode</t>
  </si>
  <si>
    <t>Turbinemeter</t>
  </si>
  <si>
    <t>Balgenmeter</t>
  </si>
  <si>
    <t>Venturimeter</t>
  </si>
  <si>
    <t>Vortexmeter</t>
  </si>
  <si>
    <t>Coriolismeter</t>
  </si>
  <si>
    <t>Gaschromatograaf</t>
  </si>
  <si>
    <t>Weegtransportband</t>
  </si>
  <si>
    <t>Bijzondere activiteiten</t>
  </si>
  <si>
    <t>Verbranding van brandstof in installaties met een totaal nominaal thermisch ingangsvermogen van meer dan 20 MW (met uitzondering van installaties voor het verbranden van gevaarlijke afvalstoffen of huishoudelijk afval)</t>
  </si>
  <si>
    <t xml:space="preserve">Roosten of sinteren van ertsen, met inbegrip van zwavelhoudend erts, inclusief pelletiseren </t>
  </si>
  <si>
    <t xml:space="preserve">Productie van ruwijzer of staal (primaire of secundaire smelting) inclusief continugieten, met een capaciteit van meer dan 2,5 t per uur </t>
  </si>
  <si>
    <t>Productie of bewerking van ferrometalen (inclusief ferrolegeringen) waarbij verbrandingseenheden met een totaal nominaal thermisch ingangsvermogen van meer dan 20 MW worden gebruikt. Bewerking omvat, onder andere, walserijen, herverhitters, gloeiovens, smederijen, gieterijen, coating en beitsen</t>
  </si>
  <si>
    <t>Productie van secundair aluminium waarbij verbrandingseenheden met een totaal nominaal thermisch ingangsvermogen van meer dan 20 MW worden gebruikt</t>
  </si>
  <si>
    <t>Productie of bewerking van non-ferrometalen, met inbegrip van de productie van legeringen, raffinage, gieterijen enz., waarbij verbrandingseenheden met een totaal nominaal thermisch ingangsvermogen (met inbegrip van brandstoffen die als reductoren worden ingezet) van meer dan 20 MW worden gebruikt</t>
  </si>
  <si>
    <t xml:space="preserve">Productie van cementklinkers in draaiovens met een productiecapaciteit van meer dan 500 t per dag of in andere ovens met een productiecapaciteit van meer dan 50 t per dag </t>
  </si>
  <si>
    <t xml:space="preserve">Productie van kalk of het calcineren van dolomiet of magnesiet in draaiovens of in andere ovens met een productiecapaciteit van meer dan 50 t per dag </t>
  </si>
  <si>
    <t xml:space="preserve">Fabricage van glas, met inbegrip van de fabricage van glasvezels, met een smeltcapaciteit van meer dan 20 ton per dag </t>
  </si>
  <si>
    <t xml:space="preserve">Fabricage van keramische producten door middel van verhitting, met name dakpannen, bakstenen, vuurvaste stenen, tegels, aardewerk of porselein, met een productiecapaciteit van meer dan 75 t per dag </t>
  </si>
  <si>
    <t xml:space="preserve">Fabricage van isolatiemateriaal uit minerale wol met gebruikmaking van glas, steen of slakken met een smeltcapaciteit van meer dan 20 t per dag </t>
  </si>
  <si>
    <t xml:space="preserve">Drogen of calcineren van gips of het produceren van gipsplaten en andere gipsproducten, waarbij verbrandingseenheden met een totaal nominaal thermisch ingangsvermogen van meer dan 20 MW worden gebruikt. </t>
  </si>
  <si>
    <t xml:space="preserve">Productie van papierpulp uit hout of andere vezelmaterialen </t>
  </si>
  <si>
    <t xml:space="preserve">Productie van papier en karton met een productiecapaciteit van meer dan 20 ton per dag </t>
  </si>
  <si>
    <t xml:space="preserve">Productie van roet waarbij organische stoffen zoals olie, teer en kraak- en destillatieresiduen worden verkoold, waarbij verbrandingseenheden met een totaal nominaal thermisch ingangsvermogen van meer dan 20 MW worden gebruikt </t>
  </si>
  <si>
    <t xml:space="preserve">Productie van organische chemicaliën in bulk door middel van kraken, reforming, gedeeltelijke of volledige oxidatie of door gelijkaardige processen, met een productiecapaciteit van meer dan 100 ton per dag </t>
  </si>
  <si>
    <t xml:space="preserve">Productie van waterstof (H2) en synthesegas door reforming of gedeeltelijke oxidatie, met een productiecapaciteit van meer dan 25 ton per dag </t>
  </si>
  <si>
    <t xml:space="preserve">Productie van natriumcarbonaat (Na2CO3) en natriumbicarbonaat (NaHCO3) </t>
  </si>
  <si>
    <t>Afvangen van broeikasgassen van installaties die onder deze richtlijn vallen met het oog op vervoer en geologische opslag op een opslaglocatie waarvoor krachtens Richtlijn 2009/31/EG een vergunning is verleend</t>
  </si>
  <si>
    <t>Vervoer van broeikasgassen via pijpleidingen met het oog op geologische opslag op een opslaglocatie waarvoor krachtens Richtlijn 2009/31/EG een vergunning is verleend</t>
  </si>
  <si>
    <t>Geologische opslag van broeikasgassen op een opslaglocatie waarvoor krachtens Richtlijn 2009/31/EG een vergunning is verleend</t>
  </si>
  <si>
    <t>Activiteit</t>
  </si>
  <si>
    <t>Korte naam</t>
  </si>
  <si>
    <t>Subactiviteit</t>
  </si>
  <si>
    <t>Brontype</t>
  </si>
  <si>
    <t>Hoogste</t>
  </si>
  <si>
    <t>grijs kleuren?</t>
  </si>
  <si>
    <t>Verbranding</t>
  </si>
  <si>
    <t>Vaste brandstoffen</t>
  </si>
  <si>
    <t>Brandstofhoeveelheid [t]</t>
  </si>
  <si>
    <t>Gasverwerkingsterminals</t>
  </si>
  <si>
    <t>Fakkels</t>
  </si>
  <si>
    <t>Hoeveelheid afgefakkeld gas [Nm3]</t>
  </si>
  <si>
    <t>Verbruikte hoeveelheid carbonaat [t]</t>
  </si>
  <si>
    <t>Massabalans</t>
  </si>
  <si>
    <t>Waterstofproductie</t>
  </si>
  <si>
    <t>Als grondstof gebruikte koolwaterstoffen [t]</t>
  </si>
  <si>
    <t>Cokes</t>
  </si>
  <si>
    <t>Brandstofinzet</t>
  </si>
  <si>
    <t>Carbonaatinzet (methode A)</t>
  </si>
  <si>
    <t>Roosten en sinteren van metaalerts</t>
  </si>
  <si>
    <t>Carbonaatinzet</t>
  </si>
  <si>
    <t>Productie van ijzer en staal</t>
  </si>
  <si>
    <t>Cementklinker</t>
  </si>
  <si>
    <t>Elk relevant in de oven ingezet materiaal [t]</t>
  </si>
  <si>
    <t>Geproduceerde klinker [t]</t>
  </si>
  <si>
    <t>Cementovenstof</t>
  </si>
  <si>
    <t>Cementovenstof of bypass-stof [t]</t>
  </si>
  <si>
    <t>Elke grondstof [t]</t>
  </si>
  <si>
    <t>Carbonaten (methode A)</t>
  </si>
  <si>
    <t>Geproduceerde kalk [t]</t>
  </si>
  <si>
    <t>Ovenstof [t]</t>
  </si>
  <si>
    <t>Glas en minerale wol</t>
  </si>
  <si>
    <t>Keramiek</t>
  </si>
  <si>
    <t>Alkalioxiden (methode B)</t>
  </si>
  <si>
    <t>Productie van pulp en papier</t>
  </si>
  <si>
    <t>Aanvullende chemicaliën</t>
  </si>
  <si>
    <t>Hoeveelheid CaCO3 en Na2CO3 [t]</t>
  </si>
  <si>
    <t>Roet</t>
  </si>
  <si>
    <t>Ammoniak</t>
  </si>
  <si>
    <t>Waterstof en synthesegas</t>
  </si>
  <si>
    <t>Productie van organische bulkchemicaliën</t>
  </si>
  <si>
    <t>Organische bulkchemicaliën</t>
  </si>
  <si>
    <t>Productie of verwerking van ferro- en non-ferrometalen, inclusief secundair aluminium</t>
  </si>
  <si>
    <t>Primair aluminium</t>
  </si>
  <si>
    <t>massabalans</t>
  </si>
  <si>
    <t>Emissiefactor</t>
  </si>
  <si>
    <t>standaardwaarde?</t>
  </si>
  <si>
    <t>De exploitant past een van de volgende waarden toe:
(a) de standaardfactoren vermeld in bijlage VI, punt 1;
(b) andere constante waarden overeenkomstig artikel 31, lid 1, onder d) of e), 
als bijlage VI, punt 1, geen toepasselijke waarde bevat.</t>
  </si>
  <si>
    <t>De exploitant bepaalt de emissiefactor overeenkomstig de desbetreffende
bepalingen van artikel 32 tot en met 35.</t>
  </si>
  <si>
    <t>0,00393 t CO2/Nm3</t>
  </si>
  <si>
    <t>Type I standaardwaarde en beste praktijken</t>
  </si>
  <si>
    <t>De emissiefactor is de stoichiometrische verhouding tussen droog gips (CaSO4⋅ 2H2O) en uitgestoten CO2: 0,2558 t CO2/t gips.</t>
  </si>
  <si>
    <t>De exploitant gebruikt een referentiewaarde van 2,9 t CO2 per ton verwerkte
grondstof; deze conservatieve waarde is gebaseerd op ethaan.</t>
  </si>
  <si>
    <t>0,525 t CO2/t klinker.</t>
  </si>
  <si>
    <t>De exploitant past een emissiefactor van 0,525 t CO2/t klinker toe.</t>
  </si>
  <si>
    <t>0,525 t CO2/t stof.</t>
  </si>
  <si>
    <t>De exploitant past een emissiefactor van 0,525 t CO2/t stof toe.</t>
  </si>
  <si>
    <t>Beste werkwijzen</t>
  </si>
  <si>
    <t>De exploitant past de standaardfactoren vermeld in tabel 3 in punt 2 van bijlage VI toe.</t>
  </si>
  <si>
    <t xml:space="preserve">Bij de berekening van de emissiefactor wordt een conservatieve waarde van 0,2 ton
CaCO3 (wat overeenkomt met 0,08794 ton CO2) per ton droge klei toegepast i.p.v. analyseresultaten.
</t>
  </si>
  <si>
    <t>De exploitant gebruikt technologiespecifieke emissiefactoren uit bijlage IV, punt 8, tabel 2.</t>
  </si>
  <si>
    <t>Calorische onderwaarde</t>
  </si>
  <si>
    <t>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t>
  </si>
  <si>
    <t>De exploitant bepaalt het koolstofgehalte overeenkomstig de desbetreffende
bepalingen van artikel 32 tot en met 35.</t>
  </si>
  <si>
    <t>De exploitant bepaalt specifieke factoren overeenkomstig artikel 39, lid 1.</t>
  </si>
  <si>
    <t>De exploitant past een oxidatiefactor van 1 toe.</t>
  </si>
  <si>
    <t>De conversiefactor wordt berekend op grond van de beste industriële praktijk.</t>
  </si>
  <si>
    <t>Er wordt een conversiefactor van 1 gebruikt.</t>
  </si>
  <si>
    <t>De massafractie C2F6</t>
  </si>
  <si>
    <t>Het aardopwarmingsvermogen van CF4</t>
  </si>
  <si>
    <t>Het aardopwarmingsvermogen van C2F6</t>
  </si>
  <si>
    <t>CF4-emissies</t>
  </si>
  <si>
    <t>C2F6-emissies</t>
  </si>
  <si>
    <t>Memo-item: CO2-overdracht</t>
  </si>
  <si>
    <t>De overgedragen CO2 van installaties wordt ingevoerd uit</t>
  </si>
  <si>
    <t>De overgedragen CO2 van installaties wordt uitgevoerd naar</t>
  </si>
  <si>
    <t>CF4-emissies (t CF4)</t>
  </si>
  <si>
    <t>C2F6-emissies (t C2F6)</t>
  </si>
  <si>
    <t>CF4-emissies (t CO2e)</t>
  </si>
  <si>
    <t>C2F6-emissies (t CO2e)</t>
  </si>
  <si>
    <t>GJ/1 000 Nm3</t>
  </si>
  <si>
    <t>tC/1 000 Nm3</t>
  </si>
  <si>
    <t>1 000 Nm3/u</t>
  </si>
  <si>
    <t>1 000 Nm3/jaar</t>
  </si>
  <si>
    <t>8.bi) Dierlijke grondstoffen (andere dan melk). Bewerking en verwerking bedoeld voor de fabricage van levensmiddelen en dranken van:</t>
  </si>
  <si>
    <t>8.bi) Plantaardige grondstoffen. Bewerking en verwerking bedoeld voor de fabricage van levensmiddelen en dranken van:</t>
  </si>
  <si>
    <t>Materiaal - CaCO3</t>
  </si>
  <si>
    <t>Materiaal - MgCO3</t>
  </si>
  <si>
    <t>Materiaal - Na2CO3</t>
  </si>
  <si>
    <t>Materiaal - BaCO3</t>
  </si>
  <si>
    <t>Materiaal - Li2CO3</t>
  </si>
  <si>
    <t>Materiaal - K2CO3</t>
  </si>
  <si>
    <t>Materiaal - SrCO3</t>
  </si>
  <si>
    <t>Materiaal - NaHCO3</t>
  </si>
  <si>
    <t>Materiaal - FeCO3</t>
  </si>
  <si>
    <t>Sheet names are given in bold font and section names in normal font.</t>
  </si>
  <si>
    <t>a_Contents</t>
  </si>
  <si>
    <t>b_Guidelines and conditions</t>
  </si>
  <si>
    <t>About the operator</t>
  </si>
  <si>
    <t xml:space="preserve">Contact details </t>
  </si>
  <si>
    <t>About your emissions</t>
  </si>
  <si>
    <t>Determination of PFC emissions</t>
  </si>
  <si>
    <t>List of definitions and abbreviations used</t>
  </si>
  <si>
    <t>Additional information</t>
  </si>
  <si>
    <t>Comments</t>
  </si>
  <si>
    <t>Information about this file:</t>
  </si>
  <si>
    <t>Installation name:</t>
  </si>
  <si>
    <t>Unique installation identifier:</t>
  </si>
  <si>
    <t>Date</t>
  </si>
  <si>
    <t>Name and Signature of 
legally responsible person</t>
  </si>
  <si>
    <t>Template version information:</t>
  </si>
  <si>
    <t>Template provided by:</t>
  </si>
  <si>
    <t>Publication date:</t>
  </si>
  <si>
    <t>Language version:</t>
  </si>
  <si>
    <t>Reference filename:</t>
  </si>
  <si>
    <t>Navigation area:</t>
  </si>
  <si>
    <t>Table of contents</t>
  </si>
  <si>
    <t>Previous sheet</t>
  </si>
  <si>
    <t>Next sheet</t>
  </si>
  <si>
    <t>Top of sheet</t>
  </si>
  <si>
    <t>End of sheet</t>
  </si>
  <si>
    <t>GUIDELINES AND CONDITIONS</t>
  </si>
  <si>
    <t>The Directive can be downloaded from:</t>
  </si>
  <si>
    <t>http://eur-lex.europa.eu/LexUriServ/LexUriServ.do?uri=CONSLEG:2003L0087:20090625:EN:PDF</t>
  </si>
  <si>
    <t>The Monitoring and Reporting Regulation (Commission Regulation (EU) No 601/2012 of 21 June 2012, hereinafter the "MRR"), defines further requirements for monitoring and reporting. The MRR can be downloaded from:</t>
  </si>
  <si>
    <t>http://eur-lex.europa.eu/LexUriServ/LexUriServ.do?uri=OJ:L:2012:181:0030:0104:EN:PDF</t>
  </si>
  <si>
    <t>Furthermore, Article 74(1) states:</t>
  </si>
  <si>
    <t>Member States may require the operator and aircraft operator to use electronic templates or specific file formats for submission of monitoring plans and changes to the monitoring plan, as well as for submission of annual emissions reports, tonne-kilometre data reports, verification reports and improvement reports. 
Those templates or file format specifications established by the Member States shall, at least, contain the information contained in electronic templates or file format specifications published by the Commission.</t>
  </si>
  <si>
    <t>All Commission guidance documents on the Monitoring and Reporting Regulation can be found at:</t>
  </si>
  <si>
    <t>Before you use this file, please carry out the following steps:</t>
  </si>
  <si>
    <t>Read carefully the instructions below for filling this template.</t>
  </si>
  <si>
    <t>Identify the Competent Authority (CA) responsible for your installation in the Member State where the installation is situated (there may be more than one CA per Member State). Note that "Member State" here means all States which are participating in the EU ETS, not only EU Member States.</t>
  </si>
  <si>
    <t>Check the CA's webpage or directly contact the CA in order to find out if you have the correct version of the template. The template version (in particular the reference file name) is clearly indicated on the cover page of this file.</t>
  </si>
  <si>
    <t>Some Member States may require you to use an alternative system, such as internet-based form instead of a spreadsheet. Check your Member State requirements. In this case the CA will provide further information to you.</t>
  </si>
  <si>
    <t>Detail address to be provided by the Member State</t>
  </si>
  <si>
    <t>Information sources:</t>
  </si>
  <si>
    <t>EU Websites:</t>
  </si>
  <si>
    <t>EU-Legislation:</t>
  </si>
  <si>
    <t>EU ETS general:</t>
  </si>
  <si>
    <t xml:space="preserve">Monitoring and Reporting in the EU ETS: </t>
  </si>
  <si>
    <t>Other Websites:</t>
  </si>
  <si>
    <t>&lt;to be provided by Member State&gt;</t>
  </si>
  <si>
    <t>&lt;to be provided by Member State, if relevant&gt;</t>
  </si>
  <si>
    <t>How to use this file:</t>
  </si>
  <si>
    <t>It is recommended that you go through the file from start to end. There are a few functions which will guide you through the form which depend on previous input, such as cells changing colour if an input is not needed (see colour codes below).</t>
  </si>
  <si>
    <t>In several fields you can choose from predefined inputs. For selecting from such a "drop-down list" either click with the mouse on the small arrow appearing at the right border of the cell, or press "Alt-CursorDown" when you have selected the cell. Some fields allow you to input your own text even if such drop-down list exists. This is the case when drop-down lists contain empty list entries.</t>
  </si>
  <si>
    <t>Colour codes and fonts:</t>
  </si>
  <si>
    <t>Black bold text:</t>
  </si>
  <si>
    <t>This is text provided by the Commission template. It should be kept as it is.</t>
  </si>
  <si>
    <t>Smaller italic text:</t>
  </si>
  <si>
    <t>This text gives further explanations. Member States may add further explanations in MS specific versions of the template.</t>
  </si>
  <si>
    <t>Light yellow fields indicate that an input is optional.</t>
  </si>
  <si>
    <t>Light grey areas are dedicated for navigation and hyperlinks.</t>
  </si>
  <si>
    <t>This template has been locked against data entry except for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</si>
  <si>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In order to protect formulae against unintended modifications, which usually lead to wrong and misleading results, 
it is of utmost importance NOT TO USE the CUT &amp; PASTE function.
If you want to move data, first COPY and PASTE them, and thereafter delete the unwanted data in the old (wrong) place.</t>
  </si>
  <si>
    <t>Data fields have not been optimized for specific numerical and other formats. However, sheet protection has been limited so as to allow you to use your own formats. In particular, you may decide about the number of decimal places displayed. The number of places is in principle independent from the precision of the calculation. In principle the option "Precision as displayed" of MS Excel should be deactivated. For more details, consult MS Excel's "Help" function on this topic.</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</si>
  <si>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EU ETS installation) to ensure that correct data is reported to the competent authority.</t>
  </si>
  <si>
    <t>The competent authority may restrict the acceptable file formats. Please ensure that you use only standard office file types such as .doc, .xls, .pdf. For further acceptable file types contact your competent authority or its website.</t>
  </si>
  <si>
    <t>Member State-specific guidance is listed here:</t>
  </si>
  <si>
    <t>submitted to competent authority</t>
  </si>
  <si>
    <t>returned with remarks</t>
  </si>
  <si>
    <t>approved by competent authority</t>
  </si>
  <si>
    <t>Operator</t>
  </si>
  <si>
    <t>Installation</t>
  </si>
  <si>
    <t>Member State</t>
  </si>
  <si>
    <t>Emissions trading permit number</t>
  </si>
  <si>
    <t>member state/CA prefix</t>
  </si>
  <si>
    <t>Operator Name</t>
  </si>
  <si>
    <t>Name of the installation and the site on which it is located:</t>
  </si>
  <si>
    <t>Site name:</t>
  </si>
  <si>
    <t>Include any Member State specific guidance on naming of installations.</t>
  </si>
  <si>
    <t>Address / location of the site of the installation:</t>
  </si>
  <si>
    <t>Address Line 1:</t>
  </si>
  <si>
    <t>Address Line 2:</t>
  </si>
  <si>
    <t>City:</t>
  </si>
  <si>
    <t>State/Province/Region:</t>
  </si>
  <si>
    <t>Country:</t>
  </si>
  <si>
    <t>Include any Member State specific guidance regarding grid references.</t>
  </si>
  <si>
    <t>Title:</t>
  </si>
  <si>
    <t>Surname:</t>
  </si>
  <si>
    <t>Job title:</t>
  </si>
  <si>
    <t>Organisation name (if different from the operator):</t>
  </si>
  <si>
    <t>Telephone number:</t>
  </si>
  <si>
    <t>Email address:</t>
  </si>
  <si>
    <t>Monitoring approaches</t>
  </si>
  <si>
    <t>Measurement points</t>
  </si>
  <si>
    <t>Source streams</t>
  </si>
  <si>
    <t>Please provide the following technical details for each activity pursuant to Annex I of the EU ETS Directive carried out at your installation.</t>
  </si>
  <si>
    <t>Please also provide the capacity of each Annex I activity relevant at your installation.</t>
  </si>
  <si>
    <t>Please note that ‘capacity’ in this context means:</t>
  </si>
  <si>
    <t xml:space="preserve">Rated thermal input (for activities whose inclusion in the EU ETS depends on the 20MW threshold), which is the rate at which fuel can be burned at the maximum continuous rating of the installation multiplied by the calorific value of the fuel and expressed as megawatts thermal. </t>
  </si>
  <si>
    <t xml:space="preserve">Production capacity for those specified Annex I activities for which production capacity determines the inclusion in the EU ETS. </t>
  </si>
  <si>
    <t>Please make sure that the installation boundaries are correct and in line with Annex I of the EU ETS Directive. For further information please consult the relevant sections of the Commission's Guidance on Interpretation of Annex I. This document can be found under the following link:</t>
  </si>
  <si>
    <t>The list entered here will be available as a drop-down list in the tables below where a reference to the activity is required for the installation description.</t>
  </si>
  <si>
    <t>Annex I Activity</t>
  </si>
  <si>
    <t xml:space="preserve">Total Activity Capacity </t>
  </si>
  <si>
    <t>Capacity units</t>
  </si>
  <si>
    <t>GHG emitted</t>
  </si>
  <si>
    <t>Production of cement clinker</t>
  </si>
  <si>
    <t>tonnes per day</t>
  </si>
  <si>
    <t>Combustion of fuels</t>
  </si>
  <si>
    <t>In accordance with Article 21, emissions may be determined using either a calculation based methodology ("calculation") or measurement based methodology ("measurement") except where the use of a specific methodology is mandatory according to the provisions of the MRR.</t>
  </si>
  <si>
    <t>Calculation approach for CO2:</t>
  </si>
  <si>
    <t>Measurement approach for CO2:</t>
  </si>
  <si>
    <t>Fall-back approach (Article 22):</t>
  </si>
  <si>
    <t>Monitoring of N2O emissions:</t>
  </si>
  <si>
    <t>Monitoring of PFC emissions:</t>
  </si>
  <si>
    <t>Monitoring of transferred/inherent CO2 and CCS:</t>
  </si>
  <si>
    <t>Measurement points, where continuous measurement systems are installed:</t>
  </si>
  <si>
    <t>Please list and describe here all measurements points at which GHGs are measured by continuous emission measuring systems (CEMS). This includes measurement points in pipeline systems used for the transfer of CO2 with the aim of geological storage of CO2.</t>
  </si>
  <si>
    <t>measurement point ref. M1, M2,...</t>
  </si>
  <si>
    <t>Description</t>
  </si>
  <si>
    <t>GHG measured</t>
  </si>
  <si>
    <t>Stack of coal fired boiler, measurement platform A</t>
  </si>
  <si>
    <t>The source stream type is to be understood as a set of rules to be used according to the MRR. This classification is the basis for further obligations, e.g. tiers to be applied.</t>
  </si>
  <si>
    <t>Source stream Name</t>
  </si>
  <si>
    <t>Source stream type</t>
  </si>
  <si>
    <t>Raw meal</t>
  </si>
  <si>
    <t>Cement clinker: Kiln input based (Method A)</t>
  </si>
  <si>
    <t>Heavy fuel oil</t>
  </si>
  <si>
    <t>Combustion: Other gaseous &amp; liquid fuels</t>
  </si>
  <si>
    <t>Major</t>
  </si>
  <si>
    <t>Rotary meter</t>
  </si>
  <si>
    <t>Weigh bridge</t>
  </si>
  <si>
    <t>C-Content</t>
  </si>
  <si>
    <t>Biomass content</t>
  </si>
  <si>
    <t>Amount of fuel [t] or [Nm3]</t>
  </si>
  <si>
    <t>Continual</t>
  </si>
  <si>
    <t>Type I default values: Either standard factors listed in Annex VI (i.e. in principle IPCC values) or other constant values in accordance with points (d) or (e) of Article 31(1), i.e. values guaranteed by the supplier or analyses carried out in the past but still valid.</t>
  </si>
  <si>
    <t>These are methods based on empirical correlations as determined at least once per year in accordance with the requirements applicable for laboratory analyses. However, these analyses are only carried out once per year, therefore this tier is considered a lower level than full analyses. The proxy correlations may be based on:</t>
  </si>
  <si>
    <t>density measurement of specific oils or gases, including those common to the refinery or steel industry, or</t>
  </si>
  <si>
    <t>net calorific value for specific coal types.</t>
  </si>
  <si>
    <t>The net calorific value may be derived from the purchasing records provided by the fuel supplier, provided it has been derived based on accepted national or international standards. (Applicable only in case of commercially traded fuels).</t>
  </si>
  <si>
    <t>In this case the requirements of Article 32 to 35 on analyses are fully applicable.</t>
  </si>
  <si>
    <t>One of the following methods is applied, which are considered equivalent:</t>
  </si>
  <si>
    <t>Use of a default value or an estimation method published by the Commission in accordance with Article 39(2);</t>
  </si>
  <si>
    <t>Use of a value determined in accordance with the second subparagraph of Article 39(2), i.e. assume the material fully fossil (BF=0), or use an estimation method approved by the competent authority;</t>
  </si>
  <si>
    <t>The biomass fraction is determined in accordance with Article 39(1), i.e. by laboratory analyses. In that case the relevant standard and the analytical methods therein to be used require the explicit approval by the competent authority.</t>
  </si>
  <si>
    <t>Oxidation factor</t>
  </si>
  <si>
    <t>Conversion factor</t>
  </si>
  <si>
    <t>Carbon content</t>
  </si>
  <si>
    <t>Laboratory analyses</t>
  </si>
  <si>
    <t>n.a.</t>
  </si>
  <si>
    <t>Weekly</t>
  </si>
  <si>
    <t>Comments:</t>
  </si>
  <si>
    <t>Typical and non-typical operation</t>
  </si>
  <si>
    <t>Tier used:</t>
  </si>
  <si>
    <t>List of source streams to be monitored regarding PFCs:</t>
  </si>
  <si>
    <t>This list will then be used in the following section for defining further details for each source stream.</t>
  </si>
  <si>
    <t>Cell type</t>
  </si>
  <si>
    <t>Activity Data</t>
  </si>
  <si>
    <t>Installation name</t>
  </si>
  <si>
    <t>Type of transfer</t>
  </si>
  <si>
    <t>Installation Name</t>
  </si>
  <si>
    <t>Unique ID of Installation</t>
  </si>
  <si>
    <t>Abbreviation</t>
  </si>
  <si>
    <t>Definition</t>
  </si>
  <si>
    <t>File name/Reference</t>
  </si>
  <si>
    <t>Document description</t>
  </si>
  <si>
    <t>Space for further Comments:</t>
  </si>
  <si>
    <t xml:space="preserve">&lt;&lt;&lt; Click here to proceed to next sheet &gt;&gt;&gt; </t>
  </si>
  <si>
    <t>Source Stream</t>
  </si>
  <si>
    <t>Measurement Point</t>
  </si>
  <si>
    <t>Trade partner</t>
  </si>
  <si>
    <t>not relevant</t>
  </si>
  <si>
    <t>not applicable!</t>
  </si>
  <si>
    <t>(n.a.; use estimation based on best practice)</t>
  </si>
  <si>
    <t>Please enter data in this section</t>
  </si>
  <si>
    <t>Please go to the next points below</t>
  </si>
  <si>
    <t>Please justify why historic data is not available or inappropriate</t>
  </si>
  <si>
    <t>No tier</t>
  </si>
  <si>
    <t>This rule does not apply for installations with N2O activities!</t>
  </si>
  <si>
    <t>De-minimis threshold exceeded!</t>
  </si>
  <si>
    <t>Minor threshold exceeded!</t>
  </si>
  <si>
    <t>Sum not within 5% of annual emissions (section 6.c)!</t>
  </si>
  <si>
    <t>Use by Competent Authority only</t>
  </si>
  <si>
    <t>To be filled in by operator</t>
  </si>
  <si>
    <t>rejected by competent authority</t>
  </si>
  <si>
    <t>working draft</t>
  </si>
  <si>
    <t>CO2 transfer</t>
  </si>
  <si>
    <t>Receiving inherent CO2</t>
  </si>
  <si>
    <t>Exporting inherent CO2 to ETS installation</t>
  </si>
  <si>
    <t>Exporting inherent CO2 to non-ETS consumer</t>
  </si>
  <si>
    <t>Receiving transferred CO2</t>
  </si>
  <si>
    <t>Exporting transferred CO2</t>
  </si>
  <si>
    <t>Use of own instruments</t>
  </si>
  <si>
    <t>use of other installation's instruments</t>
  </si>
  <si>
    <t>Use both partners' instruments</t>
  </si>
  <si>
    <t>AnnexIActivities</t>
  </si>
  <si>
    <t xml:space="preserve">Refining of mineral oil </t>
  </si>
  <si>
    <t>Production of coke</t>
  </si>
  <si>
    <t>Metal ore roasting or sintering</t>
  </si>
  <si>
    <t>Production of pig iron or steel</t>
  </si>
  <si>
    <t>Production or processing of ferrous metals</t>
  </si>
  <si>
    <t>Production of primary aluminium</t>
  </si>
  <si>
    <t>Production of secondary aluminium</t>
  </si>
  <si>
    <t>Production or processing of non-ferrous metals</t>
  </si>
  <si>
    <t>Production of lime, or calcination of dolomite/magnesite</t>
  </si>
  <si>
    <t>Manufacture of glass</t>
  </si>
  <si>
    <t>Manufacture of ceramics</t>
  </si>
  <si>
    <t>Manufacture of mineral wool</t>
  </si>
  <si>
    <t>Production or processing of gypsum or plasterboard</t>
  </si>
  <si>
    <t>Production of pulp</t>
  </si>
  <si>
    <t>Production of paper or cardboard</t>
  </si>
  <si>
    <t>Production of carbon black</t>
  </si>
  <si>
    <t>Production of nitric acid</t>
  </si>
  <si>
    <t>Production of adipic acid</t>
  </si>
  <si>
    <t>Production of glyoxal and glyoxylic acid</t>
  </si>
  <si>
    <t>Production of ammonia</t>
  </si>
  <si>
    <t>Production of bulk chemicals</t>
  </si>
  <si>
    <t>Production of hydrogen and synthesis gas</t>
  </si>
  <si>
    <t>Production of soda ash and sodium bicarbonate</t>
  </si>
  <si>
    <t>Capture of greenhouse gases under Directive 2009/31/EC</t>
  </si>
  <si>
    <t>Transport of greenhouse gases under Directive 2009/31/EC</t>
  </si>
  <si>
    <t>Storage of greenhouse gases under Directive 2009/31/EC</t>
  </si>
  <si>
    <t>SpecifiedEmissions2</t>
  </si>
  <si>
    <t>PFCs</t>
  </si>
  <si>
    <t>CO2 &amp; N2O</t>
  </si>
  <si>
    <t>CO2 &amp; PFCs</t>
  </si>
  <si>
    <t>SourceCategory</t>
  </si>
  <si>
    <t>Minor</t>
  </si>
  <si>
    <t>SourceCategoryCEMS</t>
  </si>
  <si>
    <t>AnalysisFrequency</t>
  </si>
  <si>
    <t>Continuous</t>
  </si>
  <si>
    <t>Daily</t>
  </si>
  <si>
    <t>Monthly</t>
  </si>
  <si>
    <t>Quarterly</t>
  </si>
  <si>
    <t>Biannual</t>
  </si>
  <si>
    <t>Annual</t>
  </si>
  <si>
    <t>OperationType</t>
  </si>
  <si>
    <t>Typical operation</t>
  </si>
  <si>
    <t>Non-typical operation</t>
  </si>
  <si>
    <t>PFCMethods</t>
  </si>
  <si>
    <t>Method A - Slope Method</t>
  </si>
  <si>
    <t>Method B - Overvoltage Method</t>
  </si>
  <si>
    <t>PFCCellTypes</t>
  </si>
  <si>
    <t>MeteringDevices</t>
  </si>
  <si>
    <t>Turbine meter</t>
  </si>
  <si>
    <t>Bellows meter</t>
  </si>
  <si>
    <t>Orifice meter</t>
  </si>
  <si>
    <t>Venturi meter</t>
  </si>
  <si>
    <t>Ultrasonic meter</t>
  </si>
  <si>
    <t>Vortex meter</t>
  </si>
  <si>
    <t>Coriolis meter</t>
  </si>
  <si>
    <t>Gas Chromatograph</t>
  </si>
  <si>
    <t>Weighing conveyor belt</t>
  </si>
  <si>
    <t>MeasurementTiers</t>
  </si>
  <si>
    <t>PFCTiers</t>
  </si>
  <si>
    <t>BiomassTiers</t>
  </si>
  <si>
    <t>ConversionFactorTiers</t>
  </si>
  <si>
    <t>ActivityDataTiers</t>
  </si>
  <si>
    <t>NCVTiers</t>
  </si>
  <si>
    <t>EFTiers</t>
  </si>
  <si>
    <t>CarbonContentTiers</t>
  </si>
  <si>
    <t>Directive Annex I</t>
  </si>
  <si>
    <t>Special activities</t>
  </si>
  <si>
    <t>Combustion of fuels in installations with a total rated thermal input exceeding 20 MW (except in installations for the incineration of hazardous or municipal waste)</t>
  </si>
  <si>
    <t xml:space="preserve">Metal ore (including sulphide ore) roasting or sintering, including pelletisation </t>
  </si>
  <si>
    <t xml:space="preserve">Production of pig iron or steel (primary or secondary fusion) including continuous casting, with a capacity exceeding 2,5 tonnes per hour </t>
  </si>
  <si>
    <t>Production or processing of ferrous metals (including ferro-alloys) where combustion units with a total rated thermal input exceeding 20 MW are operated. Processing includes, inter alia, rolling mills, re-heaters, annealing furnaces, smitheries, foundries, coating and pickling</t>
  </si>
  <si>
    <t>Production of secondary aluminium where combustion units with a total rated thermal input exceeding 20 MW are operated</t>
  </si>
  <si>
    <t>Production or processing of non-ferrous metals, including production of alloys, refining, foundry casting, etc., where combustion units with a total rated thermal input (including fuels used as reducing agents) exceeding 20 MW are operated</t>
  </si>
  <si>
    <t xml:space="preserve">Production of cement clinker in rotary kilns with a production capacity exceeding 500 tonnes per day or in other furnaces with a production capacity exceeding 50 tonnes per day </t>
  </si>
  <si>
    <t xml:space="preserve">Production of lime or calcination of dolomite or magnesite in rotary kilns or in other furnaces with a production capacity exceeding 50 tonnes per day </t>
  </si>
  <si>
    <t xml:space="preserve">Manufacture of glass including glass fibre with a melting capacity exceeding 20 tonnes per day </t>
  </si>
  <si>
    <t xml:space="preserve">Manufacture of ceramic products by firing, in particular roofing tiles, bricks, refractory bricks, tiles, stoneware or porcelain, with a production capacity exceeding 75 tonnes per day </t>
  </si>
  <si>
    <t xml:space="preserve">Manufacture of mineral wool insulation material using glass, rock or slag with a melting capacity exceeding 20 tonnes per day </t>
  </si>
  <si>
    <t xml:space="preserve">Drying or calcination of gypsum or production of plaster boards and other gypsum products, where combustion units with a total rated thermal input exceeding 20 MW are operated </t>
  </si>
  <si>
    <t xml:space="preserve">Production of pulp from timber or other fibrous materials </t>
  </si>
  <si>
    <t xml:space="preserve">Production of paper or cardboard with a production capacity exceeding 20 tonnes per day </t>
  </si>
  <si>
    <t xml:space="preserve">Production of carbon black involving the carbonisation of organic substances such as oils, tars, cracker and distillation residues, where combustion units with a total rated thermal input exceeding 20 MW are operated </t>
  </si>
  <si>
    <t xml:space="preserve">Production of bulk organic chemicals by cracking, reforming, partial or full oxidation or by similar processes, with a production capacity exceeding 100 tonnes per day </t>
  </si>
  <si>
    <t xml:space="preserve">Production of hydrogen (H2) and synthesis gas by reforming or partial oxidation with a production capacity exceeding 25 tonnes per day </t>
  </si>
  <si>
    <t xml:space="preserve">Production of soda ash (Na2CO3) and sodium bicarbonate (NaHCO3) </t>
  </si>
  <si>
    <t>Capture of greenhouse gases from installations covered by this Directive for the purpose of transport and geological storage in a storage site permitted under Directive 2009/31/EC</t>
  </si>
  <si>
    <t>Transport of greenhouse gases by pipelines for geological storage in a storage site permitted under Directive 2009/31/EC</t>
  </si>
  <si>
    <t>Geological storage of greenhouse gases in a storage site permitted under Directive 2009/31/EC</t>
  </si>
  <si>
    <t>Activity data</t>
  </si>
  <si>
    <t>Tier</t>
  </si>
  <si>
    <t>Activity</t>
  </si>
  <si>
    <t>Short name</t>
  </si>
  <si>
    <t>Sub-activity</t>
  </si>
  <si>
    <t>Source type</t>
  </si>
  <si>
    <t>Highest</t>
  </si>
  <si>
    <t>Combustion of fuels and fuels used as process input</t>
  </si>
  <si>
    <t>Combustion</t>
  </si>
  <si>
    <t>Commercial standard fuels</t>
  </si>
  <si>
    <t>Other gaseous &amp; liquid fuels</t>
  </si>
  <si>
    <t>Solid fuels</t>
  </si>
  <si>
    <t>Amount of fuel [t]</t>
  </si>
  <si>
    <t>Gas Processing Terminals</t>
  </si>
  <si>
    <t>Each input and output material [t]</t>
  </si>
  <si>
    <t>Flares</t>
  </si>
  <si>
    <t>Amount of flare gas [Nm3]</t>
  </si>
  <si>
    <t>Scrubbing (carbonate)</t>
  </si>
  <si>
    <t>Amount carbonate consumed [t]</t>
  </si>
  <si>
    <t>Scrubbing (gypsum)</t>
  </si>
  <si>
    <t>Amount gypsum produced [t]</t>
  </si>
  <si>
    <t>Refineries</t>
  </si>
  <si>
    <t>Mass balance</t>
  </si>
  <si>
    <t>Catalytic cracker regeneration</t>
  </si>
  <si>
    <t>Uncertainty requirements apply separately for each emission source</t>
  </si>
  <si>
    <t>Hydrogen production</t>
  </si>
  <si>
    <t>Hydrocarbon feed [t]</t>
  </si>
  <si>
    <t>Coke</t>
  </si>
  <si>
    <t>Fuel as process input</t>
  </si>
  <si>
    <t>Carbonate input (Method A)</t>
  </si>
  <si>
    <t>Carbonate input material [t]</t>
  </si>
  <si>
    <t>Oxide output (Method B)</t>
  </si>
  <si>
    <t>Oxide output [t]</t>
  </si>
  <si>
    <t>Metal ore roasting &amp; sintering</t>
  </si>
  <si>
    <t>Metal ore</t>
  </si>
  <si>
    <t>Carbonate input</t>
  </si>
  <si>
    <t>Carbonate input material and process residues [t]</t>
  </si>
  <si>
    <t>Production of iron &amp; steel</t>
  </si>
  <si>
    <t>Iron &amp; steel</t>
  </si>
  <si>
    <t>Each mass flow into and from the installation [t]</t>
  </si>
  <si>
    <t>Cement clinker</t>
  </si>
  <si>
    <t>Kiln input based (Method A)</t>
  </si>
  <si>
    <t>Each relevant kiln input [t]</t>
  </si>
  <si>
    <t>Clinker output (Method B)</t>
  </si>
  <si>
    <t>Clinker produced [t]</t>
  </si>
  <si>
    <t>CKD</t>
  </si>
  <si>
    <t>CKD or bypass dust [t]</t>
  </si>
  <si>
    <t>Non-carbonate carbon</t>
  </si>
  <si>
    <t>Each raw material [t]</t>
  </si>
  <si>
    <t>Production of lime and calcination of dolomite and magnesite</t>
  </si>
  <si>
    <t>Lime / dolomite / magnesite</t>
  </si>
  <si>
    <t>Carbonates (Method A)</t>
  </si>
  <si>
    <t>Alkali earth oxide (Method B)</t>
  </si>
  <si>
    <t>Lime produced [t]</t>
  </si>
  <si>
    <t>Kiln dust (Method B)</t>
  </si>
  <si>
    <t>Kiln dust [t]</t>
  </si>
  <si>
    <t>Manufacture of glass and mineral wool</t>
  </si>
  <si>
    <t>Glass and mineral wool</t>
  </si>
  <si>
    <t>Carbonates (input)</t>
  </si>
  <si>
    <t>Each carbonate raw material or additive associated with CO2 emissions [t]</t>
  </si>
  <si>
    <t>Manufacture of ceramic products</t>
  </si>
  <si>
    <t>Ceramics</t>
  </si>
  <si>
    <t>Carbon inputs (Method A)</t>
  </si>
  <si>
    <t>Alkali oxide (Method B)</t>
  </si>
  <si>
    <t>Gross production including rejected products and cullet from the kilns and shipment [t]</t>
  </si>
  <si>
    <t>Scrubbing</t>
  </si>
  <si>
    <t>Dry CaCO3 consumed [t]</t>
  </si>
  <si>
    <t>Production of pulp &amp; paper</t>
  </si>
  <si>
    <t>Pulp &amp; paper</t>
  </si>
  <si>
    <t>Make up chemicals</t>
  </si>
  <si>
    <t>Amount of CaCO3 and Na2CO3 [t]</t>
  </si>
  <si>
    <t>Carbon black</t>
  </si>
  <si>
    <t>Mass balance methodology</t>
  </si>
  <si>
    <t>Ammonia</t>
  </si>
  <si>
    <t>Amount fuel used as process input [t] or [Nm3]</t>
  </si>
  <si>
    <t>Hydrogen and synthesis gas</t>
  </si>
  <si>
    <t>Amount fuel used as process input for hydrogen production [t] or [Nm3]</t>
  </si>
  <si>
    <t>Production of bulk organic chemicals</t>
  </si>
  <si>
    <t>Bulk organic chemicals</t>
  </si>
  <si>
    <t>Production or processing of ferrous and non-ferrous metals, including secondary aluminium</t>
  </si>
  <si>
    <t>(Non) ferrous, sec. aluminium</t>
  </si>
  <si>
    <t>Process emissions</t>
  </si>
  <si>
    <t>Each input material or process residue used as input material in the process [t]</t>
  </si>
  <si>
    <t>Soda ash / sodium bicarbonate</t>
  </si>
  <si>
    <t>Primary aluminium production</t>
  </si>
  <si>
    <t>Primary aluminium</t>
  </si>
  <si>
    <t>PFC emissions (slope method)</t>
  </si>
  <si>
    <t>primary aluminium production in [t], anode effect minutes in [number anode effects/cell day] and [anode effect minutes/ occurrence]</t>
  </si>
  <si>
    <t>PFC emissions (overvoltage method)</t>
  </si>
  <si>
    <t>primary aluminium production in [t], anode effect overvoltage [mV] and current efficiency [-]</t>
  </si>
  <si>
    <t>mass balance</t>
  </si>
  <si>
    <t>Emission factor</t>
  </si>
  <si>
    <t>default value?</t>
  </si>
  <si>
    <t>The operator shall apply one of the following:
(a) the standard factors listed in section 1 of Annex VI;
(b) other constant values in accordance with points (d) or (e) of Article 31(1),
where no applicable value is contained in section 1 of Annex VI.</t>
  </si>
  <si>
    <t>Tier 2a: The operator shall apply country specific emission factors for the respective fuel or
material in accordance with points (b) and (c) of Article 31(1)</t>
  </si>
  <si>
    <t>Tier 2b: The operator shall derive emission factors for the fuel based on one of the following
established proxies, in combination with an empirical correlation as determined at least once
per year in accordance with Articles 32 to 35 and 39:</t>
  </si>
  <si>
    <t>The operator shall determine the emission factor in accordance with the relevant
provisions of Articles 32 to 35.</t>
  </si>
  <si>
    <t>0.00393 t CO2/Nm3</t>
  </si>
  <si>
    <t>The operator shall use a reference emission factor of 0.00393 t CO2/Nm3 derived from the combustion of pure ethane used as a conservative proxy for flare gases.</t>
  </si>
  <si>
    <t>Tier 2b: Installation-specific emission factors shall be derived from an estimate of the
molecular weight of the flare stream, using process modelling based on industry standard
models. By considering the relative proportions and the molecular weights of each of the
contributing streams, a weighted annual average figure shall be derived for the molecular
weight of the flare gas.</t>
  </si>
  <si>
    <t>Type I default value &amp; best practice</t>
  </si>
  <si>
    <t>The emission factor shall be determined from stoichiometric ratios as laid down in
section 2 of Annex VI. The determination of the amount of CaCO3 and MgCO3 in the relevant
input material shall be carried out using best industry practice guidelines.</t>
  </si>
  <si>
    <t>The emission factor shall be the stoichiometric ratio of dry gypsum (CaSO4.2H2O) to CO2 emitted: 0.2558 t CO2/ t gypsum.</t>
  </si>
  <si>
    <t>The operator shall use a reference value of 2.9 t CO2 per tonne feed processed,
conservatively based on ethane.</t>
  </si>
  <si>
    <t>The operator shall use an activity-specific emission factor calculated from the carbon
content of the feed gas determined in accordance with Articles 32 to 35.</t>
  </si>
  <si>
    <t>0.525 t CO2/t clinker.</t>
  </si>
  <si>
    <t>The operator shall apply an emission factor of 0.525 t CO2/t clinker.</t>
  </si>
  <si>
    <t>The determination of the amount of relevant metal oxides stemming from the
decomposition of carbonates in the product shall be carried out in accordance with Articles 32
to 35. Stoichiometric ratios referred to in Annex VI section 2 Table 3 shall be used to convert
composition data into emission factors assuming that all of the relevant metal oxides have
been derived from respective carbonates.</t>
  </si>
  <si>
    <t>0.525 t CO2/t dust.</t>
  </si>
  <si>
    <t>The operator shall apply an emission factor of 0.525 t CO2/t dust.</t>
  </si>
  <si>
    <t>The operator shall determine the emission factor (EF) at least once annually following
Articles 32 to 35 and using the following formula:</t>
  </si>
  <si>
    <t>Best practice</t>
  </si>
  <si>
    <t>The content of non-carbonate carbon in the relevant raw material shall be estimated
using industry best practice guidelines.</t>
  </si>
  <si>
    <t>The content of non-carbonate carbon in the relevant raw material shall be determined
at least annually following the provisions of Article 32 to 35.</t>
  </si>
  <si>
    <t xml:space="preserve">The determination of the amount of relevant carbonates in each relevant input material shall be carried out according Articles 32 to 35. Stoichiometric ratios as listed in section 2 of Annex VI shall be used to convert composition data into emission factors. </t>
  </si>
  <si>
    <t>The operator shall apply the standard factors listed in Annex VI section 2 Table 3.</t>
  </si>
  <si>
    <t>The operator shall apply a country specific emission factor in accordance with points
(b) or (c) of Article 31(1).</t>
  </si>
  <si>
    <t>Stoichiometric ratios as listed in section 2 of Annex VI shall be used. The purity of
relevant input materials shall be determined by means of industry best practice.</t>
  </si>
  <si>
    <t>The determination of the amount of relevant carbonates in each relevant input material
shall be carried out in accordance with Articles 32 to 35.</t>
  </si>
  <si>
    <t>A conservative value of 0.2 tonnes CaCO3 (corresponding to 0.08794 tonnes of CO2)
per tonne of dry clay shall be applied for the calculation of the emission factor instead of
results of analyses.</t>
  </si>
  <si>
    <t>An emission factor for each source stream shall be derived and updated at least once
per year using best industry practice reflecting site-specific conditions and the product mix of
the installation.</t>
  </si>
  <si>
    <t>The operator shall apply the stoichiometric ratio of CaCO3 as shown in section 2 of
Annex VI.</t>
  </si>
  <si>
    <t>Stoichiometric ratios as listed in section 2 of Annex VI shall be used. The purity of
relevant input materials shall be determined by means of best industry practice. The derived
values shall be adjusted in accordance with the moisture and gangue content of the applied
carbonate materials.</t>
  </si>
  <si>
    <t>The operator shall use technology-specific emission factors from Table 1 of section 8 of Annex IV.</t>
  </si>
  <si>
    <t>The operator shall use installation-specific emission factors for CF4 and C2F6
established through continuous or intermittent field measurements. For the determination of
those emission factors the operator shall use the most recent version of the guidance
mentioned under Tier 3 of section 4.4.2.4 of the 2006 IPCC Guidelines. The operator shall
determine each emission factor with a maximum uncertainty of ±15%.</t>
  </si>
  <si>
    <t>The operator shall use installation-specific emission factors for CF4 [(kg CF4 / t Al ) /
(mV)] and C2F6 [t C2F6/ t CF4] established through continuous or intermittent field
measurements. For the determination of those emission factors, the operator shall use the
most recent version of the guidance mentioned under Tier 3 of section 4.4.2.4 of the 2006
IPCC Guidelines. The operator shall determine the emission factors with a maximum
uncertainty of ±15% each.</t>
  </si>
  <si>
    <t>The determination of the amount of relevant carbonates in each relevant input
material shall be carried out according Articles 32 to 35. Stoichiometric ratios as listed in
section 2 of Annex VI shall be used to convert composition data into emission factors.</t>
  </si>
  <si>
    <t>Tier 2a: The operator shall apply country specific factors for the respective fuel in
accordance with points (b) or (c) of Article 31(1).</t>
  </si>
  <si>
    <t>Tier 2b: For commercially traded fuels the net calorific value as derived from the purchasing
records for the respective fuel provided by the fuel supplier shall be used provided it has been
derived based on accepted national or international standards.</t>
  </si>
  <si>
    <t>The operator shall determine the net calorific value in accordance with Article 32 to
35.</t>
  </si>
  <si>
    <t>Carbon Content</t>
  </si>
  <si>
    <t>The operator shall apply one of the following:
(a) the carbon content derived from standard factors listed in Annex VI sections 1
and 2;
(b) other constant values in accordance with points (d) or (e) of Article 31(1),
where no applicable value is contained in Annex VI sections 1 and 2.</t>
  </si>
  <si>
    <t>Tier 2a: The operator shall derive the carbon content from country specific emission factors
for the respective fuel or material in accordance with points (b) or (c) of Article 31(1).</t>
  </si>
  <si>
    <t>Tier 2b: The operator shall derive the carbon content from emission factors for the fuel based
on one of the following established proxies in combination with an empirical correlation as
determined at least once per year in accordance with Articles 32 to 35:
(a) density measurement of specific oils or gases common, for example, to the
refinery or steel industry;
(b) net calorific value for specific coals types.</t>
  </si>
  <si>
    <t>The operator shall determine the carbon content in accordance with the relevant
provisions of Articles 32 to 35.</t>
  </si>
  <si>
    <t>Biomass Content</t>
  </si>
  <si>
    <t>The operator shall apply a value from those published in accordance with the first
subparagraph of Article 39(2) or a value determined in accordance with the second
subparagraph of Article 39(2) or Article 39(3).</t>
  </si>
  <si>
    <t>The operator shall determine specific factors in accordance with Article 39(1).</t>
  </si>
  <si>
    <t>The operator shall apply an oxidation factor of 1.</t>
  </si>
  <si>
    <t>The operator shall apply oxidation factors for the respective fuel in accordance with
points (b) or (c) of Article 31(1).</t>
  </si>
  <si>
    <t>For fuels, the operator shall derive activity-specific factors based on the relevant carbon contents of ashes, effluents and other wastes and by-products, and other relevant incompletely oxidised gaseous forms of carbon emitted except CO. Composition data shall be
determined in accordance with Article 32 to 35.</t>
  </si>
  <si>
    <t>The conversion factor shall be calculated applying best industry practice.</t>
  </si>
  <si>
    <t>A conversion factor of 1 shall be used.</t>
  </si>
  <si>
    <t>Carbonates and other carbon leaving the process shall be considered by means of a conversion factor with a value between 0 and 1. The operator may assume complete
conversion for one or several inputs and attribute unconverted materials or other carbon to the
remaining inputs. The additional determination of relevant chemical parameters of the
products shall be carried out in accordance with Articles 32 to 35.</t>
  </si>
  <si>
    <t>The amount of non-carbonate compounds of the relevant metals in the raw materials,
including return dust or fly ash or other already calcined materials, shall be reflected by
means of conversion factors with a value between 0 and 1 with a value of 1 corresponding to
a full conversion of raw material carbonates into oxides. The additional determination of
relevant chemical parameters of the process inputs shall be carried out in accordance with
Articles 32 to 35.</t>
  </si>
  <si>
    <t>Measurement</t>
  </si>
  <si>
    <t>ANNUAL EMISSIONS REPORTING</t>
  </si>
  <si>
    <t>A. Operator &amp; Installation Identification</t>
  </si>
  <si>
    <t>Reporting year</t>
  </si>
  <si>
    <t>Operator information</t>
  </si>
  <si>
    <t>Installation information</t>
  </si>
  <si>
    <t>Verifier contact details</t>
  </si>
  <si>
    <t>B. Installation Description</t>
  </si>
  <si>
    <t>Annex I activities</t>
  </si>
  <si>
    <t>C. Source Streams</t>
  </si>
  <si>
    <t>D. Measurement Based Approaches</t>
  </si>
  <si>
    <t>E. Fall-back Approach</t>
  </si>
  <si>
    <t>F. Determination of PFC emissions from production of primary aluminium</t>
  </si>
  <si>
    <t>G. Data gaps</t>
  </si>
  <si>
    <t>H. Additional information</t>
  </si>
  <si>
    <t>Production Details</t>
  </si>
  <si>
    <t>Definitions and Abbreviations</t>
  </si>
  <si>
    <t>I. Summary</t>
  </si>
  <si>
    <t>J. Accounting</t>
  </si>
  <si>
    <t>This annual emissions report was submitted by:</t>
  </si>
  <si>
    <t>If your competent authority requires you to hand in a signed paper copy of the annual emissions report, please use the space below for signature:</t>
  </si>
  <si>
    <t>Directive 2003/87/EC (the "ETS Directive") requires operators of installations which are included in the Union Emission Trading Scheme (the EU ETS) to hold a valid GHG emission permit issued by the relevant Competent Authority and to monitor and report their emissions, and have the reports verified in accordance with Article 15 of the EU ETS Directive and the Regulation pursuant to that Article.</t>
  </si>
  <si>
    <t>Article 67(3) of the MRR requires:</t>
  </si>
  <si>
    <t>The annual emission reports and tonne-kilometre data reports shall at least contain the information listed in Annex X.</t>
  </si>
  <si>
    <t>Annex X sets out the minimum content of Annual Emissions Reports.</t>
  </si>
  <si>
    <t xml:space="preserve">This file constitutes the said reporting template for installations developed by the Commission services and includes the requirements defined in Annex X as well as further requirements to assist the operator in demonstrating compliance with the MRR. Under certain conditions as described below, it may have been amended to a limited extent by a Member State's competent authority. </t>
  </si>
  <si>
    <t>This reporting template must not exceed the requirements of the MRR. Please therefore also see the colour coding used in the template below.</t>
  </si>
  <si>
    <t xml:space="preserve">This reporting template represents the views of the Commission services at the time of publication. </t>
  </si>
  <si>
    <t>After completing this annual emissions report template, the following steps have to be carried out:</t>
  </si>
  <si>
    <t>send the template to a verifier for the purpose of verification in accordance with Article 67(1) of the MRR,</t>
  </si>
  <si>
    <t>the version verified by a verifier in accordance with Regulation (EU) No 600/2012 shall be submitted to the competent authority by 31 March of each year unless the competent authority requires submitting the verified annual emission report earlier.</t>
  </si>
  <si>
    <t>This is the final version of the annual emissions report template for installations as endorsed by the Climate Change Committee in its meeting 18 April 2013.</t>
  </si>
  <si>
    <t>This reporting template must be submitted to your competent authority at the following address:</t>
  </si>
  <si>
    <t>Contact your CA if you need assistance to complete your Annual Report. Some Member States have produced guidance documents which you may find useful in addition to the Commission's guidance mentioned above.</t>
  </si>
  <si>
    <t>Confidentiality statement: The information submitted in this report may be subject to public access to information requirements, including Directive 2003/4/EC on public access to environmental information. If you consider that any information you provide in connection with your report should be treated as commercially confidential, please let your Competent Authority know. You should be aware that under the provisions of Directive 2003/4/EC, the Competent Authority may be obliged to disclose information even where the applicant requests that it is kept confidential.</t>
  </si>
  <si>
    <t>This template has been developed to accommodate the minimum content of an annual emissions report required by the MRR. Operators should therefore refer to the MRR and additional Member State requirements (if any) when completing.</t>
  </si>
  <si>
    <t>Yellow fields indicate mandatory inputs. However, if the topic is not relevant for the installation, no input is required. Furthermore, information entered in earlier sections may make certain sections 'not relevant' or optional. In these situations, the field will be displayed in a different colour code.</t>
  </si>
  <si>
    <t>Green fields show automatically calculated results. Red text indicates error messages (missing data etc.).</t>
  </si>
  <si>
    <t>Shaded fields indicate that an input in another field makes the input here not relevant.</t>
  </si>
  <si>
    <t>Grey shaded areas should be filled by Member States before publishing a customised version of the template.</t>
  </si>
  <si>
    <t>Navigation panels on top of each sheet provide hyperlinks for quick jumps to individual input sections. The first line ("Table of contents", "Previous sheet", "Next sheet") and the points "Top of sheet" and "End of sheet" are the same for all sheets. Depending on the sheet, further menu items are added.</t>
  </si>
  <si>
    <t>Important! For consistency reasons please enter all data (e.g. ID of source streams) in the same order as in your latest approved monitoring plan (same order and same IDs).</t>
  </si>
  <si>
    <t>A.
OperatorInst ID</t>
  </si>
  <si>
    <t>Verifier details</t>
  </si>
  <si>
    <t>A. Identification of the Operator, Installation and Verifier</t>
  </si>
  <si>
    <t>Please note that - subject to the administrative practice in the Member State - changes regarding the name or identity of the operator, the name of the installation or other information relevant for the permit will require a formal notification to the competent authority pursuant to Article 7 of the EU ETS Directive.</t>
  </si>
  <si>
    <t>Reporting of such changes in this sheet will usually not be sufficient. However, the most recent data has to be filled in here.</t>
  </si>
  <si>
    <t>Include any Member State specific guidance</t>
  </si>
  <si>
    <t>Competent Authority for reporting</t>
  </si>
  <si>
    <t>Operator data:</t>
  </si>
  <si>
    <t>The operator is the [natural or legal] person who operates or controls an installation or, where this is provided for in national legislation, to which decisive economic power over the technical functioning of the installation has been delegated.</t>
  </si>
  <si>
    <t>Operator Name:</t>
  </si>
  <si>
    <t>Street, Number:</t>
  </si>
  <si>
    <t>Post code:</t>
  </si>
  <si>
    <t>Name of authorized representative:</t>
  </si>
  <si>
    <t>Email:</t>
  </si>
  <si>
    <t>Telephone:</t>
  </si>
  <si>
    <t>About your installation and the monitoring plan</t>
  </si>
  <si>
    <t>Unique ID of the installation:</t>
  </si>
  <si>
    <t>Grid reference (map co-ordinates) of site main entrance:</t>
  </si>
  <si>
    <t>Reporting under Regulation (EC) no. 166/2006 (EPRTR):</t>
  </si>
  <si>
    <t>Installation has to report under EPRTR:</t>
  </si>
  <si>
    <t>EPRTR ID:</t>
  </si>
  <si>
    <t>EPRTR Annex I main activity:</t>
  </si>
  <si>
    <t>EPRTR Annex I other activities:</t>
  </si>
  <si>
    <t>Competent Authority for permitting</t>
  </si>
  <si>
    <t>Latest approved version number of the monitoring plan</t>
  </si>
  <si>
    <t>Have there been changes in monitoring plan compared to previous year?</t>
  </si>
  <si>
    <t>If there have been any relevant changes in the operations of an installation or changes or temporary deviations that occurred during the reporting period to the monitoring plan approved by the competent authority, including temporary or permanent changes of tiers, please describe those and provide reasons, the starting date for the changes, and starting and ending dates of temporary changes.</t>
  </si>
  <si>
    <t>Please note that comments related to any changes here cannot be regarded as an official application for changing the monitoring plan. All changes and deviations listed here need to be notified to the CA via the regular procedures.</t>
  </si>
  <si>
    <t xml:space="preserve">Please nominate persons here whom the competent authority can contact in case of questions regarding this report. The person you nominate should have the authority to act on behalf of the operator. </t>
  </si>
  <si>
    <t>Primary contact person for technical questions regarding installation data:</t>
  </si>
  <si>
    <t>First Name</t>
  </si>
  <si>
    <t>Alternative contact person:</t>
  </si>
  <si>
    <t>Verifier contact</t>
  </si>
  <si>
    <t>Name and address of the verifier:</t>
  </si>
  <si>
    <t>Company Name:</t>
  </si>
  <si>
    <t>Contact person for the verifier:</t>
  </si>
  <si>
    <t>The nominated person should be familiar with this report. This person must be the lead EU ETS auditor.</t>
  </si>
  <si>
    <t>Name:</t>
  </si>
  <si>
    <t>Information about the verifier's accreditation or certification:</t>
  </si>
  <si>
    <t>Note that pursuant to Article 54(2) of the "AVR" (Accreditation and Verification Regulation; Regulation (EU) No. 600/2012), a Member State may choose to entrust certification of natural persons as verifiers to a national authority other than the national accreditation body.</t>
  </si>
  <si>
    <t>In such cases, "accreditation" should be read as "certification", and "accreditation body" as "national authority".</t>
  </si>
  <si>
    <t>The availability of such registration information may depend on the administering Member State's practice of accreditation of verifiers.</t>
  </si>
  <si>
    <t>Accreditation Member State:</t>
  </si>
  <si>
    <t>Registration number issued by the Accreditation body:</t>
  </si>
  <si>
    <t>B.
Installation Description</t>
  </si>
  <si>
    <t>Activities</t>
  </si>
  <si>
    <t>Monitoring approach</t>
  </si>
  <si>
    <t>Source Streams</t>
  </si>
  <si>
    <t>Activities  pursuant to Annex I of the EU ETS Directive</t>
  </si>
  <si>
    <t>Please note that based on entries here activity-specific source stream types may be available from the drop-down list in section 7(b), where relevant.</t>
  </si>
  <si>
    <t>For reporting of the CRF categories please be aware that energy-related emissions (Category 1) as well as process-related emissions (e.g. carbonate decomposition, Category 2) might be relevant</t>
  </si>
  <si>
    <t>CRF Category 1 (Energy)</t>
  </si>
  <si>
    <t>CRF Category 2 (Process emission)</t>
  </si>
  <si>
    <t>1A2f - Energy - Other industries</t>
  </si>
  <si>
    <t>2A1 - Process - Cement Production</t>
  </si>
  <si>
    <t>1A1a - Energy - Public Electricity and Heat Production</t>
  </si>
  <si>
    <t>Monitoring approaches:</t>
  </si>
  <si>
    <t>Please confirm which of the following monitoring approaches are applied:</t>
  </si>
  <si>
    <t>Important! The entries that you make in this section will help you to identify sections of the report that are relevant to your installation and will trigger conditional formatting, which guides you through the document. Please make sure that you don't leave these fields empty. You must complete all the subsections that are deemed 'relevant' before continuing to the next sections of this template.</t>
  </si>
  <si>
    <t>If at any point in those next sections you are unable to complete a section that you believe is required for your activity, please re-check your entry in section 7 for completeness.</t>
  </si>
  <si>
    <t>Please be aware that entries here have to be consistent with the corresponding sections in your latest approved monitoring plan.</t>
  </si>
  <si>
    <t>Relevant Source Streams:</t>
  </si>
  <si>
    <t>Please list here all source streams (fuels, materials, products,…) which are monitored at your installation using calculation based approaches (i.e. standard methodology or mass balance). For definition of the term "source stream" please see guidance document No. 1 ("General guidance for installations").</t>
  </si>
  <si>
    <t>Each source stream should be identified by the following steps:</t>
  </si>
  <si>
    <t>Choose a source stream type from the drop-down list</t>
  </si>
  <si>
    <t>The drop-down list for selection of the source stream type is based upon the activities selected in section 6 above.</t>
  </si>
  <si>
    <t>Please be aware that based on the Annex I activities entered in section 6 activity-specific source stream types may have become relevant and are available in the drop-down list "source stream type".</t>
  </si>
  <si>
    <t>Those activity-specific source stream types may be related to process emissions or mass balance approaches to be applied, if relevant.</t>
  </si>
  <si>
    <t>Choose a source stream category from the drop-down list</t>
  </si>
  <si>
    <t>The source stream category depends on the source stream type chosen and may be like e.g. "gaseous - natural gas", "liquid - heavy fuel oil", "material - raw meal",..</t>
  </si>
  <si>
    <t>Important! Please note that there will always be "other" fuels or material available in the drop-down list. For consistency reasons please make sure that those "others" are only selected if there really is no suitable fuel or material available from the drop-down list.</t>
  </si>
  <si>
    <t>Enter a source stream name, if appropriate</t>
  </si>
  <si>
    <t>If the source stream category still represents a class of more aggregate fuels or materials, you may further specify the source stream by entering a name. Depending on the source stream category this input field will be mandatory or optional.</t>
  </si>
  <si>
    <t>Important! For consistency reasons please enter the source streams in the same order as in your latest approved monitoring plan (same order and same IDs).</t>
  </si>
  <si>
    <t>Source stream category</t>
  </si>
  <si>
    <t>error</t>
  </si>
  <si>
    <t>Other gases</t>
  </si>
  <si>
    <t>Process waste gas</t>
  </si>
  <si>
    <t>Iron &amp; steel: Mass balance</t>
  </si>
  <si>
    <t>Scrap Iron</t>
  </si>
  <si>
    <t>No entries are required if you have defined above that no measurement based methods are used.</t>
  </si>
  <si>
    <t>Important! For consistency reasons please enter the measurement points in the same order as in your latest approved monitoring plan (same order and same IDs).</t>
  </si>
  <si>
    <t>Example M01</t>
  </si>
  <si>
    <t>C.
Source streams</t>
  </si>
  <si>
    <t>Emissions from Source Streams</t>
  </si>
  <si>
    <t>Important! For consistency reasons please enter the source streams in the same order as under section 7.b and your latest approved monitoring plan (same order and same IDs).</t>
  </si>
  <si>
    <t>Abbreviations:</t>
  </si>
  <si>
    <t>The activity data is the data on the amount of fuels or materials consumed or produced by a process as relevant for the calculation-based monitoring methodology, expressed in terajoules (TJ), mass in tonnes (t), or for gases as volume in normal cubic metres (Nm³), as appropriate</t>
  </si>
  <si>
    <t>For source streams based on mass balance methodology the activity data of each output material should be entered as a negative number, e.g. "-10,000".</t>
  </si>
  <si>
    <t>In case activity data is based on aggregation of metering of quantities separately delivered taking into account relevant stock changes (Article 27(1), point b), please select "TRUE" under point i. below. In such a case the following parameters are relevant:</t>
  </si>
  <si>
    <t>The quantity of fuel or material in stock at the beginning of the reporting period</t>
  </si>
  <si>
    <t>Close</t>
  </si>
  <si>
    <t>The quantity of fuel or material in stock at the end of the reporting period</t>
  </si>
  <si>
    <t>Import</t>
  </si>
  <si>
    <t>The quantity of fuel or material purchased during the reporting period</t>
  </si>
  <si>
    <t>Export</t>
  </si>
  <si>
    <t>The quantity of fuel or material exported from the installation</t>
  </si>
  <si>
    <t>(prelim) EF:</t>
  </si>
  <si>
    <t>The "preliminary" emission factor is the assumed total emission factor of a mixed fuel or material based on the total carbon content composed of biomass fraction and fossil fraction before multiplying it with the fossil fraction to result in the emission factor</t>
  </si>
  <si>
    <t>The net calorific value is the specific amount of energy released as heat when a fuel or material undergoes complete combustion with oxygen under standard conditions less the heat of vaporisation of any water formed</t>
  </si>
  <si>
    <t>The biomass fraction is the ratio of carbon stemming from biomass to the total carbon content of a fuel or material, expressed as a fraction.</t>
  </si>
  <si>
    <t>This value should relate to all biomass for which the following conditions are satisfied:</t>
  </si>
  <si>
    <t>sustainability criteria are not applicable (e.g. for solid fuels), OR</t>
  </si>
  <si>
    <t>sustainability criteria are to be applied and those criteria are satisfied.</t>
  </si>
  <si>
    <t>Further guidance can be found in Guidance Document 3 on "Biomass issues" (see link below)</t>
  </si>
  <si>
    <t>non-sust. BioC:</t>
  </si>
  <si>
    <t>The "non-sustainable" biomass fraction is the ratio of carbon stemming from "non-sustainable" biomass to the total carbon content of a fuel or material, expressed as a fraction.</t>
  </si>
  <si>
    <t>This value should relate only to biomass for which sustainability criteria are to be applied, but where those criteria are not satisfied.</t>
  </si>
  <si>
    <t>Tiers for calculation factors:</t>
  </si>
  <si>
    <t>According to Article 30(1) calculation factors can be determined either as default values or by laboratory analyses. Which of these options is used is determined by the applicable tier.</t>
  </si>
  <si>
    <t>The following categories of tiers are used for your guidance (in accordance with Guidance Document 1):</t>
  </si>
  <si>
    <t>Type II default values: Country specific emission factors in accordance with points (b) and (c) of Article 31(1), i.e. values used for the national GHG inventory , more values published by the CA for more disaggregated fuel types, or other literature values which are agreed by the competent authority .</t>
  </si>
  <si>
    <t>This also includes net calorific values and emission factors of fuels for which evidence has been provided in accordance with Article 31(4) that the 1 % interval for the specified calorific value has been met during the last three years and the competent authority has allowed using the same tiers as required for commercial standard fuels provided.</t>
  </si>
  <si>
    <t>Established proxies</t>
  </si>
  <si>
    <t>Purchasing records</t>
  </si>
  <si>
    <t xml:space="preserve">Application of Article 39(3) in case of natural gas grids, into which biogas is injected, i.e. use a guarantee of origin scheme established in accordance with Articles 2(j) and 15 of Directive 2009/28/EC [Renewable Energy Sources Directive], where such a scheme has been set up. </t>
  </si>
  <si>
    <t>Error messages:</t>
  </si>
  <si>
    <t>This error message indicates that entries in this row are mandatory but missing.</t>
  </si>
  <si>
    <t>This error message indicates that entries are inconsistent. Possible inconsistencies can relate to units being used, to data being entered for factors that are not relevant for this source streams, or to percentage values above 100%.</t>
  </si>
  <si>
    <t>CO2 fossil:</t>
  </si>
  <si>
    <t>CO2 bio:</t>
  </si>
  <si>
    <t>Is AD based on aggregation of metering of quantities (i.e. not on continuous metering)?</t>
  </si>
  <si>
    <t>Close:</t>
  </si>
  <si>
    <t>Import:</t>
  </si>
  <si>
    <t>Export:</t>
  </si>
  <si>
    <t>tier description</t>
  </si>
  <si>
    <t>Tiers valid from:</t>
  </si>
  <si>
    <t>until:</t>
  </si>
  <si>
    <t>Waste catalogue number (if relevant):</t>
  </si>
  <si>
    <t>ID that has been used in the monitoring plan for this source stream:</t>
  </si>
  <si>
    <t>D.
Measurement Approach</t>
  </si>
  <si>
    <t>Emissions from Emission Sources (Measurement Points)</t>
  </si>
  <si>
    <t>GHG concentration:</t>
  </si>
  <si>
    <t>This value is the annual hourly average of the relevant GHG (CO2 or N2O) in the flue gas.</t>
  </si>
  <si>
    <t>Biomass fraction:</t>
  </si>
  <si>
    <t>non-sust. biomass fraction:</t>
  </si>
  <si>
    <t>The global warming potential of the relevant GHG.</t>
  </si>
  <si>
    <t>Total fossil emissions:</t>
  </si>
  <si>
    <t>Total biomass emissions:</t>
  </si>
  <si>
    <t>Total fossil energy content:</t>
  </si>
  <si>
    <t>Total energy content from biomass:</t>
  </si>
  <si>
    <t>Calculations</t>
  </si>
  <si>
    <t>Reference to the relevant source streams, if applicable:</t>
  </si>
  <si>
    <t>Result of corroborating calculation (fossil):</t>
  </si>
  <si>
    <t>Result of corroborating calculation (biomass):</t>
  </si>
  <si>
    <t>GHG concentration (annual hourly average):</t>
  </si>
  <si>
    <t>Hours of operation:</t>
  </si>
  <si>
    <t>(t CO2e/t GHG)</t>
  </si>
  <si>
    <t>Flue gas flow (annual hourly average):</t>
  </si>
  <si>
    <t>Flue gas flow (annual total):</t>
  </si>
  <si>
    <t>Annual fossil amount of GHG</t>
  </si>
  <si>
    <t>Transferred/Inherent CO2</t>
  </si>
  <si>
    <t>Comments (e.g. description of corroborating calculations or if a significant amount of data is missing):</t>
  </si>
  <si>
    <t>E. Fall-back approaches</t>
  </si>
  <si>
    <t>E. Fall-back Approaches</t>
  </si>
  <si>
    <t>Emissions determined by Fall-back approaches</t>
  </si>
  <si>
    <t>This value should relate to all emissions for which the following conditions are satisfied:</t>
  </si>
  <si>
    <t>emissions stem from fossil fuels or materials, including the fossil fraction of mixed fossil/biomass materials</t>
  </si>
  <si>
    <t>emissions stemming from biomass for which sustainability criteria are to be applied, but where those criteria are not satisfied.</t>
  </si>
  <si>
    <t>This value should relate only to the energy content from fossil sources as determined for "total biomass emissions".</t>
  </si>
  <si>
    <t>This value should relate only to the energy content from biomass as determined for "total biomass emissions", i.e. not for biomass for which sustainability criteria are to be applied, but where those criteria are not satisfied.</t>
  </si>
  <si>
    <t>Total non-sustainable biomass emissions:</t>
  </si>
  <si>
    <t>Description of the fall-back approach applied:</t>
  </si>
  <si>
    <t>Annual uncertainty assessment:</t>
  </si>
  <si>
    <t>Article 22(b) of the MRR requires to assess and quantify each year the uncertainty of all parameters relevant for the determination of the annual emissions applying a fall-back approach. The results of this assessment have to be included in the annual emissions report.</t>
  </si>
  <si>
    <t>Please attach this uncertainty assessment highlighting why at least for one source stream / emission source not reaching at least tier 1 is possible.</t>
  </si>
  <si>
    <t>Reference to the file containing the uncertainty assessment:</t>
  </si>
  <si>
    <t>F. PFC emissions</t>
  </si>
  <si>
    <t>In the case of PFC emissions, two methodologies (A: Slope Method, B: Overvoltage Method) may be used. Several cell types may exist in an installation (e.g. different technologies or years of construction) which may exhibit different emission characteristics.</t>
  </si>
  <si>
    <t xml:space="preserve">Groups of cells which are monitored using the same method and which exhibit the same emission characteristics (same emission factors) should be considered as "single source streams" (i.e. entities to be monitored) in analogy to other calculation based monitoring approaches. </t>
  </si>
  <si>
    <t>Please indicate here in the list of the "source streams" of your installation the monitoring methodology and cell/anode type as appropriate. The list is automatically taken from section 7.b in sheet B_InstallationDescription.</t>
  </si>
  <si>
    <t>PFC Emissions Source Streams</t>
  </si>
  <si>
    <t>Activity data = annual production of primary Aluminium</t>
  </si>
  <si>
    <t>The frequency of anode effects (number of anode effects/cell-day)</t>
  </si>
  <si>
    <t>The average duration of anode effects (anode effect minutes/occurrence)</t>
  </si>
  <si>
    <t>The slope emission factor</t>
  </si>
  <si>
    <t>The anode effect overvoltage per cell</t>
  </si>
  <si>
    <t>The average current efficiency</t>
  </si>
  <si>
    <t>The overvoltage coefficient (‘emission factor’)</t>
  </si>
  <si>
    <t>The weight fraction of C2F6</t>
  </si>
  <si>
    <t>The global warming potential of CF4</t>
  </si>
  <si>
    <t>The global warming potential of C2F6</t>
  </si>
  <si>
    <t>Method A, Type I</t>
  </si>
  <si>
    <t>Type I default value: Technology-specific emission factors from Table 1 of section 8 of Annex IV of the MRR.</t>
  </si>
  <si>
    <t>Method B, Type I</t>
  </si>
  <si>
    <t>Type I default value: Technology-specific emission factors from Table 2 of section of 8 Annex IV of the MRR.</t>
  </si>
  <si>
    <t>Specific EF</t>
  </si>
  <si>
    <t>Installation-specific emission factors for CF4 and C2F6, established through continuous or intermittent field measurements. Determination  will be based the most recent version of the guidance mentioned under tier 3 of section 4.4.2.4 of the 2006 IPCC Guidelines with a maximum uncertainty of ± 15 %.</t>
  </si>
  <si>
    <t>This error message indicates that entries are inconsistent. Possible inconsistencies can relate to data being entered for factors that are not relevant for this source streams or percentage values above 100%.</t>
  </si>
  <si>
    <t>Emissions:</t>
  </si>
  <si>
    <t>G. Data Gaps</t>
  </si>
  <si>
    <t>Data Gaps identified during the reporting year</t>
  </si>
  <si>
    <t>Source stream name or other ID</t>
  </si>
  <si>
    <t>Please select the source stream from the drop-down list or enter any other identification to identify (e.g. "gaps related to the fall-back approach") to which fuel, material, process or monitoring approach the data gap applies.</t>
  </si>
  <si>
    <t>Emission source name or other ID</t>
  </si>
  <si>
    <t>Please select the emission source (i.e. for measurement-based approaches) from the drop-down list or enter any other identification to identify (e.g. "gaps related to the fall-back approach") to which fuel, material, process or monitoring approach the data gap applies.</t>
  </si>
  <si>
    <t>from/until</t>
  </si>
  <si>
    <t>Please enter here the start and the end date of each data gap.</t>
  </si>
  <si>
    <t>Description, reasons and methods</t>
  </si>
  <si>
    <t>Please briefly describe here what kind of data gaps occurred, provide the reasons for their occurrence and describe how those data gaps have been closed in accordance with Article 65(1). If more space is required you may enter further reasons and descriptions in sheet H_AdditionalInformation.</t>
  </si>
  <si>
    <t>Where the estimation method for surrogate data has not yet been included in the monitoring plan, please provide a detailed description of the estimation method including evidence that the methodology used does not lead to an underestimation of emissions for the respective time period.</t>
  </si>
  <si>
    <t>Estimated emissions</t>
  </si>
  <si>
    <t>Please enter here the emissions calculated based on surrogate data. Please note that the estimated emissions entered here will just be used as memo-items and will not be added to the emissions in other sheets. This means that the emissions entered in the previous sheets must INCLUDE the surrogate data.</t>
  </si>
  <si>
    <t>Example: For one batch of a source stream (e.g. process emissions) data for EF has been lost. The surrogate EF for this batch has been determined based on conservative estimates. In sheet C_SourceStreams the EF entered will be the weighted average of EFs from all batches also including the one batch for which data is missing. Furthermore the estimated emissions entered here under "data gaps" should only relate to the batch with missing data. I.e. emissions (data gap) = AD (batch size for which data is missing) x EF (which has been calculated based on surrogate data).</t>
  </si>
  <si>
    <t>from</t>
  </si>
  <si>
    <t>until</t>
  </si>
  <si>
    <t>Estimated emissions 
(t CO2e)</t>
  </si>
  <si>
    <t>Production details</t>
  </si>
  <si>
    <t>Additional Information</t>
  </si>
  <si>
    <t>H. Further Information on this report</t>
  </si>
  <si>
    <t>Please enter here information about the products, incl. any (district) heat or electricity, that are produced within the installation.</t>
  </si>
  <si>
    <t>Include any Member State specific guidance, in particular for the status of this information with respect to verification</t>
  </si>
  <si>
    <t>Product identifier (name)</t>
  </si>
  <si>
    <t>PRODCOM Code</t>
  </si>
  <si>
    <t>Activity level</t>
  </si>
  <si>
    <t>Please list any abbreviations, acronyms or definitions that you have used in completing this annual emissions report.</t>
  </si>
  <si>
    <t>If you are providing any other information that you wish us to take into account in considering your report, tell us here. Please provide this information in an electronic format wherever possible. You can provide information as Microsoft Word, Excel, or Adobe Acrobat formats.</t>
  </si>
  <si>
    <t>You are advised to avoid supplying non-relevant information as it can slow down the process. Additional documentation provided should be clearly referenced below, using file name(s) (if in an electronic format) or document reference number(s) (if hard copy). If needed, check with your competent authority.</t>
  </si>
  <si>
    <t>Member State specific further information</t>
  </si>
  <si>
    <t>Summary of Annual Report on Greenhouse Gas Emissions Pursuant to Directive 2003/87/EC</t>
  </si>
  <si>
    <t>Reporting Year:</t>
  </si>
  <si>
    <t>Memo-Items:</t>
  </si>
  <si>
    <t>Sum</t>
  </si>
  <si>
    <t>Total emissions from the installation:</t>
  </si>
  <si>
    <t>This is the amount of allowances to be surrendered by the operator.</t>
  </si>
  <si>
    <t>Memo-Item: Total (sustainable) biomass emissions</t>
  </si>
  <si>
    <t>Memo-Item: Total non-sustainable biomass emissions</t>
  </si>
  <si>
    <t>Memo-Item: CO2 transfer</t>
  </si>
  <si>
    <t>Installations transferred CO2 is imported from</t>
  </si>
  <si>
    <t>Installation ID</t>
  </si>
  <si>
    <t>Operator name</t>
  </si>
  <si>
    <t>Installations transferred CO2 is exported to</t>
  </si>
  <si>
    <t>Source Streams (excluding PFC emissions)</t>
  </si>
  <si>
    <t>Name</t>
  </si>
  <si>
    <t>C-Content Unit</t>
  </si>
  <si>
    <t>OxF Unit</t>
  </si>
  <si>
    <t>ConvF Unit</t>
  </si>
  <si>
    <t>BioC Unit</t>
  </si>
  <si>
    <t>non-sust. BioC</t>
  </si>
  <si>
    <t>non-sust. BioC Unit</t>
  </si>
  <si>
    <t>hourly GHG conc. Average</t>
  </si>
  <si>
    <t>hourly GHG conc. Unit</t>
  </si>
  <si>
    <t>hours operating</t>
  </si>
  <si>
    <t>hours operating Unit</t>
  </si>
  <si>
    <t>Flue gas (average)</t>
  </si>
  <si>
    <t>Flue gas (average), Unit</t>
  </si>
  <si>
    <t>Flue gas (total)</t>
  </si>
  <si>
    <t>Flue gas (total), Unit</t>
  </si>
  <si>
    <t>Annual amount of GHG</t>
  </si>
  <si>
    <t>Annual amount of GHG Unit</t>
  </si>
  <si>
    <t>CF4 Emissions (t CF4)</t>
  </si>
  <si>
    <t>C2F6 Emissions (t C2F6)</t>
  </si>
  <si>
    <t>CF4 Emissions (t CO2e)</t>
  </si>
  <si>
    <t>C2F6 Emissions (t CO2e)</t>
  </si>
  <si>
    <t>Collection efficiency, %</t>
  </si>
  <si>
    <t>CO2e fossil (t)</t>
  </si>
  <si>
    <t>CO2e non-sust. bio (t)</t>
  </si>
  <si>
    <t>Energy content (fossil), TJ</t>
  </si>
  <si>
    <t>Energy content (bio), TJ</t>
  </si>
  <si>
    <t>PFC Source Streams</t>
  </si>
  <si>
    <t>Emissions Sources (Measurement-Based Approaches)</t>
  </si>
  <si>
    <t>Process Emissions</t>
  </si>
  <si>
    <t>1000Nm3</t>
  </si>
  <si>
    <t>GJ/1000Nm3</t>
  </si>
  <si>
    <t>tC/1000Nm3</t>
  </si>
  <si>
    <t>h/year</t>
  </si>
  <si>
    <t>1000Nm3/h</t>
  </si>
  <si>
    <t>1000Nm3/year</t>
  </si>
  <si>
    <t xml:space="preserve">Detailed instructions for data entries in this tool can be found at the top of this sheet. </t>
  </si>
  <si>
    <t>Uncertainty</t>
  </si>
  <si>
    <t>For detailed guidance please click here to see text at the top of the sheet!</t>
  </si>
  <si>
    <t>Please go to sheet "F_PFC" for this source stream</t>
  </si>
  <si>
    <t>incomplete!</t>
  </si>
  <si>
    <t>Relevant sections: 7(b), 8</t>
  </si>
  <si>
    <t>Relevant sections: 7(c), 9</t>
  </si>
  <si>
    <t>Relevant sections: 10</t>
  </si>
  <si>
    <t>Relevant sections: 7(b), 11, 12</t>
  </si>
  <si>
    <t>PFC Emissions</t>
  </si>
  <si>
    <t>Material - Centre Worked Pre-Bake (CWPB)</t>
  </si>
  <si>
    <t>Material - Vertical Stud Søderberg (VSS)</t>
  </si>
  <si>
    <t>Material - Side-Worked Pre-Bake (SWPB)</t>
  </si>
  <si>
    <t>Material - Horizontal Stud Søderberg (HSS)</t>
  </si>
  <si>
    <t>1/(cell-day)</t>
  </si>
  <si>
    <t>(kgCF4/tAl)/(min/cell-day)</t>
  </si>
  <si>
    <t>Oval gear meter</t>
  </si>
  <si>
    <t>1A1b - Energy - Petroleum Refining</t>
  </si>
  <si>
    <t>2A2 - Process - Lime Production</t>
  </si>
  <si>
    <t>1A1c - Energy - Manufacture of Solid Fuels and Other Energy Industries</t>
  </si>
  <si>
    <t>2A3 - Process - Limestone and Dolomite Use</t>
  </si>
  <si>
    <t>CWT per day</t>
  </si>
  <si>
    <t>1A2a - Energy - Iron and Steel</t>
  </si>
  <si>
    <t>2A4 - Process - Soda Ash Production and Use</t>
  </si>
  <si>
    <t>1A2b - Energy - Non-Ferrous Metals</t>
  </si>
  <si>
    <t>2A5 - Process - Asphalt Roofing</t>
  </si>
  <si>
    <t>1A2c - Energy - Chemicals</t>
  </si>
  <si>
    <t>2A6 - Process - Road Paving with Asphalt</t>
  </si>
  <si>
    <t>1A2d - Energy - Pulp, Paper and Print</t>
  </si>
  <si>
    <t>2A7 - Process - Other Mineral Products</t>
  </si>
  <si>
    <t>1A2e - Energy - Food Processing, Beverages and Tobacco</t>
  </si>
  <si>
    <t>2B1 - Process - Ammonia Production</t>
  </si>
  <si>
    <t xml:space="preserve">2B2 - Process - Nitric Acid Production </t>
  </si>
  <si>
    <t>1A4a - Energy - Commercial/Institutional</t>
  </si>
  <si>
    <t>2B3 - Process - Adipic Acid Production</t>
  </si>
  <si>
    <t>1A4b - Energy - Residential</t>
  </si>
  <si>
    <t>2B4 - Process - Carbide Production</t>
  </si>
  <si>
    <t>1A4c - Energy - Agriculture/Forestry/Fisheries</t>
  </si>
  <si>
    <t>2B5 - Process - Other Chemical Industry</t>
  </si>
  <si>
    <t>1A5a - Energy - Other Stationary</t>
  </si>
  <si>
    <t>2C1 - Process - Iron and Steel Production</t>
  </si>
  <si>
    <t>1A5c - Energy - Other Mobile</t>
  </si>
  <si>
    <t>2C2 - Process - Ferroalloys Production</t>
  </si>
  <si>
    <t>1B1a - Energy - Fugitive - Coal Mining and Handling</t>
  </si>
  <si>
    <t>2C3 - Process - Aluminium Production</t>
  </si>
  <si>
    <t>1B1b - Energy - Fugitive - Solid Fuel Transformation</t>
  </si>
  <si>
    <t>2C4 - Process - SF6 Used in Aluminium and Magnesium Foundries</t>
  </si>
  <si>
    <t>1B1c - Energy - Fugitive - Other solid</t>
  </si>
  <si>
    <t>2C5 - Process - Other metals</t>
  </si>
  <si>
    <t>1B2a - Energy - Fugitive - Oil</t>
  </si>
  <si>
    <t>2D1 - Process - Pulp and Paper</t>
  </si>
  <si>
    <t>1B2b - Energy - Fugitive - Natural Gas</t>
  </si>
  <si>
    <t>2D2 - Process - Food and Drink</t>
  </si>
  <si>
    <t>1B2c - Energy - Fugitive - Venting</t>
  </si>
  <si>
    <t>1B2d - Energy - Fugitive - Other liq. or gas.</t>
  </si>
  <si>
    <t>± 10,0% (as tCO2)</t>
  </si>
  <si>
    <t>± 7,5% (as tCO2)</t>
  </si>
  <si>
    <t>± 5,0% (as tCO2)</t>
  </si>
  <si>
    <t>± 2,5% (as tCO2)</t>
  </si>
  <si>
    <t>Proxies</t>
  </si>
  <si>
    <t>Lab. analyses</t>
  </si>
  <si>
    <t>Specific factors</t>
  </si>
  <si>
    <t>Type I &amp; best practice</t>
  </si>
  <si>
    <t>0.2558 tCO2/t</t>
  </si>
  <si>
    <t>2.9 tCO2/t</t>
  </si>
  <si>
    <t>0.08794 tCO2 /t</t>
  </si>
  <si>
    <t>0.09642 tCO2/t</t>
  </si>
  <si>
    <t>The operator shall apply technology-specific emission factors from Table 2 of section 8 of Annex IV</t>
  </si>
  <si>
    <t>ConvF=1</t>
  </si>
  <si>
    <t>1.a) Mineral oil and gas refineries</t>
  </si>
  <si>
    <t>1.b) Installations for gasification and liquefaction</t>
  </si>
  <si>
    <t>1.c) Thermal power stations and other combustion installations</t>
  </si>
  <si>
    <t>1.d) Coke ovens</t>
  </si>
  <si>
    <t>1.e) Coal rolling mills</t>
  </si>
  <si>
    <t>1.f) Installations for the manufacture of coal products and solid
smokeless fuel</t>
  </si>
  <si>
    <t>2.a) Metal ore (including sulphide ore) roasting or sintering installations</t>
  </si>
  <si>
    <t>2.b) Installations for the production of pig iron or steel (primary or
secondary melting) including continuous casting</t>
  </si>
  <si>
    <t>2.c i) Installations for the processing of ferrous metals: Hot-rolling mills</t>
  </si>
  <si>
    <t>2.c ii) Installations for the processing of ferrous metals: Smitheries with hammers</t>
  </si>
  <si>
    <t>2.c iii) Installations for the processing of ferrous metals: Application of protective fused metal coats</t>
  </si>
  <si>
    <t>2.d) Ferrous metal foundries</t>
  </si>
  <si>
    <t>2.e i) Installations for the production of non-ferrous crude metals from ore,
concentrates or secondary raw materials by metallurgical,
chemical or electrolytic processes</t>
  </si>
  <si>
    <t>2.e ii) Installations for the smelting, including the alloying, of non-ferrous
metals, including recovered products (refining, foundry
casting, etc.)</t>
  </si>
  <si>
    <t>2.f) Installations for surface treatment of metals and plastic materials
using an electrolytic or chemical process</t>
  </si>
  <si>
    <t>3.a) Underground mining and related operations</t>
  </si>
  <si>
    <t>3.b) Opencast mining and quarrying</t>
  </si>
  <si>
    <t>3.c i) Installations for the production of: Cement clinker in rotary kilns</t>
  </si>
  <si>
    <t>3.c ii) Installations for the production of: Lime in rotary kilns</t>
  </si>
  <si>
    <t>3.c iii) Installations for the production of: Cement clinker or lime in other furnaces</t>
  </si>
  <si>
    <t>3.d) Installations for the production of asbestos and the manufacture
of asbestos-based products</t>
  </si>
  <si>
    <t>3.e) Installations for the manufacture of glass, including glass fibre</t>
  </si>
  <si>
    <t>3.f) Installations for melting mineral substances, including the
production of mineral fibres</t>
  </si>
  <si>
    <t>3.g) Installations for the manufacture of ceramic products by firing,
in particular roofing tiles, bricks, refractory bricks, tiles,
stoneware or porcelain</t>
  </si>
  <si>
    <t>4.a i) Chemical installations for the production on an industrial scale
of basic organic chemicals, such as: Simple hydrocarbons (linear or cyclic, saturated or unsaturated,
aliphatic or aromatic)</t>
  </si>
  <si>
    <t>4.a ii) Chemical installations for the production on an industrial scale
of basic organic chemicals, such as: Oxygen-containing hydrocarbons such as alcohols, aldehydes,
ketones, carboxylic acids, esters, acetates, ethers,
peroxides, epoxy resins</t>
  </si>
  <si>
    <t>4.a iii) Chemical installations for the production on an industrial scale
of basic organic chemicals, such as: Sulphurous hydrocarbons</t>
  </si>
  <si>
    <t>4.a iv) Chemical installations for the production on an industrial scale
of basic organic chemicals, such as: Nitrogenous hydrocarbons such as amines, amides,
nitrous compounds, nitro compounds or nitrate compounds,
nitriles, cyanates, isocyanates</t>
  </si>
  <si>
    <t>4.a v) Chemical installations for the production on an industrial scale
of basic organic chemicals, such as: Phosphorus-containing hydrocarbons</t>
  </si>
  <si>
    <t>4.a vi) Chemical installations for the production on an industrial scale
of basic organic chemicals, such as: Halogenic hydrocarbons</t>
  </si>
  <si>
    <t>4.a vii) Chemical installations for the production on an industrial scale
of basic organic chemicals, such as: Organometallic compounds</t>
  </si>
  <si>
    <t>4.a viii) Chemical installations for the production on an industrial scale of basic organic chemicals, such as: Basic plastic materials (polymers, synthetic fibres and cellulose-
based fibres)</t>
  </si>
  <si>
    <t>4.a ix) Chemical installations for the production on an industrial scale
of basic organic chemicals, such as: Synthetic rubbers</t>
  </si>
  <si>
    <t>4.a x) Chemical installations for the production on an industrial scale
of basic organic chemicals, such as: Dyes and pigments</t>
  </si>
  <si>
    <t>4.a xi) Chemical installations for the production on an industrial scale
of basic organic chemicals, such as: Surface-active agents and surfactants</t>
  </si>
  <si>
    <t>4.b i) Chemical installations for the production on an industrial scale
of basic inorganic chemicals, such as: Gases, such as ammonia, chlorine or hydrogen chloride,
fluorine or hydrogen fluoride, carbon oxides, sulphur compounds,
nitrogen oxides, hydrogen, sulphur dioxide, carbonyl
chloride</t>
  </si>
  <si>
    <t>4.b ii) Chemical installations for the production on an industrial scale
of basic inorganic chemicals, such as: Acids, such as chromic acid, hydrofluoric acid, phosphoric
acid, nitric acid, hydrochloric acid, sulphuric acid,
oleum, sulphurous acids</t>
  </si>
  <si>
    <t>4.b iii) Chemical installations for the production on an industrial scale
of basic inorganic chemicals, such as: Bases, such as ammonium hydroxide, potassium hydroxide,
sodium hydroxide</t>
  </si>
  <si>
    <t>4.b iv) Chemical installations for the production on an industrial scale
of basic inorganic chemicals, such as: Salts, such as ammonium chloride, potassium chlorate,
potassium carbonate, sodium carbonate, perborate, silver
nitrate</t>
  </si>
  <si>
    <t>4.b v) Chemical installations for the production on an industrial scale
of basic inorganic chemicals, such as: Non-metals, metal oxides or other inorganic compounds
such as calcium carbide, silicon, silicon carbide</t>
  </si>
  <si>
    <t>4.c) Chemical installations for the production on an industrial scale
of phosphorous-, nitrogen- or potassium-based fertilisers
(simple or compound fertilisers)</t>
  </si>
  <si>
    <t>4.d) Chemical installations for the production on an industrial scale
of basic plant health products and of biocides</t>
  </si>
  <si>
    <t>4.e) Installations using a chemical or biological process for the
production on an industrial scale of basic pharmaceutical
products</t>
  </si>
  <si>
    <t>4.f) Installations for the production on an industrial scale of
explosives and pyrotechnic products</t>
  </si>
  <si>
    <t>5.a) Installations for the recovery or disposal of hazardous waste</t>
  </si>
  <si>
    <t>5.b) Installations for the incineration of non-hazardous waste in the
scope of Directive 2000/76/EC of the European Parliament and
of the Council of 4 December 2000 on the incineration of
waste</t>
  </si>
  <si>
    <t>5.c) Installations for the disposal of non-hazardous waste</t>
  </si>
  <si>
    <t>5.d) Landfills (excluding landfills of inert waste and landfills, which
were definitely closed before 16.7.2001 or for which the
after-care phase required by the competent authorities
according to Article 13 of Council Directive 1999/31/EC of
26 April 1999 on the landfill of waste has expired)</t>
  </si>
  <si>
    <t>5.e) Installations for the disposal or recycling of animal carcasses and
animal waste</t>
  </si>
  <si>
    <t>5.f) Urban waste-water treatment plants</t>
  </si>
  <si>
    <t>5.g) Independently operated industrial waste-water treatment plants
which serve one or more activities of this annex</t>
  </si>
  <si>
    <t>6.a) Industrial plants for the production of pulp from timber or
similar fibrous materials</t>
  </si>
  <si>
    <t>6.b) Industrial plants for the production of paper and board and
other primary wood products (such as chipboard, fibreboard
and plywood)</t>
  </si>
  <si>
    <t>6.c) Industrial plants for the preservation of wood and wood
products with chemicals</t>
  </si>
  <si>
    <t>7.a) Installations for the intensive rearing of poultry or pigs</t>
  </si>
  <si>
    <t>7.b) Intensive aquaculture</t>
  </si>
  <si>
    <t>8.a) Slaughterhouses</t>
  </si>
  <si>
    <t>8.b i) Animal raw materials (other than milk) Treatment and processing intended for the production of food
and beverage products from:</t>
  </si>
  <si>
    <t>8.b ii) Vegetable raw materials Treatment and processing intended for the production of food
and beverage products from:</t>
  </si>
  <si>
    <t>8.c) Treatment and processing of milk</t>
  </si>
  <si>
    <t>9.a) Plants for the pre-treatment (operations such as washing,
bleaching, mercerisation) or dyeing of fibres or textiles</t>
  </si>
  <si>
    <t>9.b) Plants for the tanning of hides and skins</t>
  </si>
  <si>
    <t>9.c) Installations for the surface treatment of substances, objects or
products using organic solvents, in particular for dressing, printing,
coating, degreasing, waterproofing, sizing, painting, cleaning
or impregnating</t>
  </si>
  <si>
    <t>9.d) Installations for the production of carbon (hard-burnt coal) or
electro-graphite by means of incineration or graphitisation</t>
  </si>
  <si>
    <t>9.e) Installations for the building of, and painting or removal of
paint from ships</t>
  </si>
  <si>
    <t>Gaseous - Ethane</t>
  </si>
  <si>
    <t>Gaseous - Propane</t>
  </si>
  <si>
    <t>Gaseous - Butane</t>
  </si>
  <si>
    <t>Liquid - Light fuel oil</t>
  </si>
  <si>
    <t>Liquid - Gas oil</t>
  </si>
  <si>
    <t>Liquid - Gasoline</t>
  </si>
  <si>
    <t>Liquid - Lamp oil</t>
  </si>
  <si>
    <t>Liquid - Kerosene</t>
  </si>
  <si>
    <t>Liquid - Jet kerosene (jet A1 or jet A)</t>
  </si>
  <si>
    <t>Liquid - Jet gasoline (Jet B)</t>
  </si>
  <si>
    <t>Liquid - Aviation gasoline (AvGas)</t>
  </si>
  <si>
    <t>Gaseous - Natural Gas</t>
  </si>
  <si>
    <t>Gaseous - Gas Works Gas</t>
  </si>
  <si>
    <t>Gaseous - Coke Oven Gas</t>
  </si>
  <si>
    <t>Gaseous - Blast Furnace Gas</t>
  </si>
  <si>
    <t>Gaseous - Oxygen Steel Furnace Gas</t>
  </si>
  <si>
    <t>Gaseous - Biogas</t>
  </si>
  <si>
    <t>Gaseous - Sludge Gas</t>
  </si>
  <si>
    <t>Gaseous - Landfill Gas</t>
  </si>
  <si>
    <t>Gaseous - Carbon Monoxide</t>
  </si>
  <si>
    <t>Gaseous - Methane</t>
  </si>
  <si>
    <t>Gaseous - Other gaseous fuels</t>
  </si>
  <si>
    <t>Gaseous - Other gaseous biomass</t>
  </si>
  <si>
    <t>Liquid - Extra light fuel oil</t>
  </si>
  <si>
    <t>Liquid - Medium fuel oil</t>
  </si>
  <si>
    <t>Liquid - Heavy fuel oil</t>
  </si>
  <si>
    <t>Liquid - Liquefied Petroleum Gases</t>
  </si>
  <si>
    <t>Liquid - Crude Oil</t>
  </si>
  <si>
    <t>Liquid - Orimulsion</t>
  </si>
  <si>
    <t>Liquid - Natural Gas Liquids</t>
  </si>
  <si>
    <t>Liquid - Motor Gasoline</t>
  </si>
  <si>
    <t>Liquid - Shale Oil</t>
  </si>
  <si>
    <t>Liquid - Gas/Diesel Oil</t>
  </si>
  <si>
    <t>Liquid - Residual Fuel Oil</t>
  </si>
  <si>
    <t>Liquid - Naphtha</t>
  </si>
  <si>
    <t>Liquid - Lubricants</t>
  </si>
  <si>
    <t>Liquid - White Spirit &amp; SBP</t>
  </si>
  <si>
    <t>Liquid - Oil Shale and Tar Sands</t>
  </si>
  <si>
    <t>Liquid - Patent Fuel</t>
  </si>
  <si>
    <t>Liquid - Waste Oils</t>
  </si>
  <si>
    <t>Liquid - Biogasoline</t>
  </si>
  <si>
    <t>Liquid - Biodiesels</t>
  </si>
  <si>
    <t>Liquid - Bitumen</t>
  </si>
  <si>
    <t>Liquid - Organic solvents</t>
  </si>
  <si>
    <t>Liquid - Other liquid fuels</t>
  </si>
  <si>
    <t>Liquid - Other liquid biomass</t>
  </si>
  <si>
    <t>Waste - Municipal and industrial wastes</t>
  </si>
  <si>
    <t>Waste - Industrial Wastes</t>
  </si>
  <si>
    <t>Refinery - Refinery Gas</t>
  </si>
  <si>
    <t>Refinery - Residues</t>
  </si>
  <si>
    <t>Refinery - Other Feedstocks</t>
  </si>
  <si>
    <t>Refinery - Other Petroleum Products</t>
  </si>
  <si>
    <t>Solid - Coke</t>
  </si>
  <si>
    <t>Solid - Petroleum Coke</t>
  </si>
  <si>
    <t>Solid - Hard coal</t>
  </si>
  <si>
    <t>Solid - Lignite</t>
  </si>
  <si>
    <t>Solid - Anthracite</t>
  </si>
  <si>
    <t>Solid - Coking Coal</t>
  </si>
  <si>
    <t>Solid - Sub-Bituminous Coal</t>
  </si>
  <si>
    <t>Solid - Other Bituminous Coal</t>
  </si>
  <si>
    <t>Solid - Gas Coke</t>
  </si>
  <si>
    <t>Solid - Paraffin wax</t>
  </si>
  <si>
    <t>Solid - Black liquor</t>
  </si>
  <si>
    <t>Solid - Firewood</t>
  </si>
  <si>
    <t>Solid - Wood (non-waste)</t>
  </si>
  <si>
    <t>Solid - Wood (waste)</t>
  </si>
  <si>
    <t>Solid - Peat</t>
  </si>
  <si>
    <t>Solid - Sewage sludge</t>
  </si>
  <si>
    <t>Solid - Municipal sewage sludge</t>
  </si>
  <si>
    <t>Solid - Coal Tar</t>
  </si>
  <si>
    <t>Solid - Charcoal</t>
  </si>
  <si>
    <t>Solid - Waste Tyres</t>
  </si>
  <si>
    <t>Solid - Other solid fuels</t>
  </si>
  <si>
    <t>Solid - Other solid biomass</t>
  </si>
  <si>
    <t>Material - Other Inputs</t>
  </si>
  <si>
    <t>Material - Other Outputs</t>
  </si>
  <si>
    <t>Material - Other materials</t>
  </si>
  <si>
    <t>Material - Limestone</t>
  </si>
  <si>
    <t>Material - Dolomite</t>
  </si>
  <si>
    <t>Material - Sodium bicarbonate</t>
  </si>
  <si>
    <t>Material - Sodium carbonate</t>
  </si>
  <si>
    <t>Material - Potash</t>
  </si>
  <si>
    <t>Material - CaCO3</t>
  </si>
  <si>
    <t>Material - MgCO3</t>
  </si>
  <si>
    <t>Material - Na2CO3</t>
  </si>
  <si>
    <t>Material - BaCO3</t>
  </si>
  <si>
    <t>Material - Li2CO3</t>
  </si>
  <si>
    <t>Material - K2CO3</t>
  </si>
  <si>
    <t>Material - SrCO3</t>
  </si>
  <si>
    <t>Material - NaHCO3</t>
  </si>
  <si>
    <t>Material - FeCO3</t>
  </si>
  <si>
    <t>Material - Other carbonates</t>
  </si>
  <si>
    <t>Material - Gypsum</t>
  </si>
  <si>
    <t>Material - Process material</t>
  </si>
  <si>
    <t>Material - CaO</t>
  </si>
  <si>
    <t>Material - MgO</t>
  </si>
  <si>
    <t>Material - BaO</t>
  </si>
  <si>
    <t>Material - Other products</t>
  </si>
  <si>
    <t>Material - Ores</t>
  </si>
  <si>
    <t>Material - Additives</t>
  </si>
  <si>
    <t>Material - Scrap Iron</t>
  </si>
  <si>
    <t>Material - Iron ores</t>
  </si>
  <si>
    <t>Material - Blast Furnace Slag</t>
  </si>
  <si>
    <t>Material - Other slag</t>
  </si>
  <si>
    <t>Material - Other reductants</t>
  </si>
  <si>
    <t>Material - Direct Reduced Iron</t>
  </si>
  <si>
    <t>Material - EAF Carbon Electrodes</t>
  </si>
  <si>
    <t>Material - EAF Charge Carbon</t>
  </si>
  <si>
    <t>Material - Hot Briquette Iron</t>
  </si>
  <si>
    <t>Material - Purchased Pig Iron</t>
  </si>
  <si>
    <t>Material - Steel</t>
  </si>
  <si>
    <t>Material - Steel scrap</t>
  </si>
  <si>
    <t>Material - Hot metal</t>
  </si>
  <si>
    <t>Material - Alloying components</t>
  </si>
  <si>
    <t>Material - Raw meal</t>
  </si>
  <si>
    <t>Material - Cement clinker</t>
  </si>
  <si>
    <t>Material - Bypass dust</t>
  </si>
  <si>
    <t>Material - Bypass meal</t>
  </si>
  <si>
    <t>Material - Other bypass materials</t>
  </si>
  <si>
    <t>Material - Fly ash</t>
  </si>
  <si>
    <t>Material - Other carbon-containing material</t>
  </si>
  <si>
    <t>Material - Raw magnesite</t>
  </si>
  <si>
    <t>Material - Lime</t>
  </si>
  <si>
    <t>Material - Magnesia</t>
  </si>
  <si>
    <t>Material - Kiln dust</t>
  </si>
  <si>
    <t>Material - Clay</t>
  </si>
  <si>
    <t>Material - Bricks</t>
  </si>
  <si>
    <t>Material - Other chemicals</t>
  </si>
  <si>
    <t>Material - Acetonitrile</t>
  </si>
  <si>
    <t>Material - Acrylonitrile</t>
  </si>
  <si>
    <t>Material - Butadiene</t>
  </si>
  <si>
    <t>Material - Carbon Black</t>
  </si>
  <si>
    <t>Material - Ethylene</t>
  </si>
  <si>
    <t>Material - Ethylene dichloride</t>
  </si>
  <si>
    <t>Material - Ethylene glycol</t>
  </si>
  <si>
    <t>Material - Ethylene oxide</t>
  </si>
  <si>
    <t>Material - Hydrogen cyanide</t>
  </si>
  <si>
    <t>Material - Methanol</t>
  </si>
  <si>
    <t>Material - Propylene</t>
  </si>
  <si>
    <t>Material - Vinyl chloride monomer</t>
  </si>
  <si>
    <t>Material - Maleic acid anhydride</t>
  </si>
  <si>
    <t>Material - Phthalic acid anhydride</t>
  </si>
  <si>
    <t>Material - Aromatics</t>
  </si>
  <si>
    <t>Material - Terephthalic acid</t>
  </si>
  <si>
    <t>Material - Phenol</t>
  </si>
  <si>
    <t>Material - Acetone</t>
  </si>
  <si>
    <t>Material - Cumene</t>
  </si>
  <si>
    <t>Material - Formic acid</t>
  </si>
  <si>
    <t>Material - Acetic acid</t>
  </si>
  <si>
    <t>Material - Formaldehyde</t>
  </si>
  <si>
    <t>Material - Acetic anhydride</t>
  </si>
  <si>
    <t>Material - Phthalic acid</t>
  </si>
  <si>
    <t>Material - Acrylic acid</t>
  </si>
  <si>
    <t>Material - Other electrodes</t>
  </si>
  <si>
    <t>Material - Others</t>
  </si>
  <si>
    <t>Solid - Coke Oven Coke &amp; Lignite Coke</t>
  </si>
  <si>
    <t>Werkbladtitels zijn vetgedrukt en sectietitels zijn weergegeven in een normaal lettertype.</t>
  </si>
  <si>
    <t>Informatie over dit emissieverslag:</t>
  </si>
  <si>
    <t>Identificatie van de drijver</t>
  </si>
  <si>
    <t>Contactpersoon</t>
  </si>
  <si>
    <t>Over uw emissies</t>
  </si>
  <si>
    <t>Informatie over versie van het format:</t>
  </si>
  <si>
    <t>Standaard format van:</t>
  </si>
  <si>
    <t>Bestandsnaam:</t>
  </si>
  <si>
    <t>b.
Richtlijnen</t>
  </si>
  <si>
    <t>Richtlijn 2003/87/EG kan via de onderstaande link worden gedownload:</t>
  </si>
  <si>
    <t>In Verordening (EU) nr. 601/2012 van de Commissie van 21 juni 2012 (de monitoring- en rapportageverordening, hierna de "MRV") zijn verdere eisen voor monitoring en rapportage opgenomen. De MRV kan via onderstaande link worden gedownload:</t>
  </si>
  <si>
    <t>De lidstaten kunnen eisen dat de exploitanten of vliegtuigexploitanten elektronische modellen of specifieke bestandsformaten gebruiken voor het indienen van monitoringsplannen en veranderingen in het monitoringplan, alsook voor het indienen van jaarlijkse emissieverslagen, tonkilometergegevensverslagen, verificatierapporten en verbeterrapportages. 
Deze door de lidstaten opgestelde modellen of bestandsformaatspecificaties bevatten ten minste de informatie opgenomen in de door de Commissie gepubliceerde elektronische modellen of bestandsformaatspecificaties.</t>
  </si>
  <si>
    <t>Alle hulpdocumenten van de Commissie betreffende de Monitoring- en Rapportageverordening (MRV) zijn hier te raadplegen:</t>
  </si>
  <si>
    <t>We verzoeken u de volgende zaken te controleren voordat u dit bestand invult:</t>
  </si>
  <si>
    <t>Lees aandachtig de onderstaande instructies voordat u dit format invult.</t>
  </si>
  <si>
    <t>Wij raden u aan om het bestand van begin tot eind door te lopen. Het bestand bevat enkele ondersteunende functies op basis van eerdere invoer om u te helpen bij het invullen, bijvoorbeeld cellen die van kleur veranderen als er geen invoer is vereist (zie de kleurcodes hieronder).</t>
  </si>
  <si>
    <t>Bij een aantal velden kunt u kiezen uit van tevoren vastgestelde opties. Om een optie te selecteren uit een dergelijke vervolgkeuzelijst ('drop-down list'), moet u met uw muis klikken op het kleine pijltje aan de rechterkant van de cel, of de cel selecteren en de toetscombinatie 'Alt + pijl naar beneden' indrukken. In sommige velden met een vervolgkeuzelijst kunt u toch zelf tekst invoeren. Dit is het geval wanneer een vervolgkeuzelijst lege velden bevat.</t>
  </si>
  <si>
    <t>Om de formules te beschermen tegen onbedoelde wijzigingen (die meestal leiden tot onjuiste en/of misleidende resultaten), is het van groot belang dat u GEEN GEBRUIK MAAKT VAN DE KNIP-EN-PLAK-FUNCTIE. Als u gegevens wilt verplaatsen, KOPIEER ze dan en PLAK ze op de gewenste locatie. Pas daarna kunt u de gegevens op de oude (onjuiste) locatie wissen.</t>
  </si>
  <si>
    <t>De invoervelden zijn niet geoptimaliseerd voor een specifieke weergave van getallen of andere elementen. De beveiliging van de werkbladen is echter beperkt gehouden zodat uw eigen indelingen kunt gebruiken. U kunt bijvoorbeeld zelf bepalen hoeveel cijfers achter de komma worden weergegeven. Het aantal cijfers achter de komma heeft in principe geen gevolgen voor de nauwkeurigheid van de berekeningen. De optie 'Precisie zoals afgebeeld' in Microsoft Excel moet in principe worden uitgeschakeld. Voor meer informatie wordt verwezen naar de Help-functie van Excel over dit onderwerp.</t>
  </si>
  <si>
    <t>DISCLAIMER: Alle informatie en formules in dit format zijn met de grootste zorg opgesteld en gecontroleerd. Toch zijn onjuistheden hierin niet helemaal uit te sluiten. De NEa kan niet aansprakelijk worden gesteld voor eventuele foutieve of misleidende informatie of uitkomsten van formules in het format. De gebruiker van dit format is volledig verantwoordelijk voor het aanleveren van correcte gegevens aan de NEa.</t>
  </si>
  <si>
    <t>Lidstaat-specifieke aanwijzingen:</t>
  </si>
  <si>
    <t>ingediend bij de Nea</t>
  </si>
  <si>
    <t>goedgekeurd door de Nea</t>
  </si>
  <si>
    <t>Drijver</t>
  </si>
  <si>
    <t>Bezoekadres/locatie van de inrichting:</t>
  </si>
  <si>
    <t>Provincie:</t>
  </si>
  <si>
    <t>Geslacht (m/v):</t>
  </si>
  <si>
    <t>Selecteer de in Annex-I van de ETS-richtlijn genoemde activiteiten die in uw installatie worden uitgevoerd (zie ook sectie 5c van uw monitoringsplan).</t>
  </si>
  <si>
    <t>Vul eveneens de capaciteit in voor elke in Annex I genoemde activiteit die relevant is voor uw installatie, wanneer aan de activiteit een drempelwaarde is verbonden.</t>
  </si>
  <si>
    <t>Capaciteit' betekent hier het volgende:</t>
  </si>
  <si>
    <t xml:space="preserve">nominaal thermisch ingangsvermogen: de snelheid waarmee brandstof kan worden verbrand op het maximale continuvermogen van de installatie, vermenigvuldigd met de calorische onderwaarde van de brandstof en uitgedrukt in MWth; </t>
  </si>
  <si>
    <t xml:space="preserve">technische productiecapaciteit van de in Annex I genoemde activiteiten.  </t>
  </si>
  <si>
    <t>Zie voor meer informatie over de interpretatie van Annex I de hiervoor opgestelde guidance van de Europese Commissie. Dit document kunt u vinden via de volgende link:</t>
  </si>
  <si>
    <t>Wat u hier invult heeft gevolgen voor een aantal andere secties van het emissieverslag.</t>
  </si>
  <si>
    <t>Annex I Activiteit</t>
  </si>
  <si>
    <t>Tot. capaciteit van de activiteit</t>
  </si>
  <si>
    <t>Eenheden capaciteit (bijv. MWth, tpd)</t>
  </si>
  <si>
    <t>Uitgestoten BKG</t>
  </si>
  <si>
    <t>Productie van cementklinker</t>
  </si>
  <si>
    <t>tonnen per dag</t>
  </si>
  <si>
    <t>Overeenkomstig artikel 21 van de MRV kunnen emissies worden bepaald met behulp van een methode op basis van berekeningen ('berekening') of op basis van metingen ('meting'), behalve wanneer een specifieke methode verplicht is op grond van de bepalingen van de MRV.</t>
  </si>
  <si>
    <t>Berekeningsmethoden voor CO2:</t>
  </si>
  <si>
    <t>Meetmethoden voor CO2:</t>
  </si>
  <si>
    <t>Monitoring van N2O emissies:</t>
  </si>
  <si>
    <t>Monitoring van PFK emissies:</t>
  </si>
  <si>
    <t>Monitoring van overgedragen/inherente CO2 en CCS:</t>
  </si>
  <si>
    <t>Meetpunten waar geautomatiseerde meetsystemen zijn geïnstalleerd:</t>
  </si>
  <si>
    <t>Source stream naam</t>
  </si>
  <si>
    <t>Cementklinker: Input in de oven (Methode A)</t>
  </si>
  <si>
    <t>C-gehalte</t>
  </si>
  <si>
    <t>Biomassa gehalte</t>
  </si>
  <si>
    <t>Hoeveelheid brandstof [t] of [Nm3]</t>
  </si>
  <si>
    <t>Continu</t>
  </si>
  <si>
    <t>Conversiefactor</t>
  </si>
  <si>
    <t>Laboratoriumanalyse</t>
  </si>
  <si>
    <t>Wekelijks</t>
  </si>
  <si>
    <t>Typische en niet-typische bedrijfsvoering</t>
  </si>
  <si>
    <t>Toegepaste tier:</t>
  </si>
  <si>
    <t>Lijst van te monitoren source streams wat betreft PFK's</t>
  </si>
  <si>
    <t>Deze lijst wordt vervolgens in het volgende onderdeel gebruikt voor het verstrekken van verdere informatie per source stream.</t>
  </si>
  <si>
    <t>Inrichtingsnaam:</t>
  </si>
  <si>
    <t>Bestandsnaam/Referentie</t>
  </si>
  <si>
    <t>Documentbeschrijving</t>
  </si>
  <si>
    <t>Aanvullende opmerkingen:</t>
  </si>
  <si>
    <t>Source stream</t>
  </si>
  <si>
    <t>(n.v.t.; gebruik schattingsmethode volgens beste industriële praktijk)</t>
  </si>
  <si>
    <t>Vul in deze sectie a.u.b. gegevens in</t>
  </si>
  <si>
    <t>Ga a.u.b. naar de volgende punten hieronder</t>
  </si>
  <si>
    <t>Verantwoord waarom historische gegevens niet beschikbaar of niet geschikt zijn</t>
  </si>
  <si>
    <t>Geen tier</t>
  </si>
  <si>
    <t>Dit geldt niet voor installations met N2O-activiteiten</t>
  </si>
  <si>
    <t>Drempel overschreden voor de-minimis source streams!</t>
  </si>
  <si>
    <t>Drempel overschreden voor kleine source streams!</t>
  </si>
  <si>
    <t>Som niet binnen 5% van jaarlijkse emissies (sectie 6.c)!</t>
  </si>
  <si>
    <t>Alleen voor gebruik door Nea</t>
  </si>
  <si>
    <t>In te vullen door de inrichting</t>
  </si>
  <si>
    <t>afgewezen door de NEa</t>
  </si>
  <si>
    <t>Ontvangst van inherente CO2</t>
  </si>
  <si>
    <t>Overdracht van inherente CO2 naar een ETS-installatie</t>
  </si>
  <si>
    <t>Overdracht van inherente CO2 naar een niet-ETS-entiteit</t>
  </si>
  <si>
    <t>Ontvangt overgedragen CO2</t>
  </si>
  <si>
    <t>Exporteert overgedragen CO2</t>
  </si>
  <si>
    <t>Gebruik van eigen instrumenten</t>
  </si>
  <si>
    <t>Gebruik van instrumenten van andere installatie</t>
  </si>
  <si>
    <t>Gebruik van instrumenten van beide partijen</t>
  </si>
  <si>
    <t>Aardolieraffinage</t>
  </si>
  <si>
    <t>Roosten of sinteren van ertsen</t>
  </si>
  <si>
    <t>Productie of bewerking van ferrometalen</t>
  </si>
  <si>
    <t>Productie of bewerking van non-ferrometalen</t>
  </si>
  <si>
    <t>Productie van kalk, of het calcineren van dolomiet/magnesiet</t>
  </si>
  <si>
    <t>Fabricage van glas</t>
  </si>
  <si>
    <t>Fabricage van keramische producten</t>
  </si>
  <si>
    <t>Fabricage van minerale wol</t>
  </si>
  <si>
    <t>Drogen of calcineren van gips of gipsplaten</t>
  </si>
  <si>
    <t>Productie van glyoxal en glyoxaalzuur</t>
  </si>
  <si>
    <t>Geologische opslag van broeikasgassen krachtens Richtlijn 2009/31/EG</t>
  </si>
  <si>
    <t>SpecifiekeEmissies2</t>
  </si>
  <si>
    <t>PFKs</t>
  </si>
  <si>
    <t>CO2 en PFKs</t>
  </si>
  <si>
    <t>SourceCategorie</t>
  </si>
  <si>
    <t>SourceCategorieCEMS</t>
  </si>
  <si>
    <t>AnalyseFrequentie</t>
  </si>
  <si>
    <t>Maandelijks</t>
  </si>
  <si>
    <t>Elk kwartaal</t>
  </si>
  <si>
    <t>Twee keer per jaar</t>
  </si>
  <si>
    <t>BedrijfsvoeringType</t>
  </si>
  <si>
    <t>PFK-methoden</t>
  </si>
  <si>
    <t>PFK-celtypen</t>
  </si>
  <si>
    <t>Meetinstrumenten</t>
  </si>
  <si>
    <t>Orificemeter</t>
  </si>
  <si>
    <t>Ultrasoon meter</t>
  </si>
  <si>
    <t>Electronisch Volume Herleidings Instrument (EVHI)</t>
  </si>
  <si>
    <t>MetingTiers</t>
  </si>
  <si>
    <t>PFKTiers</t>
  </si>
  <si>
    <t>BiomassaTiers</t>
  </si>
  <si>
    <t>ConversieFactorTiers</t>
  </si>
  <si>
    <t>ActiviteitsGegevensTiers</t>
  </si>
  <si>
    <t>KoolstofGehalteTiers</t>
  </si>
  <si>
    <t>Richtlijn Annex I</t>
  </si>
  <si>
    <t>Verbranding van brandstoffen en brandstoffen ìngezet als materiaal</t>
  </si>
  <si>
    <t>Elk input- en outputmateriaal [t]</t>
  </si>
  <si>
    <t>Rookgasreiniging (carbonaat)</t>
  </si>
  <si>
    <t>Rookgasreiniging (gips)</t>
  </si>
  <si>
    <t>Hoeveelheid geproduceerd gips [t]</t>
  </si>
  <si>
    <t>Raffinage</t>
  </si>
  <si>
    <t>Katalytische krakerregeneratie</t>
  </si>
  <si>
    <t>Onzekerheidsvereisten zijn van toepassing op elke afzonderlijke emissiebron</t>
  </si>
  <si>
    <t>Carbonaat input materiaal [t]</t>
  </si>
  <si>
    <t>Ertsen</t>
  </si>
  <si>
    <t>Carbonaat input materiaal en procesresidu [t]</t>
  </si>
  <si>
    <t>IJzer &amp; staal</t>
  </si>
  <si>
    <t>Elke massastroom naar en uit de installatie [t]</t>
  </si>
  <si>
    <t>Productie van kalk en calcineren van dolomiet en magnesiet</t>
  </si>
  <si>
    <t>Kalk / dolomiet / magnesiet</t>
  </si>
  <si>
    <t>Fabricage van glas en minerale wol</t>
  </si>
  <si>
    <t>Carbonaten (input)</t>
  </si>
  <si>
    <t>Elke carbonaatgrondstof of additief die leidt tot CO2-emissies [t]</t>
  </si>
  <si>
    <t>Brutoproductie met inbegrip van afgekeurde producten en scherven uit ovens en ten gevolge van vervoer [t]</t>
  </si>
  <si>
    <t>Rookgasreiniging</t>
  </si>
  <si>
    <t>Gebruikt droog CaCO3 [t]</t>
  </si>
  <si>
    <t>Pulp &amp; papier</t>
  </si>
  <si>
    <t>Massabalansmethode</t>
  </si>
  <si>
    <t>Hoeveelheid brandstof als procesinput [t] of [Nm3]</t>
  </si>
  <si>
    <t>Hoeveelheid brandstof gebruikt als procesinput voor waterstofproductie [t] of [Nm3]</t>
  </si>
  <si>
    <t>Elk inputmateriaal of procesresidu gebruikt als inputmateriaal in het proces [t]</t>
  </si>
  <si>
    <t>Natrium(bi)carbonaat</t>
  </si>
  <si>
    <t>PFK emissies (slope methode)</t>
  </si>
  <si>
    <t>Primaire aluminiumproductie [t], anode-effectminuten [aantal anode-effecten/celdag] en [anode-effectminuten/voorval]</t>
  </si>
  <si>
    <t>Primaire aluminiumproductie [t], anode-effectovervoltage [mV] en stroomrendement [-]</t>
  </si>
  <si>
    <t>Niveau 2a: De exploitant past landspecifieke emissiefactoren toe voor de betreffende brandstof of het betreffende materiaal overeenkomstig artikel 31, lid 1, onder b) en c).</t>
  </si>
  <si>
    <t>Niveau 2b: De exploitant ontleent emissiefactoren voor de brandstof aan een van de volgende vastgestelde proxy-waarden, in combinatie met een empirische correlatie die minstens één keer per jaar wordt vastgesteld overeenkomstig artikel 32 tot en met 35 en artikel 39:</t>
  </si>
  <si>
    <t>De exploitant gebruikt een referentiewaarde van 0,00393 t CO2/Nm3 voor de emissiefactor, afgeleid uit de verbranding van zuiver ethaan, dat als conservatieve proxy voor afgefakkelde gassen wordt gebruikt.</t>
  </si>
  <si>
    <t>Niveau 2b: Installatiespecifieke emissiefactoren worden afgeleid uit een schatting van de molecuulmassa van het afgefakkelde gas, via procesmodellering aan de
hand van industrie-standaardmodellen. Uit het relatieve aandeel van de diverse deelstromen en de overeenkomstige molecuulmassa's wordt een gewogen jaargemiddelde voor de molecuulmassa van het afgefakkelde gas afgeleid.</t>
  </si>
  <si>
    <t>De emissiefactor wordt bepaald op basis van de in punt 2 van bijlage VI
vastgelegde stoichiometrische verhoudingen. De bepaling van de hoeveelheid CaCO3 en MgCO3 in de relevante inputmaterialen geschiedt overeenkomstig de richtsnoeren van de beste industriële praktijk.</t>
  </si>
  <si>
    <t>De exploitant gebruikt een activiteitspecifieke emissiefactor berekend op basis van het koolstofgehalte van het als grondstof gebruikte gas, bepaald in overeenstemming met artikelen 32 tot en met 35.</t>
  </si>
  <si>
    <t>De bepaling van de hoeveelheid relevante metaaloxiden afkomstig uit de
ontleding van carbonaten in het product geschiedt overeenkomstig artikelen 32 tot en met 35. Voor de omrekening van de samenstellingsgegevens in emissiefactoren worden de in tabel 3 in punt 2 van bijlage VI bedoelde stoichiometrische verhoudingen gebruikt, waarbij ervan wordt uitgegaan dat alle relevante metaaloxiden zijn afgeleid uit de betreffende carbonaten.</t>
  </si>
  <si>
    <t>De exploitant bepaalt de emissiefactor (EF) minstens eenmaal per jaar overeenkomstig artikelen 32 tot en met 35 en met gebruik van de volgende formule:</t>
  </si>
  <si>
    <t>Het gehalte niet-carbonaatkoolstof in de relevante grondstof wordt geschat op grond van richtsnoeren voor de beste industriële praktijk.</t>
  </si>
  <si>
    <t>Het gehalte niet-carbonaatkoolstof in de relevante grondstof wordt minstens eenmaal per jaar bepaald overeenkomstig de bepalingen van artikelen 32 tot en met 35.</t>
  </si>
  <si>
    <t xml:space="preserve">De bepaling van de hoeveelheid relevante carbonaten in elk relevant inputmateriaal geschiedt volgens artikelen 32 tot en met 35. Voor de omrekening van de samenstellingsgegevens in emissiefactoren worden de in punt 2 van bijlage VI vermelde stoichiometrische verhoudingen gebruikt. </t>
  </si>
  <si>
    <t>De exploitant past een landspecifieke emissiefactor overeenkomstig artikel 31, lid 1, onder b) of c), toe.</t>
  </si>
  <si>
    <t>De stoichiometrische verhoudingen genoemd in punt 2 van bijlage VI worden gebruikt. De zuiverheid van relevante inputmaterialen wordt bepaald aan de hand van de beste industriële praktijk.</t>
  </si>
  <si>
    <t>De bepaling van de hoeveelheid relevante carbonaten in elk relevant inputmateriaal
geschiedt volgens artikelen 32 tot en met 35.</t>
  </si>
  <si>
    <t>Voor elke bronstroom wordt een emissiefactor afgeleid, die minstens eenmaal per jaar wordt geactualiseerd. Dit geschiedt overeenkomstig de beste industriële praktijk, rekening houdend met de plaatselijke omstandigheden en het productenassortiment van de installatie.</t>
  </si>
  <si>
    <t>De exploitant past de stoichiometrische verhouding van CaCO3 toe zoals getoond in punt 2 van bijlage VI.</t>
  </si>
  <si>
    <t>De stoichiometrische verhoudingen genoemd in punt 2 van bijlage VI worden gebruikt. De zuiverheid van relevante inputmaterialen wordt bepaald overeenkomstig de beste industriële praktijk. De verkregen waarden worden bijgesteld op grond van het vochtgehalte en het gehalte aan ganggesteente in de toegepaste carbonaten.</t>
  </si>
  <si>
    <t>De exploitant gebruikt door continue of periodieke veldmetingen vastgestelde
installatiespecifieke emissiefactoren voor CF4 en C2F6. Voor de bepaling van die
emissiefactoren gebruikt de exploitant de meest recente versie van de onder Tier 3
van punt 4.4.2.4 van de IPCC-richtsnoeren 2006 genoemde richtsnoer. De exploitant bepaalt elke emissiefactor met een maximale onzekerheid van ± 15%.</t>
  </si>
  <si>
    <t>De exploitant gebruikt door continue of periodieke veldmetingen vastgestelde installatiespecifieke emissiefactoren voor CF4 [(kg CF4 / t Al ) / (mV)] en C2F6 [t C2F6/ t CF4]. Voor de bepaling van die emissiefactoren gebruikt de exploitant de meest recente versie van de onder Tier 3 van punt 4.4.2.4 van de IPCC-richtsnoeren 2006 genoemde richtsnoer. De exploitant bepaalt elke emissiefactor met een maximale onzekerheid van ±15%.</t>
  </si>
  <si>
    <t>De bepaling van de hoeveelheid relevante carbonaten in elk relevant
uitgangsmateriaal geschiedt volgens artikelen 32 tot en met 35. Voor de omrekening van de samenstellingsgegevens in emissiefactoren worden de in punt 2 van bijlage VI vermelde stoichiometrische verhoudingen gebruikt.</t>
  </si>
  <si>
    <t>Tier 2a: De exploitant past landspecifieke factoren toe voor de betreffende brandstof overeenkomstig artikel 31, lid 1, onder b) of c).</t>
  </si>
  <si>
    <t>Tier 2b: Voor commercieel verhandelbare brandstoffen wordt de calorische onderwaarde gebruikt die wordt ontleend aan de door de brandstofleverancier voor de betreffende brandstof afgegeven aankoopgegevens, mits die waarde is verkregen op basis van aanvaarde nationale of internationale normen.</t>
  </si>
  <si>
    <t>De exploitant bepaalt de calorische onderwaarde overeenkomstig artikelen 32 tot en
met 35.</t>
  </si>
  <si>
    <t>Niveau 2a: De exploitant ontleent het koolstofgehalte aan landspecifieke emissiefactoren voor de betreffende brandstof of het betreffende materiaal overeenkomstig artikel 31, lid 1, onder b) of c).</t>
  </si>
  <si>
    <t>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t>
  </si>
  <si>
    <t>De exploitant past een van de waarden toe die worden gepubliceerd overeenkomstig artikel 39, lid 2, eerste alinea, of een waarde bepaald overeenkomstig artikel 39, lid 2, tweede alinea, of artikel 39, lid 3.</t>
  </si>
  <si>
    <t>De exploitant past oxidatiefactoren toe voor de betreffende brandstof overeenkomstig artikel 31, lid 1, onder b) of c).</t>
  </si>
  <si>
    <t>Voor brandstoffen ontleent de exploitant activiteitspecifieke factoren aan het relevante koolstofgehalte van as, effluenten en andere afval- en bijproducten alsook andere relevante, niet volledig geoxideerde gasvormige koolstof in de uitstoot, behalve CO. De samenstellingsgegevens worden bepaald overeenkomstig artikelen 32 tot en met 35.</t>
  </si>
  <si>
    <t>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t>
  </si>
  <si>
    <t>De hoeveelheid niet-carbonaat-verbindingen van de relevante metalen in de grondstoffen, waaronder neergeslagen stof, vliegas of andere reeds veraste materialen, wordt weergegeven d.m.v. conversiefactoren met een waarde tussen 0 en 1, waarbij waarde 1 staat voor volledige conversie van de carbonaten in de grondstof in oxiden. De aanvullende bepaling van relevante chemische parameters van de uitgangsmaterialen geschiedt overeenkomstig artikelen 32 tot en met 35.</t>
  </si>
  <si>
    <t>Meting</t>
  </si>
  <si>
    <t>Emissiejaar</t>
  </si>
  <si>
    <t>B. Installatiebeschrijving</t>
  </si>
  <si>
    <t>Activiteiten van de installatie</t>
  </si>
  <si>
    <t>D. Meetmethoden</t>
  </si>
  <si>
    <t>E. Fall-back-methode</t>
  </si>
  <si>
    <t>F. Bepaling van de PFK-emissies</t>
  </si>
  <si>
    <t>G. Ontbrekende gegevens</t>
  </si>
  <si>
    <t>J. Berekeningen</t>
  </si>
  <si>
    <t>Dit emissieverslag is ingediend door:</t>
  </si>
  <si>
    <t>Volgens Richtlijn 2003/87/EG (de "ETS-richtlijn") moeten exploitanten van installaties die deelnemen aan het EU-systeem voor handel in emissierechten (EU-ETS-systeem) beschikken over een geldige broeikasgasemissievergunning die is verstrekt door de verantwoordelijke bevoegde autoriteit. Deze exploitanten moeten tevens hun emissies monitoren en rapporteren, en de rapportages laten verifiëren overeenkomstig artikel 15 van de EU-ETS-richtlijn en de op grond van dat artikel vastgestelde verordening.</t>
  </si>
  <si>
    <t>In artikel 67, lid 3, legt de volgende verplichting op:</t>
  </si>
  <si>
    <t>Bijlage X geeft een overzicht van de minimale inhoud van de jaarlijkse emissieverslagen.</t>
  </si>
  <si>
    <t>Dit rapportageformulier mag de eisen van de MRV niet overschrijden. Let daarom tevens op de kleurcodes die in het format worden gebruikt (zie uitleg hieronder).</t>
  </si>
  <si>
    <t>Nadat u dit format voor het emissieverslag heeft ingevuld, moeten de volgende stappen worden uitgevoerd:</t>
  </si>
  <si>
    <t>Stuur het format naar een ​verificateur om het te laten verifiëren in overeenstemming met artikel 67, lid 1, van de MRV,</t>
  </si>
  <si>
    <t>Gele velden zijn verplichte invoervelden. Invoer is echter niet vereist als het onderwerp niet op de installatie van toepassing is. Bepaalde velden kunnen bovendien worden aangemerkt als niet-relevant of optioneel vanwege eerder invoer in andere velden. In dat geval wordt het desbetreffende veld in een andere kleur weergegeven.</t>
  </si>
  <si>
    <t>Groene velden bevatten automatisch berekende resultaten. Rode tekst geeft een foutmelding aan (ontbrekende gegevens, etc.).</t>
  </si>
  <si>
    <t>Een gearceerd veld betekent dat dit onderdeel niet relevant is vanwege invoer in een ander veld.</t>
  </si>
  <si>
    <t>Grijze velden moeten worden ingevuld door de lidstaat voordat een lidstaat-specifieke versie van het model wordt gepubliceerd.</t>
  </si>
  <si>
    <t>De navigatievelden bovenaan elk werkblad bevatten hyperlinks om snel naar bepaalde invoervelden te gaan. Ook vindt u in elk werkblad hyperlinks naar 'Inhoudsopgave', 'Vorig blad', 'Volgend blad', 'Bovenkant blad' en 'Einde blad'. Afhankelijk van het werkblad vindt u nog meer hyperlinks.</t>
  </si>
  <si>
    <t>Belangrijk! Omwille van de consistentie moet u alle gegevens (zoals kenmerken van source streams) in dezelfde volgorde en met dezelfde kenmerken (ID's) invullen als in uw meest recente goedgekeurde monitoringplan. Om dit voor u te vergemakkelijken is functionaliteit ingebouwd in het format om automatisch een aantal basisgegevens over te nemen uit uw monitoringsplan. Zie ook punt XX</t>
  </si>
  <si>
    <t>Verificateur</t>
  </si>
  <si>
    <t>Bevoegd gezag</t>
  </si>
  <si>
    <t>Identificatie van de exploitant (drijver):</t>
  </si>
  <si>
    <t>Adres:</t>
  </si>
  <si>
    <t>KvK-nummer:</t>
  </si>
  <si>
    <t>Over uw installatie en het monitoringsplan</t>
  </si>
  <si>
    <t>SBI-code (2008):</t>
  </si>
  <si>
    <t>Overige activiteiten volgens EPRTR bijlage I:</t>
  </si>
  <si>
    <t>Hoofdactiviteit volgens EPRTR bijlage I:</t>
  </si>
  <si>
    <t>De NEa richt alle correspondentie met betrekking tot monitoring, rapportage, toewijzing, toezicht en handhaving aan de eerste contactpersoon op het correspondentie-adres. Deze persoon moet bevoegd zijn om namens de inrichting op te treden.
Als u een wijziging van de contactpersoon wilt doorgeven, of als u zeker wilt weten dat de NEa de juiste gegevens heeft geregistreerd, dan kunt u hieronder de gegevens invullen.
Als de contactpersoon werkzaam is bij een andere organisatie dan de inrichting (bijvoorbeeld een adviesbureau) en u wilt dat de contactpersoon wordt aangeschreven op een ander correspondentieadres dan het hierboven opgegeven adres van de inrichting, dan kunt u dat hieronder aangeven.</t>
  </si>
  <si>
    <t>Eerste contactpersoon:</t>
  </si>
  <si>
    <t>Voorletters:</t>
  </si>
  <si>
    <t>Tweede contactpersoon:</t>
  </si>
  <si>
    <t>Contactgegevens van de verificateur</t>
  </si>
  <si>
    <t>Verificatie-instelling:</t>
  </si>
  <si>
    <t>Let op dat volgens Artikel 54(2) van de "AVV" (Accreditatie en Verificatie Verordening; Verordening (EU) Nr. 600/2012), een lidstaat ervoor mag kiezen ook certificering van natuurlijke personen als verificateur toe te staan.</t>
  </si>
  <si>
    <t>B.
Installatiebeschrijving</t>
  </si>
  <si>
    <t>Monitoringsmethode</t>
  </si>
  <si>
    <t>N.B.: De hier ingevoerde informatie heeft gevolgen voor de mogelijke invoer bij onderdeel 7(b) (indien van toepassing). Correct invullen is daarom van groot belang.</t>
  </si>
  <si>
    <t>Monitoringsmethodes</t>
  </si>
  <si>
    <t>Geef voor elk van de onderstaande monitoringmethodes aan of deze worden toegepast. Zie ook sectie 6a van uw monitoringsplan.</t>
  </si>
  <si>
    <t>Als u een van die latere delen niet kunt invullen terwijl dit volgens u verplicht is voor uw activiteit, controleer dan of u alle gegevens hebt ingevoerd in deel 7.</t>
  </si>
  <si>
    <t>Denk eraan dat de hier ingevoerde gegevens moeten overeenkomen met de desbetreffende delen van uw meest recente goedgekeurde monitoringplan.</t>
  </si>
  <si>
    <t>Relevante source streams</t>
  </si>
  <si>
    <t>Vermeld hieronder alle source streams (brandstoffen, materialen, producten, etc.) die op uw installatie worden gemonitord met behulp van rekenmethodes (d.w.z. standaardmethode of massabalansmethode). Zie sectie 6e van uw monitoringsplan.</t>
  </si>
  <si>
    <t>Elke source stream moet als volgt worden geïdentificeerd:</t>
  </si>
  <si>
    <t>Selecteer een source stream-type uit de keuzelijst.</t>
  </si>
  <si>
    <t>De keuzelijst voor de selectie van het type source stream is gebaseerd op de activiteiten die zijn geselecteerd in bovenstaand onderdeel 6.</t>
  </si>
  <si>
    <t>Selecteer een source stream-categorie uit de volgende keuzelijst.</t>
  </si>
  <si>
    <t>De source stream-categorie hangt af van het geselecteerde source stream-type, bijvoorbeeld 'gasvormig - aardgas', 'vloeistof - zware stookolie', 'materiaal - grondstof', etc.</t>
  </si>
  <si>
    <t>Voer de naam van de source stream in, zoals deze door u wordt gehanteerd en zoals deze ook in het monitoringsplan (sectie 6e) is opgenomen.</t>
  </si>
  <si>
    <t>Als de source stream-categorie nog steeds een groep brandstoffen of materialen omvat, kunt u de source stream verder specificeren door een naam in te voeren. Dit invoerveld is verplicht of optioneel, afhankelijk van de source stream-categorie.</t>
  </si>
  <si>
    <t>Source stream categorie</t>
  </si>
  <si>
    <t>foutmelding</t>
  </si>
  <si>
    <t>Belangrijk! Omwille van de consistentie moet u de meetpunten invullen in dezelfde volgorde en met dezelfde kenmerken (ID's) als in uw meest recente goedgekeurde monitoringplan.</t>
  </si>
  <si>
    <t>C.
Source Streams</t>
  </si>
  <si>
    <t>Emissies uit source streams</t>
  </si>
  <si>
    <t>AG:</t>
  </si>
  <si>
    <t>Activiteitsgegevens betreffende de hoeveelheden brandstoffen of materialen die verbruikt of geproduceerd worden in een proces, voor zover relevant voor de op berekeningen gebaseerde monitoringmethode, afhankelijk van de specifieke situatie uitgedrukt in terajoules (TJ), massa in ton (t) of voor gassen als volume in kubieke meter normaal (Nm3).</t>
  </si>
  <si>
    <t>Voor source streams bepaald met een massabalansmethode moeten de activiteitsgegevens van elk outputmateriaal als negatieve waarde worden ingevuld (bijvoorbeeld -10.000).</t>
  </si>
  <si>
    <t>Als de activititeitsgegevens zijn gebaseerd op de combinatie van metingen van afzonderlijk geleverde hoeveelheden (batches), rekening houdend met relevante voorraadwijzigingen (artikel 27, lid 1, onder b van de MRV), selecteer dan de optie 'WAAR' onder punt i. hieronder. In dat geval zijn de volgende parameters van toepassing:</t>
  </si>
  <si>
    <t>Eind</t>
  </si>
  <si>
    <t>De hoeveelheid brandstof of materiaal aangevoerd tijdens de verslagperiode</t>
  </si>
  <si>
    <t>De voorlopige emissiefactor is de veronderstelde totale emissiefactor van een gemengde brandstof of een gemengd materiaal (biomassa en fossiel) op basis van het totale koolstofgehalte bestaande uit biomassafractie en fossiele fractie vóór vermenigvuldiging met de fossiele fractie om tot de emissiefactor te komen.</t>
  </si>
  <si>
    <t>De calorische onderwaarde is de specifieke hoeveelheid energie die als warmte vrijkomt wanneer een brandstof of materiaal volledige verbranding ondergaat met zuurstof onder standaardomstandigheden, na aftrek van de verdampingswarmte van al het gevormde water.</t>
  </si>
  <si>
    <t>C-gehalte:</t>
  </si>
  <si>
    <t>BioF:</t>
  </si>
  <si>
    <t>De 'biomassafractie' is de verhouding tussen koolstof afkomstig uit biomassa en het totale koolstofgehalte van een brandstof of materiaal, uitgedrukt als fractie.</t>
  </si>
  <si>
    <t>Deze variabele heeft betrekking op alle biomassa die voldoet aan de volgende voorwaarden:</t>
  </si>
  <si>
    <t>de duurzaamheidscriteria zijn niet van toepassing (dit geldt bijv. voor vaste en gasvormige brandstoffen); OF</t>
  </si>
  <si>
    <t>de duurzaamheidscriteria zijn wel van toepassing (voor vloeibare biomassa en biobrandstoffen) en aan deze criteria is voldaan.</t>
  </si>
  <si>
    <t>Meer informatie is te vinden in Guidance Document nr. 3 over kwesties die betrekking hebben op biomassa (zie onderstaande link).</t>
  </si>
  <si>
    <t>niet-duurz. BioF:</t>
  </si>
  <si>
    <t>De 'niet-duurzame biomassafractie' is de verhouding tussen koolstof afkomstig uit 'niet-duurzame' biomassa en het totale koolstofgehalte van een brandstof of materiaal, uitgedrukt als fractie.</t>
  </si>
  <si>
    <t>Deze variabele heeft alleen betrekking op biomassa waarbij de duurzaamheidscriteria van toepassing zijn, maar er niet aan deze criteria wordt voldaan.</t>
  </si>
  <si>
    <t>Standaardwaarden type II: Landspecifieke emissiefactoren volgens artikel 31, lid 1, onder (b) en (c), d.w.z. waarden die voor het nationale BKG-emissieregister worden gebruikt, door de bevoegde autoriteit gepubliceerde waarden voor meer uitgesplitste soorten brandstof, of andere waarden vermeld in de literatuur en goedgekeurd door de bevoegde autoriteit.</t>
  </si>
  <si>
    <t>Dit omvat tevens de calorische onderwaarden en emissiefactoren van brandstoffen waarvoor bewijs is geleverd, conform artikel 31, lid 4, dat gedurende de afgelopen drie jaar is voldaan aan het interval van 1% voor de gespecificeerde calorische waarde en dat de bevoegde autoriteit toestaat dat dezelfde tiers worden gebruikt als voor commercieel verhandelbare standaardbrandstoffen.</t>
  </si>
  <si>
    <t>Vastgestelde proxy-waarden</t>
  </si>
  <si>
    <t>Aankoopgegevens</t>
  </si>
  <si>
    <t>Biogas type I</t>
  </si>
  <si>
    <t xml:space="preserve">Toepassing van artikel 39, lid 3 in geval van aardgasnetten waarin biogas wordt geïnjecteerd (d.w.z. toepassing van een regeling voor garanties van oorsprong die is ingesteld conform artikel 2, lid j en artikel 15 van Richtlijn nr. 2009/28/EG [Richtlijn energie uit hernieuwbare bronnen]). </t>
  </si>
  <si>
    <t>Biogas type II</t>
  </si>
  <si>
    <t>Deze foutmelding geeft aan dat invoer in deze rij verplicht is, maar dat er gegevens ontbreken.</t>
  </si>
  <si>
    <t>Deze foutmelding geeft aan dat de invoer niet consistent is. De inconsistentie kan betrekking hebben op de gebruikte eenheden, invoer voor factoren die niet relevant zijn voor deze source stream, of percentages van meer dan 100%.</t>
  </si>
  <si>
    <t>Zijn de AG gebaseerd op optelling van (gemeten) hoeveelheden (i.p.v. met één continue hoeveelheidsmeting)?</t>
  </si>
  <si>
    <t>Eind:</t>
  </si>
  <si>
    <t>Begin:</t>
  </si>
  <si>
    <t>tierbeschrijving</t>
  </si>
  <si>
    <t>Tiers geldig van:</t>
  </si>
  <si>
    <t>ID dat voor deze source stream wordt gebruikt in het monitoringsplan:</t>
  </si>
  <si>
    <t>D.
Meetmethode</t>
  </si>
  <si>
    <t>Emissies uit emissiebronnen (meetpunten)</t>
  </si>
  <si>
    <t>Referentie naar de relevante source streams, indien van toepassing:</t>
  </si>
  <si>
    <t>Resultaat van controleberekeningen (fossiel):</t>
  </si>
  <si>
    <t>Resultaat van controleberekeningen (biomassa):</t>
  </si>
  <si>
    <t>BKG-concentratie (uurgemiddelde waarde over het jaar):</t>
  </si>
  <si>
    <t>Rookgasdebiet (uurgemiddelde over het jaar):</t>
  </si>
  <si>
    <t>Rookgasdebiet (totaal over het jaar):</t>
  </si>
  <si>
    <t>Overgedragen/inherente CO2</t>
  </si>
  <si>
    <t>Opmerkingen (bijv. beschrijving van controleberekeningen, of indien een significant deel van de data ontbreekt):</t>
  </si>
  <si>
    <t>E. Fall-back-methodes</t>
  </si>
  <si>
    <t>Deze variabele heeft betrekking op alle emissies die voldoen aan de volgende voorwaarden:</t>
  </si>
  <si>
    <t>emissies afkomstig van fossiele brandstoffen of materialen, inclusief de fossiele fractie van materialen die zowel uit fossiele materialen als uit biomassa bestaan;</t>
  </si>
  <si>
    <t>emissies uit biomassa waarop duurzaamheidscriteria van toepassing zijn, maar die niet aan deze criteria voldoen.</t>
  </si>
  <si>
    <t>Deze variabele heeft alleen betrekking op het energiegehalte uit fossiele bronnen zoals bepaald voor de 'totale emissies uit biomassa'.</t>
  </si>
  <si>
    <t>Deze variabele heeft alleen betrekking op het energiegehalte uit biomassa zoals bepaald voor de 'totale emissies uit biomassa', d.w.z. niet voor biomassa waarop de duurzaamheidscriteria wél van toepassing zijn, maar die niet aan deze criteria voldoen.</t>
  </si>
  <si>
    <t>Beschrijving van de toegepaste fall-back-methode:</t>
  </si>
  <si>
    <t>Jaarlijkse onzekerheidsbeoordeling:</t>
  </si>
  <si>
    <t>Artikel 22, lid b van de MRR verplicht de exploitant tot een jaarlijkse beoordeling en kwantificering (met behulp van de fallback-methode) van de onzekerheden van alle parameters die voor de bepaling van de jaarlijkse emissies relevant zijn. De resultaten van deze beoordeling moeten worden opgenomen in het jaarlijkse emissieverslag.</t>
  </si>
  <si>
    <t>De onzekerheidsbeoordeling moet worden bijgevoegd, waarbij moet worden aangegeven waarom het bereiken van ten minste tier 1 niet mogelijk is voor ten minste één source stream of emissiebron.</t>
  </si>
  <si>
    <t>Verwijzing naar het bestand met de onzekerheidsbeoordeling:</t>
  </si>
  <si>
    <t>F. PFK-emissies</t>
  </si>
  <si>
    <t>Voor PFK-emissies kunnen twee methoden (A: Hellingsmethode, B: Overspanningsmethode) worden gebruikt. Verschillende celtypen kunnen bestaan​in een installatie (bv. verschillende technologieën of bouwjaren) die verschillende emissiekarakteristieken kunnen vertonen.</t>
  </si>
  <si>
    <t xml:space="preserve">Groepen van cellen die worden gemonitord met behulp van dezelfde methode en die dezelfde emissiekarakteristieken (dezelfde emissiefactoren) vertonen, moeten worden beschouwd als "enkele source stream" (d.w.z. entiteiten die moeten worden gemonitord), naar analogie van andere monitoringsmethoden  op basis van berekeningen. </t>
  </si>
  <si>
    <t>Vermeld de monitoringmethode en het type cel/anode (indien van toepassing) in de lijst met source streams van uw installatie. De lijst wordt automatisch overgenomen van deel 7.b in werkblad 'B_Installatiebeschrijving'.</t>
  </si>
  <si>
    <t>PKF-emissies uit source streams</t>
  </si>
  <si>
    <t>Door continue of periodieke veldmetingen vastgestelde installatiespecifieke emissiefactoren voor CF4 en C2F6. De bepaling zal worden gebaseerd op de meest recente versie van de richtlijn genoemd onder tier 3 van sectie 4.4.2.4 van de IPCC-richtsnoeren van 2006 met een maximale onzekerheid van ± 15 %.</t>
  </si>
  <si>
    <t>Tijdens het verslagjaar geïdentificeerde ontbrekende gegevens</t>
  </si>
  <si>
    <t>Naam of andere ID van source stream</t>
  </si>
  <si>
    <t>Selecteer de source stream uit de keuzelijst of voer een andere identificatie in om te identificeren (bv. "hiaten in gegevens gerelateerd aan de fall-back-methode") op welk brandstof, materiaal, proces of monitoringsmethode de ontbrekende gegevens betrekking hebben.</t>
  </si>
  <si>
    <t>Selecteer de emissiebron (voor op meetmethoden) uit de keuzelijst of voer een andere identificatie in om te identificeren (bv. "hiaten in gegevens gerelateerd aan de fall-back-methode") op welk brandstof, materiaal, proces of monitoringsmethode de ontbrekende gegevens betrekking hebben.</t>
  </si>
  <si>
    <t>Als de schattingsmethode voor alternatieve gegevens nog niet is opgenomen in het monitoringsplan, voer dan een gedetailleerde beschrijving in van de schattingsmethoden, met inbegrip van bewijs dat de gebruikte methode niet leidt tot een onderschatting van emissies voor de betreffende periode.</t>
  </si>
  <si>
    <t>Voer hier de emissies in, berekend op basis van vervangende gegevens. Houd er rekening mee dat de geschatte emissies die hier worden ingevoerd alleen zullen worden gebruikt als memo-items en niet zullen worden toegevoegd aan de emissies in andere bladen. Dit betekent dat de emissies die zijn ingevoerd in de vorige bladen de vervangende gegevens moeten OMVATTEN.</t>
  </si>
  <si>
    <t>Geef hier een beknopte beschrijving van welke soort hiaten in de gegevens zich hebben voorgedaan, geef de redenen voor hun voorkomen en beschrijf hoe die hiaten zijn opgelost in overeenstemming met artikel 65, lid 1. Als er meer ruimte nodig is, kunt u verdere redenen en beschrijvingen invoeren in werkblad H_AdditionalInformation.</t>
  </si>
  <si>
    <t>Voorbeeld: Voor een partij van een bronstroom (bv. procesemissies) zijn gegevens voor EF verloren gegaan. De vervangende EF voor deze partij is bepaald op basis van conservatieve schattingen. In werkblad C_SourceStreams zal de ingevoerde EF het gewogen gemiddelde zijn van EF's van alle partijen, ook met inbegrip van de ene partij waarvoor de gegevens ontbreken. Verder mogen de geschatte emissies die hier onder "hiaten in de gegevens" worden ingevoerd alleen gelden voor de partij met ontbrekende gegevens. D.w.z. emissies (hiaat in de gegevens) = AD (grootte van partij waarvoor gegevens ontbreken) x EF (berekend op basis van vervangende gegevens).</t>
  </si>
  <si>
    <t>H. Aanvullende informatie bij dit verslag</t>
  </si>
  <si>
    <t>Vermeld de afkortingen, acroniemen en definities die u hebt gebruikt bij het invullen van dit emissieverslag.</t>
  </si>
  <si>
    <t>Emissiejaar:</t>
  </si>
  <si>
    <t>Source streams (exclusief PFK-emissies)</t>
  </si>
  <si>
    <t>AG-eenheid</t>
  </si>
  <si>
    <t>C-gehalte eenheid</t>
  </si>
  <si>
    <t>PKF-source streams</t>
  </si>
  <si>
    <t>Emissiebronnen (Continue meetmethoden)</t>
  </si>
  <si>
    <t xml:space="preserve">Gedetailleerde instructies voor gegevensinvoer in dit format zijn te vinden aan de bovenkant van dit werkblad. </t>
  </si>
  <si>
    <t>Voor gedetailleerd advies kunt u hier klikken om de tekst te zien aan de bovenkant van het werkblad!</t>
  </si>
  <si>
    <t>Ga vervolgens naar sheet "F_PFC" voor deze source stream</t>
  </si>
  <si>
    <t>Type I &amp; beste praktijk</t>
  </si>
  <si>
    <t>0,08794 tCO2/t</t>
  </si>
  <si>
    <t>Nederlandse Emissieautoriteit (NEa)</t>
  </si>
  <si>
    <t>Nederlands</t>
  </si>
  <si>
    <t>A) INSTRUCTIES VOOR GEBRUIK VAN HET FORMAT</t>
  </si>
  <si>
    <t>Betekenis van kleurcodes:</t>
  </si>
  <si>
    <t xml:space="preserve">Sommige invulvelden zijn mogelijk niet groot genoeg om alle gewenste informatie in te plaatsen. Het format is beveiligd tegen het toevoegen van rijen; u kunt echter wel de rijen vergroten door met uw cursor in de linker kantlijn (waarin het rijnummer staat) te gaan staan en de onderste lijn van de betreffende rij naar beneden te slepen. </t>
  </si>
  <si>
    <t>Als u naar een volgende regel wilt in een invulveld, wat u normaal gesproken met de 'Enter'-toets doet, moet u in Excel 'Alt' + 'Enter' gebruiken.</t>
  </si>
  <si>
    <t>Dit format is beschermd; behalve in de gele velden kunt u geen aanpassingen doorvoeren. Als u de bescherming verwijdert en het format bewerkt buiten de gele velden (zoals het toevoegen of verwijderen van rijen of kolommen), kan de NEa uw emissieverslag niet inlezen in haar systeem; als dat het geval is kan de NEa u verzoeken het emissieverslag nogmaals op te sturen in het onbewerkte format.</t>
  </si>
  <si>
    <t xml:space="preserve">Om de formules in het format te beschermen tegen onbedoelde aanpassingen, is het van groot belang NIET de functie KNIPPEN &amp; PLAKKEN te gebruiken. 
Als u gegevens wilt verplaatsen, KOPIEER dan eerst de gegevens alvorens deze te PLAKKEN. </t>
  </si>
  <si>
    <t xml:space="preserve">info@emissieautoriteit.nl
</t>
  </si>
  <si>
    <t>Tel.: 070-4568050, op werkdagen van 9.00 tot 12.00 uur en van 15.00 tot 17.00 uur.</t>
  </si>
  <si>
    <t>C) WETGEVING EN HULPDOCUMENTEN</t>
  </si>
  <si>
    <t>D) DISCLAIMER EN VERTROUWELIJKHEID</t>
  </si>
  <si>
    <t>Alle informatie en formules in dit format zijn met de grootste zorg opgesteld en gecontroleerd. Toch zijn onjuistheden hierin niet helemaal uit te sluiten. De NEa kan niet aansprakelijk worden gesteld voor eventuele foutieve of misleidende informatie of uitkomsten van formules in het format. 
De gebruiker van dit format is volledig verantwoordelijk voor het aanleveren van correcte gegevens aan de NEa.</t>
  </si>
  <si>
    <t>Gele velden geven de verplichte velden weer. Echter, deze velden zijn alleen verplicht als het betreffende onderdeel van toepassing is voor uw inrichting; als dat niet het geval is, is invoer niet verplicht.</t>
  </si>
  <si>
    <t>Lichtgele velden geven optionele invulvelden weer.</t>
  </si>
  <si>
    <t>Groene velden geven automatisch berekende resultaten weer. Rode tekst geeft een foutmelding weer (ontbrekende gegevens, etc.).</t>
  </si>
  <si>
    <t>Gearceerde velden geven aan dat elders ingevoerde gegevens dit onderdeel irrelevant maken.</t>
  </si>
  <si>
    <t>Donkergrijze velden zijn vooraf ingevuld door de NEa en niet door u te wijzigen.</t>
  </si>
  <si>
    <t>Navigatievelden bovenaan elk werkblad bevatten hyperlinks om snel naar specifieke onderdelen van het betreffende werkblad te gaan. Ook vindt u in elk werkblad hyperlinks naar "Inhoudsopgave", "Vorig blad", "Volgend blad", "Bovenkant blad" of "Einde blad".</t>
  </si>
  <si>
    <t>NL-</t>
  </si>
  <si>
    <t>Coördinaten (alleen voor off-shore platforms):</t>
  </si>
  <si>
    <t>De installatie dient onder EPRTR te rapporteren:</t>
  </si>
  <si>
    <t>Versienummer van het laatste goedgekeurde monitoringsplan. Dit betreft het laatste MP dat in het kader van de emissievergunning of een wijziging van het MP door de Nea is getoetst (willen we goedgekeurd of gehanteerde (1 of meer) Mpversies?</t>
  </si>
  <si>
    <t>Naam van de organisatie (indien anders dan de drijver):</t>
  </si>
  <si>
    <t>Als u gebruikt maakt van een verificateur van een door de Nederlandse Raad van Accreditatie geaccrediteerde verificatie-instelling, dan hoeft u hieronder alleen de verplichte (donkergele) velden in te vullen. Als u gebruik maakt van een verificatie-instelling die door een buitenlandse Raad van Accreditatie is geaccrediteerd, graag ook de lichtgele velden invullen.</t>
  </si>
  <si>
    <t>Toegepaste tiers:</t>
  </si>
  <si>
    <t>Voor meer informatie over het melden van wijzigingen van contactgegevens, gegevens van de inrichting en/of drijver (vergunninghouder), zie punt 17 in het werkblad 'b_Guidelines and conditions'.</t>
  </si>
  <si>
    <t xml:space="preserve">Als u hieronder toch nieuwe of afwijkende gegevens invoert, worden die niet verwerkt door de NEa. </t>
  </si>
  <si>
    <t>Ter toelichting: de drijver (exploitant) van de inrichting is de (rechts)persoon (geen natuurlijk persoon) die zeggenschap heeft over het beheer van de inrichting  en het in zijn macht heeft te zorgen voor de naleving van de verplichtingen die voortvloeien uit de emissievergunning. De emissievergunnning wordt op naam van de drijver gesteld. Degene die de inrichting drijft is ook de rekeninghouder in het register, degene aan wie de rechten worden verleend en degene die rechten moet inleveren.</t>
  </si>
  <si>
    <t>Nummer emissievergunning (zie sectie 2c van uw MP)</t>
  </si>
  <si>
    <t>Naam drijver (zie sectie 2d van uw MP):</t>
  </si>
  <si>
    <t>Bevoegde autoriteit voor vergunningen (zie sectie 3d van uw MP)</t>
  </si>
  <si>
    <t>Geef hier de versienummers van het monitoringsplan op dat is gevolgd voor het opstellen van dit emissieverslag. Als u meerdere versies heeft gebruikt (bijv. vanwege een wijziging van de monitoringsmethodiek gedurende het jaar), geeft u meerdere versienummers op en de periodes waarvoor deze zijn gehanteerd.</t>
  </si>
  <si>
    <t>Significante wijzigingen en tijdelijke afwijkingen van het MP</t>
  </si>
  <si>
    <t>Significante veranderingen van het MP (inclusief veranderingen van het bemonsteringsplan), waarvoor goedkeuring vereist is van de NEa (zie ook werkblad 'a_Guidelines and conditions')</t>
  </si>
  <si>
    <t>Tijdelijke afwijkingen van het MP, waarvoor melding aan de NEa vereist is (zie ook werkblad 'a_Guidelines and conditions')</t>
  </si>
  <si>
    <t>Ingangsdatum verandering</t>
  </si>
  <si>
    <t>Periode van afwijking</t>
  </si>
  <si>
    <t>Gemeld J/N</t>
  </si>
  <si>
    <t>Indien van toepassing: vermeld hieronder de significante veranderingen en tijdelijke afwijkingen van uw MP die hebben plaatsgevonden in het emissiejaar. NB: dit heeft geen betrekking op veranderingen die u heeft doorgevoerd in het kader van het opstellen en laten goedkeuren van uw MP voor de derde handelsperiode (2013-2020).</t>
  </si>
  <si>
    <t>Biomassa-fractie:</t>
  </si>
  <si>
    <t>Niet-duurzame biomassa-fractie:</t>
  </si>
  <si>
    <t>Naam van de drijver</t>
  </si>
  <si>
    <t>Vergunningnummer van de inrichting</t>
  </si>
  <si>
    <t>Commerciële standaardbrandstoffen</t>
  </si>
  <si>
    <t>Overige gasvormige &amp; vloeibare brandstoffen</t>
  </si>
  <si>
    <t>Input in de oven (Methode A)</t>
  </si>
  <si>
    <t>Geproduceerde klinker (Methode B)</t>
  </si>
  <si>
    <t>Niet-carbonaat koolstof</t>
  </si>
  <si>
    <t>Aardalkalioxiden (methode B)</t>
  </si>
  <si>
    <t>Ovenstof (Methode B)</t>
  </si>
  <si>
    <t>Koolstofinput (Methode A)</t>
  </si>
  <si>
    <t>Alkalioxiden (Methode B)</t>
  </si>
  <si>
    <t>Naam van de inrichting (zie sectie 3a van uw MP):</t>
  </si>
  <si>
    <t>a)</t>
  </si>
  <si>
    <t>b)</t>
  </si>
  <si>
    <t>B) INSTRUCTIES VOOR HET INDIENEN VAN UW EMISSIEVERSLAG</t>
  </si>
  <si>
    <t>Vertrouwelijkheid</t>
  </si>
  <si>
    <t>Emissieverslag:  
werkblad + onderdeel</t>
  </si>
  <si>
    <t>Motivatie</t>
  </si>
  <si>
    <t>Gasvormig - Fabrieksgas (i.e. gas uit gasfabriek)</t>
  </si>
  <si>
    <t>Gasvormig - Overige gasvormige brandstoffen (o.a. procesgas)</t>
  </si>
  <si>
    <t>Verbranding: Overige gasvormige &amp; vloeibare brandstoffen</t>
  </si>
  <si>
    <t xml:space="preserve">Als u separaat aan de NEa per e-mail aanvullende documenten (heeft) verstrekt die volgens u relevant zijn voor de beoordeling van de inhoud van het emissieverslag, dan kunt u daar hieronder naar verwijzen. </t>
  </si>
  <si>
    <t>Gasvormig - Overige gasvormige brandstoffen</t>
  </si>
  <si>
    <t>Procesgas</t>
  </si>
  <si>
    <t>Ruwmeel</t>
  </si>
  <si>
    <t>Stookolie</t>
  </si>
  <si>
    <t>Belangrijk! Omwille van de consistentie moet u de gegevens over source streams invullen in dezelfde volgorde en met dezelfde kenmerken (ID's) als in onderdeel 7.b en in uw meest recente goedgekeurde monitoringplan. Zie ook de uitleg in werkblad 'b_Guidelines and conditions' over de mogelijkheid om automatisch gegevens uit uw MP in te lezen in dit format. Gebruikmaking hiervan voorkomt ook eventuele inconsistenties.</t>
  </si>
  <si>
    <t>Zie uw monitoringsplan om te controleren welke tiers u toepast. Als u gedurende het jaar andere tiers bent gaan hanteren, geef dan de tiers die u in het laatste deel van het jaar hebt gevolgd op als toegepaste tiers. U geeft verder op voor welke periode u deze tiers heeft toegepast. Geef verder dan onder 'Opmerkingen' een motivatie voor de toepassing van verschillende tiers in het emissiejaar en beschrijf welke tiers eerder in het jaar zijn toegepast.
Als u lagere tiers of andere defaultwaarden toepast dan de tiers of defaultwaarden die zijn goedgekeurd door de NEa, zult u dat via de bestaande meldingenprocedure moeten doorgeven aan de NEa. Hieronder opgegeven veranderingen t.o.v. de goedgekeurde tiers of waarden worden niet als melding behandeld of beschouwd.</t>
  </si>
  <si>
    <t>Is de capaciteit van een van de subinstallaties waarvoor emissierechten zijn toegewezen met meer dan 10% afgenomen door het doorvoeren van fysieke aanpassingen in de installatie?</t>
  </si>
  <si>
    <r>
      <t xml:space="preserve">Korte beschrijving </t>
    </r>
    <r>
      <rPr>
        <u/>
        <sz val="10"/>
        <color indexed="62"/>
        <rFont val="Arial"/>
        <family val="2"/>
      </rPr>
      <t>significante verandering</t>
    </r>
  </si>
  <si>
    <r>
      <t xml:space="preserve">Korte beschrijving </t>
    </r>
    <r>
      <rPr>
        <u/>
        <sz val="10"/>
        <color indexed="62"/>
        <rFont val="Arial"/>
        <family val="2"/>
      </rPr>
      <t>tijdelijke afwijking</t>
    </r>
  </si>
  <si>
    <t>Capaciteitsreductie</t>
  </si>
  <si>
    <t xml:space="preserve">a) </t>
  </si>
  <si>
    <t>Is het activiteitenniveau van een van de subinstallaties waarvoor emissierechten zijn toegewezen in het verslagjaar gedaald tot minder dan 50% van het initiële activiteitenniveau dat is gehanteerd in de berekening van de kosteloze toewijzing (een zgn. 'gedeeltelijke stopzetting')?</t>
  </si>
  <si>
    <t>Toelichting: als de capaciteit van een subinstallatie met meer dan 10% is afgenomen ten opzichte van de initiële capaciteit door een fysieke (technische) aanpassing van de installatie, is er sprake van een aanzienlijke capaciteitsreductie die gevolgen kan hebben voor de hoeveelheid toegewezen emissierechten. Daarom geldt hiervoor een meldingsplicht. Voor de wijze waarop de initiële en nieuwe capaciteit wordt bepaald en de meldingenprocedure, zie de website van de NEa en de aldaar beschikbare Leidraad Toewijzing Emissierechten 2013-2020.Voor de link, zie punt 17 in werkblad 'b_Guidelines and conditions'.</t>
  </si>
  <si>
    <t>Toelichting: het initiële activiteitenniveau per subinstallatie is vastgelegd in uw bedrijfspecifieke bijlage van het nationaal toewijzingsbesluit. Als het werkelijke activiteitenniveau van een van de subinstallaties in het afgelopen jaar minder dan 50% is van het initiële activiteitenniveau, kan dat gevolgen hebben voor de hoeveelheid kosteloos toegewezen emissierechten; de betreffende subinstallatie moet dan wel voor meer dan 30% bijdragen aan de totale kosteloze toewijzing van uw installatie. Daarom geldt hiervoor een meldingsplicht. Voor de meldingenprocedure, zie de website van de NEa en de aldaar beschikbare Leidraad Toewijzing Emissierechten 2013-2020.Voor de link, zie punt 17 in werkblad 'b_Guidelines and conditions'.</t>
  </si>
  <si>
    <r>
      <t xml:space="preserve">Rapportage onder Verordening (EG) Nr. 166/2006 (EPRTR) </t>
    </r>
    <r>
      <rPr>
        <b/>
        <i/>
        <sz val="10"/>
        <rFont val="Arial"/>
        <family val="2"/>
      </rPr>
      <t>(indien bekend)</t>
    </r>
    <r>
      <rPr>
        <b/>
        <sz val="10"/>
        <rFont val="Arial"/>
        <family val="2"/>
      </rPr>
      <t>:</t>
    </r>
  </si>
  <si>
    <t>Gewogen gemiddelde jaarwaarden voor berekeningsfactoren:</t>
  </si>
  <si>
    <t xml:space="preserve">Belangrijk! De optie 'Overig' is altijd beschikbaar in de keuzelijsten voor brandstoffen of materialen. Omwille van de consistentie moet u deze optie 'Overig' alleen selecteren als er echt geen specifieke geschikte brandstof c.q. geen geschikt materiaal beschikbaar is in de keuzelijst.
U moet uiteraard de best passende categorie kiezen. U moet er ook op letten of de keuze die u maakt ertoe leidt dat de juiste berekeningsfactoren invulbaar zijn in werkblad 'C_SourceStreams'.  </t>
  </si>
  <si>
    <t>Als u vragen heeft over (de indiening van) het emissieverslag, dan kunt u contact opnemen met de Helpdesk NEa.</t>
  </si>
  <si>
    <t>De hierboven in het groene veld automatisch opgegeven eenheid van de hoeveelheidsbepaling (bijv. [1000 Nm3]) kunt u veranderen (naar bijv. [t]) door de eenheid aan te passen in het lichtgele veld daarnaast.</t>
  </si>
  <si>
    <t>1 000 Nm3</t>
  </si>
  <si>
    <t xml:space="preserve">Let op: als er wijzigingen hebben plaatsgevonden in de gegevens van de inrichting of van de drijver van de inrichting, dan dient u die via de daarvoor bestemde kanalen door te geven aan de NEa. Zie ook ook punt 17 in werkblad 'b_Guidelines and conditions'. </t>
  </si>
  <si>
    <t xml:space="preserve">Zie punt 21 in werkblad 'b_Guidelines and conditions'. Via de aldaar opgegeven websitereferentie kunt u achterhalen welke informatie per definitie (actief of passief) openbaar is. Hieronder kunt u aangeven welke onderdelen van uw emissieverslag als vertrouwelijk behandeld moeten worden en dit kort motiveren. Geef per werkblad en per vraag aan of de aldaar opgegeven informatie als vertrouwelijk moet worden beschouwd. Voor de onderdelen die u hieronder niet noemt, gaat de NEa ervan uit dat de daarin opgegeven gegevens openbaar gemaakt mogen worden als daarom wordt verzocht. </t>
  </si>
  <si>
    <t>Informatie inzake veranderingen met gevolgen voor kosteloze toewijzing</t>
  </si>
  <si>
    <t>Goedgekeurd J/N</t>
  </si>
  <si>
    <t>Relevante secties: 7(b), 8, 13 t/m 18 (voor zover relevant)</t>
  </si>
  <si>
    <t>Relevante secties: 7(b), 11, 12, 13 t/m 18 (voor zover relevant)</t>
  </si>
  <si>
    <t>a_Inhoudsopgave</t>
  </si>
  <si>
    <t>Vb1</t>
  </si>
  <si>
    <t>Vb2</t>
  </si>
  <si>
    <t>Vb3</t>
  </si>
  <si>
    <t>Belangrijk! Omwille van de consistentie moet u de gegevens over source streams invullen in dezelfde volgorde en met dezelfde kenmerken (ID's) als in uw meest recente goedgekeurde monitoringplan.
Als u gebruikmaakt van de inleesknop op het voorblad 'a_Contents' (zie uitleg daarover in werkblad 'b_Guidelines and conditions'), is een deel van de informatie hieronder al ingevuld. De informatie uit uw MP wordt pas ingelezen naar werkblad 'C_SourceStreams' nadat u in de lege kolom hieronder ook de 'source stream categorie' per source stream heeft opgegeven. Kiest u hierbij a.u.b. voor de best passende categorie die u wordt aangeboden. Nadat u dat heeft gedaan, verandert de hieronder te verschijnen knop van kleur en inhoud. Als u daarop drukt zal op basis van uw invoer ook een groot deel van werkblad C vooringevuld worden. U zult echter merken dat u na het gebruik van onderstaande knop eerst automatisch teruggaat naar werkblad 'A_Operator&amp;Inst.ID'. Dit is zo ingesteld, omdat u na het inlezen van alle bruikbare gegevens uit het MP zelf van begin tot eind de voor u relevante werkbladen zult moeten invullen, voor zover dit niet automatisch is gedaan.
Als u geen gebruik maakt van het automatisch inlezen van het MP, kunt u de knop ook gebruiken om een (beperkter) deel van werkblad C al ingevuld te krijgen o.b.v. uw invoer hieronder. U moet in ieder geval eerst onderstaande tabel volledig invullen, pas daarna kan werkblad C verder worden ingevuld.
Als u de knop heeft gebruikt voor het inlezen van gegevens naar werkblad C en u wijzigt daarna nog zaken in onderstaande tabel, dan zult u opnieuw de knop moeten gebruiken voor het correct doorvoeren van de veranderingen in werkblad C.</t>
  </si>
  <si>
    <r>
      <t xml:space="preserve">Vertrouwelijkheid: </t>
    </r>
    <r>
      <rPr>
        <sz val="10"/>
        <color indexed="62"/>
        <rFont val="Arial"/>
        <family val="2"/>
      </rPr>
      <t>De informatie die u opneemt in het emissieverslag, valt mogelijk onder regelingen inzake openbaarheid van informatie, waaronder Richtlijn 2003/4/EG inzake de toegang van het publiek tot milieu-informatie. Bepaalde gegevens zijn per definitie openbaar: totale emissies van de inrichting en totale emissies per source stream. Alle overige door u aangeleverde gegevens zal de NEa beschouwen als vertrouwelijk aan de overheid meegedeelde bedrijfs- en fabricagegegevens. U dient zich er wel van bewust te zijn dat de NEa verplicht kan worden om na een zorgvuldige afweging ook deze overige (milieu-)informatie openbaar te maken op grond van de Wet openbaarheid van bestuur. Eventuele openbaarmaking van deze overige gegevens zal echter altijd pas na overleg met de drijver van de betreffende inrichting plaatsvinden, zodat deze de gelegenheid heeft om informatie aan te leveren die voor de zorgvuldige afweging door de NEa van belang is. Zie ook de informatie over 'Jaarafsluiting' op de website van de NEa (zie de link onder punt 1)</t>
    </r>
  </si>
  <si>
    <t>Voor het opgeven  van de CRF-categorieën is het belangrijk dat u er rekening mee houdt dat de energiegerelateerde emissies (categorie 1) alsook procesgerelateerde emissies (bijv. carbonaat-ontleding, categorie 2) relevant kunnen zijn. Indien u de categorieen niet in het format kwijt kunt, neem dan contact op met de NEa.</t>
  </si>
  <si>
    <t>Begin</t>
  </si>
  <si>
    <t xml:space="preserve">Hieronder worden de emissies automatisch berekend op basis van uw invoer. In veel gevallen zult u voor alle berekeningsfactoren simpelweg één factor voor het gehele jaar hebben, bijv. de standaard emissiefactor voor aardgas van IenM. Het kan echter ook zo zijn dat de factoren voor uw brandstof, grondstof of product batchgewijs worden bepaald, bijv. een specifieke emissiefactor per batch aangeleverde kolen. In dat geval zult u de gewogen jaargemiddelde berekeningsfactoren moeten bepalen, om ervoor te zorgen dat de hieronder berekende emissies overeenkomen met de som van de per batch berekende emissies. Op de website van de NEa staat een instructie over hoe u de gewogen gemiddelde berekeningsfactoren kunt bepalen. </t>
  </si>
  <si>
    <t>Euralcode voor deze (afval)stroom (indien van toepassing):</t>
  </si>
  <si>
    <t>De NEa gaat ervan uit dat er in principe geen aanvullende documenten aangeleverd worden ter verduidelijking of duiding van de inhoud van dit verslag. Dien daarom a.u.b. alleen echt relevante aanvullende informatie in, aangezien irrelevante informatie het proces kan vertragen. Aanvullende documentatie moet hieronder duidelijk worden vermeld. Vul hieronder de bestandsna(a)m(en) in (als het gaat om elektronische documenten) of de documentreferentienummer(s) (als het gaat om papieren exemplaren). Neem zo nodig contact op met de NEa.</t>
  </si>
  <si>
    <t>Datum en versienummer emissieverslag</t>
  </si>
  <si>
    <t>Dit betreft de 'lead EU ETS auditor'. De hieronder vermelde lead EU ETS auditor moet bekend zijn met dit emissieverslag.</t>
  </si>
  <si>
    <r>
      <t xml:space="preserve">Als u een </t>
    </r>
    <r>
      <rPr>
        <b/>
        <sz val="8"/>
        <rFont val="Arial"/>
        <family val="2"/>
      </rPr>
      <t>deminimis stroom</t>
    </r>
    <r>
      <rPr>
        <sz val="8"/>
        <rFont val="Arial"/>
        <family val="2"/>
      </rPr>
      <t xml:space="preserve"> monitort met een schattingswijze die niet in het emissieverslagformat past, dan kunt u in het vakje hiernaast de totale CO2 emissies van de stroom weergeven. Deze waarde wordt overgenomen als totaal fossiel CO2. </t>
    </r>
    <r>
      <rPr>
        <b/>
        <sz val="8"/>
        <rFont val="Arial"/>
        <family val="2"/>
      </rPr>
      <t>U kunt voor kleine en grote stromen géén gebruik maken van deze mogelijkheid.</t>
    </r>
  </si>
  <si>
    <t>Meter</t>
  </si>
  <si>
    <t>EAN code</t>
  </si>
  <si>
    <t>Aanvullende informatie aardgasmeters: EAN code</t>
  </si>
  <si>
    <t>NVT</t>
  </si>
  <si>
    <t>RdRconst_WaarOnwaarNvt</t>
  </si>
  <si>
    <t>automatisch inlezen</t>
  </si>
  <si>
    <t>gegevens doorgezet</t>
  </si>
  <si>
    <t>operator</t>
  </si>
  <si>
    <t>een of meerdere activiteiten genoemd?</t>
  </si>
  <si>
    <t>0=ingevuld/goed</t>
  </si>
  <si>
    <t>1=niet ingevuld/niet goed</t>
  </si>
  <si>
    <t>Eenheid activiteitsgegevens</t>
  </si>
  <si>
    <t>RdRConst_tonNm3</t>
  </si>
  <si>
    <t>sourcestream naamgeving + gegevens</t>
  </si>
  <si>
    <t>meting op sstenen</t>
  </si>
  <si>
    <t>$N$30</t>
  </si>
  <si>
    <t>M</t>
  </si>
  <si>
    <t>F</t>
  </si>
  <si>
    <t>N</t>
  </si>
  <si>
    <t>G</t>
  </si>
  <si>
    <t>aantal meetp ingevuld in B</t>
  </si>
  <si>
    <t>aantal meetp ingevuld in D</t>
  </si>
  <si>
    <t>I</t>
  </si>
  <si>
    <t>cellen fout</t>
  </si>
  <si>
    <t>AM</t>
  </si>
  <si>
    <t>AL+AM</t>
  </si>
  <si>
    <t>Fall Back</t>
  </si>
  <si>
    <t>relevant?</t>
  </si>
  <si>
    <t>N23</t>
  </si>
  <si>
    <t>N24</t>
  </si>
  <si>
    <t>N26</t>
  </si>
  <si>
    <t>N27</t>
  </si>
  <si>
    <t>N29</t>
  </si>
  <si>
    <t>Primair aluminium: PFK emissies (slope methode)</t>
  </si>
  <si>
    <t>Primair aluminium: PFK-emissies (overvoltage methode)</t>
  </si>
  <si>
    <t>PFC</t>
  </si>
  <si>
    <t>addit info</t>
  </si>
  <si>
    <t>sourceStreams</t>
  </si>
  <si>
    <t>aantal ss in B</t>
  </si>
  <si>
    <t>aantal ss in C</t>
  </si>
  <si>
    <t>ss b</t>
  </si>
  <si>
    <t>ss c</t>
  </si>
  <si>
    <t>ss pfk</t>
  </si>
  <si>
    <t>aantal ss PFK</t>
  </si>
  <si>
    <t>alle ss benoemd</t>
  </si>
  <si>
    <t>SS</t>
  </si>
  <si>
    <t>aantal fouten in SS</t>
  </si>
  <si>
    <t>totaal</t>
  </si>
  <si>
    <t>FB</t>
  </si>
  <si>
    <t>bekend vergnr</t>
  </si>
  <si>
    <t>meetpunten in tabblad B</t>
  </si>
  <si>
    <t>zijn er gegevens ingevuld?</t>
  </si>
  <si>
    <t>zijn gegevens consistent</t>
  </si>
  <si>
    <t>niet alles ingevuld</t>
  </si>
  <si>
    <t>I42</t>
  </si>
  <si>
    <t>I43</t>
  </si>
  <si>
    <t>I44</t>
  </si>
  <si>
    <t>I45</t>
  </si>
  <si>
    <t>I46</t>
  </si>
  <si>
    <t>I47</t>
  </si>
  <si>
    <t>PFC Sourcestream 1</t>
  </si>
  <si>
    <t>PFC Sourcestream 2</t>
  </si>
  <si>
    <t>PFC Sourcestream 3</t>
  </si>
  <si>
    <t>PFC Sourcestream 4</t>
  </si>
  <si>
    <t>PFC Sourcestream 5</t>
  </si>
  <si>
    <t>PFC Sourcestream 6</t>
  </si>
  <si>
    <t>PFC Sourcestream 7</t>
  </si>
  <si>
    <t>PFC Sourcestream 8</t>
  </si>
  <si>
    <t>PFC Sourcestream 9</t>
  </si>
  <si>
    <t>PFC Sourcestream 10</t>
  </si>
  <si>
    <t>1000 Nm3</t>
  </si>
  <si>
    <t>K52</t>
  </si>
  <si>
    <t>n.v.t. PFK</t>
  </si>
  <si>
    <t>n.v.t. Fall Back</t>
  </si>
  <si>
    <t>n.v.t. CEMS</t>
  </si>
  <si>
    <t>E32</t>
  </si>
  <si>
    <t>source stream type</t>
  </si>
  <si>
    <t>source stream name</t>
  </si>
  <si>
    <t>sourcestr</t>
  </si>
  <si>
    <t>act geg</t>
  </si>
  <si>
    <t>cal v</t>
  </si>
  <si>
    <t>ef</t>
  </si>
  <si>
    <t>ox f</t>
  </si>
  <si>
    <t>conv f</t>
  </si>
  <si>
    <t>c geh</t>
  </si>
  <si>
    <t>biom fr</t>
  </si>
  <si>
    <t>Gedeeltelijke stopzetting</t>
  </si>
  <si>
    <t>Aardgas</t>
  </si>
  <si>
    <t xml:space="preserve">2. </t>
  </si>
  <si>
    <t>4.</t>
  </si>
  <si>
    <t>N.B. Op basis van de in onderdeel 6 ingevoerde Bijlage I-activiteiten kunnen er bepaalde activiteitsspecifieke source stream-types relevant zijn geworden, die nu beschikbaar zijn in de vervolgkeuzelijst voor het type source stream.
Deze activiteitsspecifieke source stream-types kunnen verband houden met procesemissies of met de toe te passen massabalansmethodes (indien van toepassing).</t>
  </si>
  <si>
    <r>
      <rPr>
        <b/>
        <i/>
        <sz val="8"/>
        <color indexed="18"/>
        <rFont val="Arial"/>
        <family val="2"/>
      </rPr>
      <t>Selecteer de eenheid van de activiteitsgegevens</t>
    </r>
    <r>
      <rPr>
        <i/>
        <sz val="8"/>
        <color indexed="18"/>
        <rFont val="Arial"/>
        <family val="2"/>
      </rPr>
      <t xml:space="preserve">
U geeft hier aan in welke eenheid u de hoeveelheid brandstof of materiaal vaststelt. Deze eenheid wordt op tabblad 'C_Source streams' overgenomen. Op basis van de hier ingevoerde eenheid bepaalt het format op Tabblad 'C_Source streams' welke eenheden u kunt selecteren voor de berekeningsfactoren. </t>
    </r>
  </si>
  <si>
    <t xml:space="preserve">Totale emissie van de installatie:
</t>
  </si>
  <si>
    <t>N.B. Het format geeft deze hoeveelheid pas weer als alle verplichte velden zijn ingevuld!</t>
  </si>
  <si>
    <t>Eventuele opmerkingen:</t>
  </si>
  <si>
    <t>Vergunningnummer behorende bij uw inrichting</t>
  </si>
  <si>
    <t>Tabblad H: C55</t>
  </si>
  <si>
    <t>Tabblad H: C60</t>
  </si>
  <si>
    <t>Op dit tabblad zijn de velden weergegeven die nog niet zijn ingevuld. U ziet welk tabblad van dit emissieverslagformat nog niet volledig is ingevuld. Achter elk tabblad is een verwijzing opgenomen naar de relevante velden via kolom en rijnummers van het format.</t>
  </si>
  <si>
    <r>
      <t xml:space="preserve">Naam van de installatie/inrichting:
</t>
    </r>
    <r>
      <rPr>
        <i/>
        <sz val="8"/>
        <rFont val="Arial"/>
        <family val="2"/>
      </rPr>
      <t>De naam wordt automatisch overgenomen uit tabblad A</t>
    </r>
  </si>
  <si>
    <r>
      <t xml:space="preserve">Vergunningnummer:
</t>
    </r>
    <r>
      <rPr>
        <i/>
        <sz val="8"/>
        <rFont val="Arial"/>
        <family val="2"/>
      </rPr>
      <t>Het vergunningnummer wordt automatisch overgenomen uit tabblad A</t>
    </r>
  </si>
  <si>
    <r>
      <t xml:space="preserve">Naam van de installatie/inrichting:
</t>
    </r>
    <r>
      <rPr>
        <i/>
        <sz val="8"/>
        <color indexed="56"/>
        <rFont val="Arial"/>
        <family val="2"/>
      </rPr>
      <t>De naam wordt automatisch overgenomen uit tabblad A</t>
    </r>
  </si>
  <si>
    <r>
      <t xml:space="preserve">Vergunningnummer:
</t>
    </r>
    <r>
      <rPr>
        <i/>
        <sz val="8"/>
        <color indexed="56"/>
        <rFont val="Arial"/>
        <family val="2"/>
      </rPr>
      <t>Het vergunningnummer wordt automatisch overgenomen uit tabblad A</t>
    </r>
  </si>
  <si>
    <t>A. Identificatie van de installatie en verificateur</t>
  </si>
  <si>
    <t>Tabblad H: C-L 29</t>
  </si>
  <si>
    <t>Tabblad H: C-L 28</t>
  </si>
  <si>
    <t>Tabblad H: C-L 30</t>
  </si>
  <si>
    <t>Tabblad H: C-L 31</t>
  </si>
  <si>
    <t>Tabblad H: C-L 32</t>
  </si>
  <si>
    <t>Tabblad H: C-L 33</t>
  </si>
  <si>
    <t>Tabblad H: C-L 34</t>
  </si>
  <si>
    <t>Tabblad H: C-L 35</t>
  </si>
  <si>
    <t>Tabblad H: C-L 36</t>
  </si>
  <si>
    <t>Tabblad H: C-L 37</t>
  </si>
  <si>
    <t>Tabblad H: C-L 38</t>
  </si>
  <si>
    <t>Tabblad H: C-L 39</t>
  </si>
  <si>
    <t>Tabblad H: C-L 40</t>
  </si>
  <si>
    <t>Tabblad H: C-L 43</t>
  </si>
  <si>
    <t>Tabblad H: C-L 44</t>
  </si>
  <si>
    <t>Tabblad H: C-L 45</t>
  </si>
  <si>
    <t>Tabblad H: C-L 46</t>
  </si>
  <si>
    <t>Tabblad H: C-L 47</t>
  </si>
  <si>
    <t>Tabblad H: C-L 48</t>
  </si>
  <si>
    <t>Tabblad B: F-N regel 156 -165</t>
  </si>
  <si>
    <t>Tabblad B: F-N 156</t>
  </si>
  <si>
    <t>Tabblad B: F-N 157</t>
  </si>
  <si>
    <t>Tabblad B: F-N 158</t>
  </si>
  <si>
    <t>Tabblad B: F-N 159</t>
  </si>
  <si>
    <t>Tabblad B: F-N 160</t>
  </si>
  <si>
    <t>Tabblad B: F-N 161</t>
  </si>
  <si>
    <t>Tabblad B: F-N 162</t>
  </si>
  <si>
    <t>Tabblad B: F-N 163</t>
  </si>
  <si>
    <t>Tabblad B: F-N 164</t>
  </si>
  <si>
    <t>Tabblad B: F-N 165</t>
  </si>
  <si>
    <t>Als u aardgas krijgt geleverd van uw gasleverancier en u gebruikt factuurgegevens voor de monitoring van aardgas dan moet u hier de 18-cijferige EAN code(s) van uw gasmeter(s) of GOS station invullen. Deze code(s) vindt u terug op uw jaarlijkse factuur van de gasleverancier  In de kolom meter geeft u het nummer aan van de corresponderende meter in uw monitoringsplan (MI1,2, etc). Indien u deze nummers in een eerder emissieverslag al heeft doorgegeven en er geen wijzigingen zijn, dan hoeft u deze gegevens hier niet nogmaals op te nemen.</t>
  </si>
  <si>
    <t>check op dubbelen</t>
  </si>
  <si>
    <t>Tabblad B: dubbele namen sourcestream</t>
  </si>
  <si>
    <t>WAAR, enkel niet significant</t>
  </si>
  <si>
    <t>WAAR, ook significant</t>
  </si>
  <si>
    <t>Zijn er veranderingen doorgevoerd in het MP in het afgelopen emissiejaar? Indien dit het geval is en de veranderingen significant zijn, moet sectie 14 in werkblad 'H_AdditionalInformation' in ieder geval ingevuld worden.</t>
  </si>
  <si>
    <t>m</t>
  </si>
  <si>
    <t>Tabblad C: dubbele invoer sourcestream</t>
  </si>
  <si>
    <r>
      <t xml:space="preserve">Handtekening drijver
</t>
    </r>
    <r>
      <rPr>
        <i/>
        <sz val="8"/>
        <color indexed="56"/>
        <rFont val="Arial"/>
        <family val="2"/>
      </rPr>
      <t xml:space="preserve">NB Dit is geen verplicht veld. Dit veld kunt u gebruiken bij communicatie met uw verificateur. </t>
    </r>
  </si>
  <si>
    <t>(Non) ferrometalen, sec. aluminium</t>
  </si>
  <si>
    <t>PFK emissies (overvoltage methode)</t>
  </si>
  <si>
    <t>W.</t>
  </si>
  <si>
    <t>Glaubitz</t>
  </si>
  <si>
    <t>0181-24.25.10 / 06-20.518.436</t>
  </si>
  <si>
    <t>wim.glaubitz@alcoenergy.com</t>
  </si>
  <si>
    <t>Diesel</t>
  </si>
  <si>
    <t>bio-VOC's</t>
  </si>
  <si>
    <t>NEa EV 2020 v1.0 (10-12-2020) uitgebreid</t>
  </si>
  <si>
    <t>Website</t>
  </si>
  <si>
    <t>Op deze plek heeft u de afgelopen jaren nadere informatie ingevuld over veranderingen met gevolgen voor kosteloze toewijzing. Die informatie wordt met ingang van 2021 bij de NEa ingediend middels het activiteitenverslag en hoeft u hier dus niet meer in te vullen. Meer informatie over het activiteitsverslag kunt u vinden op de website van de NEa:</t>
  </si>
  <si>
    <t>.</t>
  </si>
  <si>
    <t>Totale fossiele emissies (tCO2e):</t>
  </si>
  <si>
    <t>Deze waarde is het jaarlijkse uurgemiddelde van N2O in het rookgas.</t>
  </si>
  <si>
    <t>Het aardopwarmingsvermogen ("global warming potential") van N2O.</t>
  </si>
  <si>
    <t xml:space="preserve">Omschrijf hier alle meetpunten waar broeikasgassen worden gemeten met behulp van continue meetsystemen (CEMS). </t>
  </si>
  <si>
    <t>U hoeft niets in te vullen als u geen methodes op basis van directe emissiemetingen gebruikt.</t>
  </si>
  <si>
    <t>Monitoring van N2O emissies met behulp van continue meetsystemen (CEMS):</t>
  </si>
  <si>
    <t>EUConst_RelSectionCEMS</t>
  </si>
  <si>
    <t>Em 2014-2018</t>
  </si>
  <si>
    <t>Totale fossiele CO2 emissies:</t>
  </si>
  <si>
    <t>EV Volledig</t>
  </si>
  <si>
    <t>Totale fossiele CO2 emissies</t>
  </si>
  <si>
    <t xml:space="preserve">(b) </t>
  </si>
  <si>
    <t>Historisch activiteitsniveau voor dispensatierechten</t>
  </si>
  <si>
    <t>Historische activiteitsniveau</t>
  </si>
  <si>
    <t>Historisch activiteitsniveau voor de periode 2021-2025</t>
  </si>
  <si>
    <t>c)</t>
  </si>
  <si>
    <t>Fossiele CO2 emissie</t>
  </si>
  <si>
    <t>Em 2014-2020</t>
  </si>
  <si>
    <t xml:space="preserve">Emissies </t>
  </si>
  <si>
    <t>Totale emissies van de installatie</t>
  </si>
  <si>
    <t>Tab D compleet</t>
  </si>
  <si>
    <t>Vergunningnummer</t>
  </si>
  <si>
    <t>Anqore</t>
  </si>
  <si>
    <t>Fibrant</t>
  </si>
  <si>
    <t>isAnqore</t>
  </si>
  <si>
    <t>isFibrant</t>
  </si>
  <si>
    <t>Jaar dat meetelt voor onderhoud</t>
  </si>
  <si>
    <t>Aantal dagen stopgezet voor onderhoud</t>
  </si>
  <si>
    <t>dagen</t>
  </si>
  <si>
    <t>Onderhoudsjaar</t>
  </si>
  <si>
    <t>Voor lachgasinstallaties die caprolactam produceren zijn de gemiddelde fossiele emissies van 2014-2018 de basis voor het bepalen van het historisch activiteitsniveau. 
Voor lachgasinstallaties die acrylonitril produceren is het historische activiteitsniveau gelijk aan de optelling van (a) met (b), waarbij: 
(a) Staat voor het rekenkundig gemiddelde van de industriële jaarvrachten uitgedrukt in ton CO2 (e) in de periode 2018-2019, zoals gerapporteerd in het historisch industrieel emissieverslag;
(b) Staat voor dertig procent van het aantal dagen dat de lachgasinstallatie in één van die jaren is stopgezet voor onderhoud, vermenigvuldigd met de gemiddelde emissie per dag in dat jaar, uitgedrukt in ton CO2 (e).
Op de historische emissies wordt een factor 0,97 toegepast om het historisch activiteitsniveau te bepalen. Het historisch activiteitsniveau is de basis voor het aantal dispensatierechten voor de CO2 heffing in de periode 2021-2025. Als de jaarlijkse emissies met meer dan 15% toe of afnemen, kan het aantal dispensatierechten worden bijgesteld.</t>
  </si>
  <si>
    <t>Broeikasgasemissies uitgedrukt in ton CO2-equivalent.</t>
  </si>
  <si>
    <t>Hoeveelheid N2O-emissies over het jaar:</t>
  </si>
  <si>
    <t>Fallback-methode:</t>
  </si>
  <si>
    <t>C. Meetmethoden</t>
  </si>
  <si>
    <t>D. Fall-back methodes</t>
  </si>
  <si>
    <t>E. Ontbrekende gegevens</t>
  </si>
  <si>
    <t>F. Samenvatting</t>
  </si>
  <si>
    <t>Belangrijk! De invoer in dit deel helpt u om te bepalen welke delen van het verslag relevant zijn voor uw installatie, en (de)activeert bepaalde onderdelen van het emissieverslag. Daarom is van belang dat u bij alle methoden 'WAAR' of 'ONWAAR' invult. 
U moet alle onderdelen van het emissieverslag invullen die hieronder als 'relevant' worden weergegeven. Naast deze onderdelen is mogelijk ook werkblad E relevant. Let hier a.u.b. op.</t>
  </si>
  <si>
    <t>De NEa raadt u aan om het format van begin tot eind door te lopen. In elk tabblad wordt naast elk leeg verplicht veld 'onvolledig' getoond. Ook houdt het format bij of het hele emissieverslag nog onvolledigheden bevat. Dit ziet u op tabblad F.</t>
  </si>
  <si>
    <t>Stuur het model naar uw verificateur om te worden gecontroleerd conform de regeling CO2 heffing.</t>
  </si>
  <si>
    <t>De door een verificateur  gecontroleerde versie van het verslag moet vóór 1 september 2021 bij de NEa zijn ingediend samen met de verficatieverklaring</t>
  </si>
  <si>
    <t>https://www.emissieautoriteit.nl/onderwerpen/co2-heffing-voorlichting</t>
  </si>
  <si>
    <t>Omschrijf hier alle meetpunten waar broeikasgassen worden gemeten met behulp van continue meetsystemen (CEMS). Bij het invoeren van de hoeveelheid N2O-emissies wordt automatisch de CO2 equivalent bepaald door vermenigvuldiging met de GWP.</t>
  </si>
  <si>
    <t xml:space="preserve">Omschrijf hier alle emissiepunten waar broeikasgassen niet worden gemeten met behulp van continue meetsystemen (CEMS). Bij het invoeren van de hoeveelheid N2O-emissies wordt automatisch de CO2 equivalent bepaald door vermenigvuldiging met de GWP. Indien  de N2O-emissies worden bepaald middels de BKG-concentratie en rookgasdebiet kunnen deze worden ingevuld in rij i-iv. Onder rij i-v is ruimte om de toegepaste methode te beschrijven als de N2O-emissies op een andere manier worden vastgesteld.  </t>
  </si>
  <si>
    <t>tCO2e</t>
  </si>
  <si>
    <t>Relevante secties: 5, 7 (voor zover relevant)</t>
  </si>
  <si>
    <t>Relevante secties: 6, 7 (voor zover relevant)</t>
  </si>
  <si>
    <t>Relevante secties: 5 t/m 7 (voor zover relevant)</t>
  </si>
  <si>
    <t>Tab A compleet</t>
  </si>
  <si>
    <t>Tab B compleet</t>
  </si>
  <si>
    <t>Tab C compleet</t>
  </si>
  <si>
    <t>MakeGrey?</t>
  </si>
  <si>
    <t>Geef hier de naam van uw meetpunt op. Hierna kunt u de overige benodigde waarden voor het meetpunt invullen (i-v; toegepaste tier; eventuele opmerkingen).</t>
  </si>
  <si>
    <t>Naam identificatie meetpunt</t>
  </si>
  <si>
    <t>Naam identificatie emissiepunt</t>
  </si>
  <si>
    <t>Geef hier de naam van uw emissiepunt op. Hierna kunt u de overige benodigde waarden voor het meetpunt invullen (eventueel i-v en opmerkingen).</t>
  </si>
  <si>
    <t>Korte beschrijving van de toegepaste fall-back methode indien het niet mogelijk is rij i-iv in te vullen (Indien deze beschreven staat in het monitoringsplan, kunt u ook daarnaar verwijzen.):</t>
  </si>
  <si>
    <t>Naam identificatie emissiepunt:</t>
  </si>
  <si>
    <t>Emissiepunten bepaald door middel van fall-back-methodes</t>
  </si>
  <si>
    <t xml:space="preserve">Het gebruik van dit format voor het opstellen van een emissieverslag is verplicht voor alle lachgasinstallaties die onder de CO2 heffing vallen. Voordat u dit format gaat invullen, raadt de NEa u aan eerst na te gaan of u beschikt over de juiste en meest actuele versie; zie hiervoor het versienummer onderaan het werkblad 'a_Contents'.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</si>
</sst>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 #,##0.00_ ;_ * \-#,##0.00_ ;_ * &quot;-&quot;??_ ;_ @_ "/>
    <numFmt numFmtId="164" formatCode="#,##0_ ;[Red]\-#,##0\ "/>
    <numFmt numFmtId="165" formatCode="#,##0.00_ ;[Red]\-#,##0.00\ "/>
    <numFmt numFmtId="166" formatCode="#,##0_);[Red]\-#,##0_)"/>
    <numFmt numFmtId="167" formatCode="#,##0.00_);[Red]\-#,##0.00_)"/>
    <numFmt numFmtId="168" formatCode="#,##0.0000_);[Red]\-#,##0.0000_)"/>
    <numFmt numFmtId="169" formatCode="#,##0.0"/>
    <numFmt numFmtId="170" formatCode="dd/mm/yy;@"/>
    <numFmt numFmtId="171" formatCode="#,##0.0_ ;[Red]\-#,##0.0\ "/>
    <numFmt numFmtId="172" formatCode="dd/mm/yyyy;@"/>
    <numFmt numFmtId="173" formatCode="0_ ;[Red]\-0\ "/>
    <numFmt numFmtId="174" formatCode="#,##0.0;[Red]\-#,##0.0"/>
    <numFmt numFmtId="175" formatCode="0.000"/>
    <numFmt numFmtId="176" formatCode="_ * #,##0_ ;_ * \-#,##0_ ;_ * &quot;-&quot;??_ ;_ @_ "/>
  </numFmts>
  <fonts count="137" x14ac:knownFonts="1">
    <font>
      <sz val="10"/>
      <name val="Arial"/>
    </font>
    <font>
      <sz val="11"/>
      <color indexed="8"/>
      <name val="Calibri"/>
      <family val="2"/>
    </font>
    <font>
      <sz val="10"/>
      <name val="Arial"/>
      <family val="2"/>
    </font>
    <font>
      <b/>
      <sz val="12"/>
      <color indexed="9"/>
      <name val="Arial"/>
      <family val="2"/>
    </font>
    <font>
      <b/>
      <sz val="10"/>
      <name val="Arial"/>
      <family val="2"/>
    </font>
    <font>
      <i/>
      <sz val="8"/>
      <color indexed="18"/>
      <name val="Arial"/>
      <family val="2"/>
    </font>
    <font>
      <sz val="8"/>
      <name val="Arial"/>
      <family val="2"/>
    </font>
    <font>
      <b/>
      <sz val="8"/>
      <name val="Arial"/>
      <family val="2"/>
    </font>
    <font>
      <u/>
      <sz val="10"/>
      <color indexed="12"/>
      <name val="Arial"/>
      <family val="2"/>
    </font>
    <font>
      <sz val="8"/>
      <name val="Arial"/>
      <family val="2"/>
    </font>
    <font>
      <b/>
      <sz val="14"/>
      <name val="Arial"/>
      <family val="2"/>
    </font>
    <font>
      <i/>
      <sz val="8"/>
      <color indexed="62"/>
      <name val="Arial"/>
      <family val="2"/>
    </font>
    <font>
      <sz val="11"/>
      <color indexed="9"/>
      <name val="Calibri"/>
      <family val="2"/>
    </font>
    <font>
      <sz val="11"/>
      <color indexed="20"/>
      <name val="Calibri"/>
      <family val="2"/>
    </font>
    <font>
      <b/>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1"/>
      <color indexed="8"/>
      <name val="Calibri"/>
      <family val="2"/>
    </font>
    <font>
      <b/>
      <sz val="9"/>
      <name val="Arial"/>
      <family val="2"/>
    </font>
    <font>
      <b/>
      <u/>
      <sz val="20"/>
      <color indexed="62"/>
      <name val="Arial"/>
      <family val="2"/>
    </font>
    <font>
      <b/>
      <u/>
      <sz val="10"/>
      <color indexed="62"/>
      <name val="Arial"/>
      <family val="2"/>
    </font>
    <font>
      <b/>
      <u/>
      <sz val="10"/>
      <name val="Arial"/>
      <family val="2"/>
    </font>
    <font>
      <i/>
      <sz val="10"/>
      <name val="Arial"/>
      <family val="2"/>
    </font>
    <font>
      <b/>
      <sz val="12"/>
      <name val="Arial"/>
      <family val="2"/>
    </font>
    <font>
      <u/>
      <sz val="10"/>
      <name val="Arial"/>
      <family val="2"/>
    </font>
    <font>
      <b/>
      <sz val="8"/>
      <color indexed="81"/>
      <name val="Tahoma"/>
      <family val="2"/>
    </font>
    <font>
      <sz val="10"/>
      <name val="Arial"/>
      <family val="2"/>
    </font>
    <font>
      <b/>
      <sz val="10"/>
      <color indexed="10"/>
      <name val="Arial"/>
      <family val="2"/>
    </font>
    <font>
      <sz val="10"/>
      <color indexed="10"/>
      <name val="Arial"/>
      <family val="2"/>
    </font>
    <font>
      <sz val="10"/>
      <color indexed="10"/>
      <name val="Arial"/>
      <family val="2"/>
    </font>
    <font>
      <sz val="8"/>
      <name val="Arial"/>
      <family val="2"/>
    </font>
    <font>
      <sz val="9"/>
      <name val="Arial"/>
      <family val="2"/>
    </font>
    <font>
      <b/>
      <sz val="7"/>
      <name val="Arial"/>
      <family val="2"/>
    </font>
    <font>
      <i/>
      <sz val="8"/>
      <name val="Arial"/>
      <family val="2"/>
    </font>
    <font>
      <sz val="10"/>
      <name val="Arial"/>
      <family val="2"/>
    </font>
    <font>
      <b/>
      <sz val="10"/>
      <name val="Arial"/>
      <family val="2"/>
    </font>
    <font>
      <i/>
      <sz val="9"/>
      <color indexed="62"/>
      <name val="Arial"/>
      <family val="2"/>
    </font>
    <font>
      <i/>
      <sz val="9"/>
      <color indexed="18"/>
      <name val="Arial"/>
      <family val="2"/>
    </font>
    <font>
      <b/>
      <sz val="11"/>
      <color indexed="18"/>
      <name val="Arial"/>
      <family val="2"/>
    </font>
    <font>
      <b/>
      <sz val="11"/>
      <name val="Arial"/>
      <family val="2"/>
    </font>
    <font>
      <sz val="10"/>
      <name val="Arial"/>
      <family val="2"/>
    </font>
    <font>
      <b/>
      <sz val="10"/>
      <color indexed="10"/>
      <name val="Arial"/>
      <family val="2"/>
    </font>
    <font>
      <sz val="10"/>
      <color indexed="8"/>
      <name val="Arial"/>
      <family val="2"/>
    </font>
    <font>
      <b/>
      <sz val="10"/>
      <color indexed="8"/>
      <name val="Arial"/>
      <family val="2"/>
    </font>
    <font>
      <sz val="10"/>
      <color indexed="9"/>
      <name val="Arial"/>
      <family val="2"/>
    </font>
    <font>
      <b/>
      <sz val="10"/>
      <color indexed="9"/>
      <name val="Arial"/>
      <family val="2"/>
    </font>
    <font>
      <sz val="8"/>
      <name val="Arial"/>
      <family val="2"/>
    </font>
    <font>
      <b/>
      <sz val="8"/>
      <color indexed="17"/>
      <name val="Arial"/>
      <family val="2"/>
    </font>
    <font>
      <sz val="10"/>
      <color indexed="17"/>
      <name val="Arial"/>
      <family val="2"/>
    </font>
    <font>
      <b/>
      <sz val="18"/>
      <name val="Arial"/>
      <family val="2"/>
    </font>
    <font>
      <b/>
      <i/>
      <sz val="8"/>
      <color indexed="18"/>
      <name val="Arial"/>
      <family val="2"/>
    </font>
    <font>
      <sz val="10"/>
      <color indexed="9"/>
      <name val="Arial"/>
      <family val="2"/>
    </font>
    <font>
      <b/>
      <sz val="10"/>
      <color indexed="10"/>
      <name val="Arial"/>
      <family val="2"/>
    </font>
    <font>
      <u/>
      <sz val="10"/>
      <color indexed="56"/>
      <name val="Arial"/>
      <family val="2"/>
    </font>
    <font>
      <sz val="8"/>
      <name val="Arial"/>
      <family val="2"/>
    </font>
    <font>
      <b/>
      <sz val="10"/>
      <color indexed="62"/>
      <name val="Arial"/>
      <family val="2"/>
    </font>
    <font>
      <sz val="10"/>
      <color indexed="62"/>
      <name val="Arial"/>
      <family val="2"/>
    </font>
    <font>
      <sz val="10"/>
      <color indexed="12"/>
      <name val="Arial"/>
      <family val="2"/>
    </font>
    <font>
      <sz val="11"/>
      <color indexed="18"/>
      <name val="Arial"/>
      <family val="2"/>
    </font>
    <font>
      <sz val="10"/>
      <color indexed="10"/>
      <name val="Arial"/>
      <family val="2"/>
    </font>
    <font>
      <b/>
      <i/>
      <sz val="8"/>
      <color indexed="62"/>
      <name val="Arial"/>
      <family val="2"/>
    </font>
    <font>
      <i/>
      <sz val="10"/>
      <color indexed="62"/>
      <name val="Arial"/>
      <family val="2"/>
    </font>
    <font>
      <u/>
      <sz val="10"/>
      <color indexed="62"/>
      <name val="Arial"/>
      <family val="2"/>
    </font>
    <font>
      <b/>
      <sz val="11"/>
      <color indexed="62"/>
      <name val="Arial"/>
      <family val="2"/>
    </font>
    <font>
      <b/>
      <sz val="12"/>
      <color indexed="62"/>
      <name val="Arial"/>
      <family val="2"/>
    </font>
    <font>
      <sz val="10"/>
      <color indexed="18"/>
      <name val="Arial"/>
      <family val="2"/>
    </font>
    <font>
      <sz val="10"/>
      <name val="Arial"/>
      <family val="2"/>
    </font>
    <font>
      <b/>
      <u/>
      <sz val="10"/>
      <color indexed="12"/>
      <name val="Arial"/>
      <family val="2"/>
    </font>
    <font>
      <sz val="14"/>
      <color indexed="18"/>
      <name val="Arial"/>
      <family val="2"/>
    </font>
    <font>
      <b/>
      <sz val="10"/>
      <color indexed="13"/>
      <name val="Arial"/>
      <family val="2"/>
    </font>
    <font>
      <b/>
      <sz val="9"/>
      <color indexed="13"/>
      <name val="Arial"/>
      <family val="2"/>
    </font>
    <font>
      <i/>
      <sz val="8"/>
      <color indexed="14"/>
      <name val="Arial"/>
      <family val="2"/>
    </font>
    <font>
      <b/>
      <sz val="16"/>
      <color indexed="9"/>
      <name val="Arial"/>
      <family val="2"/>
    </font>
    <font>
      <sz val="10"/>
      <color indexed="10"/>
      <name val="Arial"/>
      <family val="2"/>
    </font>
    <font>
      <b/>
      <sz val="10"/>
      <color indexed="10"/>
      <name val="Arial"/>
      <family val="2"/>
    </font>
    <font>
      <sz val="10"/>
      <name val="Arial"/>
      <family val="2"/>
    </font>
    <font>
      <sz val="9"/>
      <color indexed="81"/>
      <name val="Tahoma"/>
      <family val="2"/>
    </font>
    <font>
      <b/>
      <sz val="9"/>
      <color indexed="81"/>
      <name val="Tahoma"/>
      <family val="2"/>
    </font>
    <font>
      <b/>
      <i/>
      <sz val="10"/>
      <name val="Arial"/>
      <family val="2"/>
    </font>
    <font>
      <i/>
      <sz val="12"/>
      <name val="Arial"/>
      <family val="2"/>
    </font>
    <font>
      <b/>
      <sz val="20"/>
      <name val="Arial"/>
      <family val="2"/>
    </font>
    <font>
      <i/>
      <sz val="11"/>
      <name val="Arial"/>
      <family val="2"/>
    </font>
    <font>
      <sz val="12"/>
      <color indexed="10"/>
      <name val="Arial"/>
      <family val="2"/>
    </font>
    <font>
      <b/>
      <sz val="12"/>
      <color indexed="13"/>
      <name val="Arial"/>
      <family val="2"/>
    </font>
    <font>
      <sz val="12"/>
      <name val="Arial"/>
      <family val="2"/>
    </font>
    <font>
      <sz val="72"/>
      <color indexed="17"/>
      <name val="Arial"/>
      <family val="2"/>
    </font>
    <font>
      <b/>
      <sz val="10"/>
      <color indexed="10"/>
      <name val="Arial"/>
      <family val="2"/>
    </font>
    <font>
      <sz val="10"/>
      <color indexed="10"/>
      <name val="Arial"/>
      <family val="2"/>
    </font>
    <font>
      <b/>
      <sz val="10"/>
      <color indexed="9"/>
      <name val="Arial"/>
      <family val="2"/>
    </font>
    <font>
      <sz val="10"/>
      <color indexed="12"/>
      <name val="Arial"/>
      <family val="2"/>
    </font>
    <font>
      <sz val="8"/>
      <name val="Arial"/>
      <family val="2"/>
    </font>
    <font>
      <u/>
      <sz val="8"/>
      <color indexed="12"/>
      <name val="Arial"/>
      <family val="2"/>
    </font>
    <font>
      <b/>
      <i/>
      <sz val="9"/>
      <color indexed="18"/>
      <name val="Arial"/>
      <family val="2"/>
    </font>
    <font>
      <sz val="9"/>
      <name val="Times New Roman"/>
      <family val="1"/>
    </font>
    <font>
      <b/>
      <sz val="10"/>
      <color indexed="18"/>
      <name val="Arial"/>
      <family val="2"/>
    </font>
    <font>
      <i/>
      <sz val="8"/>
      <color indexed="56"/>
      <name val="Arial"/>
      <family val="2"/>
    </font>
    <font>
      <u/>
      <sz val="12.5"/>
      <color theme="10"/>
      <name val="Arial"/>
      <family val="2"/>
    </font>
    <font>
      <sz val="10"/>
      <color rgb="FF333399"/>
      <name val="Arial"/>
      <family val="2"/>
    </font>
    <font>
      <sz val="10"/>
      <color rgb="FFFF0000"/>
      <name val="Arial"/>
      <family val="2"/>
    </font>
    <font>
      <sz val="10"/>
      <color theme="0"/>
      <name val="Arial"/>
      <family val="2"/>
    </font>
    <font>
      <b/>
      <sz val="10"/>
      <color rgb="FFFF0000"/>
      <name val="Arial"/>
      <family val="2"/>
    </font>
    <font>
      <b/>
      <i/>
      <sz val="8"/>
      <color rgb="FFFF0000"/>
      <name val="Arial"/>
      <family val="2"/>
    </font>
    <font>
      <i/>
      <sz val="8"/>
      <color rgb="FFFF0000"/>
      <name val="Arial"/>
      <family val="2"/>
    </font>
    <font>
      <b/>
      <sz val="18"/>
      <color rgb="FFFF0000"/>
      <name val="Arial"/>
      <family val="2"/>
    </font>
    <font>
      <b/>
      <sz val="20"/>
      <color theme="0"/>
      <name val="Arial"/>
      <family val="2"/>
    </font>
    <font>
      <b/>
      <sz val="12"/>
      <color rgb="FF002060"/>
      <name val="Arial"/>
      <family val="2"/>
    </font>
    <font>
      <sz val="10"/>
      <color rgb="FF002060"/>
      <name val="Arial"/>
      <family val="2"/>
    </font>
    <font>
      <b/>
      <sz val="10"/>
      <color rgb="FF002060"/>
      <name val="Arial"/>
      <family val="2"/>
    </font>
    <font>
      <sz val="9"/>
      <color rgb="FF002060"/>
      <name val="Arial"/>
      <family val="2"/>
    </font>
    <font>
      <b/>
      <sz val="8"/>
      <color rgb="FF002060"/>
      <name val="Arial"/>
      <family val="2"/>
    </font>
    <font>
      <i/>
      <sz val="8"/>
      <color rgb="FF002060"/>
      <name val="Arial"/>
      <family val="2"/>
    </font>
    <font>
      <sz val="8"/>
      <color rgb="FF002060"/>
      <name val="Arial"/>
      <family val="2"/>
    </font>
    <font>
      <i/>
      <sz val="10"/>
      <color rgb="FF002060"/>
      <name val="Arial"/>
      <family val="2"/>
    </font>
    <font>
      <u/>
      <sz val="10"/>
      <color rgb="FFFF0000"/>
      <name val="Arial"/>
      <family val="2"/>
    </font>
    <font>
      <b/>
      <sz val="14"/>
      <color rgb="FF002060"/>
      <name val="Arial"/>
      <family val="2"/>
    </font>
    <font>
      <b/>
      <sz val="9"/>
      <color rgb="FF002060"/>
      <name val="Arial"/>
      <family val="2"/>
    </font>
    <font>
      <b/>
      <sz val="11"/>
      <color rgb="FFFF0000"/>
      <name val="Arial"/>
      <family val="2"/>
    </font>
    <font>
      <i/>
      <sz val="10"/>
      <color rgb="FFFF0000"/>
      <name val="Arial"/>
      <family val="2"/>
    </font>
    <font>
      <b/>
      <sz val="10"/>
      <color theme="3"/>
      <name val="Arial"/>
      <family val="2"/>
    </font>
    <font>
      <b/>
      <sz val="10"/>
      <color rgb="FF333399"/>
      <name val="Arial"/>
      <family val="2"/>
    </font>
    <font>
      <b/>
      <u/>
      <sz val="10"/>
      <color rgb="FF333399"/>
      <name val="Arial"/>
      <family val="2"/>
    </font>
    <font>
      <b/>
      <sz val="14"/>
      <color theme="0"/>
      <name val="Arial"/>
      <family val="2"/>
    </font>
    <font>
      <i/>
      <sz val="8"/>
      <color rgb="FF333399"/>
      <name val="Arial"/>
      <family val="2"/>
    </font>
    <font>
      <b/>
      <sz val="16"/>
      <color rgb="FF002060"/>
      <name val="Arial"/>
      <family val="2"/>
    </font>
    <font>
      <b/>
      <i/>
      <sz val="8"/>
      <color rgb="FF333399"/>
      <name val="Arial"/>
      <family val="2"/>
    </font>
    <font>
      <sz val="8"/>
      <color rgb="FFFF0000"/>
      <name val="Arial"/>
      <family val="2"/>
    </font>
    <font>
      <b/>
      <i/>
      <sz val="9"/>
      <color rgb="FF333399"/>
      <name val="Arial"/>
      <family val="2"/>
    </font>
    <font>
      <u/>
      <sz val="8"/>
      <color rgb="FFFF0000"/>
      <name val="Arial"/>
      <family val="2"/>
    </font>
    <font>
      <sz val="11"/>
      <color rgb="FF9C6500"/>
      <name val="Calibri"/>
      <family val="2"/>
      <scheme val="minor"/>
    </font>
    <font>
      <b/>
      <sz val="14"/>
      <color rgb="FF000000"/>
      <name val="Arial"/>
      <family val="2"/>
    </font>
    <font>
      <u/>
      <sz val="10"/>
      <color rgb="FF0000FF"/>
      <name val="Arial"/>
      <family val="2"/>
    </font>
    <font>
      <b/>
      <i/>
      <sz val="10"/>
      <color rgb="FFFF0000"/>
      <name val="Arial"/>
      <family val="2"/>
    </font>
  </fonts>
  <fills count="45">
    <fill>
      <patternFill patternType="none"/>
    </fill>
    <fill>
      <patternFill patternType="gray125"/>
    </fill>
    <fill>
      <patternFill patternType="solid">
        <fgColor indexed="45"/>
      </patternFill>
    </fill>
    <fill>
      <patternFill patternType="solid">
        <fgColor indexed="42"/>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9"/>
        <bgColor indexed="64"/>
      </patternFill>
    </fill>
    <fill>
      <patternFill patternType="solid">
        <fgColor indexed="27"/>
        <bgColor indexed="64"/>
      </patternFill>
    </fill>
    <fill>
      <patternFill patternType="solid">
        <fgColor indexed="12"/>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57"/>
        <bgColor indexed="64"/>
      </patternFill>
    </fill>
    <fill>
      <patternFill patternType="solid">
        <fgColor indexed="51"/>
        <bgColor indexed="64"/>
      </patternFill>
    </fill>
    <fill>
      <patternFill patternType="solid">
        <fgColor indexed="13"/>
        <bgColor indexed="64"/>
      </patternFill>
    </fill>
    <fill>
      <patternFill patternType="solid">
        <fgColor indexed="26"/>
        <bgColor indexed="64"/>
      </patternFill>
    </fill>
    <fill>
      <patternFill patternType="solid">
        <fgColor indexed="50"/>
        <bgColor indexed="64"/>
      </patternFill>
    </fill>
    <fill>
      <patternFill patternType="solid">
        <fgColor indexed="43"/>
        <bgColor indexed="64"/>
      </patternFill>
    </fill>
    <fill>
      <patternFill patternType="solid">
        <fgColor indexed="23"/>
        <bgColor indexed="64"/>
      </patternFill>
    </fill>
    <fill>
      <patternFill patternType="solid">
        <fgColor indexed="11"/>
        <bgColor indexed="64"/>
      </patternFill>
    </fill>
    <fill>
      <patternFill patternType="solid">
        <fgColor indexed="55"/>
        <bgColor indexed="64"/>
      </patternFill>
    </fill>
    <fill>
      <patternFill patternType="lightUp">
        <bgColor indexed="9"/>
      </patternFill>
    </fill>
    <fill>
      <patternFill patternType="solid">
        <fgColor rgb="FFFFFFCC"/>
        <bgColor indexed="64"/>
      </patternFill>
    </fill>
    <fill>
      <patternFill patternType="solid">
        <fgColor theme="0" tint="-0.499984740745262"/>
        <bgColor indexed="64"/>
      </patternFill>
    </fill>
    <fill>
      <patternFill patternType="solid">
        <fgColor rgb="FFCCFFFF"/>
        <bgColor indexed="64"/>
      </patternFill>
    </fill>
    <fill>
      <patternFill patternType="solid">
        <fgColor theme="1" tint="0.499984740745262"/>
        <bgColor indexed="64"/>
      </patternFill>
    </fill>
    <fill>
      <patternFill patternType="solid">
        <fgColor rgb="FFCCFFCC"/>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rgb="FF002060"/>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FFF0D"/>
        <bgColor indexed="64"/>
      </patternFill>
    </fill>
    <fill>
      <patternFill patternType="solid">
        <fgColor theme="3" tint="0.79998168889431442"/>
        <bgColor indexed="64"/>
      </patternFill>
    </fill>
    <fill>
      <patternFill patternType="solid">
        <fgColor rgb="FFFFEB9C"/>
      </patternFill>
    </fill>
  </fills>
  <borders count="150">
    <border>
      <left/>
      <right/>
      <top/>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thin">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hair">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indexed="64"/>
      </left>
      <right style="hair">
        <color indexed="64"/>
      </right>
      <top style="medium">
        <color indexed="64"/>
      </top>
      <bottom style="hair">
        <color indexed="64"/>
      </bottom>
      <diagonal/>
    </border>
    <border>
      <left style="thin">
        <color indexed="64"/>
      </left>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hair">
        <color indexed="64"/>
      </bottom>
      <diagonal/>
    </border>
    <border>
      <left style="hair">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diagonal/>
    </border>
    <border>
      <left/>
      <right/>
      <top/>
      <bottom style="medium">
        <color indexed="12"/>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bottom/>
      <diagonal/>
    </border>
    <border>
      <left style="thin">
        <color indexed="64"/>
      </left>
      <right style="medium">
        <color indexed="64"/>
      </right>
      <top style="hair">
        <color indexed="64"/>
      </top>
      <bottom style="medium">
        <color indexed="64"/>
      </bottom>
      <diagonal/>
    </border>
    <border>
      <left/>
      <right/>
      <top style="medium">
        <color indexed="12"/>
      </top>
      <bottom/>
      <diagonal/>
    </border>
    <border>
      <left style="medium">
        <color indexed="64"/>
      </left>
      <right style="thin">
        <color indexed="64"/>
      </right>
      <top style="medium">
        <color indexed="64"/>
      </top>
      <bottom/>
      <diagonal/>
    </border>
    <border>
      <left/>
      <right style="medium">
        <color indexed="64"/>
      </right>
      <top style="hair">
        <color indexed="64"/>
      </top>
      <bottom style="hair">
        <color indexed="64"/>
      </bottom>
      <diagonal/>
    </border>
    <border>
      <left/>
      <right/>
      <top style="thin">
        <color indexed="64"/>
      </top>
      <bottom style="medium">
        <color indexed="64"/>
      </bottom>
      <diagonal/>
    </border>
    <border>
      <left style="thin">
        <color indexed="64"/>
      </left>
      <right/>
      <top/>
      <bottom style="hair">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hair">
        <color indexed="64"/>
      </left>
      <right style="hair">
        <color indexed="64"/>
      </right>
      <top/>
      <bottom/>
      <diagonal/>
    </border>
    <border>
      <left style="hair">
        <color indexed="64"/>
      </left>
      <right/>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medium">
        <color indexed="64"/>
      </right>
      <top style="hair">
        <color indexed="64"/>
      </top>
      <bottom/>
      <diagonal/>
    </border>
    <border>
      <left style="medium">
        <color indexed="64"/>
      </left>
      <right/>
      <top style="hair">
        <color indexed="64"/>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right style="medium">
        <color indexed="64"/>
      </right>
      <top/>
      <bottom style="thin">
        <color indexed="64"/>
      </bottom>
      <diagonal/>
    </border>
  </borders>
  <cellStyleXfs count="28">
    <xf numFmtId="0" fontId="0" fillId="0" borderId="0"/>
    <xf numFmtId="0" fontId="2" fillId="0" borderId="0" applyNumberFormat="0" applyFont="0" applyFill="0" applyBorder="0" applyProtection="0">
      <alignment horizontal="left" vertical="center" indent="5"/>
    </xf>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9" borderId="0" applyNumberFormat="0" applyBorder="0" applyAlignment="0" applyProtection="0"/>
    <xf numFmtId="0" fontId="13" fillId="2" borderId="0" applyNumberFormat="0" applyBorder="0" applyAlignment="0" applyProtection="0"/>
    <xf numFmtId="0" fontId="14" fillId="10" borderId="1" applyNumberFormat="0" applyAlignment="0" applyProtection="0"/>
    <xf numFmtId="0" fontId="15" fillId="3"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8"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9" fillId="0" borderId="2" applyNumberFormat="0" applyFill="0" applyAlignment="0" applyProtection="0"/>
    <xf numFmtId="0" fontId="20" fillId="11" borderId="0" applyNumberFormat="0" applyBorder="0" applyAlignment="0" applyProtection="0"/>
    <xf numFmtId="0" fontId="2" fillId="12" borderId="6" applyNumberFormat="0" applyFont="0" applyAlignment="0" applyProtection="0"/>
    <xf numFmtId="0" fontId="2" fillId="0" borderId="0"/>
    <xf numFmtId="0" fontId="2" fillId="0" borderId="0"/>
    <xf numFmtId="0" fontId="1" fillId="0" borderId="0"/>
    <xf numFmtId="0" fontId="21" fillId="0" borderId="0" applyNumberFormat="0" applyFill="0" applyBorder="0" applyAlignment="0" applyProtection="0"/>
    <xf numFmtId="4" fontId="98" fillId="0" borderId="0"/>
    <xf numFmtId="0" fontId="133" fillId="4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101">
    <xf numFmtId="0" fontId="0" fillId="0" borderId="0" xfId="0"/>
    <xf numFmtId="0" fontId="2" fillId="13" borderId="0" xfId="0" applyNumberFormat="1" applyFont="1" applyFill="1" applyBorder="1" applyAlignment="1" applyProtection="1">
      <alignment vertical="top"/>
    </xf>
    <xf numFmtId="0" fontId="2" fillId="14" borderId="0" xfId="0" applyNumberFormat="1" applyFont="1" applyFill="1" applyBorder="1" applyAlignment="1" applyProtection="1">
      <alignment vertical="top"/>
    </xf>
    <xf numFmtId="0" fontId="4" fillId="14" borderId="0" xfId="0" applyFont="1" applyFill="1" applyBorder="1" applyAlignment="1" applyProtection="1">
      <alignment horizontal="center" vertical="top"/>
    </xf>
    <xf numFmtId="0" fontId="2" fillId="13" borderId="0" xfId="0" applyNumberFormat="1" applyFont="1" applyFill="1" applyBorder="1" applyAlignment="1" applyProtection="1">
      <alignment horizontal="center" vertical="top"/>
    </xf>
    <xf numFmtId="0" fontId="2" fillId="15" borderId="0" xfId="0" applyFont="1" applyFill="1" applyAlignment="1" applyProtection="1"/>
    <xf numFmtId="0" fontId="2" fillId="0" borderId="0" xfId="0" applyFont="1" applyFill="1" applyAlignment="1" applyProtection="1"/>
    <xf numFmtId="0" fontId="2" fillId="0" borderId="0" xfId="0" applyFont="1" applyAlignment="1" applyProtection="1"/>
    <xf numFmtId="0" fontId="4" fillId="14" borderId="0" xfId="0" applyNumberFormat="1" applyFont="1" applyFill="1" applyBorder="1" applyAlignment="1" applyProtection="1">
      <alignment horizontal="right" vertical="top"/>
    </xf>
    <xf numFmtId="0" fontId="4" fillId="14" borderId="0" xfId="0" applyFont="1" applyFill="1" applyBorder="1" applyAlignment="1" applyProtection="1">
      <alignment horizontal="right" vertical="top"/>
    </xf>
    <xf numFmtId="0" fontId="45" fillId="13" borderId="0" xfId="0" applyNumberFormat="1" applyFont="1" applyFill="1" applyBorder="1" applyAlignment="1" applyProtection="1">
      <alignment vertical="top"/>
    </xf>
    <xf numFmtId="0" fontId="45" fillId="13" borderId="7" xfId="0" applyNumberFormat="1" applyFont="1" applyFill="1" applyBorder="1" applyAlignment="1" applyProtection="1">
      <alignment vertical="top"/>
    </xf>
    <xf numFmtId="0" fontId="4" fillId="13" borderId="8" xfId="0" applyNumberFormat="1" applyFont="1" applyFill="1" applyBorder="1" applyAlignment="1" applyProtection="1">
      <alignment horizontal="center" vertical="center"/>
    </xf>
    <xf numFmtId="0" fontId="45" fillId="13" borderId="0" xfId="0" applyNumberFormat="1" applyFont="1" applyFill="1" applyBorder="1" applyAlignment="1" applyProtection="1">
      <alignment vertical="center"/>
    </xf>
    <xf numFmtId="0" fontId="45" fillId="13" borderId="7" xfId="0" applyNumberFormat="1" applyFont="1" applyFill="1" applyBorder="1" applyAlignment="1" applyProtection="1">
      <alignment vertical="center"/>
    </xf>
    <xf numFmtId="0" fontId="2" fillId="15" borderId="0" xfId="0" applyFont="1" applyFill="1" applyBorder="1" applyAlignment="1" applyProtection="1">
      <alignment vertical="center"/>
    </xf>
    <xf numFmtId="0" fontId="3" fillId="16" borderId="0" xfId="0" applyFont="1" applyFill="1" applyBorder="1" applyAlignment="1" applyProtection="1">
      <alignment horizontal="left" vertical="center"/>
    </xf>
    <xf numFmtId="0" fontId="45" fillId="13" borderId="7" xfId="0" applyNumberFormat="1" applyFont="1" applyFill="1" applyBorder="1" applyAlignment="1" applyProtection="1">
      <alignment horizontal="center" vertical="top"/>
    </xf>
    <xf numFmtId="0" fontId="22" fillId="0" borderId="9" xfId="22" applyFont="1" applyBorder="1" applyProtection="1"/>
    <xf numFmtId="0" fontId="0" fillId="13" borderId="0" xfId="0" applyFill="1" applyProtection="1"/>
    <xf numFmtId="0" fontId="0" fillId="0" borderId="0" xfId="0" applyProtection="1"/>
    <xf numFmtId="0" fontId="2" fillId="13" borderId="0" xfId="0" applyFont="1" applyFill="1" applyProtection="1"/>
    <xf numFmtId="0" fontId="2" fillId="13" borderId="7" xfId="0" applyNumberFormat="1" applyFont="1" applyFill="1" applyBorder="1" applyAlignment="1" applyProtection="1">
      <alignment vertical="center"/>
    </xf>
    <xf numFmtId="0" fontId="5" fillId="14" borderId="0" xfId="0" applyFont="1" applyFill="1" applyBorder="1" applyAlignment="1" applyProtection="1">
      <alignment horizontal="left" vertical="top" wrapText="1"/>
    </xf>
    <xf numFmtId="0" fontId="32" fillId="0" borderId="0" xfId="0" applyFont="1" applyProtection="1"/>
    <xf numFmtId="0" fontId="0" fillId="0" borderId="0" xfId="0" applyFill="1" applyProtection="1"/>
    <xf numFmtId="0" fontId="4" fillId="0" borderId="0" xfId="0" applyFont="1" applyProtection="1"/>
    <xf numFmtId="0" fontId="0" fillId="0" borderId="0" xfId="0" applyFill="1" applyBorder="1" applyProtection="1"/>
    <xf numFmtId="0" fontId="4" fillId="0" borderId="0" xfId="0" applyFont="1" applyFill="1" applyProtection="1"/>
    <xf numFmtId="0" fontId="2" fillId="15" borderId="0" xfId="0" applyFont="1" applyFill="1" applyProtection="1"/>
    <xf numFmtId="0" fontId="0" fillId="15" borderId="0" xfId="0" applyFill="1" applyProtection="1"/>
    <xf numFmtId="0" fontId="0" fillId="15" borderId="0" xfId="0" applyFill="1" applyAlignment="1" applyProtection="1">
      <alignment horizontal="left"/>
    </xf>
    <xf numFmtId="0" fontId="0" fillId="14" borderId="0" xfId="0" applyFill="1" applyProtection="1"/>
    <xf numFmtId="0" fontId="2" fillId="0" borderId="0" xfId="0" applyFont="1" applyProtection="1"/>
    <xf numFmtId="1" fontId="6" fillId="14" borderId="7" xfId="0" applyNumberFormat="1" applyFont="1" applyFill="1" applyBorder="1" applyAlignment="1" applyProtection="1">
      <alignment horizontal="center" vertical="top" wrapText="1"/>
    </xf>
    <xf numFmtId="0" fontId="6" fillId="17" borderId="7" xfId="0" applyNumberFormat="1" applyFont="1" applyFill="1" applyBorder="1" applyAlignment="1" applyProtection="1">
      <alignment horizontal="center" vertical="top" wrapText="1"/>
    </xf>
    <xf numFmtId="0" fontId="2" fillId="15" borderId="0" xfId="0" applyFont="1" applyFill="1" applyAlignment="1" applyProtection="1">
      <alignment horizontal="left"/>
    </xf>
    <xf numFmtId="0" fontId="46" fillId="0" borderId="0" xfId="0" applyFont="1" applyProtection="1"/>
    <xf numFmtId="0" fontId="2" fillId="0" borderId="0" xfId="0" applyFont="1" applyFill="1" applyBorder="1" applyAlignment="1" applyProtection="1">
      <alignment horizontal="left" vertical="center"/>
    </xf>
    <xf numFmtId="0" fontId="2" fillId="15" borderId="0" xfId="0" applyFont="1" applyFill="1" applyAlignment="1" applyProtection="1">
      <alignment horizontal="center"/>
    </xf>
    <xf numFmtId="0" fontId="2" fillId="15" borderId="0" xfId="0" applyFont="1" applyFill="1" applyBorder="1" applyProtection="1"/>
    <xf numFmtId="0" fontId="2" fillId="15" borderId="7" xfId="0" applyFont="1" applyFill="1" applyBorder="1" applyProtection="1"/>
    <xf numFmtId="0" fontId="4" fillId="14" borderId="0" xfId="0" applyFont="1" applyFill="1" applyAlignment="1" applyProtection="1">
      <alignment horizontal="left" vertical="top" wrapText="1"/>
    </xf>
    <xf numFmtId="0" fontId="27" fillId="0" borderId="0" xfId="0" applyFont="1" applyFill="1" applyProtection="1"/>
    <xf numFmtId="0" fontId="2" fillId="16" borderId="0" xfId="0" applyFont="1" applyFill="1" applyProtection="1"/>
    <xf numFmtId="0" fontId="27" fillId="0" borderId="0" xfId="0" applyFont="1" applyProtection="1"/>
    <xf numFmtId="0" fontId="34" fillId="0" borderId="0" xfId="0" applyFont="1" applyFill="1" applyProtection="1"/>
    <xf numFmtId="0" fontId="39" fillId="15" borderId="0" xfId="0" applyFont="1" applyFill="1" applyAlignment="1" applyProtection="1">
      <alignment horizontal="left"/>
    </xf>
    <xf numFmtId="0" fontId="0" fillId="0" borderId="0" xfId="0" applyFill="1" applyAlignment="1" applyProtection="1">
      <alignment horizontal="left"/>
    </xf>
    <xf numFmtId="0" fontId="2" fillId="0" borderId="0" xfId="0" applyFont="1" applyAlignment="1" applyProtection="1">
      <alignment horizontal="center"/>
    </xf>
    <xf numFmtId="0" fontId="49" fillId="16" borderId="0" xfId="0" applyFont="1" applyFill="1" applyProtection="1"/>
    <xf numFmtId="0" fontId="50" fillId="16" borderId="0" xfId="0" applyFont="1" applyFill="1" applyAlignment="1" applyProtection="1"/>
    <xf numFmtId="0" fontId="49" fillId="16" borderId="0" xfId="0" applyFont="1" applyFill="1" applyAlignment="1" applyProtection="1"/>
    <xf numFmtId="0" fontId="50" fillId="16" borderId="0" xfId="0" applyFont="1" applyFill="1" applyAlignment="1" applyProtection="1">
      <alignment horizontal="center"/>
    </xf>
    <xf numFmtId="0" fontId="49" fillId="16" borderId="0" xfId="0" applyFont="1" applyFill="1" applyAlignment="1" applyProtection="1">
      <alignment horizontal="left"/>
    </xf>
    <xf numFmtId="49" fontId="47" fillId="15" borderId="0" xfId="0" applyNumberFormat="1" applyFont="1" applyFill="1" applyAlignment="1" applyProtection="1">
      <alignment horizontal="center"/>
    </xf>
    <xf numFmtId="0" fontId="47" fillId="15" borderId="0" xfId="0" applyNumberFormat="1" applyFont="1" applyFill="1" applyAlignment="1" applyProtection="1">
      <alignment horizontal="left"/>
    </xf>
    <xf numFmtId="49" fontId="2" fillId="15" borderId="0" xfId="0" applyNumberFormat="1" applyFont="1" applyFill="1" applyAlignment="1" applyProtection="1">
      <alignment horizontal="center"/>
    </xf>
    <xf numFmtId="0" fontId="2" fillId="15" borderId="0" xfId="0" applyFont="1" applyFill="1" applyAlignment="1" applyProtection="1">
      <alignment wrapText="1" shrinkToFit="1"/>
    </xf>
    <xf numFmtId="0" fontId="2" fillId="15" borderId="0" xfId="0" applyFont="1" applyFill="1" applyAlignment="1" applyProtection="1">
      <alignment shrinkToFit="1"/>
    </xf>
    <xf numFmtId="0" fontId="50" fillId="16" borderId="0" xfId="0" applyFont="1" applyFill="1" applyProtection="1"/>
    <xf numFmtId="0" fontId="47" fillId="15" borderId="0" xfId="0" applyFont="1" applyFill="1" applyProtection="1"/>
    <xf numFmtId="0" fontId="2" fillId="15" borderId="0" xfId="0" applyFont="1" applyFill="1" applyAlignment="1" applyProtection="1">
      <alignment horizontal="left" wrapText="1"/>
    </xf>
    <xf numFmtId="0" fontId="2" fillId="15" borderId="0" xfId="0" applyFont="1" applyFill="1" applyAlignment="1" applyProtection="1">
      <alignment wrapText="1"/>
    </xf>
    <xf numFmtId="0" fontId="2" fillId="15" borderId="0" xfId="0" applyFont="1" applyFill="1" applyAlignment="1" applyProtection="1">
      <alignment horizontal="center" wrapText="1"/>
    </xf>
    <xf numFmtId="0" fontId="50" fillId="16" borderId="0" xfId="0" applyFont="1" applyFill="1" applyAlignment="1" applyProtection="1">
      <alignment horizontal="center" wrapText="1"/>
    </xf>
    <xf numFmtId="0" fontId="49" fillId="16" borderId="0" xfId="0" applyFont="1" applyFill="1" applyAlignment="1" applyProtection="1">
      <alignment horizontal="left" wrapText="1"/>
    </xf>
    <xf numFmtId="0" fontId="48" fillId="15" borderId="0" xfId="0" applyFont="1" applyFill="1" applyProtection="1"/>
    <xf numFmtId="49" fontId="47" fillId="15" borderId="0" xfId="0" applyNumberFormat="1" applyFont="1" applyFill="1" applyAlignment="1" applyProtection="1">
      <alignment horizontal="center" wrapText="1"/>
    </xf>
    <xf numFmtId="49" fontId="2" fillId="15" borderId="0" xfId="0" applyNumberFormat="1" applyFont="1" applyFill="1" applyAlignment="1" applyProtection="1">
      <alignment horizontal="center" wrapText="1"/>
    </xf>
    <xf numFmtId="0" fontId="2" fillId="15" borderId="0" xfId="0" applyFont="1" applyFill="1" applyAlignment="1" applyProtection="1">
      <alignment horizontal="left" shrinkToFit="1"/>
    </xf>
    <xf numFmtId="0" fontId="2" fillId="15" borderId="0" xfId="0" applyFont="1" applyFill="1" applyAlignment="1" applyProtection="1">
      <alignment horizontal="left" wrapText="1" shrinkToFit="1"/>
    </xf>
    <xf numFmtId="0" fontId="2" fillId="0" borderId="0" xfId="0" applyFont="1" applyAlignment="1" applyProtection="1">
      <alignment horizontal="center" vertical="center"/>
    </xf>
    <xf numFmtId="0" fontId="2" fillId="0" borderId="0" xfId="0" applyFont="1" applyFill="1" applyAlignment="1" applyProtection="1">
      <alignment horizontal="center" vertical="center"/>
    </xf>
    <xf numFmtId="0" fontId="2" fillId="0" borderId="0" xfId="0" applyFont="1" applyFill="1" applyAlignment="1" applyProtection="1">
      <alignment horizontal="center"/>
    </xf>
    <xf numFmtId="0" fontId="56" fillId="16" borderId="0" xfId="0" applyFont="1" applyFill="1" applyAlignment="1" applyProtection="1">
      <alignment horizontal="center"/>
    </xf>
    <xf numFmtId="0" fontId="0" fillId="16" borderId="0" xfId="0" applyFill="1" applyProtection="1"/>
    <xf numFmtId="0" fontId="39" fillId="15" borderId="0" xfId="0" applyFont="1" applyFill="1" applyProtection="1"/>
    <xf numFmtId="0" fontId="54" fillId="0" borderId="0" xfId="0" applyFont="1" applyProtection="1"/>
    <xf numFmtId="0" fontId="0" fillId="18" borderId="0" xfId="0" applyFill="1" applyProtection="1"/>
    <xf numFmtId="0" fontId="2" fillId="19" borderId="0" xfId="0" applyFont="1" applyFill="1" applyBorder="1" applyAlignment="1" applyProtection="1">
      <alignment horizontal="left" vertical="top" wrapText="1"/>
    </xf>
    <xf numFmtId="0" fontId="0" fillId="0" borderId="10" xfId="0" applyBorder="1" applyProtection="1"/>
    <xf numFmtId="0" fontId="0" fillId="0" borderId="11" xfId="0" applyBorder="1" applyProtection="1"/>
    <xf numFmtId="14" fontId="0" fillId="20" borderId="12" xfId="0" applyNumberFormat="1" applyFill="1" applyBorder="1" applyAlignment="1" applyProtection="1">
      <alignment horizontal="left"/>
    </xf>
    <xf numFmtId="0" fontId="0" fillId="17" borderId="13" xfId="0" applyFill="1" applyBorder="1" applyProtection="1"/>
    <xf numFmtId="0" fontId="0" fillId="17" borderId="14" xfId="0" applyFill="1" applyBorder="1" applyProtection="1"/>
    <xf numFmtId="0" fontId="0" fillId="17" borderId="15" xfId="0" applyFill="1" applyBorder="1" applyProtection="1"/>
    <xf numFmtId="0" fontId="0" fillId="0" borderId="16" xfId="0" applyBorder="1" applyProtection="1"/>
    <xf numFmtId="0" fontId="0" fillId="18" borderId="17" xfId="0" applyFill="1" applyBorder="1" applyProtection="1"/>
    <xf numFmtId="0" fontId="0" fillId="0" borderId="18" xfId="0" applyBorder="1" applyProtection="1"/>
    <xf numFmtId="0" fontId="0" fillId="19" borderId="19" xfId="0" applyFill="1" applyBorder="1" applyProtection="1"/>
    <xf numFmtId="0" fontId="4" fillId="0" borderId="0" xfId="0" applyFont="1" applyBorder="1" applyProtection="1"/>
    <xf numFmtId="0" fontId="4" fillId="0" borderId="20" xfId="0" applyFont="1" applyBorder="1" applyProtection="1"/>
    <xf numFmtId="0" fontId="4" fillId="0" borderId="21" xfId="0" applyFont="1" applyBorder="1" applyProtection="1"/>
    <xf numFmtId="0" fontId="0" fillId="0" borderId="22" xfId="0" applyBorder="1" applyProtection="1"/>
    <xf numFmtId="0" fontId="0" fillId="17" borderId="23" xfId="0" applyFill="1" applyBorder="1" applyProtection="1"/>
    <xf numFmtId="0" fontId="0" fillId="17" borderId="24" xfId="0" applyFill="1" applyBorder="1" applyProtection="1"/>
    <xf numFmtId="14" fontId="0" fillId="20" borderId="25" xfId="0" applyNumberFormat="1" applyFill="1" applyBorder="1" applyAlignment="1" applyProtection="1">
      <alignment horizontal="center"/>
    </xf>
    <xf numFmtId="0" fontId="0" fillId="17" borderId="26" xfId="0" applyFill="1" applyBorder="1" applyProtection="1"/>
    <xf numFmtId="0" fontId="0" fillId="17" borderId="27" xfId="0" applyFill="1" applyBorder="1" applyProtection="1"/>
    <xf numFmtId="0" fontId="0" fillId="17" borderId="28" xfId="0" applyFill="1" applyBorder="1" applyProtection="1"/>
    <xf numFmtId="0" fontId="0" fillId="17" borderId="29" xfId="0" applyFill="1" applyBorder="1" applyProtection="1"/>
    <xf numFmtId="0" fontId="45" fillId="14" borderId="0" xfId="0" applyNumberFormat="1" applyFont="1" applyFill="1" applyBorder="1" applyAlignment="1" applyProtection="1">
      <alignment vertical="center"/>
    </xf>
    <xf numFmtId="0" fontId="2" fillId="14" borderId="0" xfId="0" applyFont="1" applyFill="1" applyBorder="1" applyAlignment="1" applyProtection="1">
      <alignment vertical="center"/>
    </xf>
    <xf numFmtId="0" fontId="49" fillId="16" borderId="0" xfId="0" applyFont="1" applyFill="1" applyAlignment="1" applyProtection="1">
      <alignment horizontal="center"/>
    </xf>
    <xf numFmtId="0" fontId="38" fillId="14" borderId="7" xfId="0" applyNumberFormat="1" applyFont="1" applyFill="1" applyBorder="1" applyAlignment="1" applyProtection="1">
      <alignment horizontal="center" vertical="top" wrapText="1"/>
    </xf>
    <xf numFmtId="0" fontId="64" fillId="0" borderId="0" xfId="0" applyFont="1" applyProtection="1"/>
    <xf numFmtId="1" fontId="38" fillId="14" borderId="7" xfId="0" applyNumberFormat="1" applyFont="1" applyFill="1" applyBorder="1" applyAlignment="1" applyProtection="1">
      <alignment horizontal="center" vertical="top" wrapText="1"/>
    </xf>
    <xf numFmtId="0" fontId="43" fillId="14" borderId="0" xfId="0" applyFont="1" applyFill="1" applyAlignment="1" applyProtection="1">
      <alignment horizontal="left" vertical="center" wrapText="1"/>
    </xf>
    <xf numFmtId="0" fontId="27" fillId="14" borderId="7" xfId="0" applyNumberFormat="1" applyFont="1" applyFill="1" applyBorder="1" applyAlignment="1" applyProtection="1">
      <alignment horizontal="left" vertical="top" wrapText="1"/>
    </xf>
    <xf numFmtId="0" fontId="4" fillId="14" borderId="0" xfId="0" applyFont="1" applyFill="1" applyBorder="1" applyAlignment="1" applyProtection="1">
      <alignment horizontal="center" vertical="center"/>
    </xf>
    <xf numFmtId="0" fontId="4" fillId="14" borderId="0" xfId="0" applyFont="1" applyFill="1" applyBorder="1" applyAlignment="1" applyProtection="1">
      <alignment horizontal="left" vertical="top" wrapText="1"/>
    </xf>
    <xf numFmtId="0" fontId="0" fillId="21" borderId="0" xfId="0" applyFill="1" applyProtection="1"/>
    <xf numFmtId="0" fontId="0" fillId="21" borderId="0" xfId="0" applyFill="1" applyBorder="1" applyProtection="1"/>
    <xf numFmtId="0" fontId="71" fillId="14" borderId="0" xfId="0" applyNumberFormat="1" applyFont="1" applyFill="1" applyBorder="1" applyAlignment="1" applyProtection="1">
      <alignment vertical="top"/>
    </xf>
    <xf numFmtId="0" fontId="71" fillId="13" borderId="0" xfId="0" applyNumberFormat="1" applyFont="1" applyFill="1" applyBorder="1" applyAlignment="1" applyProtection="1">
      <alignment vertical="top"/>
    </xf>
    <xf numFmtId="0" fontId="23" fillId="14" borderId="0" xfId="0" applyFont="1" applyFill="1" applyBorder="1" applyAlignment="1" applyProtection="1">
      <alignment horizontal="left" vertical="top" wrapText="1"/>
    </xf>
    <xf numFmtId="0" fontId="7" fillId="14" borderId="7" xfId="0" applyFont="1" applyFill="1" applyBorder="1" applyAlignment="1" applyProtection="1">
      <alignment horizontal="center" vertical="top" wrapText="1"/>
    </xf>
    <xf numFmtId="0" fontId="7" fillId="14" borderId="7" xfId="0" applyFont="1" applyFill="1" applyBorder="1" applyAlignment="1" applyProtection="1">
      <alignment vertical="top" wrapText="1"/>
    </xf>
    <xf numFmtId="0" fontId="4" fillId="13" borderId="0" xfId="0" applyFont="1" applyFill="1" applyProtection="1"/>
    <xf numFmtId="0" fontId="0" fillId="13" borderId="7" xfId="0" applyFill="1" applyBorder="1" applyAlignment="1" applyProtection="1">
      <alignment horizontal="center"/>
    </xf>
    <xf numFmtId="0" fontId="0" fillId="13" borderId="7" xfId="0" applyFill="1" applyBorder="1" applyProtection="1"/>
    <xf numFmtId="0" fontId="0" fillId="13" borderId="20" xfId="0" applyFill="1" applyBorder="1" applyProtection="1"/>
    <xf numFmtId="0" fontId="0" fillId="13" borderId="30" xfId="0" applyFill="1" applyBorder="1" applyAlignment="1" applyProtection="1">
      <alignment horizontal="center"/>
    </xf>
    <xf numFmtId="0" fontId="0" fillId="13" borderId="22" xfId="0" applyFill="1" applyBorder="1" applyProtection="1"/>
    <xf numFmtId="0" fontId="0" fillId="13" borderId="31" xfId="0" applyFill="1" applyBorder="1" applyAlignment="1" applyProtection="1">
      <alignment horizontal="center"/>
    </xf>
    <xf numFmtId="0" fontId="0" fillId="13" borderId="20" xfId="0" applyFill="1" applyBorder="1" applyAlignment="1" applyProtection="1">
      <alignment horizontal="center"/>
    </xf>
    <xf numFmtId="0" fontId="0" fillId="13" borderId="7" xfId="0" applyFill="1" applyBorder="1" applyAlignment="1" applyProtection="1">
      <alignment horizontal="center" vertical="center"/>
    </xf>
    <xf numFmtId="0" fontId="2" fillId="13" borderId="7" xfId="0" applyFont="1" applyFill="1" applyBorder="1" applyProtection="1"/>
    <xf numFmtId="0" fontId="2" fillId="13" borderId="0" xfId="0" applyFont="1" applyFill="1" applyBorder="1" applyProtection="1"/>
    <xf numFmtId="0" fontId="55" fillId="14" borderId="32" xfId="0" quotePrefix="1" applyNumberFormat="1" applyFont="1" applyFill="1" applyBorder="1" applyAlignment="1" applyProtection="1">
      <alignment horizontal="right" vertical="top" wrapText="1"/>
    </xf>
    <xf numFmtId="0" fontId="55" fillId="14" borderId="33" xfId="0" quotePrefix="1" applyNumberFormat="1" applyFont="1" applyFill="1" applyBorder="1" applyAlignment="1" applyProtection="1">
      <alignment horizontal="right" vertical="top" wrapText="1"/>
    </xf>
    <xf numFmtId="0" fontId="55" fillId="14" borderId="0" xfId="0" quotePrefix="1" applyNumberFormat="1" applyFont="1" applyFill="1" applyBorder="1" applyAlignment="1" applyProtection="1">
      <alignment horizontal="right" vertical="top" wrapText="1"/>
    </xf>
    <xf numFmtId="0" fontId="5" fillId="14" borderId="0" xfId="0" quotePrefix="1" applyFont="1" applyFill="1" applyBorder="1" applyAlignment="1" applyProtection="1">
      <alignment horizontal="right" vertical="top" wrapText="1"/>
    </xf>
    <xf numFmtId="0" fontId="0" fillId="15" borderId="0" xfId="0" applyFont="1" applyFill="1" applyProtection="1"/>
    <xf numFmtId="0" fontId="7" fillId="14" borderId="7" xfId="0" applyFont="1" applyFill="1" applyBorder="1" applyAlignment="1" applyProtection="1">
      <alignment horizontal="left" vertical="top" wrapText="1"/>
    </xf>
    <xf numFmtId="0" fontId="7" fillId="14" borderId="7" xfId="0" applyFont="1" applyFill="1" applyBorder="1" applyAlignment="1" applyProtection="1">
      <alignment vertical="top"/>
    </xf>
    <xf numFmtId="0" fontId="2" fillId="14" borderId="35" xfId="0" applyNumberFormat="1" applyFont="1" applyFill="1" applyBorder="1" applyAlignment="1" applyProtection="1">
      <alignment vertical="top"/>
    </xf>
    <xf numFmtId="0" fontId="2" fillId="14" borderId="36" xfId="0" applyNumberFormat="1" applyFont="1" applyFill="1" applyBorder="1" applyAlignment="1" applyProtection="1">
      <alignment vertical="top"/>
    </xf>
    <xf numFmtId="0" fontId="11" fillId="14" borderId="0" xfId="0" applyFont="1" applyFill="1" applyBorder="1" applyAlignment="1" applyProtection="1">
      <alignment horizontal="left" vertical="top" wrapText="1"/>
    </xf>
    <xf numFmtId="0" fontId="55" fillId="14" borderId="32" xfId="0" applyNumberFormat="1" applyFont="1" applyFill="1" applyBorder="1" applyAlignment="1" applyProtection="1">
      <alignment horizontal="left" vertical="top" wrapText="1"/>
    </xf>
    <xf numFmtId="0" fontId="55" fillId="14" borderId="33" xfId="0" applyNumberFormat="1" applyFont="1" applyFill="1" applyBorder="1" applyAlignment="1" applyProtection="1">
      <alignment horizontal="left" vertical="top" wrapText="1"/>
    </xf>
    <xf numFmtId="0" fontId="65" fillId="14" borderId="0" xfId="0" applyFont="1" applyFill="1" applyBorder="1" applyAlignment="1" applyProtection="1">
      <alignment horizontal="left" vertical="top" wrapText="1"/>
    </xf>
    <xf numFmtId="0" fontId="4" fillId="14" borderId="20" xfId="0" applyFont="1" applyFill="1" applyBorder="1" applyAlignment="1" applyProtection="1">
      <alignment horizontal="left" vertical="top" wrapText="1"/>
    </xf>
    <xf numFmtId="0" fontId="0" fillId="13" borderId="0" xfId="0" applyFill="1" applyAlignment="1" applyProtection="1">
      <alignment horizontal="left" vertical="top"/>
    </xf>
    <xf numFmtId="0" fontId="69" fillId="14" borderId="0" xfId="0" applyFont="1" applyFill="1" applyAlignment="1" applyProtection="1">
      <alignment horizontal="left" vertical="top" wrapText="1"/>
    </xf>
    <xf numFmtId="0" fontId="33" fillId="14" borderId="0" xfId="0" applyNumberFormat="1" applyFont="1" applyFill="1" applyAlignment="1" applyProtection="1">
      <alignment horizontal="left" vertical="top" wrapText="1"/>
    </xf>
    <xf numFmtId="0" fontId="70" fillId="14" borderId="0" xfId="0" applyNumberFormat="1" applyFont="1" applyFill="1" applyAlignment="1" applyProtection="1">
      <alignment horizontal="left" vertical="top" wrapText="1"/>
    </xf>
    <xf numFmtId="0" fontId="68" fillId="14" borderId="0" xfId="0" applyFont="1" applyFill="1" applyAlignment="1" applyProtection="1">
      <alignment horizontal="left" vertical="top" wrapText="1"/>
    </xf>
    <xf numFmtId="0" fontId="60" fillId="14" borderId="0" xfId="0" applyFont="1" applyFill="1" applyAlignment="1" applyProtection="1">
      <alignment horizontal="left" vertical="top" wrapText="1"/>
    </xf>
    <xf numFmtId="0" fontId="55" fillId="14" borderId="0" xfId="0" applyFont="1" applyFill="1" applyBorder="1" applyAlignment="1" applyProtection="1">
      <alignment horizontal="left" vertical="top" wrapText="1"/>
    </xf>
    <xf numFmtId="0" fontId="36" fillId="19" borderId="0" xfId="0" applyFont="1" applyFill="1" applyBorder="1" applyAlignment="1" applyProtection="1">
      <alignment horizontal="left" vertical="top" wrapText="1"/>
    </xf>
    <xf numFmtId="0" fontId="38" fillId="14" borderId="7" xfId="0" applyNumberFormat="1" applyFont="1" applyFill="1" applyBorder="1" applyAlignment="1" applyProtection="1">
      <alignment horizontal="left" vertical="top" wrapText="1"/>
    </xf>
    <xf numFmtId="0" fontId="7" fillId="14" borderId="20" xfId="0" applyFont="1" applyFill="1" applyBorder="1" applyAlignment="1" applyProtection="1">
      <alignment horizontal="left" vertical="top" wrapText="1"/>
    </xf>
    <xf numFmtId="0" fontId="5" fillId="14" borderId="0" xfId="0" applyFont="1" applyFill="1" applyBorder="1" applyAlignment="1" applyProtection="1">
      <alignment horizontal="left" vertical="center" wrapText="1"/>
    </xf>
    <xf numFmtId="0" fontId="7" fillId="14" borderId="7" xfId="0" applyNumberFormat="1" applyFont="1" applyFill="1" applyBorder="1" applyAlignment="1" applyProtection="1">
      <alignment horizontal="left" vertical="top" wrapText="1"/>
    </xf>
    <xf numFmtId="0" fontId="4" fillId="14" borderId="7" xfId="0" applyNumberFormat="1" applyFont="1" applyFill="1" applyBorder="1" applyAlignment="1" applyProtection="1">
      <alignment horizontal="left" vertical="top" wrapText="1"/>
    </xf>
    <xf numFmtId="0" fontId="38" fillId="14" borderId="20" xfId="0" applyNumberFormat="1" applyFont="1" applyFill="1" applyBorder="1" applyAlignment="1" applyProtection="1">
      <alignment horizontal="left" vertical="top" wrapText="1"/>
    </xf>
    <xf numFmtId="0" fontId="38" fillId="14" borderId="20" xfId="0" applyFont="1" applyFill="1" applyBorder="1" applyAlignment="1" applyProtection="1">
      <alignment horizontal="left" vertical="top" wrapText="1"/>
    </xf>
    <xf numFmtId="0" fontId="38" fillId="14" borderId="23" xfId="0" applyFont="1" applyFill="1" applyBorder="1" applyAlignment="1" applyProtection="1">
      <alignment horizontal="left" vertical="center" wrapText="1"/>
    </xf>
    <xf numFmtId="0" fontId="5" fillId="14" borderId="32" xfId="0" applyFont="1" applyFill="1" applyBorder="1" applyAlignment="1" applyProtection="1">
      <alignment horizontal="left" vertical="top" wrapText="1"/>
    </xf>
    <xf numFmtId="0" fontId="5" fillId="14" borderId="34" xfId="0" applyFont="1" applyFill="1" applyBorder="1" applyAlignment="1" applyProtection="1">
      <alignment horizontal="left" vertical="top" wrapText="1"/>
    </xf>
    <xf numFmtId="0" fontId="5" fillId="14" borderId="33" xfId="0" applyFont="1" applyFill="1" applyBorder="1" applyAlignment="1" applyProtection="1">
      <alignment horizontal="left" vertical="top" wrapText="1"/>
    </xf>
    <xf numFmtId="0" fontId="41" fillId="14" borderId="0" xfId="0" applyFont="1" applyFill="1" applyBorder="1" applyAlignment="1" applyProtection="1">
      <alignment horizontal="left" vertical="top" wrapText="1"/>
    </xf>
    <xf numFmtId="0" fontId="4" fillId="14" borderId="0" xfId="0" applyFont="1" applyFill="1" applyAlignment="1" applyProtection="1">
      <alignment horizontal="left" vertical="center" wrapText="1"/>
    </xf>
    <xf numFmtId="0" fontId="4" fillId="14" borderId="0" xfId="0" applyNumberFormat="1" applyFont="1" applyFill="1" applyBorder="1" applyAlignment="1" applyProtection="1">
      <alignment horizontal="left" vertical="top" wrapText="1"/>
    </xf>
    <xf numFmtId="0" fontId="38" fillId="14" borderId="7" xfId="0" applyFont="1" applyFill="1" applyBorder="1" applyAlignment="1" applyProtection="1">
      <alignment horizontal="left" vertical="top" wrapText="1"/>
    </xf>
    <xf numFmtId="0" fontId="2" fillId="14" borderId="0" xfId="21" applyFont="1" applyFill="1" applyBorder="1" applyAlignment="1" applyProtection="1">
      <alignment horizontal="left" vertical="center" wrapText="1"/>
    </xf>
    <xf numFmtId="0" fontId="0" fillId="14" borderId="37" xfId="0" applyFill="1" applyBorder="1" applyAlignment="1" applyProtection="1">
      <alignment horizontal="left" vertical="center" wrapText="1"/>
    </xf>
    <xf numFmtId="0" fontId="0" fillId="14" borderId="38" xfId="0" applyFill="1" applyBorder="1" applyAlignment="1" applyProtection="1">
      <alignment horizontal="left" vertical="center" wrapText="1"/>
    </xf>
    <xf numFmtId="0" fontId="0" fillId="14" borderId="39" xfId="0" applyFill="1" applyBorder="1" applyAlignment="1" applyProtection="1">
      <alignment horizontal="left" vertical="center" wrapText="1"/>
    </xf>
    <xf numFmtId="0" fontId="0" fillId="14" borderId="40" xfId="0" applyFill="1" applyBorder="1" applyAlignment="1" applyProtection="1">
      <alignment horizontal="left" vertical="center" wrapText="1"/>
    </xf>
    <xf numFmtId="0" fontId="4" fillId="19" borderId="41" xfId="0" applyFont="1" applyFill="1" applyBorder="1" applyAlignment="1" applyProtection="1">
      <alignment horizontal="left" vertical="top" wrapText="1"/>
    </xf>
    <xf numFmtId="0" fontId="10" fillId="14" borderId="0" xfId="0" applyNumberFormat="1" applyFont="1" applyFill="1" applyBorder="1" applyAlignment="1" applyProtection="1">
      <alignment horizontal="left" vertical="top" wrapText="1"/>
    </xf>
    <xf numFmtId="0" fontId="61" fillId="14" borderId="0" xfId="0" applyFont="1" applyFill="1" applyAlignment="1" applyProtection="1">
      <alignment horizontal="left" vertical="top" wrapText="1"/>
    </xf>
    <xf numFmtId="0" fontId="67" fillId="14" borderId="0" xfId="0" applyFont="1" applyFill="1" applyAlignment="1" applyProtection="1">
      <alignment horizontal="left" vertical="top" wrapText="1"/>
    </xf>
    <xf numFmtId="0" fontId="2" fillId="19" borderId="42" xfId="0" applyFont="1" applyFill="1" applyBorder="1" applyAlignment="1" applyProtection="1">
      <alignment horizontal="left" vertical="top" wrapText="1"/>
    </xf>
    <xf numFmtId="0" fontId="2" fillId="19" borderId="0" xfId="0" applyFont="1" applyFill="1" applyAlignment="1" applyProtection="1">
      <alignment horizontal="left" vertical="top" wrapText="1"/>
    </xf>
    <xf numFmtId="0" fontId="41" fillId="14" borderId="9" xfId="0" applyFont="1" applyFill="1" applyBorder="1" applyAlignment="1" applyProtection="1">
      <alignment horizontal="left" vertical="top" wrapText="1"/>
    </xf>
    <xf numFmtId="0" fontId="60" fillId="14" borderId="0" xfId="0" applyFont="1" applyFill="1" applyBorder="1" applyAlignment="1" applyProtection="1">
      <alignment horizontal="left" vertical="top" wrapText="1"/>
    </xf>
    <xf numFmtId="0" fontId="61" fillId="14" borderId="0" xfId="0" applyFont="1" applyFill="1" applyBorder="1" applyAlignment="1" applyProtection="1">
      <alignment horizontal="left" vertical="top" wrapText="1"/>
    </xf>
    <xf numFmtId="0" fontId="70" fillId="14" borderId="43" xfId="0" applyNumberFormat="1" applyFont="1" applyFill="1" applyBorder="1" applyAlignment="1" applyProtection="1">
      <alignment horizontal="left" vertical="top" wrapText="1"/>
    </xf>
    <xf numFmtId="0" fontId="4" fillId="19" borderId="41" xfId="0" applyFont="1" applyFill="1" applyBorder="1" applyAlignment="1" applyProtection="1">
      <alignment horizontal="left" vertical="center" wrapText="1"/>
    </xf>
    <xf numFmtId="0" fontId="38" fillId="14" borderId="7" xfId="21" applyNumberFormat="1" applyFont="1" applyFill="1" applyBorder="1" applyAlignment="1" applyProtection="1">
      <alignment horizontal="left" vertical="top" wrapText="1"/>
    </xf>
    <xf numFmtId="0" fontId="2" fillId="14" borderId="0" xfId="0" applyFont="1" applyFill="1" applyBorder="1" applyAlignment="1" applyProtection="1">
      <alignment horizontal="left" wrapText="1"/>
    </xf>
    <xf numFmtId="0" fontId="38" fillId="19" borderId="0" xfId="0" applyFont="1" applyFill="1" applyAlignment="1" applyProtection="1">
      <alignment horizontal="left" vertical="top" wrapText="1"/>
    </xf>
    <xf numFmtId="0" fontId="4" fillId="14" borderId="0" xfId="0" applyFont="1" applyFill="1" applyAlignment="1" applyProtection="1">
      <alignment horizontal="left" wrapText="1"/>
    </xf>
    <xf numFmtId="0" fontId="7" fillId="14" borderId="20" xfId="0" applyNumberFormat="1" applyFont="1" applyFill="1" applyBorder="1" applyAlignment="1" applyProtection="1">
      <alignment horizontal="left" vertical="top" wrapText="1"/>
    </xf>
    <xf numFmtId="0" fontId="37" fillId="14" borderId="7" xfId="0" applyFont="1" applyFill="1" applyBorder="1" applyAlignment="1" applyProtection="1">
      <alignment horizontal="left" vertical="top" wrapText="1"/>
    </xf>
    <xf numFmtId="0" fontId="55" fillId="14" borderId="32" xfId="0" quotePrefix="1" applyNumberFormat="1" applyFont="1" applyFill="1" applyBorder="1" applyAlignment="1" applyProtection="1">
      <alignment horizontal="left" vertical="top" wrapText="1"/>
    </xf>
    <xf numFmtId="0" fontId="55" fillId="14" borderId="33" xfId="0" quotePrefix="1" applyNumberFormat="1" applyFont="1" applyFill="1" applyBorder="1" applyAlignment="1" applyProtection="1">
      <alignment horizontal="left" vertical="top" wrapText="1"/>
    </xf>
    <xf numFmtId="0" fontId="55" fillId="14" borderId="0" xfId="0" quotePrefix="1" applyNumberFormat="1" applyFont="1" applyFill="1" applyBorder="1" applyAlignment="1" applyProtection="1">
      <alignment horizontal="left" vertical="top" wrapText="1"/>
    </xf>
    <xf numFmtId="0" fontId="55" fillId="14" borderId="34" xfId="0" quotePrefix="1" applyNumberFormat="1" applyFont="1" applyFill="1" applyBorder="1" applyAlignment="1" applyProtection="1">
      <alignment horizontal="left" vertical="top" wrapText="1"/>
    </xf>
    <xf numFmtId="0" fontId="0" fillId="13" borderId="0" xfId="0" applyFill="1" applyAlignment="1" applyProtection="1">
      <alignment horizontal="left"/>
    </xf>
    <xf numFmtId="0" fontId="2" fillId="13" borderId="0" xfId="0" applyFont="1" applyFill="1" applyAlignment="1" applyProtection="1">
      <alignment horizontal="left"/>
    </xf>
    <xf numFmtId="0" fontId="50" fillId="16" borderId="0" xfId="0" applyFont="1" applyFill="1" applyAlignment="1" applyProtection="1">
      <alignment horizontal="left"/>
    </xf>
    <xf numFmtId="0" fontId="0" fillId="0" borderId="7" xfId="0" applyBorder="1" applyAlignment="1" applyProtection="1">
      <alignment horizontal="center" vertical="top"/>
    </xf>
    <xf numFmtId="0" fontId="2" fillId="0" borderId="0" xfId="0" applyFont="1" applyAlignment="1" applyProtection="1">
      <alignment horizontal="left" wrapText="1"/>
    </xf>
    <xf numFmtId="0" fontId="0" fillId="0" borderId="7" xfId="0" applyBorder="1" applyProtection="1"/>
    <xf numFmtId="14" fontId="0" fillId="20" borderId="44" xfId="0" applyNumberFormat="1" applyFill="1" applyBorder="1" applyAlignment="1" applyProtection="1">
      <alignment horizontal="center"/>
    </xf>
    <xf numFmtId="0" fontId="2" fillId="0" borderId="0" xfId="0" applyNumberFormat="1" applyFont="1" applyFill="1" applyBorder="1" applyAlignment="1" applyProtection="1">
      <alignment vertical="top"/>
    </xf>
    <xf numFmtId="0" fontId="27" fillId="14" borderId="0" xfId="0" applyNumberFormat="1" applyFont="1" applyFill="1" applyBorder="1" applyAlignment="1" applyProtection="1">
      <alignment horizontal="right" vertical="center"/>
    </xf>
    <xf numFmtId="0" fontId="4" fillId="14" borderId="0" xfId="0" applyNumberFormat="1" applyFont="1" applyFill="1" applyBorder="1" applyAlignment="1" applyProtection="1">
      <alignment horizontal="right"/>
    </xf>
    <xf numFmtId="0" fontId="74" fillId="16" borderId="0" xfId="0" applyFont="1" applyFill="1" applyProtection="1"/>
    <xf numFmtId="0" fontId="33" fillId="0" borderId="0" xfId="0" applyFont="1" applyProtection="1"/>
    <xf numFmtId="0" fontId="4" fillId="0" borderId="45" xfId="0" applyFont="1" applyBorder="1" applyProtection="1"/>
    <xf numFmtId="0" fontId="2" fillId="0" borderId="45" xfId="0" applyFont="1" applyBorder="1" applyProtection="1"/>
    <xf numFmtId="0" fontId="4" fillId="15" borderId="8" xfId="0" applyFont="1" applyFill="1" applyBorder="1" applyAlignment="1" applyProtection="1">
      <alignment vertical="center"/>
    </xf>
    <xf numFmtId="0" fontId="4" fillId="15" borderId="8" xfId="0" applyFont="1" applyFill="1" applyBorder="1" applyAlignment="1" applyProtection="1"/>
    <xf numFmtId="0" fontId="0" fillId="13" borderId="30" xfId="0" applyFill="1" applyBorder="1" applyProtection="1"/>
    <xf numFmtId="0" fontId="0" fillId="13" borderId="31" xfId="0" applyFill="1" applyBorder="1" applyProtection="1"/>
    <xf numFmtId="0" fontId="0" fillId="13" borderId="46" xfId="0" applyFill="1" applyBorder="1" applyProtection="1"/>
    <xf numFmtId="0" fontId="78" fillId="0" borderId="0" xfId="0" applyFont="1" applyProtection="1"/>
    <xf numFmtId="0" fontId="79" fillId="0" borderId="0" xfId="0" applyFont="1" applyProtection="1"/>
    <xf numFmtId="0" fontId="36" fillId="14" borderId="7" xfId="0" applyFont="1" applyFill="1" applyBorder="1" applyAlignment="1" applyProtection="1">
      <alignment horizontal="center"/>
    </xf>
    <xf numFmtId="0" fontId="36" fillId="14" borderId="45" xfId="0" applyFont="1" applyFill="1" applyBorder="1" applyAlignment="1" applyProtection="1">
      <alignment horizontal="center"/>
    </xf>
    <xf numFmtId="0" fontId="36" fillId="14" borderId="47" xfId="0" applyFont="1" applyFill="1" applyBorder="1" applyProtection="1"/>
    <xf numFmtId="0" fontId="36" fillId="14" borderId="48" xfId="0" applyFont="1" applyFill="1" applyBorder="1" applyProtection="1"/>
    <xf numFmtId="0" fontId="36" fillId="14" borderId="49" xfId="0" applyFont="1" applyFill="1" applyBorder="1" applyProtection="1"/>
    <xf numFmtId="0" fontId="36" fillId="14" borderId="8" xfId="0" applyFont="1" applyFill="1" applyBorder="1" applyProtection="1"/>
    <xf numFmtId="0" fontId="36" fillId="14" borderId="50" xfId="0" applyFont="1" applyFill="1" applyBorder="1" applyAlignment="1" applyProtection="1">
      <alignment horizontal="center"/>
    </xf>
    <xf numFmtId="0" fontId="36" fillId="14" borderId="51" xfId="0" applyFont="1" applyFill="1" applyBorder="1" applyAlignment="1" applyProtection="1">
      <alignment horizontal="center"/>
    </xf>
    <xf numFmtId="0" fontId="36" fillId="14" borderId="52" xfId="0" applyFont="1" applyFill="1" applyBorder="1" applyAlignment="1" applyProtection="1">
      <alignment horizontal="center"/>
    </xf>
    <xf numFmtId="0" fontId="36" fillId="14" borderId="44" xfId="0" applyFont="1" applyFill="1" applyBorder="1" applyAlignment="1" applyProtection="1">
      <alignment horizontal="center"/>
    </xf>
    <xf numFmtId="0" fontId="36" fillId="14" borderId="47" xfId="0" applyFont="1" applyFill="1" applyBorder="1" applyAlignment="1" applyProtection="1">
      <alignment horizontal="center"/>
    </xf>
    <xf numFmtId="0" fontId="36" fillId="14" borderId="48" xfId="0" applyFont="1" applyFill="1" applyBorder="1" applyAlignment="1" applyProtection="1">
      <alignment horizontal="center"/>
    </xf>
    <xf numFmtId="0" fontId="36" fillId="14" borderId="53" xfId="0" applyFont="1" applyFill="1" applyBorder="1" applyAlignment="1" applyProtection="1">
      <alignment horizontal="center"/>
    </xf>
    <xf numFmtId="0" fontId="36" fillId="14" borderId="39" xfId="0" applyFont="1" applyFill="1" applyBorder="1" applyAlignment="1" applyProtection="1">
      <alignment horizontal="center"/>
    </xf>
    <xf numFmtId="0" fontId="36" fillId="14" borderId="54" xfId="0" applyFont="1" applyFill="1" applyBorder="1" applyAlignment="1" applyProtection="1">
      <alignment horizontal="center"/>
    </xf>
    <xf numFmtId="0" fontId="36" fillId="14" borderId="45" xfId="0" applyFont="1" applyFill="1" applyBorder="1" applyAlignment="1" applyProtection="1">
      <alignment horizontal="center" vertical="top" wrapText="1"/>
    </xf>
    <xf numFmtId="0" fontId="36" fillId="14" borderId="47" xfId="0" applyFont="1" applyFill="1" applyBorder="1" applyAlignment="1" applyProtection="1">
      <alignment horizontal="center" wrapText="1"/>
    </xf>
    <xf numFmtId="0" fontId="36" fillId="14" borderId="44" xfId="0" applyFont="1" applyFill="1" applyBorder="1" applyAlignment="1" applyProtection="1">
      <alignment horizontal="center" vertical="top" wrapText="1"/>
    </xf>
    <xf numFmtId="0" fontId="36" fillId="14" borderId="55" xfId="0" applyFont="1" applyFill="1" applyBorder="1" applyAlignment="1" applyProtection="1">
      <alignment horizontal="center" vertical="top" wrapText="1"/>
    </xf>
    <xf numFmtId="0" fontId="36" fillId="14" borderId="7" xfId="0" applyFont="1" applyFill="1" applyBorder="1" applyAlignment="1" applyProtection="1">
      <alignment horizontal="center" vertical="top" wrapText="1"/>
    </xf>
    <xf numFmtId="0" fontId="36" fillId="14" borderId="56" xfId="0" applyFont="1" applyFill="1" applyBorder="1" applyAlignment="1" applyProtection="1">
      <alignment horizontal="center" vertical="top" wrapText="1"/>
    </xf>
    <xf numFmtId="0" fontId="2" fillId="0" borderId="7" xfId="0" applyFont="1" applyBorder="1" applyProtection="1"/>
    <xf numFmtId="0" fontId="2" fillId="0" borderId="0" xfId="0" applyFont="1" applyBorder="1" applyProtection="1"/>
    <xf numFmtId="0" fontId="2" fillId="0" borderId="20" xfId="0" applyFont="1" applyBorder="1" applyProtection="1"/>
    <xf numFmtId="0" fontId="36" fillId="17" borderId="57" xfId="0" applyFont="1" applyFill="1" applyBorder="1" applyAlignment="1" applyProtection="1">
      <alignment horizontal="center"/>
    </xf>
    <xf numFmtId="0" fontId="36" fillId="17" borderId="7" xfId="0" applyFont="1" applyFill="1" applyBorder="1" applyAlignment="1" applyProtection="1">
      <alignment horizontal="center"/>
    </xf>
    <xf numFmtId="0" fontId="36" fillId="17" borderId="50" xfId="0" applyFont="1" applyFill="1" applyBorder="1" applyAlignment="1" applyProtection="1">
      <alignment horizontal="center"/>
    </xf>
    <xf numFmtId="0" fontId="36" fillId="17" borderId="44" xfId="0" applyFont="1" applyFill="1" applyBorder="1" applyAlignment="1" applyProtection="1">
      <alignment horizontal="center"/>
    </xf>
    <xf numFmtId="0" fontId="36" fillId="17" borderId="50" xfId="0" applyFont="1" applyFill="1" applyBorder="1" applyAlignment="1" applyProtection="1">
      <alignment horizontal="center" vertical="top" wrapText="1"/>
    </xf>
    <xf numFmtId="0" fontId="36" fillId="14" borderId="13" xfId="0" applyFont="1" applyFill="1" applyBorder="1" applyAlignment="1" applyProtection="1">
      <alignment horizontal="center"/>
    </xf>
    <xf numFmtId="0" fontId="23" fillId="14" borderId="58" xfId="0" applyFont="1" applyFill="1" applyBorder="1" applyAlignment="1" applyProtection="1">
      <alignment horizontal="center"/>
    </xf>
    <xf numFmtId="0" fontId="0" fillId="15" borderId="59" xfId="0" applyFill="1" applyBorder="1" applyAlignment="1" applyProtection="1">
      <alignment horizontal="center"/>
    </xf>
    <xf numFmtId="0" fontId="36" fillId="14" borderId="7" xfId="0" applyNumberFormat="1" applyFont="1" applyFill="1" applyBorder="1" applyAlignment="1" applyProtection="1">
      <alignment horizontal="center" vertical="top" wrapText="1"/>
    </xf>
    <xf numFmtId="0" fontId="36" fillId="14" borderId="60" xfId="0" applyFont="1" applyFill="1" applyBorder="1" applyAlignment="1" applyProtection="1">
      <alignment horizontal="center"/>
    </xf>
    <xf numFmtId="0" fontId="36" fillId="14" borderId="61" xfId="0" applyFont="1" applyFill="1" applyBorder="1" applyAlignment="1" applyProtection="1">
      <alignment horizontal="center"/>
    </xf>
    <xf numFmtId="0" fontId="23" fillId="14" borderId="59" xfId="0" applyFont="1" applyFill="1" applyBorder="1" applyAlignment="1" applyProtection="1">
      <alignment horizontal="center"/>
    </xf>
    <xf numFmtId="0" fontId="36" fillId="14" borderId="61" xfId="0" applyFont="1" applyFill="1" applyBorder="1" applyProtection="1"/>
    <xf numFmtId="4" fontId="2" fillId="15" borderId="7" xfId="0" applyNumberFormat="1" applyFont="1" applyFill="1" applyBorder="1" applyAlignment="1" applyProtection="1">
      <alignment horizontal="center" vertical="center"/>
    </xf>
    <xf numFmtId="0" fontId="45" fillId="22" borderId="8" xfId="0" applyNumberFormat="1" applyFont="1" applyFill="1" applyBorder="1" applyAlignment="1" applyProtection="1">
      <alignment horizontal="center" vertical="center"/>
      <protection locked="0"/>
    </xf>
    <xf numFmtId="0" fontId="2" fillId="17" borderId="23" xfId="0" applyFont="1" applyFill="1" applyBorder="1" applyProtection="1"/>
    <xf numFmtId="0" fontId="2" fillId="14" borderId="32" xfId="0" applyFont="1" applyFill="1" applyBorder="1" applyAlignment="1" applyProtection="1">
      <alignment vertical="top"/>
    </xf>
    <xf numFmtId="0" fontId="2" fillId="14" borderId="34" xfId="0" applyFont="1" applyFill="1" applyBorder="1" applyAlignment="1" applyProtection="1">
      <alignment vertical="top"/>
    </xf>
    <xf numFmtId="0" fontId="2" fillId="14" borderId="62" xfId="0" applyFont="1" applyFill="1" applyBorder="1" applyAlignment="1" applyProtection="1">
      <alignment vertical="top"/>
    </xf>
    <xf numFmtId="0" fontId="45" fillId="14" borderId="0" xfId="0" applyNumberFormat="1" applyFont="1" applyFill="1" applyBorder="1" applyAlignment="1" applyProtection="1">
      <alignment horizontal="right" vertical="top"/>
    </xf>
    <xf numFmtId="0" fontId="2" fillId="15" borderId="7" xfId="0" applyFont="1" applyFill="1" applyBorder="1" applyAlignment="1" applyProtection="1">
      <alignment vertical="center"/>
    </xf>
    <xf numFmtId="0" fontId="4" fillId="14" borderId="32" xfId="0" applyFont="1" applyFill="1" applyBorder="1" applyAlignment="1" applyProtection="1">
      <alignment vertical="top"/>
    </xf>
    <xf numFmtId="0" fontId="0" fillId="15" borderId="56" xfId="0" applyFill="1" applyBorder="1" applyAlignment="1" applyProtection="1">
      <alignment horizontal="center"/>
    </xf>
    <xf numFmtId="0" fontId="0" fillId="15" borderId="51" xfId="0" applyFill="1" applyBorder="1" applyAlignment="1" applyProtection="1">
      <alignment horizontal="center"/>
    </xf>
    <xf numFmtId="0" fontId="0" fillId="13" borderId="8" xfId="0" applyFill="1" applyBorder="1" applyAlignment="1" applyProtection="1">
      <alignment vertical="center"/>
    </xf>
    <xf numFmtId="0" fontId="2" fillId="13" borderId="41" xfId="0" applyFont="1" applyFill="1" applyBorder="1" applyAlignment="1" applyProtection="1"/>
    <xf numFmtId="0" fontId="2" fillId="0" borderId="37" xfId="0" applyFont="1" applyBorder="1" applyProtection="1"/>
    <xf numFmtId="0" fontId="0" fillId="0" borderId="37" xfId="0" applyBorder="1" applyProtection="1"/>
    <xf numFmtId="0" fontId="2" fillId="13" borderId="63" xfId="0" applyFont="1" applyFill="1" applyBorder="1" applyAlignment="1" applyProtection="1"/>
    <xf numFmtId="0" fontId="0" fillId="0" borderId="0" xfId="0" applyBorder="1" applyProtection="1"/>
    <xf numFmtId="0" fontId="2" fillId="13" borderId="64" xfId="0" applyFont="1" applyFill="1" applyBorder="1" applyAlignment="1" applyProtection="1"/>
    <xf numFmtId="0" fontId="2" fillId="0" borderId="43" xfId="0" applyFont="1" applyBorder="1" applyProtection="1"/>
    <xf numFmtId="0" fontId="0" fillId="0" borderId="43" xfId="0" applyBorder="1" applyProtection="1"/>
    <xf numFmtId="0" fontId="0" fillId="0" borderId="58" xfId="0" applyBorder="1" applyProtection="1"/>
    <xf numFmtId="0" fontId="0" fillId="0" borderId="57" xfId="0" applyBorder="1" applyProtection="1"/>
    <xf numFmtId="0" fontId="0" fillId="0" borderId="59" xfId="0" applyBorder="1" applyProtection="1"/>
    <xf numFmtId="0" fontId="0" fillId="0" borderId="65" xfId="0" applyBorder="1" applyProtection="1"/>
    <xf numFmtId="0" fontId="0" fillId="0" borderId="56" xfId="0" applyBorder="1" applyProtection="1"/>
    <xf numFmtId="0" fontId="0" fillId="0" borderId="66" xfId="0" applyBorder="1" applyProtection="1"/>
    <xf numFmtId="0" fontId="0" fillId="0" borderId="50" xfId="0" applyBorder="1" applyProtection="1"/>
    <xf numFmtId="0" fontId="0" fillId="0" borderId="51" xfId="0" applyBorder="1" applyProtection="1"/>
    <xf numFmtId="0" fontId="2" fillId="15" borderId="7" xfId="0" applyFont="1" applyFill="1" applyBorder="1" applyAlignment="1" applyProtection="1"/>
    <xf numFmtId="0" fontId="2" fillId="15" borderId="7" xfId="0" applyFont="1" applyFill="1" applyBorder="1" applyAlignment="1" applyProtection="1">
      <alignment horizontal="center"/>
    </xf>
    <xf numFmtId="49" fontId="47" fillId="15" borderId="7" xfId="0" applyNumberFormat="1" applyFont="1" applyFill="1" applyBorder="1" applyAlignment="1" applyProtection="1">
      <alignment horizontal="center"/>
    </xf>
    <xf numFmtId="0" fontId="47" fillId="15" borderId="7" xfId="0" applyNumberFormat="1" applyFont="1" applyFill="1" applyBorder="1" applyAlignment="1" applyProtection="1">
      <alignment horizontal="left"/>
    </xf>
    <xf numFmtId="49" fontId="2" fillId="15" borderId="7" xfId="0" applyNumberFormat="1" applyFont="1" applyFill="1" applyBorder="1" applyAlignment="1" applyProtection="1">
      <alignment horizontal="center"/>
    </xf>
    <xf numFmtId="0" fontId="47" fillId="15" borderId="7" xfId="0" applyNumberFormat="1" applyFont="1" applyFill="1" applyBorder="1" applyAlignment="1" applyProtection="1">
      <alignment horizontal="center"/>
    </xf>
    <xf numFmtId="0" fontId="2" fillId="15" borderId="57" xfId="0" applyFont="1" applyFill="1" applyBorder="1" applyAlignment="1" applyProtection="1">
      <alignment horizontal="center"/>
    </xf>
    <xf numFmtId="49" fontId="47" fillId="15" borderId="57" xfId="0" applyNumberFormat="1" applyFont="1" applyFill="1" applyBorder="1" applyAlignment="1" applyProtection="1">
      <alignment horizontal="center"/>
    </xf>
    <xf numFmtId="0" fontId="2" fillId="15" borderId="57" xfId="0" applyFont="1" applyFill="1" applyBorder="1" applyProtection="1"/>
    <xf numFmtId="0" fontId="47" fillId="15" borderId="57" xfId="0" applyNumberFormat="1" applyFont="1" applyFill="1" applyBorder="1" applyAlignment="1" applyProtection="1">
      <alignment horizontal="left"/>
    </xf>
    <xf numFmtId="0" fontId="2" fillId="15" borderId="59" xfId="0" applyFont="1" applyFill="1" applyBorder="1" applyProtection="1"/>
    <xf numFmtId="0" fontId="2" fillId="15" borderId="56" xfId="0" applyFont="1" applyFill="1" applyBorder="1" applyProtection="1"/>
    <xf numFmtId="0" fontId="2" fillId="15" borderId="50" xfId="0" applyFont="1" applyFill="1" applyBorder="1" applyAlignment="1" applyProtection="1">
      <alignment horizontal="center"/>
    </xf>
    <xf numFmtId="49" fontId="47" fillId="15" borderId="50" xfId="0" applyNumberFormat="1" applyFont="1" applyFill="1" applyBorder="1" applyAlignment="1" applyProtection="1">
      <alignment horizontal="center"/>
    </xf>
    <xf numFmtId="0" fontId="2" fillId="15" borderId="50" xfId="0" applyFont="1" applyFill="1" applyBorder="1" applyProtection="1"/>
    <xf numFmtId="0" fontId="47" fillId="15" borderId="50" xfId="0" applyNumberFormat="1" applyFont="1" applyFill="1" applyBorder="1" applyAlignment="1" applyProtection="1">
      <alignment horizontal="left"/>
    </xf>
    <xf numFmtId="0" fontId="2" fillId="15" borderId="51" xfId="0" applyFont="1" applyFill="1" applyBorder="1" applyProtection="1"/>
    <xf numFmtId="0" fontId="47" fillId="15" borderId="7" xfId="0" applyFont="1" applyFill="1" applyBorder="1" applyProtection="1"/>
    <xf numFmtId="0" fontId="2" fillId="15" borderId="7" xfId="0" applyFont="1" applyFill="1" applyBorder="1" applyAlignment="1" applyProtection="1">
      <alignment wrapText="1" shrinkToFit="1"/>
    </xf>
    <xf numFmtId="0" fontId="2" fillId="15" borderId="7" xfId="0" applyFont="1" applyFill="1" applyBorder="1" applyAlignment="1" applyProtection="1">
      <alignment horizontal="left" wrapText="1"/>
    </xf>
    <xf numFmtId="0" fontId="2" fillId="15" borderId="7" xfId="0" applyFont="1" applyFill="1" applyBorder="1" applyAlignment="1" applyProtection="1">
      <alignment wrapText="1"/>
    </xf>
    <xf numFmtId="0" fontId="2" fillId="15" borderId="58" xfId="0" applyFont="1" applyFill="1" applyBorder="1" applyProtection="1"/>
    <xf numFmtId="0" fontId="47" fillId="15" borderId="57" xfId="0" applyFont="1" applyFill="1" applyBorder="1" applyProtection="1"/>
    <xf numFmtId="0" fontId="2" fillId="15" borderId="57" xfId="0" applyFont="1" applyFill="1" applyBorder="1" applyAlignment="1" applyProtection="1">
      <alignment wrapText="1" shrinkToFit="1"/>
    </xf>
    <xf numFmtId="0" fontId="2" fillId="15" borderId="57" xfId="0" applyFont="1" applyFill="1" applyBorder="1" applyAlignment="1" applyProtection="1">
      <alignment horizontal="left" wrapText="1"/>
    </xf>
    <xf numFmtId="0" fontId="2" fillId="15" borderId="65" xfId="0" applyFont="1" applyFill="1" applyBorder="1" applyProtection="1"/>
    <xf numFmtId="0" fontId="2" fillId="15" borderId="66" xfId="0" applyFont="1" applyFill="1" applyBorder="1" applyProtection="1"/>
    <xf numFmtId="0" fontId="47" fillId="15" borderId="50" xfId="0" applyFont="1" applyFill="1" applyBorder="1" applyProtection="1"/>
    <xf numFmtId="0" fontId="2" fillId="15" borderId="50" xfId="0" applyFont="1" applyFill="1" applyBorder="1" applyAlignment="1" applyProtection="1">
      <alignment wrapText="1" shrinkToFit="1"/>
    </xf>
    <xf numFmtId="0" fontId="2" fillId="15" borderId="50" xfId="0" applyFont="1" applyFill="1" applyBorder="1" applyAlignment="1" applyProtection="1">
      <alignment wrapText="1"/>
    </xf>
    <xf numFmtId="0" fontId="2" fillId="15" borderId="50" xfId="0" applyFont="1" applyFill="1" applyBorder="1" applyAlignment="1" applyProtection="1">
      <alignment horizontal="left" wrapText="1"/>
    </xf>
    <xf numFmtId="0" fontId="2" fillId="15" borderId="57" xfId="0" applyFont="1" applyFill="1" applyBorder="1" applyAlignment="1" applyProtection="1">
      <alignment wrapText="1"/>
    </xf>
    <xf numFmtId="0" fontId="2" fillId="15" borderId="7" xfId="0" applyFont="1" applyFill="1" applyBorder="1" applyAlignment="1" applyProtection="1">
      <alignment shrinkToFit="1"/>
    </xf>
    <xf numFmtId="0" fontId="2" fillId="15" borderId="7" xfId="0" applyFont="1" applyFill="1" applyBorder="1" applyAlignment="1" applyProtection="1">
      <alignment horizontal="left"/>
    </xf>
    <xf numFmtId="0" fontId="2" fillId="15" borderId="57" xfId="0" applyFont="1" applyFill="1" applyBorder="1" applyAlignment="1" applyProtection="1">
      <alignment shrinkToFit="1"/>
    </xf>
    <xf numFmtId="0" fontId="2" fillId="15" borderId="57" xfId="0" applyFont="1" applyFill="1" applyBorder="1" applyAlignment="1" applyProtection="1">
      <alignment horizontal="left"/>
    </xf>
    <xf numFmtId="0" fontId="2" fillId="15" borderId="50" xfId="0" applyFont="1" applyFill="1" applyBorder="1" applyAlignment="1" applyProtection="1">
      <alignment shrinkToFit="1"/>
    </xf>
    <xf numFmtId="0" fontId="2" fillId="15" borderId="50" xfId="0" applyFont="1" applyFill="1" applyBorder="1" applyAlignment="1" applyProtection="1">
      <alignment horizontal="left"/>
    </xf>
    <xf numFmtId="0" fontId="2" fillId="15" borderId="59" xfId="0" applyFont="1" applyFill="1" applyBorder="1" applyAlignment="1" applyProtection="1">
      <alignment horizontal="center"/>
    </xf>
    <xf numFmtId="0" fontId="2" fillId="15" borderId="56" xfId="0" applyFont="1" applyFill="1" applyBorder="1" applyAlignment="1" applyProtection="1">
      <alignment horizontal="center"/>
    </xf>
    <xf numFmtId="0" fontId="2" fillId="15" borderId="51" xfId="0" applyFont="1" applyFill="1" applyBorder="1" applyAlignment="1" applyProtection="1">
      <alignment horizontal="center"/>
    </xf>
    <xf numFmtId="0" fontId="0" fillId="15" borderId="58" xfId="0" applyFill="1" applyBorder="1" applyAlignment="1" applyProtection="1">
      <alignment horizontal="center"/>
    </xf>
    <xf numFmtId="0" fontId="0" fillId="15" borderId="65" xfId="0" applyFill="1" applyBorder="1" applyAlignment="1" applyProtection="1">
      <alignment horizontal="center"/>
    </xf>
    <xf numFmtId="0" fontId="0" fillId="15" borderId="66" xfId="0" applyFill="1" applyBorder="1" applyAlignment="1" applyProtection="1">
      <alignment horizontal="center"/>
    </xf>
    <xf numFmtId="0" fontId="23" fillId="14" borderId="23" xfId="0" applyFont="1" applyFill="1" applyBorder="1" applyAlignment="1" applyProtection="1">
      <alignment horizontal="left"/>
    </xf>
    <xf numFmtId="0" fontId="36" fillId="14" borderId="38" xfId="0" applyFont="1" applyFill="1" applyBorder="1" applyAlignment="1" applyProtection="1">
      <alignment horizontal="left" vertical="top"/>
    </xf>
    <xf numFmtId="0" fontId="36" fillId="14" borderId="39" xfId="0" applyFont="1" applyFill="1" applyBorder="1" applyAlignment="1" applyProtection="1">
      <alignment horizontal="left" vertical="top"/>
    </xf>
    <xf numFmtId="0" fontId="23" fillId="14" borderId="53" xfId="0" applyFont="1" applyFill="1" applyBorder="1" applyAlignment="1" applyProtection="1">
      <alignment horizontal="center"/>
    </xf>
    <xf numFmtId="0" fontId="45" fillId="17" borderId="67" xfId="0" applyNumberFormat="1" applyFont="1" applyFill="1" applyBorder="1" applyAlignment="1" applyProtection="1">
      <alignment horizontal="center" vertical="center"/>
    </xf>
    <xf numFmtId="0" fontId="23" fillId="14" borderId="0" xfId="0" applyFont="1" applyFill="1" applyBorder="1" applyAlignment="1" applyProtection="1"/>
    <xf numFmtId="0" fontId="36" fillId="14" borderId="13" xfId="0" applyFont="1" applyFill="1" applyBorder="1" applyProtection="1"/>
    <xf numFmtId="0" fontId="23" fillId="14" borderId="68" xfId="0" applyFont="1" applyFill="1" applyBorder="1" applyAlignment="1" applyProtection="1">
      <alignment horizontal="center"/>
    </xf>
    <xf numFmtId="0" fontId="33" fillId="15" borderId="7" xfId="0" applyFont="1" applyFill="1" applyBorder="1" applyAlignment="1" applyProtection="1">
      <alignment wrapText="1"/>
    </xf>
    <xf numFmtId="0" fontId="33" fillId="15" borderId="7" xfId="0" applyFont="1" applyFill="1" applyBorder="1" applyAlignment="1" applyProtection="1">
      <alignment wrapText="1" shrinkToFit="1"/>
    </xf>
    <xf numFmtId="0" fontId="2" fillId="0" borderId="7" xfId="0" applyFont="1" applyFill="1" applyBorder="1" applyAlignment="1" applyProtection="1">
      <alignment horizontal="center" vertical="center"/>
    </xf>
    <xf numFmtId="0" fontId="2" fillId="15" borderId="0" xfId="0" applyFont="1" applyFill="1" applyAlignment="1" applyProtection="1">
      <alignment vertical="center"/>
    </xf>
    <xf numFmtId="0" fontId="2" fillId="13" borderId="0" xfId="0" applyNumberFormat="1" applyFont="1" applyFill="1" applyBorder="1" applyAlignment="1" applyProtection="1">
      <alignment vertical="center"/>
    </xf>
    <xf numFmtId="0" fontId="2" fillId="13" borderId="0" xfId="0" applyNumberFormat="1" applyFont="1" applyFill="1" applyBorder="1" applyAlignment="1" applyProtection="1">
      <alignment horizontal="center" vertical="center"/>
    </xf>
    <xf numFmtId="0" fontId="2" fillId="15" borderId="0" xfId="0" applyNumberFormat="1" applyFont="1" applyFill="1" applyBorder="1" applyAlignment="1" applyProtection="1">
      <alignment vertical="center"/>
    </xf>
    <xf numFmtId="0" fontId="4" fillId="14" borderId="0" xfId="0" applyNumberFormat="1" applyFont="1" applyFill="1" applyBorder="1" applyAlignment="1" applyProtection="1">
      <alignment horizontal="right" vertical="center"/>
    </xf>
    <xf numFmtId="0" fontId="4" fillId="13" borderId="0" xfId="0" applyNumberFormat="1" applyFont="1" applyFill="1" applyBorder="1" applyAlignment="1" applyProtection="1">
      <alignment vertical="center"/>
    </xf>
    <xf numFmtId="0" fontId="4" fillId="13" borderId="0" xfId="0" applyNumberFormat="1" applyFont="1" applyFill="1" applyBorder="1" applyAlignment="1" applyProtection="1">
      <alignment horizontal="center" vertical="center"/>
    </xf>
    <xf numFmtId="0" fontId="4" fillId="14" borderId="0" xfId="0" applyFont="1" applyFill="1" applyBorder="1" applyAlignment="1" applyProtection="1">
      <alignment horizontal="center" vertical="center" wrapText="1"/>
    </xf>
    <xf numFmtId="0" fontId="4" fillId="14" borderId="0" xfId="0" applyNumberFormat="1" applyFont="1" applyFill="1" applyBorder="1" applyAlignment="1" applyProtection="1">
      <alignment horizontal="center" vertical="center"/>
    </xf>
    <xf numFmtId="0" fontId="4" fillId="15" borderId="0" xfId="0" applyFont="1" applyFill="1" applyAlignment="1" applyProtection="1">
      <alignment horizontal="center" vertical="center"/>
    </xf>
    <xf numFmtId="0" fontId="2" fillId="13" borderId="0" xfId="0" applyNumberFormat="1" applyFont="1" applyFill="1" applyBorder="1" applyAlignment="1" applyProtection="1">
      <alignment vertical="center" wrapText="1"/>
    </xf>
    <xf numFmtId="0" fontId="2" fillId="13" borderId="0" xfId="0" applyNumberFormat="1" applyFont="1" applyFill="1" applyBorder="1" applyAlignment="1" applyProtection="1">
      <alignment horizontal="left" vertical="center"/>
    </xf>
    <xf numFmtId="0" fontId="2" fillId="14" borderId="32" xfId="0" applyNumberFormat="1" applyFont="1" applyFill="1" applyBorder="1" applyAlignment="1" applyProtection="1">
      <alignment horizontal="left" vertical="center"/>
    </xf>
    <xf numFmtId="0" fontId="0" fillId="15" borderId="8" xfId="0" applyFill="1" applyBorder="1" applyAlignment="1" applyProtection="1">
      <alignment vertical="center"/>
    </xf>
    <xf numFmtId="0" fontId="45" fillId="13" borderId="61" xfId="0" applyNumberFormat="1" applyFont="1" applyFill="1" applyBorder="1" applyAlignment="1" applyProtection="1">
      <alignment horizontal="center" vertical="center"/>
    </xf>
    <xf numFmtId="0" fontId="45" fillId="13" borderId="48" xfId="0" applyNumberFormat="1" applyFont="1" applyFill="1" applyBorder="1" applyAlignment="1" applyProtection="1">
      <alignment vertical="center"/>
    </xf>
    <xf numFmtId="0" fontId="4" fillId="13" borderId="0" xfId="0" applyNumberFormat="1" applyFont="1" applyFill="1" applyBorder="1" applyAlignment="1" applyProtection="1">
      <alignment horizontal="right" vertical="center"/>
    </xf>
    <xf numFmtId="0" fontId="45" fillId="13" borderId="8" xfId="0" applyNumberFormat="1" applyFont="1" applyFill="1" applyBorder="1" applyAlignment="1" applyProtection="1">
      <alignment horizontal="center" vertical="center"/>
    </xf>
    <xf numFmtId="0" fontId="0" fillId="15" borderId="58" xfId="0" applyFill="1" applyBorder="1" applyAlignment="1" applyProtection="1">
      <alignment vertical="center"/>
    </xf>
    <xf numFmtId="0" fontId="45" fillId="13" borderId="57" xfId="0" applyNumberFormat="1" applyFont="1" applyFill="1" applyBorder="1" applyAlignment="1" applyProtection="1">
      <alignment horizontal="center" vertical="center"/>
    </xf>
    <xf numFmtId="0" fontId="45" fillId="13" borderId="68" xfId="0" applyNumberFormat="1" applyFont="1" applyFill="1" applyBorder="1" applyAlignment="1" applyProtection="1">
      <alignment horizontal="center" vertical="center"/>
    </xf>
    <xf numFmtId="0" fontId="45" fillId="13" borderId="48" xfId="0" applyNumberFormat="1" applyFont="1" applyFill="1" applyBorder="1" applyAlignment="1" applyProtection="1">
      <alignment horizontal="center" vertical="center"/>
    </xf>
    <xf numFmtId="0" fontId="45" fillId="13" borderId="15" xfId="0" applyNumberFormat="1" applyFont="1" applyFill="1" applyBorder="1" applyAlignment="1" applyProtection="1">
      <alignment vertical="center"/>
    </xf>
    <xf numFmtId="0" fontId="45" fillId="13" borderId="8" xfId="0" applyNumberFormat="1" applyFont="1" applyFill="1" applyBorder="1" applyAlignment="1" applyProtection="1">
      <alignment vertical="center"/>
    </xf>
    <xf numFmtId="0" fontId="45" fillId="22" borderId="30" xfId="0" applyNumberFormat="1" applyFont="1" applyFill="1" applyBorder="1" applyAlignment="1" applyProtection="1">
      <alignment horizontal="center" vertical="center"/>
      <protection locked="0"/>
    </xf>
    <xf numFmtId="167" fontId="0" fillId="17" borderId="38" xfId="0" applyNumberFormat="1" applyFill="1" applyBorder="1" applyAlignment="1" applyProtection="1">
      <alignment horizontal="center" vertical="center"/>
    </xf>
    <xf numFmtId="167" fontId="0" fillId="22" borderId="69" xfId="0" applyNumberFormat="1" applyFill="1" applyBorder="1" applyAlignment="1" applyProtection="1">
      <alignment horizontal="center" vertical="center"/>
      <protection locked="0"/>
    </xf>
    <xf numFmtId="0" fontId="0" fillId="15" borderId="30" xfId="0" applyFill="1" applyBorder="1" applyAlignment="1" applyProtection="1">
      <alignment vertical="center"/>
    </xf>
    <xf numFmtId="0" fontId="45" fillId="13" borderId="30" xfId="0" applyNumberFormat="1" applyFont="1" applyFill="1" applyBorder="1" applyAlignment="1" applyProtection="1">
      <alignment vertical="center"/>
    </xf>
    <xf numFmtId="0" fontId="45" fillId="15" borderId="58" xfId="0" applyNumberFormat="1" applyFont="1" applyFill="1" applyBorder="1" applyAlignment="1" applyProtection="1">
      <alignment horizontal="center" vertical="center"/>
    </xf>
    <xf numFmtId="0" fontId="45" fillId="15" borderId="59" xfId="0" applyNumberFormat="1" applyFont="1" applyFill="1" applyBorder="1" applyAlignment="1" applyProtection="1">
      <alignment vertical="center"/>
    </xf>
    <xf numFmtId="0" fontId="0" fillId="15" borderId="30" xfId="0" applyFill="1" applyBorder="1" applyAlignment="1" applyProtection="1">
      <alignment horizontal="center" vertical="center"/>
    </xf>
    <xf numFmtId="0" fontId="45" fillId="13" borderId="30" xfId="0" applyNumberFormat="1" applyFont="1" applyFill="1" applyBorder="1" applyAlignment="1" applyProtection="1">
      <alignment horizontal="center" vertical="center"/>
    </xf>
    <xf numFmtId="0" fontId="45" fillId="15" borderId="57" xfId="0" applyNumberFormat="1" applyFont="1" applyFill="1" applyBorder="1" applyAlignment="1" applyProtection="1">
      <alignment horizontal="center" vertical="center"/>
    </xf>
    <xf numFmtId="0" fontId="45" fillId="15" borderId="59" xfId="0" applyNumberFormat="1" applyFont="1" applyFill="1" applyBorder="1" applyAlignment="1" applyProtection="1">
      <alignment horizontal="center" vertical="center"/>
    </xf>
    <xf numFmtId="0" fontId="45" fillId="13" borderId="70" xfId="0" applyNumberFormat="1" applyFont="1" applyFill="1" applyBorder="1" applyAlignment="1" applyProtection="1">
      <alignment horizontal="center" vertical="center"/>
    </xf>
    <xf numFmtId="0" fontId="45" fillId="13" borderId="71" xfId="0" applyNumberFormat="1" applyFont="1" applyFill="1" applyBorder="1" applyAlignment="1" applyProtection="1">
      <alignment horizontal="center" vertical="center"/>
    </xf>
    <xf numFmtId="0" fontId="45" fillId="13" borderId="70" xfId="0" applyNumberFormat="1" applyFont="1" applyFill="1" applyBorder="1" applyAlignment="1" applyProtection="1">
      <alignment vertical="center"/>
    </xf>
    <xf numFmtId="0" fontId="0" fillId="15" borderId="57" xfId="0" applyFill="1" applyBorder="1" applyAlignment="1" applyProtection="1">
      <alignment horizontal="center" vertical="center"/>
    </xf>
    <xf numFmtId="0" fontId="0" fillId="15" borderId="59" xfId="0" applyFill="1" applyBorder="1" applyAlignment="1" applyProtection="1">
      <alignment horizontal="center" vertical="center"/>
    </xf>
    <xf numFmtId="0" fontId="45" fillId="15" borderId="68" xfId="0" applyNumberFormat="1" applyFont="1" applyFill="1" applyBorder="1" applyAlignment="1" applyProtection="1">
      <alignment horizontal="center" vertical="center"/>
    </xf>
    <xf numFmtId="0" fontId="45" fillId="13" borderId="58" xfId="0" applyNumberFormat="1" applyFont="1" applyFill="1" applyBorder="1" applyAlignment="1" applyProtection="1">
      <alignment vertical="center"/>
    </xf>
    <xf numFmtId="0" fontId="45" fillId="13" borderId="68" xfId="0" applyNumberFormat="1" applyFont="1" applyFill="1" applyBorder="1" applyAlignment="1" applyProtection="1">
      <alignment vertical="center"/>
    </xf>
    <xf numFmtId="0" fontId="45" fillId="13" borderId="13" xfId="0" applyNumberFormat="1" applyFont="1" applyFill="1" applyBorder="1" applyAlignment="1" applyProtection="1">
      <alignment vertical="center"/>
    </xf>
    <xf numFmtId="0" fontId="2" fillId="13" borderId="13" xfId="0" applyNumberFormat="1" applyFont="1" applyFill="1" applyBorder="1" applyAlignment="1" applyProtection="1">
      <alignment vertical="center"/>
    </xf>
    <xf numFmtId="0" fontId="45" fillId="22" borderId="31" xfId="0" applyNumberFormat="1" applyFont="1" applyFill="1" applyBorder="1" applyAlignment="1" applyProtection="1">
      <alignment horizontal="center" vertical="center"/>
      <protection locked="0"/>
    </xf>
    <xf numFmtId="167" fontId="0" fillId="17" borderId="72" xfId="0" applyNumberFormat="1" applyFill="1" applyBorder="1" applyAlignment="1" applyProtection="1">
      <alignment horizontal="center" vertical="center"/>
    </xf>
    <xf numFmtId="0" fontId="0" fillId="15" borderId="31" xfId="0" applyFill="1" applyBorder="1" applyAlignment="1" applyProtection="1">
      <alignment vertical="center"/>
    </xf>
    <xf numFmtId="0" fontId="45" fillId="13" borderId="31" xfId="0" applyNumberFormat="1" applyFont="1" applyFill="1" applyBorder="1" applyAlignment="1" applyProtection="1">
      <alignment vertical="center"/>
    </xf>
    <xf numFmtId="0" fontId="45" fillId="15" borderId="65" xfId="0" applyNumberFormat="1" applyFont="1" applyFill="1" applyBorder="1" applyAlignment="1" applyProtection="1">
      <alignment horizontal="center" vertical="center"/>
    </xf>
    <xf numFmtId="0" fontId="45" fillId="15" borderId="56" xfId="0" applyNumberFormat="1" applyFont="1" applyFill="1" applyBorder="1" applyAlignment="1" applyProtection="1">
      <alignment vertical="center"/>
    </xf>
    <xf numFmtId="0" fontId="0" fillId="15" borderId="73" xfId="0" applyFill="1" applyBorder="1" applyAlignment="1" applyProtection="1">
      <alignment horizontal="center" vertical="center"/>
    </xf>
    <xf numFmtId="0" fontId="45" fillId="13" borderId="31" xfId="0" applyNumberFormat="1" applyFont="1" applyFill="1" applyBorder="1" applyAlignment="1" applyProtection="1">
      <alignment horizontal="center" vertical="center"/>
    </xf>
    <xf numFmtId="0" fontId="0" fillId="15" borderId="65" xfId="0" applyFill="1" applyBorder="1" applyAlignment="1" applyProtection="1">
      <alignment vertical="center"/>
    </xf>
    <xf numFmtId="0" fontId="45" fillId="15" borderId="7" xfId="0" applyNumberFormat="1" applyFont="1" applyFill="1" applyBorder="1" applyAlignment="1" applyProtection="1">
      <alignment horizontal="center" vertical="center"/>
    </xf>
    <xf numFmtId="0" fontId="45" fillId="15" borderId="56" xfId="0" applyNumberFormat="1" applyFont="1" applyFill="1" applyBorder="1" applyAlignment="1" applyProtection="1">
      <alignment horizontal="center" vertical="center"/>
    </xf>
    <xf numFmtId="0" fontId="45" fillId="13" borderId="74" xfId="0" applyNumberFormat="1" applyFont="1" applyFill="1" applyBorder="1" applyAlignment="1" applyProtection="1">
      <alignment horizontal="center" vertical="center"/>
    </xf>
    <xf numFmtId="0" fontId="0" fillId="15" borderId="7" xfId="0" applyFill="1" applyBorder="1" applyAlignment="1" applyProtection="1">
      <alignment horizontal="center" vertical="center"/>
    </xf>
    <xf numFmtId="0" fontId="0" fillId="15" borderId="52" xfId="0" applyFill="1" applyBorder="1" applyAlignment="1" applyProtection="1">
      <alignment horizontal="center" vertical="center"/>
    </xf>
    <xf numFmtId="0" fontId="45" fillId="15" borderId="23" xfId="0" applyNumberFormat="1" applyFont="1" applyFill="1" applyBorder="1" applyAlignment="1" applyProtection="1">
      <alignment horizontal="center" vertical="center"/>
    </xf>
    <xf numFmtId="0" fontId="45" fillId="13" borderId="65" xfId="0" applyNumberFormat="1" applyFont="1" applyFill="1" applyBorder="1" applyAlignment="1" applyProtection="1">
      <alignment vertical="center"/>
    </xf>
    <xf numFmtId="0" fontId="45" fillId="13" borderId="56" xfId="0" applyNumberFormat="1" applyFont="1" applyFill="1" applyBorder="1" applyAlignment="1" applyProtection="1">
      <alignment vertical="center"/>
    </xf>
    <xf numFmtId="10" fontId="0" fillId="17" borderId="39" xfId="0" applyNumberFormat="1" applyFill="1" applyBorder="1" applyAlignment="1" applyProtection="1">
      <alignment horizontal="center" vertical="center"/>
    </xf>
    <xf numFmtId="0" fontId="45" fillId="15" borderId="30" xfId="0" applyNumberFormat="1" applyFont="1" applyFill="1" applyBorder="1" applyAlignment="1" applyProtection="1">
      <alignment horizontal="center" vertical="center"/>
    </xf>
    <xf numFmtId="0" fontId="2" fillId="13" borderId="20" xfId="0" applyNumberFormat="1" applyFont="1" applyFill="1" applyBorder="1" applyAlignment="1" applyProtection="1">
      <alignment vertical="center"/>
    </xf>
    <xf numFmtId="0" fontId="45" fillId="13" borderId="40" xfId="0" applyNumberFormat="1" applyFont="1" applyFill="1" applyBorder="1" applyAlignment="1" applyProtection="1">
      <alignment vertical="center"/>
    </xf>
    <xf numFmtId="0" fontId="45" fillId="13" borderId="46" xfId="0" applyNumberFormat="1" applyFont="1" applyFill="1" applyBorder="1" applyAlignment="1" applyProtection="1">
      <alignment vertical="center"/>
    </xf>
    <xf numFmtId="0" fontId="45" fillId="13" borderId="76" xfId="0" applyNumberFormat="1" applyFont="1" applyFill="1" applyBorder="1" applyAlignment="1" applyProtection="1">
      <alignment vertical="center"/>
    </xf>
    <xf numFmtId="0" fontId="0" fillId="15" borderId="46" xfId="0" applyFill="1" applyBorder="1" applyAlignment="1" applyProtection="1">
      <alignment horizontal="center" vertical="center"/>
    </xf>
    <xf numFmtId="0" fontId="45" fillId="15" borderId="46" xfId="0" applyNumberFormat="1" applyFont="1" applyFill="1" applyBorder="1" applyAlignment="1" applyProtection="1">
      <alignment horizontal="center" vertical="center"/>
    </xf>
    <xf numFmtId="168" fontId="0" fillId="17" borderId="72" xfId="0" applyNumberFormat="1" applyFill="1" applyBorder="1" applyAlignment="1" applyProtection="1">
      <alignment horizontal="center" vertical="center"/>
    </xf>
    <xf numFmtId="168" fontId="0" fillId="22" borderId="74" xfId="0" applyNumberFormat="1" applyFill="1" applyBorder="1" applyAlignment="1" applyProtection="1">
      <alignment horizontal="center" vertical="center"/>
      <protection locked="0"/>
    </xf>
    <xf numFmtId="0" fontId="0" fillId="15" borderId="8" xfId="0" applyFill="1" applyBorder="1" applyAlignment="1" applyProtection="1">
      <alignment horizontal="center" vertical="center"/>
    </xf>
    <xf numFmtId="0" fontId="45" fillId="15" borderId="74" xfId="0" applyNumberFormat="1" applyFont="1" applyFill="1" applyBorder="1" applyAlignment="1" applyProtection="1">
      <alignment horizontal="center" vertical="center"/>
    </xf>
    <xf numFmtId="0" fontId="45" fillId="15" borderId="31" xfId="0" applyNumberFormat="1" applyFont="1" applyFill="1" applyBorder="1" applyAlignment="1" applyProtection="1">
      <alignment horizontal="center" vertical="center"/>
    </xf>
    <xf numFmtId="0" fontId="0" fillId="15" borderId="55" xfId="0" applyFill="1" applyBorder="1" applyAlignment="1" applyProtection="1">
      <alignment horizontal="center" vertical="center"/>
    </xf>
    <xf numFmtId="0" fontId="45" fillId="15" borderId="26" xfId="0" applyNumberFormat="1" applyFont="1" applyFill="1" applyBorder="1" applyAlignment="1" applyProtection="1">
      <alignment horizontal="center" vertical="center"/>
    </xf>
    <xf numFmtId="0" fontId="45" fillId="13" borderId="39" xfId="0" applyNumberFormat="1" applyFont="1" applyFill="1" applyBorder="1" applyAlignment="1" applyProtection="1">
      <alignment vertical="center"/>
    </xf>
    <xf numFmtId="0" fontId="0" fillId="15" borderId="77" xfId="0" applyFill="1" applyBorder="1" applyAlignment="1" applyProtection="1">
      <alignment horizontal="center" vertical="center"/>
    </xf>
    <xf numFmtId="0" fontId="0" fillId="15" borderId="56" xfId="0" applyFill="1" applyBorder="1" applyAlignment="1" applyProtection="1">
      <alignment horizontal="center" vertical="center"/>
    </xf>
    <xf numFmtId="0" fontId="45" fillId="22" borderId="78" xfId="0" applyNumberFormat="1" applyFont="1" applyFill="1" applyBorder="1" applyAlignment="1" applyProtection="1">
      <alignment horizontal="center" vertical="center"/>
      <protection locked="0"/>
    </xf>
    <xf numFmtId="10" fontId="0" fillId="17" borderId="64" xfId="0" applyNumberFormat="1" applyFill="1" applyBorder="1" applyAlignment="1" applyProtection="1">
      <alignment horizontal="center" vertical="center"/>
    </xf>
    <xf numFmtId="0" fontId="0" fillId="15" borderId="46" xfId="0" applyFill="1" applyBorder="1" applyAlignment="1" applyProtection="1">
      <alignment vertical="center"/>
    </xf>
    <xf numFmtId="0" fontId="45" fillId="15" borderId="66" xfId="0" applyNumberFormat="1" applyFont="1" applyFill="1" applyBorder="1" applyAlignment="1" applyProtection="1">
      <alignment horizontal="center" vertical="center"/>
    </xf>
    <xf numFmtId="0" fontId="45" fillId="15" borderId="51" xfId="0" applyNumberFormat="1" applyFont="1" applyFill="1" applyBorder="1" applyAlignment="1" applyProtection="1">
      <alignment vertical="center"/>
    </xf>
    <xf numFmtId="0" fontId="0" fillId="15" borderId="78" xfId="0" applyFill="1" applyBorder="1" applyAlignment="1" applyProtection="1">
      <alignment horizontal="center" vertical="center"/>
    </xf>
    <xf numFmtId="0" fontId="45" fillId="13" borderId="78" xfId="0" applyNumberFormat="1" applyFont="1" applyFill="1" applyBorder="1" applyAlignment="1" applyProtection="1">
      <alignment horizontal="center" vertical="center"/>
    </xf>
    <xf numFmtId="0" fontId="0" fillId="15" borderId="66" xfId="0" applyFill="1" applyBorder="1" applyAlignment="1" applyProtection="1">
      <alignment vertical="center"/>
    </xf>
    <xf numFmtId="0" fontId="0" fillId="15" borderId="51" xfId="0" applyFill="1" applyBorder="1" applyAlignment="1" applyProtection="1">
      <alignment horizontal="center" vertical="center"/>
    </xf>
    <xf numFmtId="0" fontId="45" fillId="15" borderId="78" xfId="0" applyNumberFormat="1" applyFont="1" applyFill="1" applyBorder="1" applyAlignment="1" applyProtection="1">
      <alignment horizontal="center" vertical="center"/>
    </xf>
    <xf numFmtId="0" fontId="45" fillId="13" borderId="78" xfId="0" applyNumberFormat="1" applyFont="1" applyFill="1" applyBorder="1" applyAlignment="1" applyProtection="1">
      <alignment vertical="center"/>
    </xf>
    <xf numFmtId="0" fontId="45" fillId="13" borderId="66" xfId="0" applyNumberFormat="1" applyFont="1" applyFill="1" applyBorder="1" applyAlignment="1" applyProtection="1">
      <alignment vertical="center"/>
    </xf>
    <xf numFmtId="0" fontId="45" fillId="13" borderId="51" xfId="0" applyNumberFormat="1" applyFont="1" applyFill="1" applyBorder="1" applyAlignment="1" applyProtection="1">
      <alignment vertical="center"/>
    </xf>
    <xf numFmtId="0" fontId="2" fillId="14" borderId="0" xfId="0" applyNumberFormat="1" applyFont="1" applyFill="1" applyBorder="1" applyAlignment="1" applyProtection="1">
      <alignment horizontal="right" vertical="center"/>
    </xf>
    <xf numFmtId="0" fontId="45" fillId="23" borderId="7" xfId="0" applyNumberFormat="1" applyFont="1" applyFill="1" applyBorder="1" applyAlignment="1" applyProtection="1">
      <alignment vertical="center"/>
      <protection locked="0"/>
    </xf>
    <xf numFmtId="0" fontId="44" fillId="14" borderId="8" xfId="0" applyFont="1" applyFill="1" applyBorder="1" applyAlignment="1" applyProtection="1">
      <alignment horizontal="center" vertical="center"/>
    </xf>
    <xf numFmtId="0" fontId="44" fillId="15" borderId="8" xfId="0" applyFont="1" applyFill="1" applyBorder="1" applyAlignment="1" applyProtection="1">
      <alignment horizontal="center" vertical="center"/>
    </xf>
    <xf numFmtId="0" fontId="2" fillId="13" borderId="8" xfId="0" applyNumberFormat="1" applyFont="1" applyFill="1" applyBorder="1" applyAlignment="1" applyProtection="1">
      <alignment horizontal="center" vertical="center"/>
    </xf>
    <xf numFmtId="0" fontId="71" fillId="14" borderId="36" xfId="0" applyNumberFormat="1" applyFont="1" applyFill="1" applyBorder="1" applyAlignment="1" applyProtection="1">
      <alignment vertical="top"/>
    </xf>
    <xf numFmtId="0" fontId="71" fillId="14" borderId="79" xfId="0" applyNumberFormat="1" applyFont="1" applyFill="1" applyBorder="1" applyAlignment="1" applyProtection="1">
      <alignment vertical="top"/>
    </xf>
    <xf numFmtId="0" fontId="2" fillId="14" borderId="57" xfId="0" applyNumberFormat="1" applyFont="1" applyFill="1" applyBorder="1" applyAlignment="1" applyProtection="1">
      <alignment vertical="top"/>
    </xf>
    <xf numFmtId="0" fontId="71" fillId="14" borderId="80" xfId="0" applyNumberFormat="1" applyFont="1" applyFill="1" applyBorder="1" applyAlignment="1" applyProtection="1">
      <alignment vertical="top"/>
    </xf>
    <xf numFmtId="0" fontId="71" fillId="14" borderId="81" xfId="0" applyNumberFormat="1" applyFont="1" applyFill="1" applyBorder="1" applyAlignment="1" applyProtection="1">
      <alignment vertical="top"/>
    </xf>
    <xf numFmtId="0" fontId="71" fillId="14" borderId="82" xfId="0" applyNumberFormat="1" applyFont="1" applyFill="1" applyBorder="1" applyAlignment="1" applyProtection="1">
      <alignment vertical="top"/>
    </xf>
    <xf numFmtId="0" fontId="71" fillId="14" borderId="83" xfId="0" applyNumberFormat="1" applyFont="1" applyFill="1" applyBorder="1" applyAlignment="1" applyProtection="1">
      <alignment vertical="top"/>
    </xf>
    <xf numFmtId="0" fontId="71" fillId="24" borderId="79" xfId="0" applyNumberFormat="1" applyFont="1" applyFill="1" applyBorder="1" applyAlignment="1" applyProtection="1">
      <alignment vertical="top"/>
    </xf>
    <xf numFmtId="0" fontId="71" fillId="24" borderId="36" xfId="0" applyNumberFormat="1" applyFont="1" applyFill="1" applyBorder="1" applyAlignment="1" applyProtection="1">
      <alignment vertical="top"/>
    </xf>
    <xf numFmtId="0" fontId="71" fillId="24" borderId="83" xfId="0" applyNumberFormat="1" applyFont="1" applyFill="1" applyBorder="1" applyAlignment="1" applyProtection="1">
      <alignment vertical="top"/>
    </xf>
    <xf numFmtId="0" fontId="4" fillId="14" borderId="59" xfId="0" applyNumberFormat="1" applyFont="1" applyFill="1" applyBorder="1" applyAlignment="1" applyProtection="1">
      <alignment horizontal="center" vertical="top"/>
    </xf>
    <xf numFmtId="0" fontId="2" fillId="24" borderId="84" xfId="0" applyNumberFormat="1" applyFont="1" applyFill="1" applyBorder="1" applyAlignment="1" applyProtection="1">
      <alignment vertical="top"/>
    </xf>
    <xf numFmtId="0" fontId="2" fillId="24" borderId="85" xfId="0" applyNumberFormat="1" applyFont="1" applyFill="1" applyBorder="1" applyAlignment="1" applyProtection="1">
      <alignment vertical="top"/>
    </xf>
    <xf numFmtId="0" fontId="0" fillId="13" borderId="21" xfId="0" applyFill="1" applyBorder="1" applyProtection="1"/>
    <xf numFmtId="0" fontId="71" fillId="14" borderId="86" xfId="0" applyNumberFormat="1" applyFont="1" applyFill="1" applyBorder="1" applyAlignment="1" applyProtection="1">
      <alignment vertical="top"/>
    </xf>
    <xf numFmtId="0" fontId="2" fillId="14" borderId="32" xfId="0" applyFont="1" applyFill="1" applyBorder="1" applyAlignment="1" applyProtection="1">
      <alignment horizontal="left" vertical="center"/>
    </xf>
    <xf numFmtId="0" fontId="6" fillId="0" borderId="45" xfId="0" applyFont="1" applyBorder="1" applyAlignment="1" applyProtection="1">
      <alignment horizontal="center"/>
    </xf>
    <xf numFmtId="0" fontId="4" fillId="0" borderId="7" xfId="0" applyFont="1" applyBorder="1" applyProtection="1"/>
    <xf numFmtId="0" fontId="23" fillId="14" borderId="20" xfId="0" applyFont="1" applyFill="1" applyBorder="1" applyAlignment="1" applyProtection="1">
      <alignment horizontal="left"/>
    </xf>
    <xf numFmtId="0" fontId="2" fillId="0" borderId="7" xfId="0" applyFont="1" applyBorder="1" applyAlignment="1" applyProtection="1">
      <alignment horizontal="center" wrapText="1"/>
    </xf>
    <xf numFmtId="0" fontId="2" fillId="0" borderId="58" xfId="0" applyFont="1" applyBorder="1" applyAlignment="1" applyProtection="1">
      <alignment horizontal="center"/>
    </xf>
    <xf numFmtId="0" fontId="2" fillId="0" borderId="59" xfId="0" applyFont="1" applyBorder="1" applyAlignment="1" applyProtection="1">
      <alignment horizontal="center"/>
    </xf>
    <xf numFmtId="0" fontId="2" fillId="0" borderId="65" xfId="0" applyFont="1" applyBorder="1" applyAlignment="1" applyProtection="1">
      <alignment horizontal="center"/>
    </xf>
    <xf numFmtId="0" fontId="2" fillId="0" borderId="56" xfId="0" applyFont="1" applyBorder="1" applyAlignment="1" applyProtection="1">
      <alignment horizontal="center"/>
    </xf>
    <xf numFmtId="0" fontId="2" fillId="0" borderId="66" xfId="0" applyFont="1" applyBorder="1" applyAlignment="1" applyProtection="1">
      <alignment horizontal="center"/>
    </xf>
    <xf numFmtId="0" fontId="2" fillId="0" borderId="51" xfId="0" applyFont="1" applyBorder="1" applyAlignment="1" applyProtection="1">
      <alignment horizontal="center"/>
    </xf>
    <xf numFmtId="0" fontId="2" fillId="15" borderId="0" xfId="0" applyFont="1" applyFill="1" applyAlignment="1" applyProtection="1">
      <alignment horizontal="center" vertical="center"/>
    </xf>
    <xf numFmtId="0" fontId="2" fillId="14" borderId="32" xfId="0" applyFont="1" applyFill="1" applyBorder="1" applyAlignment="1" applyProtection="1">
      <alignment horizontal="center" vertical="top" wrapText="1"/>
    </xf>
    <xf numFmtId="0" fontId="2" fillId="14" borderId="62" xfId="0" applyFont="1" applyFill="1" applyBorder="1" applyAlignment="1" applyProtection="1">
      <alignment horizontal="center" vertical="top" wrapText="1"/>
    </xf>
    <xf numFmtId="0" fontId="2" fillId="14" borderId="34" xfId="0" applyFont="1" applyFill="1" applyBorder="1" applyAlignment="1" applyProtection="1">
      <alignment horizontal="center" vertical="top" wrapText="1"/>
    </xf>
    <xf numFmtId="3" fontId="2" fillId="17" borderId="30" xfId="0" applyNumberFormat="1" applyFont="1" applyFill="1" applyBorder="1" applyAlignment="1" applyProtection="1">
      <alignment horizontal="center" vertical="center"/>
    </xf>
    <xf numFmtId="0" fontId="45" fillId="13" borderId="0" xfId="0" applyNumberFormat="1" applyFont="1" applyFill="1" applyBorder="1" applyAlignment="1" applyProtection="1">
      <alignment horizontal="center" vertical="top"/>
    </xf>
    <xf numFmtId="0" fontId="2" fillId="14" borderId="0" xfId="0" applyNumberFormat="1" applyFont="1" applyFill="1" applyBorder="1" applyAlignment="1" applyProtection="1">
      <alignment horizontal="right" vertical="top"/>
    </xf>
    <xf numFmtId="0" fontId="92" fillId="15" borderId="7" xfId="0" applyFont="1" applyFill="1" applyBorder="1" applyAlignment="1" applyProtection="1">
      <alignment wrapText="1" shrinkToFit="1"/>
    </xf>
    <xf numFmtId="0" fontId="92" fillId="0" borderId="0" xfId="0" applyFont="1" applyProtection="1"/>
    <xf numFmtId="0" fontId="92" fillId="15" borderId="57" xfId="0" applyFont="1" applyFill="1" applyBorder="1" applyAlignment="1" applyProtection="1">
      <alignment wrapText="1"/>
    </xf>
    <xf numFmtId="0" fontId="92" fillId="15" borderId="7" xfId="0" applyFont="1" applyFill="1" applyBorder="1" applyAlignment="1" applyProtection="1">
      <alignment wrapText="1"/>
    </xf>
    <xf numFmtId="0" fontId="2" fillId="25" borderId="89" xfId="0" applyFont="1" applyFill="1" applyBorder="1" applyProtection="1"/>
    <xf numFmtId="0" fontId="2" fillId="21" borderId="0" xfId="0" applyFont="1" applyFill="1" applyProtection="1"/>
    <xf numFmtId="10" fontId="2" fillId="22" borderId="75" xfId="0" applyNumberFormat="1" applyFont="1" applyFill="1" applyBorder="1" applyAlignment="1" applyProtection="1">
      <alignment horizontal="center" vertical="center"/>
      <protection locked="0"/>
    </xf>
    <xf numFmtId="3" fontId="2" fillId="15" borderId="7" xfId="0" applyNumberFormat="1" applyFont="1" applyFill="1" applyBorder="1" applyAlignment="1" applyProtection="1">
      <alignment horizontal="center" vertical="center"/>
    </xf>
    <xf numFmtId="0" fontId="78" fillId="17" borderId="16" xfId="0" applyNumberFormat="1" applyFont="1" applyFill="1" applyBorder="1" applyAlignment="1" applyProtection="1">
      <alignment horizontal="center" vertical="center"/>
    </xf>
    <xf numFmtId="0" fontId="45" fillId="23" borderId="7" xfId="0" applyNumberFormat="1" applyFont="1" applyFill="1" applyBorder="1" applyAlignment="1" applyProtection="1">
      <alignment horizontal="center" vertical="center"/>
      <protection locked="0"/>
    </xf>
    <xf numFmtId="0" fontId="0" fillId="14" borderId="90" xfId="0" applyFill="1" applyBorder="1" applyProtection="1"/>
    <xf numFmtId="0" fontId="4" fillId="14" borderId="90" xfId="0" applyNumberFormat="1" applyFont="1" applyFill="1" applyBorder="1" applyAlignment="1" applyProtection="1">
      <alignment vertical="center"/>
    </xf>
    <xf numFmtId="0" fontId="27" fillId="14" borderId="90" xfId="0" applyNumberFormat="1" applyFont="1" applyFill="1" applyBorder="1" applyAlignment="1" applyProtection="1">
      <alignment vertical="center"/>
    </xf>
    <xf numFmtId="0" fontId="46" fillId="14" borderId="90" xfId="0" applyFont="1" applyFill="1" applyBorder="1" applyProtection="1"/>
    <xf numFmtId="0" fontId="2" fillId="13" borderId="41" xfId="0" applyFont="1" applyFill="1" applyBorder="1" applyProtection="1"/>
    <xf numFmtId="0" fontId="10" fillId="14" borderId="0" xfId="0" applyFont="1" applyFill="1" applyBorder="1" applyAlignment="1" applyProtection="1">
      <alignment horizontal="left" vertical="center" wrapText="1"/>
    </xf>
    <xf numFmtId="0" fontId="2" fillId="14" borderId="0" xfId="0" applyFont="1" applyFill="1" applyBorder="1" applyAlignment="1" applyProtection="1">
      <alignment horizontal="right" vertical="center"/>
    </xf>
    <xf numFmtId="0" fontId="2" fillId="15" borderId="41" xfId="0" applyFont="1" applyFill="1" applyBorder="1" applyProtection="1"/>
    <xf numFmtId="0" fontId="43" fillId="14" borderId="0" xfId="0" applyFont="1" applyFill="1" applyBorder="1" applyAlignment="1" applyProtection="1">
      <alignment horizontal="left" vertical="center" wrapText="1"/>
    </xf>
    <xf numFmtId="0" fontId="80" fillId="14" borderId="0" xfId="0" applyFont="1" applyFill="1" applyBorder="1" applyAlignment="1" applyProtection="1">
      <alignment horizontal="right" vertical="center"/>
    </xf>
    <xf numFmtId="0" fontId="4" fillId="14" borderId="0" xfId="0" applyFont="1" applyFill="1" applyBorder="1" applyAlignment="1" applyProtection="1">
      <alignment horizontal="center" vertical="top" wrapText="1"/>
    </xf>
    <xf numFmtId="0" fontId="6" fillId="0" borderId="30" xfId="0" applyFont="1" applyBorder="1" applyProtection="1"/>
    <xf numFmtId="0" fontId="6" fillId="0" borderId="31" xfId="0" applyFont="1" applyBorder="1" applyProtection="1"/>
    <xf numFmtId="0" fontId="6" fillId="0" borderId="46" xfId="0" applyFont="1" applyBorder="1" applyProtection="1"/>
    <xf numFmtId="0" fontId="2" fillId="0" borderId="8" xfId="0" applyFont="1" applyBorder="1" applyProtection="1"/>
    <xf numFmtId="0" fontId="43" fillId="14" borderId="0" xfId="0" applyFont="1" applyFill="1" applyBorder="1" applyAlignment="1" applyProtection="1">
      <alignment horizontal="right" vertical="center" wrapText="1"/>
    </xf>
    <xf numFmtId="1" fontId="6" fillId="14" borderId="27" xfId="0" applyNumberFormat="1" applyFont="1" applyFill="1" applyBorder="1" applyAlignment="1" applyProtection="1">
      <alignment horizontal="right" vertical="top" wrapText="1"/>
    </xf>
    <xf numFmtId="0" fontId="0" fillId="15" borderId="7" xfId="0" applyFill="1" applyBorder="1" applyProtection="1"/>
    <xf numFmtId="0" fontId="4" fillId="14" borderId="32" xfId="0" applyFont="1" applyFill="1" applyBorder="1" applyAlignment="1" applyProtection="1">
      <alignment vertical="center"/>
    </xf>
    <xf numFmtId="0" fontId="27" fillId="14" borderId="0" xfId="0" applyFont="1" applyFill="1" applyBorder="1" applyAlignment="1" applyProtection="1">
      <alignment horizontal="center" wrapText="1"/>
    </xf>
    <xf numFmtId="0" fontId="2" fillId="14" borderId="0" xfId="0" applyFont="1" applyFill="1" applyBorder="1" applyAlignment="1" applyProtection="1">
      <alignment horizontal="center" wrapText="1"/>
    </xf>
    <xf numFmtId="0" fontId="4" fillId="14" borderId="0" xfId="0" applyFont="1" applyFill="1" applyBorder="1" applyAlignment="1" applyProtection="1">
      <alignment horizontal="center" wrapText="1"/>
    </xf>
    <xf numFmtId="0" fontId="28" fillId="14" borderId="0" xfId="0" applyFont="1" applyFill="1" applyBorder="1" applyAlignment="1" applyProtection="1">
      <alignment horizontal="right" vertical="center" indent="1"/>
    </xf>
    <xf numFmtId="0" fontId="0" fillId="15" borderId="7" xfId="0" applyFill="1" applyBorder="1" applyAlignment="1" applyProtection="1">
      <alignment vertical="center"/>
    </xf>
    <xf numFmtId="0" fontId="2" fillId="13" borderId="7" xfId="0" applyNumberFormat="1" applyFont="1" applyFill="1" applyBorder="1" applyAlignment="1" applyProtection="1">
      <alignment horizontal="center" vertical="center"/>
    </xf>
    <xf numFmtId="0" fontId="45" fillId="13" borderId="7" xfId="0" applyNumberFormat="1" applyFont="1" applyFill="1" applyBorder="1" applyAlignment="1" applyProtection="1">
      <alignment horizontal="center" vertical="center"/>
    </xf>
    <xf numFmtId="0" fontId="0" fillId="14" borderId="44" xfId="0" applyFill="1" applyBorder="1" applyAlignment="1" applyProtection="1">
      <alignment horizontal="center"/>
    </xf>
    <xf numFmtId="0" fontId="0" fillId="14" borderId="44" xfId="0" applyFill="1" applyBorder="1" applyProtection="1"/>
    <xf numFmtId="4" fontId="0" fillId="14" borderId="44" xfId="0" applyNumberFormat="1" applyFill="1" applyBorder="1" applyAlignment="1" applyProtection="1">
      <alignment horizontal="center"/>
    </xf>
    <xf numFmtId="0" fontId="2" fillId="14" borderId="44" xfId="0" applyFont="1" applyFill="1" applyBorder="1" applyAlignment="1" applyProtection="1">
      <alignment horizontal="center"/>
    </xf>
    <xf numFmtId="3" fontId="0" fillId="14" borderId="44" xfId="0" applyNumberFormat="1" applyFill="1" applyBorder="1" applyAlignment="1" applyProtection="1">
      <alignment horizontal="center"/>
    </xf>
    <xf numFmtId="0" fontId="93" fillId="16" borderId="61" xfId="0" quotePrefix="1" applyFont="1" applyFill="1" applyBorder="1" applyAlignment="1" applyProtection="1">
      <alignment horizontal="center"/>
    </xf>
    <xf numFmtId="0" fontId="93" fillId="16" borderId="47" xfId="0" applyFont="1" applyFill="1" applyBorder="1" applyProtection="1"/>
    <xf numFmtId="0" fontId="93" fillId="16" borderId="47" xfId="0" applyFont="1" applyFill="1" applyBorder="1" applyAlignment="1" applyProtection="1">
      <alignment horizontal="center" wrapText="1"/>
    </xf>
    <xf numFmtId="0" fontId="93" fillId="16" borderId="47" xfId="0" applyFont="1" applyFill="1" applyBorder="1" applyAlignment="1" applyProtection="1">
      <alignment wrapText="1"/>
    </xf>
    <xf numFmtId="0" fontId="93" fillId="16" borderId="48" xfId="0" applyFont="1" applyFill="1" applyBorder="1" applyAlignment="1" applyProtection="1">
      <alignment wrapText="1"/>
    </xf>
    <xf numFmtId="3" fontId="45" fillId="13" borderId="7" xfId="0" applyNumberFormat="1" applyFont="1" applyFill="1" applyBorder="1" applyAlignment="1" applyProtection="1">
      <alignment horizontal="center" vertical="center"/>
    </xf>
    <xf numFmtId="0" fontId="85" fillId="14" borderId="0" xfId="0" applyFont="1" applyFill="1" applyAlignment="1" applyProtection="1">
      <alignment horizontal="left"/>
    </xf>
    <xf numFmtId="0" fontId="2" fillId="17" borderId="7" xfId="0" applyNumberFormat="1" applyFont="1" applyFill="1" applyBorder="1" applyAlignment="1" applyProtection="1">
      <alignment horizontal="center" vertical="top" wrapText="1"/>
    </xf>
    <xf numFmtId="0" fontId="26" fillId="14" borderId="0" xfId="0" applyFont="1" applyFill="1" applyBorder="1" applyAlignment="1" applyProtection="1">
      <alignment horizontal="right"/>
    </xf>
    <xf numFmtId="0" fontId="4" fillId="14" borderId="9" xfId="0" applyFont="1" applyFill="1" applyBorder="1" applyAlignment="1" applyProtection="1">
      <alignment horizontal="center" wrapText="1"/>
    </xf>
    <xf numFmtId="0" fontId="4" fillId="14" borderId="9" xfId="0" applyFont="1" applyFill="1" applyBorder="1" applyAlignment="1" applyProtection="1">
      <alignment horizontal="center"/>
    </xf>
    <xf numFmtId="3" fontId="4" fillId="15" borderId="7" xfId="0" applyNumberFormat="1" applyFont="1" applyFill="1" applyBorder="1" applyAlignment="1" applyProtection="1">
      <alignment horizontal="center" vertical="center"/>
    </xf>
    <xf numFmtId="4" fontId="4" fillId="15" borderId="7" xfId="0" applyNumberFormat="1" applyFont="1" applyFill="1" applyBorder="1" applyAlignment="1" applyProtection="1">
      <alignment horizontal="center" vertical="center"/>
    </xf>
    <xf numFmtId="3" fontId="83" fillId="15" borderId="7" xfId="0" applyNumberFormat="1" applyFont="1" applyFill="1" applyBorder="1" applyAlignment="1" applyProtection="1">
      <alignment horizontal="center" vertical="center"/>
    </xf>
    <xf numFmtId="4" fontId="83" fillId="15" borderId="7" xfId="0" applyNumberFormat="1" applyFont="1" applyFill="1" applyBorder="1" applyAlignment="1" applyProtection="1">
      <alignment horizontal="center" vertical="center"/>
    </xf>
    <xf numFmtId="3" fontId="6" fillId="15" borderId="7" xfId="0" applyNumberFormat="1" applyFont="1" applyFill="1" applyBorder="1" applyAlignment="1" applyProtection="1">
      <alignment horizontal="center" vertical="center"/>
    </xf>
    <xf numFmtId="4" fontId="6" fillId="15" borderId="7" xfId="0" applyNumberFormat="1" applyFont="1" applyFill="1" applyBorder="1" applyAlignment="1" applyProtection="1">
      <alignment horizontal="center" vertical="center"/>
    </xf>
    <xf numFmtId="3" fontId="38" fillId="15" borderId="7" xfId="0" applyNumberFormat="1" applyFont="1" applyFill="1" applyBorder="1" applyAlignment="1" applyProtection="1">
      <alignment horizontal="center" vertical="center"/>
    </xf>
    <xf numFmtId="4" fontId="38" fillId="15" borderId="7" xfId="0" applyNumberFormat="1" applyFont="1" applyFill="1" applyBorder="1" applyAlignment="1" applyProtection="1">
      <alignment horizontal="center" vertical="center"/>
    </xf>
    <xf numFmtId="0" fontId="4" fillId="15" borderId="7" xfId="0" applyFont="1" applyFill="1" applyBorder="1" applyAlignment="1" applyProtection="1">
      <alignment horizontal="center" vertical="center"/>
    </xf>
    <xf numFmtId="0" fontId="27" fillId="14" borderId="63" xfId="0" applyFont="1" applyFill="1" applyBorder="1" applyProtection="1"/>
    <xf numFmtId="0" fontId="27" fillId="14" borderId="63" xfId="0" applyFont="1" applyFill="1" applyBorder="1" applyAlignment="1" applyProtection="1">
      <alignment horizontal="center" wrapText="1"/>
    </xf>
    <xf numFmtId="0" fontId="2" fillId="14" borderId="63" xfId="0" applyFont="1" applyFill="1" applyBorder="1" applyAlignment="1" applyProtection="1">
      <alignment horizontal="center" wrapText="1"/>
    </xf>
    <xf numFmtId="0" fontId="4" fillId="14" borderId="13" xfId="0" applyFont="1" applyFill="1" applyBorder="1" applyAlignment="1" applyProtection="1">
      <alignment vertical="center"/>
    </xf>
    <xf numFmtId="0" fontId="23" fillId="14" borderId="26" xfId="0" applyFont="1" applyFill="1" applyBorder="1" applyAlignment="1" applyProtection="1"/>
    <xf numFmtId="0" fontId="2" fillId="14" borderId="63" xfId="0" applyFont="1" applyFill="1" applyBorder="1" applyProtection="1"/>
    <xf numFmtId="0" fontId="2" fillId="14" borderId="90" xfId="0" applyFont="1" applyFill="1" applyBorder="1" applyProtection="1"/>
    <xf numFmtId="0" fontId="36" fillId="17" borderId="7" xfId="0" applyFont="1" applyFill="1" applyBorder="1" applyAlignment="1" applyProtection="1">
      <alignment horizontal="center" vertical="top" wrapText="1"/>
    </xf>
    <xf numFmtId="0" fontId="36" fillId="17" borderId="45" xfId="0" applyFont="1" applyFill="1" applyBorder="1" applyAlignment="1" applyProtection="1">
      <alignment horizontal="center"/>
    </xf>
    <xf numFmtId="0" fontId="87" fillId="0" borderId="0" xfId="0" applyFont="1" applyAlignment="1" applyProtection="1">
      <alignment vertical="center"/>
    </xf>
    <xf numFmtId="0" fontId="89" fillId="0" borderId="0" xfId="0" applyFont="1" applyAlignment="1" applyProtection="1">
      <alignment vertical="center"/>
    </xf>
    <xf numFmtId="0" fontId="2" fillId="0" borderId="60" xfId="0" applyFont="1" applyBorder="1" applyAlignment="1" applyProtection="1">
      <alignment horizontal="center"/>
    </xf>
    <xf numFmtId="0" fontId="2" fillId="0" borderId="52" xfId="0" applyFont="1" applyBorder="1" applyAlignment="1" applyProtection="1">
      <alignment horizontal="center"/>
    </xf>
    <xf numFmtId="3" fontId="45" fillId="13" borderId="44" xfId="0" applyNumberFormat="1" applyFont="1" applyFill="1" applyBorder="1" applyAlignment="1" applyProtection="1">
      <alignment horizontal="center" vertical="center"/>
    </xf>
    <xf numFmtId="0" fontId="36" fillId="14" borderId="39" xfId="0" applyFont="1" applyFill="1" applyBorder="1" applyAlignment="1" applyProtection="1">
      <alignment horizontal="left" vertical="top" wrapText="1"/>
    </xf>
    <xf numFmtId="0" fontId="36" fillId="14" borderId="39" xfId="0" applyFont="1" applyFill="1" applyBorder="1" applyAlignment="1" applyProtection="1">
      <alignment horizontal="center" vertical="top" wrapText="1"/>
    </xf>
    <xf numFmtId="0" fontId="36" fillId="14" borderId="40" xfId="0" applyFont="1" applyFill="1" applyBorder="1" applyAlignment="1" applyProtection="1">
      <alignment horizontal="left" vertical="top" wrapText="1"/>
    </xf>
    <xf numFmtId="0" fontId="36" fillId="14" borderId="40" xfId="0" applyFont="1" applyFill="1" applyBorder="1" applyAlignment="1" applyProtection="1">
      <alignment horizontal="center" vertical="top" wrapText="1"/>
    </xf>
    <xf numFmtId="0" fontId="36" fillId="14" borderId="50" xfId="0" applyFont="1" applyFill="1" applyBorder="1" applyAlignment="1" applyProtection="1">
      <alignment horizontal="center" vertical="top" wrapText="1"/>
    </xf>
    <xf numFmtId="0" fontId="36" fillId="14" borderId="51" xfId="0" applyFont="1" applyFill="1" applyBorder="1" applyAlignment="1" applyProtection="1">
      <alignment horizontal="center" vertical="top" wrapText="1"/>
    </xf>
    <xf numFmtId="0" fontId="36" fillId="14" borderId="38" xfId="0" applyFont="1" applyFill="1" applyBorder="1" applyAlignment="1" applyProtection="1">
      <alignment horizontal="center"/>
    </xf>
    <xf numFmtId="0" fontId="36" fillId="14" borderId="57" xfId="0" applyFont="1" applyFill="1" applyBorder="1" applyAlignment="1" applyProtection="1">
      <alignment horizontal="center" vertical="top" wrapText="1"/>
    </xf>
    <xf numFmtId="0" fontId="36" fillId="14" borderId="57" xfId="0" applyFont="1" applyFill="1" applyBorder="1" applyAlignment="1" applyProtection="1">
      <alignment horizontal="center"/>
    </xf>
    <xf numFmtId="0" fontId="36" fillId="14" borderId="59" xfId="0" applyFont="1" applyFill="1" applyBorder="1" applyAlignment="1" applyProtection="1">
      <alignment horizontal="center" vertical="top" wrapText="1"/>
    </xf>
    <xf numFmtId="0" fontId="36" fillId="14" borderId="54" xfId="0" applyFont="1" applyFill="1" applyBorder="1" applyAlignment="1" applyProtection="1">
      <alignment horizontal="left" vertical="top"/>
    </xf>
    <xf numFmtId="0" fontId="36" fillId="14" borderId="52" xfId="0" applyFont="1" applyFill="1" applyBorder="1" applyAlignment="1" applyProtection="1">
      <alignment horizontal="center" vertical="top" wrapText="1"/>
    </xf>
    <xf numFmtId="0" fontId="36" fillId="14" borderId="40" xfId="0" applyFont="1" applyFill="1" applyBorder="1" applyAlignment="1" applyProtection="1">
      <alignment horizontal="center"/>
    </xf>
    <xf numFmtId="0" fontId="36" fillId="14" borderId="53" xfId="0" applyFont="1" applyFill="1" applyBorder="1" applyAlignment="1" applyProtection="1">
      <alignment horizontal="left" vertical="top"/>
    </xf>
    <xf numFmtId="0" fontId="36" fillId="14" borderId="13" xfId="0" applyFont="1" applyFill="1" applyBorder="1" applyAlignment="1" applyProtection="1">
      <alignment horizontal="left" vertical="top"/>
    </xf>
    <xf numFmtId="0" fontId="2" fillId="0" borderId="21" xfId="0" applyFont="1" applyFill="1" applyBorder="1" applyProtection="1"/>
    <xf numFmtId="0" fontId="36" fillId="26" borderId="39" xfId="0" applyFont="1" applyFill="1" applyBorder="1" applyAlignment="1" applyProtection="1">
      <alignment horizontal="left" vertical="top" wrapText="1"/>
    </xf>
    <xf numFmtId="0" fontId="36" fillId="26" borderId="40" xfId="0" applyFont="1" applyFill="1" applyBorder="1" applyAlignment="1" applyProtection="1">
      <alignment horizontal="left" vertical="top" wrapText="1"/>
    </xf>
    <xf numFmtId="0" fontId="36" fillId="26" borderId="54" xfId="0" applyFont="1" applyFill="1" applyBorder="1" applyAlignment="1" applyProtection="1">
      <alignment horizontal="left" vertical="top"/>
    </xf>
    <xf numFmtId="0" fontId="2" fillId="0" borderId="0" xfId="0" applyFont="1" applyAlignment="1" applyProtection="1">
      <alignment horizontal="right"/>
    </xf>
    <xf numFmtId="0" fontId="0" fillId="13" borderId="46" xfId="0" applyFill="1" applyBorder="1" applyAlignment="1" applyProtection="1">
      <alignment horizontal="center"/>
    </xf>
    <xf numFmtId="0" fontId="2" fillId="14" borderId="92" xfId="0" applyNumberFormat="1" applyFont="1" applyFill="1" applyBorder="1" applyAlignment="1" applyProtection="1">
      <alignment vertical="top"/>
    </xf>
    <xf numFmtId="0" fontId="4" fillId="14" borderId="93" xfId="0" applyNumberFormat="1" applyFont="1" applyFill="1" applyBorder="1" applyAlignment="1" applyProtection="1">
      <alignment horizontal="center" vertical="top"/>
    </xf>
    <xf numFmtId="0" fontId="71" fillId="14" borderId="94" xfId="0" applyNumberFormat="1" applyFont="1" applyFill="1" applyBorder="1" applyAlignment="1" applyProtection="1">
      <alignment vertical="top"/>
    </xf>
    <xf numFmtId="0" fontId="71" fillId="14" borderId="35" xfId="0" applyNumberFormat="1" applyFont="1" applyFill="1" applyBorder="1" applyAlignment="1" applyProtection="1">
      <alignment vertical="top"/>
    </xf>
    <xf numFmtId="0" fontId="71" fillId="24" borderId="35" xfId="0" applyNumberFormat="1" applyFont="1" applyFill="1" applyBorder="1" applyAlignment="1" applyProtection="1">
      <alignment vertical="top"/>
    </xf>
    <xf numFmtId="0" fontId="4" fillId="15" borderId="0" xfId="0" applyFont="1" applyFill="1" applyAlignment="1" applyProtection="1">
      <alignment horizontal="center"/>
    </xf>
    <xf numFmtId="0" fontId="10" fillId="14" borderId="0" xfId="0" applyNumberFormat="1" applyFont="1" applyFill="1" applyBorder="1" applyAlignment="1" applyProtection="1">
      <alignment vertical="center"/>
    </xf>
    <xf numFmtId="0" fontId="10" fillId="17" borderId="15" xfId="0" applyNumberFormat="1" applyFont="1" applyFill="1" applyBorder="1" applyAlignment="1" applyProtection="1">
      <alignment vertical="center"/>
    </xf>
    <xf numFmtId="0" fontId="84" fillId="14" borderId="0" xfId="0" applyNumberFormat="1" applyFont="1" applyFill="1" applyBorder="1" applyAlignment="1" applyProtection="1">
      <alignment vertical="center"/>
    </xf>
    <xf numFmtId="0" fontId="84" fillId="17" borderId="22" xfId="0" applyNumberFormat="1" applyFont="1" applyFill="1" applyBorder="1" applyAlignment="1" applyProtection="1">
      <alignment vertical="center"/>
    </xf>
    <xf numFmtId="0" fontId="36" fillId="26" borderId="30" xfId="0" applyFont="1" applyFill="1" applyBorder="1" applyAlignment="1" applyProtection="1">
      <alignment horizontal="center"/>
    </xf>
    <xf numFmtId="0" fontId="36" fillId="26" borderId="96" xfId="0" applyFont="1" applyFill="1" applyBorder="1" applyAlignment="1" applyProtection="1">
      <alignment horizontal="center"/>
    </xf>
    <xf numFmtId="0" fontId="36" fillId="26" borderId="44" xfId="0" applyFont="1" applyFill="1" applyBorder="1" applyAlignment="1" applyProtection="1">
      <alignment horizontal="center"/>
    </xf>
    <xf numFmtId="0" fontId="36" fillId="26" borderId="28" xfId="0" applyFont="1" applyFill="1" applyBorder="1" applyAlignment="1" applyProtection="1">
      <alignment horizontal="center"/>
    </xf>
    <xf numFmtId="0" fontId="36" fillId="26" borderId="55" xfId="0" applyFont="1" applyFill="1" applyBorder="1" applyAlignment="1" applyProtection="1">
      <alignment horizontal="center"/>
    </xf>
    <xf numFmtId="0" fontId="36" fillId="26" borderId="31" xfId="0" applyFont="1" applyFill="1" applyBorder="1" applyAlignment="1" applyProtection="1">
      <alignment horizontal="center"/>
    </xf>
    <xf numFmtId="0" fontId="36" fillId="26" borderId="65" xfId="0" applyFont="1" applyFill="1" applyBorder="1" applyAlignment="1" applyProtection="1">
      <alignment horizontal="center"/>
    </xf>
    <xf numFmtId="0" fontId="36" fillId="26" borderId="7" xfId="0" applyFont="1" applyFill="1" applyBorder="1" applyAlignment="1" applyProtection="1">
      <alignment horizontal="center"/>
    </xf>
    <xf numFmtId="0" fontId="36" fillId="26" borderId="20" xfId="0" applyFont="1" applyFill="1" applyBorder="1" applyAlignment="1" applyProtection="1">
      <alignment horizontal="center"/>
    </xf>
    <xf numFmtId="0" fontId="36" fillId="26" borderId="56" xfId="0" applyFont="1" applyFill="1" applyBorder="1" applyAlignment="1" applyProtection="1">
      <alignment horizontal="center"/>
    </xf>
    <xf numFmtId="0" fontId="36" fillId="26" borderId="31" xfId="0" applyFont="1" applyFill="1" applyBorder="1" applyAlignment="1" applyProtection="1">
      <alignment horizontal="center" vertical="top" wrapText="1"/>
    </xf>
    <xf numFmtId="0" fontId="36" fillId="26" borderId="65" xfId="0" applyFont="1" applyFill="1" applyBorder="1" applyAlignment="1" applyProtection="1">
      <alignment horizontal="center" vertical="top" wrapText="1"/>
    </xf>
    <xf numFmtId="0" fontId="36" fillId="26" borderId="7" xfId="0" applyFont="1" applyFill="1" applyBorder="1" applyAlignment="1" applyProtection="1">
      <alignment horizontal="center" vertical="top" wrapText="1"/>
    </xf>
    <xf numFmtId="0" fontId="36" fillId="26" borderId="20" xfId="0" applyFont="1" applyFill="1" applyBorder="1" applyAlignment="1" applyProtection="1">
      <alignment horizontal="center" vertical="top" wrapText="1"/>
    </xf>
    <xf numFmtId="0" fontId="36" fillId="26" borderId="56" xfId="0" applyFont="1" applyFill="1" applyBorder="1" applyAlignment="1" applyProtection="1">
      <alignment horizontal="center" vertical="top" wrapText="1"/>
    </xf>
    <xf numFmtId="0" fontId="36" fillId="26" borderId="46" xfId="0" applyFont="1" applyFill="1" applyBorder="1" applyAlignment="1" applyProtection="1">
      <alignment horizontal="center" vertical="top" wrapText="1"/>
    </xf>
    <xf numFmtId="0" fontId="36" fillId="26" borderId="66" xfId="0" applyFont="1" applyFill="1" applyBorder="1" applyAlignment="1" applyProtection="1">
      <alignment horizontal="center" vertical="top" wrapText="1"/>
    </xf>
    <xf numFmtId="0" fontId="36" fillId="26" borderId="50" xfId="0" applyFont="1" applyFill="1" applyBorder="1" applyAlignment="1" applyProtection="1">
      <alignment horizontal="center" vertical="top" wrapText="1"/>
    </xf>
    <xf numFmtId="0" fontId="36" fillId="26" borderId="97" xfId="0" applyFont="1" applyFill="1" applyBorder="1" applyAlignment="1" applyProtection="1">
      <alignment horizontal="center" vertical="top" wrapText="1"/>
    </xf>
    <xf numFmtId="0" fontId="36" fillId="26" borderId="51" xfId="0" applyFont="1" applyFill="1" applyBorder="1" applyAlignment="1" applyProtection="1">
      <alignment horizontal="center" vertical="top" wrapText="1"/>
    </xf>
    <xf numFmtId="0" fontId="36" fillId="26" borderId="58" xfId="0" applyFont="1" applyFill="1" applyBorder="1" applyAlignment="1" applyProtection="1">
      <alignment horizontal="center"/>
    </xf>
    <xf numFmtId="0" fontId="36" fillId="26" borderId="57" xfId="0" applyFont="1" applyFill="1" applyBorder="1" applyAlignment="1" applyProtection="1">
      <alignment horizontal="center"/>
    </xf>
    <xf numFmtId="0" fontId="36" fillId="26" borderId="68" xfId="0" applyFont="1" applyFill="1" applyBorder="1" applyAlignment="1" applyProtection="1">
      <alignment horizontal="center"/>
    </xf>
    <xf numFmtId="0" fontId="36" fillId="26" borderId="59" xfId="0" applyFont="1" applyFill="1" applyBorder="1" applyAlignment="1" applyProtection="1">
      <alignment horizontal="center"/>
    </xf>
    <xf numFmtId="0" fontId="36" fillId="26" borderId="73" xfId="0" applyFont="1" applyFill="1" applyBorder="1" applyAlignment="1" applyProtection="1">
      <alignment horizontal="center"/>
    </xf>
    <xf numFmtId="0" fontId="36" fillId="26" borderId="60" xfId="0" applyFont="1" applyFill="1" applyBorder="1" applyAlignment="1" applyProtection="1">
      <alignment horizontal="center"/>
    </xf>
    <xf numFmtId="0" fontId="36" fillId="26" borderId="45" xfId="0" applyFont="1" applyFill="1" applyBorder="1" applyAlignment="1" applyProtection="1">
      <alignment horizontal="center"/>
    </xf>
    <xf numFmtId="0" fontId="36" fillId="26" borderId="23" xfId="0" applyFont="1" applyFill="1" applyBorder="1" applyAlignment="1" applyProtection="1">
      <alignment horizontal="center"/>
    </xf>
    <xf numFmtId="0" fontId="36" fillId="26" borderId="52" xfId="0" applyFont="1" applyFill="1" applyBorder="1" applyAlignment="1" applyProtection="1">
      <alignment horizontal="center"/>
    </xf>
    <xf numFmtId="0" fontId="36" fillId="26" borderId="46" xfId="0" applyFont="1" applyFill="1" applyBorder="1" applyAlignment="1" applyProtection="1">
      <alignment horizontal="center"/>
    </xf>
    <xf numFmtId="0" fontId="36" fillId="26" borderId="66" xfId="0" applyFont="1" applyFill="1" applyBorder="1" applyAlignment="1" applyProtection="1">
      <alignment horizontal="center"/>
    </xf>
    <xf numFmtId="0" fontId="36" fillId="26" borderId="50" xfId="0" applyFont="1" applyFill="1" applyBorder="1" applyAlignment="1" applyProtection="1">
      <alignment horizontal="center"/>
    </xf>
    <xf numFmtId="0" fontId="36" fillId="26" borderId="97" xfId="0" applyFont="1" applyFill="1" applyBorder="1" applyAlignment="1" applyProtection="1">
      <alignment horizontal="center"/>
    </xf>
    <xf numFmtId="0" fontId="36" fillId="26" borderId="51" xfId="0" applyFont="1" applyFill="1" applyBorder="1" applyAlignment="1" applyProtection="1">
      <alignment horizontal="center"/>
    </xf>
    <xf numFmtId="0" fontId="36" fillId="26" borderId="77" xfId="0" applyFont="1" applyFill="1" applyBorder="1" applyAlignment="1" applyProtection="1">
      <alignment horizontal="center"/>
    </xf>
    <xf numFmtId="0" fontId="36" fillId="26" borderId="53" xfId="0" applyFont="1" applyFill="1" applyBorder="1" applyAlignment="1" applyProtection="1">
      <alignment horizontal="center"/>
    </xf>
    <xf numFmtId="0" fontId="36" fillId="26" borderId="39" xfId="0" applyFont="1" applyFill="1" applyBorder="1" applyAlignment="1" applyProtection="1">
      <alignment horizontal="center"/>
    </xf>
    <xf numFmtId="0" fontId="36" fillId="26" borderId="54" xfId="0" applyFont="1" applyFill="1" applyBorder="1" applyAlignment="1" applyProtection="1">
      <alignment horizontal="center"/>
    </xf>
    <xf numFmtId="0" fontId="36" fillId="26" borderId="40" xfId="0" applyFont="1" applyFill="1" applyBorder="1" applyAlignment="1" applyProtection="1">
      <alignment horizontal="center"/>
    </xf>
    <xf numFmtId="0" fontId="2" fillId="26" borderId="61" xfId="0" applyFont="1" applyFill="1" applyBorder="1" applyAlignment="1" applyProtection="1">
      <alignment vertical="center"/>
    </xf>
    <xf numFmtId="0" fontId="2" fillId="26" borderId="47" xfId="0" applyFont="1" applyFill="1" applyBorder="1" applyAlignment="1" applyProtection="1">
      <alignment vertical="center"/>
    </xf>
    <xf numFmtId="0" fontId="2" fillId="26" borderId="48" xfId="0" applyFont="1" applyFill="1" applyBorder="1" applyAlignment="1" applyProtection="1">
      <alignment vertical="center"/>
    </xf>
    <xf numFmtId="0" fontId="2" fillId="26" borderId="47" xfId="0" applyFont="1" applyFill="1" applyBorder="1" applyAlignment="1" applyProtection="1">
      <alignment horizontal="left" vertical="center"/>
    </xf>
    <xf numFmtId="0" fontId="2" fillId="26" borderId="49" xfId="0" applyFont="1" applyFill="1" applyBorder="1" applyAlignment="1" applyProtection="1">
      <alignment vertical="center"/>
    </xf>
    <xf numFmtId="0" fontId="2" fillId="26" borderId="61" xfId="0" applyFont="1" applyFill="1" applyBorder="1" applyAlignment="1" applyProtection="1">
      <alignment horizontal="left" vertical="center"/>
    </xf>
    <xf numFmtId="0" fontId="2" fillId="21" borderId="0" xfId="0" applyFont="1" applyFill="1" applyBorder="1" applyProtection="1"/>
    <xf numFmtId="0" fontId="2" fillId="22" borderId="7" xfId="0" applyFont="1" applyFill="1" applyBorder="1" applyAlignment="1" applyProtection="1">
      <alignment vertical="top" wrapText="1"/>
      <protection locked="0"/>
    </xf>
    <xf numFmtId="0" fontId="4" fillId="14" borderId="0" xfId="0" applyFont="1" applyFill="1" applyBorder="1" applyAlignment="1" applyProtection="1">
      <alignment wrapText="1"/>
    </xf>
    <xf numFmtId="169" fontId="0" fillId="14" borderId="44" xfId="0" applyNumberFormat="1" applyFill="1" applyBorder="1" applyAlignment="1" applyProtection="1">
      <alignment horizontal="center"/>
    </xf>
    <xf numFmtId="0" fontId="50" fillId="16" borderId="47" xfId="0" applyFont="1" applyFill="1" applyBorder="1" applyProtection="1"/>
    <xf numFmtId="0" fontId="50" fillId="16" borderId="47" xfId="0" applyFont="1" applyFill="1" applyBorder="1" applyAlignment="1" applyProtection="1">
      <alignment horizontal="center" wrapText="1"/>
    </xf>
    <xf numFmtId="171" fontId="44" fillId="17" borderId="8" xfId="0" applyNumberFormat="1" applyFont="1" applyFill="1" applyBorder="1" applyAlignment="1" applyProtection="1">
      <alignment horizontal="right" vertical="center"/>
    </xf>
    <xf numFmtId="171" fontId="27" fillId="17" borderId="44" xfId="0" applyNumberFormat="1" applyFont="1" applyFill="1" applyBorder="1" applyAlignment="1" applyProtection="1">
      <alignment horizontal="right" vertical="center"/>
    </xf>
    <xf numFmtId="172" fontId="45" fillId="23" borderId="7" xfId="0" applyNumberFormat="1" applyFont="1" applyFill="1" applyBorder="1" applyAlignment="1" applyProtection="1">
      <alignment horizontal="center" vertical="center"/>
      <protection locked="0"/>
    </xf>
    <xf numFmtId="0" fontId="2" fillId="17" borderId="26" xfId="0" applyFont="1" applyFill="1" applyBorder="1" applyProtection="1"/>
    <xf numFmtId="0" fontId="4" fillId="13" borderId="8" xfId="0" applyFont="1" applyFill="1" applyBorder="1" applyAlignment="1" applyProtection="1">
      <alignment horizontal="center"/>
    </xf>
    <xf numFmtId="1" fontId="6" fillId="30" borderId="7" xfId="0" applyNumberFormat="1" applyFont="1" applyFill="1" applyBorder="1" applyAlignment="1" applyProtection="1">
      <alignment horizontal="center" vertical="top" wrapText="1"/>
      <protection locked="0"/>
    </xf>
    <xf numFmtId="0" fontId="6" fillId="30" borderId="7" xfId="0" applyNumberFormat="1" applyFont="1" applyFill="1" applyBorder="1" applyAlignment="1" applyProtection="1">
      <alignment horizontal="center" vertical="top" wrapText="1"/>
      <protection locked="0"/>
    </xf>
    <xf numFmtId="170" fontId="2" fillId="30" borderId="7" xfId="0" applyNumberFormat="1" applyFont="1" applyFill="1" applyBorder="1" applyAlignment="1" applyProtection="1">
      <alignment horizontal="center" vertical="center"/>
      <protection locked="0"/>
    </xf>
    <xf numFmtId="3" fontId="2" fillId="30" borderId="7" xfId="0" applyNumberFormat="1" applyFont="1" applyFill="1" applyBorder="1" applyAlignment="1" applyProtection="1">
      <alignment horizontal="right" vertical="center"/>
      <protection locked="0"/>
    </xf>
    <xf numFmtId="0" fontId="2" fillId="14" borderId="33" xfId="0" applyFont="1" applyFill="1" applyBorder="1" applyAlignment="1" applyProtection="1">
      <alignment horizontal="left"/>
    </xf>
    <xf numFmtId="0" fontId="2" fillId="14" borderId="32" xfId="0" applyFont="1" applyFill="1" applyBorder="1" applyAlignment="1" applyProtection="1"/>
    <xf numFmtId="0" fontId="2" fillId="0" borderId="30" xfId="0" applyFont="1" applyBorder="1" applyProtection="1"/>
    <xf numFmtId="0" fontId="2" fillId="0" borderId="31" xfId="0" applyFont="1" applyBorder="1" applyProtection="1"/>
    <xf numFmtId="0" fontId="2" fillId="0" borderId="46" xfId="0" applyFont="1" applyBorder="1" applyProtection="1"/>
    <xf numFmtId="0" fontId="2" fillId="0" borderId="77" xfId="0" applyFont="1" applyBorder="1" applyProtection="1"/>
    <xf numFmtId="0" fontId="2" fillId="0" borderId="98" xfId="0" applyFont="1" applyBorder="1" applyAlignment="1" applyProtection="1">
      <alignment horizontal="center"/>
    </xf>
    <xf numFmtId="0" fontId="2" fillId="0" borderId="90" xfId="0" applyFont="1" applyBorder="1" applyAlignment="1" applyProtection="1">
      <alignment horizontal="center"/>
    </xf>
    <xf numFmtId="0" fontId="2" fillId="0" borderId="99" xfId="0" applyFont="1" applyBorder="1" applyAlignment="1" applyProtection="1">
      <alignment horizontal="center"/>
    </xf>
    <xf numFmtId="0" fontId="0" fillId="0" borderId="100" xfId="0" applyBorder="1" applyAlignment="1" applyProtection="1">
      <alignment horizontal="center"/>
    </xf>
    <xf numFmtId="0" fontId="0" fillId="0" borderId="91" xfId="0" applyBorder="1" applyAlignment="1" applyProtection="1">
      <alignment horizontal="center"/>
    </xf>
    <xf numFmtId="0" fontId="2" fillId="0" borderId="91" xfId="0" applyFont="1" applyBorder="1" applyAlignment="1" applyProtection="1">
      <alignment horizontal="center"/>
    </xf>
    <xf numFmtId="0" fontId="0" fillId="0" borderId="78" xfId="0" applyBorder="1" applyAlignment="1" applyProtection="1">
      <alignment horizontal="center"/>
    </xf>
    <xf numFmtId="0" fontId="2" fillId="31" borderId="61" xfId="0" applyFont="1" applyFill="1" applyBorder="1" applyAlignment="1" applyProtection="1">
      <alignment vertical="center"/>
    </xf>
    <xf numFmtId="0" fontId="2" fillId="31" borderId="47" xfId="0" applyFont="1" applyFill="1" applyBorder="1" applyAlignment="1" applyProtection="1">
      <alignment vertical="center"/>
    </xf>
    <xf numFmtId="14" fontId="0" fillId="20" borderId="45" xfId="0" applyNumberFormat="1" applyFill="1" applyBorder="1" applyAlignment="1" applyProtection="1">
      <alignment horizontal="center"/>
    </xf>
    <xf numFmtId="0" fontId="33" fillId="17" borderId="8" xfId="0" applyFont="1" applyFill="1" applyBorder="1" applyAlignment="1" applyProtection="1">
      <alignment horizontal="center" vertical="center"/>
    </xf>
    <xf numFmtId="0" fontId="97" fillId="14" borderId="0" xfId="0" applyFont="1" applyFill="1" applyBorder="1" applyAlignment="1" applyProtection="1">
      <alignment horizontal="left" vertical="top" wrapText="1"/>
    </xf>
    <xf numFmtId="0" fontId="0" fillId="0" borderId="0" xfId="0" applyAlignment="1" applyProtection="1">
      <alignment wrapText="1"/>
    </xf>
    <xf numFmtId="0" fontId="0" fillId="32" borderId="31" xfId="0" applyFill="1" applyBorder="1" applyAlignment="1" applyProtection="1"/>
    <xf numFmtId="0" fontId="2" fillId="32" borderId="0" xfId="0" applyNumberFormat="1" applyFont="1" applyFill="1" applyBorder="1" applyAlignment="1" applyProtection="1">
      <alignment vertical="top"/>
    </xf>
    <xf numFmtId="0" fontId="4" fillId="13" borderId="7" xfId="0" applyNumberFormat="1" applyFont="1" applyFill="1" applyBorder="1" applyAlignment="1" applyProtection="1">
      <alignment vertical="top"/>
    </xf>
    <xf numFmtId="0" fontId="83" fillId="14" borderId="0" xfId="0" applyFont="1" applyFill="1" applyBorder="1" applyProtection="1"/>
    <xf numFmtId="0" fontId="27" fillId="14" borderId="0" xfId="0" applyFont="1" applyFill="1" applyBorder="1" applyProtection="1"/>
    <xf numFmtId="0" fontId="2" fillId="26" borderId="8" xfId="0" applyFont="1" applyFill="1" applyBorder="1" applyAlignment="1" applyProtection="1">
      <alignment vertical="center"/>
    </xf>
    <xf numFmtId="0" fontId="2" fillId="33" borderId="7" xfId="0" applyFont="1" applyFill="1" applyBorder="1" applyProtection="1"/>
    <xf numFmtId="0" fontId="22" fillId="0" borderId="9" xfId="22" applyFont="1" applyBorder="1" applyAlignment="1" applyProtection="1">
      <alignment wrapText="1"/>
    </xf>
    <xf numFmtId="0" fontId="2" fillId="14" borderId="0" xfId="0" applyFont="1" applyFill="1" applyBorder="1" applyAlignment="1" applyProtection="1">
      <alignment horizontal="left" vertical="center" wrapText="1"/>
    </xf>
    <xf numFmtId="0" fontId="2" fillId="14" borderId="0" xfId="0" applyFont="1" applyFill="1" applyAlignment="1" applyProtection="1">
      <alignment horizontal="left" vertical="center" wrapText="1"/>
    </xf>
    <xf numFmtId="0" fontId="4" fillId="19" borderId="14" xfId="0" applyFont="1" applyFill="1" applyBorder="1" applyAlignment="1" applyProtection="1">
      <alignment horizontal="left" wrapText="1"/>
    </xf>
    <xf numFmtId="0" fontId="66" fillId="14" borderId="0" xfId="0" applyFont="1" applyFill="1" applyAlignment="1" applyProtection="1">
      <alignment horizontal="left" vertical="top" wrapText="1"/>
    </xf>
    <xf numFmtId="0" fontId="60" fillId="14" borderId="0" xfId="0" applyFont="1" applyFill="1" applyAlignment="1" applyProtection="1">
      <alignment horizontal="left" wrapText="1"/>
    </xf>
    <xf numFmtId="0" fontId="61" fillId="14" borderId="0" xfId="0" applyFont="1" applyFill="1" applyAlignment="1" applyProtection="1">
      <alignment horizontal="left" wrapText="1"/>
    </xf>
    <xf numFmtId="0" fontId="67" fillId="14" borderId="0" xfId="15" applyFont="1" applyFill="1" applyAlignment="1" applyProtection="1">
      <alignment horizontal="left" wrapText="1"/>
    </xf>
    <xf numFmtId="0" fontId="4" fillId="27" borderId="13" xfId="0" applyNumberFormat="1" applyFont="1" applyFill="1" applyBorder="1" applyAlignment="1" applyProtection="1">
      <alignment horizontal="left" vertical="center" wrapText="1"/>
    </xf>
    <xf numFmtId="0" fontId="23" fillId="14" borderId="0" xfId="0" applyFont="1" applyFill="1" applyAlignment="1" applyProtection="1">
      <alignment horizontal="left" vertical="top" wrapText="1"/>
    </xf>
    <xf numFmtId="0" fontId="2" fillId="14" borderId="7" xfId="0" applyFont="1" applyFill="1" applyBorder="1" applyAlignment="1" applyProtection="1">
      <alignment horizontal="left" vertical="center" wrapText="1"/>
    </xf>
    <xf numFmtId="0" fontId="27" fillId="14" borderId="20" xfId="0" applyNumberFormat="1" applyFont="1" applyFill="1" applyBorder="1" applyAlignment="1" applyProtection="1">
      <alignment horizontal="left" vertical="top" wrapText="1"/>
    </xf>
    <xf numFmtId="0" fontId="2" fillId="14" borderId="7" xfId="0" applyNumberFormat="1" applyFont="1" applyFill="1" applyBorder="1" applyAlignment="1" applyProtection="1">
      <alignment horizontal="left" vertical="top" wrapText="1"/>
    </xf>
    <xf numFmtId="0" fontId="2" fillId="14" borderId="20" xfId="0" applyNumberFormat="1" applyFont="1" applyFill="1" applyBorder="1" applyAlignment="1" applyProtection="1">
      <alignment horizontal="left" vertical="top" wrapText="1"/>
    </xf>
    <xf numFmtId="0" fontId="2" fillId="13" borderId="0" xfId="0" applyNumberFormat="1" applyFont="1" applyFill="1" applyBorder="1" applyAlignment="1" applyProtection="1">
      <alignment horizontal="left" vertical="top" wrapText="1"/>
    </xf>
    <xf numFmtId="0" fontId="0" fillId="13" borderId="0" xfId="0" applyFill="1" applyAlignment="1" applyProtection="1">
      <alignment horizontal="left" wrapText="1"/>
    </xf>
    <xf numFmtId="0" fontId="2" fillId="13" borderId="0" xfId="0" applyFont="1" applyFill="1" applyAlignment="1" applyProtection="1">
      <alignment horizontal="left" wrapText="1"/>
    </xf>
    <xf numFmtId="0" fontId="0" fillId="15" borderId="0" xfId="0" applyFont="1" applyFill="1" applyAlignment="1" applyProtection="1">
      <alignment horizontal="left" wrapText="1"/>
    </xf>
    <xf numFmtId="0" fontId="0" fillId="13" borderId="0" xfId="0" applyFill="1" applyAlignment="1" applyProtection="1">
      <alignment horizontal="left" vertical="top" wrapText="1"/>
    </xf>
    <xf numFmtId="0" fontId="27" fillId="0" borderId="0" xfId="0" applyFont="1" applyAlignment="1" applyProtection="1">
      <alignment horizontal="left" wrapText="1"/>
    </xf>
    <xf numFmtId="0" fontId="0" fillId="15" borderId="0" xfId="0" applyFill="1" applyAlignment="1" applyProtection="1">
      <alignment horizontal="left" wrapText="1"/>
    </xf>
    <xf numFmtId="0" fontId="27" fillId="0" borderId="0" xfId="0" applyFont="1" applyFill="1" applyAlignment="1" applyProtection="1">
      <alignment horizontal="left" wrapText="1"/>
    </xf>
    <xf numFmtId="0" fontId="50" fillId="16" borderId="0" xfId="0" applyFont="1" applyFill="1" applyAlignment="1" applyProtection="1">
      <alignment horizontal="left" wrapText="1"/>
    </xf>
    <xf numFmtId="49" fontId="47" fillId="15" borderId="0" xfId="0" applyNumberFormat="1" applyFont="1" applyFill="1" applyAlignment="1" applyProtection="1">
      <alignment horizontal="left" wrapText="1"/>
    </xf>
    <xf numFmtId="0" fontId="2" fillId="15" borderId="20" xfId="0" applyFont="1" applyFill="1" applyBorder="1" applyAlignment="1" applyProtection="1">
      <alignment horizontal="center"/>
    </xf>
    <xf numFmtId="0" fontId="2" fillId="15" borderId="22" xfId="0" applyFont="1" applyFill="1" applyBorder="1" applyProtection="1"/>
    <xf numFmtId="0" fontId="47" fillId="15" borderId="30" xfId="0" applyNumberFormat="1" applyFont="1" applyFill="1" applyBorder="1" applyAlignment="1" applyProtection="1">
      <alignment horizontal="left"/>
    </xf>
    <xf numFmtId="0" fontId="47" fillId="15" borderId="31" xfId="0" applyNumberFormat="1" applyFont="1" applyFill="1" applyBorder="1" applyAlignment="1" applyProtection="1">
      <alignment horizontal="left"/>
    </xf>
    <xf numFmtId="0" fontId="47" fillId="15" borderId="46" xfId="0" applyNumberFormat="1" applyFont="1" applyFill="1" applyBorder="1" applyAlignment="1" applyProtection="1">
      <alignment horizontal="left"/>
    </xf>
    <xf numFmtId="10" fontId="2" fillId="22" borderId="95" xfId="0" applyNumberFormat="1" applyFont="1" applyFill="1" applyBorder="1" applyAlignment="1" applyProtection="1">
      <alignment horizontal="center" vertical="center"/>
      <protection locked="0"/>
    </xf>
    <xf numFmtId="0" fontId="0" fillId="15" borderId="0" xfId="0" applyFill="1" applyAlignment="1" applyProtection="1">
      <alignment horizontal="right" vertical="center"/>
    </xf>
    <xf numFmtId="0" fontId="2" fillId="15" borderId="31" xfId="0" applyNumberFormat="1" applyFont="1" applyFill="1" applyBorder="1" applyAlignment="1" applyProtection="1">
      <alignment horizontal="center" vertical="center"/>
    </xf>
    <xf numFmtId="0" fontId="32" fillId="34" borderId="101" xfId="0" applyFont="1" applyFill="1" applyBorder="1" applyProtection="1"/>
    <xf numFmtId="0" fontId="2" fillId="14" borderId="32" xfId="0" applyFont="1" applyFill="1" applyBorder="1" applyAlignment="1" applyProtection="1">
      <alignment horizontal="right" vertical="center"/>
    </xf>
    <xf numFmtId="0" fontId="2" fillId="14" borderId="32" xfId="0" applyNumberFormat="1" applyFont="1" applyFill="1" applyBorder="1" applyAlignment="1" applyProtection="1">
      <alignment horizontal="right" vertical="center"/>
    </xf>
    <xf numFmtId="0" fontId="33" fillId="17" borderId="102" xfId="0" applyNumberFormat="1" applyFont="1" applyFill="1" applyBorder="1" applyAlignment="1" applyProtection="1">
      <alignment horizontal="center" vertical="center"/>
    </xf>
    <xf numFmtId="0" fontId="0" fillId="17" borderId="13" xfId="0" applyFill="1" applyBorder="1" applyAlignment="1" applyProtection="1">
      <alignment horizontal="center" vertical="center" shrinkToFit="1"/>
    </xf>
    <xf numFmtId="0" fontId="0" fillId="17" borderId="38" xfId="0" applyFill="1" applyBorder="1" applyAlignment="1" applyProtection="1">
      <alignment horizontal="center" vertical="center" shrinkToFit="1"/>
    </xf>
    <xf numFmtId="0" fontId="0" fillId="23" borderId="89" xfId="0" applyFill="1" applyBorder="1" applyAlignment="1" applyProtection="1">
      <alignment horizontal="center" vertical="center" shrinkToFit="1"/>
      <protection locked="0"/>
    </xf>
    <xf numFmtId="0" fontId="0" fillId="17" borderId="31" xfId="0" applyFill="1" applyBorder="1" applyAlignment="1" applyProtection="1">
      <alignment horizontal="center" vertical="center" shrinkToFit="1"/>
    </xf>
    <xf numFmtId="0" fontId="2" fillId="17" borderId="31" xfId="0" applyFont="1" applyFill="1" applyBorder="1" applyAlignment="1" applyProtection="1">
      <alignment horizontal="center" vertical="center" shrinkToFit="1"/>
    </xf>
    <xf numFmtId="0" fontId="2" fillId="17" borderId="78" xfId="0" applyFont="1" applyFill="1" applyBorder="1" applyAlignment="1" applyProtection="1">
      <alignment horizontal="center" vertical="center" shrinkToFit="1"/>
    </xf>
    <xf numFmtId="0" fontId="2" fillId="13" borderId="8" xfId="0" applyNumberFormat="1" applyFont="1" applyFill="1" applyBorder="1" applyAlignment="1" applyProtection="1">
      <alignment vertical="center"/>
    </xf>
    <xf numFmtId="4" fontId="45" fillId="34" borderId="10" xfId="0" applyNumberFormat="1" applyFont="1" applyFill="1" applyBorder="1" applyAlignment="1" applyProtection="1">
      <alignment horizontal="center" vertical="center" shrinkToFit="1"/>
    </xf>
    <xf numFmtId="0" fontId="6" fillId="30" borderId="7" xfId="0" applyFont="1" applyFill="1" applyBorder="1" applyAlignment="1" applyProtection="1">
      <alignment horizontal="center" vertical="top" wrapText="1"/>
      <protection locked="0"/>
    </xf>
    <xf numFmtId="0" fontId="2" fillId="32" borderId="0" xfId="0" applyFont="1" applyFill="1" applyProtection="1"/>
    <xf numFmtId="0" fontId="0" fillId="32" borderId="7" xfId="0" applyFill="1" applyBorder="1" applyProtection="1"/>
    <xf numFmtId="0" fontId="55" fillId="14" borderId="0" xfId="0" quotePrefix="1" applyFont="1" applyFill="1" applyBorder="1" applyAlignment="1" applyProtection="1">
      <alignment horizontal="right" vertical="top" wrapText="1"/>
    </xf>
    <xf numFmtId="0" fontId="2" fillId="35" borderId="8" xfId="0" applyFont="1" applyFill="1" applyBorder="1" applyAlignment="1" applyProtection="1">
      <alignment horizontal="center" vertical="center" wrapText="1"/>
      <protection locked="0"/>
    </xf>
    <xf numFmtId="167" fontId="0" fillId="35" borderId="8" xfId="0" applyNumberFormat="1" applyFill="1" applyBorder="1" applyAlignment="1" applyProtection="1">
      <alignment horizontal="center" vertical="center" shrinkToFit="1"/>
      <protection locked="0"/>
    </xf>
    <xf numFmtId="0" fontId="4" fillId="36" borderId="0" xfId="0" applyFont="1" applyFill="1" applyAlignment="1" applyProtection="1">
      <alignment horizontal="left" vertical="top" wrapText="1"/>
    </xf>
    <xf numFmtId="0" fontId="66" fillId="14" borderId="0" xfId="0" applyFont="1" applyFill="1" applyAlignment="1" applyProtection="1">
      <alignment horizontal="left" vertical="top" wrapText="1" indent="2"/>
    </xf>
    <xf numFmtId="0" fontId="73" fillId="13" borderId="0" xfId="0" applyNumberFormat="1" applyFont="1" applyFill="1" applyAlignment="1" applyProtection="1">
      <alignment horizontal="left" vertical="center" wrapText="1"/>
    </xf>
    <xf numFmtId="0" fontId="2" fillId="14" borderId="32" xfId="0" applyFont="1" applyFill="1" applyBorder="1" applyAlignment="1" applyProtection="1">
      <alignment horizontal="left" wrapText="1"/>
    </xf>
    <xf numFmtId="0" fontId="2" fillId="14" borderId="33" xfId="0" applyFont="1" applyFill="1" applyBorder="1" applyAlignment="1" applyProtection="1">
      <alignment horizontal="left" wrapText="1"/>
    </xf>
    <xf numFmtId="0" fontId="3" fillId="16" borderId="0" xfId="0" applyFont="1" applyFill="1" applyBorder="1" applyAlignment="1" applyProtection="1">
      <alignment horizontal="left"/>
    </xf>
    <xf numFmtId="0" fontId="38" fillId="14" borderId="20" xfId="0" applyFont="1" applyFill="1" applyBorder="1" applyAlignment="1" applyProtection="1">
      <alignment horizontal="left" vertical="top"/>
    </xf>
    <xf numFmtId="0" fontId="38" fillId="14" borderId="20" xfId="0" applyFont="1" applyFill="1" applyBorder="1" applyAlignment="1" applyProtection="1">
      <alignment horizontal="left"/>
    </xf>
    <xf numFmtId="0" fontId="38" fillId="0" borderId="7" xfId="0" applyNumberFormat="1" applyFont="1" applyFill="1" applyBorder="1" applyAlignment="1" applyProtection="1">
      <alignment horizontal="left" vertical="top" wrapText="1"/>
    </xf>
    <xf numFmtId="0" fontId="38" fillId="19" borderId="0" xfId="0" applyFont="1" applyFill="1" applyBorder="1" applyAlignment="1" applyProtection="1">
      <alignment horizontal="left" vertical="top" wrapText="1"/>
    </xf>
    <xf numFmtId="0" fontId="43" fillId="14" borderId="34" xfId="0" applyFont="1" applyFill="1" applyBorder="1" applyAlignment="1" applyProtection="1">
      <alignment horizontal="left" vertical="center" wrapText="1"/>
    </xf>
    <xf numFmtId="0" fontId="2" fillId="14" borderId="9" xfId="0" applyFont="1" applyFill="1" applyBorder="1" applyAlignment="1" applyProtection="1">
      <alignment horizontal="left" vertical="top" wrapText="1"/>
    </xf>
    <xf numFmtId="0" fontId="4" fillId="14" borderId="9" xfId="0" applyFont="1" applyFill="1" applyBorder="1" applyAlignment="1" applyProtection="1">
      <alignment horizontal="left" wrapText="1"/>
    </xf>
    <xf numFmtId="0" fontId="0" fillId="32" borderId="30" xfId="0" applyFill="1" applyBorder="1" applyAlignment="1" applyProtection="1"/>
    <xf numFmtId="0" fontId="0" fillId="0" borderId="0" xfId="0" applyAlignment="1" applyProtection="1"/>
    <xf numFmtId="0" fontId="0" fillId="0" borderId="0" xfId="0" applyFont="1" applyAlignment="1" applyProtection="1"/>
    <xf numFmtId="0" fontId="2" fillId="32" borderId="31" xfId="0" applyFont="1" applyFill="1" applyBorder="1" applyAlignment="1" applyProtection="1"/>
    <xf numFmtId="0" fontId="0" fillId="32" borderId="46" xfId="0" applyFill="1" applyBorder="1" applyAlignment="1" applyProtection="1"/>
    <xf numFmtId="0" fontId="24" fillId="14" borderId="0" xfId="0" applyFont="1" applyFill="1" applyAlignment="1" applyProtection="1">
      <alignment horizontal="left" vertical="center"/>
    </xf>
    <xf numFmtId="0" fontId="0" fillId="14" borderId="0" xfId="0" applyFill="1" applyAlignment="1" applyProtection="1">
      <alignment horizontal="left" vertical="center"/>
    </xf>
    <xf numFmtId="0" fontId="99" fillId="14" borderId="0" xfId="0" applyNumberFormat="1" applyFont="1" applyFill="1" applyAlignment="1" applyProtection="1">
      <alignment horizontal="left" vertical="top" wrapText="1"/>
    </xf>
    <xf numFmtId="0" fontId="4" fillId="14" borderId="0" xfId="0" applyFont="1" applyFill="1" applyBorder="1" applyAlignment="1" applyProtection="1">
      <alignment horizontal="left" wrapText="1"/>
    </xf>
    <xf numFmtId="0" fontId="38" fillId="14" borderId="7" xfId="0" applyFont="1" applyFill="1" applyBorder="1" applyAlignment="1" applyProtection="1">
      <alignment horizontal="left" vertical="center" wrapText="1"/>
    </xf>
    <xf numFmtId="0" fontId="55" fillId="14" borderId="0" xfId="0" quotePrefix="1" applyFont="1" applyFill="1" applyBorder="1" applyAlignment="1" applyProtection="1">
      <alignment horizontal="left" vertical="top" wrapText="1"/>
    </xf>
    <xf numFmtId="0" fontId="4" fillId="14" borderId="0" xfId="0" applyNumberFormat="1" applyFont="1" applyFill="1" applyBorder="1" applyAlignment="1" applyProtection="1">
      <alignment horizontal="left" vertical="center"/>
    </xf>
    <xf numFmtId="0" fontId="27" fillId="14" borderId="0" xfId="0" applyNumberFormat="1" applyFont="1" applyFill="1" applyBorder="1" applyAlignment="1" applyProtection="1">
      <alignment horizontal="left" vertical="center"/>
    </xf>
    <xf numFmtId="0" fontId="36" fillId="14" borderId="32" xfId="0" applyNumberFormat="1" applyFont="1" applyFill="1" applyBorder="1" applyAlignment="1" applyProtection="1">
      <alignment horizontal="left" vertical="center"/>
    </xf>
    <xf numFmtId="0" fontId="4" fillId="14" borderId="34" xfId="0" applyNumberFormat="1" applyFont="1" applyFill="1" applyBorder="1" applyAlignment="1" applyProtection="1">
      <alignment horizontal="left" vertical="center"/>
    </xf>
    <xf numFmtId="0" fontId="4" fillId="14" borderId="43" xfId="0" applyFont="1" applyFill="1" applyBorder="1" applyAlignment="1" applyProtection="1">
      <alignment horizontal="left" vertical="center"/>
    </xf>
    <xf numFmtId="0" fontId="2" fillId="14" borderId="0" xfId="0" applyNumberFormat="1" applyFont="1" applyFill="1" applyBorder="1" applyAlignment="1" applyProtection="1">
      <alignment horizontal="left" vertical="center"/>
    </xf>
    <xf numFmtId="0" fontId="2" fillId="14" borderId="26" xfId="0" applyFont="1" applyFill="1" applyBorder="1" applyAlignment="1" applyProtection="1">
      <alignment horizontal="left" vertical="center"/>
    </xf>
    <xf numFmtId="0" fontId="4" fillId="14" borderId="0" xfId="0" applyNumberFormat="1" applyFont="1" applyFill="1" applyBorder="1" applyAlignment="1" applyProtection="1">
      <alignment horizontal="left"/>
    </xf>
    <xf numFmtId="0" fontId="2" fillId="14" borderId="9" xfId="0" applyNumberFormat="1" applyFont="1" applyFill="1" applyBorder="1" applyAlignment="1" applyProtection="1">
      <alignment horizontal="left" vertical="top"/>
    </xf>
    <xf numFmtId="0" fontId="2" fillId="14" borderId="0" xfId="0" applyNumberFormat="1" applyFont="1" applyFill="1" applyBorder="1" applyAlignment="1" applyProtection="1">
      <alignment horizontal="left" vertical="top"/>
    </xf>
    <xf numFmtId="0" fontId="2" fillId="14" borderId="32" xfId="0" applyFont="1" applyFill="1" applyBorder="1" applyAlignment="1" applyProtection="1">
      <alignment horizontal="left" vertical="top"/>
    </xf>
    <xf numFmtId="0" fontId="2" fillId="14" borderId="62" xfId="0" applyFont="1" applyFill="1" applyBorder="1" applyAlignment="1" applyProtection="1">
      <alignment horizontal="left" vertical="top"/>
    </xf>
    <xf numFmtId="0" fontId="2" fillId="14" borderId="34" xfId="0" applyFont="1" applyFill="1" applyBorder="1" applyAlignment="1" applyProtection="1">
      <alignment horizontal="left" vertical="top"/>
    </xf>
    <xf numFmtId="0" fontId="2" fillId="14" borderId="0" xfId="0" applyFont="1" applyFill="1" applyBorder="1" applyAlignment="1" applyProtection="1">
      <alignment horizontal="left" vertical="top" wrapText="1"/>
    </xf>
    <xf numFmtId="0" fontId="2" fillId="14" borderId="0" xfId="0" applyFont="1" applyFill="1" applyBorder="1" applyAlignment="1" applyProtection="1">
      <alignment horizontal="left"/>
    </xf>
    <xf numFmtId="0" fontId="10" fillId="14" borderId="0" xfId="0" applyFont="1" applyFill="1" applyBorder="1" applyAlignment="1" applyProtection="1">
      <alignment horizontal="left" vertical="top" wrapText="1"/>
    </xf>
    <xf numFmtId="0" fontId="28" fillId="14" borderId="0" xfId="0" applyFont="1" applyFill="1" applyBorder="1" applyAlignment="1" applyProtection="1">
      <alignment horizontal="left" vertical="center" indent="1"/>
    </xf>
    <xf numFmtId="0" fontId="27" fillId="14" borderId="63" xfId="0" applyFont="1" applyFill="1" applyBorder="1" applyAlignment="1" applyProtection="1">
      <alignment horizontal="left"/>
    </xf>
    <xf numFmtId="0" fontId="27" fillId="14" borderId="63" xfId="0" applyFont="1" applyFill="1" applyBorder="1" applyAlignment="1" applyProtection="1">
      <alignment horizontal="left" wrapText="1"/>
    </xf>
    <xf numFmtId="0" fontId="27" fillId="14" borderId="0" xfId="0" applyFont="1" applyFill="1" applyBorder="1" applyAlignment="1" applyProtection="1">
      <alignment horizontal="left" wrapText="1"/>
    </xf>
    <xf numFmtId="0" fontId="4" fillId="14" borderId="13" xfId="0" applyFont="1" applyFill="1" applyBorder="1" applyAlignment="1" applyProtection="1">
      <alignment horizontal="left" vertical="center"/>
    </xf>
    <xf numFmtId="0" fontId="10" fillId="14" borderId="0" xfId="0" applyNumberFormat="1" applyFont="1" applyFill="1" applyBorder="1" applyAlignment="1" applyProtection="1">
      <alignment horizontal="left" vertical="center"/>
    </xf>
    <xf numFmtId="0" fontId="26" fillId="14" borderId="0" xfId="0" applyFont="1" applyFill="1" applyBorder="1" applyAlignment="1" applyProtection="1">
      <alignment horizontal="left"/>
    </xf>
    <xf numFmtId="0" fontId="84" fillId="14" borderId="0" xfId="0" applyNumberFormat="1" applyFont="1" applyFill="1" applyBorder="1" applyAlignment="1" applyProtection="1">
      <alignment horizontal="left" vertical="center"/>
    </xf>
    <xf numFmtId="0" fontId="83" fillId="14" borderId="0" xfId="0" applyFont="1" applyFill="1" applyBorder="1" applyAlignment="1" applyProtection="1">
      <alignment horizontal="left"/>
    </xf>
    <xf numFmtId="0" fontId="27" fillId="14" borderId="0" xfId="0" applyFont="1" applyFill="1" applyBorder="1" applyAlignment="1" applyProtection="1">
      <alignment horizontal="left"/>
    </xf>
    <xf numFmtId="0" fontId="93" fillId="16" borderId="47" xfId="0" applyFont="1" applyFill="1" applyBorder="1" applyAlignment="1" applyProtection="1">
      <alignment horizontal="left"/>
    </xf>
    <xf numFmtId="0" fontId="50" fillId="16" borderId="47" xfId="0" applyFont="1" applyFill="1" applyBorder="1" applyAlignment="1" applyProtection="1">
      <alignment horizontal="left"/>
    </xf>
    <xf numFmtId="0" fontId="93" fillId="16" borderId="47" xfId="0" applyFont="1" applyFill="1" applyBorder="1" applyAlignment="1" applyProtection="1">
      <alignment horizontal="left" wrapText="1"/>
    </xf>
    <xf numFmtId="0" fontId="50" fillId="16" borderId="47" xfId="0" applyFont="1" applyFill="1" applyBorder="1" applyAlignment="1" applyProtection="1">
      <alignment horizontal="left" wrapText="1"/>
    </xf>
    <xf numFmtId="0" fontId="93" fillId="16" borderId="48" xfId="0" applyFont="1" applyFill="1" applyBorder="1" applyAlignment="1" applyProtection="1">
      <alignment horizontal="left" wrapText="1"/>
    </xf>
    <xf numFmtId="0" fontId="2" fillId="13" borderId="0" xfId="0" applyNumberFormat="1" applyFont="1" applyFill="1" applyBorder="1" applyAlignment="1" applyProtection="1">
      <alignment horizontal="left" vertical="top"/>
    </xf>
    <xf numFmtId="0" fontId="0" fillId="15" borderId="0" xfId="0" applyFont="1" applyFill="1" applyAlignment="1" applyProtection="1">
      <alignment horizontal="left"/>
    </xf>
    <xf numFmtId="0" fontId="2" fillId="0" borderId="31" xfId="0" applyFont="1" applyBorder="1" applyAlignment="1" applyProtection="1">
      <alignment horizontal="left"/>
    </xf>
    <xf numFmtId="0" fontId="2" fillId="0" borderId="46" xfId="0" applyFont="1" applyBorder="1" applyAlignment="1" applyProtection="1">
      <alignment horizontal="left"/>
    </xf>
    <xf numFmtId="49" fontId="47" fillId="15" borderId="7" xfId="0" applyNumberFormat="1" applyFont="1" applyFill="1" applyBorder="1" applyAlignment="1" applyProtection="1">
      <alignment horizontal="left"/>
    </xf>
    <xf numFmtId="0" fontId="2" fillId="15" borderId="57" xfId="0" applyFont="1" applyFill="1" applyBorder="1" applyAlignment="1" applyProtection="1">
      <alignment horizontal="left" wrapText="1" shrinkToFit="1"/>
    </xf>
    <xf numFmtId="0" fontId="2" fillId="15" borderId="7" xfId="0" applyFont="1" applyFill="1" applyBorder="1" applyAlignment="1" applyProtection="1">
      <alignment horizontal="left" wrapText="1" shrinkToFit="1"/>
    </xf>
    <xf numFmtId="0" fontId="0" fillId="32" borderId="30" xfId="0" applyFill="1" applyBorder="1" applyAlignment="1" applyProtection="1">
      <alignment horizontal="left"/>
    </xf>
    <xf numFmtId="0" fontId="0" fillId="32" borderId="31" xfId="0" applyFill="1" applyBorder="1" applyAlignment="1" applyProtection="1">
      <alignment horizontal="left"/>
    </xf>
    <xf numFmtId="0" fontId="2" fillId="32" borderId="31" xfId="0" applyFont="1" applyFill="1" applyBorder="1" applyAlignment="1" applyProtection="1">
      <alignment horizontal="left"/>
    </xf>
    <xf numFmtId="0" fontId="0" fillId="32" borderId="46" xfId="0" applyFill="1" applyBorder="1" applyAlignment="1" applyProtection="1">
      <alignment horizontal="left"/>
    </xf>
    <xf numFmtId="0" fontId="2" fillId="0" borderId="7" xfId="0" applyFont="1" applyBorder="1" applyAlignment="1" applyProtection="1">
      <alignment horizontal="left" wrapText="1"/>
    </xf>
    <xf numFmtId="0" fontId="0" fillId="0" borderId="0" xfId="0" quotePrefix="1"/>
    <xf numFmtId="165" fontId="2" fillId="22" borderId="89" xfId="0" applyNumberFormat="1" applyFont="1" applyFill="1" applyBorder="1" applyAlignment="1" applyProtection="1">
      <alignment horizontal="center" vertical="center" shrinkToFit="1"/>
      <protection locked="0"/>
    </xf>
    <xf numFmtId="173" fontId="4" fillId="17" borderId="7" xfId="0" applyNumberFormat="1" applyFont="1" applyFill="1" applyBorder="1" applyAlignment="1" applyProtection="1">
      <alignment horizontal="right" vertical="center" indent="1"/>
    </xf>
    <xf numFmtId="173" fontId="6" fillId="17" borderId="79" xfId="0" applyNumberFormat="1" applyFont="1" applyFill="1" applyBorder="1" applyAlignment="1" applyProtection="1">
      <alignment horizontal="right" vertical="center" indent="1"/>
    </xf>
    <xf numFmtId="173" fontId="6" fillId="17" borderId="36" xfId="0" applyNumberFormat="1" applyFont="1" applyFill="1" applyBorder="1" applyAlignment="1" applyProtection="1">
      <alignment horizontal="right" vertical="center" indent="1"/>
    </xf>
    <xf numFmtId="173" fontId="6" fillId="17" borderId="103" xfId="0" applyNumberFormat="1" applyFont="1" applyFill="1" applyBorder="1" applyAlignment="1" applyProtection="1">
      <alignment horizontal="right" vertical="center" indent="1"/>
    </xf>
    <xf numFmtId="173" fontId="44" fillId="17" borderId="61" xfId="0" applyNumberFormat="1" applyFont="1" applyFill="1" applyBorder="1" applyAlignment="1" applyProtection="1">
      <alignment horizontal="right" vertical="center" indent="1"/>
    </xf>
    <xf numFmtId="173" fontId="27" fillId="17" borderId="22" xfId="0" applyNumberFormat="1" applyFont="1" applyFill="1" applyBorder="1" applyAlignment="1" applyProtection="1">
      <alignment horizontal="right" vertical="center" indent="1"/>
    </xf>
    <xf numFmtId="173" fontId="38" fillId="17" borderId="104" xfId="0" applyNumberFormat="1" applyFont="1" applyFill="1" applyBorder="1" applyAlignment="1" applyProtection="1">
      <alignment horizontal="right" vertical="center" indent="1"/>
    </xf>
    <xf numFmtId="173" fontId="38" fillId="17" borderId="105" xfId="0" applyNumberFormat="1" applyFont="1" applyFill="1" applyBorder="1" applyAlignment="1" applyProtection="1">
      <alignment horizontal="right" vertical="center" indent="1"/>
    </xf>
    <xf numFmtId="173" fontId="38" fillId="17" borderId="106" xfId="0" applyNumberFormat="1" applyFont="1" applyFill="1" applyBorder="1" applyAlignment="1" applyProtection="1">
      <alignment horizontal="right" vertical="center" indent="1"/>
    </xf>
    <xf numFmtId="173" fontId="86" fillId="17" borderId="107" xfId="0" applyNumberFormat="1" applyFont="1" applyFill="1" applyBorder="1" applyAlignment="1" applyProtection="1">
      <alignment horizontal="right" vertical="center" indent="1"/>
    </xf>
    <xf numFmtId="173" fontId="86" fillId="17" borderId="48" xfId="0" applyNumberFormat="1" applyFont="1" applyFill="1" applyBorder="1" applyAlignment="1" applyProtection="1">
      <alignment horizontal="right" vertical="center" indent="1"/>
    </xf>
    <xf numFmtId="173" fontId="27" fillId="17" borderId="7" xfId="0" applyNumberFormat="1" applyFont="1" applyFill="1" applyBorder="1" applyAlignment="1" applyProtection="1">
      <alignment horizontal="right" vertical="center" indent="1"/>
    </xf>
    <xf numFmtId="173" fontId="38" fillId="17" borderId="79" xfId="0" applyNumberFormat="1" applyFont="1" applyFill="1" applyBorder="1" applyAlignment="1" applyProtection="1">
      <alignment horizontal="right" vertical="center" indent="1"/>
    </xf>
    <xf numFmtId="173" fontId="38" fillId="17" borderId="36" xfId="0" applyNumberFormat="1" applyFont="1" applyFill="1" applyBorder="1" applyAlignment="1" applyProtection="1">
      <alignment horizontal="right" vertical="center" indent="1"/>
    </xf>
    <xf numFmtId="173" fontId="38" fillId="17" borderId="103" xfId="0" applyNumberFormat="1" applyFont="1" applyFill="1" applyBorder="1" applyAlignment="1" applyProtection="1">
      <alignment horizontal="right" vertical="center" indent="1"/>
    </xf>
    <xf numFmtId="165" fontId="27" fillId="17" borderId="7" xfId="0" applyNumberFormat="1" applyFont="1" applyFill="1" applyBorder="1" applyAlignment="1" applyProtection="1">
      <alignment horizontal="right" vertical="center" indent="1"/>
    </xf>
    <xf numFmtId="165" fontId="38" fillId="17" borderId="79" xfId="0" applyNumberFormat="1" applyFont="1" applyFill="1" applyBorder="1" applyAlignment="1" applyProtection="1">
      <alignment horizontal="right" vertical="center" indent="1"/>
    </xf>
    <xf numFmtId="165" fontId="38" fillId="17" borderId="36" xfId="0" applyNumberFormat="1" applyFont="1" applyFill="1" applyBorder="1" applyAlignment="1" applyProtection="1">
      <alignment horizontal="right" vertical="center" indent="1"/>
    </xf>
    <xf numFmtId="165" fontId="38" fillId="17" borderId="103" xfId="0" applyNumberFormat="1" applyFont="1" applyFill="1" applyBorder="1" applyAlignment="1" applyProtection="1">
      <alignment horizontal="right" vertical="center" indent="1"/>
    </xf>
    <xf numFmtId="165" fontId="4" fillId="17" borderId="56" xfId="0" applyNumberFormat="1" applyFont="1" applyFill="1" applyBorder="1" applyAlignment="1" applyProtection="1">
      <alignment horizontal="right" vertical="center" indent="1"/>
    </xf>
    <xf numFmtId="165" fontId="6" fillId="17" borderId="84" xfId="0" applyNumberFormat="1" applyFont="1" applyFill="1" applyBorder="1" applyAlignment="1" applyProtection="1">
      <alignment horizontal="right" vertical="center" indent="1"/>
    </xf>
    <xf numFmtId="165" fontId="6" fillId="17" borderId="108" xfId="0" applyNumberFormat="1" applyFont="1" applyFill="1" applyBorder="1" applyAlignment="1" applyProtection="1">
      <alignment horizontal="right" vertical="center" indent="1"/>
    </xf>
    <xf numFmtId="165" fontId="6" fillId="17" borderId="109" xfId="0" applyNumberFormat="1" applyFont="1" applyFill="1" applyBorder="1" applyAlignment="1" applyProtection="1">
      <alignment horizontal="right" vertical="center" indent="1"/>
    </xf>
    <xf numFmtId="165" fontId="86" fillId="17" borderId="47" xfId="0" applyNumberFormat="1" applyFont="1" applyFill="1" applyBorder="1" applyAlignment="1" applyProtection="1">
      <alignment horizontal="right" vertical="center" indent="1"/>
    </xf>
    <xf numFmtId="165" fontId="44" fillId="17" borderId="48" xfId="0" applyNumberFormat="1" applyFont="1" applyFill="1" applyBorder="1" applyAlignment="1" applyProtection="1">
      <alignment horizontal="right" vertical="center" indent="1"/>
    </xf>
    <xf numFmtId="0" fontId="4" fillId="36" borderId="0" xfId="0" applyFont="1" applyFill="1" applyAlignment="1" applyProtection="1">
      <alignment horizontal="left" vertical="top" wrapText="1"/>
    </xf>
    <xf numFmtId="0" fontId="6" fillId="14" borderId="7" xfId="0" applyFont="1" applyFill="1" applyBorder="1" applyAlignment="1" applyProtection="1">
      <alignment horizontal="left" vertical="top" wrapText="1"/>
    </xf>
    <xf numFmtId="0" fontId="50" fillId="16" borderId="48" xfId="0" applyFont="1" applyFill="1" applyBorder="1" applyAlignment="1" applyProtection="1">
      <alignment horizontal="left" wrapText="1"/>
    </xf>
    <xf numFmtId="0" fontId="2" fillId="0" borderId="0" xfId="0" applyFont="1" applyAlignment="1" applyProtection="1">
      <alignment wrapText="1"/>
    </xf>
    <xf numFmtId="0" fontId="2" fillId="0" borderId="7" xfId="0" applyFont="1" applyBorder="1" applyAlignment="1">
      <alignment horizontal="left" vertical="center" wrapText="1"/>
    </xf>
    <xf numFmtId="0" fontId="5" fillId="14" borderId="0" xfId="0" quotePrefix="1" applyFont="1" applyFill="1" applyBorder="1" applyAlignment="1" applyProtection="1">
      <alignment horizontal="left" vertical="top" wrapText="1"/>
    </xf>
    <xf numFmtId="0" fontId="7" fillId="14" borderId="7" xfId="0" applyFont="1" applyFill="1" applyBorder="1" applyAlignment="1">
      <alignment horizontal="left" vertical="center" wrapText="1"/>
    </xf>
    <xf numFmtId="0" fontId="2" fillId="14" borderId="7" xfId="0" applyFont="1" applyFill="1" applyBorder="1" applyAlignment="1">
      <alignment horizontal="left" vertical="center" wrapText="1"/>
    </xf>
    <xf numFmtId="0" fontId="38" fillId="14" borderId="7" xfId="0" applyFont="1" applyFill="1" applyBorder="1" applyAlignment="1">
      <alignment horizontal="left" vertical="center" wrapText="1"/>
    </xf>
    <xf numFmtId="0" fontId="6" fillId="14" borderId="7" xfId="0" applyFont="1" applyFill="1" applyBorder="1" applyAlignment="1">
      <alignment horizontal="left" vertical="center" wrapText="1"/>
    </xf>
    <xf numFmtId="0" fontId="27" fillId="14" borderId="7" xfId="0" applyFont="1" applyFill="1" applyBorder="1" applyAlignment="1">
      <alignment horizontal="left" vertical="center" wrapText="1"/>
    </xf>
    <xf numFmtId="0" fontId="4" fillId="14" borderId="7" xfId="0" applyFont="1" applyFill="1" applyBorder="1" applyAlignment="1">
      <alignment horizontal="left" vertical="center" wrapText="1"/>
    </xf>
    <xf numFmtId="0" fontId="11" fillId="14" borderId="7" xfId="0" applyFont="1" applyFill="1" applyBorder="1" applyAlignment="1">
      <alignment horizontal="left" vertical="center" wrapText="1"/>
    </xf>
    <xf numFmtId="0" fontId="55" fillId="14" borderId="7" xfId="0" applyFont="1" applyFill="1" applyBorder="1" applyAlignment="1">
      <alignment horizontal="left" vertical="center" wrapText="1"/>
    </xf>
    <xf numFmtId="0" fontId="2" fillId="15" borderId="7" xfId="0" applyFont="1" applyFill="1" applyBorder="1" applyAlignment="1">
      <alignment horizontal="left" vertical="center" wrapText="1"/>
    </xf>
    <xf numFmtId="0" fontId="0" fillId="35" borderId="0" xfId="0" applyFill="1" applyAlignment="1" applyProtection="1">
      <alignment horizontal="left" vertical="top" wrapText="1"/>
    </xf>
    <xf numFmtId="0" fontId="0" fillId="35" borderId="0" xfId="0" applyFill="1" applyAlignment="1" applyProtection="1">
      <alignment horizontal="left" wrapText="1"/>
    </xf>
    <xf numFmtId="0" fontId="27" fillId="35" borderId="0" xfId="0" applyFont="1" applyFill="1" applyAlignment="1" applyProtection="1">
      <alignment horizontal="left" wrapText="1"/>
    </xf>
    <xf numFmtId="0" fontId="2" fillId="35" borderId="0" xfId="0" applyFont="1" applyFill="1" applyAlignment="1" applyProtection="1">
      <alignment horizontal="left" wrapText="1"/>
    </xf>
    <xf numFmtId="0" fontId="2" fillId="35" borderId="0" xfId="0" applyFont="1" applyFill="1" applyAlignment="1" applyProtection="1">
      <alignment horizontal="left" wrapText="1" shrinkToFit="1"/>
    </xf>
    <xf numFmtId="0" fontId="50" fillId="35" borderId="0" xfId="0" applyFont="1" applyFill="1" applyAlignment="1" applyProtection="1">
      <alignment horizontal="left" wrapText="1"/>
    </xf>
    <xf numFmtId="0" fontId="60" fillId="35" borderId="0" xfId="0" applyFont="1" applyFill="1" applyAlignment="1" applyProtection="1">
      <alignment horizontal="left" vertical="top" wrapText="1"/>
    </xf>
    <xf numFmtId="0" fontId="11" fillId="35" borderId="0" xfId="0" applyFont="1" applyFill="1" applyBorder="1" applyAlignment="1" applyProtection="1">
      <alignment horizontal="left" vertical="top" wrapText="1"/>
    </xf>
    <xf numFmtId="0" fontId="2" fillId="35" borderId="9" xfId="0" applyFont="1" applyFill="1" applyBorder="1" applyAlignment="1" applyProtection="1">
      <alignment horizontal="left" vertical="top" wrapText="1"/>
    </xf>
    <xf numFmtId="0" fontId="2" fillId="35" borderId="32" xfId="0" applyFont="1" applyFill="1" applyBorder="1" applyAlignment="1" applyProtection="1">
      <alignment horizontal="left" vertical="top"/>
    </xf>
    <xf numFmtId="0" fontId="2" fillId="35" borderId="34" xfId="0" applyFont="1" applyFill="1" applyBorder="1" applyAlignment="1" applyProtection="1">
      <alignment horizontal="left" vertical="top"/>
    </xf>
    <xf numFmtId="0" fontId="2" fillId="35" borderId="0" xfId="0" applyNumberFormat="1" applyFont="1" applyFill="1" applyBorder="1" applyAlignment="1" applyProtection="1">
      <alignment horizontal="left" vertical="top"/>
    </xf>
    <xf numFmtId="0" fontId="55" fillId="14" borderId="34" xfId="0" applyNumberFormat="1" applyFont="1" applyFill="1" applyBorder="1" applyAlignment="1" applyProtection="1">
      <alignment horizontal="left" vertical="top" wrapText="1"/>
    </xf>
    <xf numFmtId="0" fontId="55" fillId="14" borderId="0" xfId="0" applyNumberFormat="1" applyFont="1" applyFill="1" applyBorder="1" applyAlignment="1" applyProtection="1">
      <alignment horizontal="left" vertical="top" wrapText="1"/>
    </xf>
    <xf numFmtId="0" fontId="0" fillId="0" borderId="7" xfId="0" applyFill="1" applyBorder="1" applyAlignment="1" applyProtection="1">
      <alignment horizontal="center" vertical="top"/>
    </xf>
    <xf numFmtId="0" fontId="85" fillId="0" borderId="0" xfId="0" applyFont="1" applyFill="1" applyAlignment="1" applyProtection="1">
      <alignment horizontal="left"/>
    </xf>
    <xf numFmtId="0" fontId="60" fillId="14" borderId="0" xfId="20" applyFont="1" applyFill="1" applyProtection="1"/>
    <xf numFmtId="0" fontId="102" fillId="14" borderId="0" xfId="20" applyNumberFormat="1" applyFont="1" applyFill="1" applyBorder="1" applyAlignment="1" applyProtection="1">
      <alignment vertical="top"/>
    </xf>
    <xf numFmtId="0" fontId="103" fillId="14" borderId="33" xfId="0" applyFont="1" applyFill="1" applyBorder="1" applyAlignment="1" applyProtection="1">
      <alignment horizontal="left"/>
    </xf>
    <xf numFmtId="172" fontId="103" fillId="23" borderId="7" xfId="0" applyNumberFormat="1" applyFont="1" applyFill="1" applyBorder="1" applyAlignment="1" applyProtection="1">
      <alignment horizontal="center" vertical="center"/>
      <protection locked="0"/>
    </xf>
    <xf numFmtId="0" fontId="2" fillId="0" borderId="0" xfId="0" applyFont="1"/>
    <xf numFmtId="0" fontId="104" fillId="14" borderId="0" xfId="0" applyFont="1" applyFill="1" applyProtection="1"/>
    <xf numFmtId="0" fontId="104" fillId="14" borderId="0" xfId="0" applyFont="1" applyFill="1" applyAlignment="1" applyProtection="1">
      <alignment vertical="center"/>
    </xf>
    <xf numFmtId="0" fontId="61" fillId="14" borderId="0" xfId="20" applyFont="1" applyFill="1" applyAlignment="1" applyProtection="1">
      <alignment horizontal="center" vertical="top" wrapText="1"/>
    </xf>
    <xf numFmtId="0" fontId="102" fillId="14" borderId="7" xfId="0" applyFont="1" applyFill="1" applyBorder="1" applyAlignment="1" applyProtection="1">
      <alignment vertical="top"/>
    </xf>
    <xf numFmtId="0" fontId="102" fillId="14" borderId="7" xfId="0" applyFont="1" applyFill="1" applyBorder="1" applyAlignment="1" applyProtection="1">
      <alignment vertical="top" wrapText="1"/>
    </xf>
    <xf numFmtId="0" fontId="102" fillId="0" borderId="0" xfId="0" applyFont="1" applyFill="1" applyBorder="1" applyAlignment="1" applyProtection="1">
      <alignment horizontal="center" vertical="center"/>
    </xf>
    <xf numFmtId="0" fontId="102" fillId="14" borderId="0" xfId="0" applyFont="1" applyFill="1" applyBorder="1" applyAlignment="1" applyProtection="1">
      <alignment horizontal="center" vertical="center"/>
    </xf>
    <xf numFmtId="0" fontId="106" fillId="14" borderId="32" xfId="0" quotePrefix="1" applyNumberFormat="1" applyFont="1" applyFill="1" applyBorder="1" applyAlignment="1" applyProtection="1">
      <alignment horizontal="right" vertical="top" wrapText="1"/>
    </xf>
    <xf numFmtId="0" fontId="106" fillId="14" borderId="33" xfId="0" quotePrefix="1" applyNumberFormat="1" applyFont="1" applyFill="1" applyBorder="1" applyAlignment="1" applyProtection="1">
      <alignment horizontal="right" vertical="top" wrapText="1"/>
    </xf>
    <xf numFmtId="0" fontId="106" fillId="14" borderId="0" xfId="0" quotePrefix="1" applyNumberFormat="1" applyFont="1" applyFill="1" applyBorder="1" applyAlignment="1" applyProtection="1">
      <alignment horizontal="right" vertical="top" wrapText="1"/>
    </xf>
    <xf numFmtId="0" fontId="107" fillId="14" borderId="0" xfId="0" quotePrefix="1" applyFont="1" applyFill="1" applyBorder="1" applyAlignment="1" applyProtection="1">
      <alignment horizontal="right" vertical="top" wrapText="1"/>
    </xf>
    <xf numFmtId="0" fontId="106" fillId="14" borderId="34" xfId="0" quotePrefix="1" applyNumberFormat="1" applyFont="1" applyFill="1" applyBorder="1" applyAlignment="1" applyProtection="1">
      <alignment horizontal="right" vertical="top" wrapText="1"/>
    </xf>
    <xf numFmtId="0" fontId="107" fillId="14" borderId="34" xfId="0" quotePrefix="1" applyFont="1" applyFill="1" applyBorder="1" applyAlignment="1" applyProtection="1">
      <alignment horizontal="right" vertical="top" wrapText="1"/>
    </xf>
    <xf numFmtId="0" fontId="6" fillId="0" borderId="0" xfId="0" applyFont="1" applyAlignment="1">
      <alignment wrapText="1"/>
    </xf>
    <xf numFmtId="0" fontId="2" fillId="37" borderId="7" xfId="0" applyFont="1" applyFill="1" applyBorder="1" applyAlignment="1" applyProtection="1">
      <alignment vertical="center"/>
      <protection locked="0"/>
    </xf>
    <xf numFmtId="0" fontId="2" fillId="14" borderId="0" xfId="0" applyFont="1" applyFill="1" applyBorder="1" applyAlignment="1" applyProtection="1">
      <alignment vertical="center"/>
      <protection locked="0"/>
    </xf>
    <xf numFmtId="0" fontId="6" fillId="0" borderId="0" xfId="0" applyFont="1" applyFill="1" applyBorder="1" applyAlignment="1" applyProtection="1">
      <alignment horizontal="left" vertical="top" wrapText="1" shrinkToFit="1"/>
      <protection locked="0"/>
    </xf>
    <xf numFmtId="0" fontId="6" fillId="0" borderId="0" xfId="0" applyFont="1" applyFill="1" applyBorder="1" applyAlignment="1" applyProtection="1">
      <alignment horizontal="left" vertical="top" wrapText="1"/>
      <protection locked="0"/>
    </xf>
    <xf numFmtId="0" fontId="2" fillId="23" borderId="7" xfId="0" applyNumberFormat="1" applyFont="1" applyFill="1" applyBorder="1" applyAlignment="1" applyProtection="1">
      <alignment vertical="center"/>
      <protection locked="0"/>
    </xf>
    <xf numFmtId="0" fontId="108" fillId="14" borderId="0" xfId="0" applyFont="1" applyFill="1" applyBorder="1" applyAlignment="1" applyProtection="1">
      <alignment horizontal="center" vertical="center"/>
    </xf>
    <xf numFmtId="0" fontId="103" fillId="14" borderId="90" xfId="0" applyFont="1" applyFill="1" applyBorder="1" applyAlignment="1" applyProtection="1">
      <alignment vertical="center"/>
    </xf>
    <xf numFmtId="0" fontId="103" fillId="14" borderId="90" xfId="0" applyNumberFormat="1" applyFont="1" applyFill="1" applyBorder="1" applyAlignment="1" applyProtection="1">
      <alignment vertical="top"/>
    </xf>
    <xf numFmtId="0" fontId="103" fillId="14" borderId="90" xfId="0" applyFont="1" applyFill="1" applyBorder="1" applyProtection="1"/>
    <xf numFmtId="0" fontId="105" fillId="0" borderId="0" xfId="0" applyFont="1" applyFill="1" applyBorder="1" applyProtection="1"/>
    <xf numFmtId="0" fontId="103" fillId="14" borderId="0" xfId="0" applyFont="1" applyFill="1" applyBorder="1" applyProtection="1"/>
    <xf numFmtId="0" fontId="4" fillId="13" borderId="22" xfId="0" applyFont="1" applyFill="1" applyBorder="1" applyAlignment="1" applyProtection="1">
      <alignment vertical="center"/>
    </xf>
    <xf numFmtId="0" fontId="105" fillId="14" borderId="90" xfId="0" applyFont="1" applyFill="1" applyBorder="1" applyProtection="1"/>
    <xf numFmtId="0" fontId="0" fillId="14" borderId="7" xfId="0" applyFill="1" applyBorder="1" applyProtection="1"/>
    <xf numFmtId="0" fontId="2" fillId="14" borderId="47" xfId="0" applyNumberFormat="1" applyFont="1" applyFill="1" applyBorder="1" applyAlignment="1" applyProtection="1">
      <alignment vertical="top"/>
    </xf>
    <xf numFmtId="0" fontId="4" fillId="14" borderId="48" xfId="0" applyNumberFormat="1" applyFont="1" applyFill="1" applyBorder="1" applyAlignment="1" applyProtection="1">
      <alignment horizontal="center" vertical="top"/>
    </xf>
    <xf numFmtId="0" fontId="2" fillId="24" borderId="35" xfId="0" applyNumberFormat="1" applyFont="1" applyFill="1" applyBorder="1" applyAlignment="1" applyProtection="1">
      <alignment vertical="top"/>
    </xf>
    <xf numFmtId="0" fontId="2" fillId="24" borderId="36" xfId="0" applyNumberFormat="1" applyFont="1" applyFill="1" applyBorder="1" applyAlignment="1" applyProtection="1">
      <alignment vertical="top"/>
    </xf>
    <xf numFmtId="0" fontId="2" fillId="14" borderId="83" xfId="0" applyNumberFormat="1" applyFont="1" applyFill="1" applyBorder="1" applyAlignment="1" applyProtection="1">
      <alignment vertical="top"/>
    </xf>
    <xf numFmtId="0" fontId="2" fillId="24" borderId="83" xfId="0" applyNumberFormat="1" applyFont="1" applyFill="1" applyBorder="1" applyAlignment="1" applyProtection="1">
      <alignment vertical="top"/>
    </xf>
    <xf numFmtId="0" fontId="2" fillId="14" borderId="79" xfId="0" applyNumberFormat="1" applyFont="1" applyFill="1" applyBorder="1" applyAlignment="1" applyProtection="1">
      <alignment vertical="top"/>
    </xf>
    <xf numFmtId="0" fontId="2" fillId="24" borderId="79" xfId="0" applyNumberFormat="1" applyFont="1" applyFill="1" applyBorder="1" applyAlignment="1" applyProtection="1">
      <alignment vertical="top"/>
    </xf>
    <xf numFmtId="0" fontId="104" fillId="14" borderId="0" xfId="0" applyNumberFormat="1" applyFont="1" applyFill="1" applyBorder="1" applyAlignment="1" applyProtection="1">
      <alignment vertical="center"/>
    </xf>
    <xf numFmtId="0" fontId="104" fillId="14" borderId="90" xfId="0" applyFont="1" applyFill="1" applyBorder="1" applyAlignment="1" applyProtection="1">
      <alignment vertical="center"/>
    </xf>
    <xf numFmtId="167" fontId="2" fillId="22" borderId="74" xfId="0" applyNumberFormat="1" applyFont="1" applyFill="1" applyBorder="1" applyAlignment="1" applyProtection="1">
      <alignment horizontal="center" vertical="center"/>
      <protection locked="0"/>
    </xf>
    <xf numFmtId="167" fontId="2" fillId="22" borderId="69" xfId="0" applyNumberFormat="1" applyFont="1" applyFill="1" applyBorder="1" applyAlignment="1" applyProtection="1">
      <alignment horizontal="center" vertical="center"/>
      <protection locked="0"/>
    </xf>
    <xf numFmtId="167" fontId="2" fillId="22" borderId="74" xfId="20" applyNumberFormat="1" applyFont="1" applyFill="1" applyBorder="1" applyAlignment="1" applyProtection="1">
      <alignment horizontal="center" vertical="center"/>
      <protection locked="0"/>
    </xf>
    <xf numFmtId="0" fontId="33" fillId="14" borderId="90" xfId="0" applyFont="1" applyFill="1" applyBorder="1" applyProtection="1"/>
    <xf numFmtId="0" fontId="10" fillId="14" borderId="0" xfId="0" applyNumberFormat="1" applyFont="1" applyFill="1" applyBorder="1" applyAlignment="1" applyProtection="1">
      <alignment horizontal="left" vertical="center" wrapText="1"/>
    </xf>
    <xf numFmtId="0" fontId="106" fillId="14" borderId="0" xfId="0" applyFont="1" applyFill="1" applyBorder="1" applyProtection="1"/>
    <xf numFmtId="0" fontId="109" fillId="38" borderId="0" xfId="0" applyFont="1" applyFill="1" applyAlignment="1" applyProtection="1">
      <alignment vertical="center"/>
    </xf>
    <xf numFmtId="0" fontId="110" fillId="39" borderId="0" xfId="0" applyFont="1" applyFill="1" applyBorder="1" applyAlignment="1" applyProtection="1">
      <alignment vertical="center"/>
    </xf>
    <xf numFmtId="0" fontId="111" fillId="14" borderId="0" xfId="0" applyFont="1" applyFill="1" applyBorder="1" applyAlignment="1" applyProtection="1">
      <alignment vertical="center"/>
    </xf>
    <xf numFmtId="0" fontId="112" fillId="14" borderId="0" xfId="0" applyFont="1" applyFill="1" applyAlignment="1" applyProtection="1">
      <alignment vertical="center"/>
    </xf>
    <xf numFmtId="0" fontId="111" fillId="14" borderId="0" xfId="0" applyFont="1" applyFill="1" applyAlignment="1" applyProtection="1">
      <alignment vertical="center"/>
    </xf>
    <xf numFmtId="0" fontId="112" fillId="17" borderId="38" xfId="0" applyFont="1" applyFill="1" applyBorder="1" applyAlignment="1" applyProtection="1">
      <alignment horizontal="left" vertical="center"/>
    </xf>
    <xf numFmtId="0" fontId="112" fillId="17" borderId="39" xfId="0" applyFont="1" applyFill="1" applyBorder="1" applyAlignment="1" applyProtection="1">
      <alignment horizontal="left" vertical="center"/>
    </xf>
    <xf numFmtId="0" fontId="111" fillId="30" borderId="21" xfId="0" applyFont="1" applyFill="1" applyBorder="1" applyAlignment="1" applyProtection="1">
      <alignment vertical="center"/>
      <protection locked="0"/>
    </xf>
    <xf numFmtId="0" fontId="111" fillId="30" borderId="74" xfId="0" applyFont="1" applyFill="1" applyBorder="1" applyAlignment="1" applyProtection="1">
      <alignment vertical="center"/>
      <protection locked="0"/>
    </xf>
    <xf numFmtId="0" fontId="111" fillId="30" borderId="64" xfId="0" applyFont="1" applyFill="1" applyBorder="1" applyAlignment="1" applyProtection="1">
      <alignment vertical="center"/>
      <protection locked="0"/>
    </xf>
    <xf numFmtId="0" fontId="111" fillId="30" borderId="43" xfId="0" applyFont="1" applyFill="1" applyBorder="1" applyAlignment="1" applyProtection="1">
      <alignment vertical="center"/>
      <protection locked="0"/>
    </xf>
    <xf numFmtId="0" fontId="111" fillId="30" borderId="99" xfId="0" applyFont="1" applyFill="1" applyBorder="1" applyAlignment="1" applyProtection="1">
      <alignment vertical="center"/>
      <protection locked="0"/>
    </xf>
    <xf numFmtId="0" fontId="111" fillId="14" borderId="68" xfId="0" applyFont="1" applyFill="1" applyBorder="1" applyAlignment="1" applyProtection="1">
      <alignment vertical="center"/>
    </xf>
    <xf numFmtId="0" fontId="111" fillId="14" borderId="20" xfId="0" applyFont="1" applyFill="1" applyBorder="1" applyAlignment="1" applyProtection="1">
      <alignment vertical="center"/>
    </xf>
    <xf numFmtId="0" fontId="112" fillId="14" borderId="0" xfId="0" applyFont="1" applyFill="1" applyBorder="1" applyAlignment="1" applyProtection="1">
      <alignment horizontal="center" vertical="center"/>
    </xf>
    <xf numFmtId="0" fontId="112" fillId="14" borderId="0" xfId="0" applyNumberFormat="1" applyFont="1" applyFill="1" applyBorder="1" applyAlignment="1" applyProtection="1">
      <alignment horizontal="center" vertical="center"/>
    </xf>
    <xf numFmtId="0" fontId="111" fillId="14" borderId="0" xfId="0" applyFont="1" applyFill="1" applyBorder="1" applyAlignment="1" applyProtection="1">
      <alignment horizontal="right" vertical="center"/>
    </xf>
    <xf numFmtId="0" fontId="112" fillId="14" borderId="0" xfId="0" applyFont="1" applyFill="1" applyBorder="1" applyAlignment="1" applyProtection="1">
      <alignment horizontal="center" vertical="top"/>
    </xf>
    <xf numFmtId="0" fontId="111" fillId="14" borderId="0" xfId="0" applyNumberFormat="1" applyFont="1" applyFill="1" applyBorder="1" applyAlignment="1" applyProtection="1">
      <alignment horizontal="right" vertical="center"/>
    </xf>
    <xf numFmtId="0" fontId="112" fillId="14" borderId="0" xfId="0" applyNumberFormat="1" applyFont="1" applyFill="1" applyBorder="1" applyAlignment="1" applyProtection="1">
      <alignment horizontal="right" vertical="center"/>
    </xf>
    <xf numFmtId="0" fontId="113" fillId="35" borderId="20" xfId="0" applyFont="1" applyFill="1" applyBorder="1" applyAlignment="1" applyProtection="1">
      <alignment horizontal="center" vertical="center" wrapText="1"/>
      <protection locked="0"/>
    </xf>
    <xf numFmtId="0" fontId="114" fillId="14" borderId="7" xfId="0" applyFont="1" applyFill="1" applyBorder="1" applyAlignment="1" applyProtection="1">
      <alignment horizontal="center" vertical="top" wrapText="1"/>
    </xf>
    <xf numFmtId="0" fontId="114" fillId="14" borderId="7" xfId="0" applyNumberFormat="1" applyFont="1" applyFill="1" applyBorder="1" applyAlignment="1" applyProtection="1">
      <alignment horizontal="left" vertical="top" wrapText="1"/>
    </xf>
    <xf numFmtId="0" fontId="115" fillId="14" borderId="7" xfId="0" applyFont="1" applyFill="1" applyBorder="1" applyAlignment="1" applyProtection="1">
      <alignment horizontal="center" vertical="center" wrapText="1"/>
    </xf>
    <xf numFmtId="0" fontId="115" fillId="14" borderId="7" xfId="0" applyFont="1" applyFill="1" applyBorder="1" applyAlignment="1" applyProtection="1">
      <alignment horizontal="left" vertical="center"/>
    </xf>
    <xf numFmtId="0" fontId="116" fillId="14" borderId="7" xfId="0" applyFont="1" applyFill="1" applyBorder="1" applyAlignment="1" applyProtection="1">
      <alignment horizontal="center" vertical="center" wrapText="1"/>
    </xf>
    <xf numFmtId="0" fontId="114" fillId="14" borderId="20" xfId="0" applyFont="1" applyFill="1" applyBorder="1" applyAlignment="1" applyProtection="1">
      <alignment horizontal="center" vertical="top" wrapText="1"/>
    </xf>
    <xf numFmtId="14" fontId="111" fillId="30" borderId="39" xfId="0" applyNumberFormat="1" applyFont="1" applyFill="1" applyBorder="1" applyAlignment="1" applyProtection="1">
      <alignment vertical="center"/>
      <protection locked="0"/>
    </xf>
    <xf numFmtId="0" fontId="2" fillId="34" borderId="89" xfId="0" applyFont="1" applyFill="1" applyBorder="1" applyAlignment="1" applyProtection="1">
      <alignment horizontal="center" vertical="center" shrinkToFit="1"/>
    </xf>
    <xf numFmtId="0" fontId="45" fillId="14" borderId="87" xfId="0" applyNumberFormat="1" applyFont="1" applyFill="1" applyBorder="1" applyAlignment="1" applyProtection="1">
      <alignment vertical="center"/>
      <protection locked="0"/>
    </xf>
    <xf numFmtId="0" fontId="45" fillId="14" borderId="88" xfId="0" applyNumberFormat="1" applyFont="1" applyFill="1" applyBorder="1" applyAlignment="1" applyProtection="1">
      <alignment vertical="center"/>
      <protection locked="0"/>
    </xf>
    <xf numFmtId="0" fontId="45" fillId="14" borderId="90" xfId="0" applyNumberFormat="1" applyFont="1" applyFill="1" applyBorder="1" applyAlignment="1" applyProtection="1">
      <alignment horizontal="center" vertical="center"/>
      <protection locked="0"/>
    </xf>
    <xf numFmtId="0" fontId="0" fillId="0" borderId="0" xfId="0" applyAlignment="1" applyProtection="1">
      <alignment horizontal="left" wrapText="1"/>
    </xf>
    <xf numFmtId="0" fontId="110" fillId="39" borderId="0" xfId="0" applyFont="1" applyFill="1" applyBorder="1" applyAlignment="1" applyProtection="1">
      <alignment horizontal="left" vertical="center"/>
    </xf>
    <xf numFmtId="0" fontId="0" fillId="15" borderId="37" xfId="0" applyFill="1" applyBorder="1" applyProtection="1">
      <protection locked="0"/>
    </xf>
    <xf numFmtId="0" fontId="0" fillId="15" borderId="37" xfId="0" applyFill="1" applyBorder="1" applyAlignment="1" applyProtection="1">
      <alignment horizontal="center" vertical="center"/>
      <protection locked="0"/>
    </xf>
    <xf numFmtId="0" fontId="0" fillId="15" borderId="37" xfId="0" applyFill="1" applyBorder="1" applyAlignment="1" applyProtection="1">
      <alignment horizontal="center"/>
      <protection locked="0"/>
    </xf>
    <xf numFmtId="0" fontId="71" fillId="14" borderId="0" xfId="0" applyNumberFormat="1" applyFont="1" applyFill="1" applyBorder="1" applyAlignment="1" applyProtection="1">
      <alignment vertical="top"/>
      <protection locked="0"/>
    </xf>
    <xf numFmtId="0" fontId="2" fillId="32" borderId="0" xfId="0" applyNumberFormat="1" applyFont="1" applyFill="1" applyBorder="1" applyAlignment="1" applyProtection="1">
      <alignment vertical="top"/>
      <protection locked="0"/>
    </xf>
    <xf numFmtId="0" fontId="2" fillId="13" borderId="63" xfId="0" applyFont="1" applyFill="1" applyBorder="1" applyProtection="1">
      <protection locked="0"/>
    </xf>
    <xf numFmtId="0" fontId="71" fillId="32" borderId="0" xfId="0" applyNumberFormat="1" applyFont="1" applyFill="1" applyBorder="1" applyAlignment="1" applyProtection="1">
      <alignment vertical="top"/>
      <protection locked="0"/>
    </xf>
    <xf numFmtId="0" fontId="0" fillId="13" borderId="63" xfId="0" applyFill="1" applyBorder="1" applyProtection="1">
      <protection locked="0"/>
    </xf>
    <xf numFmtId="0" fontId="71" fillId="14" borderId="0" xfId="0" applyNumberFormat="1" applyFont="1" applyFill="1" applyBorder="1" applyAlignment="1" applyProtection="1">
      <alignment horizontal="center" vertical="center"/>
      <protection locked="0"/>
    </xf>
    <xf numFmtId="0" fontId="71" fillId="14" borderId="0" xfId="0" applyNumberFormat="1" applyFont="1" applyFill="1" applyBorder="1" applyAlignment="1" applyProtection="1">
      <alignment vertical="center"/>
      <protection locked="0"/>
    </xf>
    <xf numFmtId="0" fontId="2" fillId="14" borderId="0" xfId="0" applyNumberFormat="1" applyFont="1" applyFill="1" applyBorder="1" applyAlignment="1" applyProtection="1">
      <alignment vertical="top"/>
      <protection locked="0"/>
    </xf>
    <xf numFmtId="0" fontId="0" fillId="13" borderId="63" xfId="0" applyFill="1" applyBorder="1" applyAlignment="1" applyProtection="1">
      <alignment vertical="center"/>
      <protection locked="0"/>
    </xf>
    <xf numFmtId="0" fontId="0" fillId="14" borderId="63" xfId="0" applyFill="1" applyBorder="1" applyAlignment="1" applyProtection="1">
      <alignment vertical="center"/>
      <protection locked="0"/>
    </xf>
    <xf numFmtId="0" fontId="0" fillId="14" borderId="0" xfId="0" applyFill="1" applyBorder="1" applyAlignment="1" applyProtection="1">
      <alignment vertical="center"/>
      <protection locked="0"/>
    </xf>
    <xf numFmtId="0" fontId="0" fillId="14" borderId="90" xfId="0" applyFill="1" applyBorder="1" applyAlignment="1" applyProtection="1">
      <alignment vertical="center"/>
      <protection locked="0"/>
    </xf>
    <xf numFmtId="0" fontId="0" fillId="32" borderId="0" xfId="0" applyFill="1" applyAlignment="1" applyProtection="1">
      <alignment vertical="center"/>
      <protection locked="0"/>
    </xf>
    <xf numFmtId="0" fontId="0" fillId="14" borderId="0" xfId="0" applyFill="1" applyAlignment="1" applyProtection="1">
      <alignment vertical="center"/>
      <protection locked="0"/>
    </xf>
    <xf numFmtId="0" fontId="10" fillId="14" borderId="0" xfId="0" applyFont="1" applyFill="1" applyBorder="1" applyAlignment="1" applyProtection="1">
      <alignment horizontal="center" vertical="center" wrapText="1"/>
      <protection locked="0"/>
    </xf>
    <xf numFmtId="0" fontId="10" fillId="14" borderId="0" xfId="0" applyFont="1" applyFill="1" applyBorder="1" applyAlignment="1" applyProtection="1">
      <alignment horizontal="left" vertical="center" wrapText="1"/>
      <protection locked="0"/>
    </xf>
    <xf numFmtId="0" fontId="0" fillId="14" borderId="63" xfId="0" applyFill="1" applyBorder="1" applyProtection="1">
      <protection locked="0"/>
    </xf>
    <xf numFmtId="0" fontId="0" fillId="14" borderId="0" xfId="0" applyFill="1" applyBorder="1" applyProtection="1">
      <protection locked="0"/>
    </xf>
    <xf numFmtId="0" fontId="0" fillId="14" borderId="90" xfId="0" applyFill="1" applyBorder="1" applyProtection="1">
      <protection locked="0"/>
    </xf>
    <xf numFmtId="0" fontId="0" fillId="32" borderId="0" xfId="0" applyFill="1" applyProtection="1">
      <protection locked="0"/>
    </xf>
    <xf numFmtId="0" fontId="0" fillId="14" borderId="0" xfId="0" applyFill="1" applyProtection="1">
      <protection locked="0"/>
    </xf>
    <xf numFmtId="0" fontId="110" fillId="39" borderId="0" xfId="0" applyFont="1" applyFill="1" applyBorder="1" applyAlignment="1" applyProtection="1">
      <alignment vertical="center"/>
      <protection locked="0"/>
    </xf>
    <xf numFmtId="0" fontId="71" fillId="14" borderId="0" xfId="0" applyFont="1" applyFill="1" applyBorder="1" applyAlignment="1" applyProtection="1">
      <alignment vertical="center"/>
      <protection locked="0"/>
    </xf>
    <xf numFmtId="0" fontId="2" fillId="14" borderId="63" xfId="0" applyNumberFormat="1" applyFont="1" applyFill="1" applyBorder="1" applyAlignment="1" applyProtection="1">
      <alignment vertical="top"/>
      <protection locked="0"/>
    </xf>
    <xf numFmtId="0" fontId="0" fillId="14" borderId="0" xfId="0" applyFill="1" applyBorder="1" applyAlignment="1" applyProtection="1">
      <alignment horizontal="center" vertical="center"/>
      <protection locked="0"/>
    </xf>
    <xf numFmtId="0" fontId="105" fillId="14" borderId="0" xfId="0" applyNumberFormat="1" applyFont="1" applyFill="1" applyBorder="1" applyAlignment="1" applyProtection="1">
      <alignment vertical="top"/>
      <protection locked="0"/>
    </xf>
    <xf numFmtId="0" fontId="110" fillId="39" borderId="0" xfId="0" applyFont="1" applyFill="1" applyBorder="1" applyAlignment="1" applyProtection="1">
      <alignment horizontal="center" vertical="center"/>
      <protection locked="0"/>
    </xf>
    <xf numFmtId="0" fontId="111" fillId="14" borderId="0" xfId="0" applyFont="1" applyFill="1" applyBorder="1" applyProtection="1">
      <protection locked="0"/>
    </xf>
    <xf numFmtId="0" fontId="2" fillId="13" borderId="63" xfId="0" applyNumberFormat="1" applyFont="1" applyFill="1" applyBorder="1" applyAlignment="1" applyProtection="1">
      <alignment vertical="top"/>
      <protection locked="0"/>
    </xf>
    <xf numFmtId="0" fontId="2" fillId="14" borderId="0" xfId="0" applyNumberFormat="1" applyFont="1" applyFill="1" applyBorder="1" applyAlignment="1" applyProtection="1">
      <alignment horizontal="center" vertical="center"/>
      <protection locked="0"/>
    </xf>
    <xf numFmtId="0" fontId="2" fillId="14" borderId="90" xfId="0" applyNumberFormat="1" applyFont="1" applyFill="1" applyBorder="1" applyAlignment="1" applyProtection="1">
      <alignment vertical="top"/>
      <protection locked="0"/>
    </xf>
    <xf numFmtId="0" fontId="2" fillId="14" borderId="0" xfId="0" applyFont="1" applyFill="1" applyBorder="1" applyAlignment="1" applyProtection="1">
      <alignment horizontal="right" vertical="center"/>
      <protection locked="0"/>
    </xf>
    <xf numFmtId="0" fontId="2" fillId="14" borderId="0" xfId="0" applyNumberFormat="1" applyFont="1" applyFill="1" applyBorder="1" applyAlignment="1" applyProtection="1">
      <alignment horizontal="right" vertical="center"/>
      <protection locked="0"/>
    </xf>
    <xf numFmtId="0" fontId="0" fillId="14" borderId="63" xfId="0" applyFill="1" applyBorder="1" applyAlignment="1" applyProtection="1">
      <protection locked="0"/>
    </xf>
    <xf numFmtId="0" fontId="0" fillId="14" borderId="0" xfId="0" applyFill="1" applyBorder="1" applyAlignment="1" applyProtection="1">
      <protection locked="0"/>
    </xf>
    <xf numFmtId="0" fontId="2" fillId="14" borderId="0" xfId="0" applyFont="1" applyFill="1" applyBorder="1" applyAlignment="1" applyProtection="1">
      <protection locked="0"/>
    </xf>
    <xf numFmtId="0" fontId="4" fillId="14" borderId="0" xfId="0" applyFont="1" applyFill="1" applyBorder="1" applyAlignment="1" applyProtection="1">
      <alignment horizontal="center" vertical="center"/>
      <protection locked="0"/>
    </xf>
    <xf numFmtId="0" fontId="4" fillId="14" borderId="0" xfId="0" applyFont="1" applyFill="1" applyBorder="1" applyAlignment="1" applyProtection="1">
      <alignment horizontal="left" vertical="top"/>
      <protection locked="0"/>
    </xf>
    <xf numFmtId="0" fontId="4" fillId="14" borderId="0" xfId="0" applyFont="1" applyFill="1" applyBorder="1" applyAlignment="1" applyProtection="1">
      <alignment vertical="top"/>
      <protection locked="0"/>
    </xf>
    <xf numFmtId="0" fontId="2" fillId="14" borderId="0" xfId="0" applyNumberFormat="1" applyFont="1" applyFill="1" applyBorder="1" applyAlignment="1" applyProtection="1">
      <alignment vertical="center"/>
      <protection locked="0"/>
    </xf>
    <xf numFmtId="0" fontId="0" fillId="15" borderId="63" xfId="0" applyFill="1" applyBorder="1" applyProtection="1">
      <protection locked="0"/>
    </xf>
    <xf numFmtId="0" fontId="2" fillId="14" borderId="111" xfId="0" applyNumberFormat="1" applyFont="1" applyFill="1" applyBorder="1" applyAlignment="1" applyProtection="1">
      <alignment horizontal="center" vertical="center"/>
      <protection locked="0"/>
    </xf>
    <xf numFmtId="0" fontId="4" fillId="14" borderId="111" xfId="0" applyFont="1" applyFill="1" applyBorder="1" applyAlignment="1" applyProtection="1">
      <alignment horizontal="center" vertical="center"/>
      <protection locked="0"/>
    </xf>
    <xf numFmtId="0" fontId="4" fillId="14" borderId="111" xfId="0" applyFont="1" applyFill="1" applyBorder="1" applyAlignment="1" applyProtection="1">
      <alignment horizontal="right" vertical="top"/>
      <protection locked="0"/>
    </xf>
    <xf numFmtId="0" fontId="2" fillId="14" borderId="111" xfId="0" applyNumberFormat="1" applyFont="1" applyFill="1" applyBorder="1" applyAlignment="1" applyProtection="1">
      <alignment vertical="top"/>
      <protection locked="0"/>
    </xf>
    <xf numFmtId="0" fontId="0" fillId="14" borderId="111" xfId="0" applyFill="1" applyBorder="1" applyAlignment="1" applyProtection="1">
      <alignment vertical="top" wrapText="1"/>
      <protection locked="0"/>
    </xf>
    <xf numFmtId="0" fontId="71" fillId="13" borderId="0" xfId="0" applyNumberFormat="1" applyFont="1" applyFill="1" applyBorder="1" applyAlignment="1" applyProtection="1">
      <alignment vertical="top"/>
      <protection locked="0"/>
    </xf>
    <xf numFmtId="0" fontId="0" fillId="13" borderId="0" xfId="0" applyFill="1" applyProtection="1">
      <protection locked="0"/>
    </xf>
    <xf numFmtId="0" fontId="0" fillId="15" borderId="41" xfId="0" applyFill="1" applyBorder="1" applyProtection="1">
      <protection locked="0"/>
    </xf>
    <xf numFmtId="0" fontId="6" fillId="15" borderId="37" xfId="0" applyFont="1" applyFill="1" applyBorder="1" applyAlignment="1" applyProtection="1">
      <alignment vertical="center"/>
      <protection locked="0"/>
    </xf>
    <xf numFmtId="0" fontId="0" fillId="15" borderId="98" xfId="0" applyFill="1" applyBorder="1" applyProtection="1">
      <protection locked="0"/>
    </xf>
    <xf numFmtId="0" fontId="2" fillId="13" borderId="0" xfId="0" applyFont="1" applyFill="1" applyProtection="1">
      <protection locked="0"/>
    </xf>
    <xf numFmtId="0" fontId="8" fillId="19" borderId="112" xfId="15" applyFill="1" applyBorder="1" applyAlignment="1" applyProtection="1">
      <alignment horizontal="center" vertical="top" wrapText="1"/>
      <protection locked="0"/>
    </xf>
    <xf numFmtId="0" fontId="6" fillId="14" borderId="0" xfId="0" applyFont="1" applyFill="1" applyBorder="1" applyAlignment="1" applyProtection="1">
      <alignment horizontal="center" vertical="center"/>
      <protection locked="0"/>
    </xf>
    <xf numFmtId="0" fontId="0" fillId="14" borderId="0" xfId="0" applyFill="1" applyBorder="1" applyAlignment="1" applyProtection="1">
      <alignment horizontal="center"/>
      <protection locked="0"/>
    </xf>
    <xf numFmtId="0" fontId="2" fillId="14" borderId="90" xfId="0" applyFont="1" applyFill="1" applyBorder="1" applyAlignment="1" applyProtection="1">
      <protection locked="0"/>
    </xf>
    <xf numFmtId="0" fontId="0" fillId="13" borderId="0" xfId="0" applyFill="1" applyAlignment="1" applyProtection="1">
      <alignment vertical="center"/>
      <protection locked="0"/>
    </xf>
    <xf numFmtId="0" fontId="5" fillId="14" borderId="0" xfId="0" applyFont="1" applyFill="1" applyBorder="1" applyAlignment="1" applyProtection="1">
      <alignment horizontal="right" vertical="top" wrapText="1"/>
      <protection locked="0"/>
    </xf>
    <xf numFmtId="0" fontId="4" fillId="14" borderId="0" xfId="0" applyFont="1" applyFill="1" applyBorder="1" applyAlignment="1" applyProtection="1">
      <alignment vertical="center"/>
      <protection locked="0"/>
    </xf>
    <xf numFmtId="0" fontId="7" fillId="14" borderId="90" xfId="0" applyFont="1" applyFill="1" applyBorder="1" applyAlignment="1" applyProtection="1">
      <alignment horizontal="left" vertical="center"/>
      <protection locked="0"/>
    </xf>
    <xf numFmtId="0" fontId="0" fillId="14" borderId="0" xfId="0" applyFill="1" applyBorder="1" applyAlignment="1" applyProtection="1">
      <alignment horizontal="left" vertical="top" wrapText="1"/>
      <protection locked="0"/>
    </xf>
    <xf numFmtId="0" fontId="46" fillId="14" borderId="90" xfId="0" applyFont="1" applyFill="1" applyBorder="1" applyProtection="1">
      <protection locked="0"/>
    </xf>
    <xf numFmtId="0" fontId="32" fillId="14" borderId="90" xfId="0" applyFont="1" applyFill="1" applyBorder="1" applyAlignment="1" applyProtection="1">
      <alignment horizontal="center"/>
      <protection locked="0"/>
    </xf>
    <xf numFmtId="0" fontId="4" fillId="13" borderId="0" xfId="0" applyFont="1" applyFill="1" applyProtection="1">
      <protection locked="0"/>
    </xf>
    <xf numFmtId="1" fontId="38" fillId="14" borderId="7" xfId="0" applyNumberFormat="1" applyFont="1" applyFill="1" applyBorder="1" applyAlignment="1" applyProtection="1">
      <alignment horizontal="center" vertical="top" wrapText="1"/>
      <protection locked="0"/>
    </xf>
    <xf numFmtId="0" fontId="2" fillId="13" borderId="0" xfId="0" applyFont="1" applyFill="1" applyAlignment="1" applyProtection="1">
      <alignment vertical="center"/>
      <protection locked="0"/>
    </xf>
    <xf numFmtId="0" fontId="28" fillId="14" borderId="0" xfId="0" applyFont="1" applyFill="1" applyBorder="1" applyAlignment="1" applyProtection="1">
      <alignment horizontal="left" vertical="center"/>
      <protection locked="0"/>
    </xf>
    <xf numFmtId="0" fontId="28" fillId="14" borderId="0" xfId="0" applyFont="1" applyFill="1" applyBorder="1" applyAlignment="1" applyProtection="1">
      <alignment horizontal="left" vertical="top"/>
      <protection locked="0"/>
    </xf>
    <xf numFmtId="0" fontId="2" fillId="14" borderId="0" xfId="0" applyFont="1" applyFill="1" applyBorder="1" applyAlignment="1" applyProtection="1">
      <alignment vertical="top"/>
      <protection locked="0"/>
    </xf>
    <xf numFmtId="0" fontId="28" fillId="14" borderId="90" xfId="0" applyFont="1" applyFill="1" applyBorder="1" applyAlignment="1" applyProtection="1">
      <alignment horizontal="left" vertical="top"/>
      <protection locked="0"/>
    </xf>
    <xf numFmtId="0" fontId="28" fillId="13" borderId="0" xfId="0" applyFont="1" applyFill="1" applyBorder="1" applyAlignment="1" applyProtection="1">
      <alignment horizontal="left" vertical="top"/>
      <protection locked="0"/>
    </xf>
    <xf numFmtId="0" fontId="4" fillId="14" borderId="90" xfId="0" applyFont="1" applyFill="1" applyBorder="1" applyAlignment="1" applyProtection="1">
      <alignment wrapText="1"/>
      <protection locked="0"/>
    </xf>
    <xf numFmtId="0" fontId="57" fillId="13" borderId="0" xfId="0" applyFont="1" applyFill="1" applyAlignment="1" applyProtection="1">
      <alignment wrapText="1"/>
      <protection locked="0"/>
    </xf>
    <xf numFmtId="0" fontId="4" fillId="13" borderId="0" xfId="0" applyFont="1" applyFill="1" applyAlignment="1" applyProtection="1">
      <alignment wrapText="1"/>
      <protection locked="0"/>
    </xf>
    <xf numFmtId="0" fontId="43" fillId="14" borderId="0" xfId="0" applyFont="1" applyFill="1" applyBorder="1" applyAlignment="1" applyProtection="1">
      <alignment horizontal="left" vertical="center" wrapText="1"/>
      <protection locked="0"/>
    </xf>
    <xf numFmtId="0" fontId="5" fillId="14" borderId="90" xfId="0" applyFont="1" applyFill="1" applyBorder="1" applyAlignment="1" applyProtection="1">
      <alignment horizontal="left" vertical="top" wrapText="1"/>
      <protection locked="0"/>
    </xf>
    <xf numFmtId="0" fontId="5" fillId="13" borderId="0" xfId="0" applyFont="1" applyFill="1" applyAlignment="1" applyProtection="1">
      <alignment horizontal="left" vertical="top" wrapText="1"/>
      <protection locked="0"/>
    </xf>
    <xf numFmtId="0" fontId="7" fillId="14" borderId="0" xfId="0" applyFont="1" applyFill="1" applyBorder="1" applyAlignment="1" applyProtection="1">
      <alignment horizontal="left" vertical="center"/>
      <protection locked="0"/>
    </xf>
    <xf numFmtId="0" fontId="6" fillId="14" borderId="0" xfId="0" applyFont="1" applyFill="1" applyBorder="1" applyAlignment="1" applyProtection="1">
      <alignment vertical="center" wrapText="1"/>
      <protection locked="0"/>
    </xf>
    <xf numFmtId="0" fontId="32" fillId="13" borderId="0" xfId="0" applyFont="1" applyFill="1" applyProtection="1">
      <protection locked="0"/>
    </xf>
    <xf numFmtId="0" fontId="0" fillId="14" borderId="90" xfId="0" applyFill="1" applyBorder="1" applyAlignment="1" applyProtection="1">
      <alignment vertical="center" wrapText="1"/>
      <protection locked="0"/>
    </xf>
    <xf numFmtId="0" fontId="2" fillId="13" borderId="0" xfId="0" quotePrefix="1" applyFont="1" applyFill="1" applyBorder="1" applyAlignment="1" applyProtection="1">
      <alignment vertical="top" wrapText="1"/>
      <protection locked="0"/>
    </xf>
    <xf numFmtId="0" fontId="3" fillId="13" borderId="0" xfId="0" applyFont="1" applyFill="1" applyBorder="1" applyAlignment="1" applyProtection="1">
      <alignment horizontal="left" vertical="center"/>
      <protection locked="0"/>
    </xf>
    <xf numFmtId="0" fontId="2" fillId="13" borderId="0" xfId="0" applyNumberFormat="1" applyFont="1" applyFill="1" applyBorder="1" applyAlignment="1" applyProtection="1">
      <alignment vertical="top"/>
      <protection locked="0"/>
    </xf>
    <xf numFmtId="0" fontId="0" fillId="14" borderId="90" xfId="0" applyFill="1" applyBorder="1" applyAlignment="1" applyProtection="1">
      <alignment vertical="top" wrapText="1"/>
      <protection locked="0"/>
    </xf>
    <xf numFmtId="0" fontId="0" fillId="13" borderId="0" xfId="0" applyFill="1" applyAlignment="1" applyProtection="1">
      <alignment vertical="top"/>
      <protection locked="0"/>
    </xf>
    <xf numFmtId="0" fontId="5" fillId="14" borderId="0" xfId="0" applyFont="1" applyFill="1" applyBorder="1" applyAlignment="1" applyProtection="1">
      <alignment vertical="top" wrapText="1"/>
      <protection locked="0"/>
    </xf>
    <xf numFmtId="0" fontId="55" fillId="14" borderId="0" xfId="0" applyFont="1" applyFill="1" applyBorder="1" applyAlignment="1" applyProtection="1">
      <alignment vertical="top" wrapText="1"/>
      <protection locked="0"/>
    </xf>
    <xf numFmtId="0" fontId="105" fillId="14" borderId="90" xfId="0" applyFont="1" applyFill="1" applyBorder="1" applyAlignment="1" applyProtection="1">
      <alignment vertical="top" wrapText="1"/>
      <protection locked="0"/>
    </xf>
    <xf numFmtId="0" fontId="53" fillId="14" borderId="0" xfId="0" applyFont="1" applyFill="1" applyBorder="1" applyProtection="1">
      <protection locked="0"/>
    </xf>
    <xf numFmtId="0" fontId="0" fillId="14" borderId="113" xfId="0" applyFill="1" applyBorder="1" applyProtection="1">
      <protection locked="0"/>
    </xf>
    <xf numFmtId="0" fontId="7" fillId="14" borderId="20" xfId="0" applyFont="1" applyFill="1" applyBorder="1" applyAlignment="1" applyProtection="1">
      <alignment horizontal="center" vertical="top" wrapText="1"/>
      <protection locked="0"/>
    </xf>
    <xf numFmtId="0" fontId="2" fillId="13" borderId="0" xfId="0" applyFont="1" applyFill="1" applyBorder="1" applyProtection="1">
      <protection locked="0"/>
    </xf>
    <xf numFmtId="0" fontId="2" fillId="13" borderId="0" xfId="0" applyFont="1" applyFill="1" applyAlignment="1" applyProtection="1">
      <alignment horizontal="left"/>
      <protection locked="0"/>
    </xf>
    <xf numFmtId="0" fontId="0" fillId="13" borderId="0" xfId="0" applyFill="1" applyAlignment="1" applyProtection="1">
      <alignment horizontal="left"/>
      <protection locked="0"/>
    </xf>
    <xf numFmtId="0" fontId="104" fillId="14" borderId="0" xfId="0" applyFont="1" applyFill="1" applyProtection="1">
      <protection locked="0"/>
    </xf>
    <xf numFmtId="0" fontId="0" fillId="13" borderId="0" xfId="0" applyFill="1" applyBorder="1" applyProtection="1">
      <protection locked="0"/>
    </xf>
    <xf numFmtId="0" fontId="104" fillId="14" borderId="0" xfId="0" applyFont="1" applyFill="1" applyAlignment="1" applyProtection="1">
      <alignment vertical="center"/>
      <protection locked="0"/>
    </xf>
    <xf numFmtId="0" fontId="71" fillId="14" borderId="0" xfId="0" applyFont="1" applyFill="1" applyBorder="1" applyProtection="1">
      <protection locked="0"/>
    </xf>
    <xf numFmtId="0" fontId="46" fillId="13" borderId="0" xfId="0" applyFont="1" applyFill="1" applyProtection="1">
      <protection locked="0"/>
    </xf>
    <xf numFmtId="0" fontId="52" fillId="13" borderId="0" xfId="0" applyFont="1" applyFill="1" applyBorder="1" applyAlignment="1" applyProtection="1">
      <alignment vertical="center"/>
      <protection locked="0"/>
    </xf>
    <xf numFmtId="0" fontId="0" fillId="15" borderId="0" xfId="0" applyFill="1" applyAlignment="1" applyProtection="1">
      <alignment horizontal="center"/>
      <protection locked="0"/>
    </xf>
    <xf numFmtId="0" fontId="4" fillId="14" borderId="0" xfId="0" applyFont="1" applyFill="1" applyBorder="1" applyAlignment="1" applyProtection="1">
      <alignment horizontal="right" vertical="top"/>
      <protection locked="0"/>
    </xf>
    <xf numFmtId="0" fontId="0" fillId="14" borderId="0" xfId="0" applyFill="1" applyBorder="1" applyAlignment="1" applyProtection="1">
      <alignment vertical="top" wrapText="1"/>
      <protection locked="0"/>
    </xf>
    <xf numFmtId="0" fontId="58" fillId="14" borderId="0" xfId="0" applyFont="1" applyFill="1" applyBorder="1" applyAlignment="1" applyProtection="1">
      <alignment vertical="center"/>
      <protection locked="0"/>
    </xf>
    <xf numFmtId="0" fontId="58" fillId="14" borderId="0" xfId="0" applyFont="1" applyFill="1" applyBorder="1" applyAlignment="1" applyProtection="1">
      <protection locked="0"/>
    </xf>
    <xf numFmtId="0" fontId="2" fillId="15" borderId="0" xfId="0" applyFont="1" applyFill="1" applyProtection="1">
      <protection locked="0"/>
    </xf>
    <xf numFmtId="0" fontId="2" fillId="15" borderId="0" xfId="0" applyFont="1" applyFill="1" applyAlignment="1" applyProtection="1">
      <alignment vertical="center"/>
      <protection locked="0"/>
    </xf>
    <xf numFmtId="0" fontId="2" fillId="15" borderId="0" xfId="0" applyFont="1" applyFill="1" applyBorder="1" applyProtection="1">
      <protection locked="0"/>
    </xf>
    <xf numFmtId="0" fontId="2" fillId="14" borderId="0" xfId="0" applyFont="1" applyFill="1" applyProtection="1">
      <protection locked="0"/>
    </xf>
    <xf numFmtId="0" fontId="2" fillId="14" borderId="0" xfId="0" applyFont="1" applyFill="1" applyAlignment="1" applyProtection="1">
      <alignment horizontal="center" vertical="center"/>
      <protection locked="0"/>
    </xf>
    <xf numFmtId="0" fontId="2" fillId="14" borderId="0" xfId="0" applyFont="1" applyFill="1" applyAlignment="1" applyProtection="1">
      <alignment vertical="center"/>
      <protection locked="0"/>
    </xf>
    <xf numFmtId="0" fontId="2" fillId="14" borderId="0" xfId="0" applyFont="1" applyFill="1" applyBorder="1" applyProtection="1">
      <protection locked="0"/>
    </xf>
    <xf numFmtId="0" fontId="2" fillId="14" borderId="0" xfId="0" applyNumberFormat="1" applyFont="1" applyFill="1" applyBorder="1" applyAlignment="1" applyProtection="1">
      <alignment horizontal="center" vertical="top"/>
      <protection locked="0"/>
    </xf>
    <xf numFmtId="0" fontId="2" fillId="14" borderId="61" xfId="0" applyNumberFormat="1" applyFont="1" applyFill="1" applyBorder="1" applyAlignment="1" applyProtection="1">
      <alignment horizontal="center" vertical="top"/>
      <protection locked="0"/>
    </xf>
    <xf numFmtId="0" fontId="2" fillId="14" borderId="47" xfId="0" applyNumberFormat="1" applyFont="1" applyFill="1" applyBorder="1" applyAlignment="1" applyProtection="1">
      <alignment vertical="top"/>
      <protection locked="0"/>
    </xf>
    <xf numFmtId="0" fontId="2" fillId="14" borderId="94" xfId="0" applyNumberFormat="1" applyFont="1" applyFill="1" applyBorder="1" applyAlignment="1" applyProtection="1">
      <alignment horizontal="center" vertical="top"/>
      <protection locked="0"/>
    </xf>
    <xf numFmtId="0" fontId="2" fillId="14" borderId="35" xfId="0" applyNumberFormat="1" applyFont="1" applyFill="1" applyBorder="1" applyAlignment="1" applyProtection="1">
      <alignment vertical="top"/>
      <protection locked="0"/>
    </xf>
    <xf numFmtId="0" fontId="2" fillId="14" borderId="81" xfId="0" applyNumberFormat="1" applyFont="1" applyFill="1" applyBorder="1" applyAlignment="1" applyProtection="1">
      <alignment horizontal="center" vertical="top"/>
      <protection locked="0"/>
    </xf>
    <xf numFmtId="0" fontId="2" fillId="14" borderId="36" xfId="0" applyNumberFormat="1" applyFont="1" applyFill="1" applyBorder="1" applyAlignment="1" applyProtection="1">
      <alignment vertical="top"/>
      <protection locked="0"/>
    </xf>
    <xf numFmtId="0" fontId="2" fillId="14" borderId="108" xfId="0" applyNumberFormat="1" applyFont="1" applyFill="1" applyBorder="1" applyAlignment="1" applyProtection="1">
      <alignment vertical="top"/>
      <protection locked="0"/>
    </xf>
    <xf numFmtId="0" fontId="2" fillId="14" borderId="82" xfId="0" applyNumberFormat="1" applyFont="1" applyFill="1" applyBorder="1" applyAlignment="1" applyProtection="1">
      <alignment horizontal="center" vertical="top"/>
      <protection locked="0"/>
    </xf>
    <xf numFmtId="0" fontId="2" fillId="14" borderId="83" xfId="0" applyNumberFormat="1" applyFont="1" applyFill="1" applyBorder="1" applyAlignment="1" applyProtection="1">
      <alignment vertical="top"/>
      <protection locked="0"/>
    </xf>
    <xf numFmtId="0" fontId="2" fillId="14" borderId="114" xfId="0" applyNumberFormat="1" applyFont="1" applyFill="1" applyBorder="1" applyAlignment="1" applyProtection="1">
      <alignment vertical="top"/>
      <protection locked="0"/>
    </xf>
    <xf numFmtId="0" fontId="2" fillId="14" borderId="80" xfId="0" applyNumberFormat="1" applyFont="1" applyFill="1" applyBorder="1" applyAlignment="1" applyProtection="1">
      <alignment horizontal="center" vertical="top"/>
      <protection locked="0"/>
    </xf>
    <xf numFmtId="0" fontId="2" fillId="14" borderId="79" xfId="0" applyNumberFormat="1" applyFont="1" applyFill="1" applyBorder="1" applyAlignment="1" applyProtection="1">
      <alignment vertical="top"/>
      <protection locked="0"/>
    </xf>
    <xf numFmtId="0" fontId="2" fillId="14" borderId="84" xfId="0" applyNumberFormat="1" applyFont="1" applyFill="1" applyBorder="1" applyAlignment="1" applyProtection="1">
      <alignment vertical="top"/>
      <protection locked="0"/>
    </xf>
    <xf numFmtId="0" fontId="2" fillId="13" borderId="37" xfId="0" applyNumberFormat="1" applyFont="1" applyFill="1" applyBorder="1" applyAlignment="1" applyProtection="1">
      <alignment vertical="top"/>
      <protection locked="0"/>
    </xf>
    <xf numFmtId="0" fontId="2" fillId="13" borderId="37" xfId="0" applyNumberFormat="1" applyFont="1" applyFill="1" applyBorder="1" applyAlignment="1" applyProtection="1">
      <alignment vertical="center"/>
      <protection locked="0"/>
    </xf>
    <xf numFmtId="0" fontId="2" fillId="13" borderId="37" xfId="0" applyNumberFormat="1" applyFont="1" applyFill="1" applyBorder="1" applyAlignment="1" applyProtection="1">
      <alignment horizontal="center" vertical="top"/>
      <protection locked="0"/>
    </xf>
    <xf numFmtId="0" fontId="2" fillId="15" borderId="98" xfId="0" applyFont="1" applyFill="1" applyBorder="1" applyProtection="1">
      <protection locked="0"/>
    </xf>
    <xf numFmtId="0" fontId="2" fillId="15" borderId="63" xfId="0" applyFont="1" applyFill="1" applyBorder="1" applyProtection="1">
      <protection locked="0"/>
    </xf>
    <xf numFmtId="0" fontId="8" fillId="19" borderId="37" xfId="15" applyFill="1" applyBorder="1" applyAlignment="1" applyProtection="1">
      <alignment horizontal="center"/>
      <protection locked="0"/>
    </xf>
    <xf numFmtId="0" fontId="8" fillId="19" borderId="90" xfId="15" applyFill="1" applyBorder="1" applyAlignment="1" applyProtection="1">
      <alignment horizontal="center"/>
      <protection locked="0"/>
    </xf>
    <xf numFmtId="0" fontId="2" fillId="15" borderId="0" xfId="0" applyFont="1" applyFill="1" applyBorder="1" applyAlignment="1" applyProtection="1">
      <protection locked="0"/>
    </xf>
    <xf numFmtId="0" fontId="0" fillId="15" borderId="7" xfId="0" applyFill="1" applyBorder="1" applyAlignment="1" applyProtection="1">
      <alignment vertical="center"/>
      <protection locked="0"/>
    </xf>
    <xf numFmtId="0" fontId="6" fillId="14" borderId="0" xfId="0" applyFont="1" applyFill="1" applyBorder="1" applyAlignment="1" applyProtection="1">
      <alignment vertical="center"/>
      <protection locked="0"/>
    </xf>
    <xf numFmtId="0" fontId="0" fillId="15" borderId="63" xfId="0" applyFill="1" applyBorder="1" applyAlignment="1" applyProtection="1">
      <alignment vertical="center"/>
      <protection locked="0"/>
    </xf>
    <xf numFmtId="0" fontId="2" fillId="14" borderId="90" xfId="0" applyFont="1" applyFill="1" applyBorder="1" applyAlignment="1" applyProtection="1">
      <alignment vertical="center"/>
      <protection locked="0"/>
    </xf>
    <xf numFmtId="0" fontId="2" fillId="15" borderId="7" xfId="0" applyFont="1" applyFill="1" applyBorder="1" applyAlignment="1" applyProtection="1">
      <alignment vertical="center"/>
      <protection locked="0"/>
    </xf>
    <xf numFmtId="0" fontId="40" fillId="14" borderId="0" xfId="0" applyFont="1" applyFill="1" applyAlignment="1" applyProtection="1">
      <alignment vertical="center" wrapText="1"/>
      <protection locked="0"/>
    </xf>
    <xf numFmtId="0" fontId="110" fillId="39" borderId="0" xfId="0" applyFont="1" applyFill="1" applyBorder="1" applyAlignment="1" applyProtection="1">
      <alignment horizontal="left" vertical="center"/>
      <protection locked="0"/>
    </xf>
    <xf numFmtId="0" fontId="71" fillId="14" borderId="90" xfId="0" applyFont="1" applyFill="1" applyBorder="1" applyAlignment="1" applyProtection="1">
      <alignment vertical="center"/>
      <protection locked="0"/>
    </xf>
    <xf numFmtId="0" fontId="4" fillId="14" borderId="0" xfId="0" applyFont="1" applyFill="1" applyBorder="1" applyAlignment="1" applyProtection="1">
      <alignment horizontal="center" vertical="top"/>
      <protection locked="0"/>
    </xf>
    <xf numFmtId="0" fontId="4" fillId="14" borderId="0" xfId="0" applyFont="1" applyFill="1" applyBorder="1" applyAlignment="1" applyProtection="1">
      <alignment horizontal="right" vertical="center"/>
      <protection locked="0"/>
    </xf>
    <xf numFmtId="0" fontId="105" fillId="14" borderId="90" xfId="0" applyNumberFormat="1" applyFont="1" applyFill="1" applyBorder="1" applyAlignment="1" applyProtection="1">
      <alignment horizontal="center" vertical="center"/>
      <protection locked="0"/>
    </xf>
    <xf numFmtId="0" fontId="45" fillId="13" borderId="63" xfId="0" applyNumberFormat="1" applyFont="1" applyFill="1" applyBorder="1" applyAlignment="1" applyProtection="1">
      <alignment vertical="top"/>
      <protection locked="0"/>
    </xf>
    <xf numFmtId="0" fontId="45" fillId="14" borderId="0" xfId="0" applyNumberFormat="1" applyFont="1" applyFill="1" applyBorder="1" applyAlignment="1" applyProtection="1">
      <alignment vertical="top"/>
      <protection locked="0"/>
    </xf>
    <xf numFmtId="0" fontId="45" fillId="14" borderId="0" xfId="0" applyNumberFormat="1" applyFont="1" applyFill="1" applyBorder="1" applyAlignment="1" applyProtection="1">
      <alignment vertical="center"/>
      <protection locked="0"/>
    </xf>
    <xf numFmtId="0" fontId="43" fillId="14" borderId="0" xfId="0" applyFont="1" applyFill="1" applyBorder="1" applyAlignment="1" applyProtection="1">
      <alignment vertical="center" wrapText="1"/>
      <protection locked="0"/>
    </xf>
    <xf numFmtId="0" fontId="45" fillId="14" borderId="90" xfId="0" applyNumberFormat="1" applyFont="1" applyFill="1" applyBorder="1" applyAlignment="1" applyProtection="1">
      <alignment vertical="top"/>
      <protection locked="0"/>
    </xf>
    <xf numFmtId="0" fontId="45" fillId="15" borderId="0" xfId="0" applyNumberFormat="1" applyFont="1" applyFill="1" applyBorder="1" applyAlignment="1" applyProtection="1">
      <alignment vertical="top"/>
      <protection locked="0"/>
    </xf>
    <xf numFmtId="0" fontId="45" fillId="13" borderId="0" xfId="0" applyNumberFormat="1" applyFont="1" applyFill="1" applyBorder="1" applyAlignment="1" applyProtection="1">
      <alignment vertical="top"/>
      <protection locked="0"/>
    </xf>
    <xf numFmtId="0" fontId="42" fillId="14" borderId="90" xfId="0" applyFont="1" applyFill="1" applyBorder="1" applyAlignment="1" applyProtection="1">
      <alignment vertical="top" wrapText="1"/>
      <protection locked="0"/>
    </xf>
    <xf numFmtId="0" fontId="42" fillId="15" borderId="0" xfId="0" applyFont="1" applyFill="1" applyAlignment="1" applyProtection="1">
      <alignment vertical="top" wrapText="1"/>
      <protection locked="0"/>
    </xf>
    <xf numFmtId="0" fontId="55" fillId="14" borderId="0" xfId="0" quotePrefix="1" applyNumberFormat="1" applyFont="1" applyFill="1" applyBorder="1" applyAlignment="1" applyProtection="1">
      <alignment horizontal="right" vertical="top" wrapText="1"/>
      <protection locked="0"/>
    </xf>
    <xf numFmtId="0" fontId="0" fillId="15" borderId="63" xfId="0" applyFill="1" applyBorder="1" applyAlignment="1" applyProtection="1">
      <protection locked="0"/>
    </xf>
    <xf numFmtId="0" fontId="42" fillId="14" borderId="90" xfId="0" applyFont="1" applyFill="1" applyBorder="1" applyAlignment="1" applyProtection="1">
      <alignment wrapText="1"/>
      <protection locked="0"/>
    </xf>
    <xf numFmtId="0" fontId="42" fillId="15" borderId="0" xfId="0" applyFont="1" applyFill="1" applyAlignment="1" applyProtection="1">
      <alignment wrapText="1"/>
      <protection locked="0"/>
    </xf>
    <xf numFmtId="0" fontId="0" fillId="15" borderId="0" xfId="0" applyFill="1" applyAlignment="1" applyProtection="1">
      <protection locked="0"/>
    </xf>
    <xf numFmtId="0" fontId="0" fillId="14" borderId="0" xfId="0" applyFill="1" applyAlignment="1" applyProtection="1">
      <protection locked="0"/>
    </xf>
    <xf numFmtId="0" fontId="2" fillId="15" borderId="0" xfId="0" applyFont="1" applyFill="1" applyAlignment="1" applyProtection="1">
      <protection locked="0"/>
    </xf>
    <xf numFmtId="0" fontId="2" fillId="15" borderId="0" xfId="0" applyNumberFormat="1" applyFont="1" applyFill="1" applyBorder="1" applyAlignment="1" applyProtection="1">
      <alignment vertical="top" wrapText="1"/>
      <protection locked="0"/>
    </xf>
    <xf numFmtId="0" fontId="55" fillId="14" borderId="34" xfId="0" quotePrefix="1" applyNumberFormat="1" applyFont="1" applyFill="1" applyBorder="1" applyAlignment="1" applyProtection="1">
      <alignment horizontal="right" vertical="top" wrapText="1"/>
      <protection locked="0"/>
    </xf>
    <xf numFmtId="0" fontId="121" fillId="14" borderId="0" xfId="0" applyFont="1" applyFill="1" applyBorder="1" applyAlignment="1" applyProtection="1">
      <alignment horizontal="left" vertical="center" wrapText="1"/>
      <protection locked="0"/>
    </xf>
    <xf numFmtId="0" fontId="36" fillId="15" borderId="0" xfId="0" applyFont="1" applyFill="1" applyAlignment="1" applyProtection="1">
      <alignment vertical="top" wrapText="1"/>
      <protection locked="0"/>
    </xf>
    <xf numFmtId="0" fontId="106" fillId="14" borderId="0" xfId="0" quotePrefix="1" applyNumberFormat="1" applyFont="1" applyFill="1" applyBorder="1" applyAlignment="1" applyProtection="1">
      <alignment horizontal="right" vertical="top" wrapText="1"/>
      <protection locked="0"/>
    </xf>
    <xf numFmtId="0" fontId="36" fillId="15" borderId="0" xfId="0" applyFont="1" applyFill="1" applyAlignment="1" applyProtection="1">
      <alignment wrapText="1"/>
      <protection locked="0"/>
    </xf>
    <xf numFmtId="0" fontId="106" fillId="14" borderId="34" xfId="0" quotePrefix="1" applyNumberFormat="1" applyFont="1" applyFill="1" applyBorder="1" applyAlignment="1" applyProtection="1">
      <alignment horizontal="right" vertical="top" wrapText="1"/>
      <protection locked="0"/>
    </xf>
    <xf numFmtId="0" fontId="2" fillId="14" borderId="111" xfId="0" applyNumberFormat="1" applyFont="1" applyFill="1" applyBorder="1" applyAlignment="1" applyProtection="1">
      <alignment vertical="center"/>
      <protection locked="0"/>
    </xf>
    <xf numFmtId="0" fontId="4" fillId="14" borderId="111" xfId="0" applyFont="1" applyFill="1" applyBorder="1" applyAlignment="1" applyProtection="1">
      <alignment horizontal="center" vertical="top"/>
      <protection locked="0"/>
    </xf>
    <xf numFmtId="0" fontId="4" fillId="14" borderId="111" xfId="0" applyFont="1" applyFill="1" applyBorder="1" applyAlignment="1" applyProtection="1">
      <alignment horizontal="right" vertical="center"/>
      <protection locked="0"/>
    </xf>
    <xf numFmtId="0" fontId="2" fillId="15" borderId="63" xfId="0" applyFont="1" applyFill="1" applyBorder="1" applyAlignment="1" applyProtection="1">
      <alignment vertical="center"/>
      <protection locked="0"/>
    </xf>
    <xf numFmtId="0" fontId="0" fillId="14" borderId="0" xfId="0" applyFill="1" applyBorder="1" applyAlignment="1" applyProtection="1">
      <alignment vertical="center" wrapText="1"/>
      <protection locked="0"/>
    </xf>
    <xf numFmtId="0" fontId="2" fillId="14" borderId="90" xfId="0" applyNumberFormat="1" applyFont="1" applyFill="1" applyBorder="1" applyAlignment="1" applyProtection="1">
      <alignment vertical="center"/>
      <protection locked="0"/>
    </xf>
    <xf numFmtId="0" fontId="2" fillId="15" borderId="0" xfId="0" applyNumberFormat="1" applyFont="1" applyFill="1" applyBorder="1" applyAlignment="1" applyProtection="1">
      <alignment vertical="center"/>
      <protection locked="0"/>
    </xf>
    <xf numFmtId="0" fontId="2" fillId="13" borderId="0" xfId="0" applyNumberFormat="1" applyFont="1" applyFill="1" applyBorder="1" applyAlignment="1" applyProtection="1">
      <alignment horizontal="center" vertical="center"/>
      <protection locked="0"/>
    </xf>
    <xf numFmtId="0" fontId="44" fillId="14" borderId="8" xfId="0" applyFont="1" applyFill="1" applyBorder="1" applyAlignment="1" applyProtection="1">
      <alignment horizontal="center" vertical="center"/>
      <protection locked="0"/>
    </xf>
    <xf numFmtId="0" fontId="6" fillId="13" borderId="0" xfId="0" applyNumberFormat="1" applyFont="1" applyFill="1" applyBorder="1" applyAlignment="1" applyProtection="1">
      <alignment vertical="center"/>
      <protection locked="0"/>
    </xf>
    <xf numFmtId="0" fontId="45" fillId="13" borderId="0" xfId="0" applyNumberFormat="1" applyFont="1" applyFill="1" applyBorder="1" applyAlignment="1" applyProtection="1">
      <alignment vertical="center"/>
      <protection locked="0"/>
    </xf>
    <xf numFmtId="0" fontId="4" fillId="13" borderId="0" xfId="0" applyNumberFormat="1" applyFont="1" applyFill="1" applyBorder="1" applyAlignment="1" applyProtection="1">
      <alignment vertical="center"/>
      <protection locked="0"/>
    </xf>
    <xf numFmtId="0" fontId="4" fillId="13" borderId="0" xfId="0" applyNumberFormat="1" applyFont="1" applyFill="1" applyBorder="1" applyAlignment="1" applyProtection="1">
      <alignment horizontal="center" vertical="center"/>
      <protection locked="0"/>
    </xf>
    <xf numFmtId="0" fontId="2" fillId="13" borderId="0" xfId="0" applyNumberFormat="1" applyFont="1" applyFill="1" applyBorder="1" applyAlignment="1" applyProtection="1">
      <alignment vertical="center"/>
      <protection locked="0"/>
    </xf>
    <xf numFmtId="0" fontId="2" fillId="15" borderId="0" xfId="0" applyFont="1" applyFill="1" applyBorder="1" applyAlignment="1" applyProtection="1">
      <alignment vertical="center"/>
      <protection locked="0"/>
    </xf>
    <xf numFmtId="0" fontId="80" fillId="14" borderId="0" xfId="0" applyFont="1" applyFill="1" applyBorder="1" applyAlignment="1" applyProtection="1">
      <alignment horizontal="right" vertical="center"/>
      <protection locked="0"/>
    </xf>
    <xf numFmtId="0" fontId="4" fillId="14" borderId="0" xfId="0" applyNumberFormat="1" applyFont="1" applyFill="1" applyBorder="1" applyAlignment="1" applyProtection="1">
      <alignment horizontal="center" vertical="center"/>
      <protection locked="0"/>
    </xf>
    <xf numFmtId="0" fontId="2" fillId="15" borderId="0" xfId="0" applyFont="1" applyFill="1" applyBorder="1" applyAlignment="1" applyProtection="1">
      <alignment horizontal="left" vertical="center"/>
      <protection locked="0"/>
    </xf>
    <xf numFmtId="0" fontId="45" fillId="14" borderId="32" xfId="0" applyNumberFormat="1" applyFont="1" applyFill="1" applyBorder="1" applyAlignment="1" applyProtection="1">
      <alignment vertical="center"/>
      <protection locked="0"/>
    </xf>
    <xf numFmtId="0" fontId="91" fillId="15" borderId="0" xfId="0" applyFont="1" applyFill="1" applyBorder="1" applyAlignment="1" applyProtection="1">
      <alignment vertical="center"/>
      <protection locked="0"/>
    </xf>
    <xf numFmtId="0" fontId="45" fillId="15" borderId="0" xfId="0" applyNumberFormat="1" applyFont="1" applyFill="1" applyBorder="1" applyAlignment="1" applyProtection="1">
      <alignment vertical="center"/>
      <protection locked="0"/>
    </xf>
    <xf numFmtId="0" fontId="45" fillId="13" borderId="8" xfId="0" applyNumberFormat="1" applyFont="1" applyFill="1" applyBorder="1" applyAlignment="1" applyProtection="1">
      <alignment vertical="center"/>
      <protection locked="0"/>
    </xf>
    <xf numFmtId="0" fontId="2" fillId="14" borderId="0" xfId="0" applyFont="1" applyFill="1" applyBorder="1" applyAlignment="1" applyProtection="1">
      <alignment horizontal="left" vertical="center"/>
      <protection locked="0"/>
    </xf>
    <xf numFmtId="0" fontId="78" fillId="14" borderId="0" xfId="0" applyNumberFormat="1" applyFont="1" applyFill="1" applyBorder="1" applyAlignment="1" applyProtection="1">
      <alignment horizontal="center" vertical="center"/>
      <protection locked="0"/>
    </xf>
    <xf numFmtId="0" fontId="0" fillId="15" borderId="0" xfId="0" applyFill="1" applyBorder="1" applyAlignment="1" applyProtection="1">
      <alignment vertical="center"/>
      <protection locked="0"/>
    </xf>
    <xf numFmtId="0" fontId="45" fillId="13" borderId="0" xfId="0" applyNumberFormat="1" applyFont="1" applyFill="1" applyBorder="1" applyAlignment="1" applyProtection="1">
      <alignment horizontal="center" vertical="center"/>
      <protection locked="0"/>
    </xf>
    <xf numFmtId="0" fontId="0" fillId="15" borderId="30" xfId="0" applyFill="1" applyBorder="1" applyAlignment="1" applyProtection="1">
      <alignment horizontal="center" vertical="center"/>
      <protection locked="0"/>
    </xf>
    <xf numFmtId="0" fontId="45" fillId="13" borderId="31" xfId="0" applyNumberFormat="1" applyFont="1" applyFill="1" applyBorder="1" applyAlignment="1" applyProtection="1">
      <alignment horizontal="center" vertical="center"/>
      <protection locked="0"/>
    </xf>
    <xf numFmtId="0" fontId="45" fillId="14" borderId="73" xfId="0" applyNumberFormat="1" applyFont="1" applyFill="1" applyBorder="1" applyAlignment="1" applyProtection="1">
      <alignment horizontal="center" vertical="center"/>
      <protection locked="0"/>
    </xf>
    <xf numFmtId="0" fontId="45" fillId="14" borderId="73" xfId="0" applyNumberFormat="1" applyFont="1" applyFill="1" applyBorder="1" applyAlignment="1" applyProtection="1">
      <alignment vertical="center"/>
      <protection locked="0"/>
    </xf>
    <xf numFmtId="0" fontId="45" fillId="14" borderId="63" xfId="0" applyNumberFormat="1" applyFont="1" applyFill="1" applyBorder="1" applyAlignment="1" applyProtection="1">
      <alignment vertical="center"/>
      <protection locked="0"/>
    </xf>
    <xf numFmtId="0" fontId="45" fillId="14" borderId="90" xfId="0" applyNumberFormat="1" applyFont="1" applyFill="1" applyBorder="1" applyAlignment="1" applyProtection="1">
      <alignment vertical="center"/>
      <protection locked="0"/>
    </xf>
    <xf numFmtId="0" fontId="45" fillId="14" borderId="91" xfId="0" applyNumberFormat="1" applyFont="1" applyFill="1" applyBorder="1" applyAlignment="1" applyProtection="1">
      <alignment horizontal="center" vertical="center"/>
      <protection locked="0"/>
    </xf>
    <xf numFmtId="0" fontId="45" fillId="14" borderId="91" xfId="0" applyNumberFormat="1" applyFont="1" applyFill="1" applyBorder="1" applyAlignment="1" applyProtection="1">
      <alignment vertical="center"/>
      <protection locked="0"/>
    </xf>
    <xf numFmtId="0" fontId="0" fillId="14" borderId="23" xfId="0" applyFill="1" applyBorder="1" applyAlignment="1" applyProtection="1">
      <alignment horizontal="center" vertical="center"/>
      <protection locked="0"/>
    </xf>
    <xf numFmtId="0" fontId="0" fillId="15" borderId="46" xfId="0" applyFill="1" applyBorder="1" applyAlignment="1" applyProtection="1">
      <alignment horizontal="center" vertical="center"/>
      <protection locked="0"/>
    </xf>
    <xf numFmtId="0" fontId="45" fillId="14" borderId="77" xfId="0" applyNumberFormat="1" applyFont="1" applyFill="1" applyBorder="1" applyAlignment="1" applyProtection="1">
      <alignment horizontal="center" vertical="center"/>
      <protection locked="0"/>
    </xf>
    <xf numFmtId="0" fontId="0" fillId="14" borderId="28" xfId="0" applyFill="1" applyBorder="1" applyAlignment="1" applyProtection="1">
      <alignment horizontal="center" vertical="center"/>
      <protection locked="0"/>
    </xf>
    <xf numFmtId="0" fontId="45" fillId="14" borderId="64" xfId="0" applyNumberFormat="1" applyFont="1" applyFill="1" applyBorder="1" applyAlignment="1" applyProtection="1">
      <alignment vertical="center"/>
      <protection locked="0"/>
    </xf>
    <xf numFmtId="0" fontId="45" fillId="14" borderId="43" xfId="0" applyNumberFormat="1" applyFont="1" applyFill="1" applyBorder="1" applyAlignment="1" applyProtection="1">
      <alignment vertical="center"/>
      <protection locked="0"/>
    </xf>
    <xf numFmtId="0" fontId="45" fillId="14" borderId="99" xfId="0" applyNumberFormat="1" applyFont="1" applyFill="1" applyBorder="1" applyAlignment="1" applyProtection="1">
      <alignment vertical="center"/>
      <protection locked="0"/>
    </xf>
    <xf numFmtId="0" fontId="45" fillId="14" borderId="78" xfId="0" applyNumberFormat="1" applyFont="1" applyFill="1" applyBorder="1" applyAlignment="1" applyProtection="1">
      <alignment horizontal="center" vertical="center"/>
      <protection locked="0"/>
    </xf>
    <xf numFmtId="0" fontId="45" fillId="14" borderId="78" xfId="0" applyNumberFormat="1" applyFont="1" applyFill="1" applyBorder="1" applyAlignment="1" applyProtection="1">
      <alignment vertical="center"/>
      <protection locked="0"/>
    </xf>
    <xf numFmtId="0" fontId="2" fillId="13" borderId="0" xfId="0" applyFont="1" applyFill="1" applyBorder="1" applyAlignment="1" applyProtection="1">
      <alignment vertical="center"/>
      <protection locked="0"/>
    </xf>
    <xf numFmtId="0" fontId="45" fillId="13" borderId="63" xfId="0" applyNumberFormat="1" applyFont="1" applyFill="1" applyBorder="1" applyAlignment="1" applyProtection="1">
      <alignment vertical="center"/>
      <protection locked="0"/>
    </xf>
    <xf numFmtId="0" fontId="0" fillId="14" borderId="111" xfId="0" applyFill="1" applyBorder="1" applyAlignment="1" applyProtection="1">
      <alignment vertical="center" wrapText="1"/>
      <protection locked="0"/>
    </xf>
    <xf numFmtId="0" fontId="0" fillId="15" borderId="0" xfId="0" applyFill="1" applyAlignment="1" applyProtection="1">
      <alignment horizontal="center" vertical="center"/>
      <protection locked="0"/>
    </xf>
    <xf numFmtId="0" fontId="2" fillId="14" borderId="0" xfId="0" applyFont="1" applyFill="1" applyBorder="1" applyAlignment="1" applyProtection="1">
      <alignment horizontal="center" vertical="center"/>
      <protection locked="0"/>
    </xf>
    <xf numFmtId="0" fontId="2" fillId="14" borderId="115" xfId="0" applyNumberFormat="1" applyFont="1" applyFill="1" applyBorder="1" applyAlignment="1" applyProtection="1">
      <alignment vertical="center"/>
      <protection locked="0"/>
    </xf>
    <xf numFmtId="0" fontId="4" fillId="14" borderId="115" xfId="0" applyFont="1" applyFill="1" applyBorder="1" applyAlignment="1" applyProtection="1">
      <alignment horizontal="center" vertical="top"/>
      <protection locked="0"/>
    </xf>
    <xf numFmtId="0" fontId="4" fillId="14" borderId="115" xfId="0" applyFont="1" applyFill="1" applyBorder="1" applyAlignment="1" applyProtection="1">
      <alignment horizontal="right" vertical="center"/>
      <protection locked="0"/>
    </xf>
    <xf numFmtId="0" fontId="4" fillId="14" borderId="115" xfId="0" applyFont="1" applyFill="1" applyBorder="1" applyAlignment="1" applyProtection="1">
      <alignment vertical="top" wrapText="1"/>
      <protection locked="0"/>
    </xf>
    <xf numFmtId="0" fontId="0" fillId="14" borderId="115" xfId="0" applyFill="1" applyBorder="1" applyAlignment="1" applyProtection="1">
      <alignment vertical="top" wrapText="1"/>
      <protection locked="0"/>
    </xf>
    <xf numFmtId="0" fontId="63" fillId="14" borderId="0" xfId="0" applyFont="1" applyFill="1" applyBorder="1" applyAlignment="1" applyProtection="1">
      <alignment vertical="center"/>
      <protection locked="0"/>
    </xf>
    <xf numFmtId="0" fontId="0" fillId="15" borderId="64" xfId="0" applyFill="1" applyBorder="1" applyProtection="1">
      <protection locked="0"/>
    </xf>
    <xf numFmtId="0" fontId="2" fillId="14" borderId="43" xfId="0" applyNumberFormat="1" applyFont="1" applyFill="1" applyBorder="1" applyAlignment="1" applyProtection="1">
      <alignment vertical="top"/>
      <protection locked="0"/>
    </xf>
    <xf numFmtId="0" fontId="2" fillId="14" borderId="43" xfId="0" applyNumberFormat="1" applyFont="1" applyFill="1" applyBorder="1" applyAlignment="1" applyProtection="1">
      <alignment vertical="center"/>
      <protection locked="0"/>
    </xf>
    <xf numFmtId="0" fontId="4" fillId="14" borderId="43" xfId="0" applyFont="1" applyFill="1" applyBorder="1" applyAlignment="1" applyProtection="1">
      <alignment horizontal="center" vertical="top"/>
      <protection locked="0"/>
    </xf>
    <xf numFmtId="0" fontId="4" fillId="14" borderId="43" xfId="0" applyFont="1" applyFill="1" applyBorder="1" applyAlignment="1" applyProtection="1">
      <alignment vertical="center"/>
      <protection locked="0"/>
    </xf>
    <xf numFmtId="0" fontId="4" fillId="14" borderId="43" xfId="0" applyFont="1" applyFill="1" applyBorder="1" applyAlignment="1" applyProtection="1">
      <alignment vertical="top" wrapText="1"/>
      <protection locked="0"/>
    </xf>
    <xf numFmtId="0" fontId="0" fillId="14" borderId="43" xfId="0" applyFill="1" applyBorder="1" applyAlignment="1" applyProtection="1">
      <alignment vertical="top" wrapText="1"/>
      <protection locked="0"/>
    </xf>
    <xf numFmtId="0" fontId="2" fillId="14" borderId="99" xfId="0" applyNumberFormat="1" applyFont="1" applyFill="1" applyBorder="1" applyAlignment="1" applyProtection="1">
      <alignment vertical="top"/>
      <protection locked="0"/>
    </xf>
    <xf numFmtId="0" fontId="71" fillId="14" borderId="0" xfId="0" applyFont="1" applyFill="1" applyProtection="1">
      <protection locked="0"/>
    </xf>
    <xf numFmtId="0" fontId="71" fillId="14" borderId="0" xfId="0" applyFont="1" applyFill="1" applyAlignment="1" applyProtection="1">
      <alignment vertical="center"/>
      <protection locked="0"/>
    </xf>
    <xf numFmtId="0" fontId="2" fillId="14" borderId="116" xfId="0" applyNumberFormat="1" applyFont="1" applyFill="1" applyBorder="1" applyAlignment="1" applyProtection="1">
      <alignment horizontal="center" vertical="top"/>
      <protection locked="0"/>
    </xf>
    <xf numFmtId="0" fontId="2" fillId="14" borderId="92" xfId="0" applyNumberFormat="1" applyFont="1" applyFill="1" applyBorder="1" applyAlignment="1" applyProtection="1">
      <alignment vertical="top"/>
      <protection locked="0"/>
    </xf>
    <xf numFmtId="0" fontId="71" fillId="14" borderId="35" xfId="0" applyNumberFormat="1" applyFont="1" applyFill="1" applyBorder="1" applyAlignment="1" applyProtection="1">
      <alignment vertical="top"/>
      <protection locked="0"/>
    </xf>
    <xf numFmtId="0" fontId="71" fillId="14" borderId="81" xfId="0" applyNumberFormat="1" applyFont="1" applyFill="1" applyBorder="1" applyAlignment="1" applyProtection="1">
      <alignment vertical="top"/>
      <protection locked="0"/>
    </xf>
    <xf numFmtId="0" fontId="71" fillId="14" borderId="36" xfId="0" applyNumberFormat="1" applyFont="1" applyFill="1" applyBorder="1" applyAlignment="1" applyProtection="1">
      <alignment vertical="top"/>
      <protection locked="0"/>
    </xf>
    <xf numFmtId="0" fontId="71" fillId="14" borderId="108" xfId="0" applyNumberFormat="1" applyFont="1" applyFill="1" applyBorder="1" applyAlignment="1" applyProtection="1">
      <alignment vertical="top"/>
      <protection locked="0"/>
    </xf>
    <xf numFmtId="0" fontId="71" fillId="14" borderId="82" xfId="0" applyNumberFormat="1" applyFont="1" applyFill="1" applyBorder="1" applyAlignment="1" applyProtection="1">
      <alignment vertical="top"/>
      <protection locked="0"/>
    </xf>
    <xf numFmtId="0" fontId="71" fillId="14" borderId="83" xfId="0" applyNumberFormat="1" applyFont="1" applyFill="1" applyBorder="1" applyAlignment="1" applyProtection="1">
      <alignment vertical="top"/>
      <protection locked="0"/>
    </xf>
    <xf numFmtId="0" fontId="71" fillId="14" borderId="114" xfId="0" applyNumberFormat="1" applyFont="1" applyFill="1" applyBorder="1" applyAlignment="1" applyProtection="1">
      <alignment vertical="top"/>
      <protection locked="0"/>
    </xf>
    <xf numFmtId="0" fontId="103" fillId="15" borderId="0" xfId="0" applyFont="1" applyFill="1" applyBorder="1" applyProtection="1">
      <protection locked="0"/>
    </xf>
    <xf numFmtId="0" fontId="103" fillId="14" borderId="0" xfId="0" applyFont="1" applyFill="1" applyBorder="1" applyAlignment="1" applyProtection="1">
      <protection locked="0"/>
    </xf>
    <xf numFmtId="0" fontId="6" fillId="14" borderId="0" xfId="0" applyFont="1" applyFill="1" applyBorder="1" applyAlignment="1" applyProtection="1">
      <protection locked="0"/>
    </xf>
    <xf numFmtId="0" fontId="40" fillId="13" borderId="0" xfId="0" applyFont="1" applyFill="1" applyAlignment="1" applyProtection="1">
      <alignment vertical="center" wrapText="1"/>
      <protection locked="0"/>
    </xf>
    <xf numFmtId="0" fontId="28" fillId="14" borderId="0" xfId="0" applyFont="1" applyFill="1" applyBorder="1" applyAlignment="1" applyProtection="1">
      <alignment horizontal="center" vertical="center"/>
      <protection locked="0"/>
    </xf>
    <xf numFmtId="0" fontId="103" fillId="14" borderId="0" xfId="0" applyFont="1" applyFill="1" applyBorder="1" applyProtection="1">
      <protection locked="0"/>
    </xf>
    <xf numFmtId="0" fontId="4" fillId="13" borderId="63" xfId="0" applyFont="1" applyFill="1" applyBorder="1" applyAlignment="1" applyProtection="1">
      <alignment horizontal="center" vertical="top"/>
      <protection locked="0"/>
    </xf>
    <xf numFmtId="0" fontId="4" fillId="14" borderId="63" xfId="0" applyFont="1" applyFill="1" applyBorder="1" applyAlignment="1" applyProtection="1">
      <alignment horizontal="center" vertical="top"/>
      <protection locked="0"/>
    </xf>
    <xf numFmtId="0" fontId="71" fillId="14" borderId="0" xfId="0" applyFont="1" applyFill="1" applyBorder="1" applyAlignment="1" applyProtection="1">
      <alignment horizontal="center" vertical="top" wrapText="1"/>
      <protection locked="0"/>
    </xf>
    <xf numFmtId="0" fontId="71" fillId="14" borderId="0" xfId="0" applyFont="1" applyFill="1" applyBorder="1" applyAlignment="1" applyProtection="1">
      <alignment horizontal="left" vertical="top" wrapText="1"/>
      <protection locked="0"/>
    </xf>
    <xf numFmtId="0" fontId="71" fillId="14" borderId="63" xfId="0" applyFont="1" applyFill="1" applyBorder="1" applyAlignment="1" applyProtection="1">
      <alignment vertical="center"/>
      <protection locked="0"/>
    </xf>
    <xf numFmtId="0" fontId="103" fillId="14" borderId="0" xfId="0" applyNumberFormat="1" applyFont="1" applyFill="1" applyBorder="1" applyAlignment="1" applyProtection="1">
      <alignment vertical="top"/>
      <protection locked="0"/>
    </xf>
    <xf numFmtId="0" fontId="27" fillId="14" borderId="0" xfId="0" applyNumberFormat="1" applyFont="1" applyFill="1" applyBorder="1" applyAlignment="1" applyProtection="1">
      <protection locked="0"/>
    </xf>
    <xf numFmtId="0" fontId="45" fillId="14" borderId="63" xfId="0" applyNumberFormat="1" applyFont="1" applyFill="1" applyBorder="1" applyAlignment="1" applyProtection="1">
      <alignment vertical="top"/>
      <protection locked="0"/>
    </xf>
    <xf numFmtId="0" fontId="0" fillId="13" borderId="0" xfId="0" applyFill="1" applyAlignment="1" applyProtection="1">
      <alignment horizontal="center"/>
      <protection locked="0"/>
    </xf>
    <xf numFmtId="0" fontId="71" fillId="14" borderId="63" xfId="0" applyFont="1" applyFill="1" applyBorder="1" applyProtection="1">
      <protection locked="0"/>
    </xf>
    <xf numFmtId="0" fontId="43" fillId="14" borderId="8" xfId="0" applyNumberFormat="1" applyFont="1" applyFill="1" applyBorder="1" applyAlignment="1" applyProtection="1">
      <alignment horizontal="center" vertical="center"/>
      <protection locked="0"/>
    </xf>
    <xf numFmtId="0" fontId="43" fillId="14" borderId="63" xfId="0" applyNumberFormat="1" applyFont="1" applyFill="1" applyBorder="1" applyAlignment="1" applyProtection="1">
      <alignment vertical="center" wrapText="1"/>
      <protection locked="0"/>
    </xf>
    <xf numFmtId="0" fontId="4" fillId="14" borderId="0" xfId="0" applyNumberFormat="1" applyFont="1" applyFill="1" applyBorder="1" applyAlignment="1" applyProtection="1">
      <alignment vertical="top"/>
      <protection locked="0"/>
    </xf>
    <xf numFmtId="0" fontId="71" fillId="14" borderId="63" xfId="0" applyFont="1" applyFill="1" applyBorder="1" applyAlignment="1" applyProtection="1">
      <protection locked="0"/>
    </xf>
    <xf numFmtId="0" fontId="27" fillId="14" borderId="0" xfId="0" applyFont="1" applyFill="1" applyBorder="1" applyAlignment="1" applyProtection="1">
      <protection locked="0"/>
    </xf>
    <xf numFmtId="0" fontId="11" fillId="14" borderId="0" xfId="0" applyNumberFormat="1" applyFont="1" applyFill="1" applyBorder="1" applyAlignment="1" applyProtection="1">
      <alignment vertical="top" wrapText="1"/>
      <protection locked="0"/>
    </xf>
    <xf numFmtId="0" fontId="105" fillId="14" borderId="0" xfId="0" applyFont="1" applyFill="1" applyBorder="1" applyProtection="1">
      <protection locked="0"/>
    </xf>
    <xf numFmtId="0" fontId="45" fillId="14" borderId="0" xfId="0" applyNumberFormat="1" applyFont="1" applyFill="1" applyBorder="1" applyAlignment="1" applyProtection="1">
      <alignment horizontal="center" vertical="top"/>
      <protection locked="0"/>
    </xf>
    <xf numFmtId="0" fontId="5" fillId="14" borderId="0" xfId="0" applyFont="1" applyFill="1" applyBorder="1" applyAlignment="1" applyProtection="1">
      <alignment horizontal="left" vertical="top" wrapText="1"/>
      <protection locked="0"/>
    </xf>
    <xf numFmtId="0" fontId="45" fillId="14" borderId="32" xfId="0" applyNumberFormat="1" applyFont="1" applyFill="1" applyBorder="1" applyAlignment="1" applyProtection="1">
      <alignment vertical="top"/>
      <protection locked="0"/>
    </xf>
    <xf numFmtId="0" fontId="45" fillId="13" borderId="0" xfId="0" applyNumberFormat="1" applyFont="1" applyFill="1" applyBorder="1" applyAlignment="1" applyProtection="1">
      <alignment horizontal="center" vertical="top"/>
      <protection locked="0"/>
    </xf>
    <xf numFmtId="0" fontId="5" fillId="14" borderId="32" xfId="0" applyFont="1" applyFill="1" applyBorder="1" applyAlignment="1" applyProtection="1">
      <alignment horizontal="left" vertical="top" wrapText="1"/>
      <protection locked="0"/>
    </xf>
    <xf numFmtId="0" fontId="5" fillId="14" borderId="62" xfId="0" applyFont="1" applyFill="1" applyBorder="1" applyAlignment="1" applyProtection="1">
      <alignment horizontal="left" vertical="top" wrapText="1"/>
      <protection locked="0"/>
    </xf>
    <xf numFmtId="0" fontId="2" fillId="14" borderId="0" xfId="0" applyFont="1" applyFill="1" applyBorder="1" applyAlignment="1" applyProtection="1">
      <alignment horizontal="center" vertical="top"/>
      <protection locked="0"/>
    </xf>
    <xf numFmtId="0" fontId="5" fillId="14" borderId="34" xfId="0" applyFont="1" applyFill="1" applyBorder="1" applyAlignment="1" applyProtection="1">
      <alignment horizontal="left" vertical="top" wrapText="1"/>
      <protection locked="0"/>
    </xf>
    <xf numFmtId="0" fontId="4" fillId="14" borderId="0" xfId="0" applyFont="1" applyFill="1" applyBorder="1" applyAlignment="1" applyProtection="1">
      <alignment vertical="top" wrapText="1"/>
      <protection locked="0"/>
    </xf>
    <xf numFmtId="0" fontId="71" fillId="14" borderId="0" xfId="0" applyFont="1" applyFill="1" applyBorder="1" applyAlignment="1" applyProtection="1">
      <alignment horizontal="center"/>
      <protection locked="0"/>
    </xf>
    <xf numFmtId="0" fontId="0" fillId="13" borderId="64" xfId="0" applyFill="1" applyBorder="1" applyProtection="1">
      <protection locked="0"/>
    </xf>
    <xf numFmtId="0" fontId="71" fillId="14" borderId="64" xfId="0" applyFont="1" applyFill="1" applyBorder="1" applyProtection="1">
      <protection locked="0"/>
    </xf>
    <xf numFmtId="0" fontId="71" fillId="14" borderId="43" xfId="0" applyFont="1" applyFill="1" applyBorder="1" applyProtection="1">
      <protection locked="0"/>
    </xf>
    <xf numFmtId="0" fontId="71" fillId="14" borderId="43" xfId="0" applyFont="1" applyFill="1" applyBorder="1" applyAlignment="1" applyProtection="1">
      <alignment horizontal="center"/>
      <protection locked="0"/>
    </xf>
    <xf numFmtId="0" fontId="71" fillId="13" borderId="0" xfId="0" applyFont="1" applyFill="1" applyProtection="1">
      <protection locked="0"/>
    </xf>
    <xf numFmtId="0" fontId="0" fillId="14" borderId="0" xfId="0" applyFill="1" applyAlignment="1" applyProtection="1">
      <alignment horizontal="center"/>
      <protection locked="0"/>
    </xf>
    <xf numFmtId="0" fontId="71" fillId="14" borderId="0" xfId="0" applyFont="1" applyFill="1" applyBorder="1" applyAlignment="1" applyProtection="1">
      <protection locked="0"/>
    </xf>
    <xf numFmtId="0" fontId="2" fillId="14" borderId="58" xfId="0" applyNumberFormat="1" applyFont="1" applyFill="1" applyBorder="1" applyAlignment="1" applyProtection="1">
      <alignment horizontal="center" vertical="top"/>
      <protection locked="0"/>
    </xf>
    <xf numFmtId="0" fontId="2" fillId="14" borderId="57" xfId="0" applyNumberFormat="1" applyFont="1" applyFill="1" applyBorder="1" applyAlignment="1" applyProtection="1">
      <alignment vertical="top"/>
      <protection locked="0"/>
    </xf>
    <xf numFmtId="0" fontId="71" fillId="14" borderId="80" xfId="0" applyNumberFormat="1" applyFont="1" applyFill="1" applyBorder="1" applyAlignment="1" applyProtection="1">
      <alignment vertical="top"/>
      <protection locked="0"/>
    </xf>
    <xf numFmtId="0" fontId="71" fillId="14" borderId="79" xfId="0" applyNumberFormat="1" applyFont="1" applyFill="1" applyBorder="1" applyAlignment="1" applyProtection="1">
      <alignment vertical="top"/>
      <protection locked="0"/>
    </xf>
    <xf numFmtId="0" fontId="8" fillId="19" borderId="12" xfId="15" applyFill="1" applyBorder="1" applyAlignment="1" applyProtection="1">
      <alignment horizontal="center" vertical="top" wrapText="1"/>
      <protection locked="0"/>
    </xf>
    <xf numFmtId="0" fontId="0" fillId="14" borderId="64" xfId="0" applyFill="1" applyBorder="1" applyProtection="1">
      <protection locked="0"/>
    </xf>
    <xf numFmtId="0" fontId="0" fillId="14" borderId="43" xfId="0" applyFill="1" applyBorder="1" applyProtection="1">
      <protection locked="0"/>
    </xf>
    <xf numFmtId="0" fontId="0" fillId="14" borderId="99" xfId="0" applyFill="1" applyBorder="1" applyProtection="1">
      <protection locked="0"/>
    </xf>
    <xf numFmtId="0" fontId="71" fillId="14" borderId="0" xfId="0" applyFont="1" applyFill="1" applyBorder="1" applyAlignment="1" applyProtection="1">
      <alignment horizontal="left" vertical="top"/>
      <protection locked="0"/>
    </xf>
    <xf numFmtId="0" fontId="0" fillId="15" borderId="0" xfId="0" applyFill="1" applyBorder="1" applyProtection="1">
      <protection locked="0"/>
    </xf>
    <xf numFmtId="0" fontId="2" fillId="14" borderId="63" xfId="0" applyNumberFormat="1" applyFont="1" applyFill="1" applyBorder="1" applyAlignment="1" applyProtection="1">
      <alignment vertical="center"/>
      <protection locked="0"/>
    </xf>
    <xf numFmtId="0" fontId="44" fillId="15" borderId="0" xfId="0" applyFont="1" applyFill="1" applyBorder="1" applyAlignment="1" applyProtection="1">
      <alignment horizontal="center" vertical="center"/>
      <protection locked="0"/>
    </xf>
    <xf numFmtId="0" fontId="2" fillId="14" borderId="0" xfId="0" applyFont="1" applyFill="1" applyBorder="1" applyAlignment="1" applyProtection="1">
      <alignment vertical="center" wrapText="1"/>
      <protection locked="0"/>
    </xf>
    <xf numFmtId="0" fontId="2" fillId="14" borderId="64" xfId="0" applyNumberFormat="1" applyFont="1" applyFill="1" applyBorder="1" applyAlignment="1" applyProtection="1">
      <alignment vertical="top"/>
      <protection locked="0"/>
    </xf>
    <xf numFmtId="0" fontId="29" fillId="14" borderId="63" xfId="0" applyFont="1" applyFill="1" applyBorder="1" applyProtection="1">
      <protection locked="0"/>
    </xf>
    <xf numFmtId="0" fontId="71" fillId="14" borderId="0" xfId="0" applyFont="1" applyFill="1" applyBorder="1" applyAlignment="1" applyProtection="1">
      <alignment vertical="top"/>
      <protection locked="0"/>
    </xf>
    <xf numFmtId="0" fontId="36" fillId="14" borderId="0" xfId="0" applyFont="1" applyFill="1" applyBorder="1" applyAlignment="1" applyProtection="1">
      <alignment horizontal="right" vertical="center"/>
      <protection locked="0"/>
    </xf>
    <xf numFmtId="0" fontId="3" fillId="16" borderId="0" xfId="0" applyFont="1" applyFill="1" applyBorder="1" applyAlignment="1" applyProtection="1">
      <alignment horizontal="left" vertical="center"/>
      <protection locked="0"/>
    </xf>
    <xf numFmtId="0" fontId="71" fillId="14" borderId="0" xfId="0" applyFont="1" applyFill="1" applyBorder="1" applyAlignment="1" applyProtection="1">
      <alignment horizontal="left"/>
      <protection locked="0"/>
    </xf>
    <xf numFmtId="0" fontId="102" fillId="14" borderId="0" xfId="0" applyFont="1" applyFill="1" applyBorder="1" applyProtection="1">
      <protection locked="0"/>
    </xf>
    <xf numFmtId="0" fontId="29" fillId="0" borderId="63" xfId="0" applyFont="1" applyFill="1" applyBorder="1" applyProtection="1">
      <protection locked="0"/>
    </xf>
    <xf numFmtId="0" fontId="71" fillId="0" borderId="0" xfId="0" applyFont="1" applyFill="1" applyBorder="1" applyProtection="1">
      <protection locked="0"/>
    </xf>
    <xf numFmtId="0" fontId="0" fillId="0" borderId="90" xfId="0" applyFill="1" applyBorder="1" applyProtection="1">
      <protection locked="0"/>
    </xf>
    <xf numFmtId="0" fontId="0" fillId="0" borderId="0" xfId="0" applyFill="1" applyProtection="1">
      <protection locked="0"/>
    </xf>
    <xf numFmtId="0" fontId="105" fillId="0" borderId="90" xfId="0" applyFont="1" applyFill="1" applyBorder="1" applyAlignment="1" applyProtection="1">
      <alignment vertical="top" wrapText="1"/>
      <protection locked="0"/>
    </xf>
    <xf numFmtId="0" fontId="71" fillId="0" borderId="90" xfId="0" applyFont="1" applyFill="1" applyBorder="1" applyProtection="1">
      <protection locked="0"/>
    </xf>
    <xf numFmtId="0" fontId="4" fillId="14" borderId="0" xfId="0" applyFont="1" applyFill="1" applyBorder="1" applyProtection="1">
      <protection locked="0"/>
    </xf>
    <xf numFmtId="0" fontId="111" fillId="14" borderId="0" xfId="0" applyFont="1" applyFill="1" applyBorder="1" applyAlignment="1" applyProtection="1">
      <alignment vertical="top"/>
      <protection locked="0"/>
    </xf>
    <xf numFmtId="0" fontId="71" fillId="14" borderId="0" xfId="0" applyFont="1" applyFill="1" applyBorder="1" applyAlignment="1" applyProtection="1">
      <alignment horizontal="left" vertical="top" shrinkToFit="1"/>
      <protection locked="0"/>
    </xf>
    <xf numFmtId="0" fontId="71" fillId="14" borderId="0" xfId="0" applyFont="1" applyFill="1" applyBorder="1" applyAlignment="1" applyProtection="1">
      <alignment horizontal="center" vertical="top" wrapText="1" shrinkToFit="1"/>
      <protection locked="0"/>
    </xf>
    <xf numFmtId="0" fontId="6" fillId="14" borderId="0" xfId="0" applyFont="1" applyFill="1" applyBorder="1" applyAlignment="1" applyProtection="1">
      <alignment horizontal="left" vertical="top" wrapText="1"/>
      <protection locked="0"/>
    </xf>
    <xf numFmtId="0" fontId="10" fillId="14" borderId="0" xfId="0" applyFont="1" applyFill="1" applyBorder="1" applyAlignment="1" applyProtection="1">
      <alignment vertical="top" wrapText="1"/>
      <protection locked="0"/>
    </xf>
    <xf numFmtId="0" fontId="2" fillId="15" borderId="63" xfId="0" applyNumberFormat="1" applyFont="1" applyFill="1" applyBorder="1" applyAlignment="1" applyProtection="1">
      <alignment vertical="top"/>
      <protection locked="0"/>
    </xf>
    <xf numFmtId="0" fontId="2" fillId="14" borderId="113" xfId="0" applyNumberFormat="1" applyFont="1" applyFill="1" applyBorder="1" applyAlignment="1" applyProtection="1">
      <alignment vertical="top"/>
      <protection locked="0"/>
    </xf>
    <xf numFmtId="0" fontId="0" fillId="14" borderId="32" xfId="0" applyFill="1" applyBorder="1" applyAlignment="1" applyProtection="1">
      <alignment vertical="center"/>
      <protection locked="0"/>
    </xf>
    <xf numFmtId="3" fontId="6" fillId="15" borderId="7" xfId="0" applyNumberFormat="1" applyFont="1" applyFill="1" applyBorder="1" applyAlignment="1" applyProtection="1">
      <alignment horizontal="center" vertical="center"/>
      <protection locked="0"/>
    </xf>
    <xf numFmtId="4" fontId="6" fillId="15" borderId="7" xfId="0" applyNumberFormat="1" applyFont="1" applyFill="1" applyBorder="1" applyAlignment="1" applyProtection="1">
      <alignment horizontal="center" vertical="center"/>
      <protection locked="0"/>
    </xf>
    <xf numFmtId="3" fontId="38" fillId="15" borderId="7" xfId="0" applyNumberFormat="1" applyFont="1" applyFill="1" applyBorder="1" applyAlignment="1" applyProtection="1">
      <alignment horizontal="center" vertical="center"/>
      <protection locked="0"/>
    </xf>
    <xf numFmtId="4" fontId="38" fillId="15" borderId="7" xfId="0" applyNumberFormat="1" applyFont="1" applyFill="1" applyBorder="1" applyAlignment="1" applyProtection="1">
      <alignment horizontal="center" vertical="center"/>
      <protection locked="0"/>
    </xf>
    <xf numFmtId="173" fontId="38" fillId="17" borderId="105" xfId="0" applyNumberFormat="1" applyFont="1" applyFill="1" applyBorder="1" applyAlignment="1" applyProtection="1">
      <alignment horizontal="right" vertical="center" indent="1"/>
      <protection locked="0"/>
    </xf>
    <xf numFmtId="165" fontId="38" fillId="17" borderId="36" xfId="0" applyNumberFormat="1" applyFont="1" applyFill="1" applyBorder="1" applyAlignment="1" applyProtection="1">
      <alignment horizontal="right" vertical="center" indent="1"/>
      <protection locked="0"/>
    </xf>
    <xf numFmtId="173" fontId="38" fillId="17" borderId="36" xfId="0" applyNumberFormat="1" applyFont="1" applyFill="1" applyBorder="1" applyAlignment="1" applyProtection="1">
      <alignment horizontal="right" vertical="center" indent="1"/>
      <protection locked="0"/>
    </xf>
    <xf numFmtId="173" fontId="38" fillId="17" borderId="106" xfId="0" applyNumberFormat="1" applyFont="1" applyFill="1" applyBorder="1" applyAlignment="1" applyProtection="1">
      <alignment horizontal="right" vertical="center" indent="1"/>
      <protection locked="0"/>
    </xf>
    <xf numFmtId="165" fontId="38" fillId="17" borderId="103" xfId="0" applyNumberFormat="1" applyFont="1" applyFill="1" applyBorder="1" applyAlignment="1" applyProtection="1">
      <alignment horizontal="right" vertical="center" indent="1"/>
      <protection locked="0"/>
    </xf>
    <xf numFmtId="173" fontId="38" fillId="17" borderId="103" xfId="0" applyNumberFormat="1" applyFont="1" applyFill="1" applyBorder="1" applyAlignment="1" applyProtection="1">
      <alignment horizontal="right" vertical="center" indent="1"/>
      <protection locked="0"/>
    </xf>
    <xf numFmtId="0" fontId="91" fillId="15" borderId="0" xfId="0" applyFont="1" applyFill="1" applyAlignment="1" applyProtection="1">
      <alignment vertical="center"/>
      <protection locked="0"/>
    </xf>
    <xf numFmtId="0" fontId="0" fillId="14" borderId="14" xfId="0" applyFill="1" applyBorder="1" applyAlignment="1" applyProtection="1">
      <alignment vertical="center"/>
      <protection locked="0"/>
    </xf>
    <xf numFmtId="0" fontId="105" fillId="14" borderId="90" xfId="0" applyFont="1" applyFill="1" applyBorder="1" applyAlignment="1" applyProtection="1">
      <alignment horizontal="center"/>
      <protection locked="0"/>
    </xf>
    <xf numFmtId="0" fontId="27" fillId="14" borderId="0" xfId="0" applyFont="1" applyFill="1" applyBorder="1" applyProtection="1">
      <protection locked="0"/>
    </xf>
    <xf numFmtId="0" fontId="27" fillId="14" borderId="0" xfId="0" applyFont="1" applyFill="1" applyProtection="1">
      <protection locked="0"/>
    </xf>
    <xf numFmtId="0" fontId="0" fillId="14" borderId="44" xfId="0" applyFill="1" applyBorder="1" applyAlignment="1" applyProtection="1">
      <alignment horizontal="center"/>
      <protection locked="0"/>
    </xf>
    <xf numFmtId="4" fontId="0" fillId="14" borderId="44" xfId="0" applyNumberFormat="1" applyFill="1" applyBorder="1" applyAlignment="1" applyProtection="1">
      <alignment horizontal="center"/>
      <protection locked="0"/>
    </xf>
    <xf numFmtId="0" fontId="2" fillId="40" borderId="44" xfId="0" applyFont="1" applyFill="1" applyBorder="1" applyAlignment="1" applyProtection="1">
      <alignment horizontal="center"/>
      <protection locked="0"/>
    </xf>
    <xf numFmtId="169" fontId="0" fillId="14" borderId="44" xfId="0" applyNumberFormat="1" applyFill="1" applyBorder="1" applyAlignment="1" applyProtection="1">
      <alignment horizontal="center"/>
      <protection locked="0"/>
    </xf>
    <xf numFmtId="0" fontId="0" fillId="14" borderId="7" xfId="0" applyFill="1" applyBorder="1" applyAlignment="1" applyProtection="1">
      <alignment horizontal="center"/>
      <protection locked="0"/>
    </xf>
    <xf numFmtId="4" fontId="0" fillId="40" borderId="44" xfId="0" applyNumberFormat="1" applyFill="1" applyBorder="1" applyAlignment="1" applyProtection="1">
      <alignment horizontal="center"/>
      <protection locked="0"/>
    </xf>
    <xf numFmtId="0" fontId="0" fillId="40" borderId="44" xfId="0" applyFill="1" applyBorder="1" applyAlignment="1" applyProtection="1">
      <alignment horizontal="center"/>
      <protection locked="0"/>
    </xf>
    <xf numFmtId="4" fontId="0" fillId="14" borderId="0" xfId="0" applyNumberFormat="1" applyFill="1" applyBorder="1" applyAlignment="1" applyProtection="1">
      <alignment horizontal="center"/>
      <protection locked="0"/>
    </xf>
    <xf numFmtId="0" fontId="2" fillId="14" borderId="0" xfId="0" applyFont="1" applyFill="1" applyBorder="1" applyAlignment="1" applyProtection="1">
      <alignment horizontal="center"/>
      <protection locked="0"/>
    </xf>
    <xf numFmtId="3" fontId="0" fillId="14" borderId="0" xfId="0" applyNumberFormat="1" applyFill="1" applyBorder="1" applyAlignment="1" applyProtection="1">
      <alignment horizontal="center"/>
      <protection locked="0"/>
    </xf>
    <xf numFmtId="3" fontId="0" fillId="40" borderId="44" xfId="0" applyNumberFormat="1" applyFill="1" applyBorder="1" applyAlignment="1" applyProtection="1">
      <alignment horizontal="center"/>
      <protection locked="0"/>
    </xf>
    <xf numFmtId="0" fontId="0" fillId="40" borderId="44" xfId="0" applyFill="1" applyBorder="1" applyProtection="1">
      <protection locked="0"/>
    </xf>
    <xf numFmtId="0" fontId="103" fillId="36" borderId="0" xfId="0" applyFont="1" applyFill="1" applyProtection="1">
      <protection locked="0"/>
    </xf>
    <xf numFmtId="0" fontId="2" fillId="36" borderId="0" xfId="0" applyFont="1" applyFill="1" applyProtection="1">
      <protection locked="0"/>
    </xf>
    <xf numFmtId="0" fontId="2" fillId="36" borderId="0" xfId="0" applyFont="1" applyFill="1" applyAlignment="1" applyProtection="1">
      <alignment horizontal="center"/>
      <protection locked="0"/>
    </xf>
    <xf numFmtId="0" fontId="123" fillId="36" borderId="0" xfId="0" applyFont="1" applyFill="1" applyProtection="1">
      <protection locked="0"/>
    </xf>
    <xf numFmtId="0" fontId="2" fillId="36" borderId="0" xfId="0" applyFont="1" applyFill="1" applyProtection="1"/>
    <xf numFmtId="0" fontId="103" fillId="36" borderId="0" xfId="0" applyFont="1" applyFill="1" applyProtection="1"/>
    <xf numFmtId="0" fontId="123" fillId="36" borderId="0" xfId="0" applyFont="1" applyFill="1" applyAlignment="1" applyProtection="1">
      <alignment horizontal="left"/>
    </xf>
    <xf numFmtId="0" fontId="2" fillId="36" borderId="0" xfId="0" applyFont="1" applyFill="1" applyAlignment="1" applyProtection="1">
      <alignment horizontal="center"/>
    </xf>
    <xf numFmtId="0" fontId="109" fillId="38" borderId="0" xfId="0" applyFont="1" applyFill="1" applyAlignment="1" applyProtection="1">
      <alignment vertical="center"/>
      <protection locked="0"/>
    </xf>
    <xf numFmtId="0" fontId="25" fillId="14" borderId="0" xfId="0" applyFont="1" applyFill="1" applyAlignment="1" applyProtection="1">
      <alignment vertical="center"/>
      <protection locked="0"/>
    </xf>
    <xf numFmtId="0" fontId="90" fillId="14" borderId="0" xfId="0" applyFont="1" applyFill="1" applyAlignment="1" applyProtection="1">
      <alignment vertical="center"/>
      <protection locked="0"/>
    </xf>
    <xf numFmtId="0" fontId="111" fillId="14" borderId="0" xfId="0" applyFont="1" applyFill="1" applyBorder="1" applyAlignment="1" applyProtection="1">
      <alignment vertical="center"/>
      <protection locked="0"/>
    </xf>
    <xf numFmtId="0" fontId="2" fillId="36" borderId="0" xfId="0" applyFont="1" applyFill="1" applyBorder="1" applyAlignment="1" applyProtection="1">
      <alignment vertical="center"/>
      <protection locked="0"/>
    </xf>
    <xf numFmtId="0" fontId="8" fillId="36" borderId="0" xfId="15" applyFill="1" applyBorder="1" applyAlignment="1" applyProtection="1">
      <alignment vertical="center"/>
      <protection locked="0"/>
    </xf>
    <xf numFmtId="0" fontId="8" fillId="36" borderId="0" xfId="15" quotePrefix="1" applyFill="1" applyBorder="1" applyAlignment="1" applyProtection="1">
      <alignment vertical="center"/>
      <protection locked="0"/>
    </xf>
    <xf numFmtId="0" fontId="31" fillId="14" borderId="0" xfId="0" applyFont="1" applyFill="1" applyBorder="1" applyAlignment="1" applyProtection="1">
      <alignment vertical="center"/>
      <protection locked="0"/>
    </xf>
    <xf numFmtId="0" fontId="29" fillId="36" borderId="0" xfId="15" applyFont="1" applyFill="1" applyBorder="1" applyAlignment="1" applyProtection="1">
      <alignment vertical="center"/>
      <protection locked="0"/>
    </xf>
    <xf numFmtId="0" fontId="31" fillId="36" borderId="0" xfId="0" applyFont="1" applyFill="1" applyBorder="1" applyAlignment="1" applyProtection="1">
      <alignment vertical="center"/>
      <protection locked="0"/>
    </xf>
    <xf numFmtId="0" fontId="111" fillId="14" borderId="0" xfId="0" applyFont="1" applyFill="1" applyAlignment="1" applyProtection="1">
      <alignment vertical="center"/>
      <protection locked="0"/>
    </xf>
    <xf numFmtId="49" fontId="0" fillId="14" borderId="0" xfId="0" applyNumberFormat="1" applyFill="1" applyAlignment="1" applyProtection="1">
      <alignment vertical="center"/>
      <protection locked="0"/>
    </xf>
    <xf numFmtId="0" fontId="111" fillId="17" borderId="71" xfId="0" applyFont="1" applyFill="1" applyBorder="1" applyAlignment="1" applyProtection="1">
      <alignment vertical="center"/>
      <protection locked="0"/>
    </xf>
    <xf numFmtId="0" fontId="111" fillId="17" borderId="70" xfId="0" applyFont="1" applyFill="1" applyBorder="1" applyAlignment="1" applyProtection="1">
      <alignment vertical="center"/>
      <protection locked="0"/>
    </xf>
    <xf numFmtId="0" fontId="111" fillId="17" borderId="21" xfId="0" applyFont="1" applyFill="1" applyBorder="1" applyAlignment="1" applyProtection="1">
      <alignment vertical="center"/>
      <protection locked="0"/>
    </xf>
    <xf numFmtId="0" fontId="111" fillId="17" borderId="74" xfId="0" applyFont="1" applyFill="1" applyBorder="1" applyAlignment="1" applyProtection="1">
      <alignment vertical="center"/>
      <protection locked="0"/>
    </xf>
    <xf numFmtId="0" fontId="111" fillId="14" borderId="43" xfId="0" applyFont="1" applyFill="1" applyBorder="1" applyAlignment="1" applyProtection="1">
      <alignment vertical="center"/>
      <protection locked="0"/>
    </xf>
    <xf numFmtId="0" fontId="0" fillId="14" borderId="71" xfId="0" applyFill="1" applyBorder="1" applyAlignment="1" applyProtection="1">
      <alignment vertical="center"/>
      <protection locked="0"/>
    </xf>
    <xf numFmtId="0" fontId="0" fillId="14" borderId="70" xfId="0" applyFill="1" applyBorder="1" applyAlignment="1" applyProtection="1">
      <alignment vertical="center"/>
      <protection locked="0"/>
    </xf>
    <xf numFmtId="0" fontId="0" fillId="14" borderId="21" xfId="0" applyFill="1" applyBorder="1" applyAlignment="1" applyProtection="1">
      <alignment vertical="center"/>
      <protection locked="0"/>
    </xf>
    <xf numFmtId="0" fontId="0" fillId="14" borderId="74" xfId="0" applyFill="1" applyBorder="1" applyAlignment="1" applyProtection="1">
      <alignment vertical="center"/>
      <protection locked="0"/>
    </xf>
    <xf numFmtId="0" fontId="0" fillId="14" borderId="118" xfId="0" applyFill="1" applyBorder="1" applyAlignment="1" applyProtection="1">
      <alignment vertical="center"/>
      <protection locked="0"/>
    </xf>
    <xf numFmtId="0" fontId="0" fillId="14" borderId="76" xfId="0" applyFill="1" applyBorder="1" applyAlignment="1" applyProtection="1">
      <alignment vertical="center"/>
      <protection locked="0"/>
    </xf>
    <xf numFmtId="0" fontId="2" fillId="14" borderId="0" xfId="0" applyFont="1" applyFill="1" applyAlignment="1" applyProtection="1">
      <protection locked="0"/>
    </xf>
    <xf numFmtId="0" fontId="0" fillId="14" borderId="0" xfId="0" applyFill="1" applyAlignment="1" applyProtection="1">
      <alignment horizontal="center" vertical="center"/>
      <protection locked="0"/>
    </xf>
    <xf numFmtId="0" fontId="60" fillId="14" borderId="0" xfId="0" applyFont="1" applyFill="1" applyAlignment="1" applyProtection="1">
      <alignment horizontal="center" vertical="top"/>
      <protection locked="0"/>
    </xf>
    <xf numFmtId="0" fontId="110" fillId="39" borderId="0" xfId="20" applyFont="1" applyFill="1" applyAlignment="1" applyProtection="1">
      <alignment vertical="top" wrapText="1"/>
      <protection locked="0"/>
    </xf>
    <xf numFmtId="0" fontId="110" fillId="36" borderId="0" xfId="20" applyFont="1" applyFill="1" applyAlignment="1" applyProtection="1">
      <alignment vertical="top" wrapText="1"/>
      <protection locked="0"/>
    </xf>
    <xf numFmtId="0" fontId="60" fillId="14" borderId="0" xfId="20" applyFont="1" applyFill="1" applyAlignment="1" applyProtection="1">
      <alignment horizontal="center" vertical="top"/>
      <protection locked="0"/>
    </xf>
    <xf numFmtId="0" fontId="61" fillId="14" borderId="0" xfId="0" applyFont="1" applyFill="1" applyAlignment="1" applyProtection="1">
      <alignment horizontal="center" vertical="top" wrapText="1"/>
      <protection locked="0"/>
    </xf>
    <xf numFmtId="0" fontId="25" fillId="41" borderId="0" xfId="15" applyFont="1" applyFill="1" applyAlignment="1" applyProtection="1">
      <alignment horizontal="left" vertical="top" wrapText="1"/>
      <protection locked="0"/>
    </xf>
    <xf numFmtId="0" fontId="60" fillId="41" borderId="0" xfId="20" applyFont="1" applyFill="1" applyAlignment="1" applyProtection="1">
      <alignment vertical="top" wrapText="1"/>
      <protection locked="0"/>
    </xf>
    <xf numFmtId="0" fontId="2" fillId="0" borderId="0" xfId="20" applyProtection="1">
      <protection locked="0"/>
    </xf>
    <xf numFmtId="0" fontId="2" fillId="0" borderId="0" xfId="20" applyBorder="1" applyProtection="1">
      <protection locked="0"/>
    </xf>
    <xf numFmtId="0" fontId="32" fillId="14" borderId="0" xfId="20" applyNumberFormat="1" applyFont="1" applyFill="1" applyBorder="1" applyAlignment="1" applyProtection="1">
      <alignment vertical="top"/>
      <protection locked="0"/>
    </xf>
    <xf numFmtId="0" fontId="2" fillId="14" borderId="0" xfId="20" applyFont="1" applyFill="1" applyProtection="1">
      <protection locked="0"/>
    </xf>
    <xf numFmtId="0" fontId="2" fillId="14" borderId="0" xfId="20" applyFont="1" applyFill="1" applyBorder="1" applyProtection="1">
      <protection locked="0"/>
    </xf>
    <xf numFmtId="0" fontId="105" fillId="14" borderId="0" xfId="20" applyNumberFormat="1" applyFont="1" applyFill="1" applyBorder="1" applyAlignment="1" applyProtection="1">
      <alignment vertical="top" wrapText="1"/>
      <protection locked="0"/>
    </xf>
    <xf numFmtId="0" fontId="103" fillId="14" borderId="0" xfId="20" applyNumberFormat="1" applyFont="1" applyFill="1" applyBorder="1" applyAlignment="1" applyProtection="1">
      <alignment vertical="top" wrapText="1"/>
      <protection locked="0"/>
    </xf>
    <xf numFmtId="0" fontId="124" fillId="14" borderId="0" xfId="20" applyNumberFormat="1" applyFont="1" applyFill="1" applyBorder="1" applyAlignment="1" applyProtection="1">
      <alignment horizontal="center" vertical="top"/>
      <protection locked="0"/>
    </xf>
    <xf numFmtId="0" fontId="2" fillId="14" borderId="0" xfId="21" applyFill="1" applyAlignment="1" applyProtection="1">
      <alignment horizontal="center"/>
      <protection locked="0"/>
    </xf>
    <xf numFmtId="0" fontId="2" fillId="14" borderId="0" xfId="21" applyFill="1" applyProtection="1">
      <protection locked="0"/>
    </xf>
    <xf numFmtId="0" fontId="110" fillId="39" borderId="0" xfId="0" applyFont="1" applyFill="1" applyBorder="1" applyAlignment="1" applyProtection="1">
      <alignment horizontal="left" vertical="center"/>
    </xf>
    <xf numFmtId="0" fontId="2" fillId="14" borderId="94" xfId="0" applyNumberFormat="1" applyFont="1" applyFill="1" applyBorder="1" applyAlignment="1" applyProtection="1">
      <alignment vertical="top"/>
      <protection locked="0"/>
    </xf>
    <xf numFmtId="0" fontId="2" fillId="14" borderId="81" xfId="0" applyNumberFormat="1" applyFont="1" applyFill="1" applyBorder="1" applyAlignment="1" applyProtection="1">
      <alignment vertical="top"/>
      <protection locked="0"/>
    </xf>
    <xf numFmtId="0" fontId="105" fillId="14" borderId="90" xfId="0" applyFont="1" applyFill="1" applyBorder="1" applyAlignment="1" applyProtection="1">
      <alignment vertical="center" wrapText="1"/>
    </xf>
    <xf numFmtId="0" fontId="2" fillId="14" borderId="0" xfId="0" applyNumberFormat="1" applyFont="1" applyFill="1" applyBorder="1" applyAlignment="1" applyProtection="1">
      <alignment vertical="center"/>
    </xf>
    <xf numFmtId="0" fontId="111" fillId="14" borderId="97" xfId="0" applyFont="1" applyFill="1" applyBorder="1" applyAlignment="1" applyProtection="1">
      <alignment vertical="center"/>
    </xf>
    <xf numFmtId="14" fontId="111" fillId="14" borderId="20" xfId="0" applyNumberFormat="1" applyFont="1" applyFill="1" applyBorder="1" applyAlignment="1" applyProtection="1">
      <alignment horizontal="left" vertical="center"/>
      <protection locked="0"/>
    </xf>
    <xf numFmtId="0" fontId="8" fillId="19" borderId="119" xfId="15" applyFill="1" applyBorder="1" applyAlignment="1" applyProtection="1">
      <alignment vertical="top"/>
    </xf>
    <xf numFmtId="0" fontId="0" fillId="36" borderId="0" xfId="0" applyFill="1" applyProtection="1">
      <protection locked="0"/>
    </xf>
    <xf numFmtId="0" fontId="72" fillId="36" borderId="0" xfId="15" applyFont="1" applyFill="1" applyBorder="1" applyAlignment="1" applyProtection="1">
      <alignment vertical="top" wrapText="1"/>
      <protection locked="0"/>
    </xf>
    <xf numFmtId="0" fontId="110" fillId="39" borderId="0" xfId="0" applyFont="1" applyFill="1" applyBorder="1" applyAlignment="1" applyProtection="1">
      <alignment horizontal="left" vertical="center"/>
    </xf>
    <xf numFmtId="0" fontId="111" fillId="14" borderId="0" xfId="0" applyFont="1" applyFill="1" applyBorder="1" applyAlignment="1" applyProtection="1">
      <alignment horizontal="right"/>
    </xf>
    <xf numFmtId="0" fontId="116" fillId="35" borderId="20" xfId="0" applyFont="1" applyFill="1" applyBorder="1" applyAlignment="1" applyProtection="1">
      <alignment horizontal="left" vertical="center"/>
      <protection locked="0"/>
    </xf>
    <xf numFmtId="0" fontId="2" fillId="22" borderId="20" xfId="0" applyFont="1" applyFill="1" applyBorder="1" applyAlignment="1" applyProtection="1">
      <alignment horizontal="center" vertical="top" wrapText="1"/>
      <protection locked="0"/>
    </xf>
    <xf numFmtId="0" fontId="2" fillId="22" borderId="22" xfId="0" applyFont="1" applyFill="1" applyBorder="1" applyAlignment="1" applyProtection="1">
      <alignment horizontal="center" vertical="top" wrapText="1"/>
      <protection locked="0"/>
    </xf>
    <xf numFmtId="0" fontId="135" fillId="0" borderId="0" xfId="15" applyFont="1" applyFill="1" applyBorder="1" applyAlignment="1" applyProtection="1">
      <protection locked="0"/>
    </xf>
    <xf numFmtId="0" fontId="4" fillId="14" borderId="0" xfId="0" applyNumberFormat="1" applyFont="1" applyFill="1" applyBorder="1" applyAlignment="1" applyProtection="1">
      <alignment horizontal="right" vertical="center"/>
    </xf>
    <xf numFmtId="0" fontId="2" fillId="14" borderId="0" xfId="0" applyNumberFormat="1" applyFont="1" applyFill="1" applyBorder="1" applyAlignment="1" applyProtection="1">
      <alignment horizontal="right" vertical="top"/>
    </xf>
    <xf numFmtId="0" fontId="4" fillId="14" borderId="0" xfId="0" applyFont="1" applyFill="1" applyBorder="1" applyAlignment="1" applyProtection="1">
      <protection locked="0"/>
    </xf>
    <xf numFmtId="0" fontId="8" fillId="19" borderId="0" xfId="15" applyFill="1" applyBorder="1" applyAlignment="1" applyProtection="1">
      <alignment horizontal="center" vertical="top" wrapText="1"/>
      <protection locked="0"/>
    </xf>
    <xf numFmtId="0" fontId="27" fillId="14" borderId="0" xfId="0" applyNumberFormat="1" applyFont="1" applyFill="1" applyBorder="1" applyAlignment="1" applyProtection="1">
      <alignment vertical="center"/>
    </xf>
    <xf numFmtId="0" fontId="4" fillId="14" borderId="0" xfId="0" applyFont="1" applyFill="1" applyBorder="1" applyProtection="1"/>
    <xf numFmtId="0" fontId="2" fillId="14" borderId="0" xfId="0" applyFont="1" applyFill="1" applyBorder="1" applyProtection="1"/>
    <xf numFmtId="169" fontId="4" fillId="17" borderId="61" xfId="0" applyNumberFormat="1" applyFont="1" applyFill="1" applyBorder="1" applyAlignment="1" applyProtection="1">
      <alignment horizontal="right" vertical="center"/>
    </xf>
    <xf numFmtId="166" fontId="27" fillId="22" borderId="61" xfId="0" applyNumberFormat="1" applyFont="1" applyFill="1" applyBorder="1" applyAlignment="1" applyProtection="1">
      <alignment horizontal="right" vertical="center"/>
      <protection locked="0"/>
    </xf>
    <xf numFmtId="0" fontId="45" fillId="22" borderId="61" xfId="0" applyNumberFormat="1" applyFont="1" applyFill="1" applyBorder="1" applyAlignment="1" applyProtection="1">
      <alignment horizontal="center" vertical="center"/>
      <protection locked="0"/>
    </xf>
    <xf numFmtId="167" fontId="4" fillId="30" borderId="20" xfId="0" applyNumberFormat="1" applyFont="1" applyFill="1" applyBorder="1" applyAlignment="1" applyProtection="1">
      <alignment horizontal="right" vertical="center"/>
      <protection locked="0"/>
    </xf>
    <xf numFmtId="167" fontId="27" fillId="30" borderId="28" xfId="0" applyNumberFormat="1" applyFont="1" applyFill="1" applyBorder="1" applyAlignment="1" applyProtection="1">
      <alignment horizontal="right" vertical="center"/>
      <protection locked="0"/>
    </xf>
    <xf numFmtId="166" fontId="27" fillId="22" borderId="78" xfId="0" applyNumberFormat="1" applyFont="1" applyFill="1" applyBorder="1" applyAlignment="1" applyProtection="1">
      <alignment horizontal="right" vertical="center"/>
      <protection locked="0"/>
    </xf>
    <xf numFmtId="166" fontId="27" fillId="22" borderId="99" xfId="0" applyNumberFormat="1" applyFont="1" applyFill="1" applyBorder="1" applyAlignment="1" applyProtection="1">
      <alignment horizontal="right" vertical="center"/>
      <protection locked="0"/>
    </xf>
    <xf numFmtId="174" fontId="2" fillId="17" borderId="66" xfId="0" applyNumberFormat="1" applyFont="1" applyFill="1" applyBorder="1" applyAlignment="1" applyProtection="1">
      <alignment horizontal="center" vertical="top" wrapText="1"/>
    </xf>
    <xf numFmtId="174" fontId="2" fillId="17" borderId="50" xfId="0" applyNumberFormat="1" applyFont="1" applyFill="1" applyBorder="1" applyAlignment="1" applyProtection="1">
      <alignment horizontal="center" vertical="top" wrapText="1"/>
    </xf>
    <xf numFmtId="174" fontId="2" fillId="17" borderId="51" xfId="0" applyNumberFormat="1" applyFont="1" applyFill="1" applyBorder="1" applyAlignment="1" applyProtection="1">
      <alignment horizontal="center" vertical="top" wrapText="1"/>
    </xf>
    <xf numFmtId="166" fontId="27" fillId="22" borderId="47" xfId="0" applyNumberFormat="1" applyFont="1" applyFill="1" applyBorder="1" applyAlignment="1" applyProtection="1">
      <alignment horizontal="right" vertical="center"/>
      <protection locked="0"/>
    </xf>
    <xf numFmtId="166" fontId="27" fillId="22" borderId="48" xfId="0" applyNumberFormat="1" applyFont="1" applyFill="1" applyBorder="1" applyAlignment="1" applyProtection="1">
      <alignment horizontal="right" vertical="center"/>
      <protection locked="0"/>
    </xf>
    <xf numFmtId="0" fontId="0" fillId="36" borderId="0" xfId="0" applyFill="1" applyProtection="1">
      <protection locked="0"/>
    </xf>
    <xf numFmtId="0" fontId="4" fillId="14" borderId="0" xfId="0" applyNumberFormat="1" applyFont="1" applyFill="1" applyBorder="1" applyAlignment="1" applyProtection="1">
      <alignment horizontal="right" vertical="center"/>
    </xf>
    <xf numFmtId="0" fontId="2" fillId="14" borderId="0" xfId="0" applyNumberFormat="1" applyFont="1" applyFill="1" applyBorder="1" applyAlignment="1" applyProtection="1">
      <alignment horizontal="right" vertical="top"/>
    </xf>
    <xf numFmtId="169" fontId="45" fillId="14" borderId="0" xfId="0" applyNumberFormat="1" applyFont="1" applyFill="1" applyBorder="1" applyAlignment="1" applyProtection="1">
      <alignment vertical="center"/>
      <protection locked="0"/>
    </xf>
    <xf numFmtId="0" fontId="40" fillId="36" borderId="0" xfId="0" applyFont="1" applyFill="1" applyAlignment="1" applyProtection="1">
      <alignment vertical="center" wrapText="1"/>
      <protection locked="0"/>
    </xf>
    <xf numFmtId="0" fontId="2" fillId="36" borderId="0" xfId="0" applyNumberFormat="1" applyFont="1" applyFill="1" applyBorder="1" applyAlignment="1" applyProtection="1">
      <alignment vertical="top" wrapText="1"/>
      <protection locked="0"/>
    </xf>
    <xf numFmtId="175" fontId="45" fillId="22" borderId="61" xfId="0" applyNumberFormat="1" applyFont="1" applyFill="1" applyBorder="1" applyAlignment="1" applyProtection="1">
      <alignment horizontal="center" vertical="center"/>
      <protection locked="0"/>
    </xf>
    <xf numFmtId="175" fontId="45" fillId="22" borderId="47" xfId="0" applyNumberFormat="1" applyFont="1" applyFill="1" applyBorder="1" applyAlignment="1" applyProtection="1">
      <alignment horizontal="center" vertical="center"/>
      <protection locked="0"/>
    </xf>
    <xf numFmtId="2" fontId="45" fillId="14" borderId="0" xfId="0" applyNumberFormat="1" applyFont="1" applyFill="1" applyBorder="1" applyAlignment="1" applyProtection="1">
      <alignment vertical="top"/>
      <protection locked="0"/>
    </xf>
    <xf numFmtId="0" fontId="0" fillId="36" borderId="0" xfId="0" applyFill="1" applyBorder="1" applyProtection="1">
      <protection locked="0"/>
    </xf>
    <xf numFmtId="0" fontId="40" fillId="14" borderId="0" xfId="0" applyFont="1" applyFill="1" applyBorder="1" applyAlignment="1" applyProtection="1">
      <alignment vertical="center" wrapText="1"/>
      <protection locked="0"/>
    </xf>
    <xf numFmtId="165" fontId="2" fillId="23" borderId="7" xfId="20" applyNumberFormat="1" applyFill="1" applyBorder="1" applyAlignment="1" applyProtection="1">
      <alignment horizontal="center" vertical="top" wrapText="1"/>
      <protection locked="0"/>
    </xf>
    <xf numFmtId="4" fontId="4" fillId="17" borderId="61" xfId="0" applyNumberFormat="1" applyFont="1" applyFill="1" applyBorder="1" applyAlignment="1" applyProtection="1">
      <alignment horizontal="center" vertical="center"/>
    </xf>
    <xf numFmtId="0" fontId="0" fillId="13" borderId="0" xfId="0" applyFill="1" applyBorder="1" applyProtection="1"/>
    <xf numFmtId="0" fontId="8" fillId="19" borderId="144" xfId="15" applyFill="1" applyBorder="1" applyAlignment="1" applyProtection="1">
      <alignment horizontal="center" vertical="top" wrapText="1"/>
    </xf>
    <xf numFmtId="0" fontId="2" fillId="32" borderId="0" xfId="20" applyFill="1" applyProtection="1"/>
    <xf numFmtId="0" fontId="2" fillId="14" borderId="63" xfId="20" applyFill="1" applyBorder="1" applyAlignment="1" applyProtection="1"/>
    <xf numFmtId="0" fontId="6" fillId="14" borderId="0" xfId="20" applyFont="1" applyFill="1" applyBorder="1" applyAlignment="1" applyProtection="1"/>
    <xf numFmtId="0" fontId="2" fillId="14" borderId="0" xfId="20" applyFill="1" applyBorder="1" applyAlignment="1" applyProtection="1">
      <alignment horizontal="center"/>
    </xf>
    <xf numFmtId="0" fontId="2" fillId="14" borderId="0" xfId="20" applyFill="1" applyBorder="1" applyAlignment="1" applyProtection="1"/>
    <xf numFmtId="0" fontId="2" fillId="14" borderId="0" xfId="20" applyFont="1" applyFill="1" applyBorder="1" applyAlignment="1" applyProtection="1"/>
    <xf numFmtId="0" fontId="2" fillId="14" borderId="63" xfId="20" applyFill="1" applyBorder="1" applyAlignment="1" applyProtection="1">
      <alignment vertical="center"/>
    </xf>
    <xf numFmtId="0" fontId="2" fillId="14" borderId="0" xfId="20" applyFont="1" applyFill="1" applyBorder="1" applyAlignment="1" applyProtection="1">
      <alignment vertical="center"/>
    </xf>
    <xf numFmtId="0" fontId="4" fillId="14" borderId="63" xfId="20" applyFont="1" applyFill="1" applyBorder="1" applyAlignment="1" applyProtection="1">
      <alignment horizontal="center" vertical="top"/>
    </xf>
    <xf numFmtId="0" fontId="4" fillId="14" borderId="0" xfId="20" applyFont="1" applyFill="1" applyBorder="1" applyAlignment="1" applyProtection="1">
      <alignment horizontal="center" vertical="top"/>
    </xf>
    <xf numFmtId="0" fontId="2" fillId="14" borderId="0" xfId="20" applyFont="1" applyFill="1" applyBorder="1" applyAlignment="1" applyProtection="1">
      <alignment horizontal="center" vertical="top" wrapText="1"/>
    </xf>
    <xf numFmtId="0" fontId="2" fillId="14" borderId="0" xfId="20" applyFont="1" applyFill="1" applyBorder="1" applyAlignment="1" applyProtection="1">
      <alignment horizontal="left" vertical="top" wrapText="1"/>
    </xf>
    <xf numFmtId="0" fontId="2" fillId="14" borderId="0" xfId="20" applyFont="1" applyFill="1" applyBorder="1" applyProtection="1"/>
    <xf numFmtId="0" fontId="2" fillId="14" borderId="63" xfId="20" applyFont="1" applyFill="1" applyBorder="1" applyAlignment="1" applyProtection="1">
      <alignment vertical="center"/>
    </xf>
    <xf numFmtId="0" fontId="27" fillId="14" borderId="0" xfId="20" applyNumberFormat="1" applyFont="1" applyFill="1" applyBorder="1" applyAlignment="1" applyProtection="1"/>
    <xf numFmtId="0" fontId="2" fillId="14" borderId="63" xfId="20" applyNumberFormat="1" applyFont="1" applyFill="1" applyBorder="1" applyAlignment="1" applyProtection="1">
      <alignment vertical="top"/>
    </xf>
    <xf numFmtId="0" fontId="2" fillId="14" borderId="0" xfId="20" applyNumberFormat="1" applyFont="1" applyFill="1" applyBorder="1" applyAlignment="1" applyProtection="1">
      <alignment vertical="center"/>
    </xf>
    <xf numFmtId="0" fontId="2" fillId="14" borderId="0" xfId="20" applyNumberFormat="1" applyFont="1" applyFill="1" applyBorder="1" applyAlignment="1" applyProtection="1">
      <alignment vertical="top"/>
    </xf>
    <xf numFmtId="0" fontId="2" fillId="14" borderId="63" xfId="20" applyFont="1" applyFill="1" applyBorder="1" applyAlignment="1" applyProtection="1"/>
    <xf numFmtId="0" fontId="2" fillId="14" borderId="111" xfId="20" applyNumberFormat="1" applyFont="1" applyFill="1" applyBorder="1" applyAlignment="1" applyProtection="1">
      <alignment horizontal="center" vertical="center"/>
    </xf>
    <xf numFmtId="0" fontId="4" fillId="14" borderId="111" xfId="20" applyFont="1" applyFill="1" applyBorder="1" applyAlignment="1" applyProtection="1">
      <alignment horizontal="center" vertical="center"/>
    </xf>
    <xf numFmtId="0" fontId="4" fillId="14" borderId="111" xfId="20" applyFont="1" applyFill="1" applyBorder="1" applyAlignment="1" applyProtection="1">
      <alignment horizontal="right" vertical="top"/>
    </xf>
    <xf numFmtId="0" fontId="2" fillId="14" borderId="111" xfId="20" applyNumberFormat="1" applyFont="1" applyFill="1" applyBorder="1" applyAlignment="1" applyProtection="1">
      <alignment vertical="top"/>
    </xf>
    <xf numFmtId="0" fontId="2" fillId="14" borderId="111" xfId="20" applyFill="1" applyBorder="1" applyAlignment="1" applyProtection="1">
      <alignment vertical="top" wrapText="1"/>
    </xf>
    <xf numFmtId="0" fontId="27" fillId="14" borderId="0" xfId="20" applyFont="1" applyFill="1" applyBorder="1" applyAlignment="1" applyProtection="1"/>
    <xf numFmtId="0" fontId="11" fillId="14" borderId="0" xfId="20" applyNumberFormat="1" applyFont="1" applyFill="1" applyBorder="1" applyAlignment="1" applyProtection="1">
      <alignment vertical="top" wrapText="1"/>
    </xf>
    <xf numFmtId="0" fontId="2" fillId="0" borderId="0" xfId="20" applyProtection="1"/>
    <xf numFmtId="0" fontId="122" fillId="14" borderId="0" xfId="20" applyNumberFormat="1" applyFont="1" applyFill="1" applyBorder="1" applyAlignment="1" applyProtection="1">
      <alignment vertical="center" wrapText="1"/>
    </xf>
    <xf numFmtId="0" fontId="112" fillId="14" borderId="0" xfId="20" applyNumberFormat="1" applyFont="1" applyFill="1" applyBorder="1" applyAlignment="1" applyProtection="1">
      <alignment horizontal="left" vertical="top"/>
    </xf>
    <xf numFmtId="0" fontId="2" fillId="32" borderId="0" xfId="20" applyFont="1" applyFill="1" applyProtection="1"/>
    <xf numFmtId="0" fontId="112" fillId="14" borderId="0" xfId="20" applyFont="1" applyFill="1" applyBorder="1" applyAlignment="1" applyProtection="1">
      <alignment horizontal="left" vertical="top"/>
    </xf>
    <xf numFmtId="0" fontId="111" fillId="0" borderId="0" xfId="20" applyFont="1" applyFill="1" applyBorder="1" applyAlignment="1" applyProtection="1">
      <alignment vertical="center" wrapText="1"/>
    </xf>
    <xf numFmtId="0" fontId="111" fillId="0" borderId="32" xfId="20" applyFont="1" applyFill="1" applyBorder="1" applyAlignment="1" applyProtection="1">
      <alignment vertical="center" wrapText="1"/>
    </xf>
    <xf numFmtId="0" fontId="2" fillId="0" borderId="32" xfId="20" applyFill="1" applyBorder="1" applyProtection="1"/>
    <xf numFmtId="0" fontId="111" fillId="0" borderId="112" xfId="20" applyFont="1" applyFill="1" applyBorder="1" applyAlignment="1" applyProtection="1">
      <alignment horizontal="center" vertical="center" wrapText="1"/>
    </xf>
    <xf numFmtId="0" fontId="111" fillId="36" borderId="112" xfId="20" applyFont="1" applyFill="1" applyBorder="1" applyAlignment="1" applyProtection="1">
      <alignment horizontal="center" vertical="center" wrapText="1"/>
    </xf>
    <xf numFmtId="0" fontId="112" fillId="14" borderId="0" xfId="20" applyFont="1" applyFill="1" applyBorder="1" applyProtection="1"/>
    <xf numFmtId="176" fontId="111" fillId="34" borderId="112" xfId="26" applyNumberFormat="1" applyFont="1" applyFill="1" applyBorder="1" applyAlignment="1" applyProtection="1">
      <alignment vertical="top" wrapText="1"/>
    </xf>
    <xf numFmtId="0" fontId="117" fillId="14" borderId="0" xfId="20" applyNumberFormat="1" applyFont="1" applyFill="1" applyBorder="1" applyAlignment="1" applyProtection="1">
      <alignment vertical="center"/>
    </xf>
    <xf numFmtId="0" fontId="111" fillId="0" borderId="32" xfId="20" applyFont="1" applyFill="1" applyBorder="1" applyAlignment="1" applyProtection="1">
      <alignment horizontal="right" vertical="top" wrapText="1"/>
    </xf>
    <xf numFmtId="176" fontId="112" fillId="34" borderId="112" xfId="26" applyNumberFormat="1" applyFont="1" applyFill="1" applyBorder="1" applyAlignment="1" applyProtection="1">
      <alignment vertical="top" wrapText="1"/>
    </xf>
    <xf numFmtId="176" fontId="111" fillId="36" borderId="0" xfId="26" applyNumberFormat="1" applyFont="1" applyFill="1" applyBorder="1" applyAlignment="1" applyProtection="1">
      <alignment vertical="top" wrapText="1"/>
    </xf>
    <xf numFmtId="0" fontId="99" fillId="14" borderId="0" xfId="20" applyFont="1" applyFill="1" applyBorder="1" applyAlignment="1" applyProtection="1">
      <alignment vertical="center" wrapText="1"/>
    </xf>
    <xf numFmtId="0" fontId="5" fillId="14" borderId="0" xfId="20" applyFont="1" applyFill="1" applyBorder="1" applyAlignment="1" applyProtection="1">
      <alignment horizontal="left" vertical="top" wrapText="1"/>
    </xf>
    <xf numFmtId="0" fontId="112" fillId="0" borderId="0" xfId="20" applyFont="1" applyFill="1" applyBorder="1" applyAlignment="1" applyProtection="1">
      <alignment wrapText="1"/>
    </xf>
    <xf numFmtId="0" fontId="5" fillId="14" borderId="33" xfId="20" applyFont="1" applyFill="1" applyBorder="1" applyAlignment="1" applyProtection="1">
      <alignment vertical="top" wrapText="1"/>
    </xf>
    <xf numFmtId="0" fontId="5" fillId="14" borderId="0" xfId="20" applyFont="1" applyFill="1" applyBorder="1" applyAlignment="1" applyProtection="1">
      <alignment vertical="top" wrapText="1"/>
    </xf>
    <xf numFmtId="0" fontId="70" fillId="14" borderId="112" xfId="20" applyFont="1" applyFill="1" applyBorder="1" applyAlignment="1" applyProtection="1">
      <alignment vertical="center" wrapText="1"/>
    </xf>
    <xf numFmtId="176" fontId="99" fillId="34" borderId="112" xfId="26" applyNumberFormat="1" applyFont="1" applyFill="1" applyBorder="1" applyAlignment="1" applyProtection="1">
      <alignment vertical="center" wrapText="1"/>
    </xf>
    <xf numFmtId="0" fontId="70" fillId="14" borderId="0" xfId="20" applyFont="1" applyFill="1" applyBorder="1" applyAlignment="1" applyProtection="1">
      <alignment vertical="center" wrapText="1"/>
    </xf>
    <xf numFmtId="0" fontId="2" fillId="0" borderId="0" xfId="20" applyFont="1" applyProtection="1"/>
    <xf numFmtId="0" fontId="2" fillId="0" borderId="32" xfId="20" applyFont="1" applyBorder="1" applyProtection="1"/>
    <xf numFmtId="0" fontId="111" fillId="0" borderId="32" xfId="20" applyFont="1" applyBorder="1" applyProtection="1"/>
    <xf numFmtId="0" fontId="45" fillId="36" borderId="0" xfId="0" applyNumberFormat="1" applyFont="1" applyFill="1" applyBorder="1" applyAlignment="1" applyProtection="1">
      <alignment vertical="top" wrapText="1"/>
      <protection locked="0"/>
    </xf>
    <xf numFmtId="0" fontId="105" fillId="36" borderId="90" xfId="0" applyFont="1" applyFill="1" applyBorder="1" applyProtection="1"/>
    <xf numFmtId="0" fontId="103" fillId="13" borderId="0" xfId="0" applyFont="1" applyFill="1" applyProtection="1"/>
    <xf numFmtId="0" fontId="103" fillId="14" borderId="90" xfId="0" applyFont="1" applyFill="1" applyBorder="1" applyProtection="1">
      <protection locked="0"/>
    </xf>
    <xf numFmtId="0" fontId="105" fillId="14" borderId="90" xfId="0" applyFont="1" applyFill="1" applyBorder="1" applyAlignment="1" applyProtection="1">
      <alignment vertical="center" wrapText="1"/>
      <protection locked="0"/>
    </xf>
    <xf numFmtId="0" fontId="107" fillId="14" borderId="0" xfId="0" applyNumberFormat="1" applyFont="1" applyFill="1" applyBorder="1" applyAlignment="1" applyProtection="1">
      <alignment vertical="top" wrapText="1"/>
      <protection locked="0"/>
    </xf>
    <xf numFmtId="0" fontId="103" fillId="13" borderId="0" xfId="0" applyFont="1" applyFill="1" applyProtection="1">
      <protection locked="0"/>
    </xf>
    <xf numFmtId="0" fontId="5" fillId="14" borderId="0" xfId="20" applyFont="1" applyFill="1" applyBorder="1" applyAlignment="1" applyProtection="1">
      <alignment horizontal="left" vertical="top" wrapText="1"/>
    </xf>
    <xf numFmtId="0" fontId="55" fillId="14" borderId="0" xfId="20" applyNumberFormat="1" applyFont="1" applyFill="1" applyBorder="1" applyAlignment="1" applyProtection="1">
      <alignment horizontal="left" vertical="top" wrapText="1"/>
    </xf>
    <xf numFmtId="0" fontId="70" fillId="14" borderId="112" xfId="20" applyFont="1" applyFill="1" applyBorder="1" applyAlignment="1" applyProtection="1">
      <alignment vertical="center" wrapText="1"/>
    </xf>
    <xf numFmtId="0" fontId="4" fillId="14" borderId="0" xfId="0" applyNumberFormat="1" applyFont="1" applyFill="1" applyBorder="1" applyAlignment="1" applyProtection="1">
      <alignment horizontal="right" vertical="center"/>
    </xf>
    <xf numFmtId="0" fontId="2" fillId="14" borderId="0" xfId="0" applyNumberFormat="1" applyFont="1" applyFill="1" applyBorder="1" applyAlignment="1" applyProtection="1">
      <alignment horizontal="right" vertical="top"/>
    </xf>
    <xf numFmtId="0" fontId="111" fillId="22" borderId="61" xfId="0" applyNumberFormat="1" applyFont="1" applyFill="1" applyBorder="1" applyAlignment="1" applyProtection="1">
      <alignment horizontal="right" vertical="center"/>
      <protection locked="0"/>
    </xf>
    <xf numFmtId="176" fontId="2" fillId="0" borderId="0" xfId="20" applyNumberFormat="1" applyProtection="1"/>
    <xf numFmtId="43" fontId="2" fillId="0" borderId="0" xfId="20" applyNumberFormat="1" applyProtection="1"/>
    <xf numFmtId="49" fontId="110" fillId="39" borderId="0" xfId="0" applyNumberFormat="1" applyFont="1" applyFill="1" applyBorder="1" applyAlignment="1" applyProtection="1">
      <alignment horizontal="center" vertical="center"/>
      <protection locked="0"/>
    </xf>
    <xf numFmtId="0" fontId="105" fillId="14" borderId="99" xfId="0" applyFont="1" applyFill="1" applyBorder="1" applyProtection="1"/>
    <xf numFmtId="175" fontId="2" fillId="22" borderId="47" xfId="0" applyNumberFormat="1" applyFont="1" applyFill="1" applyBorder="1" applyAlignment="1" applyProtection="1">
      <alignment horizontal="center" vertical="center"/>
      <protection locked="0"/>
    </xf>
    <xf numFmtId="0" fontId="122" fillId="14" borderId="0" xfId="20" applyNumberFormat="1" applyFont="1" applyFill="1" applyBorder="1" applyAlignment="1" applyProtection="1">
      <alignment vertical="center" wrapText="1"/>
    </xf>
    <xf numFmtId="0" fontId="4" fillId="14" borderId="43" xfId="0" applyFont="1" applyFill="1" applyBorder="1" applyAlignment="1" applyProtection="1">
      <alignment horizontal="right" vertical="top"/>
      <protection locked="0"/>
    </xf>
    <xf numFmtId="0" fontId="103" fillId="14" borderId="99" xfId="0" applyFont="1" applyFill="1" applyBorder="1" applyProtection="1">
      <protection locked="0"/>
    </xf>
    <xf numFmtId="0" fontId="2" fillId="14" borderId="33" xfId="0" applyFont="1" applyFill="1" applyBorder="1" applyAlignment="1" applyProtection="1">
      <alignment horizontal="left"/>
    </xf>
    <xf numFmtId="0" fontId="2" fillId="14" borderId="110" xfId="0" applyFont="1" applyFill="1" applyBorder="1" applyAlignment="1" applyProtection="1">
      <alignment horizontal="left"/>
    </xf>
    <xf numFmtId="0" fontId="2" fillId="14" borderId="0" xfId="0" applyNumberFormat="1" applyFont="1" applyFill="1" applyBorder="1" applyAlignment="1" applyProtection="1">
      <alignment horizontal="right" vertical="center"/>
    </xf>
    <xf numFmtId="0" fontId="2" fillId="14" borderId="0" xfId="0" applyFont="1" applyFill="1" applyBorder="1" applyAlignment="1" applyProtection="1">
      <alignment horizontal="right" vertical="center"/>
    </xf>
    <xf numFmtId="0" fontId="0" fillId="15" borderId="37" xfId="0" applyFill="1" applyBorder="1" applyProtection="1"/>
    <xf numFmtId="0" fontId="0" fillId="15" borderId="37" xfId="0" applyFill="1" applyBorder="1" applyAlignment="1" applyProtection="1">
      <alignment horizontal="center" vertical="center"/>
    </xf>
    <xf numFmtId="0" fontId="6" fillId="15" borderId="37" xfId="0" applyFont="1" applyFill="1" applyBorder="1" applyAlignment="1" applyProtection="1">
      <alignment horizontal="left" vertical="center"/>
    </xf>
    <xf numFmtId="0" fontId="0" fillId="15" borderId="37" xfId="0" applyFill="1" applyBorder="1" applyAlignment="1" applyProtection="1">
      <alignment horizontal="center"/>
    </xf>
    <xf numFmtId="0" fontId="2" fillId="13" borderId="63" xfId="0" applyFont="1" applyFill="1" applyBorder="1" applyProtection="1"/>
    <xf numFmtId="0" fontId="8" fillId="19" borderId="41" xfId="15" applyFill="1" applyBorder="1" applyAlignment="1" applyProtection="1"/>
    <xf numFmtId="0" fontId="8" fillId="19" borderId="37" xfId="15" applyFill="1" applyBorder="1" applyAlignment="1" applyProtection="1"/>
    <xf numFmtId="0" fontId="8" fillId="19" borderId="0" xfId="15" applyFill="1" applyBorder="1" applyAlignment="1" applyProtection="1"/>
    <xf numFmtId="0" fontId="8" fillId="19" borderId="90" xfId="15" applyFill="1" applyBorder="1" applyAlignment="1" applyProtection="1"/>
    <xf numFmtId="0" fontId="71" fillId="32" borderId="0" xfId="0" applyNumberFormat="1" applyFont="1" applyFill="1" applyBorder="1" applyAlignment="1" applyProtection="1">
      <alignment vertical="top"/>
    </xf>
    <xf numFmtId="0" fontId="71" fillId="14" borderId="26" xfId="0" applyNumberFormat="1" applyFont="1" applyFill="1" applyBorder="1" applyAlignment="1" applyProtection="1">
      <alignment vertical="top"/>
    </xf>
    <xf numFmtId="0" fontId="118" fillId="19" borderId="34" xfId="15" applyFont="1" applyFill="1" applyBorder="1" applyAlignment="1" applyProtection="1">
      <alignment vertical="top"/>
    </xf>
    <xf numFmtId="0" fontId="0" fillId="13" borderId="63" xfId="0" applyFill="1" applyBorder="1" applyProtection="1"/>
    <xf numFmtId="0" fontId="71" fillId="14" borderId="63" xfId="0" applyNumberFormat="1" applyFont="1" applyFill="1" applyBorder="1" applyAlignment="1" applyProtection="1">
      <alignment vertical="top"/>
    </xf>
    <xf numFmtId="0" fontId="71" fillId="14" borderId="0" xfId="0" applyNumberFormat="1" applyFont="1" applyFill="1" applyBorder="1" applyAlignment="1" applyProtection="1">
      <alignment horizontal="center" vertical="center"/>
    </xf>
    <xf numFmtId="0" fontId="71" fillId="14" borderId="0" xfId="0" applyNumberFormat="1" applyFont="1" applyFill="1" applyBorder="1" applyAlignment="1" applyProtection="1">
      <alignment vertical="center"/>
    </xf>
    <xf numFmtId="0" fontId="71" fillId="14" borderId="90" xfId="0" applyNumberFormat="1" applyFont="1" applyFill="1" applyBorder="1" applyAlignment="1" applyProtection="1">
      <alignment vertical="top"/>
    </xf>
    <xf numFmtId="0" fontId="0" fillId="13" borderId="63" xfId="0" applyFill="1" applyBorder="1" applyAlignment="1" applyProtection="1">
      <alignment vertical="center"/>
    </xf>
    <xf numFmtId="0" fontId="0" fillId="14" borderId="63" xfId="0" applyFill="1" applyBorder="1" applyAlignment="1" applyProtection="1">
      <alignment vertical="center"/>
    </xf>
    <xf numFmtId="0" fontId="0" fillId="14" borderId="0" xfId="0" applyFill="1" applyBorder="1" applyAlignment="1" applyProtection="1">
      <alignment vertical="center"/>
    </xf>
    <xf numFmtId="0" fontId="0" fillId="14" borderId="90" xfId="0" applyFill="1" applyBorder="1" applyAlignment="1" applyProtection="1">
      <alignment vertical="center"/>
    </xf>
    <xf numFmtId="0" fontId="0" fillId="32" borderId="0" xfId="0" applyFill="1" applyAlignment="1" applyProtection="1">
      <alignment vertical="center"/>
    </xf>
    <xf numFmtId="0" fontId="0" fillId="14" borderId="0" xfId="0" applyFill="1" applyAlignment="1" applyProtection="1">
      <alignment vertical="center"/>
    </xf>
    <xf numFmtId="0" fontId="10" fillId="14" borderId="0" xfId="0" applyFont="1" applyFill="1" applyBorder="1" applyAlignment="1" applyProtection="1">
      <alignment horizontal="center" vertical="center" wrapText="1"/>
    </xf>
    <xf numFmtId="0" fontId="0" fillId="14" borderId="63" xfId="0" applyFill="1" applyBorder="1" applyProtection="1"/>
    <xf numFmtId="0" fontId="77" fillId="0" borderId="0" xfId="0" applyFont="1" applyFill="1" applyBorder="1" applyAlignment="1" applyProtection="1">
      <alignment horizontal="center" vertical="center"/>
    </xf>
    <xf numFmtId="0" fontId="77" fillId="0" borderId="0" xfId="0" applyFont="1" applyFill="1" applyBorder="1" applyAlignment="1" applyProtection="1">
      <alignment horizontal="left" vertical="center"/>
    </xf>
    <xf numFmtId="0" fontId="0" fillId="14" borderId="0" xfId="0" applyFill="1" applyBorder="1" applyProtection="1"/>
    <xf numFmtId="0" fontId="0" fillId="32" borderId="0" xfId="0" applyFill="1" applyProtection="1"/>
    <xf numFmtId="0" fontId="119" fillId="39" borderId="0" xfId="0" applyFont="1" applyFill="1" applyBorder="1" applyAlignment="1" applyProtection="1">
      <alignment horizontal="center" vertical="center"/>
    </xf>
    <xf numFmtId="0" fontId="71" fillId="14" borderId="0" xfId="0" applyFont="1" applyFill="1" applyBorder="1" applyAlignment="1" applyProtection="1">
      <alignment vertical="center"/>
    </xf>
    <xf numFmtId="0" fontId="2" fillId="14" borderId="63" xfId="0" applyNumberFormat="1" applyFont="1" applyFill="1" applyBorder="1" applyAlignment="1" applyProtection="1">
      <alignment vertical="top"/>
    </xf>
    <xf numFmtId="0" fontId="0" fillId="14" borderId="0" xfId="0" applyFill="1" applyBorder="1" applyAlignment="1" applyProtection="1">
      <alignment horizontal="center" vertical="center"/>
    </xf>
    <xf numFmtId="0" fontId="105" fillId="14" borderId="0" xfId="0" applyNumberFormat="1" applyFont="1" applyFill="1" applyBorder="1" applyAlignment="1" applyProtection="1">
      <alignment vertical="top"/>
    </xf>
    <xf numFmtId="0" fontId="0" fillId="36" borderId="0" xfId="0" applyFill="1" applyBorder="1" applyAlignment="1" applyProtection="1">
      <alignment horizontal="left" vertical="top"/>
    </xf>
    <xf numFmtId="0" fontId="112" fillId="14" borderId="0" xfId="0" applyFont="1" applyFill="1" applyBorder="1" applyAlignment="1" applyProtection="1">
      <alignment horizontal="left" vertical="top"/>
    </xf>
    <xf numFmtId="0" fontId="111" fillId="14" borderId="0" xfId="0" applyFont="1" applyFill="1" applyBorder="1" applyProtection="1"/>
    <xf numFmtId="0" fontId="116" fillId="14" borderId="0" xfId="0" applyNumberFormat="1" applyFont="1" applyFill="1" applyBorder="1" applyAlignment="1" applyProtection="1">
      <alignment horizontal="left" vertical="top"/>
    </xf>
    <xf numFmtId="0" fontId="120" fillId="14" borderId="0" xfId="0" applyFont="1" applyFill="1" applyBorder="1" applyAlignment="1" applyProtection="1">
      <alignment horizontal="left" vertical="top" wrapText="1"/>
    </xf>
    <xf numFmtId="0" fontId="2" fillId="14" borderId="0" xfId="0" applyNumberFormat="1" applyFont="1" applyFill="1" applyBorder="1" applyAlignment="1" applyProtection="1">
      <alignment vertical="top" wrapText="1"/>
    </xf>
    <xf numFmtId="0" fontId="2" fillId="13" borderId="63" xfId="0" applyNumberFormat="1" applyFont="1" applyFill="1" applyBorder="1" applyAlignment="1" applyProtection="1">
      <alignment vertical="top"/>
    </xf>
    <xf numFmtId="0" fontId="2" fillId="14" borderId="0" xfId="0" applyNumberFormat="1" applyFont="1" applyFill="1" applyBorder="1" applyAlignment="1" applyProtection="1">
      <alignment horizontal="center" vertical="center"/>
    </xf>
    <xf numFmtId="0" fontId="2" fillId="14" borderId="90" xfId="0" applyNumberFormat="1" applyFont="1" applyFill="1" applyBorder="1" applyAlignment="1" applyProtection="1">
      <alignment vertical="top"/>
    </xf>
    <xf numFmtId="0" fontId="0" fillId="14" borderId="63" xfId="0" applyFill="1" applyBorder="1" applyAlignment="1" applyProtection="1"/>
    <xf numFmtId="0" fontId="0" fillId="14" borderId="0" xfId="0" applyFill="1" applyBorder="1" applyAlignment="1" applyProtection="1"/>
    <xf numFmtId="0" fontId="2" fillId="14" borderId="0" xfId="0" applyFont="1" applyFill="1" applyBorder="1" applyAlignment="1" applyProtection="1"/>
    <xf numFmtId="0" fontId="0" fillId="14" borderId="0" xfId="0" applyFill="1" applyBorder="1" applyAlignment="1" applyProtection="1">
      <alignment horizontal="left" vertical="center"/>
    </xf>
    <xf numFmtId="0" fontId="110" fillId="39" borderId="0" xfId="0" applyFont="1" applyFill="1" applyBorder="1" applyAlignment="1" applyProtection="1">
      <alignment horizontal="center" vertical="center"/>
    </xf>
    <xf numFmtId="0" fontId="0" fillId="14" borderId="0" xfId="0" applyFill="1" applyBorder="1" applyAlignment="1" applyProtection="1">
      <alignment horizontal="right" vertical="center"/>
    </xf>
    <xf numFmtId="0" fontId="0" fillId="14" borderId="0" xfId="0" applyFill="1" applyBorder="1" applyAlignment="1" applyProtection="1">
      <alignment horizontal="left"/>
    </xf>
    <xf numFmtId="0" fontId="111" fillId="14" borderId="0" xfId="0" applyFont="1" applyFill="1" applyBorder="1" applyAlignment="1" applyProtection="1">
      <alignment horizontal="left" vertical="top"/>
    </xf>
    <xf numFmtId="0" fontId="114" fillId="14" borderId="0" xfId="0" applyFont="1" applyFill="1" applyBorder="1" applyAlignment="1" applyProtection="1">
      <alignment horizontal="left" vertical="top"/>
    </xf>
    <xf numFmtId="0" fontId="111" fillId="14" borderId="0" xfId="0" applyFont="1" applyFill="1" applyBorder="1" applyAlignment="1" applyProtection="1">
      <alignment horizontal="left" vertical="center"/>
    </xf>
    <xf numFmtId="0" fontId="105" fillId="14" borderId="0" xfId="0" applyNumberFormat="1" applyFont="1" applyFill="1" applyBorder="1" applyAlignment="1" applyProtection="1">
      <alignment horizontal="center" vertical="top"/>
    </xf>
    <xf numFmtId="0" fontId="4" fillId="14" borderId="0" xfId="0" applyFont="1" applyFill="1" applyBorder="1" applyAlignment="1" applyProtection="1">
      <alignment horizontal="left" vertical="top"/>
    </xf>
    <xf numFmtId="0" fontId="4" fillId="14" borderId="0" xfId="0" applyFont="1" applyFill="1" applyBorder="1" applyAlignment="1" applyProtection="1">
      <alignment vertical="top"/>
    </xf>
    <xf numFmtId="0" fontId="11" fillId="14" borderId="0" xfId="0" applyFont="1" applyFill="1" applyBorder="1" applyAlignment="1" applyProtection="1">
      <alignment vertical="top" wrapText="1"/>
    </xf>
    <xf numFmtId="0" fontId="3" fillId="16" borderId="0" xfId="0"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xf>
    <xf numFmtId="0" fontId="102" fillId="14" borderId="0" xfId="0" applyNumberFormat="1" applyFont="1" applyFill="1" applyBorder="1" applyAlignment="1" applyProtection="1">
      <alignment vertical="top"/>
    </xf>
    <xf numFmtId="0" fontId="43" fillId="14" borderId="0" xfId="0" applyFont="1" applyFill="1" applyBorder="1" applyAlignment="1" applyProtection="1">
      <alignment horizontal="center" vertical="center"/>
    </xf>
    <xf numFmtId="0" fontId="2" fillId="14" borderId="105" xfId="0" applyFont="1" applyFill="1" applyBorder="1" applyAlignment="1" applyProtection="1"/>
    <xf numFmtId="0" fontId="2" fillId="14" borderId="26" xfId="0" applyNumberFormat="1" applyFont="1" applyFill="1" applyBorder="1" applyAlignment="1" applyProtection="1">
      <alignment vertical="top"/>
    </xf>
    <xf numFmtId="0" fontId="111" fillId="14" borderId="0" xfId="0" applyFont="1" applyFill="1" applyBorder="1" applyAlignment="1" applyProtection="1"/>
    <xf numFmtId="0" fontId="111" fillId="0" borderId="0" xfId="0" applyNumberFormat="1" applyFont="1" applyFill="1" applyBorder="1" applyAlignment="1" applyProtection="1">
      <alignment vertical="top"/>
    </xf>
    <xf numFmtId="0" fontId="76" fillId="14" borderId="0" xfId="0" applyNumberFormat="1" applyFont="1" applyFill="1" applyBorder="1" applyAlignment="1" applyProtection="1">
      <alignment horizontal="right" vertical="center"/>
    </xf>
    <xf numFmtId="0" fontId="0" fillId="15" borderId="63" xfId="0" applyFill="1" applyBorder="1" applyProtection="1"/>
    <xf numFmtId="0" fontId="2" fillId="14" borderId="111" xfId="0" applyNumberFormat="1" applyFont="1" applyFill="1" applyBorder="1" applyAlignment="1" applyProtection="1">
      <alignment horizontal="center" vertical="center"/>
    </xf>
    <xf numFmtId="0" fontId="4" fillId="14" borderId="111" xfId="0" applyFont="1" applyFill="1" applyBorder="1" applyAlignment="1" applyProtection="1">
      <alignment horizontal="center" vertical="center"/>
    </xf>
    <xf numFmtId="0" fontId="4" fillId="14" borderId="111" xfId="0" applyFont="1" applyFill="1" applyBorder="1" applyAlignment="1" applyProtection="1">
      <alignment horizontal="right" vertical="top"/>
    </xf>
    <xf numFmtId="0" fontId="2" fillId="14" borderId="111" xfId="0" applyNumberFormat="1" applyFont="1" applyFill="1" applyBorder="1" applyAlignment="1" applyProtection="1">
      <alignment vertical="top"/>
    </xf>
    <xf numFmtId="0" fontId="0" fillId="14" borderId="111" xfId="0" applyFill="1" applyBorder="1" applyAlignment="1" applyProtection="1">
      <alignment vertical="top" wrapText="1"/>
    </xf>
    <xf numFmtId="0" fontId="71" fillId="13" borderId="64" xfId="0" applyNumberFormat="1" applyFont="1" applyFill="1" applyBorder="1" applyAlignment="1" applyProtection="1">
      <alignment vertical="top"/>
    </xf>
    <xf numFmtId="0" fontId="71" fillId="14" borderId="64" xfId="0" applyNumberFormat="1" applyFont="1" applyFill="1" applyBorder="1" applyAlignment="1" applyProtection="1">
      <alignment vertical="top"/>
    </xf>
    <xf numFmtId="0" fontId="71" fillId="14" borderId="43" xfId="0" applyNumberFormat="1" applyFont="1" applyFill="1" applyBorder="1" applyAlignment="1" applyProtection="1">
      <alignment horizontal="center" vertical="center"/>
    </xf>
    <xf numFmtId="0" fontId="71" fillId="14" borderId="43" xfId="0" applyNumberFormat="1" applyFont="1" applyFill="1" applyBorder="1" applyAlignment="1" applyProtection="1">
      <alignment vertical="center"/>
    </xf>
    <xf numFmtId="0" fontId="71" fillId="14" borderId="43" xfId="0" applyNumberFormat="1" applyFont="1" applyFill="1" applyBorder="1" applyAlignment="1" applyProtection="1">
      <alignment vertical="top"/>
    </xf>
    <xf numFmtId="0" fontId="71" fillId="14" borderId="99" xfId="0" applyNumberFormat="1" applyFont="1" applyFill="1" applyBorder="1" applyAlignment="1" applyProtection="1">
      <alignment vertical="top"/>
    </xf>
    <xf numFmtId="0" fontId="72" fillId="36" borderId="0" xfId="15" applyFont="1" applyFill="1" applyBorder="1" applyAlignment="1" applyProtection="1">
      <alignment vertical="top" wrapText="1"/>
    </xf>
    <xf numFmtId="0" fontId="8" fillId="36" borderId="0" xfId="15" applyFill="1" applyBorder="1" applyAlignment="1" applyProtection="1">
      <alignment vertical="center" wrapText="1"/>
    </xf>
    <xf numFmtId="0" fontId="111" fillId="14" borderId="40" xfId="0" applyFont="1" applyFill="1" applyBorder="1" applyAlignment="1" applyProtection="1">
      <alignment vertical="center" wrapText="1"/>
    </xf>
    <xf numFmtId="0" fontId="111" fillId="14" borderId="118" xfId="0" applyFont="1" applyFill="1" applyBorder="1" applyAlignment="1" applyProtection="1">
      <alignment vertical="center" wrapText="1"/>
    </xf>
    <xf numFmtId="0" fontId="111" fillId="14" borderId="120" xfId="0" applyFont="1" applyFill="1" applyBorder="1" applyAlignment="1" applyProtection="1">
      <alignment vertical="center" wrapText="1"/>
    </xf>
    <xf numFmtId="0" fontId="112" fillId="36" borderId="0" xfId="0" applyFont="1" applyFill="1" applyAlignment="1" applyProtection="1">
      <alignment vertical="top" wrapText="1"/>
    </xf>
    <xf numFmtId="0" fontId="111" fillId="14" borderId="0" xfId="0" applyFont="1" applyFill="1" applyAlignment="1" applyProtection="1">
      <alignment vertical="top" wrapText="1"/>
    </xf>
    <xf numFmtId="0" fontId="111" fillId="14" borderId="37" xfId="0" applyFont="1" applyFill="1" applyBorder="1" applyAlignment="1" applyProtection="1">
      <alignment horizontal="center" vertical="center" wrapText="1"/>
    </xf>
    <xf numFmtId="0" fontId="111" fillId="14" borderId="38" xfId="0" applyFont="1" applyFill="1" applyBorder="1" applyAlignment="1" applyProtection="1">
      <alignment vertical="center" wrapText="1"/>
    </xf>
    <xf numFmtId="0" fontId="111" fillId="14" borderId="71" xfId="0" applyFont="1" applyFill="1" applyBorder="1" applyAlignment="1" applyProtection="1">
      <alignment vertical="center" wrapText="1"/>
    </xf>
    <xf numFmtId="0" fontId="111" fillId="14" borderId="121" xfId="0" applyFont="1" applyFill="1" applyBorder="1" applyAlignment="1" applyProtection="1">
      <alignment vertical="center" wrapText="1"/>
    </xf>
    <xf numFmtId="0" fontId="111" fillId="14" borderId="39" xfId="0" applyFont="1" applyFill="1" applyBorder="1" applyAlignment="1" applyProtection="1">
      <alignment vertical="center" wrapText="1"/>
    </xf>
    <xf numFmtId="0" fontId="111" fillId="14" borderId="21" xfId="0" applyFont="1" applyFill="1" applyBorder="1" applyAlignment="1" applyProtection="1">
      <alignment vertical="center" wrapText="1"/>
    </xf>
    <xf numFmtId="0" fontId="111" fillId="14" borderId="22" xfId="0" applyFont="1" applyFill="1" applyBorder="1" applyAlignment="1" applyProtection="1">
      <alignment vertical="center" wrapText="1"/>
    </xf>
    <xf numFmtId="0" fontId="111" fillId="14" borderId="37" xfId="0" applyFont="1" applyFill="1" applyBorder="1" applyAlignment="1" applyProtection="1">
      <alignment horizontal="center" vertical="top" wrapText="1"/>
    </xf>
    <xf numFmtId="0" fontId="111" fillId="0" borderId="37" xfId="0" applyFont="1" applyBorder="1" applyAlignment="1" applyProtection="1">
      <alignment horizontal="center" vertical="top" wrapText="1"/>
    </xf>
    <xf numFmtId="0" fontId="111" fillId="14" borderId="0" xfId="0" applyFont="1" applyFill="1" applyBorder="1" applyAlignment="1" applyProtection="1">
      <alignment vertical="center" wrapText="1"/>
      <protection locked="0"/>
    </xf>
    <xf numFmtId="0" fontId="111" fillId="14" borderId="0" xfId="0" applyFont="1" applyFill="1" applyAlignment="1" applyProtection="1">
      <alignment vertical="center" wrapText="1"/>
      <protection locked="0"/>
    </xf>
    <xf numFmtId="0" fontId="8" fillId="36" borderId="0" xfId="15" applyFill="1" applyBorder="1" applyAlignment="1" applyProtection="1">
      <alignment vertical="center" wrapText="1"/>
      <protection locked="0"/>
    </xf>
    <xf numFmtId="0" fontId="111" fillId="14" borderId="0" xfId="0" applyFont="1" applyFill="1" applyAlignment="1" applyProtection="1">
      <alignment vertical="center" wrapText="1"/>
    </xf>
    <xf numFmtId="0" fontId="0" fillId="0" borderId="0" xfId="0" applyAlignment="1" applyProtection="1">
      <alignment vertical="center" wrapText="1"/>
    </xf>
    <xf numFmtId="0" fontId="0" fillId="0" borderId="90" xfId="0" applyBorder="1" applyAlignment="1" applyProtection="1">
      <alignment vertical="center" wrapText="1"/>
    </xf>
    <xf numFmtId="0" fontId="111" fillId="0" borderId="0" xfId="0" applyFont="1" applyAlignment="1" applyProtection="1">
      <alignment vertical="center"/>
    </xf>
    <xf numFmtId="0" fontId="111" fillId="0" borderId="90" xfId="0" applyFont="1" applyBorder="1" applyAlignment="1" applyProtection="1">
      <alignment vertical="center"/>
    </xf>
    <xf numFmtId="0" fontId="72" fillId="36" borderId="0" xfId="15" applyFont="1" applyFill="1" applyBorder="1" applyAlignment="1" applyProtection="1">
      <alignment vertical="top" wrapText="1"/>
      <protection locked="0"/>
    </xf>
    <xf numFmtId="0" fontId="0" fillId="36" borderId="0" xfId="0" applyFill="1" applyProtection="1">
      <protection locked="0"/>
    </xf>
    <xf numFmtId="0" fontId="61" fillId="14" borderId="0" xfId="20" applyFont="1" applyFill="1" applyAlignment="1" applyProtection="1">
      <alignment horizontal="justify" vertical="top" wrapText="1"/>
    </xf>
    <xf numFmtId="0" fontId="102" fillId="14" borderId="0" xfId="20" applyNumberFormat="1" applyFont="1" applyFill="1" applyAlignment="1" applyProtection="1">
      <alignment horizontal="left" vertical="top" wrapText="1"/>
    </xf>
    <xf numFmtId="0" fontId="102" fillId="14" borderId="0" xfId="20" applyFont="1" applyFill="1" applyAlignment="1" applyProtection="1">
      <alignment horizontal="left" vertical="top" wrapText="1"/>
    </xf>
    <xf numFmtId="0" fontId="102" fillId="14" borderId="0" xfId="20" applyFont="1" applyFill="1" applyAlignment="1" applyProtection="1">
      <alignment vertical="top" wrapText="1"/>
    </xf>
    <xf numFmtId="0" fontId="102" fillId="14" borderId="0" xfId="20" applyNumberFormat="1" applyFont="1" applyFill="1" applyAlignment="1" applyProtection="1">
      <alignment horizontal="justify" vertical="top" wrapText="1"/>
    </xf>
    <xf numFmtId="0" fontId="102" fillId="36" borderId="0" xfId="20" applyFont="1" applyFill="1" applyAlignment="1" applyProtection="1">
      <alignment horizontal="justify" vertical="top" wrapText="1"/>
    </xf>
    <xf numFmtId="0" fontId="102" fillId="14" borderId="0" xfId="20" applyFont="1" applyFill="1" applyAlignment="1" applyProtection="1">
      <alignment horizontal="justify" vertical="top" wrapText="1"/>
    </xf>
    <xf numFmtId="0" fontId="2" fillId="14" borderId="0" xfId="20" applyFont="1" applyFill="1" applyAlignment="1" applyProtection="1">
      <alignment horizontal="justify" vertical="top" wrapText="1"/>
    </xf>
    <xf numFmtId="0" fontId="2" fillId="19" borderId="7" xfId="20" applyFill="1" applyBorder="1" applyAlignment="1" applyProtection="1">
      <alignment vertical="top" wrapText="1"/>
      <protection locked="0"/>
    </xf>
    <xf numFmtId="0" fontId="61" fillId="14" borderId="0" xfId="20" applyFont="1" applyFill="1" applyAlignment="1" applyProtection="1">
      <alignment horizontal="left" vertical="top" wrapText="1"/>
    </xf>
    <xf numFmtId="164" fontId="2" fillId="23" borderId="7" xfId="20" applyNumberFormat="1" applyFill="1" applyBorder="1" applyAlignment="1" applyProtection="1">
      <alignment vertical="top" wrapText="1"/>
      <protection locked="0"/>
    </xf>
    <xf numFmtId="0" fontId="2" fillId="14" borderId="7" xfId="20" applyFont="1" applyFill="1" applyBorder="1" applyAlignment="1" applyProtection="1">
      <alignment vertical="top" wrapText="1"/>
      <protection locked="0"/>
    </xf>
    <xf numFmtId="0" fontId="61" fillId="14" borderId="0" xfId="20" applyFont="1" applyFill="1" applyBorder="1" applyAlignment="1" applyProtection="1">
      <alignment horizontal="justify" vertical="top" wrapText="1"/>
    </xf>
    <xf numFmtId="164" fontId="2" fillId="17" borderId="7" xfId="20" applyNumberFormat="1" applyFill="1" applyBorder="1" applyAlignment="1" applyProtection="1">
      <alignment vertical="top" wrapText="1"/>
      <protection locked="0"/>
    </xf>
    <xf numFmtId="0" fontId="2" fillId="29" borderId="7" xfId="20" applyFill="1" applyBorder="1" applyAlignment="1" applyProtection="1">
      <alignment vertical="top" wrapText="1"/>
      <protection locked="0"/>
    </xf>
    <xf numFmtId="0" fontId="2" fillId="31" borderId="7" xfId="20" applyFill="1" applyBorder="1" applyAlignment="1" applyProtection="1">
      <alignment vertical="top" wrapText="1"/>
      <protection locked="0"/>
    </xf>
    <xf numFmtId="0" fontId="61" fillId="14" borderId="0" xfId="20" applyFont="1" applyFill="1" applyAlignment="1" applyProtection="1">
      <alignment horizontal="justify" vertical="top" wrapText="1"/>
      <protection locked="0"/>
    </xf>
    <xf numFmtId="0" fontId="110" fillId="39" borderId="0" xfId="20" applyFont="1" applyFill="1" applyAlignment="1" applyProtection="1">
      <alignment horizontal="left" vertical="top" wrapText="1"/>
    </xf>
    <xf numFmtId="0" fontId="4" fillId="27" borderId="13" xfId="20" applyNumberFormat="1" applyFont="1" applyFill="1" applyBorder="1" applyAlignment="1" applyProtection="1">
      <alignment horizontal="justify" vertical="center" wrapText="1"/>
    </xf>
    <xf numFmtId="0" fontId="4" fillId="27" borderId="14" xfId="20" applyFont="1" applyFill="1" applyBorder="1" applyAlignment="1" applyProtection="1">
      <alignment horizontal="justify" vertical="center" wrapText="1"/>
    </xf>
    <xf numFmtId="0" fontId="2" fillId="14" borderId="15" xfId="20" applyFont="1" applyFill="1" applyBorder="1" applyAlignment="1" applyProtection="1">
      <alignment horizontal="justify" vertical="center" wrapText="1"/>
    </xf>
    <xf numFmtId="0" fontId="124" fillId="14" borderId="0" xfId="20" applyFont="1" applyFill="1" applyAlignment="1" applyProtection="1">
      <alignment horizontal="justify" vertical="top" wrapText="1"/>
    </xf>
    <xf numFmtId="0" fontId="125" fillId="19" borderId="0" xfId="15" applyFont="1" applyFill="1" applyAlignment="1" applyProtection="1">
      <alignment vertical="top" wrapText="1"/>
    </xf>
    <xf numFmtId="0" fontId="124" fillId="14" borderId="0" xfId="20" applyFont="1" applyFill="1" applyAlignment="1" applyProtection="1">
      <alignment vertical="top" wrapText="1"/>
    </xf>
    <xf numFmtId="0" fontId="102" fillId="19" borderId="0" xfId="20" applyFont="1" applyFill="1" applyAlignment="1" applyProtection="1">
      <alignment vertical="top" wrapText="1"/>
    </xf>
    <xf numFmtId="0" fontId="28" fillId="14" borderId="0" xfId="20" applyNumberFormat="1" applyFont="1" applyFill="1" applyBorder="1" applyAlignment="1" applyProtection="1">
      <alignment horizontal="left" vertical="top" wrapText="1"/>
    </xf>
    <xf numFmtId="0" fontId="8" fillId="14" borderId="0" xfId="15" applyNumberFormat="1" applyFill="1" applyBorder="1" applyAlignment="1" applyProtection="1">
      <alignment horizontal="left" vertical="top" wrapText="1"/>
    </xf>
    <xf numFmtId="0" fontId="2" fillId="22" borderId="7" xfId="20" applyFill="1" applyBorder="1" applyAlignment="1" applyProtection="1">
      <alignment vertical="top" wrapText="1"/>
      <protection locked="0"/>
    </xf>
    <xf numFmtId="0" fontId="67" fillId="14" borderId="0" xfId="20" applyFont="1" applyFill="1" applyAlignment="1" applyProtection="1">
      <alignment horizontal="justify" vertical="top" wrapText="1"/>
    </xf>
    <xf numFmtId="0" fontId="67" fillId="14" borderId="0" xfId="20" applyFont="1" applyFill="1" applyBorder="1" applyAlignment="1" applyProtection="1">
      <alignment horizontal="justify" vertical="top" wrapText="1"/>
    </xf>
    <xf numFmtId="0" fontId="8" fillId="41" borderId="0" xfId="15" applyFill="1" applyAlignment="1" applyProtection="1">
      <alignment horizontal="left" vertical="top" wrapText="1"/>
      <protection locked="0"/>
    </xf>
    <xf numFmtId="0" fontId="118" fillId="41" borderId="0" xfId="15" applyFont="1" applyFill="1" applyAlignment="1" applyProtection="1">
      <alignment horizontal="left" vertical="top" wrapText="1"/>
      <protection locked="0"/>
    </xf>
    <xf numFmtId="0" fontId="118" fillId="41" borderId="0" xfId="15" applyFont="1" applyFill="1" applyAlignment="1" applyProtection="1">
      <alignment vertical="top" wrapText="1"/>
      <protection locked="0"/>
    </xf>
    <xf numFmtId="0" fontId="8" fillId="19" borderId="112" xfId="15" applyFill="1" applyBorder="1" applyAlignment="1" applyProtection="1">
      <alignment horizontal="center" vertical="top" wrapText="1"/>
      <protection locked="0"/>
    </xf>
    <xf numFmtId="0" fontId="8" fillId="14" borderId="122" xfId="15" applyFill="1" applyBorder="1" applyAlignment="1" applyProtection="1">
      <alignment horizontal="center" vertical="top" wrapText="1"/>
      <protection locked="0"/>
    </xf>
    <xf numFmtId="0" fontId="8" fillId="14" borderId="123" xfId="15" applyFill="1" applyBorder="1" applyAlignment="1" applyProtection="1">
      <alignment horizontal="center" vertical="top" wrapText="1"/>
      <protection locked="0"/>
    </xf>
    <xf numFmtId="0" fontId="126" fillId="38" borderId="0" xfId="0" applyNumberFormat="1" applyFont="1" applyFill="1" applyBorder="1" applyAlignment="1" applyProtection="1">
      <alignment vertical="top" wrapText="1"/>
      <protection locked="0"/>
    </xf>
    <xf numFmtId="0" fontId="8" fillId="19" borderId="102" xfId="15" applyFill="1" applyBorder="1" applyAlignment="1" applyProtection="1">
      <alignment horizontal="center" vertical="top" wrapText="1"/>
    </xf>
    <xf numFmtId="0" fontId="8" fillId="19" borderId="112" xfId="15" applyFill="1" applyBorder="1" applyAlignment="1" applyProtection="1">
      <alignment horizontal="center" vertical="top" wrapText="1"/>
    </xf>
    <xf numFmtId="0" fontId="112" fillId="19" borderId="14" xfId="0" applyFont="1" applyFill="1" applyBorder="1" applyAlignment="1" applyProtection="1">
      <alignment horizontal="center"/>
    </xf>
    <xf numFmtId="0" fontId="112" fillId="19" borderId="15" xfId="0" applyFont="1" applyFill="1" applyBorder="1" applyAlignment="1" applyProtection="1">
      <alignment horizontal="center"/>
    </xf>
    <xf numFmtId="0" fontId="126" fillId="38" borderId="0" xfId="0" applyNumberFormat="1" applyFont="1" applyFill="1" applyBorder="1" applyAlignment="1" applyProtection="1">
      <alignment vertical="top" wrapText="1"/>
    </xf>
    <xf numFmtId="0" fontId="8" fillId="19" borderId="20" xfId="15" applyFill="1" applyBorder="1" applyAlignment="1" applyProtection="1">
      <alignment horizontal="center" vertical="center"/>
      <protection locked="0"/>
    </xf>
    <xf numFmtId="0" fontId="8" fillId="19" borderId="21" xfId="15" applyFill="1" applyBorder="1" applyAlignment="1" applyProtection="1">
      <alignment horizontal="center" vertical="center"/>
      <protection locked="0"/>
    </xf>
    <xf numFmtId="0" fontId="8" fillId="19" borderId="22" xfId="15" applyFill="1" applyBorder="1" applyAlignment="1" applyProtection="1">
      <alignment horizontal="center" vertical="center"/>
      <protection locked="0"/>
    </xf>
    <xf numFmtId="0" fontId="8" fillId="19" borderId="13" xfId="15" applyFill="1" applyBorder="1" applyAlignment="1" applyProtection="1">
      <alignment horizontal="center"/>
    </xf>
    <xf numFmtId="0" fontId="8" fillId="19" borderId="15" xfId="15" applyFill="1" applyBorder="1" applyAlignment="1" applyProtection="1">
      <alignment horizontal="center"/>
    </xf>
    <xf numFmtId="0" fontId="4" fillId="14" borderId="63" xfId="0" applyFont="1" applyFill="1" applyBorder="1" applyAlignment="1" applyProtection="1">
      <alignment horizontal="center"/>
      <protection locked="0"/>
    </xf>
    <xf numFmtId="0" fontId="4" fillId="14" borderId="0" xfId="0" applyFont="1" applyFill="1" applyBorder="1" applyAlignment="1" applyProtection="1">
      <alignment horizontal="center"/>
      <protection locked="0"/>
    </xf>
    <xf numFmtId="0" fontId="2" fillId="14" borderId="0" xfId="0" applyNumberFormat="1" applyFont="1" applyFill="1" applyBorder="1" applyAlignment="1" applyProtection="1">
      <alignment vertical="top" wrapText="1"/>
      <protection locked="0"/>
    </xf>
    <xf numFmtId="0" fontId="112" fillId="19" borderId="41" xfId="0" applyFont="1" applyFill="1" applyBorder="1" applyAlignment="1" applyProtection="1">
      <alignment horizontal="center" vertical="top" wrapText="1"/>
    </xf>
    <xf numFmtId="0" fontId="111" fillId="0" borderId="98" xfId="0" applyFont="1" applyBorder="1" applyAlignment="1" applyProtection="1">
      <alignment horizontal="center" vertical="top" wrapText="1"/>
    </xf>
    <xf numFmtId="0" fontId="111" fillId="0" borderId="63" xfId="0" applyFont="1" applyBorder="1" applyAlignment="1" applyProtection="1">
      <alignment horizontal="center" vertical="top" wrapText="1"/>
    </xf>
    <xf numFmtId="0" fontId="111" fillId="0" borderId="90" xfId="0" applyFont="1" applyBorder="1" applyAlignment="1" applyProtection="1">
      <alignment horizontal="center" vertical="top" wrapText="1"/>
    </xf>
    <xf numFmtId="0" fontId="111" fillId="0" borderId="64" xfId="0" applyFont="1" applyBorder="1" applyAlignment="1" applyProtection="1">
      <alignment horizontal="center" vertical="top" wrapText="1"/>
    </xf>
    <xf numFmtId="0" fontId="111" fillId="0" borderId="99" xfId="0" applyFont="1" applyBorder="1" applyAlignment="1" applyProtection="1">
      <alignment horizontal="center" vertical="top" wrapText="1"/>
    </xf>
    <xf numFmtId="0" fontId="0" fillId="0" borderId="0" xfId="0" applyProtection="1"/>
    <xf numFmtId="0" fontId="8" fillId="19" borderId="124" xfId="15" applyFill="1" applyBorder="1" applyAlignment="1" applyProtection="1">
      <alignment horizontal="center" vertical="top" wrapText="1"/>
    </xf>
    <xf numFmtId="0" fontId="8" fillId="19" borderId="125" xfId="15" applyFill="1" applyBorder="1" applyAlignment="1" applyProtection="1">
      <alignment horizontal="center" vertical="top" wrapText="1"/>
    </xf>
    <xf numFmtId="0" fontId="127" fillId="14" borderId="0" xfId="0" applyFont="1" applyFill="1" applyBorder="1" applyAlignment="1" applyProtection="1">
      <alignment horizontal="left" vertical="top" wrapText="1"/>
    </xf>
    <xf numFmtId="0" fontId="8" fillId="19" borderId="126" xfId="15" applyFill="1" applyBorder="1" applyAlignment="1" applyProtection="1">
      <alignment horizontal="center" vertical="top" wrapText="1"/>
    </xf>
    <xf numFmtId="49" fontId="2" fillId="30" borderId="119" xfId="0" applyNumberFormat="1" applyFont="1" applyFill="1" applyBorder="1" applyAlignment="1" applyProtection="1">
      <alignment horizontal="left" vertical="top" wrapText="1"/>
    </xf>
    <xf numFmtId="49" fontId="2" fillId="30" borderId="34" xfId="0" applyNumberFormat="1" applyFont="1" applyFill="1" applyBorder="1" applyAlignment="1" applyProtection="1">
      <alignment horizontal="left" vertical="top" wrapText="1"/>
    </xf>
    <xf numFmtId="49" fontId="2" fillId="30" borderId="104" xfId="0" applyNumberFormat="1" applyFont="1" applyFill="1" applyBorder="1" applyAlignment="1" applyProtection="1">
      <alignment horizontal="left" vertical="top" wrapText="1"/>
    </xf>
    <xf numFmtId="0" fontId="2" fillId="14" borderId="33" xfId="0" applyFont="1" applyFill="1" applyBorder="1" applyAlignment="1" applyProtection="1">
      <alignment horizontal="left" wrapText="1"/>
    </xf>
    <xf numFmtId="0" fontId="2" fillId="14" borderId="110" xfId="0" applyFont="1" applyFill="1" applyBorder="1" applyAlignment="1" applyProtection="1">
      <alignment horizontal="left" wrapText="1"/>
    </xf>
    <xf numFmtId="0" fontId="111" fillId="14" borderId="33" xfId="0" applyFont="1" applyFill="1" applyBorder="1" applyAlignment="1" applyProtection="1">
      <alignment horizontal="left" wrapText="1"/>
    </xf>
    <xf numFmtId="0" fontId="111" fillId="14" borderId="110" xfId="0" applyFont="1" applyFill="1" applyBorder="1" applyAlignment="1" applyProtection="1">
      <alignment horizontal="left" wrapText="1"/>
    </xf>
    <xf numFmtId="49" fontId="111" fillId="30" borderId="23" xfId="0" applyNumberFormat="1" applyFont="1" applyFill="1" applyBorder="1" applyAlignment="1" applyProtection="1">
      <alignment horizontal="left" vertical="top" wrapText="1"/>
    </xf>
    <xf numFmtId="49" fontId="111" fillId="30" borderId="42" xfId="0" applyNumberFormat="1" applyFont="1" applyFill="1" applyBorder="1" applyAlignment="1" applyProtection="1">
      <alignment horizontal="left" vertical="top" wrapText="1"/>
    </xf>
    <xf numFmtId="49" fontId="111" fillId="30" borderId="24" xfId="0" applyNumberFormat="1" applyFont="1" applyFill="1" applyBorder="1" applyAlignment="1" applyProtection="1">
      <alignment horizontal="left" vertical="top" wrapText="1"/>
    </xf>
    <xf numFmtId="0" fontId="115" fillId="19" borderId="0" xfId="0" applyFont="1" applyFill="1" applyBorder="1" applyAlignment="1" applyProtection="1">
      <alignment vertical="top" wrapText="1"/>
    </xf>
    <xf numFmtId="0" fontId="111" fillId="14" borderId="0" xfId="0" applyFont="1" applyFill="1" applyBorder="1" applyAlignment="1" applyProtection="1">
      <alignment vertical="top" wrapText="1"/>
    </xf>
    <xf numFmtId="49" fontId="111" fillId="30" borderId="119" xfId="0" applyNumberFormat="1" applyFont="1" applyFill="1" applyBorder="1" applyAlignment="1" applyProtection="1">
      <alignment horizontal="left" vertical="top" wrapText="1"/>
    </xf>
    <xf numFmtId="49" fontId="111" fillId="30" borderId="34" xfId="0" applyNumberFormat="1" applyFont="1" applyFill="1" applyBorder="1" applyAlignment="1" applyProtection="1">
      <alignment horizontal="left" vertical="top" wrapText="1"/>
    </xf>
    <xf numFmtId="49" fontId="111" fillId="30" borderId="104" xfId="0" applyNumberFormat="1" applyFont="1" applyFill="1" applyBorder="1" applyAlignment="1" applyProtection="1">
      <alignment horizontal="left" vertical="top" wrapText="1"/>
    </xf>
    <xf numFmtId="0" fontId="111" fillId="14" borderId="32" xfId="0" applyFont="1" applyFill="1" applyBorder="1" applyAlignment="1" applyProtection="1">
      <alignment horizontal="left" wrapText="1"/>
    </xf>
    <xf numFmtId="0" fontId="111" fillId="14" borderId="105" xfId="0" applyFont="1" applyFill="1" applyBorder="1" applyAlignment="1" applyProtection="1">
      <alignment horizontal="left" wrapText="1"/>
    </xf>
    <xf numFmtId="0" fontId="111" fillId="22" borderId="7" xfId="0" applyNumberFormat="1" applyFont="1" applyFill="1" applyBorder="1" applyAlignment="1" applyProtection="1">
      <alignment horizontal="left" vertical="top"/>
      <protection locked="0"/>
    </xf>
    <xf numFmtId="49" fontId="2" fillId="35" borderId="7" xfId="0" applyNumberFormat="1" applyFont="1" applyFill="1" applyBorder="1" applyAlignment="1" applyProtection="1">
      <alignment horizontal="left" vertical="top"/>
    </xf>
    <xf numFmtId="49" fontId="111" fillId="30" borderId="20" xfId="0" applyNumberFormat="1" applyFont="1" applyFill="1" applyBorder="1" applyAlignment="1" applyProtection="1">
      <alignment horizontal="left" vertical="center" wrapText="1" shrinkToFit="1"/>
    </xf>
    <xf numFmtId="49" fontId="111" fillId="30" borderId="21" xfId="0" applyNumberFormat="1" applyFont="1" applyFill="1" applyBorder="1" applyAlignment="1" applyProtection="1">
      <alignment horizontal="left" vertical="center" wrapText="1" shrinkToFit="1"/>
    </xf>
    <xf numFmtId="49" fontId="111" fillId="30" borderId="22" xfId="0" applyNumberFormat="1" applyFont="1" applyFill="1" applyBorder="1" applyAlignment="1" applyProtection="1">
      <alignment horizontal="left" vertical="center" wrapText="1" shrinkToFit="1"/>
    </xf>
    <xf numFmtId="49" fontId="113" fillId="35" borderId="20" xfId="0" applyNumberFormat="1" applyFont="1" applyFill="1" applyBorder="1" applyAlignment="1" applyProtection="1">
      <alignment horizontal="left" vertical="top" wrapText="1"/>
      <protection locked="0"/>
    </xf>
    <xf numFmtId="49" fontId="113" fillId="35" borderId="21" xfId="0" applyNumberFormat="1" applyFont="1" applyFill="1" applyBorder="1" applyAlignment="1" applyProtection="1">
      <alignment horizontal="left" vertical="top" wrapText="1"/>
      <protection locked="0"/>
    </xf>
    <xf numFmtId="49" fontId="113" fillId="35" borderId="22" xfId="0" applyNumberFormat="1" applyFont="1" applyFill="1" applyBorder="1" applyAlignment="1" applyProtection="1">
      <alignment horizontal="left" vertical="top" wrapText="1"/>
      <protection locked="0"/>
    </xf>
    <xf numFmtId="0" fontId="112" fillId="14" borderId="0" xfId="0" applyFont="1" applyFill="1" applyBorder="1" applyAlignment="1" applyProtection="1">
      <alignment horizontal="left" vertical="top" wrapText="1"/>
    </xf>
    <xf numFmtId="0" fontId="2" fillId="41" borderId="20" xfId="0" applyNumberFormat="1" applyFont="1" applyFill="1" applyBorder="1" applyAlignment="1" applyProtection="1">
      <alignment horizontal="left" vertical="top" wrapText="1"/>
    </xf>
    <xf numFmtId="0" fontId="2" fillId="41" borderId="21" xfId="0" applyNumberFormat="1" applyFont="1" applyFill="1" applyBorder="1" applyAlignment="1" applyProtection="1">
      <alignment horizontal="left" vertical="top" wrapText="1"/>
    </xf>
    <xf numFmtId="0" fontId="2" fillId="41" borderId="22" xfId="0" applyNumberFormat="1" applyFont="1" applyFill="1" applyBorder="1" applyAlignment="1" applyProtection="1">
      <alignment horizontal="left" vertical="top" wrapText="1"/>
    </xf>
    <xf numFmtId="49" fontId="2" fillId="30" borderId="26" xfId="0" applyNumberFormat="1" applyFont="1" applyFill="1" applyBorder="1" applyAlignment="1" applyProtection="1">
      <alignment horizontal="left" vertical="top" wrapText="1"/>
    </xf>
    <xf numFmtId="49" fontId="2" fillId="30" borderId="0" xfId="0" applyNumberFormat="1" applyFont="1" applyFill="1" applyBorder="1" applyAlignment="1" applyProtection="1">
      <alignment horizontal="left" vertical="top" wrapText="1"/>
    </xf>
    <xf numFmtId="49" fontId="2" fillId="30" borderId="27" xfId="0" applyNumberFormat="1" applyFont="1" applyFill="1" applyBorder="1" applyAlignment="1" applyProtection="1">
      <alignment horizontal="left" vertical="top" wrapText="1"/>
    </xf>
    <xf numFmtId="49" fontId="2" fillId="30" borderId="101" xfId="0" applyNumberFormat="1" applyFont="1" applyFill="1" applyBorder="1" applyAlignment="1" applyProtection="1">
      <alignment horizontal="left" vertical="top" wrapText="1"/>
    </xf>
    <xf numFmtId="49" fontId="2" fillId="30" borderId="32" xfId="0" applyNumberFormat="1" applyFont="1" applyFill="1" applyBorder="1" applyAlignment="1" applyProtection="1">
      <alignment horizontal="left" vertical="top" wrapText="1"/>
    </xf>
    <xf numFmtId="49" fontId="2" fillId="30" borderId="105" xfId="0" applyNumberFormat="1" applyFont="1" applyFill="1" applyBorder="1" applyAlignment="1" applyProtection="1">
      <alignment horizontal="left" vertical="top" wrapText="1"/>
    </xf>
    <xf numFmtId="49" fontId="2" fillId="30" borderId="103" xfId="0" applyNumberFormat="1" applyFont="1" applyFill="1" applyBorder="1" applyAlignment="1" applyProtection="1">
      <alignment horizontal="left" vertical="top" wrapText="1"/>
    </xf>
    <xf numFmtId="0" fontId="2" fillId="14" borderId="32" xfId="0" applyFont="1" applyFill="1" applyBorder="1" applyAlignment="1" applyProtection="1">
      <alignment horizontal="left" wrapText="1"/>
    </xf>
    <xf numFmtId="0" fontId="2" fillId="14" borderId="105" xfId="0" applyFont="1" applyFill="1" applyBorder="1" applyAlignment="1" applyProtection="1">
      <alignment horizontal="left" wrapText="1"/>
    </xf>
    <xf numFmtId="0" fontId="119" fillId="39" borderId="0" xfId="0" applyFont="1" applyFill="1" applyBorder="1" applyAlignment="1" applyProtection="1">
      <alignment horizontal="left" vertical="center"/>
    </xf>
    <xf numFmtId="0" fontId="8" fillId="19" borderId="106" xfId="15" applyFill="1" applyBorder="1" applyAlignment="1" applyProtection="1">
      <alignment horizontal="center" vertical="top" wrapText="1"/>
    </xf>
    <xf numFmtId="0" fontId="129" fillId="14" borderId="0" xfId="0" applyFont="1" applyFill="1" applyBorder="1" applyAlignment="1" applyProtection="1">
      <alignment horizontal="left" vertical="top" wrapText="1"/>
    </xf>
    <xf numFmtId="0" fontId="124" fillId="0" borderId="0" xfId="0" applyFont="1" applyBorder="1" applyAlignment="1" applyProtection="1">
      <alignment horizontal="left" vertical="top" wrapText="1"/>
    </xf>
    <xf numFmtId="0" fontId="102" fillId="0" borderId="0" xfId="0" applyFont="1" applyBorder="1" applyAlignment="1" applyProtection="1">
      <alignment horizontal="left" vertical="top" wrapText="1"/>
    </xf>
    <xf numFmtId="0" fontId="38" fillId="19" borderId="0" xfId="0" applyFont="1" applyFill="1" applyBorder="1" applyAlignment="1" applyProtection="1">
      <alignment vertical="top" wrapText="1"/>
    </xf>
    <xf numFmtId="0" fontId="27" fillId="14" borderId="0" xfId="0" applyFont="1" applyFill="1" applyBorder="1" applyAlignment="1" applyProtection="1">
      <alignment vertical="top" wrapText="1"/>
    </xf>
    <xf numFmtId="0" fontId="0" fillId="0" borderId="0" xfId="0" applyBorder="1" applyAlignment="1" applyProtection="1">
      <alignment vertical="top" wrapText="1"/>
    </xf>
    <xf numFmtId="0" fontId="8" fillId="19" borderId="129" xfId="15" applyFill="1" applyBorder="1" applyAlignment="1" applyProtection="1">
      <alignment horizontal="center" vertical="top" wrapText="1"/>
    </xf>
    <xf numFmtId="0" fontId="8" fillId="19" borderId="128" xfId="15" applyFill="1" applyBorder="1" applyAlignment="1" applyProtection="1">
      <alignment horizontal="center" vertical="top" wrapText="1"/>
    </xf>
    <xf numFmtId="0" fontId="8" fillId="19" borderId="127" xfId="15" applyFill="1" applyBorder="1" applyAlignment="1" applyProtection="1">
      <alignment horizontal="center" vertical="top" wrapText="1"/>
    </xf>
    <xf numFmtId="0" fontId="8" fillId="19" borderId="130" xfId="15" applyFill="1" applyBorder="1" applyAlignment="1" applyProtection="1">
      <alignment horizontal="center" vertical="top" wrapText="1"/>
    </xf>
    <xf numFmtId="0" fontId="126" fillId="38" borderId="0" xfId="0" applyFont="1" applyFill="1" applyBorder="1" applyAlignment="1" applyProtection="1">
      <alignment horizontal="left" vertical="center" wrapText="1"/>
    </xf>
    <xf numFmtId="0" fontId="4" fillId="19" borderId="41" xfId="0" applyFont="1" applyFill="1" applyBorder="1" applyAlignment="1" applyProtection="1">
      <alignment horizontal="center" vertical="center" wrapText="1"/>
    </xf>
    <xf numFmtId="0" fontId="4" fillId="19" borderId="37" xfId="0" applyFont="1" applyFill="1" applyBorder="1" applyAlignment="1" applyProtection="1">
      <alignment horizontal="center" vertical="center" wrapText="1"/>
    </xf>
    <xf numFmtId="0" fontId="4" fillId="19" borderId="98" xfId="0" applyFont="1" applyFill="1" applyBorder="1" applyAlignment="1" applyProtection="1">
      <alignment horizontal="center" vertical="center" wrapText="1"/>
    </xf>
    <xf numFmtId="0" fontId="4" fillId="19" borderId="63" xfId="0" applyFont="1" applyFill="1" applyBorder="1" applyAlignment="1" applyProtection="1">
      <alignment horizontal="center" vertical="center" wrapText="1"/>
    </xf>
    <xf numFmtId="0" fontId="4" fillId="19" borderId="0" xfId="0" applyFont="1" applyFill="1" applyBorder="1" applyAlignment="1" applyProtection="1">
      <alignment horizontal="center" vertical="center" wrapText="1"/>
    </xf>
    <xf numFmtId="0" fontId="4" fillId="19" borderId="90" xfId="0" applyFont="1" applyFill="1" applyBorder="1" applyAlignment="1" applyProtection="1">
      <alignment horizontal="center" vertical="center" wrapText="1"/>
    </xf>
    <xf numFmtId="0" fontId="4" fillId="19" borderId="13" xfId="0" applyFont="1" applyFill="1" applyBorder="1" applyAlignment="1" applyProtection="1">
      <alignment horizontal="center"/>
    </xf>
    <xf numFmtId="0" fontId="4" fillId="19" borderId="15" xfId="0" applyFont="1" applyFill="1" applyBorder="1" applyAlignment="1" applyProtection="1">
      <alignment horizontal="center"/>
    </xf>
    <xf numFmtId="0" fontId="128" fillId="39" borderId="7" xfId="0" applyFont="1" applyFill="1" applyBorder="1" applyAlignment="1" applyProtection="1">
      <alignment horizontal="center" vertical="center"/>
    </xf>
    <xf numFmtId="0" fontId="118" fillId="19" borderId="26" xfId="15" applyFont="1" applyFill="1" applyBorder="1" applyAlignment="1" applyProtection="1">
      <alignment horizontal="left" vertical="top"/>
    </xf>
    <xf numFmtId="0" fontId="118" fillId="19" borderId="0" xfId="15" applyFont="1" applyFill="1" applyBorder="1" applyAlignment="1" applyProtection="1">
      <alignment horizontal="left" vertical="top"/>
    </xf>
    <xf numFmtId="0" fontId="0" fillId="0" borderId="0" xfId="0" applyAlignment="1" applyProtection="1">
      <alignment horizontal="left"/>
    </xf>
    <xf numFmtId="0" fontId="0" fillId="0" borderId="90" xfId="0" applyBorder="1" applyAlignment="1" applyProtection="1">
      <alignment horizontal="left"/>
    </xf>
    <xf numFmtId="49" fontId="2" fillId="30" borderId="28" xfId="0" applyNumberFormat="1" applyFont="1" applyFill="1" applyBorder="1" applyAlignment="1" applyProtection="1">
      <alignment horizontal="left" vertical="top"/>
      <protection locked="0"/>
    </xf>
    <xf numFmtId="49" fontId="2" fillId="30" borderId="9" xfId="0" applyNumberFormat="1" applyFont="1" applyFill="1" applyBorder="1" applyAlignment="1" applyProtection="1">
      <alignment horizontal="left" vertical="top"/>
      <protection locked="0"/>
    </xf>
    <xf numFmtId="49" fontId="2" fillId="30" borderId="29" xfId="0" applyNumberFormat="1" applyFont="1" applyFill="1" applyBorder="1" applyAlignment="1" applyProtection="1">
      <alignment horizontal="left" vertical="top"/>
      <protection locked="0"/>
    </xf>
    <xf numFmtId="0" fontId="3" fillId="16" borderId="0" xfId="0" applyFont="1" applyFill="1" applyBorder="1" applyAlignment="1" applyProtection="1">
      <alignment horizontal="left"/>
    </xf>
    <xf numFmtId="0" fontId="110" fillId="39" borderId="0" xfId="0" applyFont="1" applyFill="1" applyBorder="1" applyAlignment="1" applyProtection="1">
      <alignment horizontal="left"/>
    </xf>
    <xf numFmtId="0" fontId="107" fillId="19" borderId="0" xfId="0" applyFont="1" applyFill="1" applyBorder="1" applyAlignment="1" applyProtection="1">
      <alignment vertical="top" wrapText="1"/>
    </xf>
    <xf numFmtId="0" fontId="122" fillId="14" borderId="0" xfId="0" applyFont="1" applyFill="1" applyBorder="1" applyAlignment="1" applyProtection="1">
      <alignment vertical="top" wrapText="1"/>
    </xf>
    <xf numFmtId="0" fontId="115" fillId="14" borderId="0" xfId="0" applyFont="1" applyFill="1" applyBorder="1" applyAlignment="1" applyProtection="1">
      <alignment vertical="top" wrapText="1"/>
    </xf>
    <xf numFmtId="0" fontId="107" fillId="14" borderId="0" xfId="0" applyFont="1" applyFill="1" applyBorder="1" applyAlignment="1" applyProtection="1">
      <alignment horizontal="left" vertical="top" wrapText="1"/>
    </xf>
    <xf numFmtId="0" fontId="106" fillId="14" borderId="0" xfId="0" applyFont="1" applyFill="1" applyBorder="1" applyAlignment="1" applyProtection="1">
      <alignment horizontal="left" vertical="top" wrapText="1"/>
    </xf>
    <xf numFmtId="49" fontId="111" fillId="30" borderId="44" xfId="0" applyNumberFormat="1" applyFont="1" applyFill="1" applyBorder="1" applyAlignment="1" applyProtection="1">
      <alignment horizontal="left" vertical="top" wrapText="1"/>
    </xf>
    <xf numFmtId="49" fontId="111" fillId="30" borderId="101" xfId="0" applyNumberFormat="1" applyFont="1" applyFill="1" applyBorder="1" applyAlignment="1" applyProtection="1">
      <alignment horizontal="left" vertical="top" wrapText="1"/>
    </xf>
    <xf numFmtId="49" fontId="111" fillId="30" borderId="32" xfId="0" applyNumberFormat="1" applyFont="1" applyFill="1" applyBorder="1" applyAlignment="1" applyProtection="1">
      <alignment horizontal="left" vertical="top" wrapText="1"/>
    </xf>
    <xf numFmtId="49" fontId="111" fillId="30" borderId="105" xfId="0" applyNumberFormat="1" applyFont="1" applyFill="1" applyBorder="1" applyAlignment="1" applyProtection="1">
      <alignment horizontal="left" vertical="top" wrapText="1"/>
    </xf>
    <xf numFmtId="49" fontId="111" fillId="30" borderId="132" xfId="0" applyNumberFormat="1" applyFont="1" applyFill="1" applyBorder="1" applyAlignment="1" applyProtection="1">
      <alignment horizontal="left" vertical="top" wrapText="1"/>
    </xf>
    <xf numFmtId="49" fontId="111" fillId="30" borderId="62" xfId="0" applyNumberFormat="1" applyFont="1" applyFill="1" applyBorder="1" applyAlignment="1" applyProtection="1">
      <alignment horizontal="left" vertical="top" wrapText="1"/>
    </xf>
    <xf numFmtId="49" fontId="111" fillId="30" borderId="106" xfId="0" applyNumberFormat="1" applyFont="1" applyFill="1" applyBorder="1" applyAlignment="1" applyProtection="1">
      <alignment horizontal="left" vertical="top" wrapText="1"/>
    </xf>
    <xf numFmtId="49" fontId="111" fillId="30" borderId="26" xfId="0" applyNumberFormat="1" applyFont="1" applyFill="1" applyBorder="1" applyAlignment="1" applyProtection="1">
      <alignment horizontal="left" vertical="top" wrapText="1"/>
    </xf>
    <xf numFmtId="49" fontId="111" fillId="30" borderId="0" xfId="0" applyNumberFormat="1" applyFont="1" applyFill="1" applyBorder="1" applyAlignment="1" applyProtection="1">
      <alignment horizontal="left" vertical="top" wrapText="1"/>
    </xf>
    <xf numFmtId="49" fontId="111" fillId="30" borderId="27" xfId="0" applyNumberFormat="1" applyFont="1" applyFill="1" applyBorder="1" applyAlignment="1" applyProtection="1">
      <alignment horizontal="left" vertical="top" wrapText="1"/>
    </xf>
    <xf numFmtId="0" fontId="112" fillId="14" borderId="0" xfId="0" applyFont="1" applyFill="1" applyBorder="1" applyAlignment="1" applyProtection="1">
      <alignment wrapText="1"/>
    </xf>
    <xf numFmtId="0" fontId="111" fillId="14" borderId="0" xfId="0" applyFont="1" applyFill="1" applyBorder="1" applyAlignment="1" applyProtection="1">
      <alignment wrapText="1"/>
    </xf>
    <xf numFmtId="49" fontId="113" fillId="34" borderId="20" xfId="0" applyNumberFormat="1" applyFont="1" applyFill="1" applyBorder="1" applyAlignment="1" applyProtection="1">
      <alignment horizontal="left" vertical="top" wrapText="1"/>
    </xf>
    <xf numFmtId="49" fontId="113" fillId="34" borderId="21" xfId="0" applyNumberFormat="1" applyFont="1" applyFill="1" applyBorder="1" applyAlignment="1" applyProtection="1">
      <alignment horizontal="left" vertical="top" wrapText="1"/>
    </xf>
    <xf numFmtId="49" fontId="2" fillId="35" borderId="119" xfId="0" applyNumberFormat="1" applyFont="1" applyFill="1" applyBorder="1" applyAlignment="1" applyProtection="1">
      <alignment horizontal="left" vertical="top" wrapText="1"/>
    </xf>
    <xf numFmtId="49" fontId="2" fillId="35" borderId="34" xfId="0" applyNumberFormat="1" applyFont="1" applyFill="1" applyBorder="1" applyAlignment="1" applyProtection="1">
      <alignment horizontal="left" vertical="top" wrapText="1"/>
    </xf>
    <xf numFmtId="49" fontId="2" fillId="35" borderId="104" xfId="0" applyNumberFormat="1" applyFont="1" applyFill="1" applyBorder="1" applyAlignment="1" applyProtection="1">
      <alignment horizontal="left" vertical="top" wrapText="1"/>
    </xf>
    <xf numFmtId="49" fontId="2" fillId="35" borderId="101" xfId="0" applyNumberFormat="1" applyFont="1" applyFill="1" applyBorder="1" applyAlignment="1" applyProtection="1">
      <alignment horizontal="left" vertical="top" wrapText="1"/>
    </xf>
    <xf numFmtId="49" fontId="2" fillId="35" borderId="32" xfId="0" applyNumberFormat="1" applyFont="1" applyFill="1" applyBorder="1" applyAlignment="1" applyProtection="1">
      <alignment horizontal="left" vertical="top" wrapText="1"/>
    </xf>
    <xf numFmtId="49" fontId="2" fillId="35" borderId="105" xfId="0" applyNumberFormat="1" applyFont="1" applyFill="1" applyBorder="1" applyAlignment="1" applyProtection="1">
      <alignment horizontal="left" vertical="top" wrapText="1"/>
    </xf>
    <xf numFmtId="49" fontId="2" fillId="35" borderId="133" xfId="0" applyNumberFormat="1" applyFont="1" applyFill="1" applyBorder="1" applyAlignment="1" applyProtection="1">
      <alignment horizontal="left" vertical="top" wrapText="1"/>
    </xf>
    <xf numFmtId="49" fontId="2" fillId="35" borderId="134" xfId="0" applyNumberFormat="1" applyFont="1" applyFill="1" applyBorder="1" applyAlignment="1" applyProtection="1">
      <alignment horizontal="left" vertical="top" wrapText="1"/>
    </xf>
    <xf numFmtId="49" fontId="2" fillId="35" borderId="135" xfId="0" applyNumberFormat="1" applyFont="1" applyFill="1" applyBorder="1" applyAlignment="1" applyProtection="1">
      <alignment horizontal="left" vertical="top" wrapText="1"/>
    </xf>
    <xf numFmtId="0" fontId="2" fillId="14" borderId="32" xfId="0" applyFont="1" applyFill="1" applyBorder="1" applyAlignment="1" applyProtection="1">
      <alignment horizontal="left"/>
    </xf>
    <xf numFmtId="0" fontId="2" fillId="14" borderId="105" xfId="0" applyFont="1" applyFill="1" applyBorder="1" applyAlignment="1" applyProtection="1">
      <alignment horizontal="left"/>
    </xf>
    <xf numFmtId="0" fontId="2" fillId="14" borderId="33" xfId="0" applyFont="1" applyFill="1" applyBorder="1" applyAlignment="1" applyProtection="1">
      <alignment horizontal="left"/>
    </xf>
    <xf numFmtId="0" fontId="2" fillId="14" borderId="110" xfId="0" applyFont="1" applyFill="1" applyBorder="1" applyAlignment="1" applyProtection="1">
      <alignment horizontal="left"/>
    </xf>
    <xf numFmtId="0" fontId="43" fillId="14" borderId="63" xfId="0" applyFont="1" applyFill="1" applyBorder="1" applyAlignment="1" applyProtection="1">
      <alignment horizontal="center"/>
    </xf>
    <xf numFmtId="49" fontId="111" fillId="35" borderId="133" xfId="0" applyNumberFormat="1" applyFont="1" applyFill="1" applyBorder="1" applyAlignment="1" applyProtection="1">
      <alignment horizontal="left" vertical="top" wrapText="1"/>
      <protection locked="0"/>
    </xf>
    <xf numFmtId="49" fontId="111" fillId="35" borderId="134" xfId="0" applyNumberFormat="1" applyFont="1" applyFill="1" applyBorder="1" applyAlignment="1" applyProtection="1">
      <alignment horizontal="left" vertical="top" wrapText="1"/>
      <protection locked="0"/>
    </xf>
    <xf numFmtId="49" fontId="2" fillId="30" borderId="132" xfId="0" applyNumberFormat="1" applyFont="1" applyFill="1" applyBorder="1" applyAlignment="1" applyProtection="1">
      <alignment horizontal="left" vertical="top" wrapText="1"/>
      <protection locked="0"/>
    </xf>
    <xf numFmtId="49" fontId="2" fillId="30" borderId="62" xfId="0" applyNumberFormat="1" applyFont="1" applyFill="1" applyBorder="1" applyAlignment="1" applyProtection="1">
      <alignment horizontal="left" vertical="top" wrapText="1"/>
      <protection locked="0"/>
    </xf>
    <xf numFmtId="49" fontId="2" fillId="30" borderId="106" xfId="0" applyNumberFormat="1" applyFont="1" applyFill="1" applyBorder="1" applyAlignment="1" applyProtection="1">
      <alignment horizontal="left" vertical="top" wrapText="1"/>
      <protection locked="0"/>
    </xf>
    <xf numFmtId="49" fontId="111" fillId="30" borderId="101" xfId="0" applyNumberFormat="1" applyFont="1" applyFill="1" applyBorder="1" applyAlignment="1" applyProtection="1">
      <alignment horizontal="left" vertical="top" wrapText="1"/>
      <protection locked="0"/>
    </xf>
    <xf numFmtId="49" fontId="111" fillId="30" borderId="32" xfId="0" applyNumberFormat="1" applyFont="1" applyFill="1" applyBorder="1" applyAlignment="1" applyProtection="1">
      <alignment horizontal="left" vertical="top" wrapText="1"/>
      <protection locked="0"/>
    </xf>
    <xf numFmtId="49" fontId="111" fillId="30" borderId="105" xfId="0" applyNumberFormat="1" applyFont="1" applyFill="1" applyBorder="1" applyAlignment="1" applyProtection="1">
      <alignment horizontal="left" vertical="top" wrapText="1"/>
      <protection locked="0"/>
    </xf>
    <xf numFmtId="0" fontId="65" fillId="14" borderId="0" xfId="0" applyFont="1" applyFill="1" applyBorder="1" applyAlignment="1" applyProtection="1">
      <alignment horizontal="left" vertical="top" wrapText="1"/>
    </xf>
    <xf numFmtId="49" fontId="111" fillId="30" borderId="132" xfId="0" applyNumberFormat="1" applyFont="1" applyFill="1" applyBorder="1" applyAlignment="1" applyProtection="1">
      <alignment horizontal="left" vertical="top" wrapText="1"/>
      <protection locked="0"/>
    </xf>
    <xf numFmtId="49" fontId="111" fillId="30" borderId="62" xfId="0" applyNumberFormat="1" applyFont="1" applyFill="1" applyBorder="1" applyAlignment="1" applyProtection="1">
      <alignment horizontal="left" vertical="top" wrapText="1"/>
      <protection locked="0"/>
    </xf>
    <xf numFmtId="49" fontId="111" fillId="30" borderId="106" xfId="0" applyNumberFormat="1" applyFont="1" applyFill="1" applyBorder="1" applyAlignment="1" applyProtection="1">
      <alignment horizontal="left" vertical="top" wrapText="1"/>
      <protection locked="0"/>
    </xf>
    <xf numFmtId="0" fontId="112" fillId="14" borderId="0" xfId="0" applyNumberFormat="1" applyFont="1" applyFill="1" applyBorder="1" applyAlignment="1" applyProtection="1">
      <alignment horizontal="left" vertical="top" wrapText="1"/>
    </xf>
    <xf numFmtId="49" fontId="2" fillId="30" borderId="44" xfId="0" applyNumberFormat="1" applyFont="1" applyFill="1" applyBorder="1" applyAlignment="1" applyProtection="1">
      <alignment horizontal="left" vertical="top" wrapText="1"/>
    </xf>
    <xf numFmtId="0" fontId="129" fillId="14" borderId="0" xfId="0" applyNumberFormat="1" applyFont="1" applyFill="1" applyBorder="1" applyAlignment="1" applyProtection="1">
      <alignment vertical="top" wrapText="1"/>
    </xf>
    <xf numFmtId="49" fontId="111" fillId="35" borderId="135" xfId="0" applyNumberFormat="1" applyFont="1" applyFill="1" applyBorder="1" applyAlignment="1" applyProtection="1">
      <alignment horizontal="left" vertical="top" wrapText="1"/>
      <protection locked="0"/>
    </xf>
    <xf numFmtId="49" fontId="111" fillId="30" borderId="26" xfId="0" applyNumberFormat="1" applyFont="1" applyFill="1" applyBorder="1" applyAlignment="1" applyProtection="1">
      <alignment horizontal="left" vertical="top" wrapText="1"/>
      <protection locked="0"/>
    </xf>
    <xf numFmtId="49" fontId="111" fillId="30" borderId="0" xfId="0" applyNumberFormat="1" applyFont="1" applyFill="1" applyBorder="1" applyAlignment="1" applyProtection="1">
      <alignment horizontal="left" vertical="top" wrapText="1"/>
      <protection locked="0"/>
    </xf>
    <xf numFmtId="49" fontId="111" fillId="30" borderId="136" xfId="0" applyNumberFormat="1" applyFont="1" applyFill="1" applyBorder="1" applyAlignment="1" applyProtection="1">
      <alignment horizontal="left" vertical="top" wrapText="1"/>
      <protection locked="0"/>
    </xf>
    <xf numFmtId="49" fontId="111" fillId="30" borderId="33" xfId="0" applyNumberFormat="1" applyFont="1" applyFill="1" applyBorder="1" applyAlignment="1" applyProtection="1">
      <alignment horizontal="left" vertical="top" wrapText="1"/>
      <protection locked="0"/>
    </xf>
    <xf numFmtId="49" fontId="2" fillId="30" borderId="133" xfId="0" applyNumberFormat="1" applyFont="1" applyFill="1" applyBorder="1" applyAlignment="1" applyProtection="1">
      <alignment horizontal="left" vertical="top" wrapText="1"/>
      <protection locked="0"/>
    </xf>
    <xf numFmtId="49" fontId="2" fillId="30" borderId="134" xfId="0" applyNumberFormat="1" applyFont="1" applyFill="1" applyBorder="1" applyAlignment="1" applyProtection="1">
      <alignment horizontal="left" vertical="top" wrapText="1"/>
      <protection locked="0"/>
    </xf>
    <xf numFmtId="49" fontId="2" fillId="30" borderId="135" xfId="0" applyNumberFormat="1" applyFont="1" applyFill="1" applyBorder="1" applyAlignment="1" applyProtection="1">
      <alignment horizontal="left" vertical="top" wrapText="1"/>
      <protection locked="0"/>
    </xf>
    <xf numFmtId="0" fontId="28" fillId="34" borderId="13" xfId="0" applyFont="1" applyFill="1" applyBorder="1" applyAlignment="1" applyProtection="1">
      <alignment horizontal="center" vertical="center"/>
    </xf>
    <xf numFmtId="0" fontId="28" fillId="34" borderId="14" xfId="0" applyFont="1" applyFill="1" applyBorder="1" applyAlignment="1" applyProtection="1">
      <alignment horizontal="center" vertical="center"/>
    </xf>
    <xf numFmtId="0" fontId="28" fillId="34" borderId="15" xfId="0" applyFont="1" applyFill="1" applyBorder="1" applyAlignment="1" applyProtection="1">
      <alignment horizontal="center" vertical="center"/>
    </xf>
    <xf numFmtId="49" fontId="2" fillId="35" borderId="137" xfId="0" applyNumberFormat="1" applyFont="1" applyFill="1" applyBorder="1" applyAlignment="1" applyProtection="1">
      <alignment horizontal="left" vertical="top" wrapText="1"/>
    </xf>
    <xf numFmtId="0" fontId="4" fillId="14" borderId="0" xfId="0" applyFont="1" applyFill="1" applyBorder="1" applyAlignment="1" applyProtection="1">
      <alignment horizontal="left" vertical="top" wrapText="1"/>
    </xf>
    <xf numFmtId="49" fontId="2" fillId="30" borderId="23" xfId="0" applyNumberFormat="1" applyFont="1" applyFill="1" applyBorder="1" applyAlignment="1" applyProtection="1">
      <alignment horizontal="left" vertical="top"/>
      <protection locked="0"/>
    </xf>
    <xf numFmtId="49" fontId="2" fillId="30" borderId="42" xfId="0" applyNumberFormat="1" applyFont="1" applyFill="1" applyBorder="1" applyAlignment="1" applyProtection="1">
      <alignment horizontal="left" vertical="top"/>
      <protection locked="0"/>
    </xf>
    <xf numFmtId="49" fontId="2" fillId="30" borderId="24" xfId="0" applyNumberFormat="1" applyFont="1" applyFill="1" applyBorder="1" applyAlignment="1" applyProtection="1">
      <alignment horizontal="left" vertical="top"/>
      <protection locked="0"/>
    </xf>
    <xf numFmtId="49" fontId="2" fillId="35" borderId="131" xfId="0" applyNumberFormat="1" applyFont="1" applyFill="1" applyBorder="1" applyAlignment="1" applyProtection="1">
      <alignment horizontal="left" vertical="top" wrapText="1"/>
    </xf>
    <xf numFmtId="49" fontId="2" fillId="30" borderId="26" xfId="0" applyNumberFormat="1" applyFont="1" applyFill="1" applyBorder="1" applyAlignment="1" applyProtection="1">
      <alignment horizontal="left" vertical="top"/>
      <protection locked="0"/>
    </xf>
    <xf numFmtId="49" fontId="2" fillId="30" borderId="0" xfId="0" applyNumberFormat="1" applyFont="1" applyFill="1" applyBorder="1" applyAlignment="1" applyProtection="1">
      <alignment horizontal="left" vertical="top"/>
      <protection locked="0"/>
    </xf>
    <xf numFmtId="49" fontId="2" fillId="30" borderId="27" xfId="0" applyNumberFormat="1" applyFont="1" applyFill="1" applyBorder="1" applyAlignment="1" applyProtection="1">
      <alignment horizontal="left" vertical="top"/>
      <protection locked="0"/>
    </xf>
    <xf numFmtId="49" fontId="2" fillId="35" borderId="36" xfId="0" applyNumberFormat="1" applyFont="1" applyFill="1" applyBorder="1" applyAlignment="1" applyProtection="1">
      <alignment horizontal="left" vertical="top" wrapText="1"/>
    </xf>
    <xf numFmtId="49" fontId="2" fillId="35" borderId="103" xfId="0" applyNumberFormat="1" applyFont="1" applyFill="1" applyBorder="1" applyAlignment="1" applyProtection="1">
      <alignment horizontal="left" vertical="top" wrapText="1"/>
    </xf>
    <xf numFmtId="0" fontId="2" fillId="35" borderId="32" xfId="0" applyFont="1" applyFill="1" applyBorder="1" applyAlignment="1" applyProtection="1">
      <alignment horizontal="left" vertical="top" wrapText="1"/>
    </xf>
    <xf numFmtId="0" fontId="2" fillId="35" borderId="105" xfId="0" applyFont="1" applyFill="1" applyBorder="1" applyAlignment="1" applyProtection="1">
      <alignment horizontal="left" vertical="top" wrapText="1"/>
    </xf>
    <xf numFmtId="0" fontId="2" fillId="35" borderId="32" xfId="0" applyFont="1" applyFill="1" applyBorder="1" applyAlignment="1" applyProtection="1">
      <alignment wrapText="1"/>
    </xf>
    <xf numFmtId="0" fontId="2" fillId="35" borderId="105" xfId="0" applyFont="1" applyFill="1" applyBorder="1" applyAlignment="1" applyProtection="1">
      <alignment wrapText="1"/>
    </xf>
    <xf numFmtId="0" fontId="116" fillId="35" borderId="20" xfId="0" applyFont="1" applyFill="1" applyBorder="1" applyAlignment="1" applyProtection="1">
      <alignment horizontal="left" vertical="center" wrapText="1"/>
      <protection locked="0"/>
    </xf>
    <xf numFmtId="0" fontId="116" fillId="35" borderId="21" xfId="0" applyFont="1" applyFill="1" applyBorder="1" applyAlignment="1" applyProtection="1">
      <alignment horizontal="left" vertical="center" wrapText="1"/>
      <protection locked="0"/>
    </xf>
    <xf numFmtId="0" fontId="116" fillId="35" borderId="22" xfId="0" applyFont="1" applyFill="1" applyBorder="1" applyAlignment="1" applyProtection="1">
      <alignment horizontal="left" vertical="center" wrapText="1"/>
      <protection locked="0"/>
    </xf>
    <xf numFmtId="0" fontId="115" fillId="14" borderId="20" xfId="0" applyFont="1" applyFill="1" applyBorder="1" applyAlignment="1" applyProtection="1">
      <alignment horizontal="left" vertical="top" wrapText="1"/>
    </xf>
    <xf numFmtId="0" fontId="115" fillId="14" borderId="21" xfId="0" applyFont="1" applyFill="1" applyBorder="1" applyAlignment="1" applyProtection="1">
      <alignment horizontal="left" vertical="top" wrapText="1"/>
    </xf>
    <xf numFmtId="0" fontId="115" fillId="14" borderId="22" xfId="0" applyFont="1" applyFill="1" applyBorder="1" applyAlignment="1" applyProtection="1">
      <alignment horizontal="left" vertical="top" wrapText="1"/>
    </xf>
    <xf numFmtId="0" fontId="116" fillId="35" borderId="20" xfId="0" applyFont="1" applyFill="1" applyBorder="1" applyAlignment="1" applyProtection="1">
      <alignment horizontal="left" vertical="center"/>
      <protection locked="0"/>
    </xf>
    <xf numFmtId="0" fontId="111" fillId="0" borderId="21" xfId="0" applyFont="1" applyBorder="1" applyAlignment="1" applyProtection="1">
      <alignment horizontal="left" vertical="center"/>
      <protection locked="0"/>
    </xf>
    <xf numFmtId="0" fontId="116" fillId="35" borderId="22" xfId="0" applyFont="1" applyFill="1" applyBorder="1" applyAlignment="1" applyProtection="1">
      <alignment horizontal="left" vertical="center"/>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114" fillId="14" borderId="20" xfId="0" applyNumberFormat="1" applyFont="1" applyFill="1" applyBorder="1" applyAlignment="1" applyProtection="1">
      <alignment horizontal="left" vertical="top" wrapText="1"/>
    </xf>
    <xf numFmtId="0" fontId="114" fillId="14" borderId="22" xfId="0" applyNumberFormat="1" applyFont="1" applyFill="1" applyBorder="1" applyAlignment="1" applyProtection="1">
      <alignment horizontal="left" vertical="top" wrapText="1"/>
    </xf>
    <xf numFmtId="0" fontId="115" fillId="14" borderId="20" xfId="0" applyFont="1" applyFill="1" applyBorder="1" applyAlignment="1" applyProtection="1">
      <alignment horizontal="left"/>
    </xf>
    <xf numFmtId="0" fontId="115" fillId="14" borderId="22" xfId="0" applyFont="1" applyFill="1" applyBorder="1" applyAlignment="1" applyProtection="1">
      <alignment horizontal="left"/>
    </xf>
    <xf numFmtId="0" fontId="111" fillId="14" borderId="20" xfId="0" applyFont="1" applyFill="1" applyBorder="1" applyAlignment="1" applyProtection="1">
      <alignment horizontal="left"/>
      <protection locked="0"/>
    </xf>
    <xf numFmtId="0" fontId="111" fillId="14" borderId="22" xfId="0" applyFont="1" applyFill="1" applyBorder="1" applyAlignment="1" applyProtection="1">
      <alignment horizontal="left"/>
      <protection locked="0"/>
    </xf>
    <xf numFmtId="0" fontId="114" fillId="14" borderId="21" xfId="0" applyNumberFormat="1" applyFont="1" applyFill="1" applyBorder="1" applyAlignment="1" applyProtection="1">
      <alignment horizontal="left" vertical="top" wrapText="1"/>
    </xf>
    <xf numFmtId="0" fontId="0" fillId="0" borderId="22" xfId="0" applyBorder="1" applyAlignment="1" applyProtection="1">
      <alignment horizontal="left" vertical="center"/>
      <protection locked="0"/>
    </xf>
    <xf numFmtId="0" fontId="111" fillId="0" borderId="21" xfId="0" applyFont="1" applyBorder="1" applyAlignment="1" applyProtection="1">
      <alignment horizontal="left" vertical="top" wrapText="1"/>
    </xf>
    <xf numFmtId="0" fontId="115" fillId="14" borderId="20" xfId="0" applyFont="1" applyFill="1" applyBorder="1" applyAlignment="1" applyProtection="1">
      <alignment horizontal="left" vertical="center"/>
    </xf>
    <xf numFmtId="0" fontId="115" fillId="14" borderId="21" xfId="0" applyFont="1" applyFill="1" applyBorder="1" applyAlignment="1" applyProtection="1">
      <alignment horizontal="left" vertical="center"/>
    </xf>
    <xf numFmtId="0" fontId="115" fillId="14" borderId="22" xfId="0" applyFont="1" applyFill="1" applyBorder="1" applyAlignment="1" applyProtection="1">
      <alignment horizontal="left" vertical="center"/>
    </xf>
    <xf numFmtId="0" fontId="111" fillId="0" borderId="21" xfId="0" applyFont="1" applyBorder="1" applyAlignment="1" applyProtection="1">
      <alignment horizontal="left" vertical="center"/>
    </xf>
    <xf numFmtId="0" fontId="5" fillId="14" borderId="0" xfId="0" applyFont="1" applyFill="1" applyBorder="1" applyAlignment="1" applyProtection="1">
      <alignment horizontal="left" vertical="top" wrapText="1"/>
    </xf>
    <xf numFmtId="0" fontId="115" fillId="14" borderId="20" xfId="0" applyFont="1" applyFill="1" applyBorder="1" applyAlignment="1" applyProtection="1">
      <alignment horizontal="left" vertical="top"/>
      <protection locked="0"/>
    </xf>
    <xf numFmtId="0" fontId="115" fillId="14" borderId="21" xfId="0" applyFont="1" applyFill="1" applyBorder="1" applyAlignment="1" applyProtection="1">
      <alignment horizontal="left" vertical="top"/>
      <protection locked="0"/>
    </xf>
    <xf numFmtId="0" fontId="115" fillId="14" borderId="22" xfId="0" applyFont="1" applyFill="1" applyBorder="1" applyAlignment="1" applyProtection="1">
      <alignment horizontal="left" vertical="top"/>
      <protection locked="0"/>
    </xf>
    <xf numFmtId="0" fontId="115" fillId="14" borderId="20" xfId="0" applyFont="1" applyFill="1" applyBorder="1" applyAlignment="1" applyProtection="1">
      <alignment horizontal="left" vertical="top" wrapText="1"/>
      <protection locked="0"/>
    </xf>
    <xf numFmtId="0" fontId="115" fillId="14" borderId="21" xfId="0" applyFont="1" applyFill="1" applyBorder="1" applyAlignment="1" applyProtection="1">
      <alignment horizontal="left" vertical="top" wrapText="1"/>
      <protection locked="0"/>
    </xf>
    <xf numFmtId="0" fontId="115" fillId="14" borderId="22" xfId="0" applyFont="1" applyFill="1" applyBorder="1" applyAlignment="1" applyProtection="1">
      <alignment horizontal="left" vertical="top" wrapText="1"/>
      <protection locked="0"/>
    </xf>
    <xf numFmtId="0" fontId="0" fillId="0" borderId="0" xfId="0"/>
    <xf numFmtId="1" fontId="116" fillId="35" borderId="20" xfId="0" applyNumberFormat="1" applyFont="1" applyFill="1" applyBorder="1" applyAlignment="1" applyProtection="1">
      <alignment horizontal="center" vertical="top" wrapText="1"/>
      <protection locked="0"/>
    </xf>
    <xf numFmtId="1" fontId="116" fillId="35" borderId="22" xfId="0" applyNumberFormat="1" applyFont="1" applyFill="1" applyBorder="1" applyAlignment="1" applyProtection="1">
      <alignment horizontal="center" vertical="top" wrapText="1"/>
      <protection locked="0"/>
    </xf>
    <xf numFmtId="0" fontId="112" fillId="19" borderId="41" xfId="0" applyFont="1" applyFill="1" applyBorder="1" applyAlignment="1" applyProtection="1">
      <alignment horizontal="center" vertical="center" wrapText="1"/>
    </xf>
    <xf numFmtId="0" fontId="112" fillId="19" borderId="37" xfId="0" applyFont="1" applyFill="1" applyBorder="1" applyAlignment="1" applyProtection="1">
      <alignment horizontal="center" vertical="center" wrapText="1"/>
    </xf>
    <xf numFmtId="0" fontId="112" fillId="19" borderId="98" xfId="0" applyFont="1" applyFill="1" applyBorder="1" applyAlignment="1" applyProtection="1">
      <alignment horizontal="center" vertical="center" wrapText="1"/>
    </xf>
    <xf numFmtId="0" fontId="112" fillId="19" borderId="63" xfId="0" applyFont="1" applyFill="1" applyBorder="1" applyAlignment="1" applyProtection="1">
      <alignment horizontal="center" vertical="center" wrapText="1"/>
    </xf>
    <xf numFmtId="0" fontId="112" fillId="19" borderId="0" xfId="0" applyFont="1" applyFill="1" applyBorder="1" applyAlignment="1" applyProtection="1">
      <alignment horizontal="center" vertical="center" wrapText="1"/>
    </xf>
    <xf numFmtId="0" fontId="112" fillId="19" borderId="90" xfId="0" applyFont="1" applyFill="1" applyBorder="1" applyAlignment="1" applyProtection="1">
      <alignment horizontal="center" vertical="center" wrapText="1"/>
    </xf>
    <xf numFmtId="0" fontId="112" fillId="19" borderId="64" xfId="0" applyFont="1" applyFill="1" applyBorder="1" applyAlignment="1" applyProtection="1">
      <alignment horizontal="center" vertical="center" wrapText="1"/>
    </xf>
    <xf numFmtId="0" fontId="112" fillId="19" borderId="43" xfId="0" applyFont="1" applyFill="1" applyBorder="1" applyAlignment="1" applyProtection="1">
      <alignment horizontal="center" vertical="center" wrapText="1"/>
    </xf>
    <xf numFmtId="0" fontId="112" fillId="19" borderId="99" xfId="0" applyFont="1" applyFill="1" applyBorder="1" applyAlignment="1" applyProtection="1">
      <alignment horizontal="center" vertical="center" wrapText="1"/>
    </xf>
    <xf numFmtId="0" fontId="112" fillId="19" borderId="13" xfId="0" applyFont="1" applyFill="1" applyBorder="1" applyAlignment="1" applyProtection="1">
      <alignment horizontal="center"/>
    </xf>
    <xf numFmtId="0" fontId="6" fillId="30" borderId="7" xfId="0" applyNumberFormat="1" applyFont="1" applyFill="1" applyBorder="1" applyAlignment="1" applyProtection="1">
      <alignment horizontal="left" vertical="top" wrapText="1"/>
      <protection locked="0"/>
    </xf>
    <xf numFmtId="0" fontId="43" fillId="14" borderId="0" xfId="0" applyFont="1" applyFill="1" applyBorder="1" applyAlignment="1" applyProtection="1">
      <alignment horizontal="left" vertical="center" wrapText="1"/>
    </xf>
    <xf numFmtId="0" fontId="8" fillId="19" borderId="138" xfId="15" applyFill="1" applyBorder="1" applyAlignment="1" applyProtection="1">
      <alignment horizontal="left" vertical="top" wrapText="1"/>
    </xf>
    <xf numFmtId="0" fontId="8" fillId="19" borderId="34" xfId="15" applyFill="1" applyBorder="1" applyAlignment="1" applyProtection="1">
      <alignment horizontal="left" vertical="top" wrapText="1"/>
    </xf>
    <xf numFmtId="0" fontId="8" fillId="0" borderId="139" xfId="15" applyBorder="1" applyAlignment="1" applyProtection="1">
      <alignment horizontal="left" vertical="top" wrapText="1"/>
    </xf>
    <xf numFmtId="0" fontId="118" fillId="19" borderId="140" xfId="15" applyFont="1" applyFill="1" applyBorder="1" applyAlignment="1" applyProtection="1">
      <alignment horizontal="left" vertical="top" wrapText="1"/>
    </xf>
    <xf numFmtId="0" fontId="118" fillId="19" borderId="32" xfId="15" applyFont="1" applyFill="1" applyBorder="1" applyAlignment="1" applyProtection="1">
      <alignment horizontal="left" vertical="top" wrapText="1"/>
    </xf>
    <xf numFmtId="0" fontId="103" fillId="0" borderId="102" xfId="0" applyFont="1" applyBorder="1" applyAlignment="1" applyProtection="1">
      <alignment horizontal="left" vertical="top" wrapText="1"/>
    </xf>
    <xf numFmtId="0" fontId="8" fillId="19" borderId="13" xfId="15" applyFill="1" applyBorder="1" applyAlignment="1" applyProtection="1">
      <alignment horizontal="center"/>
      <protection locked="0"/>
    </xf>
    <xf numFmtId="0" fontId="8" fillId="19" borderId="15" xfId="15" applyFill="1" applyBorder="1" applyAlignment="1" applyProtection="1">
      <alignment horizontal="center"/>
      <protection locked="0"/>
    </xf>
    <xf numFmtId="0" fontId="38" fillId="14" borderId="20" xfId="0" applyNumberFormat="1" applyFont="1" applyFill="1" applyBorder="1" applyAlignment="1" applyProtection="1">
      <alignment horizontal="left" vertical="top" wrapText="1"/>
    </xf>
    <xf numFmtId="0" fontId="38" fillId="14" borderId="21" xfId="0" applyNumberFormat="1" applyFont="1" applyFill="1" applyBorder="1" applyAlignment="1" applyProtection="1">
      <alignment horizontal="left" vertical="top" wrapText="1"/>
    </xf>
    <xf numFmtId="0" fontId="38" fillId="14" borderId="22" xfId="0" applyNumberFormat="1" applyFont="1" applyFill="1" applyBorder="1" applyAlignment="1" applyProtection="1">
      <alignment horizontal="left" vertical="top" wrapText="1"/>
    </xf>
    <xf numFmtId="0" fontId="7" fillId="14" borderId="20" xfId="0" applyFont="1" applyFill="1" applyBorder="1" applyAlignment="1" applyProtection="1">
      <alignment horizontal="left" vertical="top" wrapText="1"/>
    </xf>
    <xf numFmtId="0" fontId="7" fillId="14" borderId="21" xfId="0" applyFont="1" applyFill="1" applyBorder="1" applyAlignment="1" applyProtection="1">
      <alignment horizontal="left" vertical="top" wrapText="1"/>
    </xf>
    <xf numFmtId="0" fontId="7" fillId="14" borderId="22" xfId="0" applyFont="1" applyFill="1" applyBorder="1" applyAlignment="1" applyProtection="1">
      <alignment horizontal="left" vertical="top" wrapText="1"/>
    </xf>
    <xf numFmtId="0" fontId="7" fillId="14" borderId="7" xfId="0" applyFont="1" applyFill="1" applyBorder="1" applyAlignment="1" applyProtection="1">
      <alignment horizontal="left" vertical="top" wrapText="1"/>
    </xf>
    <xf numFmtId="0" fontId="6" fillId="35" borderId="20" xfId="0" applyNumberFormat="1" applyFont="1" applyFill="1" applyBorder="1" applyAlignment="1" applyProtection="1">
      <alignment horizontal="left" vertical="top" wrapText="1"/>
      <protection locked="0"/>
    </xf>
    <xf numFmtId="0" fontId="6" fillId="35" borderId="21" xfId="0" applyNumberFormat="1" applyFont="1" applyFill="1" applyBorder="1" applyAlignment="1" applyProtection="1">
      <alignment horizontal="left" vertical="top" wrapText="1"/>
      <protection locked="0"/>
    </xf>
    <xf numFmtId="0" fontId="6" fillId="35" borderId="22" xfId="0" applyNumberFormat="1" applyFont="1" applyFill="1" applyBorder="1" applyAlignment="1" applyProtection="1">
      <alignment horizontal="left" vertical="top" wrapText="1"/>
      <protection locked="0"/>
    </xf>
    <xf numFmtId="0" fontId="38" fillId="0" borderId="7" xfId="0" applyNumberFormat="1" applyFont="1" applyFill="1" applyBorder="1" applyAlignment="1" applyProtection="1">
      <alignment horizontal="left" vertical="top" wrapText="1"/>
    </xf>
    <xf numFmtId="0" fontId="111" fillId="14" borderId="7" xfId="0" applyFont="1" applyFill="1" applyBorder="1" applyAlignment="1" applyProtection="1">
      <alignment horizontal="left" vertical="center"/>
    </xf>
    <xf numFmtId="0" fontId="111" fillId="17" borderId="7" xfId="0" applyFont="1" applyFill="1" applyBorder="1" applyAlignment="1" applyProtection="1">
      <alignment horizontal="left" vertical="top" wrapText="1" indent="1"/>
    </xf>
    <xf numFmtId="0" fontId="111" fillId="14" borderId="20" xfId="0" applyFont="1" applyFill="1" applyBorder="1" applyAlignment="1" applyProtection="1">
      <alignment horizontal="left" vertical="center"/>
    </xf>
    <xf numFmtId="0" fontId="111" fillId="14" borderId="21" xfId="0" applyFont="1" applyFill="1" applyBorder="1" applyAlignment="1" applyProtection="1">
      <alignment horizontal="left" vertical="center"/>
    </xf>
    <xf numFmtId="0" fontId="111" fillId="14" borderId="22" xfId="0" applyFont="1" applyFill="1" applyBorder="1" applyAlignment="1" applyProtection="1">
      <alignment horizontal="left" vertical="center"/>
    </xf>
    <xf numFmtId="0" fontId="111" fillId="17" borderId="20" xfId="0" applyFont="1" applyFill="1" applyBorder="1" applyAlignment="1" applyProtection="1">
      <alignment horizontal="left" vertical="top" wrapText="1" indent="1"/>
    </xf>
    <xf numFmtId="0" fontId="111" fillId="17" borderId="21" xfId="0" applyFont="1" applyFill="1" applyBorder="1" applyAlignment="1" applyProtection="1">
      <alignment horizontal="left" vertical="top" wrapText="1" indent="1"/>
    </xf>
    <xf numFmtId="0" fontId="111" fillId="17" borderId="22" xfId="0" applyFont="1" applyFill="1" applyBorder="1" applyAlignment="1" applyProtection="1">
      <alignment horizontal="left" vertical="top" wrapText="1" indent="1"/>
    </xf>
    <xf numFmtId="0" fontId="38" fillId="0" borderId="7" xfId="0" applyNumberFormat="1" applyFont="1" applyFill="1" applyBorder="1" applyAlignment="1" applyProtection="1">
      <alignment horizontal="left" vertical="top" wrapText="1"/>
      <protection locked="0"/>
    </xf>
    <xf numFmtId="0" fontId="110" fillId="39" borderId="0" xfId="0" applyFont="1" applyFill="1" applyBorder="1" applyAlignment="1" applyProtection="1">
      <alignment horizontal="left" vertical="center"/>
    </xf>
    <xf numFmtId="0" fontId="4" fillId="17" borderId="20" xfId="0" applyFont="1" applyFill="1" applyBorder="1" applyAlignment="1" applyProtection="1">
      <alignment horizontal="center" vertical="center"/>
    </xf>
    <xf numFmtId="0" fontId="4" fillId="17" borderId="21" xfId="0" applyFont="1" applyFill="1" applyBorder="1" applyAlignment="1" applyProtection="1">
      <alignment horizontal="center" vertical="center"/>
    </xf>
    <xf numFmtId="0" fontId="4" fillId="17" borderId="22" xfId="0" applyFont="1" applyFill="1" applyBorder="1" applyAlignment="1" applyProtection="1">
      <alignment horizontal="center" vertical="center"/>
    </xf>
    <xf numFmtId="0" fontId="62" fillId="19" borderId="7" xfId="0" applyFont="1" applyFill="1" applyBorder="1" applyAlignment="1" applyProtection="1">
      <alignment horizontal="left"/>
    </xf>
    <xf numFmtId="0" fontId="5" fillId="14" borderId="0" xfId="0" applyFont="1" applyFill="1" applyBorder="1" applyAlignment="1" applyProtection="1">
      <alignment horizontal="left" vertical="center" wrapText="1"/>
    </xf>
    <xf numFmtId="0" fontId="43" fillId="14" borderId="27" xfId="0" applyFont="1" applyFill="1" applyBorder="1" applyAlignment="1" applyProtection="1">
      <alignment horizontal="left" vertical="center" wrapText="1"/>
    </xf>
    <xf numFmtId="0" fontId="118" fillId="19" borderId="141" xfId="15" applyFont="1" applyFill="1" applyBorder="1" applyAlignment="1" applyProtection="1">
      <alignment horizontal="left" vertical="top" wrapText="1"/>
    </xf>
    <xf numFmtId="0" fontId="118" fillId="19" borderId="33" xfId="15" applyFont="1" applyFill="1" applyBorder="1" applyAlignment="1" applyProtection="1">
      <alignment horizontal="left" vertical="top" wrapText="1"/>
    </xf>
    <xf numFmtId="0" fontId="103" fillId="0" borderId="142" xfId="0" applyFont="1" applyBorder="1" applyAlignment="1" applyProtection="1">
      <alignment horizontal="left"/>
    </xf>
    <xf numFmtId="0" fontId="130" fillId="14" borderId="9" xfId="0" applyFont="1" applyFill="1" applyBorder="1" applyAlignment="1" applyProtection="1">
      <alignment vertical="center" wrapText="1"/>
    </xf>
    <xf numFmtId="0" fontId="130" fillId="0" borderId="9" xfId="0" applyFont="1" applyBorder="1" applyAlignment="1" applyProtection="1">
      <alignment vertical="center" wrapText="1"/>
    </xf>
    <xf numFmtId="0" fontId="0" fillId="0" borderId="9" xfId="0" applyBorder="1" applyAlignment="1" applyProtection="1">
      <alignment vertical="center" wrapText="1"/>
    </xf>
    <xf numFmtId="0" fontId="130" fillId="14" borderId="0" xfId="0" applyNumberFormat="1" applyFont="1" applyFill="1" applyBorder="1" applyAlignment="1" applyProtection="1">
      <alignment horizontal="left" vertical="center" wrapText="1"/>
      <protection locked="0"/>
    </xf>
    <xf numFmtId="0" fontId="45" fillId="17" borderId="143" xfId="0" applyNumberFormat="1" applyFont="1" applyFill="1" applyBorder="1" applyAlignment="1" applyProtection="1">
      <alignment horizontal="left" vertical="center"/>
    </xf>
    <xf numFmtId="0" fontId="45" fillId="17" borderId="32" xfId="0" applyNumberFormat="1" applyFont="1" applyFill="1" applyBorder="1" applyAlignment="1" applyProtection="1">
      <alignment horizontal="left" vertical="center"/>
    </xf>
    <xf numFmtId="0" fontId="94" fillId="28" borderId="7" xfId="0" applyFont="1" applyFill="1" applyBorder="1" applyAlignment="1" applyProtection="1">
      <alignment horizontal="center" vertical="center"/>
    </xf>
    <xf numFmtId="0" fontId="36" fillId="14" borderId="32" xfId="0" applyNumberFormat="1" applyFont="1" applyFill="1" applyBorder="1" applyAlignment="1" applyProtection="1">
      <alignment horizontal="right" vertical="center"/>
    </xf>
    <xf numFmtId="0" fontId="2" fillId="14" borderId="0" xfId="0" applyNumberFormat="1" applyFont="1" applyFill="1" applyBorder="1" applyAlignment="1" applyProtection="1">
      <alignment horizontal="right" vertical="center"/>
    </xf>
    <xf numFmtId="0" fontId="2" fillId="14" borderId="27" xfId="0" applyNumberFormat="1" applyFont="1" applyFill="1" applyBorder="1" applyAlignment="1" applyProtection="1">
      <alignment horizontal="right" vertical="center"/>
    </xf>
    <xf numFmtId="0" fontId="2" fillId="14" borderId="26" xfId="0" applyFont="1" applyFill="1" applyBorder="1" applyAlignment="1" applyProtection="1">
      <alignment horizontal="right" vertical="center"/>
    </xf>
    <xf numFmtId="0" fontId="2" fillId="14" borderId="0" xfId="0" applyFont="1" applyFill="1" applyBorder="1" applyAlignment="1" applyProtection="1">
      <alignment horizontal="right" vertical="center"/>
    </xf>
    <xf numFmtId="0" fontId="2" fillId="14" borderId="27" xfId="0" applyFont="1" applyFill="1" applyBorder="1" applyAlignment="1" applyProtection="1">
      <alignment horizontal="right" vertical="center"/>
    </xf>
    <xf numFmtId="0" fontId="44" fillId="17" borderId="13" xfId="0" applyFont="1" applyFill="1" applyBorder="1" applyAlignment="1" applyProtection="1">
      <alignment horizontal="center" vertical="center"/>
    </xf>
    <xf numFmtId="0" fontId="44" fillId="17" borderId="15" xfId="0" applyFont="1" applyFill="1" applyBorder="1" applyAlignment="1" applyProtection="1">
      <alignment horizontal="center" vertical="center"/>
    </xf>
    <xf numFmtId="0" fontId="0" fillId="17" borderId="61" xfId="0" applyFill="1" applyBorder="1" applyAlignment="1" applyProtection="1">
      <alignment horizontal="left" vertical="center"/>
    </xf>
    <xf numFmtId="0" fontId="0" fillId="17" borderId="47" xfId="0" applyFill="1" applyBorder="1" applyAlignment="1" applyProtection="1">
      <alignment horizontal="left" vertical="center"/>
    </xf>
    <xf numFmtId="0" fontId="0" fillId="17" borderId="48" xfId="0" applyFill="1" applyBorder="1" applyAlignment="1" applyProtection="1">
      <alignment horizontal="left" vertical="center"/>
    </xf>
    <xf numFmtId="0" fontId="4" fillId="14" borderId="34" xfId="0" applyNumberFormat="1" applyFont="1" applyFill="1" applyBorder="1" applyAlignment="1" applyProtection="1">
      <alignment horizontal="center" vertical="center"/>
    </xf>
    <xf numFmtId="0" fontId="44" fillId="35" borderId="13" xfId="0" applyFont="1" applyFill="1" applyBorder="1" applyAlignment="1" applyProtection="1">
      <alignment horizontal="left" vertical="center" wrapText="1"/>
      <protection locked="0"/>
    </xf>
    <xf numFmtId="0" fontId="44" fillId="35" borderId="14" xfId="0" applyFont="1" applyFill="1" applyBorder="1" applyAlignment="1" applyProtection="1">
      <alignment horizontal="left" vertical="center" wrapText="1"/>
      <protection locked="0"/>
    </xf>
    <xf numFmtId="0" fontId="44" fillId="35" borderId="15" xfId="0" applyFont="1" applyFill="1" applyBorder="1" applyAlignment="1" applyProtection="1">
      <alignment horizontal="left" vertical="center" wrapText="1"/>
      <protection locked="0"/>
    </xf>
    <xf numFmtId="0" fontId="0" fillId="0" borderId="117" xfId="0" applyBorder="1" applyAlignment="1" applyProtection="1">
      <alignment vertical="center"/>
    </xf>
    <xf numFmtId="0" fontId="4" fillId="14" borderId="43" xfId="0" applyFont="1" applyFill="1" applyBorder="1" applyAlignment="1" applyProtection="1">
      <alignment horizontal="center" vertical="center"/>
    </xf>
    <xf numFmtId="0" fontId="4" fillId="14" borderId="0" xfId="0" applyNumberFormat="1" applyFont="1" applyFill="1" applyBorder="1" applyAlignment="1" applyProtection="1">
      <alignment horizontal="right" vertical="center"/>
    </xf>
    <xf numFmtId="0" fontId="4" fillId="14" borderId="27" xfId="0" applyNumberFormat="1" applyFont="1" applyFill="1" applyBorder="1" applyAlignment="1" applyProtection="1">
      <alignment horizontal="right" vertical="center"/>
    </xf>
    <xf numFmtId="0" fontId="2" fillId="23" borderId="20" xfId="0" applyNumberFormat="1" applyFont="1" applyFill="1" applyBorder="1" applyAlignment="1" applyProtection="1">
      <alignment horizontal="left" vertical="center" wrapText="1"/>
      <protection locked="0"/>
    </xf>
    <xf numFmtId="0" fontId="2" fillId="23" borderId="21" xfId="0" applyNumberFormat="1" applyFont="1" applyFill="1" applyBorder="1" applyAlignment="1" applyProtection="1">
      <alignment horizontal="left" vertical="center" wrapText="1"/>
      <protection locked="0"/>
    </xf>
    <xf numFmtId="0" fontId="2" fillId="23" borderId="22" xfId="0" applyNumberFormat="1" applyFont="1" applyFill="1" applyBorder="1" applyAlignment="1" applyProtection="1">
      <alignment horizontal="left" vertical="center" wrapText="1"/>
      <protection locked="0"/>
    </xf>
    <xf numFmtId="0" fontId="131" fillId="14" borderId="0" xfId="0" applyFont="1" applyFill="1" applyBorder="1" applyAlignment="1" applyProtection="1">
      <alignment horizontal="left" vertical="top" wrapText="1"/>
    </xf>
    <xf numFmtId="0" fontId="107" fillId="14" borderId="34" xfId="0" applyFont="1" applyFill="1" applyBorder="1" applyAlignment="1" applyProtection="1">
      <alignment horizontal="left" vertical="top" wrapText="1"/>
    </xf>
    <xf numFmtId="0" fontId="96" fillId="14" borderId="34" xfId="15" applyFont="1" applyFill="1" applyBorder="1" applyAlignment="1" applyProtection="1">
      <alignment horizontal="left" vertical="top" wrapText="1"/>
    </xf>
    <xf numFmtId="0" fontId="5" fillId="14" borderId="34" xfId="0" applyFont="1" applyFill="1" applyBorder="1" applyAlignment="1" applyProtection="1">
      <alignment horizontal="left" vertical="top" wrapText="1"/>
    </xf>
    <xf numFmtId="0" fontId="5" fillId="14" borderId="33" xfId="0" applyFont="1" applyFill="1" applyBorder="1" applyAlignment="1" applyProtection="1">
      <alignment horizontal="left" vertical="top" wrapText="1"/>
    </xf>
    <xf numFmtId="0" fontId="121" fillId="14" borderId="0" xfId="0" applyFont="1" applyFill="1" applyBorder="1" applyAlignment="1" applyProtection="1">
      <alignment horizontal="left" vertical="center" wrapText="1"/>
    </xf>
    <xf numFmtId="0" fontId="5" fillId="14" borderId="32" xfId="0" applyFont="1" applyFill="1" applyBorder="1" applyAlignment="1" applyProtection="1">
      <alignment horizontal="left" vertical="top" wrapText="1"/>
    </xf>
    <xf numFmtId="0" fontId="107" fillId="14" borderId="32" xfId="0" applyFont="1" applyFill="1" applyBorder="1" applyAlignment="1" applyProtection="1">
      <alignment horizontal="left" vertical="top" wrapText="1"/>
    </xf>
    <xf numFmtId="0" fontId="8" fillId="19" borderId="14" xfId="15" applyFill="1" applyBorder="1" applyAlignment="1" applyProtection="1">
      <alignment horizontal="center"/>
    </xf>
    <xf numFmtId="0" fontId="8" fillId="19" borderId="37" xfId="15" applyFill="1" applyBorder="1" applyAlignment="1" applyProtection="1">
      <alignment horizontal="center"/>
      <protection locked="0"/>
    </xf>
    <xf numFmtId="0" fontId="8" fillId="19" borderId="140" xfId="15" applyFill="1" applyBorder="1" applyAlignment="1" applyProtection="1">
      <alignment horizontal="center" vertical="top" wrapText="1"/>
      <protection locked="0"/>
    </xf>
    <xf numFmtId="0" fontId="8" fillId="19" borderId="102" xfId="15" applyFill="1" applyBorder="1" applyAlignment="1" applyProtection="1">
      <alignment horizontal="center" vertical="top" wrapText="1"/>
      <protection locked="0"/>
    </xf>
    <xf numFmtId="0" fontId="43" fillId="14" borderId="34" xfId="0" applyFont="1" applyFill="1" applyBorder="1" applyAlignment="1" applyProtection="1">
      <alignment horizontal="left" vertical="center" wrapText="1"/>
    </xf>
    <xf numFmtId="0" fontId="28" fillId="17" borderId="13" xfId="0" applyFont="1" applyFill="1" applyBorder="1" applyAlignment="1" applyProtection="1">
      <alignment horizontal="center" vertical="center"/>
    </xf>
    <xf numFmtId="0" fontId="28" fillId="17" borderId="14" xfId="0" applyFont="1" applyFill="1" applyBorder="1" applyAlignment="1" applyProtection="1">
      <alignment horizontal="center" vertical="center"/>
    </xf>
    <xf numFmtId="0" fontId="28" fillId="17" borderId="15" xfId="0" applyFont="1" applyFill="1" applyBorder="1" applyAlignment="1" applyProtection="1">
      <alignment horizontal="center" vertical="center"/>
    </xf>
    <xf numFmtId="0" fontId="111" fillId="19" borderId="37" xfId="0" applyFont="1" applyFill="1" applyBorder="1" applyAlignment="1" applyProtection="1">
      <alignment horizontal="center" vertical="center" wrapText="1"/>
    </xf>
    <xf numFmtId="0" fontId="111" fillId="19" borderId="98" xfId="0" applyFont="1" applyFill="1" applyBorder="1" applyAlignment="1" applyProtection="1">
      <alignment horizontal="center" vertical="center" wrapText="1"/>
    </xf>
    <xf numFmtId="0" fontId="111" fillId="19" borderId="63" xfId="0" applyFont="1" applyFill="1" applyBorder="1" applyAlignment="1" applyProtection="1">
      <alignment horizontal="center" vertical="center" wrapText="1"/>
    </xf>
    <xf numFmtId="0" fontId="111" fillId="19" borderId="0" xfId="0" applyFont="1" applyFill="1" applyBorder="1" applyAlignment="1" applyProtection="1">
      <alignment horizontal="center" vertical="center" wrapText="1"/>
    </xf>
    <xf numFmtId="0" fontId="111" fillId="19" borderId="90" xfId="0" applyFont="1" applyFill="1" applyBorder="1" applyAlignment="1" applyProtection="1">
      <alignment horizontal="center" vertical="center" wrapText="1"/>
    </xf>
    <xf numFmtId="0" fontId="111" fillId="19" borderId="64" xfId="0" applyFont="1" applyFill="1" applyBorder="1" applyAlignment="1" applyProtection="1">
      <alignment horizontal="center" vertical="center" wrapText="1"/>
    </xf>
    <xf numFmtId="0" fontId="111" fillId="19" borderId="43" xfId="0" applyFont="1" applyFill="1" applyBorder="1" applyAlignment="1" applyProtection="1">
      <alignment horizontal="center" vertical="center" wrapText="1"/>
    </xf>
    <xf numFmtId="0" fontId="111" fillId="19" borderId="99" xfId="0" applyFont="1" applyFill="1" applyBorder="1" applyAlignment="1" applyProtection="1">
      <alignment horizontal="center" vertical="center" wrapText="1"/>
    </xf>
    <xf numFmtId="0" fontId="107" fillId="14" borderId="33" xfId="0" applyFont="1" applyFill="1" applyBorder="1" applyAlignment="1" applyProtection="1">
      <alignment horizontal="left" vertical="top" wrapText="1"/>
    </xf>
    <xf numFmtId="0" fontId="8" fillId="19" borderId="143" xfId="15" applyFill="1" applyBorder="1" applyAlignment="1" applyProtection="1">
      <alignment horizontal="center" vertical="top" wrapText="1"/>
    </xf>
    <xf numFmtId="0" fontId="121" fillId="14" borderId="0" xfId="0" applyFont="1" applyFill="1" applyBorder="1" applyAlignment="1" applyProtection="1">
      <alignment horizontal="left" vertical="top" wrapText="1"/>
    </xf>
    <xf numFmtId="0" fontId="132" fillId="14" borderId="34" xfId="15" applyFont="1" applyFill="1" applyBorder="1" applyAlignment="1" applyProtection="1">
      <alignment horizontal="left" vertical="top" wrapText="1"/>
    </xf>
    <xf numFmtId="0" fontId="4" fillId="14" borderId="43" xfId="0" applyFont="1" applyFill="1" applyBorder="1" applyAlignment="1" applyProtection="1">
      <alignment horizontal="center" vertical="top" wrapText="1"/>
      <protection locked="0"/>
    </xf>
    <xf numFmtId="0" fontId="2" fillId="14" borderId="0" xfId="0" applyNumberFormat="1" applyFont="1" applyFill="1" applyBorder="1" applyAlignment="1" applyProtection="1">
      <alignment horizontal="right" vertical="top"/>
    </xf>
    <xf numFmtId="0" fontId="2" fillId="22" borderId="7" xfId="0" applyFont="1" applyFill="1" applyBorder="1" applyAlignment="1" applyProtection="1">
      <alignment horizontal="left" vertical="top" wrapText="1"/>
      <protection locked="0"/>
    </xf>
    <xf numFmtId="0" fontId="0" fillId="22" borderId="7" xfId="0" applyFont="1" applyFill="1" applyBorder="1" applyAlignment="1" applyProtection="1">
      <alignment horizontal="left" vertical="top" wrapText="1"/>
      <protection locked="0"/>
    </xf>
    <xf numFmtId="0" fontId="44" fillId="42" borderId="13" xfId="0" applyFont="1" applyFill="1" applyBorder="1" applyAlignment="1" applyProtection="1">
      <alignment horizontal="left" vertical="center" wrapText="1"/>
      <protection locked="0"/>
    </xf>
    <xf numFmtId="0" fontId="44" fillId="42" borderId="14" xfId="0" applyFont="1" applyFill="1" applyBorder="1" applyAlignment="1" applyProtection="1">
      <alignment horizontal="left" vertical="center" wrapText="1"/>
      <protection locked="0"/>
    </xf>
    <xf numFmtId="0" fontId="44" fillId="42" borderId="15" xfId="0" applyFont="1" applyFill="1" applyBorder="1" applyAlignment="1" applyProtection="1">
      <alignment horizontal="left" vertical="center" wrapText="1"/>
      <protection locked="0"/>
    </xf>
    <xf numFmtId="0" fontId="2" fillId="14" borderId="0" xfId="0" applyFont="1" applyFill="1" applyBorder="1" applyAlignment="1" applyProtection="1">
      <alignment horizontal="left" vertical="top" wrapText="1"/>
    </xf>
    <xf numFmtId="0" fontId="5" fillId="14" borderId="9" xfId="0" applyFont="1" applyFill="1" applyBorder="1" applyAlignment="1" applyProtection="1">
      <alignment horizontal="left" vertical="top" wrapText="1"/>
    </xf>
    <xf numFmtId="0" fontId="2" fillId="23" borderId="23" xfId="0" applyNumberFormat="1" applyFont="1" applyFill="1" applyBorder="1" applyAlignment="1" applyProtection="1">
      <alignment vertical="top" wrapText="1"/>
      <protection locked="0"/>
    </xf>
    <xf numFmtId="0" fontId="45" fillId="23" borderId="42" xfId="0" applyNumberFormat="1" applyFont="1" applyFill="1" applyBorder="1" applyAlignment="1" applyProtection="1">
      <alignment vertical="top" wrapText="1"/>
      <protection locked="0"/>
    </xf>
    <xf numFmtId="0" fontId="45" fillId="23" borderId="24" xfId="0" applyNumberFormat="1" applyFont="1" applyFill="1" applyBorder="1" applyAlignment="1" applyProtection="1">
      <alignment vertical="top" wrapText="1"/>
      <protection locked="0"/>
    </xf>
    <xf numFmtId="0" fontId="45" fillId="23" borderId="28" xfId="0" applyNumberFormat="1" applyFont="1" applyFill="1" applyBorder="1" applyAlignment="1" applyProtection="1">
      <alignment vertical="top" wrapText="1"/>
      <protection locked="0"/>
    </xf>
    <xf numFmtId="0" fontId="45" fillId="23" borderId="9" xfId="0" applyNumberFormat="1" applyFont="1" applyFill="1" applyBorder="1" applyAlignment="1" applyProtection="1">
      <alignment vertical="top" wrapText="1"/>
      <protection locked="0"/>
    </xf>
    <xf numFmtId="0" fontId="45" fillId="23" borderId="29" xfId="0" applyNumberFormat="1" applyFont="1" applyFill="1" applyBorder="1" applyAlignment="1" applyProtection="1">
      <alignment vertical="top" wrapText="1"/>
      <protection locked="0"/>
    </xf>
    <xf numFmtId="0" fontId="45" fillId="23" borderId="23" xfId="0" applyNumberFormat="1" applyFont="1" applyFill="1" applyBorder="1" applyAlignment="1" applyProtection="1">
      <alignment vertical="top" wrapText="1"/>
      <protection locked="0"/>
    </xf>
    <xf numFmtId="0" fontId="8" fillId="19" borderId="138" xfId="15" applyFill="1" applyBorder="1" applyAlignment="1" applyProtection="1">
      <alignment horizontal="left" vertical="top" wrapText="1"/>
      <protection locked="0"/>
    </xf>
    <xf numFmtId="0" fontId="8" fillId="19" borderId="34" xfId="15" applyFill="1" applyBorder="1" applyAlignment="1" applyProtection="1">
      <alignment horizontal="left" vertical="top" wrapText="1"/>
      <protection locked="0"/>
    </xf>
    <xf numFmtId="0" fontId="8" fillId="0" borderId="139" xfId="15" applyBorder="1" applyAlignment="1" applyProtection="1">
      <alignment horizontal="left" vertical="top" wrapText="1"/>
      <protection locked="0"/>
    </xf>
    <xf numFmtId="0" fontId="118" fillId="19" borderId="141" xfId="15" applyFont="1" applyFill="1" applyBorder="1" applyAlignment="1" applyProtection="1">
      <alignment horizontal="left" vertical="top" wrapText="1"/>
      <protection locked="0"/>
    </xf>
    <xf numFmtId="0" fontId="118" fillId="19" borderId="33" xfId="15" applyFont="1" applyFill="1" applyBorder="1" applyAlignment="1" applyProtection="1">
      <alignment horizontal="left" vertical="top" wrapText="1"/>
      <protection locked="0"/>
    </xf>
    <xf numFmtId="0" fontId="103" fillId="0" borderId="142" xfId="0" applyFont="1" applyBorder="1" applyAlignment="1" applyProtection="1">
      <alignment horizontal="left"/>
      <protection locked="0"/>
    </xf>
    <xf numFmtId="0" fontId="8" fillId="19" borderId="41" xfId="15" applyFill="1" applyBorder="1" applyAlignment="1" applyProtection="1">
      <alignment horizontal="center"/>
      <protection locked="0"/>
    </xf>
    <xf numFmtId="0" fontId="112" fillId="19" borderId="13" xfId="0" applyFont="1" applyFill="1" applyBorder="1" applyAlignment="1" applyProtection="1">
      <alignment horizontal="center"/>
      <protection locked="0"/>
    </xf>
    <xf numFmtId="0" fontId="112" fillId="19" borderId="15" xfId="0" applyFont="1" applyFill="1" applyBorder="1" applyAlignment="1" applyProtection="1">
      <alignment horizontal="center"/>
      <protection locked="0"/>
    </xf>
    <xf numFmtId="0" fontId="111" fillId="14" borderId="9" xfId="0" applyFont="1" applyFill="1" applyBorder="1" applyAlignment="1" applyProtection="1">
      <alignment horizontal="left" vertical="top" wrapText="1"/>
    </xf>
    <xf numFmtId="0" fontId="5" fillId="14" borderId="0" xfId="0" applyFont="1" applyFill="1" applyBorder="1" applyAlignment="1" applyProtection="1">
      <alignment horizontal="left" vertical="top" wrapText="1"/>
      <protection locked="0"/>
    </xf>
    <xf numFmtId="0" fontId="55" fillId="14" borderId="0" xfId="0" applyNumberFormat="1" applyFont="1" applyFill="1" applyBorder="1" applyAlignment="1" applyProtection="1">
      <alignment horizontal="right" vertical="top" wrapText="1"/>
    </xf>
    <xf numFmtId="0" fontId="8" fillId="19" borderId="63" xfId="15" applyFill="1" applyBorder="1" applyAlignment="1" applyProtection="1">
      <alignment horizontal="center"/>
      <protection locked="0"/>
    </xf>
    <xf numFmtId="0" fontId="8" fillId="19" borderId="0" xfId="15" applyFill="1" applyBorder="1" applyAlignment="1" applyProtection="1">
      <alignment horizontal="center"/>
      <protection locked="0"/>
    </xf>
    <xf numFmtId="0" fontId="8" fillId="19" borderId="90" xfId="15" applyFill="1" applyBorder="1" applyAlignment="1" applyProtection="1">
      <alignment horizontal="center"/>
      <protection locked="0"/>
    </xf>
    <xf numFmtId="0" fontId="8" fillId="19" borderId="123" xfId="15" applyFill="1" applyBorder="1" applyAlignment="1" applyProtection="1">
      <alignment horizontal="left" vertical="top" wrapText="1"/>
      <protection locked="0"/>
    </xf>
    <xf numFmtId="0" fontId="8" fillId="19" borderId="0" xfId="15" applyFill="1" applyBorder="1" applyAlignment="1" applyProtection="1">
      <alignment horizontal="left" vertical="top" wrapText="1"/>
      <protection locked="0"/>
    </xf>
    <xf numFmtId="0" fontId="8" fillId="19" borderId="90" xfId="15" applyFill="1" applyBorder="1" applyAlignment="1" applyProtection="1">
      <alignment horizontal="left" vertical="top" wrapText="1"/>
      <protection locked="0"/>
    </xf>
    <xf numFmtId="0" fontId="118" fillId="19" borderId="123" xfId="15" applyFont="1" applyFill="1" applyBorder="1" applyAlignment="1" applyProtection="1">
      <alignment horizontal="left" vertical="top" wrapText="1"/>
      <protection locked="0"/>
    </xf>
    <xf numFmtId="0" fontId="118" fillId="19" borderId="0" xfId="15" applyFont="1" applyFill="1" applyBorder="1" applyAlignment="1" applyProtection="1">
      <alignment horizontal="left" vertical="top" wrapText="1"/>
      <protection locked="0"/>
    </xf>
    <xf numFmtId="0" fontId="118" fillId="19" borderId="90" xfId="15" applyFont="1" applyFill="1" applyBorder="1" applyAlignment="1" applyProtection="1">
      <alignment horizontal="left" vertical="top" wrapText="1"/>
      <protection locked="0"/>
    </xf>
    <xf numFmtId="0" fontId="55" fillId="14" borderId="33" xfId="0" applyNumberFormat="1" applyFont="1" applyFill="1" applyBorder="1" applyAlignment="1" applyProtection="1">
      <alignment horizontal="right" vertical="top" wrapText="1"/>
    </xf>
    <xf numFmtId="0" fontId="55" fillId="14" borderId="34" xfId="0" applyNumberFormat="1" applyFont="1" applyFill="1" applyBorder="1" applyAlignment="1" applyProtection="1">
      <alignment horizontal="right" vertical="top" wrapText="1"/>
    </xf>
    <xf numFmtId="0" fontId="8" fillId="19" borderId="112" xfId="15" applyFont="1" applyFill="1" applyBorder="1" applyAlignment="1" applyProtection="1">
      <alignment horizontal="center" vertical="top" wrapText="1"/>
      <protection locked="0"/>
    </xf>
    <xf numFmtId="0" fontId="45" fillId="23" borderId="26" xfId="0" applyNumberFormat="1" applyFont="1" applyFill="1" applyBorder="1" applyAlignment="1" applyProtection="1">
      <alignment vertical="top" wrapText="1"/>
      <protection locked="0"/>
    </xf>
    <xf numFmtId="0" fontId="45" fillId="23" borderId="0" xfId="0" applyNumberFormat="1" applyFont="1" applyFill="1" applyBorder="1" applyAlignment="1" applyProtection="1">
      <alignment vertical="top" wrapText="1"/>
      <protection locked="0"/>
    </xf>
    <xf numFmtId="0" fontId="45" fillId="23" borderId="27" xfId="0" applyNumberFormat="1" applyFont="1" applyFill="1" applyBorder="1" applyAlignment="1" applyProtection="1">
      <alignment vertical="top" wrapText="1"/>
      <protection locked="0"/>
    </xf>
    <xf numFmtId="0" fontId="2" fillId="30" borderId="7" xfId="0" applyNumberFormat="1" applyFont="1" applyFill="1" applyBorder="1" applyAlignment="1" applyProtection="1">
      <alignment horizontal="left" vertical="center"/>
      <protection locked="0"/>
    </xf>
    <xf numFmtId="0" fontId="2" fillId="30" borderId="20" xfId="0" applyNumberFormat="1" applyFont="1" applyFill="1" applyBorder="1" applyAlignment="1" applyProtection="1">
      <alignment horizontal="left" vertical="center"/>
      <protection locked="0"/>
    </xf>
    <xf numFmtId="0" fontId="2" fillId="30" borderId="7" xfId="0" applyFont="1" applyFill="1" applyBorder="1" applyAlignment="1" applyProtection="1">
      <alignment horizontal="left" vertical="center" wrapText="1"/>
      <protection locked="0"/>
    </xf>
    <xf numFmtId="0" fontId="4" fillId="14" borderId="9" xfId="0" applyFont="1" applyFill="1" applyBorder="1" applyAlignment="1" applyProtection="1">
      <alignment horizontal="left"/>
    </xf>
    <xf numFmtId="0" fontId="4" fillId="14" borderId="9" xfId="0" applyFont="1" applyFill="1" applyBorder="1" applyAlignment="1" applyProtection="1">
      <alignment horizontal="left" wrapText="1"/>
    </xf>
    <xf numFmtId="0" fontId="126" fillId="38" borderId="0" xfId="0" applyFont="1" applyFill="1" applyBorder="1" applyAlignment="1" applyProtection="1">
      <alignment horizontal="left" vertical="center" wrapText="1"/>
      <protection locked="0"/>
    </xf>
    <xf numFmtId="0" fontId="55" fillId="14" borderId="33" xfId="0" quotePrefix="1" applyNumberFormat="1" applyFont="1" applyFill="1" applyBorder="1" applyAlignment="1" applyProtection="1">
      <alignment horizontal="right" vertical="top" wrapText="1"/>
    </xf>
    <xf numFmtId="0" fontId="55" fillId="14" borderId="34" xfId="0" quotePrefix="1" applyNumberFormat="1" applyFont="1" applyFill="1" applyBorder="1" applyAlignment="1" applyProtection="1">
      <alignment horizontal="right" vertical="top" wrapText="1"/>
    </xf>
    <xf numFmtId="0" fontId="8" fillId="0" borderId="145" xfId="15" applyBorder="1" applyAlignment="1" applyProtection="1">
      <alignment horizontal="left" vertical="top" wrapText="1"/>
      <protection locked="0"/>
    </xf>
    <xf numFmtId="0" fontId="118" fillId="19" borderId="140" xfId="15" applyFont="1" applyFill="1" applyBorder="1" applyAlignment="1" applyProtection="1">
      <alignment horizontal="left" vertical="top" wrapText="1"/>
      <protection locked="0"/>
    </xf>
    <xf numFmtId="0" fontId="118" fillId="19" borderId="32" xfId="15" applyFont="1" applyFill="1" applyBorder="1" applyAlignment="1" applyProtection="1">
      <alignment horizontal="left" vertical="top" wrapText="1"/>
      <protection locked="0"/>
    </xf>
    <xf numFmtId="0" fontId="103" fillId="0" borderId="117" xfId="0" applyFont="1" applyBorder="1" applyAlignment="1" applyProtection="1">
      <alignment horizontal="left" vertical="top" wrapText="1"/>
      <protection locked="0"/>
    </xf>
    <xf numFmtId="0" fontId="127" fillId="0" borderId="0" xfId="0" applyFont="1" applyFill="1" applyBorder="1" applyAlignment="1" applyProtection="1">
      <alignment vertical="top" wrapText="1"/>
    </xf>
    <xf numFmtId="0" fontId="116" fillId="30" borderId="20" xfId="0" applyFont="1" applyFill="1" applyBorder="1" applyAlignment="1" applyProtection="1">
      <alignment horizontal="left" vertical="top" wrapText="1"/>
      <protection locked="0"/>
    </xf>
    <xf numFmtId="0" fontId="116" fillId="30" borderId="21" xfId="0" applyFont="1" applyFill="1" applyBorder="1" applyAlignment="1" applyProtection="1">
      <alignment horizontal="left" vertical="top" wrapText="1"/>
      <protection locked="0"/>
    </xf>
    <xf numFmtId="0" fontId="116" fillId="30" borderId="22" xfId="0" applyFont="1" applyFill="1" applyBorder="1" applyAlignment="1" applyProtection="1">
      <alignment horizontal="left" vertical="top" wrapText="1"/>
      <protection locked="0"/>
    </xf>
    <xf numFmtId="0" fontId="6" fillId="30" borderId="7" xfId="0" applyFont="1" applyFill="1" applyBorder="1" applyAlignment="1" applyProtection="1">
      <alignment horizontal="left" vertical="top" wrapText="1" shrinkToFit="1"/>
      <protection locked="0"/>
    </xf>
    <xf numFmtId="0" fontId="114" fillId="14" borderId="7" xfId="0" applyFont="1" applyFill="1" applyBorder="1" applyAlignment="1" applyProtection="1">
      <alignment horizontal="left" vertical="top" wrapText="1"/>
    </xf>
    <xf numFmtId="0" fontId="112" fillId="14" borderId="7" xfId="0" applyFont="1" applyFill="1" applyBorder="1" applyAlignment="1" applyProtection="1">
      <alignment horizontal="left" vertical="top" wrapText="1"/>
    </xf>
    <xf numFmtId="0" fontId="114" fillId="14" borderId="20" xfId="0" applyFont="1" applyFill="1" applyBorder="1" applyAlignment="1" applyProtection="1">
      <alignment horizontal="left" vertical="top" wrapText="1"/>
    </xf>
    <xf numFmtId="0" fontId="114" fillId="14" borderId="21" xfId="0" applyFont="1" applyFill="1" applyBorder="1" applyAlignment="1" applyProtection="1">
      <alignment horizontal="left" vertical="top" wrapText="1"/>
    </xf>
    <xf numFmtId="0" fontId="114" fillId="14" borderId="22" xfId="0" applyFont="1" applyFill="1" applyBorder="1" applyAlignment="1" applyProtection="1">
      <alignment horizontal="left" vertical="top" wrapText="1"/>
    </xf>
    <xf numFmtId="0" fontId="116" fillId="30" borderId="7" xfId="0" applyFont="1" applyFill="1" applyBorder="1" applyAlignment="1" applyProtection="1">
      <alignment horizontal="left" vertical="top" wrapText="1" shrinkToFit="1"/>
      <protection locked="0"/>
    </xf>
    <xf numFmtId="0" fontId="6" fillId="30" borderId="20" xfId="0" applyFont="1" applyFill="1" applyBorder="1" applyAlignment="1" applyProtection="1">
      <alignment horizontal="left" vertical="top" wrapText="1"/>
      <protection locked="0"/>
    </xf>
    <xf numFmtId="0" fontId="6" fillId="30" borderId="21" xfId="0" applyFont="1" applyFill="1" applyBorder="1" applyAlignment="1" applyProtection="1">
      <alignment horizontal="left" vertical="top" wrapText="1"/>
      <protection locked="0"/>
    </xf>
    <xf numFmtId="0" fontId="6" fillId="30" borderId="22" xfId="0" applyFont="1" applyFill="1" applyBorder="1" applyAlignment="1" applyProtection="1">
      <alignment horizontal="left" vertical="top" wrapText="1"/>
      <protection locked="0"/>
    </xf>
    <xf numFmtId="0" fontId="71" fillId="35" borderId="20" xfId="0" applyFont="1" applyFill="1" applyBorder="1" applyProtection="1">
      <protection locked="0"/>
    </xf>
    <xf numFmtId="0" fontId="71" fillId="35" borderId="21" xfId="0" applyFont="1" applyFill="1" applyBorder="1" applyProtection="1">
      <protection locked="0"/>
    </xf>
    <xf numFmtId="0" fontId="71" fillId="35" borderId="22" xfId="0" applyFont="1" applyFill="1" applyBorder="1" applyProtection="1">
      <protection locked="0"/>
    </xf>
    <xf numFmtId="0" fontId="2" fillId="35" borderId="20" xfId="0" applyFont="1" applyFill="1" applyBorder="1" applyProtection="1">
      <protection locked="0"/>
    </xf>
    <xf numFmtId="0" fontId="124" fillId="0" borderId="0" xfId="0" applyFont="1" applyFill="1" applyBorder="1" applyAlignment="1" applyProtection="1">
      <alignment vertical="top" wrapText="1"/>
    </xf>
    <xf numFmtId="0" fontId="102" fillId="14" borderId="20" xfId="0" applyFont="1" applyFill="1" applyBorder="1" applyProtection="1"/>
    <xf numFmtId="0" fontId="102" fillId="14" borderId="22" xfId="0" applyFont="1" applyFill="1" applyBorder="1" applyProtection="1"/>
    <xf numFmtId="0" fontId="2" fillId="22" borderId="20" xfId="0" applyFont="1" applyFill="1" applyBorder="1" applyAlignment="1" applyProtection="1">
      <alignment horizontal="center" vertical="top" wrapText="1"/>
      <protection locked="0"/>
    </xf>
    <xf numFmtId="0" fontId="2" fillId="22" borderId="22" xfId="0" applyFont="1" applyFill="1" applyBorder="1" applyAlignment="1" applyProtection="1">
      <alignment horizontal="center" vertical="top" wrapText="1"/>
      <protection locked="0"/>
    </xf>
    <xf numFmtId="0" fontId="3" fillId="16" borderId="0" xfId="0" applyFont="1" applyFill="1" applyBorder="1" applyAlignment="1" applyProtection="1">
      <alignment horizontal="left" vertical="center"/>
    </xf>
    <xf numFmtId="0" fontId="2" fillId="22" borderId="20" xfId="0" applyFont="1" applyFill="1" applyBorder="1" applyAlignment="1" applyProtection="1">
      <alignment vertical="top" wrapText="1"/>
      <protection locked="0"/>
    </xf>
    <xf numFmtId="0" fontId="2" fillId="22" borderId="22" xfId="0" applyFont="1" applyFill="1" applyBorder="1" applyAlignment="1" applyProtection="1">
      <alignment vertical="top" wrapText="1"/>
      <protection locked="0"/>
    </xf>
    <xf numFmtId="0" fontId="127" fillId="0" borderId="0" xfId="0" applyFont="1" applyAlignment="1" applyProtection="1">
      <alignment horizontal="left" vertical="top" wrapText="1"/>
    </xf>
    <xf numFmtId="0" fontId="105" fillId="14" borderId="0" xfId="0" applyFont="1" applyFill="1" applyBorder="1" applyAlignment="1" applyProtection="1">
      <alignment horizontal="left" vertical="top" wrapText="1"/>
    </xf>
    <xf numFmtId="0" fontId="4" fillId="14" borderId="7" xfId="0" applyFont="1" applyFill="1" applyBorder="1" applyAlignment="1" applyProtection="1">
      <alignment horizontal="left" vertical="top" wrapText="1"/>
    </xf>
    <xf numFmtId="0" fontId="7" fillId="30" borderId="7" xfId="0" applyFont="1" applyFill="1" applyBorder="1" applyAlignment="1" applyProtection="1">
      <alignment horizontal="left" vertical="top" wrapText="1" shrinkToFit="1"/>
      <protection locked="0"/>
    </xf>
    <xf numFmtId="0" fontId="124" fillId="0" borderId="0" xfId="0" applyFont="1" applyAlignment="1" applyProtection="1">
      <alignment vertical="top" wrapText="1"/>
    </xf>
    <xf numFmtId="0" fontId="0" fillId="23" borderId="26" xfId="0" applyFill="1" applyBorder="1" applyAlignment="1" applyProtection="1">
      <alignment wrapText="1"/>
      <protection locked="0"/>
    </xf>
    <xf numFmtId="0" fontId="0" fillId="23" borderId="0" xfId="0" applyFill="1" applyBorder="1" applyAlignment="1" applyProtection="1">
      <alignment wrapText="1"/>
      <protection locked="0"/>
    </xf>
    <xf numFmtId="0" fontId="0" fillId="23" borderId="27" xfId="0" applyFill="1" applyBorder="1" applyAlignment="1" applyProtection="1">
      <alignment wrapText="1"/>
      <protection locked="0"/>
    </xf>
    <xf numFmtId="0" fontId="116" fillId="35" borderId="7" xfId="0" applyFont="1" applyFill="1" applyBorder="1" applyAlignment="1" applyProtection="1">
      <alignment horizontal="left" vertical="top" wrapText="1" shrinkToFit="1"/>
      <protection locked="0"/>
    </xf>
    <xf numFmtId="49" fontId="116" fillId="35" borderId="20" xfId="0" applyNumberFormat="1" applyFont="1" applyFill="1" applyBorder="1" applyAlignment="1" applyProtection="1">
      <alignment horizontal="left" vertical="top" wrapText="1"/>
      <protection locked="0"/>
    </xf>
    <xf numFmtId="49" fontId="116" fillId="35" borderId="21" xfId="0" applyNumberFormat="1" applyFont="1" applyFill="1" applyBorder="1" applyAlignment="1" applyProtection="1">
      <alignment horizontal="left" vertical="top" wrapText="1"/>
      <protection locked="0"/>
    </xf>
    <xf numFmtId="49" fontId="116" fillId="35" borderId="22" xfId="0" applyNumberFormat="1" applyFont="1" applyFill="1" applyBorder="1" applyAlignment="1" applyProtection="1">
      <alignment horizontal="left" vertical="top" wrapText="1"/>
      <protection locked="0"/>
    </xf>
    <xf numFmtId="0" fontId="10" fillId="14" borderId="0" xfId="0" applyFont="1" applyFill="1" applyBorder="1" applyAlignment="1" applyProtection="1">
      <alignment vertical="top" wrapText="1"/>
    </xf>
    <xf numFmtId="0" fontId="0" fillId="23" borderId="28" xfId="0" applyFill="1" applyBorder="1" applyAlignment="1" applyProtection="1">
      <alignment wrapText="1"/>
      <protection locked="0"/>
    </xf>
    <xf numFmtId="0" fontId="0" fillId="23" borderId="9" xfId="0" applyFill="1" applyBorder="1" applyAlignment="1" applyProtection="1">
      <alignment wrapText="1"/>
      <protection locked="0"/>
    </xf>
    <xf numFmtId="0" fontId="0" fillId="23" borderId="29" xfId="0" applyFill="1" applyBorder="1" applyAlignment="1" applyProtection="1">
      <alignment wrapText="1"/>
      <protection locked="0"/>
    </xf>
    <xf numFmtId="0" fontId="112" fillId="14" borderId="9" xfId="0" applyFont="1" applyFill="1" applyBorder="1" applyAlignment="1" applyProtection="1">
      <alignment vertical="top" wrapText="1"/>
    </xf>
    <xf numFmtId="0" fontId="0" fillId="23" borderId="23" xfId="0" applyFill="1" applyBorder="1" applyAlignment="1" applyProtection="1">
      <alignment wrapText="1"/>
      <protection locked="0"/>
    </xf>
    <xf numFmtId="0" fontId="0" fillId="23" borderId="42" xfId="0" applyFill="1" applyBorder="1" applyAlignment="1" applyProtection="1">
      <alignment wrapText="1"/>
      <protection locked="0"/>
    </xf>
    <xf numFmtId="0" fontId="0" fillId="23" borderId="24" xfId="0" applyFill="1" applyBorder="1" applyAlignment="1" applyProtection="1">
      <alignment wrapText="1"/>
      <protection locked="0"/>
    </xf>
    <xf numFmtId="0" fontId="102" fillId="14" borderId="20" xfId="0" applyFont="1" applyFill="1" applyBorder="1" applyAlignment="1" applyProtection="1">
      <alignment horizontal="left"/>
    </xf>
    <xf numFmtId="0" fontId="102" fillId="14" borderId="21" xfId="0" applyFont="1" applyFill="1" applyBorder="1" applyAlignment="1" applyProtection="1">
      <alignment horizontal="left"/>
    </xf>
    <xf numFmtId="0" fontId="102" fillId="14" borderId="22" xfId="0" applyFont="1" applyFill="1" applyBorder="1" applyAlignment="1" applyProtection="1">
      <alignment horizontal="left"/>
    </xf>
    <xf numFmtId="0" fontId="124" fillId="14" borderId="0" xfId="0" applyFont="1" applyFill="1" applyBorder="1" applyAlignment="1" applyProtection="1">
      <alignment horizontal="left" vertical="center" wrapText="1"/>
    </xf>
    <xf numFmtId="0" fontId="124" fillId="14" borderId="0" xfId="0" applyFont="1" applyFill="1" applyBorder="1" applyAlignment="1" applyProtection="1">
      <alignment horizontal="left" vertical="top" wrapText="1"/>
    </xf>
    <xf numFmtId="0" fontId="102" fillId="14" borderId="20" xfId="0" applyFont="1" applyFill="1" applyBorder="1" applyAlignment="1" applyProtection="1">
      <alignment vertical="top"/>
    </xf>
    <xf numFmtId="0" fontId="102" fillId="14" borderId="22" xfId="0" applyFont="1" applyFill="1" applyBorder="1" applyAlignment="1" applyProtection="1">
      <alignment vertical="top"/>
    </xf>
    <xf numFmtId="0" fontId="2" fillId="35" borderId="22" xfId="0" applyFont="1" applyFill="1" applyBorder="1" applyProtection="1">
      <protection locked="0"/>
    </xf>
    <xf numFmtId="0" fontId="8" fillId="19" borderId="148" xfId="15" applyFill="1" applyBorder="1" applyAlignment="1" applyProtection="1">
      <alignment horizontal="center" vertical="top" wrapText="1"/>
      <protection locked="0"/>
    </xf>
    <xf numFmtId="0" fontId="102" fillId="14" borderId="20" xfId="0" applyFont="1" applyFill="1" applyBorder="1" applyAlignment="1" applyProtection="1">
      <alignment horizontal="left" vertical="top"/>
    </xf>
    <xf numFmtId="0" fontId="102" fillId="14" borderId="21" xfId="0" applyFont="1" applyFill="1" applyBorder="1" applyAlignment="1" applyProtection="1">
      <alignment horizontal="left" vertical="top"/>
    </xf>
    <xf numFmtId="0" fontId="102" fillId="14" borderId="22" xfId="0" applyFont="1" applyFill="1" applyBorder="1" applyAlignment="1" applyProtection="1">
      <alignment horizontal="left" vertical="top"/>
    </xf>
    <xf numFmtId="4" fontId="6" fillId="30" borderId="7" xfId="0" applyNumberFormat="1" applyFont="1" applyFill="1" applyBorder="1" applyAlignment="1" applyProtection="1">
      <alignment horizontal="center" vertical="top" wrapText="1"/>
      <protection locked="0"/>
    </xf>
    <xf numFmtId="0" fontId="6" fillId="30" borderId="7" xfId="0" applyFont="1" applyFill="1" applyBorder="1" applyAlignment="1" applyProtection="1">
      <alignment horizontal="left" vertical="top" wrapText="1"/>
      <protection locked="0"/>
    </xf>
    <xf numFmtId="0" fontId="8" fillId="19" borderId="14" xfId="15" applyFill="1" applyBorder="1" applyAlignment="1" applyProtection="1">
      <alignment horizontal="center"/>
      <protection locked="0"/>
    </xf>
    <xf numFmtId="0" fontId="8" fillId="19" borderId="67" xfId="15" applyFill="1" applyBorder="1" applyAlignment="1" applyProtection="1">
      <alignment horizontal="center"/>
      <protection locked="0"/>
    </xf>
    <xf numFmtId="0" fontId="8" fillId="19" borderId="67" xfId="15" quotePrefix="1" applyFill="1" applyBorder="1" applyAlignment="1" applyProtection="1">
      <alignment horizontal="center"/>
      <protection locked="0"/>
    </xf>
    <xf numFmtId="0" fontId="8" fillId="0" borderId="0" xfId="15" applyAlignment="1" applyProtection="1">
      <alignment horizontal="left"/>
      <protection locked="0"/>
    </xf>
    <xf numFmtId="0" fontId="103" fillId="0" borderId="0" xfId="0" applyFont="1" applyAlignment="1" applyProtection="1">
      <alignment horizontal="left"/>
      <protection locked="0"/>
    </xf>
    <xf numFmtId="0" fontId="55" fillId="14" borderId="0" xfId="0" applyFont="1" applyFill="1" applyBorder="1" applyAlignment="1" applyProtection="1">
      <alignment horizontal="left" vertical="top" wrapText="1"/>
    </xf>
    <xf numFmtId="0" fontId="0" fillId="14" borderId="0" xfId="0" applyFill="1" applyBorder="1" applyAlignment="1" applyProtection="1">
      <alignment horizontal="left" vertical="top" wrapText="1"/>
    </xf>
    <xf numFmtId="0" fontId="7" fillId="14" borderId="7" xfId="0" applyFont="1" applyFill="1" applyBorder="1" applyAlignment="1" applyProtection="1">
      <alignment horizontal="center" vertical="top" wrapText="1"/>
    </xf>
    <xf numFmtId="0" fontId="8" fillId="19" borderId="67" xfId="15" applyFill="1" applyBorder="1" applyAlignment="1" applyProtection="1">
      <alignment horizontal="center" vertical="top" wrapText="1"/>
      <protection locked="0"/>
    </xf>
    <xf numFmtId="0" fontId="8" fillId="19" borderId="146" xfId="15" applyFill="1" applyBorder="1" applyAlignment="1" applyProtection="1">
      <alignment horizontal="center" vertical="top" wrapText="1"/>
      <protection locked="0"/>
    </xf>
    <xf numFmtId="0" fontId="8" fillId="19" borderId="147" xfId="15" applyFill="1" applyBorder="1" applyAlignment="1" applyProtection="1">
      <alignment horizontal="center"/>
      <protection locked="0"/>
    </xf>
    <xf numFmtId="0" fontId="38" fillId="19" borderId="0" xfId="0" applyFont="1" applyFill="1" applyBorder="1" applyAlignment="1" applyProtection="1">
      <alignment horizontal="left" vertical="top" wrapText="1"/>
    </xf>
    <xf numFmtId="0" fontId="103" fillId="0" borderId="32" xfId="20" applyFont="1" applyBorder="1" applyAlignment="1" applyProtection="1">
      <alignment horizontal="left" vertical="top" wrapText="1"/>
    </xf>
    <xf numFmtId="0" fontId="8" fillId="19" borderId="41" xfId="15" applyFill="1" applyBorder="1" applyAlignment="1" applyProtection="1">
      <alignment horizontal="center"/>
    </xf>
    <xf numFmtId="0" fontId="8" fillId="19" borderId="37" xfId="15" applyFill="1" applyBorder="1" applyAlignment="1" applyProtection="1">
      <alignment horizontal="center"/>
    </xf>
    <xf numFmtId="0" fontId="8" fillId="0" borderId="34" xfId="15" applyBorder="1" applyAlignment="1" applyProtection="1">
      <alignment horizontal="left" vertical="top" wrapText="1"/>
    </xf>
    <xf numFmtId="0" fontId="112" fillId="0" borderId="0" xfId="20" applyFont="1" applyFill="1" applyBorder="1" applyAlignment="1" applyProtection="1">
      <alignment wrapText="1"/>
    </xf>
    <xf numFmtId="0" fontId="126" fillId="38" borderId="0" xfId="20" applyFont="1" applyFill="1" applyBorder="1" applyAlignment="1" applyProtection="1">
      <alignment vertical="center" wrapText="1"/>
    </xf>
    <xf numFmtId="0" fontId="126" fillId="38" borderId="90" xfId="20" applyFont="1" applyFill="1" applyBorder="1" applyAlignment="1" applyProtection="1">
      <alignment vertical="center" wrapText="1"/>
    </xf>
    <xf numFmtId="0" fontId="55" fillId="14" borderId="33" xfId="20" applyNumberFormat="1" applyFont="1" applyFill="1" applyBorder="1" applyAlignment="1" applyProtection="1">
      <alignment horizontal="right" vertical="top" wrapText="1"/>
    </xf>
    <xf numFmtId="0" fontId="55" fillId="14" borderId="0" xfId="20" applyNumberFormat="1" applyFont="1" applyFill="1" applyBorder="1" applyAlignment="1" applyProtection="1">
      <alignment horizontal="right" vertical="top" wrapText="1"/>
    </xf>
    <xf numFmtId="0" fontId="5" fillId="14" borderId="33" xfId="20" applyFont="1" applyFill="1" applyBorder="1" applyAlignment="1" applyProtection="1">
      <alignment horizontal="left" vertical="top" wrapText="1"/>
    </xf>
    <xf numFmtId="0" fontId="5" fillId="14" borderId="0" xfId="20" applyFont="1" applyFill="1" applyBorder="1" applyAlignment="1" applyProtection="1">
      <alignment horizontal="left" vertical="top" wrapText="1"/>
    </xf>
    <xf numFmtId="0" fontId="136" fillId="14" borderId="0" xfId="20" applyNumberFormat="1" applyFont="1" applyFill="1" applyBorder="1" applyAlignment="1" applyProtection="1">
      <alignment horizontal="left" vertical="top" wrapText="1"/>
    </xf>
    <xf numFmtId="0" fontId="111" fillId="36" borderId="32" xfId="20" applyFont="1" applyFill="1" applyBorder="1" applyAlignment="1" applyProtection="1">
      <alignment vertical="top" wrapText="1"/>
    </xf>
    <xf numFmtId="0" fontId="112" fillId="19" borderId="41" xfId="20" applyFont="1" applyFill="1" applyBorder="1" applyAlignment="1" applyProtection="1">
      <alignment horizontal="center" vertical="center" wrapText="1"/>
    </xf>
    <xf numFmtId="0" fontId="111" fillId="19" borderId="37" xfId="20" applyFont="1" applyFill="1" applyBorder="1" applyAlignment="1" applyProtection="1">
      <alignment horizontal="center" vertical="center" wrapText="1"/>
    </xf>
    <xf numFmtId="0" fontId="111" fillId="19" borderId="98" xfId="20" applyFont="1" applyFill="1" applyBorder="1" applyAlignment="1" applyProtection="1">
      <alignment horizontal="center" vertical="center" wrapText="1"/>
    </xf>
    <xf numFmtId="0" fontId="111" fillId="19" borderId="63" xfId="20" applyFont="1" applyFill="1" applyBorder="1" applyAlignment="1" applyProtection="1">
      <alignment horizontal="center" vertical="center" wrapText="1"/>
    </xf>
    <xf numFmtId="0" fontId="111" fillId="19" borderId="0" xfId="20" applyFont="1" applyFill="1" applyBorder="1" applyAlignment="1" applyProtection="1">
      <alignment horizontal="center" vertical="center" wrapText="1"/>
    </xf>
    <xf numFmtId="0" fontId="111" fillId="19" borderId="90" xfId="20" applyFont="1" applyFill="1" applyBorder="1" applyAlignment="1" applyProtection="1">
      <alignment horizontal="center" vertical="center" wrapText="1"/>
    </xf>
    <xf numFmtId="0" fontId="111" fillId="19" borderId="64" xfId="20" applyFont="1" applyFill="1" applyBorder="1" applyAlignment="1" applyProtection="1">
      <alignment horizontal="center" vertical="center" wrapText="1"/>
    </xf>
    <xf numFmtId="0" fontId="111" fillId="19" borderId="43" xfId="20" applyFont="1" applyFill="1" applyBorder="1" applyAlignment="1" applyProtection="1">
      <alignment horizontal="center" vertical="center" wrapText="1"/>
    </xf>
    <xf numFmtId="0" fontId="111" fillId="19" borderId="99" xfId="20" applyFont="1" applyFill="1" applyBorder="1" applyAlignment="1" applyProtection="1">
      <alignment horizontal="center" vertical="center" wrapText="1"/>
    </xf>
    <xf numFmtId="0" fontId="112" fillId="19" borderId="13" xfId="20" applyFont="1" applyFill="1" applyBorder="1" applyAlignment="1" applyProtection="1">
      <alignment horizontal="center"/>
    </xf>
    <xf numFmtId="0" fontId="112" fillId="19" borderId="15" xfId="20" applyFont="1" applyFill="1" applyBorder="1" applyAlignment="1" applyProtection="1">
      <alignment horizontal="center"/>
    </xf>
    <xf numFmtId="0" fontId="8" fillId="19" borderId="112" xfId="15" applyFont="1" applyFill="1" applyBorder="1" applyAlignment="1" applyProtection="1">
      <alignment horizontal="center" vertical="top" wrapText="1"/>
    </xf>
    <xf numFmtId="0" fontId="111" fillId="0" borderId="140" xfId="20" applyFont="1" applyBorder="1" applyProtection="1"/>
    <xf numFmtId="0" fontId="111" fillId="0" borderId="32" xfId="20" applyFont="1" applyBorder="1" applyProtection="1"/>
    <xf numFmtId="0" fontId="111" fillId="0" borderId="102" xfId="20" applyFont="1" applyBorder="1" applyProtection="1"/>
    <xf numFmtId="0" fontId="55" fillId="14" borderId="33" xfId="20" applyNumberFormat="1" applyFont="1" applyFill="1" applyBorder="1" applyAlignment="1" applyProtection="1">
      <alignment horizontal="left" vertical="top" wrapText="1"/>
    </xf>
    <xf numFmtId="0" fontId="55" fillId="14" borderId="0" xfId="20" applyNumberFormat="1" applyFont="1" applyFill="1" applyBorder="1" applyAlignment="1" applyProtection="1">
      <alignment horizontal="left" vertical="top" wrapText="1"/>
    </xf>
    <xf numFmtId="0" fontId="5" fillId="14" borderId="33" xfId="20" applyFont="1" applyFill="1" applyBorder="1" applyAlignment="1" applyProtection="1">
      <alignment vertical="top" wrapText="1"/>
    </xf>
    <xf numFmtId="0" fontId="5" fillId="14" borderId="0" xfId="20" applyFont="1" applyFill="1" applyBorder="1" applyAlignment="1" applyProtection="1">
      <alignment vertical="top" wrapText="1"/>
    </xf>
    <xf numFmtId="0" fontId="70" fillId="14" borderId="112" xfId="20" applyFont="1" applyFill="1" applyBorder="1" applyAlignment="1" applyProtection="1">
      <alignment vertical="center" wrapText="1"/>
    </xf>
    <xf numFmtId="0" fontId="43" fillId="14" borderId="0" xfId="20" applyFont="1" applyFill="1" applyBorder="1" applyAlignment="1" applyProtection="1">
      <alignment horizontal="left" vertical="center" wrapText="1"/>
    </xf>
    <xf numFmtId="0" fontId="112" fillId="0" borderId="140" xfId="20" applyFont="1" applyFill="1" applyBorder="1" applyAlignment="1" applyProtection="1">
      <alignment horizontal="center" wrapText="1"/>
    </xf>
    <xf numFmtId="0" fontId="112" fillId="0" borderId="32" xfId="20" applyFont="1" applyFill="1" applyBorder="1" applyAlignment="1" applyProtection="1">
      <alignment horizontal="center" wrapText="1"/>
    </xf>
    <xf numFmtId="0" fontId="112" fillId="0" borderId="102" xfId="20" applyFont="1" applyFill="1" applyBorder="1" applyAlignment="1" applyProtection="1">
      <alignment horizontal="center" wrapText="1"/>
    </xf>
    <xf numFmtId="0" fontId="111" fillId="0" borderId="140" xfId="20" applyFont="1" applyFill="1" applyBorder="1" applyAlignment="1" applyProtection="1">
      <alignment horizontal="left" vertical="center" wrapText="1"/>
    </xf>
    <xf numFmtId="0" fontId="111" fillId="0" borderId="32" xfId="20" applyFont="1" applyFill="1" applyBorder="1" applyAlignment="1" applyProtection="1">
      <alignment horizontal="left" vertical="center" wrapText="1"/>
    </xf>
    <xf numFmtId="0" fontId="111" fillId="0" borderId="102" xfId="20" applyFont="1" applyFill="1" applyBorder="1" applyAlignment="1" applyProtection="1">
      <alignment horizontal="left" vertical="center" wrapText="1"/>
    </xf>
    <xf numFmtId="0" fontId="2" fillId="17" borderId="20" xfId="0" applyNumberFormat="1" applyFont="1" applyFill="1" applyBorder="1" applyAlignment="1" applyProtection="1">
      <alignment horizontal="left" vertical="top" wrapText="1"/>
    </xf>
    <xf numFmtId="0" fontId="2" fillId="17" borderId="21" xfId="0" applyNumberFormat="1" applyFont="1" applyFill="1" applyBorder="1" applyAlignment="1" applyProtection="1">
      <alignment horizontal="left" vertical="top" wrapText="1"/>
    </xf>
    <xf numFmtId="0" fontId="2" fillId="17" borderId="22" xfId="0" applyNumberFormat="1" applyFont="1" applyFill="1" applyBorder="1" applyAlignment="1" applyProtection="1">
      <alignment horizontal="left" vertical="top" wrapText="1"/>
    </xf>
    <xf numFmtId="0" fontId="4" fillId="14" borderId="32" xfId="0" applyFont="1" applyFill="1" applyBorder="1" applyAlignment="1" applyProtection="1">
      <alignment horizontal="left" wrapText="1"/>
    </xf>
    <xf numFmtId="0" fontId="4" fillId="14" borderId="105" xfId="0" applyFont="1" applyFill="1" applyBorder="1" applyAlignment="1" applyProtection="1">
      <alignment horizontal="left" wrapText="1"/>
    </xf>
    <xf numFmtId="0" fontId="10" fillId="17" borderId="61" xfId="0" applyNumberFormat="1" applyFont="1" applyFill="1" applyBorder="1" applyAlignment="1" applyProtection="1">
      <alignment horizontal="center" vertical="center"/>
    </xf>
    <xf numFmtId="0" fontId="10" fillId="17" borderId="48" xfId="0" applyNumberFormat="1" applyFont="1" applyFill="1" applyBorder="1" applyAlignment="1" applyProtection="1">
      <alignment horizontal="center" vertical="center"/>
    </xf>
    <xf numFmtId="164" fontId="84" fillId="17" borderId="20" xfId="0" applyNumberFormat="1" applyFont="1" applyFill="1" applyBorder="1" applyAlignment="1" applyProtection="1">
      <alignment horizontal="right" vertical="center"/>
    </xf>
    <xf numFmtId="164" fontId="84" fillId="17" borderId="21" xfId="0" applyNumberFormat="1" applyFont="1" applyFill="1" applyBorder="1" applyAlignment="1" applyProtection="1">
      <alignment horizontal="right" vertical="center"/>
    </xf>
    <xf numFmtId="0" fontId="2" fillId="17" borderId="20" xfId="0" applyNumberFormat="1" applyFont="1" applyFill="1" applyBorder="1" applyAlignment="1" applyProtection="1">
      <alignment horizontal="left" vertical="top"/>
    </xf>
    <xf numFmtId="0" fontId="2" fillId="17" borderId="21" xfId="0" applyNumberFormat="1" applyFont="1" applyFill="1" applyBorder="1" applyAlignment="1" applyProtection="1">
      <alignment horizontal="left" vertical="top"/>
    </xf>
    <xf numFmtId="0" fontId="2" fillId="17" borderId="133" xfId="0" applyNumberFormat="1" applyFont="1" applyFill="1" applyBorder="1" applyAlignment="1" applyProtection="1">
      <alignment horizontal="left" vertical="top"/>
    </xf>
    <xf numFmtId="0" fontId="2" fillId="17" borderId="134" xfId="0" applyNumberFormat="1" applyFont="1" applyFill="1" applyBorder="1" applyAlignment="1" applyProtection="1">
      <alignment horizontal="left" vertical="top"/>
    </xf>
    <xf numFmtId="0" fontId="2" fillId="17" borderId="132" xfId="0" applyNumberFormat="1" applyFont="1" applyFill="1" applyBorder="1" applyAlignment="1" applyProtection="1">
      <alignment horizontal="left" vertical="top"/>
    </xf>
    <xf numFmtId="0" fontId="2" fillId="17" borderId="62" xfId="0" applyNumberFormat="1" applyFont="1" applyFill="1" applyBorder="1" applyAlignment="1" applyProtection="1">
      <alignment horizontal="left" vertical="top"/>
    </xf>
    <xf numFmtId="0" fontId="4" fillId="14" borderId="33" xfId="0" applyFont="1" applyFill="1" applyBorder="1" applyAlignment="1" applyProtection="1">
      <alignment horizontal="left" wrapText="1"/>
    </xf>
    <xf numFmtId="0" fontId="4" fillId="14" borderId="110" xfId="0" applyFont="1" applyFill="1" applyBorder="1" applyAlignment="1" applyProtection="1">
      <alignment horizontal="left" wrapText="1"/>
    </xf>
    <xf numFmtId="164" fontId="10" fillId="17" borderId="13" xfId="0" applyNumberFormat="1" applyFont="1" applyFill="1" applyBorder="1" applyAlignment="1" applyProtection="1">
      <alignment horizontal="right" vertical="center"/>
    </xf>
    <xf numFmtId="164" fontId="10" fillId="17" borderId="14" xfId="0" applyNumberFormat="1" applyFont="1" applyFill="1" applyBorder="1" applyAlignment="1" applyProtection="1">
      <alignment horizontal="right" vertical="center"/>
    </xf>
    <xf numFmtId="0" fontId="27" fillId="34" borderId="20" xfId="0" applyFont="1" applyFill="1" applyBorder="1" applyAlignment="1" applyProtection="1">
      <alignment horizontal="left"/>
    </xf>
    <xf numFmtId="0" fontId="27" fillId="34" borderId="22" xfId="0" applyFont="1" applyFill="1" applyBorder="1" applyAlignment="1" applyProtection="1">
      <alignment horizontal="left"/>
    </xf>
    <xf numFmtId="0" fontId="27" fillId="34" borderId="21" xfId="0" applyFont="1" applyFill="1" applyBorder="1" applyAlignment="1" applyProtection="1">
      <alignment horizontal="left"/>
    </xf>
    <xf numFmtId="0" fontId="2" fillId="32" borderId="20" xfId="0" applyFont="1" applyFill="1" applyBorder="1" applyAlignment="1" applyProtection="1">
      <alignment horizontal="left"/>
    </xf>
    <xf numFmtId="0" fontId="2" fillId="32" borderId="21" xfId="0" applyFont="1" applyFill="1" applyBorder="1" applyAlignment="1" applyProtection="1">
      <alignment horizontal="left"/>
    </xf>
    <xf numFmtId="0" fontId="2" fillId="32" borderId="22" xfId="0" applyFont="1" applyFill="1" applyBorder="1" applyAlignment="1" applyProtection="1">
      <alignment horizontal="left"/>
    </xf>
    <xf numFmtId="0" fontId="123" fillId="43" borderId="13" xfId="0" applyFont="1" applyFill="1" applyBorder="1" applyAlignment="1" applyProtection="1">
      <alignment wrapText="1"/>
    </xf>
    <xf numFmtId="0" fontId="4" fillId="43" borderId="14" xfId="0" applyFont="1" applyFill="1" applyBorder="1" applyAlignment="1" applyProtection="1">
      <alignment wrapText="1"/>
    </xf>
    <xf numFmtId="0" fontId="4" fillId="43" borderId="15" xfId="0" applyFont="1" applyFill="1" applyBorder="1" applyAlignment="1" applyProtection="1">
      <alignment wrapText="1"/>
    </xf>
    <xf numFmtId="0" fontId="2" fillId="0" borderId="0" xfId="0" applyFont="1" applyAlignment="1" applyProtection="1">
      <alignment horizontal="center"/>
    </xf>
    <xf numFmtId="0" fontId="88" fillId="16" borderId="13" xfId="0" applyFont="1" applyFill="1" applyBorder="1" applyAlignment="1" applyProtection="1">
      <alignment horizontal="center" vertical="center"/>
    </xf>
    <xf numFmtId="0" fontId="88" fillId="16" borderId="14" xfId="0" applyFont="1" applyFill="1" applyBorder="1" applyAlignment="1" applyProtection="1">
      <alignment horizontal="center" vertical="center"/>
    </xf>
    <xf numFmtId="0" fontId="88" fillId="16" borderId="15" xfId="0" applyFont="1" applyFill="1" applyBorder="1" applyAlignment="1" applyProtection="1">
      <alignment horizontal="center" vertical="center"/>
    </xf>
    <xf numFmtId="0" fontId="23" fillId="14" borderId="23" xfId="0" applyFont="1" applyFill="1" applyBorder="1" applyAlignment="1" applyProtection="1">
      <alignment horizontal="left" vertical="top" wrapText="1"/>
    </xf>
    <xf numFmtId="0" fontId="23" fillId="14" borderId="90" xfId="0" applyFont="1" applyFill="1" applyBorder="1" applyAlignment="1" applyProtection="1">
      <alignment horizontal="left" vertical="top" wrapText="1"/>
    </xf>
    <xf numFmtId="0" fontId="23" fillId="14" borderId="28" xfId="0" applyFont="1" applyFill="1" applyBorder="1" applyAlignment="1" applyProtection="1">
      <alignment horizontal="left" vertical="top" wrapText="1"/>
    </xf>
    <xf numFmtId="0" fontId="23" fillId="14" borderId="149" xfId="0" applyFont="1" applyFill="1" applyBorder="1" applyAlignment="1" applyProtection="1">
      <alignment horizontal="left" vertical="top" wrapText="1"/>
    </xf>
    <xf numFmtId="0" fontId="4" fillId="0" borderId="9" xfId="0" applyFont="1" applyBorder="1" applyAlignment="1" applyProtection="1">
      <alignment horizontal="center"/>
    </xf>
    <xf numFmtId="0" fontId="75" fillId="16" borderId="13" xfId="0" applyFont="1" applyFill="1" applyBorder="1" applyAlignment="1" applyProtection="1">
      <alignment horizontal="center"/>
    </xf>
    <xf numFmtId="0" fontId="75" fillId="16" borderId="14" xfId="0" applyFont="1" applyFill="1" applyBorder="1" applyAlignment="1" applyProtection="1">
      <alignment horizontal="center"/>
    </xf>
    <xf numFmtId="0" fontId="75" fillId="16" borderId="15" xfId="0" applyFont="1" applyFill="1" applyBorder="1" applyAlignment="1" applyProtection="1">
      <alignment horizontal="center"/>
    </xf>
    <xf numFmtId="0" fontId="23" fillId="14" borderId="68" xfId="0" applyFont="1" applyFill="1" applyBorder="1" applyAlignment="1" applyProtection="1">
      <alignment horizontal="center"/>
    </xf>
    <xf numFmtId="0" fontId="23" fillId="14" borderId="121" xfId="0" applyFont="1" applyFill="1" applyBorder="1" applyAlignment="1" applyProtection="1">
      <alignment horizontal="center"/>
    </xf>
    <xf numFmtId="0" fontId="23" fillId="14" borderId="28" xfId="0" applyFont="1" applyFill="1" applyBorder="1" applyAlignment="1" applyProtection="1">
      <alignment horizontal="center" wrapText="1"/>
    </xf>
    <xf numFmtId="0" fontId="23" fillId="14" borderId="29" xfId="0" applyFont="1" applyFill="1" applyBorder="1" applyAlignment="1" applyProtection="1">
      <alignment horizontal="center" wrapText="1"/>
    </xf>
    <xf numFmtId="0" fontId="23" fillId="14" borderId="149" xfId="0" applyFont="1" applyFill="1" applyBorder="1" applyAlignment="1" applyProtection="1">
      <alignment horizontal="center" wrapText="1"/>
    </xf>
  </cellXfs>
  <cellStyles count="28">
    <cellStyle name="5x indented GHG Textfiels" xfId="1"/>
    <cellStyle name="Accent1" xfId="2"/>
    <cellStyle name="Accent2" xfId="3"/>
    <cellStyle name="Accent3" xfId="4"/>
    <cellStyle name="Accent4" xfId="5"/>
    <cellStyle name="Accent5" xfId="6"/>
    <cellStyle name="Accent6" xfId="7"/>
    <cellStyle name="Bad" xfId="8"/>
    <cellStyle name="Check Cell" xfId="9"/>
    <cellStyle name="Good" xfId="10"/>
    <cellStyle name="Heading 1" xfId="11"/>
    <cellStyle name="Heading 2" xfId="12"/>
    <cellStyle name="Heading 3" xfId="13"/>
    <cellStyle name="Heading 4" xfId="14"/>
    <cellStyle name="Hyperlink" xfId="15" builtinId="8"/>
    <cellStyle name="Hyperlink 2" xfId="16"/>
    <cellStyle name="Komma 2" xfId="26"/>
    <cellStyle name="Komma 3" xfId="27"/>
    <cellStyle name="Linked Cell" xfId="17"/>
    <cellStyle name="Neutraal" xfId="25" builtinId="28" hidden="1"/>
    <cellStyle name="Neutral" xfId="18"/>
    <cellStyle name="Note" xfId="19"/>
    <cellStyle name="Standaard" xfId="0" builtinId="0"/>
    <cellStyle name="Standaard 2" xfId="20"/>
    <cellStyle name="Standard 2" xfId="21"/>
    <cellStyle name="Standard_Outline NIMs template 10-09-30" xfId="22"/>
    <cellStyle name="Title" xfId="23"/>
    <cellStyle name="Обычный_CRF2002 (1)" xfId="24"/>
  </cellStyles>
  <dxfs count="3490">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indexed="8"/>
      </font>
      <fill>
        <patternFill>
          <bgColor indexed="63"/>
        </patternFill>
      </fill>
    </dxf>
    <dxf>
      <font>
        <color indexed="10"/>
      </font>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theme="1"/>
      </font>
      <fill>
        <patternFill>
          <bgColor theme="1" tint="0.14996795556505021"/>
        </patternFill>
      </fill>
    </dxf>
    <dxf>
      <font>
        <color indexed="8"/>
      </font>
      <fill>
        <patternFill>
          <bgColor indexed="63"/>
        </patternFill>
      </fill>
    </dxf>
    <dxf>
      <fill>
        <patternFill>
          <bgColor indexed="10"/>
        </patternFill>
      </fill>
    </dxf>
    <dxf>
      <fill>
        <patternFill patternType="lightUp">
          <bgColor indexed="65"/>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solid">
          <bgColor rgb="FFFFFF00"/>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solid">
          <bgColor indexed="26"/>
        </patternFill>
      </fill>
    </dxf>
    <dxf>
      <fill>
        <patternFill patternType="lightUp">
          <bgColor indexed="65"/>
        </patternFill>
      </fill>
    </dxf>
    <dxf>
      <fill>
        <patternFill>
          <bgColor rgb="FFFFFF00"/>
        </patternFill>
      </fill>
    </dxf>
    <dxf>
      <fill>
        <patternFill patternType="solid">
          <bgColor indexed="26"/>
        </patternFill>
      </fill>
    </dxf>
    <dxf>
      <fill>
        <patternFill patternType="lightUp">
          <bgColor indexed="65"/>
        </patternFill>
      </fill>
    </dxf>
    <dxf>
      <fill>
        <patternFill>
          <bgColor rgb="FFFFFF00"/>
        </patternFill>
      </fill>
    </dxf>
    <dxf>
      <font>
        <color theme="9" tint="-0.24994659260841701"/>
      </font>
    </dxf>
    <dxf>
      <font>
        <color theme="9" tint="-0.24994659260841701"/>
      </font>
    </dxf>
    <dxf>
      <font>
        <color theme="9" tint="-0.24994659260841701"/>
      </font>
    </dxf>
    <dxf>
      <font>
        <color theme="9" tint="-0.24994659260841701"/>
      </font>
    </dxf>
    <dxf>
      <font>
        <color theme="9" tint="-0.24994659260841701"/>
      </font>
    </dxf>
    <dxf>
      <font>
        <color theme="9" tint="-0.24994659260841701"/>
      </font>
    </dxf>
    <dxf>
      <font>
        <color theme="9" tint="-0.24994659260841701"/>
      </font>
    </dxf>
    <dxf>
      <font>
        <color theme="9" tint="-0.24994659260841701"/>
      </font>
    </dxf>
    <dxf>
      <font>
        <color theme="9" tint="-0.24994659260841701"/>
      </font>
    </dxf>
    <dxf>
      <font>
        <color theme="9" tint="-0.24994659260841701"/>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solid">
          <bgColor rgb="FFFFFFCC"/>
        </patternFill>
      </fill>
    </dxf>
    <dxf>
      <fill>
        <patternFill patternType="solid">
          <bgColor rgb="FFFFFFCC"/>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rgb="FFFFFFCC"/>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solid">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bgColor indexed="26"/>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bgColor indexed="26"/>
        </patternFill>
      </fill>
    </dxf>
    <dxf>
      <fill>
        <patternFill patternType="lightUp">
          <bgColor indexed="65"/>
        </patternFill>
      </fill>
    </dxf>
    <dxf>
      <fill>
        <patternFill patternType="solid">
          <bgColor rgb="FFFFFF00"/>
        </patternFill>
      </fill>
    </dxf>
    <dxf>
      <fill>
        <patternFill patternType="lightUp">
          <fgColor indexed="64"/>
          <bgColor theme="0"/>
        </patternFill>
      </fill>
    </dxf>
    <dxf>
      <fill>
        <patternFill>
          <bgColor indexed="26"/>
        </patternFill>
      </fill>
    </dxf>
    <dxf>
      <fill>
        <patternFill patternType="lightUp">
          <bgColor indexed="65"/>
        </patternFill>
      </fill>
    </dxf>
    <dxf>
      <fill>
        <patternFill patternType="lightUp">
          <bgColor indexed="65"/>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978C9E23-D4B0-11CE-BF2D-00AA003F40D0}" ax:persistence="persistStreamInit" r:id="rId1"/>
</file>

<file path=xl/ctrlProps/ctrlProp1.xml><?xml version="1.0" encoding="utf-8"?>
<formControlPr xmlns="http://schemas.microsoft.com/office/spreadsheetml/2009/9/main" objectType="Button" lockText="1"/>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525780</xdr:colOff>
          <xdr:row>128</xdr:row>
          <xdr:rowOff>0</xdr:rowOff>
        </xdr:from>
        <xdr:to>
          <xdr:col>6</xdr:col>
          <xdr:colOff>2766060</xdr:colOff>
          <xdr:row>145</xdr:row>
          <xdr:rowOff>68580</xdr:rowOff>
        </xdr:to>
        <xdr:sp macro="" textlink="">
          <xdr:nvSpPr>
            <xdr:cNvPr id="126090" name="CommandButton1" hidden="1">
              <a:extLst>
                <a:ext uri="{63B3BB69-23CF-44E3-9099-C40C66FF867C}">
                  <a14:compatExt spid="_x0000_s126090"/>
                </a:ext>
              </a:extLst>
            </xdr:cNvPr>
            <xdr:cNvSpPr/>
          </xdr:nvSpPr>
          <xdr:spPr bwMode="auto">
            <a:xfrm>
              <a:off x="0" y="0"/>
              <a:ext cx="0" cy="0"/>
            </a:xfrm>
            <a:prstGeom prst="rect">
              <a:avLst/>
            </a:prstGeom>
            <a:noFill/>
            <a:ln>
              <a:noFill/>
            </a:ln>
            <a:effectLst>
              <a:outerShdw dist="35921" dir="2700000" algn="ctr" rotWithShape="0">
                <a:srgbClr val="000000"/>
              </a:outerShdw>
            </a:effectLst>
            <a:extLst>
              <a:ext uri="{91240B29-F687-4F45-9708-019B960494DF}">
                <a14:hiddenLine w="9525">
                  <a:no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128</xdr:row>
          <xdr:rowOff>0</xdr:rowOff>
        </xdr:from>
        <xdr:to>
          <xdr:col>6</xdr:col>
          <xdr:colOff>2781300</xdr:colOff>
          <xdr:row>144</xdr:row>
          <xdr:rowOff>38100</xdr:rowOff>
        </xdr:to>
        <xdr:sp macro="" textlink="">
          <xdr:nvSpPr>
            <xdr:cNvPr id="126092" name="Label1" hidden="1">
              <a:extLst>
                <a:ext uri="{63B3BB69-23CF-44E3-9099-C40C66FF867C}">
                  <a14:compatExt spid="_x0000_s126092"/>
                </a:ext>
              </a:extLst>
            </xdr:cNvPr>
            <xdr:cNvSpPr/>
          </xdr:nvSpPr>
          <xdr:spPr bwMode="auto">
            <a:xfrm>
              <a:off x="0" y="0"/>
              <a:ext cx="0" cy="0"/>
            </a:xfrm>
            <a:prstGeom prst="rect">
              <a:avLst/>
            </a:prstGeom>
            <a:noFill/>
            <a:ln>
              <a:noFill/>
            </a:ln>
            <a:effectLst>
              <a:outerShdw dist="35921" dir="2700000" algn="ctr" rotWithShape="0">
                <a:srgbClr val="000000"/>
              </a:outerShdw>
            </a:effectLst>
            <a:extLst>
              <a:ext uri="{91240B29-F687-4F45-9708-019B960494DF}">
                <a14:hiddenLine w="9525">
                  <a:no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106680</xdr:colOff>
          <xdr:row>46</xdr:row>
          <xdr:rowOff>137160</xdr:rowOff>
        </xdr:from>
        <xdr:to>
          <xdr:col>9</xdr:col>
          <xdr:colOff>670560</xdr:colOff>
          <xdr:row>46</xdr:row>
          <xdr:rowOff>922020</xdr:rowOff>
        </xdr:to>
        <xdr:sp macro="" textlink="">
          <xdr:nvSpPr>
            <xdr:cNvPr id="126282" name="Button 1354" hidden="1">
              <a:extLst>
                <a:ext uri="{63B3BB69-23CF-44E3-9099-C40C66FF867C}">
                  <a14:compatExt spid="_x0000_s126282"/>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53640926-AAD7-44D8-BBD7-CCE9431645EC}">
                <a14:shadowObscured val="1"/>
              </a:ext>
            </a:extLst>
          </xdr:spPr>
          <xdr:txBody>
            <a:bodyPr vertOverflow="clip" wrap="square" lIns="45720" tIns="32004" rIns="45720" bIns="32004" anchor="ctr" upright="1"/>
            <a:lstStyle/>
            <a:p>
              <a:pPr algn="ctr" rtl="0">
                <a:defRPr sz="1000"/>
              </a:pPr>
              <a:r>
                <a:rPr lang="nl-NL" sz="1400" b="1" i="0" u="none" strike="noStrike" baseline="0">
                  <a:solidFill>
                    <a:srgbClr val="000000"/>
                  </a:solidFill>
                  <a:latin typeface="Arial"/>
                  <a:cs typeface="Arial"/>
                </a:rPr>
                <a:t>Eerst de 'Source stream categorie' invullen, dan pas deze knop indrukken</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jn%20documenten/MP/AVI's/Emissiejaarverslag%20AVIs/AVI%20Historisch%20emissieverslag%20v19-04-2021%20zonder%20beveiliging.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jn%20documenten/CO2%20heffing%20industrie/formats/Format%20Activiteitsverslag%20wIENENBERG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inhoud"/>
      <sheetName val="b_aanwijzigingen"/>
      <sheetName val="A_Operator&amp;Inst.ID"/>
      <sheetName val="B_InstallationDescription"/>
      <sheetName val="B1_SourceStreams-AfvalNL"/>
      <sheetName val="B2_SourceStreams-overig"/>
      <sheetName val="C_Fall-back"/>
      <sheetName val="D_DataGaps"/>
      <sheetName val="Translations"/>
      <sheetName val="E_Samenvatting"/>
      <sheetName val="EUwideConstants"/>
      <sheetName val="MSParameters"/>
      <sheetName val="MSAfval"/>
      <sheetName val="VersionDocumentation"/>
      <sheetName val="gebruik"/>
    </sheetNames>
    <sheetDataSet>
      <sheetData sheetId="0" refreshError="1"/>
      <sheetData sheetId="1" refreshError="1"/>
      <sheetData sheetId="2">
        <row r="34">
          <cell r="I34" t="b">
            <v>1</v>
          </cell>
        </row>
        <row r="35">
          <cell r="I35" t="b">
            <v>0</v>
          </cell>
        </row>
      </sheetData>
      <sheetData sheetId="3"/>
      <sheetData sheetId="4"/>
      <sheetData sheetId="5"/>
      <sheetData sheetId="6">
        <row r="6">
          <cell r="L6" t="str">
            <v>niet relevant</v>
          </cell>
        </row>
      </sheetData>
      <sheetData sheetId="7" refreshError="1"/>
      <sheetData sheetId="8">
        <row r="23">
          <cell r="B23" t="str">
            <v>Navigatiezone:</v>
          </cell>
        </row>
      </sheetData>
      <sheetData sheetId="9" refreshError="1"/>
      <sheetData sheetId="10">
        <row r="2">
          <cell r="B2" t="b">
            <v>1</v>
          </cell>
          <cell r="C2" t="b">
            <v>0</v>
          </cell>
        </row>
        <row r="4">
          <cell r="B4" t="str">
            <v>Verbranding</v>
          </cell>
        </row>
        <row r="5">
          <cell r="B5" t="str">
            <v>Procesemissies</v>
          </cell>
        </row>
        <row r="6">
          <cell r="B6" t="str">
            <v>Massabalans</v>
          </cell>
        </row>
        <row r="7">
          <cell r="B7" t="str">
            <v>ActivityData_</v>
          </cell>
        </row>
        <row r="8">
          <cell r="B8" t="str">
            <v>NCV_</v>
          </cell>
        </row>
        <row r="9">
          <cell r="B9" t="str">
            <v>EF_</v>
          </cell>
        </row>
        <row r="10">
          <cell r="B10" t="str">
            <v>CarbC_</v>
          </cell>
        </row>
        <row r="11">
          <cell r="B11" t="str">
            <v>BioC_</v>
          </cell>
        </row>
        <row r="13">
          <cell r="B13" t="str">
            <v>OxF_</v>
          </cell>
        </row>
        <row r="14">
          <cell r="B14" t="str">
            <v>ConvF_</v>
          </cell>
        </row>
        <row r="15">
          <cell r="B15" t="str">
            <v>Waarde</v>
          </cell>
        </row>
        <row r="16">
          <cell r="B16" t="str">
            <v>Eenheid</v>
          </cell>
        </row>
        <row r="29">
          <cell r="B29" t="str">
            <v>TJ</v>
          </cell>
        </row>
        <row r="30">
          <cell r="B30" t="str">
            <v>GJ</v>
          </cell>
        </row>
        <row r="31">
          <cell r="B31" t="str">
            <v>t</v>
          </cell>
        </row>
        <row r="32">
          <cell r="B32" t="str">
            <v>1 000 Nm3</v>
          </cell>
        </row>
        <row r="33">
          <cell r="B33" t="str">
            <v>GJ/t</v>
          </cell>
        </row>
        <row r="34">
          <cell r="B34" t="str">
            <v>tCO2/t</v>
          </cell>
        </row>
        <row r="35">
          <cell r="B35" t="str">
            <v>tCO2/TJ</v>
          </cell>
        </row>
        <row r="36">
          <cell r="B36" t="str">
            <v>tCO2/1 000 Nm3</v>
          </cell>
        </row>
        <row r="37">
          <cell r="B37" t="str">
            <v>GJ/1 000 Nm3</v>
          </cell>
        </row>
        <row r="39">
          <cell r="B39" t="str">
            <v>tC/t</v>
          </cell>
        </row>
        <row r="42">
          <cell r="B42" t="str">
            <v>t</v>
          </cell>
          <cell r="C42" t="str">
            <v>1 000 Nm3</v>
          </cell>
          <cell r="D42" t="str">
            <v>n.v.t.</v>
          </cell>
        </row>
        <row r="43">
          <cell r="B43" t="str">
            <v>tCO2/TJ</v>
          </cell>
          <cell r="C43" t="str">
            <v>tCO2/t</v>
          </cell>
          <cell r="D43" t="str">
            <v>n.v.t.</v>
          </cell>
        </row>
        <row r="44">
          <cell r="B44" t="str">
            <v>tC/t</v>
          </cell>
          <cell r="C44" t="str">
            <v>tC/1 000 Nm3</v>
          </cell>
          <cell r="D44" t="str">
            <v>n.v.t.</v>
          </cell>
        </row>
        <row r="53">
          <cell r="B53" t="str">
            <v>SUM_CO2</v>
          </cell>
        </row>
        <row r="54">
          <cell r="B54" t="str">
            <v>SUM_bioCO2</v>
          </cell>
        </row>
        <row r="55">
          <cell r="B55" t="str">
            <v>SUM_bioNonSustCO2</v>
          </cell>
        </row>
        <row r="56">
          <cell r="B56" t="str">
            <v>SUM_EnergyIN</v>
          </cell>
        </row>
        <row r="57">
          <cell r="B57" t="str">
            <v>SUM_BioEnergyIN</v>
          </cell>
        </row>
        <row r="64">
          <cell r="B64" t="str">
            <v>Batch</v>
          </cell>
          <cell r="C64" t="str">
            <v>Continu</v>
          </cell>
        </row>
        <row r="66">
          <cell r="B66" t="str">
            <v>n.v.t.</v>
          </cell>
        </row>
        <row r="67">
          <cell r="B67" t="str">
            <v>relevant</v>
          </cell>
        </row>
        <row r="68">
          <cell r="B68" t="str">
            <v>niet relevant</v>
          </cell>
        </row>
        <row r="72">
          <cell r="B72" t="str">
            <v xml:space="preserve">&lt;&lt;&lt; Klik hier om naar het volgende werkblad te gaan &gt;&gt;&gt; </v>
          </cell>
        </row>
        <row r="78">
          <cell r="B78" t="str">
            <v>Geen tier</v>
          </cell>
        </row>
        <row r="79">
          <cell r="B79" t="str">
            <v>inconsistent!</v>
          </cell>
        </row>
        <row r="80">
          <cell r="B80" t="str">
            <v>onvolledig!</v>
          </cell>
        </row>
        <row r="88">
          <cell r="B88" t="str">
            <v>ingediend bij de Nea</v>
          </cell>
          <cell r="C88" t="str">
            <v>goedgekeurd door de Nea</v>
          </cell>
          <cell r="D88" t="str">
            <v>afgewezen door de NEa</v>
          </cell>
          <cell r="E88" t="str">
            <v>teruggezonden met commentaar</v>
          </cell>
          <cell r="F88" t="str">
            <v>werkversie</v>
          </cell>
        </row>
        <row r="97">
          <cell r="B97" t="str">
            <v>Fall-back</v>
          </cell>
        </row>
        <row r="106">
          <cell r="A106" t="str">
            <v>Verbranding van brandstoffen</v>
          </cell>
        </row>
        <row r="107">
          <cell r="A107" t="str">
            <v>Aardolieraffinage</v>
          </cell>
        </row>
        <row r="108">
          <cell r="A108" t="str">
            <v>Productie van cokes</v>
          </cell>
        </row>
        <row r="109">
          <cell r="A109" t="str">
            <v>Roosten of sinteren van ertsen</v>
          </cell>
        </row>
        <row r="110">
          <cell r="A110" t="str">
            <v>Productie van ruwijzer of staal</v>
          </cell>
        </row>
        <row r="111">
          <cell r="A111" t="str">
            <v>Productie of bewerking van ferrometalen</v>
          </cell>
        </row>
        <row r="112">
          <cell r="A112" t="str">
            <v>Productie van primair aluminium</v>
          </cell>
        </row>
        <row r="113">
          <cell r="A113" t="str">
            <v>Productie van secundair aluminium</v>
          </cell>
        </row>
        <row r="114">
          <cell r="A114" t="str">
            <v>Productie of bewerking van non-ferrometalen</v>
          </cell>
        </row>
        <row r="115">
          <cell r="A115" t="str">
            <v>Productie van cementklinker</v>
          </cell>
        </row>
        <row r="116">
          <cell r="A116" t="str">
            <v>Productie van kalk, of het calcineren van dolomiet/magnesiet</v>
          </cell>
        </row>
        <row r="117">
          <cell r="A117" t="str">
            <v>Fabricage van glas</v>
          </cell>
        </row>
        <row r="118">
          <cell r="A118" t="str">
            <v>Fabricage van keramische producten</v>
          </cell>
        </row>
        <row r="119">
          <cell r="A119" t="str">
            <v>Fabricage van minerale wol</v>
          </cell>
        </row>
        <row r="120">
          <cell r="A120" t="str">
            <v>Drogen of calcineren van gips of gipsplaten</v>
          </cell>
        </row>
        <row r="121">
          <cell r="A121" t="str">
            <v>Productie van pulp</v>
          </cell>
        </row>
        <row r="122">
          <cell r="A122" t="str">
            <v>Productie van papier of karton</v>
          </cell>
        </row>
        <row r="123">
          <cell r="A123" t="str">
            <v>Productie van roet</v>
          </cell>
        </row>
        <row r="124">
          <cell r="A124" t="str">
            <v>Productie van salpeterzuur</v>
          </cell>
        </row>
        <row r="125">
          <cell r="A125" t="str">
            <v>Productie van adipinezuur</v>
          </cell>
        </row>
        <row r="126">
          <cell r="A126" t="str">
            <v>Productie van glyoxal en glyoxaalzuur</v>
          </cell>
        </row>
        <row r="127">
          <cell r="A127" t="str">
            <v>Productie van ammoniak</v>
          </cell>
        </row>
        <row r="128">
          <cell r="A128" t="str">
            <v>Productie van bulkchemicaliën</v>
          </cell>
        </row>
        <row r="129">
          <cell r="A129" t="str">
            <v>Productie van waterstof en synthesegas</v>
          </cell>
        </row>
        <row r="130">
          <cell r="A130" t="str">
            <v>Productie van natriumcarbonaat en natriumbicarbonaat</v>
          </cell>
        </row>
        <row r="131">
          <cell r="A131" t="str">
            <v>Afvangen van broeikasgassen krachtens Richtlijn 2009/31/EG</v>
          </cell>
        </row>
        <row r="132">
          <cell r="A132" t="str">
            <v>Transport van broeikasgassen krachtens Richtlijn 2009/31/EG</v>
          </cell>
        </row>
        <row r="133">
          <cell r="A133" t="str">
            <v>Geologische opslag van broeikasgassen krachtens Richtlijn 2009/31/EG</v>
          </cell>
        </row>
        <row r="163">
          <cell r="A163" t="str">
            <v>Normaal bedrijf</v>
          </cell>
        </row>
        <row r="164">
          <cell r="A164" t="str">
            <v>Afwijkend bedrijf</v>
          </cell>
        </row>
        <row r="165">
          <cell r="A165" t="str">
            <v>Typische en niet-typische bedrijfsvoering</v>
          </cell>
        </row>
        <row r="178">
          <cell r="A178" t="str">
            <v>1/(cel-dag)</v>
          </cell>
        </row>
        <row r="179">
          <cell r="A179" t="str">
            <v>min</v>
          </cell>
        </row>
        <row r="180">
          <cell r="A180" t="str">
            <v>(kgCF4/tAl)/(min/cel-dag)</v>
          </cell>
        </row>
        <row r="181">
          <cell r="A181" t="str">
            <v>mV</v>
          </cell>
        </row>
        <row r="182">
          <cell r="A182" t="str">
            <v>%</v>
          </cell>
        </row>
        <row r="183">
          <cell r="A183" t="str">
            <v>(kg CF4)/(t Al mV)</v>
          </cell>
        </row>
        <row r="184">
          <cell r="A184" t="str">
            <v>tC2F6 / tCF4</v>
          </cell>
        </row>
        <row r="187">
          <cell r="A187" t="str">
            <v>Rotormeter</v>
          </cell>
        </row>
        <row r="188">
          <cell r="A188" t="str">
            <v>Turbinemeter</v>
          </cell>
        </row>
        <row r="189">
          <cell r="A189" t="str">
            <v>Balgenmeter</v>
          </cell>
        </row>
        <row r="190">
          <cell r="A190" t="str">
            <v>Orificemeter</v>
          </cell>
        </row>
        <row r="191">
          <cell r="A191" t="str">
            <v>Venturimeter</v>
          </cell>
        </row>
        <row r="192">
          <cell r="A192" t="str">
            <v>Ultrasoon meter</v>
          </cell>
        </row>
        <row r="193">
          <cell r="A193" t="str">
            <v>Vortexmeter</v>
          </cell>
        </row>
        <row r="194">
          <cell r="A194" t="str">
            <v>Coriolismeter</v>
          </cell>
        </row>
        <row r="195">
          <cell r="A195" t="str">
            <v>Ovale uitrustingsmeter</v>
          </cell>
        </row>
        <row r="196">
          <cell r="A196" t="str">
            <v>Electronisch Volume Herleidings Instrument (EVHI)</v>
          </cell>
        </row>
        <row r="197">
          <cell r="A197" t="str">
            <v>Gaschromatograaf</v>
          </cell>
        </row>
        <row r="198">
          <cell r="A198" t="str">
            <v>Weegbrug</v>
          </cell>
        </row>
        <row r="199">
          <cell r="A199" t="str">
            <v>Weegtransportband</v>
          </cell>
        </row>
        <row r="274">
          <cell r="I274" t="str">
            <v>CO2</v>
          </cell>
        </row>
        <row r="275">
          <cell r="I275" t="str">
            <v>CO2</v>
          </cell>
        </row>
        <row r="276">
          <cell r="I276" t="str">
            <v>CO2</v>
          </cell>
        </row>
        <row r="277">
          <cell r="I277" t="str">
            <v>CO2</v>
          </cell>
        </row>
        <row r="278">
          <cell r="I278" t="str">
            <v>CO2</v>
          </cell>
        </row>
        <row r="279">
          <cell r="I279" t="str">
            <v>CO2</v>
          </cell>
        </row>
        <row r="280">
          <cell r="I280" t="str">
            <v>CO2 en PFKs</v>
          </cell>
        </row>
        <row r="281">
          <cell r="I281" t="str">
            <v>CO2</v>
          </cell>
        </row>
        <row r="282">
          <cell r="I282" t="str">
            <v>CO2</v>
          </cell>
        </row>
        <row r="283">
          <cell r="I283" t="str">
            <v>CO2</v>
          </cell>
        </row>
        <row r="284">
          <cell r="I284" t="str">
            <v>CO2</v>
          </cell>
        </row>
        <row r="285">
          <cell r="I285" t="str">
            <v>CO2</v>
          </cell>
        </row>
        <row r="286">
          <cell r="I286" t="str">
            <v>CO2</v>
          </cell>
        </row>
        <row r="287">
          <cell r="I287" t="str">
            <v>CO2</v>
          </cell>
        </row>
        <row r="288">
          <cell r="I288" t="str">
            <v>CO2</v>
          </cell>
        </row>
        <row r="289">
          <cell r="I289" t="str">
            <v>CO2</v>
          </cell>
        </row>
        <row r="290">
          <cell r="I290" t="str">
            <v>CO2</v>
          </cell>
        </row>
        <row r="291">
          <cell r="I291" t="str">
            <v>CO2</v>
          </cell>
        </row>
        <row r="292">
          <cell r="I292" t="str">
            <v>CO2 en N2O</v>
          </cell>
        </row>
        <row r="293">
          <cell r="I293" t="str">
            <v>CO2 en N2O</v>
          </cell>
        </row>
        <row r="294">
          <cell r="I294" t="str">
            <v>CO2 en N2O</v>
          </cell>
        </row>
        <row r="295">
          <cell r="I295" t="str">
            <v>CO2</v>
          </cell>
        </row>
        <row r="296">
          <cell r="I296" t="str">
            <v>CO2</v>
          </cell>
        </row>
        <row r="297">
          <cell r="I297" t="str">
            <v>CO2</v>
          </cell>
        </row>
        <row r="298">
          <cell r="I298" t="str">
            <v>CO2</v>
          </cell>
        </row>
        <row r="299">
          <cell r="I299" t="str">
            <v>CO2</v>
          </cell>
        </row>
        <row r="300">
          <cell r="I300" t="str">
            <v>CO2</v>
          </cell>
        </row>
        <row r="301">
          <cell r="I301" t="str">
            <v>CO2</v>
          </cell>
        </row>
        <row r="307">
          <cell r="B307" t="str">
            <v>1A1a - Energie - Openbare elektriciteit- en warmteproductie</v>
          </cell>
          <cell r="C307" t="str">
            <v>2A1 - Proces - Cementproductie</v>
          </cell>
          <cell r="E307" t="str">
            <v>MW(th)</v>
          </cell>
        </row>
        <row r="308">
          <cell r="B308" t="str">
            <v>1A1b - Energie - Petroleumraffinage</v>
          </cell>
          <cell r="C308" t="str">
            <v>2A1 - Proces - Kalkproductie</v>
          </cell>
          <cell r="E308" t="str">
            <v>tonnen per dag</v>
          </cell>
        </row>
        <row r="309">
          <cell r="B309" t="str">
            <v>1A1c - Energie - Bereiding van vaste brandstoffen en overige energie-industrieën</v>
          </cell>
          <cell r="C309" t="str">
            <v>2A3 - Proces - Gebruik van kalksteen en dolomiet</v>
          </cell>
          <cell r="E309" t="str">
            <v>CWT per dag</v>
          </cell>
        </row>
        <row r="310">
          <cell r="B310" t="str">
            <v>1A2a - Energie - Ruwijzer en staal</v>
          </cell>
          <cell r="C310" t="str">
            <v>2A4 - Proces - Productie en gebruik van natriumcarbonaat</v>
          </cell>
        </row>
        <row r="311">
          <cell r="B311" t="str">
            <v>1A2b - Energie - Non-ferrometalen</v>
          </cell>
          <cell r="C311" t="str">
            <v>2A5 - Proces - Mastiek voor dakbedekking</v>
          </cell>
        </row>
        <row r="312">
          <cell r="B312" t="str">
            <v>1A2c - Energie - Chemicaliën</v>
          </cell>
          <cell r="C312" t="str">
            <v>2A6 - Proces - Straten asfalteren</v>
          </cell>
        </row>
        <row r="313">
          <cell r="B313" t="str">
            <v>1A2d - Energie - Pulp, papier en afdrukken</v>
          </cell>
          <cell r="C313" t="str">
            <v>2A7 - Proces - Overige minerale producten</v>
          </cell>
        </row>
        <row r="314">
          <cell r="B314" t="str">
            <v>1A2e - Energy - Voedselverwerking, dranken en tabak</v>
          </cell>
          <cell r="C314" t="str">
            <v>2A1 - Proces - Productie van ammoniak</v>
          </cell>
        </row>
        <row r="315">
          <cell r="B315" t="str">
            <v>1A2f - Energie - Overige industrieën</v>
          </cell>
          <cell r="C315" t="str">
            <v xml:space="preserve">2B2 - Proces - Productie van salpeterzuur </v>
          </cell>
        </row>
        <row r="316">
          <cell r="B316" t="str">
            <v>1A4a - Energie - Commercieel/institutioneel</v>
          </cell>
          <cell r="C316" t="str">
            <v>2B3 - Proces - Productie van adipinezuur</v>
          </cell>
        </row>
        <row r="317">
          <cell r="B317" t="str">
            <v>1A4b - Energie - Residentieel</v>
          </cell>
          <cell r="C317" t="str">
            <v>2B4 - Proces - Productie van carbide</v>
          </cell>
        </row>
        <row r="318">
          <cell r="B318" t="str">
            <v>1A4c - Energie - Landbouw/bosbouw/visserij</v>
          </cell>
          <cell r="C318" t="str">
            <v>2B5 - Proces - Andere chemische industrie</v>
          </cell>
        </row>
        <row r="319">
          <cell r="B319" t="str">
            <v>1A5a - Energie - Overig stationair</v>
          </cell>
          <cell r="C319" t="str">
            <v>2C1 - Proces - Productie van ruwijzer en staal</v>
          </cell>
        </row>
        <row r="320">
          <cell r="B320" t="str">
            <v>1A5c - Energie - Overig mobiel</v>
          </cell>
          <cell r="C320" t="str">
            <v>2C2 - Proces - Productie van ferrolegeringen</v>
          </cell>
        </row>
        <row r="321">
          <cell r="B321" t="str">
            <v>1B1a - Energie - Vluchtig - Winning en verwerking van steenkool</v>
          </cell>
          <cell r="C321" t="str">
            <v>2C3 - Proces - Productie van aluminium</v>
          </cell>
        </row>
        <row r="322">
          <cell r="B322" t="str">
            <v>1B1b - Energie - Vluchtig - Transformatie van vaste brandstoffen</v>
          </cell>
          <cell r="C322" t="str">
            <v>2C4 - Proces - SF6 Gebruikt in aluminium- en magnesiumgieterijen</v>
          </cell>
        </row>
        <row r="323">
          <cell r="B323" t="str">
            <v>1B1c - Energie - Vluchtig - Overige vaste stoffen</v>
          </cell>
          <cell r="C323" t="str">
            <v>2C5 - Proces - Overige metalen</v>
          </cell>
        </row>
        <row r="324">
          <cell r="B324" t="str">
            <v>1B2a - Energie - Vluchtig - Olie</v>
          </cell>
          <cell r="C324" t="str">
            <v>2D1 - Proces - Pulp en papier</v>
          </cell>
        </row>
        <row r="325">
          <cell r="B325" t="str">
            <v>1B2b - Energie - Vluchtig - Aardgas</v>
          </cell>
          <cell r="C325" t="str">
            <v>2D2 - Proces - Voedsel en drank</v>
          </cell>
        </row>
        <row r="326">
          <cell r="B326" t="str">
            <v>1B2a - Energie - Vluchtig - Ontluchting</v>
          </cell>
        </row>
        <row r="327">
          <cell r="B327" t="str">
            <v>1B2d - Energie - Vluchtig - Overige vloeistoffen of gassen</v>
          </cell>
        </row>
        <row r="338">
          <cell r="D338" t="str">
            <v>Commerciële standaardbrandstoffen</v>
          </cell>
          <cell r="O338" t="str">
            <v>Verbranding: Commerciële standaardbrandstoffen</v>
          </cell>
        </row>
        <row r="339">
          <cell r="D339" t="str">
            <v>Overige gasvormige &amp; vloeibare brandstoffen</v>
          </cell>
          <cell r="O339" t="str">
            <v>Verbranding: Overige gasvormige &amp; vloeibare brandstoffen</v>
          </cell>
        </row>
        <row r="340">
          <cell r="D340" t="str">
            <v>Vaste brandstoffen</v>
          </cell>
          <cell r="O340" t="str">
            <v>Verbranding: Vaste brandstoffen</v>
          </cell>
        </row>
        <row r="341">
          <cell r="D341" t="str">
            <v>Fakkels</v>
          </cell>
          <cell r="O341" t="str">
            <v>Verbranding: Fakkels</v>
          </cell>
        </row>
        <row r="342">
          <cell r="D342" t="str">
            <v>Rookgasreiniging (carbonaat)</v>
          </cell>
          <cell r="O342" t="str">
            <v>Verbranding: Rookgasreiniging (carbonaat)</v>
          </cell>
        </row>
        <row r="343">
          <cell r="D343" t="str">
            <v>Rookgasreiniging (gips)</v>
          </cell>
          <cell r="O343" t="str">
            <v>Verbranding: Rookgasreiniging (gips)</v>
          </cell>
        </row>
        <row r="344">
          <cell r="D344" t="str">
            <v>Afvalstoffen</v>
          </cell>
          <cell r="O344" t="str">
            <v>Verbranding: Afvalstoffen</v>
          </cell>
        </row>
        <row r="345">
          <cell r="D345" t="str">
            <v>Afvalstoffen afkomstig uit het buitenland</v>
          </cell>
          <cell r="O345" t="str">
            <v>Verbranding: Afvalstoffen afkomstig uit het buitenland</v>
          </cell>
        </row>
      </sheetData>
      <sheetData sheetId="11">
        <row r="6">
          <cell r="B6" t="b">
            <v>0</v>
          </cell>
        </row>
        <row r="18">
          <cell r="G18" t="str">
            <v>Gasvormig - Ethaan</v>
          </cell>
          <cell r="H18" t="str">
            <v>Gasvormig - Propaan</v>
          </cell>
          <cell r="I18" t="str">
            <v>Gasvormig - Butaan</v>
          </cell>
          <cell r="J18" t="str">
            <v>Vloeibaar - Lichte stookolie</v>
          </cell>
          <cell r="K18" t="str">
            <v>Vloeibaar - Gasolie</v>
          </cell>
          <cell r="L18" t="str">
            <v>Vloeibaar - Benzine</v>
          </cell>
          <cell r="M18" t="str">
            <v>Vloeibaar - Lampolie</v>
          </cell>
          <cell r="N18" t="str">
            <v>Vloeibaar - Kerosine</v>
          </cell>
          <cell r="O18" t="str">
            <v>Vloeibaar - Vliegtuigkerosine (jet A1 of jet A)</v>
          </cell>
          <cell r="P18" t="str">
            <v>Vloeibaar - Vliegtuigbenzine (jet B)</v>
          </cell>
          <cell r="Q18" t="str">
            <v>Vloeibaar - Luchtvaartbenzine (AvGas)</v>
          </cell>
          <cell r="R18" t="str">
            <v>n.v.t.</v>
          </cell>
          <cell r="S18" t="str">
            <v>n.v.t.</v>
          </cell>
          <cell r="T18" t="str">
            <v>n.v.t.</v>
          </cell>
          <cell r="U18" t="str">
            <v>n.v.t.</v>
          </cell>
          <cell r="V18" t="str">
            <v>n.v.t.</v>
          </cell>
          <cell r="W18" t="str">
            <v>n.v.t.</v>
          </cell>
          <cell r="X18" t="str">
            <v>n.v.t.</v>
          </cell>
          <cell r="Y18" t="str">
            <v>n.v.t.</v>
          </cell>
          <cell r="Z18" t="str">
            <v>n.v.t.</v>
          </cell>
          <cell r="AA18" t="str">
            <v>n.v.t.</v>
          </cell>
          <cell r="AB18" t="str">
            <v>n.v.t.</v>
          </cell>
          <cell r="AC18" t="str">
            <v>n.v.t.</v>
          </cell>
          <cell r="AD18" t="str">
            <v>n.v.t.</v>
          </cell>
          <cell r="AE18" t="str">
            <v>n.v.t.</v>
          </cell>
          <cell r="AF18" t="str">
            <v>n.v.t.</v>
          </cell>
          <cell r="AG18" t="str">
            <v>n.v.t.</v>
          </cell>
          <cell r="AH18" t="str">
            <v>n.v.t.</v>
          </cell>
          <cell r="AI18" t="str">
            <v>n.v.t.</v>
          </cell>
          <cell r="AJ18" t="str">
            <v>n.v.t.</v>
          </cell>
          <cell r="AK18" t="str">
            <v>n.v.t.</v>
          </cell>
          <cell r="AL18" t="str">
            <v>n.v.t.</v>
          </cell>
          <cell r="AM18" t="str">
            <v>n.v.t.</v>
          </cell>
          <cell r="AN18" t="str">
            <v>n.v.t.</v>
          </cell>
          <cell r="AO18" t="str">
            <v>n.v.t.</v>
          </cell>
          <cell r="AP18" t="str">
            <v>n.v.t.</v>
          </cell>
          <cell r="AQ18" t="str">
            <v>n.v.t.</v>
          </cell>
          <cell r="AR18" t="str">
            <v>n.v.t.</v>
          </cell>
          <cell r="AS18" t="str">
            <v>n.v.t.</v>
          </cell>
          <cell r="AT18" t="str">
            <v>n.v.t.</v>
          </cell>
          <cell r="AU18" t="str">
            <v>n.v.t.</v>
          </cell>
          <cell r="AV18" t="str">
            <v>n.v.t.</v>
          </cell>
          <cell r="AW18" t="str">
            <v>n.v.t.</v>
          </cell>
          <cell r="AX18" t="str">
            <v>n.v.t.</v>
          </cell>
          <cell r="AY18" t="str">
            <v>n.v.t.</v>
          </cell>
          <cell r="AZ18" t="str">
            <v>n.v.t.</v>
          </cell>
          <cell r="BA18" t="str">
            <v>n.v.t.</v>
          </cell>
          <cell r="BB18" t="str">
            <v>n.v.t.</v>
          </cell>
          <cell r="BC18" t="str">
            <v>n.v.t.</v>
          </cell>
          <cell r="BD18" t="str">
            <v>n.v.t.</v>
          </cell>
          <cell r="BE18" t="str">
            <v>n.v.t.</v>
          </cell>
          <cell r="BF18" t="str">
            <v>n.v.t.</v>
          </cell>
          <cell r="BG18" t="str">
            <v>n.v.t.</v>
          </cell>
          <cell r="BH18" t="str">
            <v>n.v.t.</v>
          </cell>
          <cell r="BI18" t="str">
            <v>n.v.t.</v>
          </cell>
          <cell r="BJ18" t="str">
            <v>n.v.t.</v>
          </cell>
          <cell r="BK18" t="str">
            <v>n.v.t.</v>
          </cell>
          <cell r="BL18" t="str">
            <v>n.v.t.</v>
          </cell>
          <cell r="BM18" t="str">
            <v>n.v.t.</v>
          </cell>
          <cell r="BN18" t="str">
            <v>n.v.t.</v>
          </cell>
          <cell r="BO18" t="str">
            <v>n.v.t.</v>
          </cell>
          <cell r="BP18" t="str">
            <v>n.v.t.</v>
          </cell>
          <cell r="BQ18" t="str">
            <v>n.v.t.</v>
          </cell>
          <cell r="BR18" t="str">
            <v>n.v.t.</v>
          </cell>
          <cell r="BS18" t="str">
            <v>n.v.t.</v>
          </cell>
          <cell r="BT18" t="str">
            <v>n.v.t.</v>
          </cell>
          <cell r="BU18" t="str">
            <v>n.v.t.</v>
          </cell>
          <cell r="BV18" t="str">
            <v>n.v.t.</v>
          </cell>
          <cell r="BW18" t="str">
            <v>n.v.t.</v>
          </cell>
          <cell r="BX18" t="str">
            <v>n.v.t.</v>
          </cell>
          <cell r="BY18" t="str">
            <v>n.v.t.</v>
          </cell>
          <cell r="BZ18" t="str">
            <v>n.v.t.</v>
          </cell>
          <cell r="CA18" t="str">
            <v>n.v.t.</v>
          </cell>
          <cell r="CB18" t="str">
            <v>n.v.t.</v>
          </cell>
          <cell r="CC18" t="str">
            <v>n.v.t.</v>
          </cell>
          <cell r="CD18" t="str">
            <v>n.v.t.</v>
          </cell>
          <cell r="CE18" t="str">
            <v>n.v.t.</v>
          </cell>
          <cell r="CF18" t="str">
            <v>n.v.t.</v>
          </cell>
          <cell r="CG18" t="str">
            <v>n.v.t.</v>
          </cell>
          <cell r="CH18" t="str">
            <v>n.v.t.</v>
          </cell>
          <cell r="CI18" t="str">
            <v>n.v.t.</v>
          </cell>
          <cell r="CJ18" t="str">
            <v>n.v.t.</v>
          </cell>
          <cell r="CK18" t="str">
            <v>n.v.t.</v>
          </cell>
          <cell r="CL18" t="str">
            <v>n.v.t.</v>
          </cell>
          <cell r="CM18" t="str">
            <v>n.v.t.</v>
          </cell>
          <cell r="CN18" t="str">
            <v>n.v.t.</v>
          </cell>
          <cell r="CO18" t="str">
            <v>n.v.t.</v>
          </cell>
          <cell r="CP18" t="str">
            <v>n.v.t.</v>
          </cell>
          <cell r="CQ18" t="str">
            <v>n.v.t.</v>
          </cell>
          <cell r="CR18" t="str">
            <v>n.v.t.</v>
          </cell>
          <cell r="CS18" t="str">
            <v>n.v.t.</v>
          </cell>
          <cell r="CT18" t="str">
            <v>n.v.t.</v>
          </cell>
          <cell r="CU18" t="str">
            <v>n.v.t.</v>
          </cell>
          <cell r="CV18" t="str">
            <v>n.v.t.</v>
          </cell>
          <cell r="CW18" t="str">
            <v>n.v.t.</v>
          </cell>
          <cell r="CX18" t="str">
            <v>n.v.t.</v>
          </cell>
          <cell r="CY18" t="str">
            <v>n.v.t.</v>
          </cell>
          <cell r="CZ18" t="str">
            <v>n.v.t.</v>
          </cell>
          <cell r="DA18" t="str">
            <v>n.v.t.</v>
          </cell>
          <cell r="DB18" t="str">
            <v>n.v.t.</v>
          </cell>
        </row>
        <row r="19">
          <cell r="G19" t="str">
            <v>Gasvormig - Aardgas</v>
          </cell>
          <cell r="H19" t="str">
            <v>Gasvormig - Fabrieksgas (i.e. gas uit gasfabriek)</v>
          </cell>
          <cell r="I19" t="str">
            <v>Gasvormig - Gas van cokesovens</v>
          </cell>
          <cell r="J19" t="str">
            <v>Gasvormig - Gas van hoogovens</v>
          </cell>
          <cell r="K19" t="str">
            <v>Gasvormig - Gas van oxystaalovens</v>
          </cell>
          <cell r="L19" t="str">
            <v>Gasvormig - Biogas</v>
          </cell>
          <cell r="M19" t="str">
            <v>Gasvormig - Slibgas</v>
          </cell>
          <cell r="N19" t="str">
            <v>Gasvormig - Stortgas</v>
          </cell>
          <cell r="O19" t="str">
            <v>Gasvormig - Koolmonoxide</v>
          </cell>
          <cell r="P19" t="str">
            <v>Gasvormig - Methaan</v>
          </cell>
          <cell r="Q19" t="str">
            <v>Gasvormig - Overige gasvormige brandstoffen (o.a. procesgas)</v>
          </cell>
          <cell r="R19" t="str">
            <v>Gasvormig - Overige gasvormige biomassa</v>
          </cell>
          <cell r="S19" t="str">
            <v>Vloeibaar - Extra lichte stookolie</v>
          </cell>
          <cell r="T19" t="str">
            <v>Vloeibaar - Medium stookolie</v>
          </cell>
          <cell r="U19" t="str">
            <v>Vloeibaar - Zware stookolie</v>
          </cell>
          <cell r="V19" t="str">
            <v>Vloeistof - Vloeibaar petroleumgas</v>
          </cell>
          <cell r="W19" t="str">
            <v>Vloeibaar - Ruwe olie</v>
          </cell>
          <cell r="X19" t="str">
            <v>Vloeibaar - Orimulsion</v>
          </cell>
          <cell r="Y19" t="str">
            <v>Vloeibaar - Aardgas vloeistoffen</v>
          </cell>
          <cell r="Z19" t="str">
            <v>Vloeibaar - Motorbenzine</v>
          </cell>
          <cell r="AA19" t="str">
            <v>Vloeibaar - Leisteenolie</v>
          </cell>
          <cell r="AB19" t="str">
            <v>Vloeibaar - Gas/dieselolie</v>
          </cell>
          <cell r="AC19" t="str">
            <v>Vloeibaar - Bijproduct van zware stookolie</v>
          </cell>
          <cell r="AD19" t="str">
            <v>Vloeibaar - Nafta</v>
          </cell>
          <cell r="AE19" t="str">
            <v>Vloeibaar - Smeermiddelen</v>
          </cell>
          <cell r="AF19" t="str">
            <v>Vloeistof - White Spirit &amp; SBP</v>
          </cell>
          <cell r="AG19" t="str">
            <v>Vloeibaar - Bitumineuze leisteen en asfaltzand</v>
          </cell>
          <cell r="AH19" t="str">
            <v>Vloeibaar - Gepatenteerde brandstof</v>
          </cell>
          <cell r="AI19" t="str">
            <v>Vloeibaar - Afval van olie</v>
          </cell>
          <cell r="AJ19" t="str">
            <v>Vloeibaar - Biobenzine</v>
          </cell>
          <cell r="AK19" t="str">
            <v>Vloeibaar - Biodiesels</v>
          </cell>
          <cell r="AL19" t="str">
            <v>Vloeibaar - Bitumen</v>
          </cell>
          <cell r="AM19" t="str">
            <v>Vloeibaar - Organische oplosmiddelen</v>
          </cell>
          <cell r="AN19" t="str">
            <v>Vloeibaar - Overige vloeibare brandstoffen</v>
          </cell>
          <cell r="AO19" t="str">
            <v>Vloeibaar - Overige vloeibare biomassa</v>
          </cell>
          <cell r="AP19" t="str">
            <v>Afval - Gemeentelijk en industrieel afval</v>
          </cell>
          <cell r="AQ19" t="str">
            <v>Afval - Industrieel afval</v>
          </cell>
          <cell r="AR19" t="str">
            <v>Raffinaderij - Gasraffinage</v>
          </cell>
          <cell r="AS19" t="str">
            <v>Raffinaderij - Residuen</v>
          </cell>
          <cell r="AT19" t="str">
            <v>Raffinaderij - Overige grondstoffen</v>
          </cell>
          <cell r="AU19" t="str">
            <v>Raffinaderij - Overige petroleumproducten</v>
          </cell>
          <cell r="AV19" t="str">
            <v>n.v.t.</v>
          </cell>
          <cell r="AW19" t="str">
            <v>n.v.t.</v>
          </cell>
          <cell r="AX19" t="str">
            <v>n.v.t.</v>
          </cell>
          <cell r="AY19" t="str">
            <v>n.v.t.</v>
          </cell>
          <cell r="AZ19" t="str">
            <v>n.v.t.</v>
          </cell>
          <cell r="BA19" t="str">
            <v>n.v.t.</v>
          </cell>
          <cell r="BB19" t="str">
            <v>n.v.t.</v>
          </cell>
          <cell r="BC19" t="str">
            <v>n.v.t.</v>
          </cell>
          <cell r="BD19" t="str">
            <v>n.v.t.</v>
          </cell>
          <cell r="BE19" t="str">
            <v>n.v.t.</v>
          </cell>
          <cell r="BF19" t="str">
            <v>n.v.t.</v>
          </cell>
          <cell r="BG19" t="str">
            <v>n.v.t.</v>
          </cell>
          <cell r="BH19" t="str">
            <v>n.v.t.</v>
          </cell>
          <cell r="BI19" t="str">
            <v>n.v.t.</v>
          </cell>
          <cell r="BJ19" t="str">
            <v>n.v.t.</v>
          </cell>
          <cell r="BK19" t="str">
            <v>n.v.t.</v>
          </cell>
          <cell r="BL19" t="str">
            <v>n.v.t.</v>
          </cell>
          <cell r="BM19" t="str">
            <v>n.v.t.</v>
          </cell>
          <cell r="BN19" t="str">
            <v>n.v.t.</v>
          </cell>
          <cell r="BO19" t="str">
            <v>n.v.t.</v>
          </cell>
          <cell r="BP19" t="str">
            <v>n.v.t.</v>
          </cell>
          <cell r="BQ19" t="str">
            <v>n.v.t.</v>
          </cell>
          <cell r="BR19" t="str">
            <v>n.v.t.</v>
          </cell>
          <cell r="BS19" t="str">
            <v>n.v.t.</v>
          </cell>
          <cell r="BT19" t="str">
            <v>n.v.t.</v>
          </cell>
          <cell r="BU19" t="str">
            <v>n.v.t.</v>
          </cell>
          <cell r="BV19" t="str">
            <v>n.v.t.</v>
          </cell>
          <cell r="BW19" t="str">
            <v>n.v.t.</v>
          </cell>
          <cell r="BX19" t="str">
            <v>n.v.t.</v>
          </cell>
          <cell r="BY19" t="str">
            <v>n.v.t.</v>
          </cell>
          <cell r="BZ19" t="str">
            <v>n.v.t.</v>
          </cell>
          <cell r="CA19" t="str">
            <v>n.v.t.</v>
          </cell>
          <cell r="CB19" t="str">
            <v>n.v.t.</v>
          </cell>
          <cell r="CC19" t="str">
            <v>n.v.t.</v>
          </cell>
          <cell r="CD19" t="str">
            <v>n.v.t.</v>
          </cell>
          <cell r="CE19" t="str">
            <v>n.v.t.</v>
          </cell>
          <cell r="CF19" t="str">
            <v>n.v.t.</v>
          </cell>
          <cell r="CG19" t="str">
            <v>n.v.t.</v>
          </cell>
          <cell r="CH19" t="str">
            <v>n.v.t.</v>
          </cell>
          <cell r="CI19" t="str">
            <v>n.v.t.</v>
          </cell>
          <cell r="CJ19" t="str">
            <v>n.v.t.</v>
          </cell>
          <cell r="CK19" t="str">
            <v>n.v.t.</v>
          </cell>
          <cell r="CL19" t="str">
            <v>n.v.t.</v>
          </cell>
          <cell r="CM19" t="str">
            <v>n.v.t.</v>
          </cell>
          <cell r="CN19" t="str">
            <v>n.v.t.</v>
          </cell>
          <cell r="CO19" t="str">
            <v>n.v.t.</v>
          </cell>
          <cell r="CP19" t="str">
            <v>n.v.t.</v>
          </cell>
          <cell r="CQ19" t="str">
            <v>n.v.t.</v>
          </cell>
          <cell r="CR19" t="str">
            <v>n.v.t.</v>
          </cell>
          <cell r="CS19" t="str">
            <v>n.v.t.</v>
          </cell>
          <cell r="CT19" t="str">
            <v>n.v.t.</v>
          </cell>
          <cell r="CU19" t="str">
            <v>n.v.t.</v>
          </cell>
          <cell r="CV19" t="str">
            <v>n.v.t.</v>
          </cell>
          <cell r="CW19" t="str">
            <v>n.v.t.</v>
          </cell>
          <cell r="CX19" t="str">
            <v>n.v.t.</v>
          </cell>
          <cell r="CY19" t="str">
            <v>n.v.t.</v>
          </cell>
          <cell r="CZ19" t="str">
            <v>n.v.t.</v>
          </cell>
          <cell r="DA19" t="str">
            <v>n.v.t.</v>
          </cell>
          <cell r="DB19" t="str">
            <v>n.v.t.</v>
          </cell>
        </row>
        <row r="20">
          <cell r="G20" t="str">
            <v>Vast - Cokes</v>
          </cell>
          <cell r="H20" t="str">
            <v>Vast - Petroleumcokes</v>
          </cell>
          <cell r="I20" t="str">
            <v>Vast - Steenkool</v>
          </cell>
          <cell r="J20" t="str">
            <v>Vast - Bruinkool</v>
          </cell>
          <cell r="K20" t="str">
            <v>Vast - Antraciet</v>
          </cell>
          <cell r="L20" t="str">
            <v>Vast - Cokeskool</v>
          </cell>
          <cell r="M20" t="str">
            <v>Vast - Sub-bitumineuze kool</v>
          </cell>
          <cell r="N20" t="str">
            <v>Vast - Overige bitumineuze kool</v>
          </cell>
          <cell r="O20" t="str">
            <v>Vast - Gascokes</v>
          </cell>
          <cell r="P20" t="str">
            <v>Vast - Paraffinewas</v>
          </cell>
          <cell r="Q20" t="str">
            <v>Vast - Zwart slib</v>
          </cell>
          <cell r="R20" t="str">
            <v>Vast - Brandhout</v>
          </cell>
          <cell r="S20" t="str">
            <v>Vast - Hout (niet-afval)</v>
          </cell>
          <cell r="T20" t="str">
            <v>Vast - Hout (afval)</v>
          </cell>
          <cell r="U20" t="str">
            <v>Vast - Turf</v>
          </cell>
          <cell r="V20" t="str">
            <v>Vast - Zuiveringsslib</v>
          </cell>
          <cell r="W20" t="str">
            <v>Vast - Gemeentelijk zuiveringsslib</v>
          </cell>
          <cell r="X20" t="str">
            <v>Vast - Koolteer</v>
          </cell>
          <cell r="Y20" t="str">
            <v>Vast - Houtskool</v>
          </cell>
          <cell r="Z20" t="str">
            <v>Vast - Afvalbanden</v>
          </cell>
          <cell r="AA20" t="str">
            <v>Vast - Overige vaste brandstoffen</v>
          </cell>
          <cell r="AB20" t="str">
            <v>Vast - Overige vaste biomassa</v>
          </cell>
          <cell r="AC20" t="str">
            <v>Afval - Gemeentelijk en industrieel afval</v>
          </cell>
          <cell r="AD20" t="str">
            <v>Afval - Industrieel afval</v>
          </cell>
          <cell r="AE20" t="str">
            <v>Raffinaderij - Residuen</v>
          </cell>
          <cell r="AF20" t="str">
            <v>Raffinaderij - Overige grondstoffen</v>
          </cell>
          <cell r="AG20" t="str">
            <v>Raffinaderij - Overige petroleumproducten</v>
          </cell>
          <cell r="AH20" t="str">
            <v>n.v.t.</v>
          </cell>
          <cell r="AI20" t="str">
            <v>n.v.t.</v>
          </cell>
          <cell r="AJ20" t="str">
            <v>n.v.t.</v>
          </cell>
          <cell r="AK20" t="str">
            <v>n.v.t.</v>
          </cell>
          <cell r="AL20" t="str">
            <v>n.v.t.</v>
          </cell>
          <cell r="AM20" t="str">
            <v>n.v.t.</v>
          </cell>
          <cell r="AN20" t="str">
            <v>n.v.t.</v>
          </cell>
          <cell r="AO20" t="str">
            <v>n.v.t.</v>
          </cell>
          <cell r="AP20" t="str">
            <v>n.v.t.</v>
          </cell>
          <cell r="AQ20" t="str">
            <v>n.v.t.</v>
          </cell>
          <cell r="AR20" t="str">
            <v>n.v.t.</v>
          </cell>
          <cell r="AS20" t="str">
            <v>n.v.t.</v>
          </cell>
          <cell r="AT20" t="str">
            <v>n.v.t.</v>
          </cell>
          <cell r="AU20" t="str">
            <v>n.v.t.</v>
          </cell>
          <cell r="AV20" t="str">
            <v>n.v.t.</v>
          </cell>
          <cell r="AW20" t="str">
            <v>n.v.t.</v>
          </cell>
          <cell r="AX20" t="str">
            <v>n.v.t.</v>
          </cell>
          <cell r="AY20" t="str">
            <v>n.v.t.</v>
          </cell>
          <cell r="AZ20" t="str">
            <v>n.v.t.</v>
          </cell>
          <cell r="BA20" t="str">
            <v>n.v.t.</v>
          </cell>
          <cell r="BB20" t="str">
            <v>n.v.t.</v>
          </cell>
          <cell r="BC20" t="str">
            <v>n.v.t.</v>
          </cell>
          <cell r="BD20" t="str">
            <v>n.v.t.</v>
          </cell>
          <cell r="BE20" t="str">
            <v>n.v.t.</v>
          </cell>
          <cell r="BF20" t="str">
            <v>n.v.t.</v>
          </cell>
          <cell r="BG20" t="str">
            <v>n.v.t.</v>
          </cell>
          <cell r="BH20" t="str">
            <v>n.v.t.</v>
          </cell>
          <cell r="BI20" t="str">
            <v>n.v.t.</v>
          </cell>
          <cell r="BJ20" t="str">
            <v>n.v.t.</v>
          </cell>
          <cell r="BK20" t="str">
            <v>n.v.t.</v>
          </cell>
          <cell r="BL20" t="str">
            <v>n.v.t.</v>
          </cell>
          <cell r="BM20" t="str">
            <v>n.v.t.</v>
          </cell>
          <cell r="BN20" t="str">
            <v>n.v.t.</v>
          </cell>
          <cell r="BO20" t="str">
            <v>n.v.t.</v>
          </cell>
          <cell r="BP20" t="str">
            <v>n.v.t.</v>
          </cell>
          <cell r="BQ20" t="str">
            <v>n.v.t.</v>
          </cell>
          <cell r="BR20" t="str">
            <v>n.v.t.</v>
          </cell>
          <cell r="BS20" t="str">
            <v>n.v.t.</v>
          </cell>
          <cell r="BT20" t="str">
            <v>n.v.t.</v>
          </cell>
          <cell r="BU20" t="str">
            <v>n.v.t.</v>
          </cell>
          <cell r="BV20" t="str">
            <v>n.v.t.</v>
          </cell>
          <cell r="BW20" t="str">
            <v>n.v.t.</v>
          </cell>
          <cell r="BX20" t="str">
            <v>n.v.t.</v>
          </cell>
          <cell r="BY20" t="str">
            <v>n.v.t.</v>
          </cell>
          <cell r="BZ20" t="str">
            <v>n.v.t.</v>
          </cell>
          <cell r="CA20" t="str">
            <v>n.v.t.</v>
          </cell>
          <cell r="CB20" t="str">
            <v>n.v.t.</v>
          </cell>
          <cell r="CC20" t="str">
            <v>n.v.t.</v>
          </cell>
          <cell r="CD20" t="str">
            <v>n.v.t.</v>
          </cell>
          <cell r="CE20" t="str">
            <v>n.v.t.</v>
          </cell>
          <cell r="CF20" t="str">
            <v>n.v.t.</v>
          </cell>
          <cell r="CG20" t="str">
            <v>n.v.t.</v>
          </cell>
          <cell r="CH20" t="str">
            <v>n.v.t.</v>
          </cell>
          <cell r="CI20" t="str">
            <v>n.v.t.</v>
          </cell>
          <cell r="CJ20" t="str">
            <v>n.v.t.</v>
          </cell>
          <cell r="CK20" t="str">
            <v>n.v.t.</v>
          </cell>
          <cell r="CL20" t="str">
            <v>n.v.t.</v>
          </cell>
          <cell r="CM20" t="str">
            <v>n.v.t.</v>
          </cell>
          <cell r="CN20" t="str">
            <v>n.v.t.</v>
          </cell>
          <cell r="CO20" t="str">
            <v>n.v.t.</v>
          </cell>
          <cell r="CP20" t="str">
            <v>n.v.t.</v>
          </cell>
          <cell r="CQ20" t="str">
            <v>n.v.t.</v>
          </cell>
          <cell r="CR20" t="str">
            <v>n.v.t.</v>
          </cell>
          <cell r="CS20" t="str">
            <v>n.v.t.</v>
          </cell>
          <cell r="CT20" t="str">
            <v>n.v.t.</v>
          </cell>
          <cell r="CU20" t="str">
            <v>n.v.t.</v>
          </cell>
          <cell r="CV20" t="str">
            <v>n.v.t.</v>
          </cell>
          <cell r="CW20" t="str">
            <v>n.v.t.</v>
          </cell>
          <cell r="CX20" t="str">
            <v>n.v.t.</v>
          </cell>
          <cell r="CY20" t="str">
            <v>n.v.t.</v>
          </cell>
          <cell r="CZ20" t="str">
            <v>n.v.t.</v>
          </cell>
          <cell r="DA20" t="str">
            <v>n.v.t.</v>
          </cell>
          <cell r="DB20" t="str">
            <v>n.v.t.</v>
          </cell>
        </row>
        <row r="21">
          <cell r="G21" t="str">
            <v>Materiaal - Overige inputs</v>
          </cell>
          <cell r="H21" t="str">
            <v>Materiaal - Overige outputs</v>
          </cell>
          <cell r="I21" t="str">
            <v>Materiaal - Overige materialen</v>
          </cell>
          <cell r="J21" t="str">
            <v>Gasvormig - Aardgas</v>
          </cell>
          <cell r="K21" t="str">
            <v>Gasvormig - Fabrieksgas (i.e. gas uit gasfabriek)</v>
          </cell>
          <cell r="L21" t="str">
            <v>Gasvormig - Gas van cokesovens</v>
          </cell>
          <cell r="M21" t="str">
            <v>Gasvormig - Gas van hoogovens</v>
          </cell>
          <cell r="N21" t="str">
            <v>Gasvormig - Gas van oxystaalovens</v>
          </cell>
          <cell r="O21" t="str">
            <v>Gasvormig - Biogas</v>
          </cell>
          <cell r="P21" t="str">
            <v>Gasvormig - Slibgas</v>
          </cell>
          <cell r="Q21" t="str">
            <v>Gasvormig - Stortgas</v>
          </cell>
          <cell r="R21" t="str">
            <v>Gasvormig - Koolmonoxide</v>
          </cell>
          <cell r="S21" t="str">
            <v>Gasvormig - Methaan</v>
          </cell>
          <cell r="T21" t="str">
            <v>Gasvormig - Ethaan</v>
          </cell>
          <cell r="U21" t="str">
            <v>Gasvormig - Propaan</v>
          </cell>
          <cell r="V21" t="str">
            <v>Gasvormig - Butaan</v>
          </cell>
          <cell r="W21" t="str">
            <v>Gasvormig - Overige gasvormige brandstoffen (o.a. procesgas)</v>
          </cell>
          <cell r="X21" t="str">
            <v>Gasvormig - Overige gasvormige biomassa</v>
          </cell>
          <cell r="Y21" t="str">
            <v>Vloeibaar - Lichte stookolie</v>
          </cell>
          <cell r="Z21" t="str">
            <v>Vloeibaar - Extra lichte stookolie</v>
          </cell>
          <cell r="AA21" t="str">
            <v>Vloeibaar - Medium stookolie</v>
          </cell>
          <cell r="AB21" t="str">
            <v>Vloeibaar - Zware stookolie</v>
          </cell>
          <cell r="AC21" t="str">
            <v>Vloeibaar - Gasolie</v>
          </cell>
          <cell r="AD21" t="str">
            <v>Vloeibaar - Benzine</v>
          </cell>
          <cell r="AE21" t="str">
            <v>Vloeibaar - Lampolie</v>
          </cell>
          <cell r="AF21" t="str">
            <v>Vloeibaar - Kerosine</v>
          </cell>
          <cell r="AG21" t="str">
            <v>Vloeibaar - Vliegtuigkerosine (jet A1 of jet A)</v>
          </cell>
          <cell r="AH21" t="str">
            <v>Vloeibaar - Vliegtuigbenzine (jet B)</v>
          </cell>
          <cell r="AI21" t="str">
            <v>Vloeibaar - Luchtvaartbenzine (AvGas)</v>
          </cell>
          <cell r="AJ21" t="str">
            <v>Vloeistof - Vloeibaar petroleumgas</v>
          </cell>
          <cell r="AK21" t="str">
            <v>Vloeibaar - Ruwe olie</v>
          </cell>
          <cell r="AL21" t="str">
            <v>Vloeibaar - Orimulsion</v>
          </cell>
          <cell r="AM21" t="str">
            <v>Vloeibaar - Aardgas vloeistoffen</v>
          </cell>
          <cell r="AN21" t="str">
            <v>Vloeibaar - Motorbenzine</v>
          </cell>
          <cell r="AO21" t="str">
            <v>Vloeibaar - Leisteenolie</v>
          </cell>
          <cell r="AP21" t="str">
            <v>Vloeibaar - Gas/dieselolie</v>
          </cell>
          <cell r="AQ21" t="str">
            <v>Vloeibaar - Bijproduct van zware stookolie</v>
          </cell>
          <cell r="AR21" t="str">
            <v>Vloeibaar - Nafta</v>
          </cell>
          <cell r="AS21" t="str">
            <v>Vloeibaar - Smeermiddelen</v>
          </cell>
          <cell r="AT21" t="str">
            <v>Vloeistof - White Spirit &amp; SBP</v>
          </cell>
          <cell r="AU21" t="str">
            <v>Vloeibaar - Bitumineuze leisteen en asfaltzand</v>
          </cell>
          <cell r="AV21" t="str">
            <v>Vloeibaar - Gepatenteerde brandstof</v>
          </cell>
          <cell r="AW21" t="str">
            <v>Vloeibaar - Afval van olie</v>
          </cell>
          <cell r="AX21" t="str">
            <v>Vloeibaar - Biobenzine</v>
          </cell>
          <cell r="AY21" t="str">
            <v>Vloeibaar - Biodiesels</v>
          </cell>
          <cell r="AZ21" t="str">
            <v>Vloeibaar - Overige vloeibare brandstoffen</v>
          </cell>
          <cell r="BA21" t="str">
            <v>Vloeibaar - Overige vloeibare biomassa</v>
          </cell>
          <cell r="BB21" t="str">
            <v>Vast - Zwart slib</v>
          </cell>
          <cell r="BC21" t="str">
            <v>Vast - Zuiveringsslib</v>
          </cell>
          <cell r="BD21" t="str">
            <v>Vast - Gemeentelijk zuiveringsslib</v>
          </cell>
          <cell r="BE21" t="str">
            <v>Afval - Gemeentelijk en industrieel afval</v>
          </cell>
          <cell r="BF21" t="str">
            <v>Afval - Industrieel afval</v>
          </cell>
          <cell r="BG21" t="str">
            <v>Raffinaderij - Gasraffinage</v>
          </cell>
          <cell r="BH21" t="str">
            <v>Raffinaderij - Residuen</v>
          </cell>
          <cell r="BI21" t="str">
            <v>Raffinaderij - Overige grondstoffen</v>
          </cell>
          <cell r="BJ21" t="str">
            <v>Raffinaderij - Overige petroleumproducten</v>
          </cell>
          <cell r="BK21" t="str">
            <v>n.v.t.</v>
          </cell>
          <cell r="BL21" t="str">
            <v>n.v.t.</v>
          </cell>
          <cell r="BM21" t="str">
            <v>n.v.t.</v>
          </cell>
          <cell r="BN21" t="str">
            <v>n.v.t.</v>
          </cell>
          <cell r="BO21" t="str">
            <v>n.v.t.</v>
          </cell>
          <cell r="BP21" t="str">
            <v>n.v.t.</v>
          </cell>
          <cell r="BQ21" t="str">
            <v>n.v.t.</v>
          </cell>
          <cell r="BR21" t="str">
            <v>n.v.t.</v>
          </cell>
          <cell r="BS21" t="str">
            <v>n.v.t.</v>
          </cell>
          <cell r="BT21" t="str">
            <v>n.v.t.</v>
          </cell>
          <cell r="BU21" t="str">
            <v>n.v.t.</v>
          </cell>
          <cell r="BV21" t="str">
            <v>n.v.t.</v>
          </cell>
          <cell r="BW21" t="str">
            <v>n.v.t.</v>
          </cell>
          <cell r="BX21" t="str">
            <v>n.v.t.</v>
          </cell>
          <cell r="BY21" t="str">
            <v>n.v.t.</v>
          </cell>
          <cell r="BZ21" t="str">
            <v>n.v.t.</v>
          </cell>
          <cell r="CA21" t="str">
            <v>n.v.t.</v>
          </cell>
          <cell r="CB21" t="str">
            <v>n.v.t.</v>
          </cell>
          <cell r="CC21" t="str">
            <v>n.v.t.</v>
          </cell>
          <cell r="CD21" t="str">
            <v>n.v.t.</v>
          </cell>
          <cell r="CE21" t="str">
            <v>n.v.t.</v>
          </cell>
          <cell r="CF21" t="str">
            <v>n.v.t.</v>
          </cell>
          <cell r="CG21" t="str">
            <v>n.v.t.</v>
          </cell>
          <cell r="CH21" t="str">
            <v>n.v.t.</v>
          </cell>
          <cell r="CI21" t="str">
            <v>n.v.t.</v>
          </cell>
          <cell r="CJ21" t="str">
            <v>n.v.t.</v>
          </cell>
          <cell r="CK21" t="str">
            <v>n.v.t.</v>
          </cell>
          <cell r="CL21" t="str">
            <v>n.v.t.</v>
          </cell>
          <cell r="CM21" t="str">
            <v>n.v.t.</v>
          </cell>
          <cell r="CN21" t="str">
            <v>n.v.t.</v>
          </cell>
          <cell r="CO21" t="str">
            <v>n.v.t.</v>
          </cell>
          <cell r="CP21" t="str">
            <v>n.v.t.</v>
          </cell>
          <cell r="CQ21" t="str">
            <v>n.v.t.</v>
          </cell>
          <cell r="CR21" t="str">
            <v>n.v.t.</v>
          </cell>
          <cell r="CS21" t="str">
            <v>n.v.t.</v>
          </cell>
          <cell r="CT21" t="str">
            <v>n.v.t.</v>
          </cell>
          <cell r="CU21" t="str">
            <v>n.v.t.</v>
          </cell>
          <cell r="CV21" t="str">
            <v>n.v.t.</v>
          </cell>
          <cell r="CW21" t="str">
            <v>n.v.t.</v>
          </cell>
          <cell r="CX21" t="str">
            <v>n.v.t.</v>
          </cell>
          <cell r="CY21" t="str">
            <v>n.v.t.</v>
          </cell>
          <cell r="CZ21" t="str">
            <v>n.v.t.</v>
          </cell>
          <cell r="DA21" t="str">
            <v>n.v.t.</v>
          </cell>
          <cell r="DB21" t="str">
            <v>n.v.t.</v>
          </cell>
        </row>
        <row r="22">
          <cell r="G22" t="str">
            <v>Gasvormig - Aardgas</v>
          </cell>
          <cell r="H22" t="str">
            <v>Gasvormig - Fabrieksgas (i.e. gas uit gasfabriek)</v>
          </cell>
          <cell r="I22" t="str">
            <v>Gasvormig - Gas van cokesovens</v>
          </cell>
          <cell r="J22" t="str">
            <v>Gasvormig - Gas van hoogovens</v>
          </cell>
          <cell r="K22" t="str">
            <v>Gasvormig - Gas van oxystaalovens</v>
          </cell>
          <cell r="L22" t="str">
            <v>Gasvormig - Biogas</v>
          </cell>
          <cell r="M22" t="str">
            <v>Gasvormig - Slibgas</v>
          </cell>
          <cell r="N22" t="str">
            <v>Gasvormig - Stortgas</v>
          </cell>
          <cell r="O22" t="str">
            <v>Gasvormig - Koolmonoxide</v>
          </cell>
          <cell r="P22" t="str">
            <v>Gasvormig - Methaan</v>
          </cell>
          <cell r="Q22" t="str">
            <v>Gasvormig - Ethaan</v>
          </cell>
          <cell r="R22" t="str">
            <v>Gasvormig - Propaan</v>
          </cell>
          <cell r="S22" t="str">
            <v>Gasvormig - Butaan</v>
          </cell>
          <cell r="T22" t="str">
            <v>Gasvormig - Overige gasvormige brandstoffen (o.a. procesgas)</v>
          </cell>
          <cell r="U22" t="str">
            <v>Gasvormig - Overige gasvormige biomassa</v>
          </cell>
          <cell r="V22" t="str">
            <v>Vloeibaar - Lichte stookolie</v>
          </cell>
          <cell r="W22" t="str">
            <v>Vloeibaar - Extra lichte stookolie</v>
          </cell>
          <cell r="X22" t="str">
            <v>Vloeibaar - Medium stookolie</v>
          </cell>
          <cell r="Y22" t="str">
            <v>Vloeibaar - Zware stookolie</v>
          </cell>
          <cell r="Z22" t="str">
            <v>Vloeibaar - Gasolie</v>
          </cell>
          <cell r="AA22" t="str">
            <v>Vloeibaar - Benzine</v>
          </cell>
          <cell r="AB22" t="str">
            <v>Vloeibaar - Lampolie</v>
          </cell>
          <cell r="AC22" t="str">
            <v>Vloeibaar - Kerosine</v>
          </cell>
          <cell r="AD22" t="str">
            <v>Vloeibaar - Vliegtuigkerosine (jet A1 of jet A)</v>
          </cell>
          <cell r="AE22" t="str">
            <v>Vloeibaar - Vliegtuigbenzine (jet B)</v>
          </cell>
          <cell r="AF22" t="str">
            <v>Vloeibaar - Luchtvaartbenzine (AvGas)</v>
          </cell>
          <cell r="AG22" t="str">
            <v>Vloeistof - Vloeibaar petroleumgas</v>
          </cell>
          <cell r="AH22" t="str">
            <v>Vloeibaar - Ruwe olie</v>
          </cell>
          <cell r="AI22" t="str">
            <v>Vloeibaar - Orimulsion</v>
          </cell>
          <cell r="AJ22" t="str">
            <v>Vloeibaar - Aardgas vloeistoffen</v>
          </cell>
          <cell r="AK22" t="str">
            <v>Vloeibaar - Motorbenzine</v>
          </cell>
          <cell r="AL22" t="str">
            <v>Vloeibaar - Leisteenolie</v>
          </cell>
          <cell r="AM22" t="str">
            <v>Vloeibaar - Gas/dieselolie</v>
          </cell>
          <cell r="AN22" t="str">
            <v>Vloeibaar - Bijproduct van zware stookolie</v>
          </cell>
          <cell r="AO22" t="str">
            <v>Vloeibaar - Nafta</v>
          </cell>
          <cell r="AP22" t="str">
            <v>Vloeibaar - Smeermiddelen</v>
          </cell>
          <cell r="AQ22" t="str">
            <v>Vloeistof - White Spirit &amp; SBP</v>
          </cell>
          <cell r="AR22" t="str">
            <v>Vloeibaar - Bitumineuze leisteen en asfaltzand</v>
          </cell>
          <cell r="AS22" t="str">
            <v>Vloeibaar - Gepatenteerde brandstof</v>
          </cell>
          <cell r="AT22" t="str">
            <v>Vloeibaar - Afval van olie</v>
          </cell>
          <cell r="AU22" t="str">
            <v>Vloeibaar - Biobenzine</v>
          </cell>
          <cell r="AV22" t="str">
            <v>Vloeibaar - Biodiesels</v>
          </cell>
          <cell r="AW22" t="str">
            <v>Vloeibaar - Overige vloeibare brandstoffen</v>
          </cell>
          <cell r="AX22" t="str">
            <v>Vloeibaar - Overige vloeibare biomassa</v>
          </cell>
          <cell r="AY22" t="str">
            <v>Vast - Zwart slib</v>
          </cell>
          <cell r="AZ22" t="str">
            <v>Vast - Zuiveringsslib</v>
          </cell>
          <cell r="BA22" t="str">
            <v>Vast - Gemeentelijk zuiveringsslib</v>
          </cell>
          <cell r="BB22" t="str">
            <v>Afval - Gemeentelijk en industrieel afval</v>
          </cell>
          <cell r="BC22" t="str">
            <v>Afval - Industrieel afval</v>
          </cell>
          <cell r="BD22" t="str">
            <v>Raffinaderij - Gasraffinage</v>
          </cell>
          <cell r="BE22" t="str">
            <v>Raffinaderij - Residuen</v>
          </cell>
          <cell r="BF22" t="str">
            <v>Raffinaderij - Overige grondstoffen</v>
          </cell>
          <cell r="BG22" t="str">
            <v>Raffinaderij - Overige petroleumproducten</v>
          </cell>
          <cell r="BH22" t="str">
            <v>n.v.t.</v>
          </cell>
          <cell r="BI22" t="str">
            <v>n.v.t.</v>
          </cell>
          <cell r="BJ22" t="str">
            <v>n.v.t.</v>
          </cell>
          <cell r="BK22" t="str">
            <v>n.v.t.</v>
          </cell>
          <cell r="BL22" t="str">
            <v>n.v.t.</v>
          </cell>
          <cell r="BM22" t="str">
            <v>n.v.t.</v>
          </cell>
          <cell r="BN22" t="str">
            <v>n.v.t.</v>
          </cell>
          <cell r="BO22" t="str">
            <v>n.v.t.</v>
          </cell>
          <cell r="BP22" t="str">
            <v>n.v.t.</v>
          </cell>
          <cell r="BQ22" t="str">
            <v>n.v.t.</v>
          </cell>
          <cell r="BR22" t="str">
            <v>n.v.t.</v>
          </cell>
          <cell r="BS22" t="str">
            <v>n.v.t.</v>
          </cell>
          <cell r="BT22" t="str">
            <v>n.v.t.</v>
          </cell>
          <cell r="BU22" t="str">
            <v>n.v.t.</v>
          </cell>
          <cell r="BV22" t="str">
            <v>n.v.t.</v>
          </cell>
          <cell r="BW22" t="str">
            <v>n.v.t.</v>
          </cell>
          <cell r="BX22" t="str">
            <v>n.v.t.</v>
          </cell>
          <cell r="BY22" t="str">
            <v>n.v.t.</v>
          </cell>
          <cell r="BZ22" t="str">
            <v>n.v.t.</v>
          </cell>
          <cell r="CA22" t="str">
            <v>n.v.t.</v>
          </cell>
          <cell r="CB22" t="str">
            <v>n.v.t.</v>
          </cell>
          <cell r="CC22" t="str">
            <v>n.v.t.</v>
          </cell>
          <cell r="CD22" t="str">
            <v>n.v.t.</v>
          </cell>
          <cell r="CE22" t="str">
            <v>n.v.t.</v>
          </cell>
          <cell r="CF22" t="str">
            <v>n.v.t.</v>
          </cell>
          <cell r="CG22" t="str">
            <v>n.v.t.</v>
          </cell>
          <cell r="CH22" t="str">
            <v>n.v.t.</v>
          </cell>
          <cell r="CI22" t="str">
            <v>n.v.t.</v>
          </cell>
          <cell r="CJ22" t="str">
            <v>n.v.t.</v>
          </cell>
          <cell r="CK22" t="str">
            <v>n.v.t.</v>
          </cell>
          <cell r="CL22" t="str">
            <v>n.v.t.</v>
          </cell>
          <cell r="CM22" t="str">
            <v>n.v.t.</v>
          </cell>
          <cell r="CN22" t="str">
            <v>n.v.t.</v>
          </cell>
          <cell r="CO22" t="str">
            <v>n.v.t.</v>
          </cell>
          <cell r="CP22" t="str">
            <v>n.v.t.</v>
          </cell>
          <cell r="CQ22" t="str">
            <v>n.v.t.</v>
          </cell>
          <cell r="CR22" t="str">
            <v>n.v.t.</v>
          </cell>
          <cell r="CS22" t="str">
            <v>n.v.t.</v>
          </cell>
          <cell r="CT22" t="str">
            <v>n.v.t.</v>
          </cell>
          <cell r="CU22" t="str">
            <v>n.v.t.</v>
          </cell>
          <cell r="CV22" t="str">
            <v>n.v.t.</v>
          </cell>
          <cell r="CW22" t="str">
            <v>n.v.t.</v>
          </cell>
          <cell r="CX22" t="str">
            <v>n.v.t.</v>
          </cell>
          <cell r="CY22" t="str">
            <v>n.v.t.</v>
          </cell>
          <cell r="CZ22" t="str">
            <v>n.v.t.</v>
          </cell>
          <cell r="DA22" t="str">
            <v>n.v.t.</v>
          </cell>
          <cell r="DB22" t="str">
            <v>n.v.t.</v>
          </cell>
        </row>
        <row r="23">
          <cell r="G23" t="str">
            <v>Materiaal - Kalksteen</v>
          </cell>
          <cell r="H23" t="str">
            <v>Materiaal - Dolomiet</v>
          </cell>
          <cell r="I23" t="str">
            <v>Materiaal - Natriumbicarbonaat</v>
          </cell>
          <cell r="J23" t="str">
            <v>Materiaal - Natriumcarbonaat</v>
          </cell>
          <cell r="K23" t="str">
            <v>Materiaal - Kaliumcarbonaat</v>
          </cell>
          <cell r="L23" t="str">
            <v>Materiaal - CaCO3</v>
          </cell>
          <cell r="M23" t="str">
            <v>Materiaal - MgCO3</v>
          </cell>
          <cell r="N23" t="str">
            <v>Materiaal - Na2CO3</v>
          </cell>
          <cell r="O23" t="str">
            <v>Materiaal - BaCO3</v>
          </cell>
          <cell r="P23" t="str">
            <v>Materiaal - Li2CO3</v>
          </cell>
          <cell r="Q23" t="str">
            <v>Materiaal - K2CO3</v>
          </cell>
          <cell r="R23" t="str">
            <v>Materiaal - SrCO3</v>
          </cell>
          <cell r="S23" t="str">
            <v>Materiaal - NaHCO3</v>
          </cell>
          <cell r="T23" t="str">
            <v>Materiaal - FeCO3</v>
          </cell>
          <cell r="U23" t="str">
            <v>Materiaal - Overige carbonaten</v>
          </cell>
          <cell r="V23" t="str">
            <v>Materiaal - Overige materialen</v>
          </cell>
          <cell r="W23" t="str">
            <v>n.v.t.</v>
          </cell>
          <cell r="X23" t="str">
            <v>n.v.t.</v>
          </cell>
          <cell r="Y23" t="str">
            <v>n.v.t.</v>
          </cell>
          <cell r="Z23" t="str">
            <v>n.v.t.</v>
          </cell>
          <cell r="AA23" t="str">
            <v>n.v.t.</v>
          </cell>
          <cell r="AB23" t="str">
            <v>n.v.t.</v>
          </cell>
          <cell r="AC23" t="str">
            <v>n.v.t.</v>
          </cell>
          <cell r="AD23" t="str">
            <v>n.v.t.</v>
          </cell>
          <cell r="AE23" t="str">
            <v>n.v.t.</v>
          </cell>
          <cell r="AF23" t="str">
            <v>n.v.t.</v>
          </cell>
          <cell r="AG23" t="str">
            <v>n.v.t.</v>
          </cell>
          <cell r="AH23" t="str">
            <v>n.v.t.</v>
          </cell>
          <cell r="AI23" t="str">
            <v>n.v.t.</v>
          </cell>
          <cell r="AJ23" t="str">
            <v>n.v.t.</v>
          </cell>
          <cell r="AK23" t="str">
            <v>n.v.t.</v>
          </cell>
          <cell r="AL23" t="str">
            <v>n.v.t.</v>
          </cell>
          <cell r="AM23" t="str">
            <v>n.v.t.</v>
          </cell>
          <cell r="AN23" t="str">
            <v>n.v.t.</v>
          </cell>
          <cell r="AO23" t="str">
            <v>n.v.t.</v>
          </cell>
          <cell r="AP23" t="str">
            <v>n.v.t.</v>
          </cell>
          <cell r="AQ23" t="str">
            <v>n.v.t.</v>
          </cell>
          <cell r="AR23" t="str">
            <v>n.v.t.</v>
          </cell>
          <cell r="AS23" t="str">
            <v>n.v.t.</v>
          </cell>
          <cell r="AT23" t="str">
            <v>n.v.t.</v>
          </cell>
          <cell r="AU23" t="str">
            <v>n.v.t.</v>
          </cell>
          <cell r="AV23" t="str">
            <v>n.v.t.</v>
          </cell>
          <cell r="AW23" t="str">
            <v>n.v.t.</v>
          </cell>
          <cell r="AX23" t="str">
            <v>n.v.t.</v>
          </cell>
          <cell r="AY23" t="str">
            <v>n.v.t.</v>
          </cell>
          <cell r="AZ23" t="str">
            <v>n.v.t.</v>
          </cell>
          <cell r="BA23" t="str">
            <v>n.v.t.</v>
          </cell>
          <cell r="BB23" t="str">
            <v>n.v.t.</v>
          </cell>
          <cell r="BC23" t="str">
            <v>n.v.t.</v>
          </cell>
          <cell r="BD23" t="str">
            <v>n.v.t.</v>
          </cell>
          <cell r="BE23" t="str">
            <v>n.v.t.</v>
          </cell>
          <cell r="BF23" t="str">
            <v>n.v.t.</v>
          </cell>
          <cell r="BG23" t="str">
            <v>n.v.t.</v>
          </cell>
          <cell r="BH23" t="str">
            <v>n.v.t.</v>
          </cell>
          <cell r="BI23" t="str">
            <v>n.v.t.</v>
          </cell>
          <cell r="BJ23" t="str">
            <v>n.v.t.</v>
          </cell>
          <cell r="BK23" t="str">
            <v>n.v.t.</v>
          </cell>
          <cell r="BL23" t="str">
            <v>n.v.t.</v>
          </cell>
          <cell r="BM23" t="str">
            <v>n.v.t.</v>
          </cell>
          <cell r="BN23" t="str">
            <v>n.v.t.</v>
          </cell>
          <cell r="BO23" t="str">
            <v>n.v.t.</v>
          </cell>
          <cell r="BP23" t="str">
            <v>n.v.t.</v>
          </cell>
          <cell r="BQ23" t="str">
            <v>n.v.t.</v>
          </cell>
          <cell r="BR23" t="str">
            <v>n.v.t.</v>
          </cell>
          <cell r="BS23" t="str">
            <v>n.v.t.</v>
          </cell>
          <cell r="BT23" t="str">
            <v>n.v.t.</v>
          </cell>
          <cell r="BU23" t="str">
            <v>n.v.t.</v>
          </cell>
          <cell r="BV23" t="str">
            <v>n.v.t.</v>
          </cell>
          <cell r="BW23" t="str">
            <v>n.v.t.</v>
          </cell>
          <cell r="BX23" t="str">
            <v>n.v.t.</v>
          </cell>
          <cell r="BY23" t="str">
            <v>n.v.t.</v>
          </cell>
          <cell r="BZ23" t="str">
            <v>n.v.t.</v>
          </cell>
          <cell r="CA23" t="str">
            <v>n.v.t.</v>
          </cell>
          <cell r="CB23" t="str">
            <v>n.v.t.</v>
          </cell>
          <cell r="CC23" t="str">
            <v>n.v.t.</v>
          </cell>
          <cell r="CD23" t="str">
            <v>n.v.t.</v>
          </cell>
          <cell r="CE23" t="str">
            <v>n.v.t.</v>
          </cell>
          <cell r="CF23" t="str">
            <v>n.v.t.</v>
          </cell>
          <cell r="CG23" t="str">
            <v>n.v.t.</v>
          </cell>
          <cell r="CH23" t="str">
            <v>n.v.t.</v>
          </cell>
          <cell r="CI23" t="str">
            <v>n.v.t.</v>
          </cell>
          <cell r="CJ23" t="str">
            <v>n.v.t.</v>
          </cell>
          <cell r="CK23" t="str">
            <v>n.v.t.</v>
          </cell>
          <cell r="CL23" t="str">
            <v>n.v.t.</v>
          </cell>
          <cell r="CM23" t="str">
            <v>n.v.t.</v>
          </cell>
          <cell r="CN23" t="str">
            <v>n.v.t.</v>
          </cell>
          <cell r="CO23" t="str">
            <v>n.v.t.</v>
          </cell>
          <cell r="CP23" t="str">
            <v>n.v.t.</v>
          </cell>
          <cell r="CQ23" t="str">
            <v>n.v.t.</v>
          </cell>
          <cell r="CR23" t="str">
            <v>n.v.t.</v>
          </cell>
          <cell r="CS23" t="str">
            <v>n.v.t.</v>
          </cell>
          <cell r="CT23" t="str">
            <v>n.v.t.</v>
          </cell>
          <cell r="CU23" t="str">
            <v>n.v.t.</v>
          </cell>
          <cell r="CV23" t="str">
            <v>n.v.t.</v>
          </cell>
          <cell r="CW23" t="str">
            <v>n.v.t.</v>
          </cell>
          <cell r="CX23" t="str">
            <v>n.v.t.</v>
          </cell>
          <cell r="CY23" t="str">
            <v>n.v.t.</v>
          </cell>
          <cell r="CZ23" t="str">
            <v>n.v.t.</v>
          </cell>
          <cell r="DA23" t="str">
            <v>n.v.t.</v>
          </cell>
          <cell r="DB23" t="str">
            <v>n.v.t.</v>
          </cell>
        </row>
        <row r="24">
          <cell r="G24" t="str">
            <v>1.gemengd stedelijk afval</v>
          </cell>
          <cell r="H24" t="str">
            <v>huishoudelijk afval</v>
          </cell>
          <cell r="I24" t="str">
            <v>grofvuil</v>
          </cell>
          <cell r="J24" t="str">
            <v>bedrijfsafval</v>
          </cell>
          <cell r="K24" t="str">
            <v>agrarisch afval</v>
          </cell>
          <cell r="L24" t="str">
            <v>industrieel afval, niet gevaarlijk</v>
          </cell>
          <cell r="M24" t="str">
            <v>specifiek ziekenhuisafval, niet gevaarlijk</v>
          </cell>
          <cell r="N24" t="str">
            <v>reststoffen scheiding</v>
          </cell>
          <cell r="O24" t="str">
            <v>autobanden</v>
          </cell>
          <cell r="P24" t="str">
            <v>bouw- en sloopafval, overig</v>
          </cell>
          <cell r="Q24" t="str">
            <v>reinigingsdienstafval</v>
          </cell>
          <cell r="R24" t="str">
            <v>residuen composteren/vergisten</v>
          </cell>
          <cell r="S24" t="str">
            <v>reststoffen AVI’s niet gevaarlijk</v>
          </cell>
          <cell r="T24" t="str">
            <v>reststoffen na drinkwater</v>
          </cell>
          <cell r="U24" t="str">
            <v>shredderafval, totaal</v>
          </cell>
          <cell r="V24" t="str">
            <v>zuiveringsslib van communale RWZI’s</v>
          </cell>
          <cell r="W24" t="str">
            <v>overig afval</v>
          </cell>
          <cell r="X24" t="str">
            <v>overig afval of niet gespecificeerd, gevaarlijk</v>
          </cell>
          <cell r="Y24" t="str">
            <v>reststoffen AVI’s gevaarlijk</v>
          </cell>
          <cell r="Z24" t="str">
            <v>specifiek ziekenhuisafval, gevaarlijk</v>
          </cell>
        </row>
        <row r="25">
          <cell r="G25" t="str">
            <v>Afval - Gemeentelijk en industrieel afval</v>
          </cell>
          <cell r="H25" t="str">
            <v>Afval - Industrieel afval</v>
          </cell>
          <cell r="I25" t="str">
            <v>Vast - Hout (afval)</v>
          </cell>
          <cell r="J25" t="str">
            <v>Vast - Afvalbanden</v>
          </cell>
          <cell r="K25" t="str">
            <v>Vast- Overig Afval</v>
          </cell>
        </row>
        <row r="26">
          <cell r="G26" t="str">
            <v>Materiaal - Overige materialen</v>
          </cell>
          <cell r="H26" t="str">
            <v>Gasvormig - Aardgas</v>
          </cell>
          <cell r="I26" t="str">
            <v>Gasvormig - Fabrieksgas (i.e. gas uit gasfabriek)</v>
          </cell>
          <cell r="J26" t="str">
            <v>Gasvormig - Gas van cokesovens</v>
          </cell>
          <cell r="K26" t="str">
            <v>Gasvormig - Gas van hoogovens</v>
          </cell>
          <cell r="L26" t="str">
            <v>Gasvormig - Gas van oxystaalovens</v>
          </cell>
          <cell r="M26" t="str">
            <v>Gasvormig - Biogas</v>
          </cell>
          <cell r="N26" t="str">
            <v>Gasvormig - Slibgas</v>
          </cell>
          <cell r="O26" t="str">
            <v>Gasvormig - Stortgas</v>
          </cell>
          <cell r="P26" t="str">
            <v>Gasvormig - Koolmonoxide</v>
          </cell>
          <cell r="Q26" t="str">
            <v>Gasvormig - Methaan</v>
          </cell>
          <cell r="R26" t="str">
            <v>Gasvormig - Ethaan</v>
          </cell>
          <cell r="S26" t="str">
            <v>Gasvormig - Propaan</v>
          </cell>
          <cell r="T26" t="str">
            <v>Gasvormig - Butaan</v>
          </cell>
          <cell r="U26" t="str">
            <v>Gasvormig - Overige gasvormige brandstoffen (o.a. procesgas)</v>
          </cell>
          <cell r="V26" t="str">
            <v>Gasvormig - Overige gasvormige biomassa</v>
          </cell>
          <cell r="W26" t="str">
            <v>Vloeibaar - Lichte stookolie</v>
          </cell>
          <cell r="X26" t="str">
            <v>Vloeibaar - Extra lichte stookolie</v>
          </cell>
          <cell r="Y26" t="str">
            <v>Vloeibaar - Medium stookolie</v>
          </cell>
          <cell r="Z26" t="str">
            <v>Vloeibaar - Zware stookolie</v>
          </cell>
          <cell r="AA26" t="str">
            <v>Vloeibaar - Gasolie</v>
          </cell>
          <cell r="AB26" t="str">
            <v>Vloeibaar - Benzine</v>
          </cell>
          <cell r="AC26" t="str">
            <v>Vloeibaar - Lampolie</v>
          </cell>
          <cell r="AD26" t="str">
            <v>Vloeibaar - Kerosine</v>
          </cell>
          <cell r="AE26" t="str">
            <v>Vloeibaar - Vliegtuigkerosine (jet A1 of jet A)</v>
          </cell>
          <cell r="AF26" t="str">
            <v>Vloeibaar - Vliegtuigbenzine (jet B)</v>
          </cell>
          <cell r="AG26" t="str">
            <v>Vloeibaar - Luchtvaartbenzine (AvGas)</v>
          </cell>
          <cell r="AH26" t="str">
            <v>Vloeistof - Vloeibaar petroleumgas</v>
          </cell>
          <cell r="AI26" t="str">
            <v>Vloeibaar - Ruwe olie</v>
          </cell>
          <cell r="AJ26" t="str">
            <v>Vloeibaar - Orimulsion</v>
          </cell>
          <cell r="AK26" t="str">
            <v>Vloeibaar - Aardgas vloeistoffen</v>
          </cell>
          <cell r="AL26" t="str">
            <v>Vloeibaar - Motorbenzine</v>
          </cell>
          <cell r="AM26" t="str">
            <v>Vloeibaar - Leisteenolie</v>
          </cell>
          <cell r="AN26" t="str">
            <v>Vloeibaar - Gas/dieselolie</v>
          </cell>
          <cell r="AO26" t="str">
            <v>Vloeibaar - Bijproduct van zware stookolie</v>
          </cell>
          <cell r="AP26" t="str">
            <v>Vloeibaar - Nafta</v>
          </cell>
          <cell r="AQ26" t="str">
            <v>Vloeibaar - Smeermiddelen</v>
          </cell>
          <cell r="AR26" t="str">
            <v>Vloeistof - White Spirit &amp; SBP</v>
          </cell>
          <cell r="AS26" t="str">
            <v>Vloeibaar - Bitumineuze leisteen en asfaltzand</v>
          </cell>
          <cell r="AT26" t="str">
            <v>Vloeibaar - Gepatenteerde brandstof</v>
          </cell>
          <cell r="AU26" t="str">
            <v>Vloeibaar - Afval van olie</v>
          </cell>
          <cell r="AV26" t="str">
            <v>Vloeibaar - Biobenzine</v>
          </cell>
          <cell r="AW26" t="str">
            <v>Vloeibaar - Biodiesels</v>
          </cell>
          <cell r="AX26" t="str">
            <v>Vloeibaar - Bitumen</v>
          </cell>
          <cell r="AY26" t="str">
            <v>Vloeibaar - Overige vloeibare brandstoffen</v>
          </cell>
          <cell r="AZ26" t="str">
            <v>Vloeibaar - Overige vloeibare biomassa</v>
          </cell>
          <cell r="BA26" t="str">
            <v>Vast - Cokes</v>
          </cell>
          <cell r="BB26" t="str">
            <v>Vast - Petroleumcokes</v>
          </cell>
          <cell r="BC26" t="str">
            <v>Vast - Steenkool</v>
          </cell>
          <cell r="BD26" t="str">
            <v>Vast - Bruinkool</v>
          </cell>
          <cell r="BE26" t="str">
            <v>Vast - Antraciet</v>
          </cell>
          <cell r="BF26" t="str">
            <v>Vast - Cokeskool</v>
          </cell>
          <cell r="BG26" t="str">
            <v>Vast - Sub-bitumineuze kool</v>
          </cell>
          <cell r="BH26" t="str">
            <v>Vast - Overige bitumineuze kool</v>
          </cell>
          <cell r="BI26" t="str">
            <v>Vast - Gascokes</v>
          </cell>
          <cell r="BJ26" t="str">
            <v>Vast - Paraffinewas</v>
          </cell>
          <cell r="BK26" t="str">
            <v>Vast - Zwart slib</v>
          </cell>
          <cell r="BL26" t="str">
            <v>Vast - Brandhout</v>
          </cell>
          <cell r="BM26" t="str">
            <v>Vast - Hout (niet-afval)</v>
          </cell>
          <cell r="BN26" t="str">
            <v>Vast - Hout (afval)</v>
          </cell>
          <cell r="BO26" t="str">
            <v>Vast - Turf</v>
          </cell>
          <cell r="BP26" t="str">
            <v>Vast - Zuiveringsslib</v>
          </cell>
          <cell r="BQ26" t="str">
            <v>Vast - Gemeentelijk zuiveringsslib</v>
          </cell>
          <cell r="BR26" t="str">
            <v>Vast - Koolteer</v>
          </cell>
          <cell r="BS26" t="str">
            <v>Vast - Houtskool</v>
          </cell>
          <cell r="BT26" t="str">
            <v>Vast - Afvalbanden</v>
          </cell>
          <cell r="BU26" t="str">
            <v>Vast - Overige vaste brandstoffen</v>
          </cell>
          <cell r="BV26" t="str">
            <v>Vast - Overige vaste biomassa</v>
          </cell>
          <cell r="BW26" t="str">
            <v>Afval - Gemeentelijk en industrieel afval</v>
          </cell>
          <cell r="BX26" t="str">
            <v>Afval - Industrieel afval</v>
          </cell>
          <cell r="BY26" t="str">
            <v>Raffinaderij - Gasraffinage</v>
          </cell>
          <cell r="BZ26" t="str">
            <v>Raffinaderij - Residuen</v>
          </cell>
          <cell r="CA26" t="str">
            <v>Raffinaderij - Overige grondstoffen</v>
          </cell>
          <cell r="CB26" t="str">
            <v>Raffinaderij - Overige petroleumproducten</v>
          </cell>
          <cell r="CC26" t="str">
            <v>n.v.t.</v>
          </cell>
          <cell r="CD26" t="str">
            <v>n.v.t.</v>
          </cell>
          <cell r="CE26" t="str">
            <v>n.v.t.</v>
          </cell>
          <cell r="CF26" t="str">
            <v>n.v.t.</v>
          </cell>
          <cell r="CG26" t="str">
            <v>n.v.t.</v>
          </cell>
          <cell r="CH26" t="str">
            <v>n.v.t.</v>
          </cell>
          <cell r="CI26" t="str">
            <v>n.v.t.</v>
          </cell>
          <cell r="CJ26" t="str">
            <v>n.v.t.</v>
          </cell>
          <cell r="CK26" t="str">
            <v>n.v.t.</v>
          </cell>
          <cell r="CL26" t="str">
            <v>n.v.t.</v>
          </cell>
          <cell r="CM26" t="str">
            <v>n.v.t.</v>
          </cell>
          <cell r="CN26" t="str">
            <v>n.v.t.</v>
          </cell>
          <cell r="CO26" t="str">
            <v>n.v.t.</v>
          </cell>
          <cell r="CP26" t="str">
            <v>n.v.t.</v>
          </cell>
          <cell r="CQ26" t="str">
            <v>n.v.t.</v>
          </cell>
          <cell r="CR26" t="str">
            <v>n.v.t.</v>
          </cell>
          <cell r="CS26" t="str">
            <v>n.v.t.</v>
          </cell>
          <cell r="CT26" t="str">
            <v>n.v.t.</v>
          </cell>
          <cell r="CU26" t="str">
            <v>n.v.t.</v>
          </cell>
          <cell r="CV26" t="str">
            <v>n.v.t.</v>
          </cell>
          <cell r="CW26" t="str">
            <v>n.v.t.</v>
          </cell>
          <cell r="CX26" t="str">
            <v>n.v.t.</v>
          </cell>
          <cell r="CY26" t="str">
            <v>n.v.t.</v>
          </cell>
          <cell r="CZ26" t="str">
            <v>n.v.t.</v>
          </cell>
          <cell r="DA26" t="str">
            <v>n.v.t.</v>
          </cell>
          <cell r="DB26" t="str">
            <v>n.v.t.</v>
          </cell>
        </row>
        <row r="27">
          <cell r="G27" t="str">
            <v>Materiaal - Verwerkingsmateriaal</v>
          </cell>
          <cell r="H27" t="str">
            <v>Raffinaderij - Residuen</v>
          </cell>
          <cell r="I27" t="str">
            <v>n.v.t.</v>
          </cell>
          <cell r="J27" t="str">
            <v>n.v.t.</v>
          </cell>
          <cell r="K27" t="str">
            <v>n.v.t.</v>
          </cell>
          <cell r="L27" t="str">
            <v>n.v.t.</v>
          </cell>
          <cell r="M27" t="str">
            <v>n.v.t.</v>
          </cell>
          <cell r="N27" t="str">
            <v>n.v.t.</v>
          </cell>
          <cell r="O27" t="str">
            <v>n.v.t.</v>
          </cell>
          <cell r="P27" t="str">
            <v>n.v.t.</v>
          </cell>
          <cell r="Q27" t="str">
            <v>n.v.t.</v>
          </cell>
          <cell r="R27" t="str">
            <v>n.v.t.</v>
          </cell>
          <cell r="S27" t="str">
            <v>n.v.t.</v>
          </cell>
          <cell r="T27" t="str">
            <v>n.v.t.</v>
          </cell>
          <cell r="U27" t="str">
            <v>n.v.t.</v>
          </cell>
          <cell r="V27" t="str">
            <v>n.v.t.</v>
          </cell>
          <cell r="W27" t="str">
            <v>n.v.t.</v>
          </cell>
          <cell r="X27" t="str">
            <v>n.v.t.</v>
          </cell>
          <cell r="Y27" t="str">
            <v>n.v.t.</v>
          </cell>
          <cell r="Z27" t="str">
            <v>n.v.t.</v>
          </cell>
          <cell r="AA27" t="str">
            <v>n.v.t.</v>
          </cell>
          <cell r="AB27" t="str">
            <v>n.v.t.</v>
          </cell>
          <cell r="AC27" t="str">
            <v>n.v.t.</v>
          </cell>
          <cell r="AD27" t="str">
            <v>n.v.t.</v>
          </cell>
          <cell r="AE27" t="str">
            <v>n.v.t.</v>
          </cell>
          <cell r="AF27" t="str">
            <v>n.v.t.</v>
          </cell>
          <cell r="AG27" t="str">
            <v>n.v.t.</v>
          </cell>
          <cell r="AH27" t="str">
            <v>n.v.t.</v>
          </cell>
          <cell r="AI27" t="str">
            <v>n.v.t.</v>
          </cell>
          <cell r="AJ27" t="str">
            <v>n.v.t.</v>
          </cell>
          <cell r="AK27" t="str">
            <v>n.v.t.</v>
          </cell>
          <cell r="AL27" t="str">
            <v>n.v.t.</v>
          </cell>
          <cell r="AM27" t="str">
            <v>n.v.t.</v>
          </cell>
          <cell r="AN27" t="str">
            <v>n.v.t.</v>
          </cell>
          <cell r="AO27" t="str">
            <v>n.v.t.</v>
          </cell>
          <cell r="AP27" t="str">
            <v>n.v.t.</v>
          </cell>
          <cell r="AQ27" t="str">
            <v>n.v.t.</v>
          </cell>
          <cell r="AR27" t="str">
            <v>n.v.t.</v>
          </cell>
          <cell r="AS27" t="str">
            <v>n.v.t.</v>
          </cell>
          <cell r="AT27" t="str">
            <v>n.v.t.</v>
          </cell>
          <cell r="AU27" t="str">
            <v>n.v.t.</v>
          </cell>
          <cell r="AV27" t="str">
            <v>n.v.t.</v>
          </cell>
          <cell r="AW27" t="str">
            <v>n.v.t.</v>
          </cell>
          <cell r="AX27" t="str">
            <v>n.v.t.</v>
          </cell>
          <cell r="AY27" t="str">
            <v>n.v.t.</v>
          </cell>
          <cell r="AZ27" t="str">
            <v>n.v.t.</v>
          </cell>
          <cell r="BA27" t="str">
            <v>n.v.t.</v>
          </cell>
          <cell r="BB27" t="str">
            <v>n.v.t.</v>
          </cell>
          <cell r="BC27" t="str">
            <v>n.v.t.</v>
          </cell>
          <cell r="BD27" t="str">
            <v>n.v.t.</v>
          </cell>
          <cell r="BE27" t="str">
            <v>n.v.t.</v>
          </cell>
          <cell r="BF27" t="str">
            <v>n.v.t.</v>
          </cell>
          <cell r="BG27" t="str">
            <v>n.v.t.</v>
          </cell>
          <cell r="BH27" t="str">
            <v>n.v.t.</v>
          </cell>
          <cell r="BI27" t="str">
            <v>n.v.t.</v>
          </cell>
          <cell r="BJ27" t="str">
            <v>n.v.t.</v>
          </cell>
          <cell r="BK27" t="str">
            <v>n.v.t.</v>
          </cell>
          <cell r="BL27" t="str">
            <v>n.v.t.</v>
          </cell>
          <cell r="BM27" t="str">
            <v>n.v.t.</v>
          </cell>
          <cell r="BN27" t="str">
            <v>n.v.t.</v>
          </cell>
          <cell r="BO27" t="str">
            <v>n.v.t.</v>
          </cell>
          <cell r="BP27" t="str">
            <v>n.v.t.</v>
          </cell>
          <cell r="BQ27" t="str">
            <v>n.v.t.</v>
          </cell>
          <cell r="BR27" t="str">
            <v>n.v.t.</v>
          </cell>
          <cell r="BS27" t="str">
            <v>n.v.t.</v>
          </cell>
          <cell r="BT27" t="str">
            <v>n.v.t.</v>
          </cell>
          <cell r="BU27" t="str">
            <v>n.v.t.</v>
          </cell>
          <cell r="BV27" t="str">
            <v>n.v.t.</v>
          </cell>
          <cell r="BW27" t="str">
            <v>n.v.t.</v>
          </cell>
          <cell r="BX27" t="str">
            <v>n.v.t.</v>
          </cell>
          <cell r="BY27" t="str">
            <v>n.v.t.</v>
          </cell>
          <cell r="BZ27" t="str">
            <v>n.v.t.</v>
          </cell>
          <cell r="CA27" t="str">
            <v>n.v.t.</v>
          </cell>
          <cell r="CB27" t="str">
            <v>n.v.t.</v>
          </cell>
          <cell r="CC27" t="str">
            <v>n.v.t.</v>
          </cell>
          <cell r="CD27" t="str">
            <v>n.v.t.</v>
          </cell>
          <cell r="CE27" t="str">
            <v>n.v.t.</v>
          </cell>
          <cell r="CF27" t="str">
            <v>n.v.t.</v>
          </cell>
          <cell r="CG27" t="str">
            <v>n.v.t.</v>
          </cell>
          <cell r="CH27" t="str">
            <v>n.v.t.</v>
          </cell>
          <cell r="CI27" t="str">
            <v>n.v.t.</v>
          </cell>
          <cell r="CJ27" t="str">
            <v>n.v.t.</v>
          </cell>
          <cell r="CK27" t="str">
            <v>n.v.t.</v>
          </cell>
          <cell r="CL27" t="str">
            <v>n.v.t.</v>
          </cell>
          <cell r="CM27" t="str">
            <v>n.v.t.</v>
          </cell>
          <cell r="CN27" t="str">
            <v>n.v.t.</v>
          </cell>
          <cell r="CO27" t="str">
            <v>n.v.t.</v>
          </cell>
          <cell r="CP27" t="str">
            <v>n.v.t.</v>
          </cell>
          <cell r="CQ27" t="str">
            <v>n.v.t.</v>
          </cell>
          <cell r="CR27" t="str">
            <v>n.v.t.</v>
          </cell>
          <cell r="CS27" t="str">
            <v>n.v.t.</v>
          </cell>
          <cell r="CT27" t="str">
            <v>n.v.t.</v>
          </cell>
          <cell r="CU27" t="str">
            <v>n.v.t.</v>
          </cell>
          <cell r="CV27" t="str">
            <v>n.v.t.</v>
          </cell>
          <cell r="CW27" t="str">
            <v>n.v.t.</v>
          </cell>
          <cell r="CX27" t="str">
            <v>n.v.t.</v>
          </cell>
          <cell r="CY27" t="str">
            <v>n.v.t.</v>
          </cell>
          <cell r="CZ27" t="str">
            <v>n.v.t.</v>
          </cell>
          <cell r="DA27" t="str">
            <v>n.v.t.</v>
          </cell>
          <cell r="DB27" t="str">
            <v>n.v.t.</v>
          </cell>
        </row>
        <row r="28">
          <cell r="G28" t="str">
            <v>Gasvormig - Aardgas</v>
          </cell>
          <cell r="H28" t="str">
            <v>Gasvormig - Fabrieksgas (i.e. gas uit gasfabriek)</v>
          </cell>
          <cell r="I28" t="str">
            <v>Gasvormig - Gas van cokesovens</v>
          </cell>
          <cell r="J28" t="str">
            <v>Gasvormig - Gas van hoogovens</v>
          </cell>
          <cell r="K28" t="str">
            <v>Gasvormig - Gas van oxystaalovens</v>
          </cell>
          <cell r="L28" t="str">
            <v>Gasvormig - Biogas</v>
          </cell>
          <cell r="M28" t="str">
            <v>Gasvormig - Slibgas</v>
          </cell>
          <cell r="N28" t="str">
            <v>Gasvormig - Stortgas</v>
          </cell>
          <cell r="O28" t="str">
            <v>Gasvormig - Koolmonoxide</v>
          </cell>
          <cell r="P28" t="str">
            <v>Gasvormig - Methaan</v>
          </cell>
          <cell r="Q28" t="str">
            <v>Gasvormig - Ethaan</v>
          </cell>
          <cell r="R28" t="str">
            <v>Gasvormig - Propaan</v>
          </cell>
          <cell r="S28" t="str">
            <v>Gasvormig - Butaan</v>
          </cell>
          <cell r="T28" t="str">
            <v>Gasvormig - Overige gasvormige brandstoffen (o.a. procesgas)</v>
          </cell>
          <cell r="U28" t="str">
            <v>Gasvormig - Overige gasvormige biomassa</v>
          </cell>
          <cell r="V28" t="str">
            <v>Vloeibaar - Lichte stookolie</v>
          </cell>
          <cell r="W28" t="str">
            <v>Vloeibaar - Extra lichte stookolie</v>
          </cell>
          <cell r="X28" t="str">
            <v>Vloeibaar - Medium stookolie</v>
          </cell>
          <cell r="Y28" t="str">
            <v>Vloeibaar - Zware stookolie</v>
          </cell>
          <cell r="Z28" t="str">
            <v>Vloeibaar - Gasolie</v>
          </cell>
          <cell r="AA28" t="str">
            <v>Vloeibaar - Benzine</v>
          </cell>
          <cell r="AB28" t="str">
            <v>Vloeibaar - Lampolie</v>
          </cell>
          <cell r="AC28" t="str">
            <v>Vloeibaar - Kerosine</v>
          </cell>
          <cell r="AD28" t="str">
            <v>Vloeibaar - Vliegtuigkerosine (jet A1 of jet A)</v>
          </cell>
          <cell r="AE28" t="str">
            <v>Vloeibaar - Vliegtuigbenzine (jet B)</v>
          </cell>
          <cell r="AF28" t="str">
            <v>Vloeibaar - Luchtvaartbenzine (AvGas)</v>
          </cell>
          <cell r="AG28" t="str">
            <v>Vloeistof - Vloeibaar petroleumgas</v>
          </cell>
          <cell r="AH28" t="str">
            <v>Vloeibaar - Ruwe olie</v>
          </cell>
          <cell r="AI28" t="str">
            <v>Vloeibaar - Orimulsion</v>
          </cell>
          <cell r="AJ28" t="str">
            <v>Vloeibaar - Aardgas vloeistoffen</v>
          </cell>
          <cell r="AK28" t="str">
            <v>Vloeibaar - Motorbenzine</v>
          </cell>
          <cell r="AL28" t="str">
            <v>Vloeibaar - Leisteenolie</v>
          </cell>
          <cell r="AM28" t="str">
            <v>Vloeibaar - Gas/dieselolie</v>
          </cell>
          <cell r="AN28" t="str">
            <v>Vloeibaar - Bijproduct van zware stookolie</v>
          </cell>
          <cell r="AO28" t="str">
            <v>Vloeibaar - Nafta</v>
          </cell>
          <cell r="AP28" t="str">
            <v>Vloeibaar - Smeermiddelen</v>
          </cell>
          <cell r="AQ28" t="str">
            <v>Vloeistof - White Spirit &amp; SBP</v>
          </cell>
          <cell r="AR28" t="str">
            <v>Vloeibaar - Bitumineuze leisteen en asfaltzand</v>
          </cell>
          <cell r="AS28" t="str">
            <v>Vloeibaar - Gepatenteerde brandstof</v>
          </cell>
          <cell r="AT28" t="str">
            <v>Vloeibaar - Afval van olie</v>
          </cell>
          <cell r="AU28" t="str">
            <v>Vloeibaar - Biobenzine</v>
          </cell>
          <cell r="AV28" t="str">
            <v>Vloeibaar - Biodiesels</v>
          </cell>
          <cell r="AW28" t="str">
            <v>Vloeibaar - Bitumen</v>
          </cell>
          <cell r="AX28" t="str">
            <v>Vloeibaar - Overige vloeibare brandstoffen</v>
          </cell>
          <cell r="AY28" t="str">
            <v>Vloeibaar - Overige vloeibare biomassa</v>
          </cell>
          <cell r="AZ28" t="str">
            <v>Vast - Cokes</v>
          </cell>
          <cell r="BA28" t="str">
            <v>Vast - Petroleumcokes</v>
          </cell>
          <cell r="BB28" t="str">
            <v>Vast - Steenkool</v>
          </cell>
          <cell r="BC28" t="str">
            <v>Vast - Bruinkool</v>
          </cell>
          <cell r="BD28" t="str">
            <v>Vast - Antraciet</v>
          </cell>
          <cell r="BE28" t="str">
            <v>Vast - Cokeskool</v>
          </cell>
          <cell r="BF28" t="str">
            <v>Vast - Sub-bitumineuze kool</v>
          </cell>
          <cell r="BG28" t="str">
            <v>Vast - Overige bitumineuze kool</v>
          </cell>
          <cell r="BH28" t="str">
            <v>Vast - Gascokes</v>
          </cell>
          <cell r="BI28" t="str">
            <v>Vast - Paraffinewas</v>
          </cell>
          <cell r="BJ28" t="str">
            <v>Vast - Zwart slib</v>
          </cell>
          <cell r="BK28" t="str">
            <v>Vast - Brandhout</v>
          </cell>
          <cell r="BL28" t="str">
            <v>Vast - Hout (niet-afval)</v>
          </cell>
          <cell r="BM28" t="str">
            <v>Vast - Hout (afval)</v>
          </cell>
          <cell r="BN28" t="str">
            <v>Vast - Turf</v>
          </cell>
          <cell r="BO28" t="str">
            <v>Vast - Zuiveringsslib</v>
          </cell>
          <cell r="BP28" t="str">
            <v>Vast - Gemeentelijk zuiveringsslib</v>
          </cell>
          <cell r="BQ28" t="str">
            <v>Vast - Koolteer</v>
          </cell>
          <cell r="BR28" t="str">
            <v>Vast - Houtskool</v>
          </cell>
          <cell r="BS28" t="str">
            <v>Vast - Afvalbanden</v>
          </cell>
          <cell r="BT28" t="str">
            <v>Vast - Overige vaste brandstoffen</v>
          </cell>
          <cell r="BU28" t="str">
            <v>Vast - Overige vaste biomassa</v>
          </cell>
          <cell r="BV28" t="str">
            <v>Afval - Gemeentelijk en industrieel afval</v>
          </cell>
          <cell r="BW28" t="str">
            <v>Afval - Industrieel afval</v>
          </cell>
          <cell r="BX28" t="str">
            <v>Raffinaderij - Gasraffinage</v>
          </cell>
          <cell r="BY28" t="str">
            <v>n.v.t.</v>
          </cell>
          <cell r="BZ28" t="str">
            <v>n.v.t.</v>
          </cell>
          <cell r="CA28" t="str">
            <v>n.v.t.</v>
          </cell>
          <cell r="CB28" t="str">
            <v>n.v.t.</v>
          </cell>
          <cell r="CC28" t="str">
            <v>n.v.t.</v>
          </cell>
          <cell r="CD28" t="str">
            <v>n.v.t.</v>
          </cell>
          <cell r="CE28" t="str">
            <v>n.v.t.</v>
          </cell>
          <cell r="CF28" t="str">
            <v>n.v.t.</v>
          </cell>
          <cell r="CG28" t="str">
            <v>n.v.t.</v>
          </cell>
          <cell r="CH28" t="str">
            <v>n.v.t.</v>
          </cell>
          <cell r="CI28" t="str">
            <v>n.v.t.</v>
          </cell>
          <cell r="CJ28" t="str">
            <v>n.v.t.</v>
          </cell>
          <cell r="CK28" t="str">
            <v>n.v.t.</v>
          </cell>
          <cell r="CL28" t="str">
            <v>n.v.t.</v>
          </cell>
          <cell r="CM28" t="str">
            <v>n.v.t.</v>
          </cell>
          <cell r="CN28" t="str">
            <v>n.v.t.</v>
          </cell>
          <cell r="CO28" t="str">
            <v>n.v.t.</v>
          </cell>
          <cell r="CP28" t="str">
            <v>n.v.t.</v>
          </cell>
          <cell r="CQ28" t="str">
            <v>n.v.t.</v>
          </cell>
          <cell r="CR28" t="str">
            <v>n.v.t.</v>
          </cell>
          <cell r="CS28" t="str">
            <v>n.v.t.</v>
          </cell>
          <cell r="CT28" t="str">
            <v>n.v.t.</v>
          </cell>
          <cell r="CU28" t="str">
            <v>n.v.t.</v>
          </cell>
          <cell r="CV28" t="str">
            <v>n.v.t.</v>
          </cell>
          <cell r="CW28" t="str">
            <v>n.v.t.</v>
          </cell>
          <cell r="CX28" t="str">
            <v>n.v.t.</v>
          </cell>
          <cell r="CY28" t="str">
            <v>n.v.t.</v>
          </cell>
          <cell r="CZ28" t="str">
            <v>n.v.t.</v>
          </cell>
          <cell r="DA28" t="str">
            <v>n.v.t.</v>
          </cell>
          <cell r="DB28" t="str">
            <v>n.v.t.</v>
          </cell>
        </row>
        <row r="29">
          <cell r="G29" t="str">
            <v>Materiaal - Kalksteen</v>
          </cell>
          <cell r="H29" t="str">
            <v>Materiaal - Dolomiet</v>
          </cell>
          <cell r="I29" t="str">
            <v>Materiaal - Natriumbicarbonaat</v>
          </cell>
          <cell r="J29" t="str">
            <v>Materiaal - Natriumcarbonaat</v>
          </cell>
          <cell r="K29" t="str">
            <v>Materiaal - Kaliumcarbonaat</v>
          </cell>
          <cell r="L29" t="str">
            <v>Materiaal - CaCO3</v>
          </cell>
          <cell r="M29" t="str">
            <v>Materiaal - MgCO3</v>
          </cell>
          <cell r="N29" t="str">
            <v>Materiaal - Na2CO3</v>
          </cell>
          <cell r="O29" t="str">
            <v>Materiaal - BaCO3</v>
          </cell>
          <cell r="P29" t="str">
            <v>Materiaal - Li2CO3</v>
          </cell>
          <cell r="Q29" t="str">
            <v>Materiaal - K2CO3</v>
          </cell>
          <cell r="R29" t="str">
            <v>Materiaal - SrCO3</v>
          </cell>
          <cell r="S29" t="str">
            <v>Materiaal - NaHCO3</v>
          </cell>
          <cell r="T29" t="str">
            <v>Materiaal - FeCO3</v>
          </cell>
          <cell r="U29" t="str">
            <v>Materiaal - Overige carbonaten</v>
          </cell>
          <cell r="V29" t="str">
            <v>n.v.t.</v>
          </cell>
          <cell r="W29" t="str">
            <v>n.v.t.</v>
          </cell>
          <cell r="X29" t="str">
            <v>n.v.t.</v>
          </cell>
          <cell r="Y29" t="str">
            <v>n.v.t.</v>
          </cell>
          <cell r="Z29" t="str">
            <v>n.v.t.</v>
          </cell>
          <cell r="AA29" t="str">
            <v>n.v.t.</v>
          </cell>
          <cell r="AB29" t="str">
            <v>n.v.t.</v>
          </cell>
          <cell r="AC29" t="str">
            <v>n.v.t.</v>
          </cell>
          <cell r="AD29" t="str">
            <v>n.v.t.</v>
          </cell>
          <cell r="AE29" t="str">
            <v>n.v.t.</v>
          </cell>
          <cell r="AF29" t="str">
            <v>n.v.t.</v>
          </cell>
          <cell r="AG29" t="str">
            <v>n.v.t.</v>
          </cell>
          <cell r="AH29" t="str">
            <v>n.v.t.</v>
          </cell>
          <cell r="AI29" t="str">
            <v>n.v.t.</v>
          </cell>
          <cell r="AJ29" t="str">
            <v>n.v.t.</v>
          </cell>
          <cell r="AK29" t="str">
            <v>n.v.t.</v>
          </cell>
          <cell r="AL29" t="str">
            <v>n.v.t.</v>
          </cell>
          <cell r="AM29" t="str">
            <v>n.v.t.</v>
          </cell>
          <cell r="AN29" t="str">
            <v>n.v.t.</v>
          </cell>
          <cell r="AO29" t="str">
            <v>n.v.t.</v>
          </cell>
          <cell r="AP29" t="str">
            <v>n.v.t.</v>
          </cell>
          <cell r="AQ29" t="str">
            <v>n.v.t.</v>
          </cell>
          <cell r="AR29" t="str">
            <v>n.v.t.</v>
          </cell>
          <cell r="AS29" t="str">
            <v>n.v.t.</v>
          </cell>
          <cell r="AT29" t="str">
            <v>n.v.t.</v>
          </cell>
          <cell r="AU29" t="str">
            <v>n.v.t.</v>
          </cell>
          <cell r="AV29" t="str">
            <v>n.v.t.</v>
          </cell>
          <cell r="AW29" t="str">
            <v>n.v.t.</v>
          </cell>
          <cell r="AX29" t="str">
            <v>n.v.t.</v>
          </cell>
          <cell r="AY29" t="str">
            <v>n.v.t.</v>
          </cell>
          <cell r="AZ29" t="str">
            <v>n.v.t.</v>
          </cell>
          <cell r="BA29" t="str">
            <v>n.v.t.</v>
          </cell>
          <cell r="BB29" t="str">
            <v>n.v.t.</v>
          </cell>
          <cell r="BC29" t="str">
            <v>n.v.t.</v>
          </cell>
          <cell r="BD29" t="str">
            <v>n.v.t.</v>
          </cell>
          <cell r="BE29" t="str">
            <v>n.v.t.</v>
          </cell>
          <cell r="BF29" t="str">
            <v>n.v.t.</v>
          </cell>
          <cell r="BG29" t="str">
            <v>n.v.t.</v>
          </cell>
          <cell r="BH29" t="str">
            <v>n.v.t.</v>
          </cell>
          <cell r="BI29" t="str">
            <v>n.v.t.</v>
          </cell>
          <cell r="BJ29" t="str">
            <v>n.v.t.</v>
          </cell>
          <cell r="BK29" t="str">
            <v>n.v.t.</v>
          </cell>
          <cell r="BL29" t="str">
            <v>n.v.t.</v>
          </cell>
          <cell r="BM29" t="str">
            <v>n.v.t.</v>
          </cell>
          <cell r="BN29" t="str">
            <v>n.v.t.</v>
          </cell>
          <cell r="BO29" t="str">
            <v>n.v.t.</v>
          </cell>
          <cell r="BP29" t="str">
            <v>n.v.t.</v>
          </cell>
          <cell r="BQ29" t="str">
            <v>n.v.t.</v>
          </cell>
          <cell r="BR29" t="str">
            <v>n.v.t.</v>
          </cell>
          <cell r="BS29" t="str">
            <v>n.v.t.</v>
          </cell>
          <cell r="BT29" t="str">
            <v>n.v.t.</v>
          </cell>
          <cell r="BU29" t="str">
            <v>n.v.t.</v>
          </cell>
          <cell r="BV29" t="str">
            <v>n.v.t.</v>
          </cell>
          <cell r="BW29" t="str">
            <v>n.v.t.</v>
          </cell>
          <cell r="BX29" t="str">
            <v>n.v.t.</v>
          </cell>
          <cell r="BY29" t="str">
            <v>n.v.t.</v>
          </cell>
          <cell r="BZ29" t="str">
            <v>n.v.t.</v>
          </cell>
          <cell r="CA29" t="str">
            <v>n.v.t.</v>
          </cell>
          <cell r="CB29" t="str">
            <v>n.v.t.</v>
          </cell>
          <cell r="CC29" t="str">
            <v>n.v.t.</v>
          </cell>
          <cell r="CD29" t="str">
            <v>n.v.t.</v>
          </cell>
          <cell r="CE29" t="str">
            <v>n.v.t.</v>
          </cell>
          <cell r="CF29" t="str">
            <v>n.v.t.</v>
          </cell>
          <cell r="CG29" t="str">
            <v>n.v.t.</v>
          </cell>
          <cell r="CH29" t="str">
            <v>n.v.t.</v>
          </cell>
          <cell r="CI29" t="str">
            <v>n.v.t.</v>
          </cell>
          <cell r="CJ29" t="str">
            <v>n.v.t.</v>
          </cell>
          <cell r="CK29" t="str">
            <v>n.v.t.</v>
          </cell>
          <cell r="CL29" t="str">
            <v>n.v.t.</v>
          </cell>
          <cell r="CM29" t="str">
            <v>n.v.t.</v>
          </cell>
          <cell r="CN29" t="str">
            <v>n.v.t.</v>
          </cell>
          <cell r="CO29" t="str">
            <v>n.v.t.</v>
          </cell>
          <cell r="CP29" t="str">
            <v>n.v.t.</v>
          </cell>
          <cell r="CQ29" t="str">
            <v>n.v.t.</v>
          </cell>
          <cell r="CR29" t="str">
            <v>n.v.t.</v>
          </cell>
          <cell r="CS29" t="str">
            <v>n.v.t.</v>
          </cell>
          <cell r="CT29" t="str">
            <v>n.v.t.</v>
          </cell>
          <cell r="CU29" t="str">
            <v>n.v.t.</v>
          </cell>
          <cell r="CV29" t="str">
            <v>n.v.t.</v>
          </cell>
          <cell r="CW29" t="str">
            <v>n.v.t.</v>
          </cell>
          <cell r="CX29" t="str">
            <v>n.v.t.</v>
          </cell>
          <cell r="CY29" t="str">
            <v>n.v.t.</v>
          </cell>
          <cell r="CZ29" t="str">
            <v>n.v.t.</v>
          </cell>
          <cell r="DA29" t="str">
            <v>n.v.t.</v>
          </cell>
          <cell r="DB29" t="str">
            <v>n.v.t.</v>
          </cell>
        </row>
        <row r="30">
          <cell r="G30" t="str">
            <v>Materiaal - CaO</v>
          </cell>
          <cell r="H30" t="str">
            <v>Materiaal - MgO</v>
          </cell>
          <cell r="I30" t="str">
            <v>Materiaal - BaO</v>
          </cell>
          <cell r="J30" t="str">
            <v>Materiaal - Overige producten</v>
          </cell>
          <cell r="K30" t="str">
            <v>n.v.t.</v>
          </cell>
          <cell r="L30" t="str">
            <v>n.v.t.</v>
          </cell>
          <cell r="M30" t="str">
            <v>n.v.t.</v>
          </cell>
          <cell r="N30" t="str">
            <v>n.v.t.</v>
          </cell>
          <cell r="O30" t="str">
            <v>n.v.t.</v>
          </cell>
          <cell r="P30" t="str">
            <v>n.v.t.</v>
          </cell>
          <cell r="Q30" t="str">
            <v>n.v.t.</v>
          </cell>
          <cell r="R30" t="str">
            <v>n.v.t.</v>
          </cell>
          <cell r="S30" t="str">
            <v>n.v.t.</v>
          </cell>
          <cell r="T30" t="str">
            <v>n.v.t.</v>
          </cell>
          <cell r="U30" t="str">
            <v>n.v.t.</v>
          </cell>
          <cell r="V30" t="str">
            <v>n.v.t.</v>
          </cell>
          <cell r="W30" t="str">
            <v>n.v.t.</v>
          </cell>
          <cell r="X30" t="str">
            <v>n.v.t.</v>
          </cell>
          <cell r="Y30" t="str">
            <v>n.v.t.</v>
          </cell>
          <cell r="Z30" t="str">
            <v>n.v.t.</v>
          </cell>
          <cell r="AA30" t="str">
            <v>n.v.t.</v>
          </cell>
          <cell r="AB30" t="str">
            <v>n.v.t.</v>
          </cell>
          <cell r="AC30" t="str">
            <v>n.v.t.</v>
          </cell>
          <cell r="AD30" t="str">
            <v>n.v.t.</v>
          </cell>
          <cell r="AE30" t="str">
            <v>n.v.t.</v>
          </cell>
          <cell r="AF30" t="str">
            <v>n.v.t.</v>
          </cell>
          <cell r="AG30" t="str">
            <v>n.v.t.</v>
          </cell>
          <cell r="AH30" t="str">
            <v>n.v.t.</v>
          </cell>
          <cell r="AI30" t="str">
            <v>n.v.t.</v>
          </cell>
          <cell r="AJ30" t="str">
            <v>n.v.t.</v>
          </cell>
          <cell r="AK30" t="str">
            <v>n.v.t.</v>
          </cell>
          <cell r="AL30" t="str">
            <v>n.v.t.</v>
          </cell>
          <cell r="AM30" t="str">
            <v>n.v.t.</v>
          </cell>
          <cell r="AN30" t="str">
            <v>n.v.t.</v>
          </cell>
          <cell r="AO30" t="str">
            <v>n.v.t.</v>
          </cell>
          <cell r="AP30" t="str">
            <v>n.v.t.</v>
          </cell>
          <cell r="AQ30" t="str">
            <v>n.v.t.</v>
          </cell>
          <cell r="AR30" t="str">
            <v>n.v.t.</v>
          </cell>
          <cell r="AS30" t="str">
            <v>n.v.t.</v>
          </cell>
          <cell r="AT30" t="str">
            <v>n.v.t.</v>
          </cell>
          <cell r="AU30" t="str">
            <v>n.v.t.</v>
          </cell>
          <cell r="AV30" t="str">
            <v>n.v.t.</v>
          </cell>
          <cell r="AW30" t="str">
            <v>n.v.t.</v>
          </cell>
          <cell r="AX30" t="str">
            <v>n.v.t.</v>
          </cell>
          <cell r="AY30" t="str">
            <v>n.v.t.</v>
          </cell>
          <cell r="AZ30" t="str">
            <v>n.v.t.</v>
          </cell>
          <cell r="BA30" t="str">
            <v>n.v.t.</v>
          </cell>
          <cell r="BB30" t="str">
            <v>n.v.t.</v>
          </cell>
          <cell r="BC30" t="str">
            <v>n.v.t.</v>
          </cell>
          <cell r="BD30" t="str">
            <v>n.v.t.</v>
          </cell>
          <cell r="BE30" t="str">
            <v>n.v.t.</v>
          </cell>
          <cell r="BF30" t="str">
            <v>n.v.t.</v>
          </cell>
          <cell r="BG30" t="str">
            <v>n.v.t.</v>
          </cell>
          <cell r="BH30" t="str">
            <v>n.v.t.</v>
          </cell>
          <cell r="BI30" t="str">
            <v>n.v.t.</v>
          </cell>
          <cell r="BJ30" t="str">
            <v>n.v.t.</v>
          </cell>
          <cell r="BK30" t="str">
            <v>n.v.t.</v>
          </cell>
          <cell r="BL30" t="str">
            <v>n.v.t.</v>
          </cell>
          <cell r="BM30" t="str">
            <v>n.v.t.</v>
          </cell>
          <cell r="BN30" t="str">
            <v>n.v.t.</v>
          </cell>
          <cell r="BO30" t="str">
            <v>n.v.t.</v>
          </cell>
          <cell r="BP30" t="str">
            <v>n.v.t.</v>
          </cell>
          <cell r="BQ30" t="str">
            <v>n.v.t.</v>
          </cell>
          <cell r="BR30" t="str">
            <v>n.v.t.</v>
          </cell>
          <cell r="BS30" t="str">
            <v>n.v.t.</v>
          </cell>
          <cell r="BT30" t="str">
            <v>n.v.t.</v>
          </cell>
          <cell r="BU30" t="str">
            <v>n.v.t.</v>
          </cell>
          <cell r="BV30" t="str">
            <v>n.v.t.</v>
          </cell>
          <cell r="BW30" t="str">
            <v>n.v.t.</v>
          </cell>
          <cell r="BX30" t="str">
            <v>n.v.t.</v>
          </cell>
          <cell r="BY30" t="str">
            <v>n.v.t.</v>
          </cell>
          <cell r="BZ30" t="str">
            <v>n.v.t.</v>
          </cell>
          <cell r="CA30" t="str">
            <v>n.v.t.</v>
          </cell>
          <cell r="CB30" t="str">
            <v>n.v.t.</v>
          </cell>
          <cell r="CC30" t="str">
            <v>n.v.t.</v>
          </cell>
          <cell r="CD30" t="str">
            <v>n.v.t.</v>
          </cell>
          <cell r="CE30" t="str">
            <v>n.v.t.</v>
          </cell>
          <cell r="CF30" t="str">
            <v>n.v.t.</v>
          </cell>
          <cell r="CG30" t="str">
            <v>n.v.t.</v>
          </cell>
          <cell r="CH30" t="str">
            <v>n.v.t.</v>
          </cell>
          <cell r="CI30" t="str">
            <v>n.v.t.</v>
          </cell>
          <cell r="CJ30" t="str">
            <v>n.v.t.</v>
          </cell>
          <cell r="CK30" t="str">
            <v>n.v.t.</v>
          </cell>
          <cell r="CL30" t="str">
            <v>n.v.t.</v>
          </cell>
          <cell r="CM30" t="str">
            <v>n.v.t.</v>
          </cell>
          <cell r="CN30" t="str">
            <v>n.v.t.</v>
          </cell>
          <cell r="CO30" t="str">
            <v>n.v.t.</v>
          </cell>
          <cell r="CP30" t="str">
            <v>n.v.t.</v>
          </cell>
          <cell r="CQ30" t="str">
            <v>n.v.t.</v>
          </cell>
          <cell r="CR30" t="str">
            <v>n.v.t.</v>
          </cell>
          <cell r="CS30" t="str">
            <v>n.v.t.</v>
          </cell>
          <cell r="CT30" t="str">
            <v>n.v.t.</v>
          </cell>
          <cell r="CU30" t="str">
            <v>n.v.t.</v>
          </cell>
          <cell r="CV30" t="str">
            <v>n.v.t.</v>
          </cell>
          <cell r="CW30" t="str">
            <v>n.v.t.</v>
          </cell>
          <cell r="CX30" t="str">
            <v>n.v.t.</v>
          </cell>
          <cell r="CY30" t="str">
            <v>n.v.t.</v>
          </cell>
          <cell r="CZ30" t="str">
            <v>n.v.t.</v>
          </cell>
          <cell r="DA30" t="str">
            <v>n.v.t.</v>
          </cell>
          <cell r="DB30" t="str">
            <v>n.v.t.</v>
          </cell>
        </row>
        <row r="31">
          <cell r="G31" t="str">
            <v>Materiaal - Ertsen</v>
          </cell>
          <cell r="H31" t="str">
            <v>Materiaal - Additieven</v>
          </cell>
          <cell r="I31" t="str">
            <v>Materiaal - Schrootijzer</v>
          </cell>
          <cell r="J31" t="str">
            <v>Materiaal - IJzerertsen</v>
          </cell>
          <cell r="K31" t="str">
            <v>Gasvormig - Hoogovenslak</v>
          </cell>
          <cell r="L31" t="str">
            <v>Materiaal - Andere slak</v>
          </cell>
          <cell r="M31" t="str">
            <v>Materiaal - Overige reductoren</v>
          </cell>
          <cell r="N31" t="str">
            <v>Gasvormig - Aardgas</v>
          </cell>
          <cell r="O31" t="str">
            <v>Gasvormig - Fabrieksgas (i.e. gas uit gasfabriek)</v>
          </cell>
          <cell r="P31" t="str">
            <v>Gasvormig - Gas van cokesovens</v>
          </cell>
          <cell r="Q31" t="str">
            <v>Gasvormig - Gas van hoogovens</v>
          </cell>
          <cell r="R31" t="str">
            <v>Gasvormig - Gas van oxystaalovens</v>
          </cell>
          <cell r="S31" t="str">
            <v>Gasvormig - Biogas</v>
          </cell>
          <cell r="T31" t="str">
            <v>Gasvormig - Slibgas</v>
          </cell>
          <cell r="U31" t="str">
            <v>Gasvormig - Stortgas</v>
          </cell>
          <cell r="V31" t="str">
            <v>Gasvormig - Koolmonoxide</v>
          </cell>
          <cell r="W31" t="str">
            <v>Gasvormig - Methaan</v>
          </cell>
          <cell r="X31" t="str">
            <v>Gasvormig - Ethaan</v>
          </cell>
          <cell r="Y31" t="str">
            <v>Gasvormig - Propaan</v>
          </cell>
          <cell r="Z31" t="str">
            <v>Gasvormig - Butaan</v>
          </cell>
          <cell r="AA31" t="str">
            <v>Gasvormig - Overige gasvormige brandstoffen (o.a. procesgas)</v>
          </cell>
          <cell r="AB31" t="str">
            <v>Gasvormig - Overige gasvormige biomassa</v>
          </cell>
          <cell r="AC31" t="str">
            <v>Vloeibaar - Lichte stookolie</v>
          </cell>
          <cell r="AD31" t="str">
            <v>Vloeibaar - Extra lichte stookolie</v>
          </cell>
          <cell r="AE31" t="str">
            <v>Vloeibaar - Medium stookolie</v>
          </cell>
          <cell r="AF31" t="str">
            <v>Vloeibaar - Zware stookolie</v>
          </cell>
          <cell r="AG31" t="str">
            <v>Vloeibaar - Gasolie</v>
          </cell>
          <cell r="AH31" t="str">
            <v>Vloeibaar - Benzine</v>
          </cell>
          <cell r="AI31" t="str">
            <v>Vloeibaar - Lampolie</v>
          </cell>
          <cell r="AJ31" t="str">
            <v>Vloeibaar - Kerosine</v>
          </cell>
          <cell r="AK31" t="str">
            <v>Vloeibaar - Vliegtuigkerosine (jet A1 of jet A)</v>
          </cell>
          <cell r="AL31" t="str">
            <v>Vloeibaar - Vliegtuigbenzine (jet B)</v>
          </cell>
          <cell r="AM31" t="str">
            <v>Vloeibaar - Luchtvaartbenzine (AvGas)</v>
          </cell>
          <cell r="AN31" t="str">
            <v>Vloeistof - Vloeibaar petroleumgas</v>
          </cell>
          <cell r="AO31" t="str">
            <v>Vloeibaar - Ruwe olie</v>
          </cell>
          <cell r="AP31" t="str">
            <v>Vloeibaar - Orimulsion</v>
          </cell>
          <cell r="AQ31" t="str">
            <v>Vloeibaar - Aardgas vloeistoffen</v>
          </cell>
          <cell r="AR31" t="str">
            <v>Vloeibaar - Motorbenzine</v>
          </cell>
          <cell r="AS31" t="str">
            <v>Vloeibaar - Leisteenolie</v>
          </cell>
          <cell r="AT31" t="str">
            <v>Vloeibaar - Gas/dieselolie</v>
          </cell>
          <cell r="AU31" t="str">
            <v>Vloeibaar - Bijproduct van zware stookolie</v>
          </cell>
          <cell r="AV31" t="str">
            <v>Vloeibaar - Nafta</v>
          </cell>
          <cell r="AW31" t="str">
            <v>Vloeibaar - Smeermiddelen</v>
          </cell>
          <cell r="AX31" t="str">
            <v>Vloeistof - White Spirit &amp; SBP</v>
          </cell>
          <cell r="AY31" t="str">
            <v>Vloeibaar - Bitumineuze leisteen en asfaltzand</v>
          </cell>
          <cell r="AZ31" t="str">
            <v>Vloeibaar - Gepatenteerde brandstof</v>
          </cell>
          <cell r="BA31" t="str">
            <v>Vloeibaar - Afval van olie</v>
          </cell>
          <cell r="BB31" t="str">
            <v>Vloeibaar - Biobenzine</v>
          </cell>
          <cell r="BC31" t="str">
            <v>Vloeibaar - Biodiesels</v>
          </cell>
          <cell r="BD31" t="str">
            <v>Vloeibaar - Bitumen</v>
          </cell>
          <cell r="BE31" t="str">
            <v>Vloeibaar - Overige vloeibare brandstoffen</v>
          </cell>
          <cell r="BF31" t="str">
            <v>Vloeibaar - Overige vloeibare biomassa</v>
          </cell>
          <cell r="BG31" t="str">
            <v>Vast - Cokes</v>
          </cell>
          <cell r="BH31" t="str">
            <v>Vast - Petroleumcokes</v>
          </cell>
          <cell r="BI31" t="str">
            <v>Vast - Steenkool</v>
          </cell>
          <cell r="BJ31" t="str">
            <v>Vast - Bruinkool</v>
          </cell>
          <cell r="BK31" t="str">
            <v>Vast - Antraciet</v>
          </cell>
          <cell r="BL31" t="str">
            <v>Vast - Cokeskool</v>
          </cell>
          <cell r="BM31" t="str">
            <v>Vast - Sub-bitumineuze kool</v>
          </cell>
          <cell r="BN31" t="str">
            <v>Vast - Overige bitumineuze kool</v>
          </cell>
          <cell r="BO31" t="str">
            <v>Vast - Gascokes</v>
          </cell>
          <cell r="BP31" t="str">
            <v>Vast - Paraffinewas</v>
          </cell>
          <cell r="BQ31" t="str">
            <v>Vast - Zwart slib</v>
          </cell>
          <cell r="BR31" t="str">
            <v>Vast - Brandhout</v>
          </cell>
          <cell r="BS31" t="str">
            <v>Vast - Hout (niet-afval)</v>
          </cell>
          <cell r="BT31" t="str">
            <v>Vast - Hout (afval)</v>
          </cell>
          <cell r="BU31" t="str">
            <v>Vast - Turf</v>
          </cell>
          <cell r="BV31" t="str">
            <v>Vast - Zuiveringsslib</v>
          </cell>
          <cell r="BW31" t="str">
            <v>Vast - Gemeentelijk zuiveringsslib</v>
          </cell>
          <cell r="BX31" t="str">
            <v>Vast - Koolteer</v>
          </cell>
          <cell r="BY31" t="str">
            <v>Vast - Houtskool</v>
          </cell>
          <cell r="BZ31" t="str">
            <v>Vast - Afvalbanden</v>
          </cell>
          <cell r="CA31" t="str">
            <v>Vast - Overige vaste brandstoffen</v>
          </cell>
          <cell r="CB31" t="str">
            <v>Vast - Overige vaste biomassa</v>
          </cell>
          <cell r="CC31" t="str">
            <v>Afval - Gemeentelijk en industrieel afval</v>
          </cell>
          <cell r="CD31" t="str">
            <v>Afval - Industrieel afval</v>
          </cell>
          <cell r="CE31" t="str">
            <v>n.v.t.</v>
          </cell>
          <cell r="CF31" t="str">
            <v>n.v.t.</v>
          </cell>
          <cell r="CG31" t="str">
            <v>n.v.t.</v>
          </cell>
          <cell r="CH31" t="str">
            <v>n.v.t.</v>
          </cell>
          <cell r="CI31" t="str">
            <v>n.v.t.</v>
          </cell>
          <cell r="CJ31" t="str">
            <v>n.v.t.</v>
          </cell>
          <cell r="CK31" t="str">
            <v>n.v.t.</v>
          </cell>
          <cell r="CL31" t="str">
            <v>n.v.t.</v>
          </cell>
          <cell r="CM31" t="str">
            <v>n.v.t.</v>
          </cell>
          <cell r="CN31" t="str">
            <v>n.v.t.</v>
          </cell>
          <cell r="CO31" t="str">
            <v>n.v.t.</v>
          </cell>
          <cell r="CP31" t="str">
            <v>n.v.t.</v>
          </cell>
          <cell r="CQ31" t="str">
            <v>n.v.t.</v>
          </cell>
          <cell r="CR31" t="str">
            <v>n.v.t.</v>
          </cell>
          <cell r="CS31" t="str">
            <v>n.v.t.</v>
          </cell>
          <cell r="CT31" t="str">
            <v>n.v.t.</v>
          </cell>
          <cell r="CU31" t="str">
            <v>n.v.t.</v>
          </cell>
          <cell r="CV31" t="str">
            <v>n.v.t.</v>
          </cell>
          <cell r="CW31" t="str">
            <v>n.v.t.</v>
          </cell>
          <cell r="CX31" t="str">
            <v>n.v.t.</v>
          </cell>
          <cell r="CY31" t="str">
            <v>n.v.t.</v>
          </cell>
          <cell r="CZ31" t="str">
            <v>n.v.t.</v>
          </cell>
          <cell r="DA31" t="str">
            <v>n.v.t.</v>
          </cell>
          <cell r="DB31" t="str">
            <v>n.v.t.</v>
          </cell>
        </row>
        <row r="32">
          <cell r="G32" t="str">
            <v>Materiaal - Kalksteen</v>
          </cell>
          <cell r="H32" t="str">
            <v>Materiaal - Dolomiet</v>
          </cell>
          <cell r="I32" t="str">
            <v>Materiaal - Natriumbicarbonaat</v>
          </cell>
          <cell r="J32" t="str">
            <v>Materiaal - IJzerertsen</v>
          </cell>
          <cell r="K32" t="str">
            <v>Materiaal - Natriumcarbonaat</v>
          </cell>
          <cell r="L32" t="str">
            <v>Materiaal - Kaliumcarbonaat</v>
          </cell>
          <cell r="M32" t="str">
            <v>Materiaal - CaCO3</v>
          </cell>
          <cell r="N32" t="str">
            <v>Materiaal - MgCO3</v>
          </cell>
          <cell r="O32" t="str">
            <v>Materiaal - Na2CO3</v>
          </cell>
          <cell r="P32" t="str">
            <v>Materiaal - BaCO3</v>
          </cell>
          <cell r="Q32" t="str">
            <v>Materiaal - Li2CO3</v>
          </cell>
          <cell r="R32" t="str">
            <v>Materiaal - K2CO3</v>
          </cell>
          <cell r="S32" t="str">
            <v>Materiaal - SrCO3</v>
          </cell>
          <cell r="T32" t="str">
            <v>Materiaal - NaHCO3</v>
          </cell>
          <cell r="U32" t="str">
            <v>Materiaal - FeCO3</v>
          </cell>
          <cell r="V32" t="str">
            <v>Materiaal - Overige carbonaten</v>
          </cell>
          <cell r="W32" t="str">
            <v>n.v.t.</v>
          </cell>
          <cell r="X32" t="str">
            <v>n.v.t.</v>
          </cell>
          <cell r="Y32" t="str">
            <v>n.v.t.</v>
          </cell>
          <cell r="Z32" t="str">
            <v>n.v.t.</v>
          </cell>
          <cell r="AA32" t="str">
            <v>n.v.t.</v>
          </cell>
          <cell r="AB32" t="str">
            <v>n.v.t.</v>
          </cell>
          <cell r="AC32" t="str">
            <v>n.v.t.</v>
          </cell>
          <cell r="AD32" t="str">
            <v>n.v.t.</v>
          </cell>
          <cell r="AE32" t="str">
            <v>n.v.t.</v>
          </cell>
          <cell r="AF32" t="str">
            <v>n.v.t.</v>
          </cell>
          <cell r="AG32" t="str">
            <v>n.v.t.</v>
          </cell>
          <cell r="AH32" t="str">
            <v>n.v.t.</v>
          </cell>
          <cell r="AI32" t="str">
            <v>n.v.t.</v>
          </cell>
          <cell r="AJ32" t="str">
            <v>n.v.t.</v>
          </cell>
          <cell r="AK32" t="str">
            <v>n.v.t.</v>
          </cell>
          <cell r="AL32" t="str">
            <v>n.v.t.</v>
          </cell>
          <cell r="AM32" t="str">
            <v>n.v.t.</v>
          </cell>
          <cell r="AN32" t="str">
            <v>n.v.t.</v>
          </cell>
          <cell r="AO32" t="str">
            <v>n.v.t.</v>
          </cell>
          <cell r="AP32" t="str">
            <v>n.v.t.</v>
          </cell>
          <cell r="AQ32" t="str">
            <v>n.v.t.</v>
          </cell>
          <cell r="AR32" t="str">
            <v>n.v.t.</v>
          </cell>
          <cell r="AS32" t="str">
            <v>n.v.t.</v>
          </cell>
          <cell r="AT32" t="str">
            <v>n.v.t.</v>
          </cell>
          <cell r="AU32" t="str">
            <v>n.v.t.</v>
          </cell>
          <cell r="AV32" t="str">
            <v>n.v.t.</v>
          </cell>
          <cell r="AW32" t="str">
            <v>n.v.t.</v>
          </cell>
          <cell r="AX32" t="str">
            <v>n.v.t.</v>
          </cell>
          <cell r="AY32" t="str">
            <v>n.v.t.</v>
          </cell>
          <cell r="AZ32" t="str">
            <v>n.v.t.</v>
          </cell>
          <cell r="BA32" t="str">
            <v>n.v.t.</v>
          </cell>
          <cell r="BB32" t="str">
            <v>n.v.t.</v>
          </cell>
          <cell r="BC32" t="str">
            <v>n.v.t.</v>
          </cell>
          <cell r="BD32" t="str">
            <v>n.v.t.</v>
          </cell>
          <cell r="BE32" t="str">
            <v>n.v.t.</v>
          </cell>
          <cell r="BF32" t="str">
            <v>n.v.t.</v>
          </cell>
          <cell r="BG32" t="str">
            <v>n.v.t.</v>
          </cell>
          <cell r="BH32" t="str">
            <v>n.v.t.</v>
          </cell>
          <cell r="BI32" t="str">
            <v>n.v.t.</v>
          </cell>
          <cell r="BJ32" t="str">
            <v>n.v.t.</v>
          </cell>
          <cell r="BK32" t="str">
            <v>n.v.t.</v>
          </cell>
          <cell r="BL32" t="str">
            <v>n.v.t.</v>
          </cell>
          <cell r="BM32" t="str">
            <v>n.v.t.</v>
          </cell>
          <cell r="BN32" t="str">
            <v>n.v.t.</v>
          </cell>
          <cell r="BO32" t="str">
            <v>n.v.t.</v>
          </cell>
          <cell r="BP32" t="str">
            <v>n.v.t.</v>
          </cell>
          <cell r="BQ32" t="str">
            <v>n.v.t.</v>
          </cell>
          <cell r="BR32" t="str">
            <v>n.v.t.</v>
          </cell>
          <cell r="BS32" t="str">
            <v>n.v.t.</v>
          </cell>
          <cell r="BT32" t="str">
            <v>n.v.t.</v>
          </cell>
          <cell r="BU32" t="str">
            <v>n.v.t.</v>
          </cell>
          <cell r="BV32" t="str">
            <v>n.v.t.</v>
          </cell>
          <cell r="BW32" t="str">
            <v>n.v.t.</v>
          </cell>
          <cell r="BX32" t="str">
            <v>n.v.t.</v>
          </cell>
          <cell r="BY32" t="str">
            <v>n.v.t.</v>
          </cell>
          <cell r="BZ32" t="str">
            <v>n.v.t.</v>
          </cell>
          <cell r="CA32" t="str">
            <v>n.v.t.</v>
          </cell>
          <cell r="CB32" t="str">
            <v>n.v.t.</v>
          </cell>
          <cell r="CC32" t="str">
            <v>n.v.t.</v>
          </cell>
          <cell r="CD32" t="str">
            <v>n.v.t.</v>
          </cell>
          <cell r="CE32" t="str">
            <v>n.v.t.</v>
          </cell>
          <cell r="CF32" t="str">
            <v>n.v.t.</v>
          </cell>
          <cell r="CG32" t="str">
            <v>n.v.t.</v>
          </cell>
          <cell r="CH32" t="str">
            <v>n.v.t.</v>
          </cell>
          <cell r="CI32" t="str">
            <v>n.v.t.</v>
          </cell>
          <cell r="CJ32" t="str">
            <v>n.v.t.</v>
          </cell>
          <cell r="CK32" t="str">
            <v>n.v.t.</v>
          </cell>
          <cell r="CL32" t="str">
            <v>n.v.t.</v>
          </cell>
          <cell r="CM32" t="str">
            <v>n.v.t.</v>
          </cell>
          <cell r="CN32" t="str">
            <v>n.v.t.</v>
          </cell>
          <cell r="CO32" t="str">
            <v>n.v.t.</v>
          </cell>
          <cell r="CP32" t="str">
            <v>n.v.t.</v>
          </cell>
          <cell r="CQ32" t="str">
            <v>n.v.t.</v>
          </cell>
          <cell r="CR32" t="str">
            <v>n.v.t.</v>
          </cell>
          <cell r="CS32" t="str">
            <v>n.v.t.</v>
          </cell>
          <cell r="CT32" t="str">
            <v>n.v.t.</v>
          </cell>
          <cell r="CU32" t="str">
            <v>n.v.t.</v>
          </cell>
          <cell r="CV32" t="str">
            <v>n.v.t.</v>
          </cell>
          <cell r="CW32" t="str">
            <v>n.v.t.</v>
          </cell>
          <cell r="CX32" t="str">
            <v>n.v.t.</v>
          </cell>
          <cell r="CY32" t="str">
            <v>n.v.t.</v>
          </cell>
          <cell r="CZ32" t="str">
            <v>n.v.t.</v>
          </cell>
          <cell r="DA32" t="str">
            <v>n.v.t.</v>
          </cell>
          <cell r="DB32" t="str">
            <v>n.v.t.</v>
          </cell>
        </row>
        <row r="33">
          <cell r="G33" t="str">
            <v>Materiaal - Kalksteen</v>
          </cell>
          <cell r="H33" t="str">
            <v>Materiaal - Dolomiet</v>
          </cell>
          <cell r="I33" t="str">
            <v>Materiaal - Natriumbicarbonaat</v>
          </cell>
          <cell r="J33" t="str">
            <v>Materiaal - IJzerertsen</v>
          </cell>
          <cell r="K33" t="str">
            <v>Materiaal - Natriumcarbonaat</v>
          </cell>
          <cell r="L33" t="str">
            <v>Materiaal - Kaliumcarbonaat</v>
          </cell>
          <cell r="M33" t="str">
            <v>Materiaal - CaCO3</v>
          </cell>
          <cell r="N33" t="str">
            <v>Materiaal - MgCO3</v>
          </cell>
          <cell r="O33" t="str">
            <v>Materiaal - Na2CO3</v>
          </cell>
          <cell r="P33" t="str">
            <v>Materiaal - BaCO3</v>
          </cell>
          <cell r="Q33" t="str">
            <v>Materiaal - Li2CO3</v>
          </cell>
          <cell r="R33" t="str">
            <v>Materiaal - K2CO3</v>
          </cell>
          <cell r="S33" t="str">
            <v>Materiaal - SrCO3</v>
          </cell>
          <cell r="T33" t="str">
            <v>Materiaal - NaHCO3</v>
          </cell>
          <cell r="U33" t="str">
            <v>Materiaal - FeCO3</v>
          </cell>
          <cell r="V33" t="str">
            <v>Materiaal - CaO</v>
          </cell>
          <cell r="W33" t="str">
            <v>Materiaal - MgO</v>
          </cell>
          <cell r="X33" t="str">
            <v>Materiaal - BaO</v>
          </cell>
          <cell r="Y33" t="str">
            <v>Materiaal - Overige carbonaten</v>
          </cell>
          <cell r="Z33" t="str">
            <v>Materiaal - Overige materialen</v>
          </cell>
          <cell r="AA33" t="str">
            <v>Gasvormig - Aardgas</v>
          </cell>
          <cell r="AB33" t="str">
            <v>Gasvormig - Fabrieksgas (i.e. gas uit gasfabriek)</v>
          </cell>
          <cell r="AC33" t="str">
            <v>Gasvormig - Gas van cokesovens</v>
          </cell>
          <cell r="AD33" t="str">
            <v>Gasvormig - Gas van hoogovens</v>
          </cell>
          <cell r="AE33" t="str">
            <v>Gasvormig - Gas van oxystaalovens</v>
          </cell>
          <cell r="AF33" t="str">
            <v>Gasvormig - Biogas</v>
          </cell>
          <cell r="AG33" t="str">
            <v>Gasvormig - Slibgas</v>
          </cell>
          <cell r="AH33" t="str">
            <v>Gasvormig - Stortgas</v>
          </cell>
          <cell r="AI33" t="str">
            <v>Gasvormig - Koolmonoxide</v>
          </cell>
          <cell r="AJ33" t="str">
            <v>Gasvormig - Methaan</v>
          </cell>
          <cell r="AK33" t="str">
            <v>Gasvormig - Ethaan</v>
          </cell>
          <cell r="AL33" t="str">
            <v>Gasvormig - Propaan</v>
          </cell>
          <cell r="AM33" t="str">
            <v>Gasvormig - Butaan</v>
          </cell>
          <cell r="AN33" t="str">
            <v>Gasvormig - Overige gasvormige brandstoffen (o.a. procesgas)</v>
          </cell>
          <cell r="AO33" t="str">
            <v>Gasvormig - Overige gasvormige biomassa</v>
          </cell>
          <cell r="AP33" t="str">
            <v>Vloeibaar - Lichte stookolie</v>
          </cell>
          <cell r="AQ33" t="str">
            <v>Vloeibaar - Extra lichte stookolie</v>
          </cell>
          <cell r="AR33" t="str">
            <v>Vloeibaar - Medium stookolie</v>
          </cell>
          <cell r="AS33" t="str">
            <v>Vloeibaar - Zware stookolie</v>
          </cell>
          <cell r="AT33" t="str">
            <v>Vloeibaar - Gasolie</v>
          </cell>
          <cell r="AU33" t="str">
            <v>Vloeibaar - Benzine</v>
          </cell>
          <cell r="AV33" t="str">
            <v>Vloeibaar - Lampolie</v>
          </cell>
          <cell r="AW33" t="str">
            <v>Vloeibaar - Kerosine</v>
          </cell>
          <cell r="AX33" t="str">
            <v>Vloeibaar - Vliegtuigkerosine (jet A1 of jet A)</v>
          </cell>
          <cell r="AY33" t="str">
            <v>Vloeibaar - Vliegtuigbenzine (jet B)</v>
          </cell>
          <cell r="AZ33" t="str">
            <v>Vloeibaar - Luchtvaartbenzine (AvGas)</v>
          </cell>
          <cell r="BA33" t="str">
            <v>Vloeistof - Vloeibaar petroleumgas</v>
          </cell>
          <cell r="BB33" t="str">
            <v>Vloeibaar - Orimulsion</v>
          </cell>
          <cell r="BC33" t="str">
            <v>Vloeibaar - Aardgas vloeistoffen</v>
          </cell>
          <cell r="BD33" t="str">
            <v>Vloeibaar - Motorbenzine</v>
          </cell>
          <cell r="BE33" t="str">
            <v>Vloeibaar - Gas/dieselolie</v>
          </cell>
          <cell r="BF33" t="str">
            <v>Vloeibaar - Bijproduct van zware stookolie</v>
          </cell>
          <cell r="BG33" t="str">
            <v>Vloeibaar - Nafta</v>
          </cell>
          <cell r="BH33" t="str">
            <v>Vloeibaar - Smeermiddelen</v>
          </cell>
          <cell r="BI33" t="str">
            <v>Vloeistof - White Spirit &amp; SBP</v>
          </cell>
          <cell r="BJ33" t="str">
            <v>Vloeibaar - Bitumineuze leisteen en asfaltzand</v>
          </cell>
          <cell r="BK33" t="str">
            <v>Vloeibaar - Gepatenteerde brandstof</v>
          </cell>
          <cell r="BL33" t="str">
            <v>Vloeibaar - Afval van olie</v>
          </cell>
          <cell r="BM33" t="str">
            <v>Vloeibaar - Biobenzine</v>
          </cell>
          <cell r="BN33" t="str">
            <v>Vloeibaar - Biodiesels</v>
          </cell>
          <cell r="BO33" t="str">
            <v>Vloeibaar - Bitumen</v>
          </cell>
          <cell r="BP33" t="str">
            <v>Vloeibaar - Overige vloeibare brandstoffen</v>
          </cell>
          <cell r="BQ33" t="str">
            <v>Vloeibaar - Overige vloeibare biomassa</v>
          </cell>
          <cell r="BR33" t="str">
            <v>Vast - Cokes</v>
          </cell>
          <cell r="BS33" t="str">
            <v>Vast - Petroleumcokes</v>
          </cell>
          <cell r="BT33" t="str">
            <v>Vast - Steenkool</v>
          </cell>
          <cell r="BU33" t="str">
            <v>Vast - Bruinkool</v>
          </cell>
          <cell r="BV33" t="str">
            <v>Vast - Antraciet</v>
          </cell>
          <cell r="BW33" t="str">
            <v>Vast - Cokeskool</v>
          </cell>
          <cell r="BX33" t="str">
            <v>Vast - Sub-bitumineuze kool</v>
          </cell>
          <cell r="BY33" t="str">
            <v>Vast - Overige bitumineuze kool</v>
          </cell>
          <cell r="BZ33" t="str">
            <v>Vast - Gascokes</v>
          </cell>
          <cell r="CA33" t="str">
            <v>Vast - Paraffinewas</v>
          </cell>
          <cell r="CB33" t="str">
            <v>Vast - Zwart slib</v>
          </cell>
          <cell r="CC33" t="str">
            <v>Vast - Brandhout</v>
          </cell>
          <cell r="CD33" t="str">
            <v>Vast - Hout (niet-afval)</v>
          </cell>
          <cell r="CE33" t="str">
            <v>Vast - Hout (afval)</v>
          </cell>
          <cell r="CF33" t="str">
            <v>Vast - Turf</v>
          </cell>
          <cell r="CG33" t="str">
            <v>Vast - Zuiveringsslib</v>
          </cell>
          <cell r="CH33" t="str">
            <v>Vast - Gemeentelijk zuiveringsslib</v>
          </cell>
          <cell r="CI33" t="str">
            <v>Vast - Koolteer</v>
          </cell>
          <cell r="CJ33" t="str">
            <v>Vast - Houtskool</v>
          </cell>
          <cell r="CK33" t="str">
            <v>Vast - Afvalbanden</v>
          </cell>
          <cell r="CL33" t="str">
            <v>Vast - Overige vaste brandstoffen</v>
          </cell>
          <cell r="CM33" t="str">
            <v>Vast - Overige vaste biomassa</v>
          </cell>
          <cell r="CN33" t="str">
            <v>Afval - Gemeentelijk en industrieel afval</v>
          </cell>
          <cell r="CO33" t="str">
            <v>Afval - Industrieel afval</v>
          </cell>
          <cell r="CP33" t="str">
            <v>n.v.t.</v>
          </cell>
          <cell r="CQ33" t="str">
            <v>n.v.t.</v>
          </cell>
          <cell r="CR33" t="str">
            <v>n.v.t.</v>
          </cell>
          <cell r="CS33" t="str">
            <v>n.v.t.</v>
          </cell>
          <cell r="CT33" t="str">
            <v>n.v.t.</v>
          </cell>
          <cell r="CU33" t="str">
            <v>n.v.t.</v>
          </cell>
          <cell r="CV33" t="str">
            <v>n.v.t.</v>
          </cell>
          <cell r="CW33" t="str">
            <v>n.v.t.</v>
          </cell>
          <cell r="CX33" t="str">
            <v>n.v.t.</v>
          </cell>
          <cell r="CY33" t="str">
            <v>n.v.t.</v>
          </cell>
          <cell r="CZ33" t="str">
            <v>n.v.t.</v>
          </cell>
          <cell r="DA33" t="str">
            <v>n.v.t.</v>
          </cell>
          <cell r="DB33" t="str">
            <v>n.v.t.</v>
          </cell>
        </row>
        <row r="34">
          <cell r="G34" t="str">
            <v>Gasvormig - Aardgas</v>
          </cell>
          <cell r="H34" t="str">
            <v>Gasvormig - Fabrieksgas (i.e. gas uit gasfabriek)</v>
          </cell>
          <cell r="I34" t="str">
            <v>Gasvormig - Gas van cokesovens</v>
          </cell>
          <cell r="J34" t="str">
            <v>Gasvormig - Gas van hoogovens</v>
          </cell>
          <cell r="K34" t="str">
            <v>Gasvormig - Gas van oxystaalovens</v>
          </cell>
          <cell r="L34" t="str">
            <v>Gasvormig - Biogas</v>
          </cell>
          <cell r="M34" t="str">
            <v>Gasvormig - Slibgas</v>
          </cell>
          <cell r="N34" t="str">
            <v>Gasvormig - Stortgas</v>
          </cell>
          <cell r="O34" t="str">
            <v>Gasvormig - Koolmonoxide</v>
          </cell>
          <cell r="P34" t="str">
            <v>Gasvormig - Methaan</v>
          </cell>
          <cell r="Q34" t="str">
            <v>Gasvormig - Ethaan</v>
          </cell>
          <cell r="R34" t="str">
            <v>Gasvormig - Propaan</v>
          </cell>
          <cell r="S34" t="str">
            <v>Gasvormig - Butaan</v>
          </cell>
          <cell r="T34" t="str">
            <v>Gasvormig - Overige gasvormige brandstoffen (o.a. procesgas)</v>
          </cell>
          <cell r="U34" t="str">
            <v>Gasvormig - Overige gasvormige biomassa</v>
          </cell>
          <cell r="V34" t="str">
            <v>Vloeibaar - Lichte stookolie</v>
          </cell>
          <cell r="W34" t="str">
            <v>Vloeibaar - Extra lichte stookolie</v>
          </cell>
          <cell r="X34" t="str">
            <v>Vloeibaar - Medium stookolie</v>
          </cell>
          <cell r="Y34" t="str">
            <v>Vloeibaar - Zware stookolie</v>
          </cell>
          <cell r="Z34" t="str">
            <v>Vloeibaar - Gasolie</v>
          </cell>
          <cell r="AA34" t="str">
            <v>Vloeibaar - Benzine</v>
          </cell>
          <cell r="AB34" t="str">
            <v>Vloeibaar - Lampolie</v>
          </cell>
          <cell r="AC34" t="str">
            <v>Vloeibaar - Kerosine</v>
          </cell>
          <cell r="AD34" t="str">
            <v>Vloeibaar - Vliegtuigkerosine (jet A1 of jet A)</v>
          </cell>
          <cell r="AE34" t="str">
            <v>Vloeibaar - Vliegtuigbenzine (jet B)</v>
          </cell>
          <cell r="AF34" t="str">
            <v>Vloeibaar - Luchtvaartbenzine (AvGas)</v>
          </cell>
          <cell r="AG34" t="str">
            <v>Vloeistof - Vloeibaar petroleumgas</v>
          </cell>
          <cell r="AH34" t="str">
            <v>Vloeibaar - Ruwe olie</v>
          </cell>
          <cell r="AI34" t="str">
            <v>Vloeibaar - Orimulsion</v>
          </cell>
          <cell r="AJ34" t="str">
            <v>Vloeibaar - Aardgas vloeistoffen</v>
          </cell>
          <cell r="AK34" t="str">
            <v>Vloeibaar - Motorbenzine</v>
          </cell>
          <cell r="AL34" t="str">
            <v>Vloeibaar - Leisteenolie</v>
          </cell>
          <cell r="AM34" t="str">
            <v>Vloeibaar - Gas/dieselolie</v>
          </cell>
          <cell r="AN34" t="str">
            <v>Vloeibaar - Bijproduct van zware stookolie</v>
          </cell>
          <cell r="AO34" t="str">
            <v>Vloeibaar - Nafta</v>
          </cell>
          <cell r="AP34" t="str">
            <v>Vloeibaar - Smeermiddelen</v>
          </cell>
          <cell r="AQ34" t="str">
            <v>Vloeistof - White Spirit &amp; SBP</v>
          </cell>
          <cell r="AR34" t="str">
            <v>Vloeibaar - Bitumineuze leisteen en asfaltzand</v>
          </cell>
          <cell r="AS34" t="str">
            <v>Vloeibaar - Gepatenteerde brandstof</v>
          </cell>
          <cell r="AT34" t="str">
            <v>Vloeibaar - Afval van olie</v>
          </cell>
          <cell r="AU34" t="str">
            <v>Vloeibaar - Biobenzine</v>
          </cell>
          <cell r="AV34" t="str">
            <v>Vloeibaar - Biodiesels</v>
          </cell>
          <cell r="AW34" t="str">
            <v>Vloeibaar - Bitumen</v>
          </cell>
          <cell r="AX34" t="str">
            <v>Vloeibaar - Overige vloeibare brandstoffen</v>
          </cell>
          <cell r="AY34" t="str">
            <v>Vloeibaar - Overige vloeibare biomassa</v>
          </cell>
          <cell r="AZ34" t="str">
            <v>Vast - Cokes</v>
          </cell>
          <cell r="BA34" t="str">
            <v>Vast - Petroleumcokes</v>
          </cell>
          <cell r="BB34" t="str">
            <v>Vast - Steenkool</v>
          </cell>
          <cell r="BC34" t="str">
            <v>Vast - Bruinkool</v>
          </cell>
          <cell r="BD34" t="str">
            <v>Vast - Antraciet</v>
          </cell>
          <cell r="BE34" t="str">
            <v>Vast - Cokeskool</v>
          </cell>
          <cell r="BF34" t="str">
            <v>Vast - Sub-bitumineuze kool</v>
          </cell>
          <cell r="BG34" t="str">
            <v>Vast - Overige bitumineuze kool</v>
          </cell>
          <cell r="BH34" t="str">
            <v>Vast - Gascokes</v>
          </cell>
          <cell r="BI34" t="str">
            <v>Vast - Paraffinewas</v>
          </cell>
          <cell r="BJ34" t="str">
            <v>Vast - Zwart slib</v>
          </cell>
          <cell r="BK34" t="str">
            <v>Vast - Brandhout</v>
          </cell>
          <cell r="BL34" t="str">
            <v>Vast - Hout (niet-afval)</v>
          </cell>
          <cell r="BM34" t="str">
            <v>Vast - Hout (afval)</v>
          </cell>
          <cell r="BN34" t="str">
            <v>Vast - Turf</v>
          </cell>
          <cell r="BO34" t="str">
            <v>Vast - Zuiveringsslib</v>
          </cell>
          <cell r="BP34" t="str">
            <v>Vast - Gemeentelijk zuiveringsslib</v>
          </cell>
          <cell r="BQ34" t="str">
            <v>Vast - Koolteer</v>
          </cell>
          <cell r="BR34" t="str">
            <v>Vast - Houtskool</v>
          </cell>
          <cell r="BS34" t="str">
            <v>Vast - Afvalbanden</v>
          </cell>
          <cell r="BT34" t="str">
            <v>Vast - Overige vaste brandstoffen</v>
          </cell>
          <cell r="BU34" t="str">
            <v>Vast - Overige vaste biomassa</v>
          </cell>
          <cell r="BV34" t="str">
            <v>Afval - Gemeentelijk en industrieel afval</v>
          </cell>
          <cell r="BW34" t="str">
            <v>Afval - Industrieel afval</v>
          </cell>
          <cell r="BX34" t="str">
            <v>n.v.t.</v>
          </cell>
          <cell r="BY34" t="str">
            <v>n.v.t.</v>
          </cell>
          <cell r="BZ34" t="str">
            <v>n.v.t.</v>
          </cell>
          <cell r="CA34" t="str">
            <v>n.v.t.</v>
          </cell>
          <cell r="CB34" t="str">
            <v>n.v.t.</v>
          </cell>
          <cell r="CC34" t="str">
            <v>n.v.t.</v>
          </cell>
          <cell r="CD34" t="str">
            <v>n.v.t.</v>
          </cell>
          <cell r="CE34" t="str">
            <v>n.v.t.</v>
          </cell>
          <cell r="CF34" t="str">
            <v>n.v.t.</v>
          </cell>
          <cell r="CG34" t="str">
            <v>n.v.t.</v>
          </cell>
          <cell r="CH34" t="str">
            <v>n.v.t.</v>
          </cell>
          <cell r="CI34" t="str">
            <v>n.v.t.</v>
          </cell>
          <cell r="CJ34" t="str">
            <v>n.v.t.</v>
          </cell>
          <cell r="CK34" t="str">
            <v>n.v.t.</v>
          </cell>
          <cell r="CL34" t="str">
            <v>n.v.t.</v>
          </cell>
          <cell r="CM34" t="str">
            <v>n.v.t.</v>
          </cell>
          <cell r="CN34" t="str">
            <v>n.v.t.</v>
          </cell>
          <cell r="CO34" t="str">
            <v>n.v.t.</v>
          </cell>
          <cell r="CP34" t="str">
            <v>n.v.t.</v>
          </cell>
          <cell r="CQ34" t="str">
            <v>n.v.t.</v>
          </cell>
          <cell r="CR34" t="str">
            <v>n.v.t.</v>
          </cell>
          <cell r="CS34" t="str">
            <v>n.v.t.</v>
          </cell>
          <cell r="CT34" t="str">
            <v>n.v.t.</v>
          </cell>
          <cell r="CU34" t="str">
            <v>n.v.t.</v>
          </cell>
          <cell r="CV34" t="str">
            <v>n.v.t.</v>
          </cell>
          <cell r="CW34" t="str">
            <v>n.v.t.</v>
          </cell>
          <cell r="CX34" t="str">
            <v>n.v.t.</v>
          </cell>
          <cell r="CY34" t="str">
            <v>n.v.t.</v>
          </cell>
          <cell r="CZ34" t="str">
            <v>n.v.t.</v>
          </cell>
          <cell r="DA34" t="str">
            <v>n.v.t.</v>
          </cell>
          <cell r="DB34" t="str">
            <v>n.v.t.</v>
          </cell>
        </row>
        <row r="35">
          <cell r="G35" t="str">
            <v>Materiaal - Kalksteen</v>
          </cell>
          <cell r="H35" t="str">
            <v>Materiaal - Dolomiet</v>
          </cell>
          <cell r="I35" t="str">
            <v>Materiaal - Natriumbicarbonaat</v>
          </cell>
          <cell r="J35" t="str">
            <v>Materiaal - Natriumcarbonaat</v>
          </cell>
          <cell r="K35" t="str">
            <v>Materiaal - Kaliumcarbonaat</v>
          </cell>
          <cell r="L35" t="str">
            <v>Materiaal - CaCO3</v>
          </cell>
          <cell r="M35" t="str">
            <v>Materiaal - MgCO3</v>
          </cell>
          <cell r="N35" t="str">
            <v>Materiaal - Na2CO3</v>
          </cell>
          <cell r="O35" t="str">
            <v>Materiaal - BaCO3</v>
          </cell>
          <cell r="P35" t="str">
            <v>Materiaal - Li2CO3</v>
          </cell>
          <cell r="Q35" t="str">
            <v>Materiaal - K2CO3</v>
          </cell>
          <cell r="R35" t="str">
            <v>Materiaal - SrCO3</v>
          </cell>
          <cell r="S35" t="str">
            <v>Materiaal - NaHCO3</v>
          </cell>
          <cell r="T35" t="str">
            <v>Materiaal - FeCO3</v>
          </cell>
          <cell r="U35" t="str">
            <v>Materiaal - Overige carbonaten</v>
          </cell>
          <cell r="V35" t="str">
            <v>n.v.t.</v>
          </cell>
          <cell r="W35" t="str">
            <v>n.v.t.</v>
          </cell>
          <cell r="X35" t="str">
            <v>n.v.t.</v>
          </cell>
          <cell r="Y35" t="str">
            <v>n.v.t.</v>
          </cell>
          <cell r="Z35" t="str">
            <v>n.v.t.</v>
          </cell>
          <cell r="AA35" t="str">
            <v>n.v.t.</v>
          </cell>
          <cell r="AB35" t="str">
            <v>n.v.t.</v>
          </cell>
          <cell r="AC35" t="str">
            <v>n.v.t.</v>
          </cell>
          <cell r="AD35" t="str">
            <v>n.v.t.</v>
          </cell>
          <cell r="AE35" t="str">
            <v>n.v.t.</v>
          </cell>
          <cell r="AF35" t="str">
            <v>n.v.t.</v>
          </cell>
          <cell r="AG35" t="str">
            <v>n.v.t.</v>
          </cell>
          <cell r="AH35" t="str">
            <v>n.v.t.</v>
          </cell>
          <cell r="AI35" t="str">
            <v>n.v.t.</v>
          </cell>
          <cell r="AJ35" t="str">
            <v>n.v.t.</v>
          </cell>
          <cell r="AK35" t="str">
            <v>n.v.t.</v>
          </cell>
          <cell r="AL35" t="str">
            <v>n.v.t.</v>
          </cell>
          <cell r="AM35" t="str">
            <v>n.v.t.</v>
          </cell>
          <cell r="AN35" t="str">
            <v>n.v.t.</v>
          </cell>
          <cell r="AO35" t="str">
            <v>n.v.t.</v>
          </cell>
          <cell r="AP35" t="str">
            <v>n.v.t.</v>
          </cell>
          <cell r="AQ35" t="str">
            <v>n.v.t.</v>
          </cell>
          <cell r="AR35" t="str">
            <v>n.v.t.</v>
          </cell>
          <cell r="AS35" t="str">
            <v>n.v.t.</v>
          </cell>
          <cell r="AT35" t="str">
            <v>n.v.t.</v>
          </cell>
          <cell r="AU35" t="str">
            <v>n.v.t.</v>
          </cell>
          <cell r="AV35" t="str">
            <v>n.v.t.</v>
          </cell>
          <cell r="AW35" t="str">
            <v>n.v.t.</v>
          </cell>
          <cell r="AX35" t="str">
            <v>n.v.t.</v>
          </cell>
          <cell r="AY35" t="str">
            <v>n.v.t.</v>
          </cell>
          <cell r="AZ35" t="str">
            <v>n.v.t.</v>
          </cell>
          <cell r="BA35" t="str">
            <v>n.v.t.</v>
          </cell>
          <cell r="BB35" t="str">
            <v>n.v.t.</v>
          </cell>
          <cell r="BC35" t="str">
            <v>n.v.t.</v>
          </cell>
          <cell r="BD35" t="str">
            <v>n.v.t.</v>
          </cell>
          <cell r="BE35" t="str">
            <v>n.v.t.</v>
          </cell>
          <cell r="BF35" t="str">
            <v>n.v.t.</v>
          </cell>
          <cell r="BG35" t="str">
            <v>n.v.t.</v>
          </cell>
          <cell r="BH35" t="str">
            <v>n.v.t.</v>
          </cell>
          <cell r="BI35" t="str">
            <v>n.v.t.</v>
          </cell>
          <cell r="BJ35" t="str">
            <v>n.v.t.</v>
          </cell>
          <cell r="BK35" t="str">
            <v>n.v.t.</v>
          </cell>
          <cell r="BL35" t="str">
            <v>n.v.t.</v>
          </cell>
          <cell r="BM35" t="str">
            <v>n.v.t.</v>
          </cell>
          <cell r="BN35" t="str">
            <v>n.v.t.</v>
          </cell>
          <cell r="BO35" t="str">
            <v>n.v.t.</v>
          </cell>
          <cell r="BP35" t="str">
            <v>n.v.t.</v>
          </cell>
          <cell r="BQ35" t="str">
            <v>n.v.t.</v>
          </cell>
          <cell r="BR35" t="str">
            <v>n.v.t.</v>
          </cell>
          <cell r="BS35" t="str">
            <v>n.v.t.</v>
          </cell>
          <cell r="BT35" t="str">
            <v>n.v.t.</v>
          </cell>
          <cell r="BU35" t="str">
            <v>n.v.t.</v>
          </cell>
          <cell r="BV35" t="str">
            <v>n.v.t.</v>
          </cell>
          <cell r="BW35" t="str">
            <v>n.v.t.</v>
          </cell>
          <cell r="BX35" t="str">
            <v>n.v.t.</v>
          </cell>
          <cell r="BY35" t="str">
            <v>n.v.t.</v>
          </cell>
          <cell r="BZ35" t="str">
            <v>n.v.t.</v>
          </cell>
          <cell r="CA35" t="str">
            <v>n.v.t.</v>
          </cell>
          <cell r="CB35" t="str">
            <v>n.v.t.</v>
          </cell>
          <cell r="CC35" t="str">
            <v>n.v.t.</v>
          </cell>
          <cell r="CD35" t="str">
            <v>n.v.t.</v>
          </cell>
          <cell r="CE35" t="str">
            <v>n.v.t.</v>
          </cell>
          <cell r="CF35" t="str">
            <v>n.v.t.</v>
          </cell>
          <cell r="CG35" t="str">
            <v>n.v.t.</v>
          </cell>
          <cell r="CH35" t="str">
            <v>n.v.t.</v>
          </cell>
          <cell r="CI35" t="str">
            <v>n.v.t.</v>
          </cell>
          <cell r="CJ35" t="str">
            <v>n.v.t.</v>
          </cell>
          <cell r="CK35" t="str">
            <v>n.v.t.</v>
          </cell>
          <cell r="CL35" t="str">
            <v>n.v.t.</v>
          </cell>
          <cell r="CM35" t="str">
            <v>n.v.t.</v>
          </cell>
          <cell r="CN35" t="str">
            <v>n.v.t.</v>
          </cell>
          <cell r="CO35" t="str">
            <v>n.v.t.</v>
          </cell>
          <cell r="CP35" t="str">
            <v>n.v.t.</v>
          </cell>
          <cell r="CQ35" t="str">
            <v>n.v.t.</v>
          </cell>
          <cell r="CR35" t="str">
            <v>n.v.t.</v>
          </cell>
          <cell r="CS35" t="str">
            <v>n.v.t.</v>
          </cell>
          <cell r="CT35" t="str">
            <v>n.v.t.</v>
          </cell>
          <cell r="CU35" t="str">
            <v>n.v.t.</v>
          </cell>
          <cell r="CV35" t="str">
            <v>n.v.t.</v>
          </cell>
          <cell r="CW35" t="str">
            <v>n.v.t.</v>
          </cell>
          <cell r="CX35" t="str">
            <v>n.v.t.</v>
          </cell>
          <cell r="CY35" t="str">
            <v>n.v.t.</v>
          </cell>
          <cell r="CZ35" t="str">
            <v>n.v.t.</v>
          </cell>
          <cell r="DA35" t="str">
            <v>n.v.t.</v>
          </cell>
          <cell r="DB35" t="str">
            <v>n.v.t.</v>
          </cell>
        </row>
        <row r="36">
          <cell r="G36" t="str">
            <v>Materiaal - Kalksteen</v>
          </cell>
          <cell r="H36" t="str">
            <v>Materiaal - Dolomiet</v>
          </cell>
          <cell r="I36" t="str">
            <v>Materiaal - Natriumbicarbonaat</v>
          </cell>
          <cell r="J36" t="str">
            <v>Materiaal - Schrootijzer</v>
          </cell>
          <cell r="K36" t="str">
            <v>Materiaal - IJzerertsen</v>
          </cell>
          <cell r="L36" t="str">
            <v>Materiaal - Direct gereduceerd ijzer</v>
          </cell>
          <cell r="M36" t="str">
            <v>Materiaal - EAF koolelektroden</v>
          </cell>
          <cell r="N36" t="str">
            <v>Materiaal - EAF charge koolstof</v>
          </cell>
          <cell r="O36" t="str">
            <v>Materiaal - Warme briketijzer</v>
          </cell>
          <cell r="P36" t="str">
            <v>Materiaal - Aangekocht ruwijzer</v>
          </cell>
          <cell r="Q36" t="str">
            <v>Materiaal - Staal</v>
          </cell>
          <cell r="R36" t="str">
            <v>Materiaal - Staalschroot</v>
          </cell>
          <cell r="S36" t="str">
            <v>Materiaal - Heet metaal</v>
          </cell>
          <cell r="T36" t="str">
            <v>Materiaal - Legeringselementen</v>
          </cell>
          <cell r="U36" t="str">
            <v>Gasvormig - Hoogovenslak</v>
          </cell>
          <cell r="V36" t="str">
            <v>Materiaal - Andere slak</v>
          </cell>
          <cell r="W36" t="str">
            <v>Materiaal - Natriumcarbonaat</v>
          </cell>
          <cell r="X36" t="str">
            <v>Materiaal - Kaliumcarbonaat</v>
          </cell>
          <cell r="Y36" t="str">
            <v>Materiaal - CaCO3</v>
          </cell>
          <cell r="Z36" t="str">
            <v>Materiaal - MgCO3</v>
          </cell>
          <cell r="AA36" t="str">
            <v>Materiaal - Na2CO3</v>
          </cell>
          <cell r="AB36" t="str">
            <v>Materiaal - BaCO3</v>
          </cell>
          <cell r="AC36" t="str">
            <v>Materiaal - Li2CO3</v>
          </cell>
          <cell r="AD36" t="str">
            <v>Materiaal - K2CO3</v>
          </cell>
          <cell r="AE36" t="str">
            <v>Materiaal - SrCO3</v>
          </cell>
          <cell r="AF36" t="str">
            <v>Materiaal - NaHCO3</v>
          </cell>
          <cell r="AG36" t="str">
            <v>Materiaal - FeCO3</v>
          </cell>
          <cell r="AH36" t="str">
            <v>Materiaal - CaO</v>
          </cell>
          <cell r="AI36" t="str">
            <v>Materiaal - MgO</v>
          </cell>
          <cell r="AJ36" t="str">
            <v>Materiaal - BaO</v>
          </cell>
          <cell r="AK36" t="str">
            <v>Materiaal - Overige carbonaten</v>
          </cell>
          <cell r="AL36" t="str">
            <v>Materiaal - Overige materialen</v>
          </cell>
          <cell r="AM36" t="str">
            <v>Gasvormig - Aardgas</v>
          </cell>
          <cell r="AN36" t="str">
            <v>Gasvormig - Fabrieksgas (i.e. gas uit gasfabriek)</v>
          </cell>
          <cell r="AO36" t="str">
            <v>Gasvormig - Gas van cokesovens</v>
          </cell>
          <cell r="AP36" t="str">
            <v>Gasvormig - Gas van hoogovens</v>
          </cell>
          <cell r="AQ36" t="str">
            <v>Gasvormig - Gas van oxystaalovens</v>
          </cell>
          <cell r="AR36" t="str">
            <v>Gasvormig - Biogas</v>
          </cell>
          <cell r="AS36" t="str">
            <v>Gasvormig - Slibgas</v>
          </cell>
          <cell r="AT36" t="str">
            <v>Gasvormig - Stortgas</v>
          </cell>
          <cell r="AU36" t="str">
            <v>Gasvormig - Koolmonoxide</v>
          </cell>
          <cell r="AV36" t="str">
            <v>Gasvormig - Methaan</v>
          </cell>
          <cell r="AW36" t="str">
            <v>Gasvormig - Ethaan</v>
          </cell>
          <cell r="AX36" t="str">
            <v>Gasvormig - Propaan</v>
          </cell>
          <cell r="AY36" t="str">
            <v>Gasvormig - Butaan</v>
          </cell>
          <cell r="AZ36" t="str">
            <v>Gasvormig - Overige gasvormige brandstoffen (o.a. procesgas)</v>
          </cell>
          <cell r="BA36" t="str">
            <v>Gasvormig - Overige gasvormige biomassa</v>
          </cell>
          <cell r="BB36" t="str">
            <v>Vloeibaar - Lichte stookolie</v>
          </cell>
          <cell r="BC36" t="str">
            <v>Vloeibaar - Extra lichte stookolie</v>
          </cell>
          <cell r="BD36" t="str">
            <v>Vloeibaar - Medium stookolie</v>
          </cell>
          <cell r="BE36" t="str">
            <v>Vloeibaar - Zware stookolie</v>
          </cell>
          <cell r="BF36" t="str">
            <v>Vloeibaar - Gasolie</v>
          </cell>
          <cell r="BG36" t="str">
            <v>Vloeibaar - Benzine</v>
          </cell>
          <cell r="BH36" t="str">
            <v>Vloeibaar - Lampolie</v>
          </cell>
          <cell r="BI36" t="str">
            <v>Vloeibaar - Kerosine</v>
          </cell>
          <cell r="BJ36" t="str">
            <v>Vloeibaar - Vliegtuigkerosine (jet A1 of jet A)</v>
          </cell>
          <cell r="BK36" t="str">
            <v>Vloeibaar - Vliegtuigbenzine (jet B)</v>
          </cell>
          <cell r="BL36" t="str">
            <v>Vloeibaar - Luchtvaartbenzine (AvGas)</v>
          </cell>
          <cell r="BM36" t="str">
            <v>Vloeistof - Vloeibaar petroleumgas</v>
          </cell>
          <cell r="BN36" t="str">
            <v>Vloeibaar - Orimulsion</v>
          </cell>
          <cell r="BO36" t="str">
            <v>Vloeibaar - Aardgas vloeistoffen</v>
          </cell>
          <cell r="BP36" t="str">
            <v>Vloeibaar - Motorbenzine</v>
          </cell>
          <cell r="BQ36" t="str">
            <v>Vloeibaar - Gas/dieselolie</v>
          </cell>
          <cell r="BR36" t="str">
            <v>Vloeibaar - Bijproduct van zware stookolie</v>
          </cell>
          <cell r="BS36" t="str">
            <v>Vloeibaar - Nafta</v>
          </cell>
          <cell r="BT36" t="str">
            <v>Vloeibaar - Smeermiddelen</v>
          </cell>
          <cell r="BU36" t="str">
            <v>Vloeistof - White Spirit &amp; SBP</v>
          </cell>
          <cell r="BV36" t="str">
            <v>Vloeibaar - Bitumineuze leisteen en asfaltzand</v>
          </cell>
          <cell r="BW36" t="str">
            <v>Vloeibaar - Gepatenteerde brandstof</v>
          </cell>
          <cell r="BX36" t="str">
            <v>Vloeibaar - Afval van olie</v>
          </cell>
          <cell r="BY36" t="str">
            <v>Vloeibaar - Biobenzine</v>
          </cell>
          <cell r="BZ36" t="str">
            <v>Vloeibaar - Biodiesels</v>
          </cell>
          <cell r="CA36" t="str">
            <v>Vloeibaar - Bitumen</v>
          </cell>
          <cell r="CB36" t="str">
            <v>Vloeibaar - Overige vloeibare brandstoffen</v>
          </cell>
          <cell r="CC36" t="str">
            <v>Vloeibaar - Overige vloeibare biomassa</v>
          </cell>
          <cell r="CD36" t="str">
            <v>Vast - Cokes</v>
          </cell>
          <cell r="CE36" t="str">
            <v>Vast - Petroleumcokes</v>
          </cell>
          <cell r="CF36" t="str">
            <v>Vast - Steenkool</v>
          </cell>
          <cell r="CG36" t="str">
            <v>Vast - Bruinkool</v>
          </cell>
          <cell r="CH36" t="str">
            <v>Vast - Antraciet</v>
          </cell>
          <cell r="CI36" t="str">
            <v>Vast - Cokeskool</v>
          </cell>
          <cell r="CJ36" t="str">
            <v>Vast - Sub-bitumineuze kool</v>
          </cell>
          <cell r="CK36" t="str">
            <v>Vast - Overige bitumineuze kool</v>
          </cell>
          <cell r="CL36" t="str">
            <v>Vast - Gascokes</v>
          </cell>
          <cell r="CM36" t="str">
            <v>Vast - Paraffinewas</v>
          </cell>
          <cell r="CN36" t="str">
            <v>Vast - Zwart slib</v>
          </cell>
          <cell r="CO36" t="str">
            <v>Vast - Brandhout</v>
          </cell>
          <cell r="CP36" t="str">
            <v>Vast - Hout (niet-afval)</v>
          </cell>
          <cell r="CQ36" t="str">
            <v>Vast - Hout (afval)</v>
          </cell>
          <cell r="CR36" t="str">
            <v>Vast - Turf</v>
          </cell>
          <cell r="CS36" t="str">
            <v>Vast - Zuiveringsslib</v>
          </cell>
          <cell r="CT36" t="str">
            <v>Vast - Gemeentelijk zuiveringsslib</v>
          </cell>
          <cell r="CU36" t="str">
            <v>Vast - Koolteer</v>
          </cell>
          <cell r="CV36" t="str">
            <v>Vast - Houtskool</v>
          </cell>
          <cell r="CW36" t="str">
            <v>Vast - Afvalbanden</v>
          </cell>
          <cell r="CX36" t="str">
            <v>Vast - Overige vaste brandstoffen</v>
          </cell>
          <cell r="CY36" t="str">
            <v>Vast - Overige vaste biomassa</v>
          </cell>
          <cell r="CZ36" t="str">
            <v>Afval - Gemeentelijk en industrieel afval</v>
          </cell>
          <cell r="DA36" t="str">
            <v>Afval - Industrieel afval</v>
          </cell>
          <cell r="DB36" t="str">
            <v>n.v.t.</v>
          </cell>
        </row>
        <row r="37">
          <cell r="G37" t="str">
            <v>Materiaal - Grondstof</v>
          </cell>
          <cell r="H37" t="str">
            <v>Materiaal - Overige carbonaten</v>
          </cell>
          <cell r="I37" t="str">
            <v>n.v.t.</v>
          </cell>
          <cell r="J37" t="str">
            <v>n.v.t.</v>
          </cell>
          <cell r="K37" t="str">
            <v>n.v.t.</v>
          </cell>
          <cell r="L37" t="str">
            <v>n.v.t.</v>
          </cell>
          <cell r="M37" t="str">
            <v>n.v.t.</v>
          </cell>
          <cell r="N37" t="str">
            <v>n.v.t.</v>
          </cell>
          <cell r="O37" t="str">
            <v>n.v.t.</v>
          </cell>
          <cell r="P37" t="str">
            <v>n.v.t.</v>
          </cell>
          <cell r="Q37" t="str">
            <v>n.v.t.</v>
          </cell>
          <cell r="R37" t="str">
            <v>n.v.t.</v>
          </cell>
          <cell r="S37" t="str">
            <v>n.v.t.</v>
          </cell>
          <cell r="T37" t="str">
            <v>n.v.t.</v>
          </cell>
          <cell r="U37" t="str">
            <v>n.v.t.</v>
          </cell>
          <cell r="V37" t="str">
            <v>n.v.t.</v>
          </cell>
          <cell r="W37" t="str">
            <v>n.v.t.</v>
          </cell>
          <cell r="X37" t="str">
            <v>n.v.t.</v>
          </cell>
          <cell r="Y37" t="str">
            <v>n.v.t.</v>
          </cell>
          <cell r="Z37" t="str">
            <v>n.v.t.</v>
          </cell>
          <cell r="AA37" t="str">
            <v>n.v.t.</v>
          </cell>
          <cell r="AB37" t="str">
            <v>n.v.t.</v>
          </cell>
          <cell r="AC37" t="str">
            <v>n.v.t.</v>
          </cell>
          <cell r="AD37" t="str">
            <v>n.v.t.</v>
          </cell>
          <cell r="AE37" t="str">
            <v>n.v.t.</v>
          </cell>
          <cell r="AF37" t="str">
            <v>n.v.t.</v>
          </cell>
          <cell r="AG37" t="str">
            <v>n.v.t.</v>
          </cell>
          <cell r="AH37" t="str">
            <v>n.v.t.</v>
          </cell>
          <cell r="AI37" t="str">
            <v>n.v.t.</v>
          </cell>
          <cell r="AJ37" t="str">
            <v>n.v.t.</v>
          </cell>
          <cell r="AK37" t="str">
            <v>n.v.t.</v>
          </cell>
          <cell r="AL37" t="str">
            <v>n.v.t.</v>
          </cell>
          <cell r="AM37" t="str">
            <v>n.v.t.</v>
          </cell>
          <cell r="AN37" t="str">
            <v>n.v.t.</v>
          </cell>
          <cell r="AO37" t="str">
            <v>n.v.t.</v>
          </cell>
          <cell r="AP37" t="str">
            <v>n.v.t.</v>
          </cell>
          <cell r="AQ37" t="str">
            <v>n.v.t.</v>
          </cell>
          <cell r="AR37" t="str">
            <v>n.v.t.</v>
          </cell>
          <cell r="AS37" t="str">
            <v>n.v.t.</v>
          </cell>
          <cell r="AT37" t="str">
            <v>n.v.t.</v>
          </cell>
          <cell r="AU37" t="str">
            <v>n.v.t.</v>
          </cell>
          <cell r="AV37" t="str">
            <v>n.v.t.</v>
          </cell>
          <cell r="AW37" t="str">
            <v>n.v.t.</v>
          </cell>
          <cell r="AX37" t="str">
            <v>n.v.t.</v>
          </cell>
          <cell r="AY37" t="str">
            <v>n.v.t.</v>
          </cell>
          <cell r="AZ37" t="str">
            <v>n.v.t.</v>
          </cell>
          <cell r="BA37" t="str">
            <v>n.v.t.</v>
          </cell>
          <cell r="BB37" t="str">
            <v>n.v.t.</v>
          </cell>
          <cell r="BC37" t="str">
            <v>n.v.t.</v>
          </cell>
          <cell r="BD37" t="str">
            <v>n.v.t.</v>
          </cell>
          <cell r="BE37" t="str">
            <v>n.v.t.</v>
          </cell>
          <cell r="BF37" t="str">
            <v>n.v.t.</v>
          </cell>
          <cell r="BG37" t="str">
            <v>n.v.t.</v>
          </cell>
          <cell r="BH37" t="str">
            <v>n.v.t.</v>
          </cell>
          <cell r="BI37" t="str">
            <v>n.v.t.</v>
          </cell>
          <cell r="BJ37" t="str">
            <v>n.v.t.</v>
          </cell>
          <cell r="BK37" t="str">
            <v>n.v.t.</v>
          </cell>
          <cell r="BL37" t="str">
            <v>n.v.t.</v>
          </cell>
          <cell r="BM37" t="str">
            <v>n.v.t.</v>
          </cell>
          <cell r="BN37" t="str">
            <v>n.v.t.</v>
          </cell>
          <cell r="BO37" t="str">
            <v>n.v.t.</v>
          </cell>
          <cell r="BP37" t="str">
            <v>n.v.t.</v>
          </cell>
          <cell r="BQ37" t="str">
            <v>n.v.t.</v>
          </cell>
          <cell r="BR37" t="str">
            <v>n.v.t.</v>
          </cell>
          <cell r="BS37" t="str">
            <v>n.v.t.</v>
          </cell>
          <cell r="BT37" t="str">
            <v>n.v.t.</v>
          </cell>
          <cell r="BU37" t="str">
            <v>n.v.t.</v>
          </cell>
          <cell r="BV37" t="str">
            <v>n.v.t.</v>
          </cell>
          <cell r="BW37" t="str">
            <v>n.v.t.</v>
          </cell>
          <cell r="BX37" t="str">
            <v>n.v.t.</v>
          </cell>
          <cell r="BY37" t="str">
            <v>n.v.t.</v>
          </cell>
          <cell r="BZ37" t="str">
            <v>n.v.t.</v>
          </cell>
          <cell r="CA37" t="str">
            <v>n.v.t.</v>
          </cell>
          <cell r="CB37" t="str">
            <v>n.v.t.</v>
          </cell>
          <cell r="CC37" t="str">
            <v>n.v.t.</v>
          </cell>
          <cell r="CD37" t="str">
            <v>n.v.t.</v>
          </cell>
          <cell r="CE37" t="str">
            <v>n.v.t.</v>
          </cell>
          <cell r="CF37" t="str">
            <v>n.v.t.</v>
          </cell>
          <cell r="CG37" t="str">
            <v>n.v.t.</v>
          </cell>
          <cell r="CH37" t="str">
            <v>n.v.t.</v>
          </cell>
          <cell r="CI37" t="str">
            <v>n.v.t.</v>
          </cell>
          <cell r="CJ37" t="str">
            <v>n.v.t.</v>
          </cell>
          <cell r="CK37" t="str">
            <v>n.v.t.</v>
          </cell>
          <cell r="CL37" t="str">
            <v>n.v.t.</v>
          </cell>
          <cell r="CM37" t="str">
            <v>n.v.t.</v>
          </cell>
          <cell r="CN37" t="str">
            <v>n.v.t.</v>
          </cell>
          <cell r="CO37" t="str">
            <v>n.v.t.</v>
          </cell>
          <cell r="CP37" t="str">
            <v>n.v.t.</v>
          </cell>
          <cell r="CQ37" t="str">
            <v>n.v.t.</v>
          </cell>
          <cell r="CR37" t="str">
            <v>n.v.t.</v>
          </cell>
          <cell r="CS37" t="str">
            <v>n.v.t.</v>
          </cell>
          <cell r="CT37" t="str">
            <v>n.v.t.</v>
          </cell>
          <cell r="CU37" t="str">
            <v>n.v.t.</v>
          </cell>
          <cell r="CV37" t="str">
            <v>n.v.t.</v>
          </cell>
          <cell r="CW37" t="str">
            <v>n.v.t.</v>
          </cell>
          <cell r="CX37" t="str">
            <v>n.v.t.</v>
          </cell>
          <cell r="CY37" t="str">
            <v>n.v.t.</v>
          </cell>
          <cell r="CZ37" t="str">
            <v>n.v.t.</v>
          </cell>
          <cell r="DA37" t="str">
            <v>n.v.t.</v>
          </cell>
          <cell r="DB37" t="str">
            <v>n.v.t.</v>
          </cell>
        </row>
        <row r="38">
          <cell r="G38" t="str">
            <v>Materiaal - Cementklinker</v>
          </cell>
          <cell r="H38" t="str">
            <v>Materiaal - CaO</v>
          </cell>
          <cell r="I38" t="str">
            <v>Materiaal - MgO</v>
          </cell>
          <cell r="J38" t="str">
            <v>Materiaal - BaO</v>
          </cell>
          <cell r="K38" t="str">
            <v>Materiaal - Overige producten</v>
          </cell>
          <cell r="L38" t="str">
            <v>n.v.t.</v>
          </cell>
          <cell r="M38" t="str">
            <v>n.v.t.</v>
          </cell>
          <cell r="N38" t="str">
            <v>n.v.t.</v>
          </cell>
          <cell r="O38" t="str">
            <v>n.v.t.</v>
          </cell>
          <cell r="P38" t="str">
            <v>n.v.t.</v>
          </cell>
          <cell r="Q38" t="str">
            <v>n.v.t.</v>
          </cell>
          <cell r="R38" t="str">
            <v>n.v.t.</v>
          </cell>
          <cell r="S38" t="str">
            <v>n.v.t.</v>
          </cell>
          <cell r="T38" t="str">
            <v>n.v.t.</v>
          </cell>
          <cell r="U38" t="str">
            <v>n.v.t.</v>
          </cell>
          <cell r="V38" t="str">
            <v>n.v.t.</v>
          </cell>
          <cell r="W38" t="str">
            <v>n.v.t.</v>
          </cell>
          <cell r="X38" t="str">
            <v>n.v.t.</v>
          </cell>
          <cell r="Y38" t="str">
            <v>n.v.t.</v>
          </cell>
          <cell r="Z38" t="str">
            <v>n.v.t.</v>
          </cell>
          <cell r="AA38" t="str">
            <v>n.v.t.</v>
          </cell>
          <cell r="AB38" t="str">
            <v>n.v.t.</v>
          </cell>
          <cell r="AC38" t="str">
            <v>n.v.t.</v>
          </cell>
          <cell r="AD38" t="str">
            <v>n.v.t.</v>
          </cell>
          <cell r="AE38" t="str">
            <v>n.v.t.</v>
          </cell>
          <cell r="AF38" t="str">
            <v>n.v.t.</v>
          </cell>
          <cell r="AG38" t="str">
            <v>n.v.t.</v>
          </cell>
          <cell r="AH38" t="str">
            <v>n.v.t.</v>
          </cell>
          <cell r="AI38" t="str">
            <v>n.v.t.</v>
          </cell>
          <cell r="AJ38" t="str">
            <v>n.v.t.</v>
          </cell>
          <cell r="AK38" t="str">
            <v>n.v.t.</v>
          </cell>
          <cell r="AL38" t="str">
            <v>n.v.t.</v>
          </cell>
          <cell r="AM38" t="str">
            <v>n.v.t.</v>
          </cell>
          <cell r="AN38" t="str">
            <v>n.v.t.</v>
          </cell>
          <cell r="AO38" t="str">
            <v>n.v.t.</v>
          </cell>
          <cell r="AP38" t="str">
            <v>n.v.t.</v>
          </cell>
          <cell r="AQ38" t="str">
            <v>n.v.t.</v>
          </cell>
          <cell r="AR38" t="str">
            <v>n.v.t.</v>
          </cell>
          <cell r="AS38" t="str">
            <v>n.v.t.</v>
          </cell>
          <cell r="AT38" t="str">
            <v>n.v.t.</v>
          </cell>
          <cell r="AU38" t="str">
            <v>n.v.t.</v>
          </cell>
          <cell r="AV38" t="str">
            <v>n.v.t.</v>
          </cell>
          <cell r="AW38" t="str">
            <v>n.v.t.</v>
          </cell>
          <cell r="AX38" t="str">
            <v>n.v.t.</v>
          </cell>
          <cell r="AY38" t="str">
            <v>n.v.t.</v>
          </cell>
          <cell r="AZ38" t="str">
            <v>n.v.t.</v>
          </cell>
          <cell r="BA38" t="str">
            <v>n.v.t.</v>
          </cell>
          <cell r="BB38" t="str">
            <v>n.v.t.</v>
          </cell>
          <cell r="BC38" t="str">
            <v>n.v.t.</v>
          </cell>
          <cell r="BD38" t="str">
            <v>n.v.t.</v>
          </cell>
          <cell r="BE38" t="str">
            <v>n.v.t.</v>
          </cell>
          <cell r="BF38" t="str">
            <v>n.v.t.</v>
          </cell>
          <cell r="BG38" t="str">
            <v>n.v.t.</v>
          </cell>
          <cell r="BH38" t="str">
            <v>n.v.t.</v>
          </cell>
          <cell r="BI38" t="str">
            <v>n.v.t.</v>
          </cell>
          <cell r="BJ38" t="str">
            <v>n.v.t.</v>
          </cell>
          <cell r="BK38" t="str">
            <v>n.v.t.</v>
          </cell>
          <cell r="BL38" t="str">
            <v>n.v.t.</v>
          </cell>
          <cell r="BM38" t="str">
            <v>n.v.t.</v>
          </cell>
          <cell r="BN38" t="str">
            <v>n.v.t.</v>
          </cell>
          <cell r="BO38" t="str">
            <v>n.v.t.</v>
          </cell>
          <cell r="BP38" t="str">
            <v>n.v.t.</v>
          </cell>
          <cell r="BQ38" t="str">
            <v>n.v.t.</v>
          </cell>
          <cell r="BR38" t="str">
            <v>n.v.t.</v>
          </cell>
          <cell r="BS38" t="str">
            <v>n.v.t.</v>
          </cell>
          <cell r="BT38" t="str">
            <v>n.v.t.</v>
          </cell>
          <cell r="BU38" t="str">
            <v>n.v.t.</v>
          </cell>
          <cell r="BV38" t="str">
            <v>n.v.t.</v>
          </cell>
          <cell r="BW38" t="str">
            <v>n.v.t.</v>
          </cell>
          <cell r="BX38" t="str">
            <v>n.v.t.</v>
          </cell>
          <cell r="BY38" t="str">
            <v>n.v.t.</v>
          </cell>
          <cell r="BZ38" t="str">
            <v>n.v.t.</v>
          </cell>
          <cell r="CA38" t="str">
            <v>n.v.t.</v>
          </cell>
          <cell r="CB38" t="str">
            <v>n.v.t.</v>
          </cell>
          <cell r="CC38" t="str">
            <v>n.v.t.</v>
          </cell>
          <cell r="CD38" t="str">
            <v>n.v.t.</v>
          </cell>
          <cell r="CE38" t="str">
            <v>n.v.t.</v>
          </cell>
          <cell r="CF38" t="str">
            <v>n.v.t.</v>
          </cell>
          <cell r="CG38" t="str">
            <v>n.v.t.</v>
          </cell>
          <cell r="CH38" t="str">
            <v>n.v.t.</v>
          </cell>
          <cell r="CI38" t="str">
            <v>n.v.t.</v>
          </cell>
          <cell r="CJ38" t="str">
            <v>n.v.t.</v>
          </cell>
          <cell r="CK38" t="str">
            <v>n.v.t.</v>
          </cell>
          <cell r="CL38" t="str">
            <v>n.v.t.</v>
          </cell>
          <cell r="CM38" t="str">
            <v>n.v.t.</v>
          </cell>
          <cell r="CN38" t="str">
            <v>n.v.t.</v>
          </cell>
          <cell r="CO38" t="str">
            <v>n.v.t.</v>
          </cell>
          <cell r="CP38" t="str">
            <v>n.v.t.</v>
          </cell>
          <cell r="CQ38" t="str">
            <v>n.v.t.</v>
          </cell>
          <cell r="CR38" t="str">
            <v>n.v.t.</v>
          </cell>
          <cell r="CS38" t="str">
            <v>n.v.t.</v>
          </cell>
          <cell r="CT38" t="str">
            <v>n.v.t.</v>
          </cell>
          <cell r="CU38" t="str">
            <v>n.v.t.</v>
          </cell>
          <cell r="CV38" t="str">
            <v>n.v.t.</v>
          </cell>
          <cell r="CW38" t="str">
            <v>n.v.t.</v>
          </cell>
          <cell r="CX38" t="str">
            <v>n.v.t.</v>
          </cell>
          <cell r="CY38" t="str">
            <v>n.v.t.</v>
          </cell>
          <cell r="CZ38" t="str">
            <v>n.v.t.</v>
          </cell>
          <cell r="DA38" t="str">
            <v>n.v.t.</v>
          </cell>
          <cell r="DB38" t="str">
            <v>n.v.t.</v>
          </cell>
        </row>
        <row r="39">
          <cell r="G39" t="str">
            <v>Materiaal - Bypass-stof</v>
          </cell>
          <cell r="H39" t="str">
            <v>Materiaal - Bypass-grondstof</v>
          </cell>
          <cell r="I39" t="str">
            <v>Materiaal - CaO</v>
          </cell>
          <cell r="J39" t="str">
            <v>Materiaal - MgO</v>
          </cell>
          <cell r="K39" t="str">
            <v>Materiaal - BaO</v>
          </cell>
          <cell r="L39" t="str">
            <v>Materiaal - Overige bypass-materialen</v>
          </cell>
          <cell r="M39" t="str">
            <v>n.v.t.</v>
          </cell>
          <cell r="N39" t="str">
            <v>n.v.t.</v>
          </cell>
          <cell r="O39" t="str">
            <v>n.v.t.</v>
          </cell>
          <cell r="P39" t="str">
            <v>n.v.t.</v>
          </cell>
          <cell r="Q39" t="str">
            <v>n.v.t.</v>
          </cell>
          <cell r="R39" t="str">
            <v>n.v.t.</v>
          </cell>
          <cell r="S39" t="str">
            <v>n.v.t.</v>
          </cell>
          <cell r="T39" t="str">
            <v>n.v.t.</v>
          </cell>
          <cell r="U39" t="str">
            <v>n.v.t.</v>
          </cell>
          <cell r="V39" t="str">
            <v>n.v.t.</v>
          </cell>
          <cell r="W39" t="str">
            <v>n.v.t.</v>
          </cell>
          <cell r="X39" t="str">
            <v>n.v.t.</v>
          </cell>
          <cell r="Y39" t="str">
            <v>n.v.t.</v>
          </cell>
          <cell r="Z39" t="str">
            <v>n.v.t.</v>
          </cell>
          <cell r="AA39" t="str">
            <v>n.v.t.</v>
          </cell>
          <cell r="AB39" t="str">
            <v>n.v.t.</v>
          </cell>
          <cell r="AC39" t="str">
            <v>n.v.t.</v>
          </cell>
          <cell r="AD39" t="str">
            <v>n.v.t.</v>
          </cell>
          <cell r="AE39" t="str">
            <v>n.v.t.</v>
          </cell>
          <cell r="AF39" t="str">
            <v>n.v.t.</v>
          </cell>
          <cell r="AG39" t="str">
            <v>n.v.t.</v>
          </cell>
          <cell r="AH39" t="str">
            <v>n.v.t.</v>
          </cell>
          <cell r="AI39" t="str">
            <v>n.v.t.</v>
          </cell>
          <cell r="AJ39" t="str">
            <v>n.v.t.</v>
          </cell>
          <cell r="AK39" t="str">
            <v>n.v.t.</v>
          </cell>
          <cell r="AL39" t="str">
            <v>n.v.t.</v>
          </cell>
          <cell r="AM39" t="str">
            <v>n.v.t.</v>
          </cell>
          <cell r="AN39" t="str">
            <v>n.v.t.</v>
          </cell>
          <cell r="AO39" t="str">
            <v>n.v.t.</v>
          </cell>
          <cell r="AP39" t="str">
            <v>n.v.t.</v>
          </cell>
          <cell r="AQ39" t="str">
            <v>n.v.t.</v>
          </cell>
          <cell r="AR39" t="str">
            <v>n.v.t.</v>
          </cell>
          <cell r="AS39" t="str">
            <v>n.v.t.</v>
          </cell>
          <cell r="AT39" t="str">
            <v>n.v.t.</v>
          </cell>
          <cell r="AU39" t="str">
            <v>n.v.t.</v>
          </cell>
          <cell r="AV39" t="str">
            <v>n.v.t.</v>
          </cell>
          <cell r="AW39" t="str">
            <v>n.v.t.</v>
          </cell>
          <cell r="AX39" t="str">
            <v>n.v.t.</v>
          </cell>
          <cell r="AY39" t="str">
            <v>n.v.t.</v>
          </cell>
          <cell r="AZ39" t="str">
            <v>n.v.t.</v>
          </cell>
          <cell r="BA39" t="str">
            <v>n.v.t.</v>
          </cell>
          <cell r="BB39" t="str">
            <v>n.v.t.</v>
          </cell>
          <cell r="BC39" t="str">
            <v>n.v.t.</v>
          </cell>
          <cell r="BD39" t="str">
            <v>n.v.t.</v>
          </cell>
          <cell r="BE39" t="str">
            <v>n.v.t.</v>
          </cell>
          <cell r="BF39" t="str">
            <v>n.v.t.</v>
          </cell>
          <cell r="BG39" t="str">
            <v>n.v.t.</v>
          </cell>
          <cell r="BH39" t="str">
            <v>n.v.t.</v>
          </cell>
          <cell r="BI39" t="str">
            <v>n.v.t.</v>
          </cell>
          <cell r="BJ39" t="str">
            <v>n.v.t.</v>
          </cell>
          <cell r="BK39" t="str">
            <v>n.v.t.</v>
          </cell>
          <cell r="BL39" t="str">
            <v>n.v.t.</v>
          </cell>
          <cell r="BM39" t="str">
            <v>n.v.t.</v>
          </cell>
          <cell r="BN39" t="str">
            <v>n.v.t.</v>
          </cell>
          <cell r="BO39" t="str">
            <v>n.v.t.</v>
          </cell>
          <cell r="BP39" t="str">
            <v>n.v.t.</v>
          </cell>
          <cell r="BQ39" t="str">
            <v>n.v.t.</v>
          </cell>
          <cell r="BR39" t="str">
            <v>n.v.t.</v>
          </cell>
          <cell r="BS39" t="str">
            <v>n.v.t.</v>
          </cell>
          <cell r="BT39" t="str">
            <v>n.v.t.</v>
          </cell>
          <cell r="BU39" t="str">
            <v>n.v.t.</v>
          </cell>
          <cell r="BV39" t="str">
            <v>n.v.t.</v>
          </cell>
          <cell r="BW39" t="str">
            <v>n.v.t.</v>
          </cell>
          <cell r="BX39" t="str">
            <v>n.v.t.</v>
          </cell>
          <cell r="BY39" t="str">
            <v>n.v.t.</v>
          </cell>
          <cell r="BZ39" t="str">
            <v>n.v.t.</v>
          </cell>
          <cell r="CA39" t="str">
            <v>n.v.t.</v>
          </cell>
          <cell r="CB39" t="str">
            <v>n.v.t.</v>
          </cell>
          <cell r="CC39" t="str">
            <v>n.v.t.</v>
          </cell>
          <cell r="CD39" t="str">
            <v>n.v.t.</v>
          </cell>
          <cell r="CE39" t="str">
            <v>n.v.t.</v>
          </cell>
          <cell r="CF39" t="str">
            <v>n.v.t.</v>
          </cell>
          <cell r="CG39" t="str">
            <v>n.v.t.</v>
          </cell>
          <cell r="CH39" t="str">
            <v>n.v.t.</v>
          </cell>
          <cell r="CI39" t="str">
            <v>n.v.t.</v>
          </cell>
          <cell r="CJ39" t="str">
            <v>n.v.t.</v>
          </cell>
          <cell r="CK39" t="str">
            <v>n.v.t.</v>
          </cell>
          <cell r="CL39" t="str">
            <v>n.v.t.</v>
          </cell>
          <cell r="CM39" t="str">
            <v>n.v.t.</v>
          </cell>
          <cell r="CN39" t="str">
            <v>n.v.t.</v>
          </cell>
          <cell r="CO39" t="str">
            <v>n.v.t.</v>
          </cell>
          <cell r="CP39" t="str">
            <v>n.v.t.</v>
          </cell>
          <cell r="CQ39" t="str">
            <v>n.v.t.</v>
          </cell>
          <cell r="CR39" t="str">
            <v>n.v.t.</v>
          </cell>
          <cell r="CS39" t="str">
            <v>n.v.t.</v>
          </cell>
          <cell r="CT39" t="str">
            <v>n.v.t.</v>
          </cell>
          <cell r="CU39" t="str">
            <v>n.v.t.</v>
          </cell>
          <cell r="CV39" t="str">
            <v>n.v.t.</v>
          </cell>
          <cell r="CW39" t="str">
            <v>n.v.t.</v>
          </cell>
          <cell r="CX39" t="str">
            <v>n.v.t.</v>
          </cell>
          <cell r="CY39" t="str">
            <v>n.v.t.</v>
          </cell>
          <cell r="CZ39" t="str">
            <v>n.v.t.</v>
          </cell>
          <cell r="DA39" t="str">
            <v>n.v.t.</v>
          </cell>
          <cell r="DB39" t="str">
            <v>n.v.t.</v>
          </cell>
        </row>
        <row r="40">
          <cell r="G40" t="str">
            <v>Materiaal - Vliegas</v>
          </cell>
          <cell r="H40" t="str">
            <v>Gasvormig - Hoogovenslak</v>
          </cell>
          <cell r="I40" t="str">
            <v>Materiaal - Andere slak</v>
          </cell>
          <cell r="J40" t="str">
            <v>Materiaal - Ander koolstof bevattend materiaal</v>
          </cell>
          <cell r="K40" t="str">
            <v>n.v.t.</v>
          </cell>
          <cell r="L40" t="str">
            <v>n.v.t.</v>
          </cell>
          <cell r="M40" t="str">
            <v>n.v.t.</v>
          </cell>
          <cell r="N40" t="str">
            <v>n.v.t.</v>
          </cell>
          <cell r="O40" t="str">
            <v>n.v.t.</v>
          </cell>
          <cell r="P40" t="str">
            <v>n.v.t.</v>
          </cell>
          <cell r="Q40" t="str">
            <v>n.v.t.</v>
          </cell>
          <cell r="R40" t="str">
            <v>n.v.t.</v>
          </cell>
          <cell r="S40" t="str">
            <v>n.v.t.</v>
          </cell>
          <cell r="T40" t="str">
            <v>n.v.t.</v>
          </cell>
          <cell r="U40" t="str">
            <v>n.v.t.</v>
          </cell>
          <cell r="V40" t="str">
            <v>n.v.t.</v>
          </cell>
          <cell r="W40" t="str">
            <v>n.v.t.</v>
          </cell>
          <cell r="X40" t="str">
            <v>n.v.t.</v>
          </cell>
          <cell r="Y40" t="str">
            <v>n.v.t.</v>
          </cell>
          <cell r="Z40" t="str">
            <v>n.v.t.</v>
          </cell>
          <cell r="AA40" t="str">
            <v>n.v.t.</v>
          </cell>
          <cell r="AB40" t="str">
            <v>n.v.t.</v>
          </cell>
          <cell r="AC40" t="str">
            <v>n.v.t.</v>
          </cell>
          <cell r="AD40" t="str">
            <v>n.v.t.</v>
          </cell>
          <cell r="AE40" t="str">
            <v>n.v.t.</v>
          </cell>
          <cell r="AF40" t="str">
            <v>n.v.t.</v>
          </cell>
          <cell r="AG40" t="str">
            <v>n.v.t.</v>
          </cell>
          <cell r="AH40" t="str">
            <v>n.v.t.</v>
          </cell>
          <cell r="AI40" t="str">
            <v>n.v.t.</v>
          </cell>
          <cell r="AJ40" t="str">
            <v>n.v.t.</v>
          </cell>
          <cell r="AK40" t="str">
            <v>n.v.t.</v>
          </cell>
          <cell r="AL40" t="str">
            <v>n.v.t.</v>
          </cell>
          <cell r="AM40" t="str">
            <v>n.v.t.</v>
          </cell>
          <cell r="AN40" t="str">
            <v>n.v.t.</v>
          </cell>
          <cell r="AO40" t="str">
            <v>n.v.t.</v>
          </cell>
          <cell r="AP40" t="str">
            <v>n.v.t.</v>
          </cell>
          <cell r="AQ40" t="str">
            <v>n.v.t.</v>
          </cell>
          <cell r="AR40" t="str">
            <v>n.v.t.</v>
          </cell>
          <cell r="AS40" t="str">
            <v>n.v.t.</v>
          </cell>
          <cell r="AT40" t="str">
            <v>n.v.t.</v>
          </cell>
          <cell r="AU40" t="str">
            <v>n.v.t.</v>
          </cell>
          <cell r="AV40" t="str">
            <v>n.v.t.</v>
          </cell>
          <cell r="AW40" t="str">
            <v>n.v.t.</v>
          </cell>
          <cell r="AX40" t="str">
            <v>n.v.t.</v>
          </cell>
          <cell r="AY40" t="str">
            <v>n.v.t.</v>
          </cell>
          <cell r="AZ40" t="str">
            <v>n.v.t.</v>
          </cell>
          <cell r="BA40" t="str">
            <v>n.v.t.</v>
          </cell>
          <cell r="BB40" t="str">
            <v>n.v.t.</v>
          </cell>
          <cell r="BC40" t="str">
            <v>n.v.t.</v>
          </cell>
          <cell r="BD40" t="str">
            <v>n.v.t.</v>
          </cell>
          <cell r="BE40" t="str">
            <v>n.v.t.</v>
          </cell>
          <cell r="BF40" t="str">
            <v>n.v.t.</v>
          </cell>
          <cell r="BG40" t="str">
            <v>n.v.t.</v>
          </cell>
          <cell r="BH40" t="str">
            <v>n.v.t.</v>
          </cell>
          <cell r="BI40" t="str">
            <v>n.v.t.</v>
          </cell>
          <cell r="BJ40" t="str">
            <v>n.v.t.</v>
          </cell>
          <cell r="BK40" t="str">
            <v>n.v.t.</v>
          </cell>
          <cell r="BL40" t="str">
            <v>n.v.t.</v>
          </cell>
          <cell r="BM40" t="str">
            <v>n.v.t.</v>
          </cell>
          <cell r="BN40" t="str">
            <v>n.v.t.</v>
          </cell>
          <cell r="BO40" t="str">
            <v>n.v.t.</v>
          </cell>
          <cell r="BP40" t="str">
            <v>n.v.t.</v>
          </cell>
          <cell r="BQ40" t="str">
            <v>n.v.t.</v>
          </cell>
          <cell r="BR40" t="str">
            <v>n.v.t.</v>
          </cell>
          <cell r="BS40" t="str">
            <v>n.v.t.</v>
          </cell>
          <cell r="BT40" t="str">
            <v>n.v.t.</v>
          </cell>
          <cell r="BU40" t="str">
            <v>n.v.t.</v>
          </cell>
          <cell r="BV40" t="str">
            <v>n.v.t.</v>
          </cell>
          <cell r="BW40" t="str">
            <v>n.v.t.</v>
          </cell>
          <cell r="BX40" t="str">
            <v>n.v.t.</v>
          </cell>
          <cell r="BY40" t="str">
            <v>n.v.t.</v>
          </cell>
          <cell r="BZ40" t="str">
            <v>n.v.t.</v>
          </cell>
          <cell r="CA40" t="str">
            <v>n.v.t.</v>
          </cell>
          <cell r="CB40" t="str">
            <v>n.v.t.</v>
          </cell>
          <cell r="CC40" t="str">
            <v>n.v.t.</v>
          </cell>
          <cell r="CD40" t="str">
            <v>n.v.t.</v>
          </cell>
          <cell r="CE40" t="str">
            <v>n.v.t.</v>
          </cell>
          <cell r="CF40" t="str">
            <v>n.v.t.</v>
          </cell>
          <cell r="CG40" t="str">
            <v>n.v.t.</v>
          </cell>
          <cell r="CH40" t="str">
            <v>n.v.t.</v>
          </cell>
          <cell r="CI40" t="str">
            <v>n.v.t.</v>
          </cell>
          <cell r="CJ40" t="str">
            <v>n.v.t.</v>
          </cell>
          <cell r="CK40" t="str">
            <v>n.v.t.</v>
          </cell>
          <cell r="CL40" t="str">
            <v>n.v.t.</v>
          </cell>
          <cell r="CM40" t="str">
            <v>n.v.t.</v>
          </cell>
          <cell r="CN40" t="str">
            <v>n.v.t.</v>
          </cell>
          <cell r="CO40" t="str">
            <v>n.v.t.</v>
          </cell>
          <cell r="CP40" t="str">
            <v>n.v.t.</v>
          </cell>
          <cell r="CQ40" t="str">
            <v>n.v.t.</v>
          </cell>
          <cell r="CR40" t="str">
            <v>n.v.t.</v>
          </cell>
          <cell r="CS40" t="str">
            <v>n.v.t.</v>
          </cell>
          <cell r="CT40" t="str">
            <v>n.v.t.</v>
          </cell>
          <cell r="CU40" t="str">
            <v>n.v.t.</v>
          </cell>
          <cell r="CV40" t="str">
            <v>n.v.t.</v>
          </cell>
          <cell r="CW40" t="str">
            <v>n.v.t.</v>
          </cell>
          <cell r="CX40" t="str">
            <v>n.v.t.</v>
          </cell>
          <cell r="CY40" t="str">
            <v>n.v.t.</v>
          </cell>
          <cell r="CZ40" t="str">
            <v>n.v.t.</v>
          </cell>
          <cell r="DA40" t="str">
            <v>n.v.t.</v>
          </cell>
          <cell r="DB40" t="str">
            <v>n.v.t.</v>
          </cell>
        </row>
        <row r="41">
          <cell r="G41" t="str">
            <v>Materiaal - Kalksteen</v>
          </cell>
          <cell r="H41" t="str">
            <v>Materiaal - Dolomiet</v>
          </cell>
          <cell r="I41" t="str">
            <v>Materiaal - Natriumbicarbonaat</v>
          </cell>
          <cell r="J41" t="str">
            <v>Materiaal - Rauwe magnesiet</v>
          </cell>
          <cell r="K41" t="str">
            <v>Materiaal - Natriumcarbonaat</v>
          </cell>
          <cell r="L41" t="str">
            <v>Materiaal - Kaliumcarbonaat</v>
          </cell>
          <cell r="M41" t="str">
            <v>Materiaal - CaCO3</v>
          </cell>
          <cell r="N41" t="str">
            <v>Materiaal - MgCO3</v>
          </cell>
          <cell r="O41" t="str">
            <v>Materiaal - Na2CO3</v>
          </cell>
          <cell r="P41" t="str">
            <v>Materiaal - BaCO3</v>
          </cell>
          <cell r="Q41" t="str">
            <v>Materiaal - Li2CO3</v>
          </cell>
          <cell r="R41" t="str">
            <v>Materiaal - K2CO3</v>
          </cell>
          <cell r="S41" t="str">
            <v>Materiaal - SrCO3</v>
          </cell>
          <cell r="T41" t="str">
            <v>Materiaal - NaHCO3</v>
          </cell>
          <cell r="U41" t="str">
            <v>Materiaal - FeCO3</v>
          </cell>
          <cell r="V41" t="str">
            <v>Materiaal - CaO</v>
          </cell>
          <cell r="W41" t="str">
            <v>Materiaal - MgO</v>
          </cell>
          <cell r="X41" t="str">
            <v>Materiaal - BaO</v>
          </cell>
          <cell r="Y41" t="str">
            <v>Materiaal - Overige carbonaten</v>
          </cell>
          <cell r="Z41" t="str">
            <v>n.v.t.</v>
          </cell>
          <cell r="AA41" t="str">
            <v>n.v.t.</v>
          </cell>
          <cell r="AB41" t="str">
            <v>n.v.t.</v>
          </cell>
          <cell r="AC41" t="str">
            <v>n.v.t.</v>
          </cell>
          <cell r="AD41" t="str">
            <v>n.v.t.</v>
          </cell>
          <cell r="AE41" t="str">
            <v>n.v.t.</v>
          </cell>
          <cell r="AF41" t="str">
            <v>n.v.t.</v>
          </cell>
          <cell r="AG41" t="str">
            <v>n.v.t.</v>
          </cell>
          <cell r="AH41" t="str">
            <v>n.v.t.</v>
          </cell>
          <cell r="AI41" t="str">
            <v>n.v.t.</v>
          </cell>
          <cell r="AJ41" t="str">
            <v>n.v.t.</v>
          </cell>
          <cell r="AK41" t="str">
            <v>n.v.t.</v>
          </cell>
          <cell r="AL41" t="str">
            <v>n.v.t.</v>
          </cell>
          <cell r="AM41" t="str">
            <v>n.v.t.</v>
          </cell>
          <cell r="AN41" t="str">
            <v>n.v.t.</v>
          </cell>
          <cell r="AO41" t="str">
            <v>n.v.t.</v>
          </cell>
          <cell r="AP41" t="str">
            <v>n.v.t.</v>
          </cell>
          <cell r="AQ41" t="str">
            <v>n.v.t.</v>
          </cell>
          <cell r="AR41" t="str">
            <v>n.v.t.</v>
          </cell>
          <cell r="AS41" t="str">
            <v>n.v.t.</v>
          </cell>
          <cell r="AT41" t="str">
            <v>n.v.t.</v>
          </cell>
          <cell r="AU41" t="str">
            <v>n.v.t.</v>
          </cell>
          <cell r="AV41" t="str">
            <v>n.v.t.</v>
          </cell>
          <cell r="AW41" t="str">
            <v>n.v.t.</v>
          </cell>
          <cell r="AX41" t="str">
            <v>n.v.t.</v>
          </cell>
          <cell r="AY41" t="str">
            <v>n.v.t.</v>
          </cell>
          <cell r="AZ41" t="str">
            <v>n.v.t.</v>
          </cell>
          <cell r="BA41" t="str">
            <v>n.v.t.</v>
          </cell>
          <cell r="BB41" t="str">
            <v>n.v.t.</v>
          </cell>
          <cell r="BC41" t="str">
            <v>n.v.t.</v>
          </cell>
          <cell r="BD41" t="str">
            <v>n.v.t.</v>
          </cell>
          <cell r="BE41" t="str">
            <v>n.v.t.</v>
          </cell>
          <cell r="BF41" t="str">
            <v>n.v.t.</v>
          </cell>
          <cell r="BG41" t="str">
            <v>n.v.t.</v>
          </cell>
          <cell r="BH41" t="str">
            <v>n.v.t.</v>
          </cell>
          <cell r="BI41" t="str">
            <v>n.v.t.</v>
          </cell>
          <cell r="BJ41" t="str">
            <v>n.v.t.</v>
          </cell>
          <cell r="BK41" t="str">
            <v>n.v.t.</v>
          </cell>
          <cell r="BL41" t="str">
            <v>n.v.t.</v>
          </cell>
          <cell r="BM41" t="str">
            <v>n.v.t.</v>
          </cell>
          <cell r="BN41" t="str">
            <v>n.v.t.</v>
          </cell>
          <cell r="BO41" t="str">
            <v>n.v.t.</v>
          </cell>
          <cell r="BP41" t="str">
            <v>n.v.t.</v>
          </cell>
          <cell r="BQ41" t="str">
            <v>n.v.t.</v>
          </cell>
          <cell r="BR41" t="str">
            <v>n.v.t.</v>
          </cell>
          <cell r="BS41" t="str">
            <v>n.v.t.</v>
          </cell>
          <cell r="BT41" t="str">
            <v>n.v.t.</v>
          </cell>
          <cell r="BU41" t="str">
            <v>n.v.t.</v>
          </cell>
          <cell r="BV41" t="str">
            <v>n.v.t.</v>
          </cell>
          <cell r="BW41" t="str">
            <v>n.v.t.</v>
          </cell>
          <cell r="BX41" t="str">
            <v>n.v.t.</v>
          </cell>
          <cell r="BY41" t="str">
            <v>n.v.t.</v>
          </cell>
          <cell r="BZ41" t="str">
            <v>n.v.t.</v>
          </cell>
          <cell r="CA41" t="str">
            <v>n.v.t.</v>
          </cell>
          <cell r="CB41" t="str">
            <v>n.v.t.</v>
          </cell>
          <cell r="CC41" t="str">
            <v>n.v.t.</v>
          </cell>
          <cell r="CD41" t="str">
            <v>n.v.t.</v>
          </cell>
          <cell r="CE41" t="str">
            <v>n.v.t.</v>
          </cell>
          <cell r="CF41" t="str">
            <v>n.v.t.</v>
          </cell>
          <cell r="CG41" t="str">
            <v>n.v.t.</v>
          </cell>
          <cell r="CH41" t="str">
            <v>n.v.t.</v>
          </cell>
          <cell r="CI41" t="str">
            <v>n.v.t.</v>
          </cell>
          <cell r="CJ41" t="str">
            <v>n.v.t.</v>
          </cell>
          <cell r="CK41" t="str">
            <v>n.v.t.</v>
          </cell>
          <cell r="CL41" t="str">
            <v>n.v.t.</v>
          </cell>
          <cell r="CM41" t="str">
            <v>n.v.t.</v>
          </cell>
          <cell r="CN41" t="str">
            <v>n.v.t.</v>
          </cell>
          <cell r="CO41" t="str">
            <v>n.v.t.</v>
          </cell>
          <cell r="CP41" t="str">
            <v>n.v.t.</v>
          </cell>
          <cell r="CQ41" t="str">
            <v>n.v.t.</v>
          </cell>
          <cell r="CR41" t="str">
            <v>n.v.t.</v>
          </cell>
          <cell r="CS41" t="str">
            <v>n.v.t.</v>
          </cell>
          <cell r="CT41" t="str">
            <v>n.v.t.</v>
          </cell>
          <cell r="CU41" t="str">
            <v>n.v.t.</v>
          </cell>
          <cell r="CV41" t="str">
            <v>n.v.t.</v>
          </cell>
          <cell r="CW41" t="str">
            <v>n.v.t.</v>
          </cell>
          <cell r="CX41" t="str">
            <v>n.v.t.</v>
          </cell>
          <cell r="CY41" t="str">
            <v>n.v.t.</v>
          </cell>
          <cell r="CZ41" t="str">
            <v>n.v.t.</v>
          </cell>
          <cell r="DA41" t="str">
            <v>n.v.t.</v>
          </cell>
          <cell r="DB41" t="str">
            <v>n.v.t.</v>
          </cell>
        </row>
        <row r="42">
          <cell r="G42" t="str">
            <v>Materiaal - Kalk</v>
          </cell>
          <cell r="H42" t="str">
            <v>Materiaal - Magnesium</v>
          </cell>
          <cell r="I42" t="str">
            <v>Materiaal - Overige producten</v>
          </cell>
          <cell r="J42" t="str">
            <v>n.v.t.</v>
          </cell>
          <cell r="K42" t="str">
            <v>n.v.t.</v>
          </cell>
          <cell r="L42" t="str">
            <v>n.v.t.</v>
          </cell>
          <cell r="M42" t="str">
            <v>n.v.t.</v>
          </cell>
          <cell r="N42" t="str">
            <v>n.v.t.</v>
          </cell>
          <cell r="O42" t="str">
            <v>n.v.t.</v>
          </cell>
          <cell r="P42" t="str">
            <v>n.v.t.</v>
          </cell>
          <cell r="Q42" t="str">
            <v>n.v.t.</v>
          </cell>
          <cell r="R42" t="str">
            <v>n.v.t.</v>
          </cell>
          <cell r="S42" t="str">
            <v>n.v.t.</v>
          </cell>
          <cell r="T42" t="str">
            <v>n.v.t.</v>
          </cell>
          <cell r="U42" t="str">
            <v>n.v.t.</v>
          </cell>
          <cell r="V42" t="str">
            <v>n.v.t.</v>
          </cell>
          <cell r="W42" t="str">
            <v>n.v.t.</v>
          </cell>
          <cell r="X42" t="str">
            <v>n.v.t.</v>
          </cell>
          <cell r="Y42" t="str">
            <v>n.v.t.</v>
          </cell>
          <cell r="Z42" t="str">
            <v>n.v.t.</v>
          </cell>
          <cell r="AA42" t="str">
            <v>n.v.t.</v>
          </cell>
          <cell r="AB42" t="str">
            <v>n.v.t.</v>
          </cell>
          <cell r="AC42" t="str">
            <v>n.v.t.</v>
          </cell>
          <cell r="AD42" t="str">
            <v>n.v.t.</v>
          </cell>
          <cell r="AE42" t="str">
            <v>n.v.t.</v>
          </cell>
          <cell r="AF42" t="str">
            <v>n.v.t.</v>
          </cell>
          <cell r="AG42" t="str">
            <v>n.v.t.</v>
          </cell>
          <cell r="AH42" t="str">
            <v>n.v.t.</v>
          </cell>
          <cell r="AI42" t="str">
            <v>n.v.t.</v>
          </cell>
          <cell r="AJ42" t="str">
            <v>n.v.t.</v>
          </cell>
          <cell r="AK42" t="str">
            <v>n.v.t.</v>
          </cell>
          <cell r="AL42" t="str">
            <v>n.v.t.</v>
          </cell>
          <cell r="AM42" t="str">
            <v>n.v.t.</v>
          </cell>
          <cell r="AN42" t="str">
            <v>n.v.t.</v>
          </cell>
          <cell r="AO42" t="str">
            <v>n.v.t.</v>
          </cell>
          <cell r="AP42" t="str">
            <v>n.v.t.</v>
          </cell>
          <cell r="AQ42" t="str">
            <v>n.v.t.</v>
          </cell>
          <cell r="AR42" t="str">
            <v>n.v.t.</v>
          </cell>
          <cell r="AS42" t="str">
            <v>n.v.t.</v>
          </cell>
          <cell r="AT42" t="str">
            <v>n.v.t.</v>
          </cell>
          <cell r="AU42" t="str">
            <v>n.v.t.</v>
          </cell>
          <cell r="AV42" t="str">
            <v>n.v.t.</v>
          </cell>
          <cell r="AW42" t="str">
            <v>n.v.t.</v>
          </cell>
          <cell r="AX42" t="str">
            <v>n.v.t.</v>
          </cell>
          <cell r="AY42" t="str">
            <v>n.v.t.</v>
          </cell>
          <cell r="AZ42" t="str">
            <v>n.v.t.</v>
          </cell>
          <cell r="BA42" t="str">
            <v>n.v.t.</v>
          </cell>
          <cell r="BB42" t="str">
            <v>n.v.t.</v>
          </cell>
          <cell r="BC42" t="str">
            <v>n.v.t.</v>
          </cell>
          <cell r="BD42" t="str">
            <v>n.v.t.</v>
          </cell>
          <cell r="BE42" t="str">
            <v>n.v.t.</v>
          </cell>
          <cell r="BF42" t="str">
            <v>n.v.t.</v>
          </cell>
          <cell r="BG42" t="str">
            <v>n.v.t.</v>
          </cell>
          <cell r="BH42" t="str">
            <v>n.v.t.</v>
          </cell>
          <cell r="BI42" t="str">
            <v>n.v.t.</v>
          </cell>
          <cell r="BJ42" t="str">
            <v>n.v.t.</v>
          </cell>
          <cell r="BK42" t="str">
            <v>n.v.t.</v>
          </cell>
          <cell r="BL42" t="str">
            <v>n.v.t.</v>
          </cell>
          <cell r="BM42" t="str">
            <v>n.v.t.</v>
          </cell>
          <cell r="BN42" t="str">
            <v>n.v.t.</v>
          </cell>
          <cell r="BO42" t="str">
            <v>n.v.t.</v>
          </cell>
          <cell r="BP42" t="str">
            <v>n.v.t.</v>
          </cell>
          <cell r="BQ42" t="str">
            <v>n.v.t.</v>
          </cell>
          <cell r="BR42" t="str">
            <v>n.v.t.</v>
          </cell>
          <cell r="BS42" t="str">
            <v>n.v.t.</v>
          </cell>
          <cell r="BT42" t="str">
            <v>n.v.t.</v>
          </cell>
          <cell r="BU42" t="str">
            <v>n.v.t.</v>
          </cell>
          <cell r="BV42" t="str">
            <v>n.v.t.</v>
          </cell>
          <cell r="BW42" t="str">
            <v>n.v.t.</v>
          </cell>
          <cell r="BX42" t="str">
            <v>n.v.t.</v>
          </cell>
          <cell r="BY42" t="str">
            <v>n.v.t.</v>
          </cell>
          <cell r="BZ42" t="str">
            <v>n.v.t.</v>
          </cell>
          <cell r="CA42" t="str">
            <v>n.v.t.</v>
          </cell>
          <cell r="CB42" t="str">
            <v>n.v.t.</v>
          </cell>
          <cell r="CC42" t="str">
            <v>n.v.t.</v>
          </cell>
          <cell r="CD42" t="str">
            <v>n.v.t.</v>
          </cell>
          <cell r="CE42" t="str">
            <v>n.v.t.</v>
          </cell>
          <cell r="CF42" t="str">
            <v>n.v.t.</v>
          </cell>
          <cell r="CG42" t="str">
            <v>n.v.t.</v>
          </cell>
          <cell r="CH42" t="str">
            <v>n.v.t.</v>
          </cell>
          <cell r="CI42" t="str">
            <v>n.v.t.</v>
          </cell>
          <cell r="CJ42" t="str">
            <v>n.v.t.</v>
          </cell>
          <cell r="CK42" t="str">
            <v>n.v.t.</v>
          </cell>
          <cell r="CL42" t="str">
            <v>n.v.t.</v>
          </cell>
          <cell r="CM42" t="str">
            <v>n.v.t.</v>
          </cell>
          <cell r="CN42" t="str">
            <v>n.v.t.</v>
          </cell>
          <cell r="CO42" t="str">
            <v>n.v.t.</v>
          </cell>
          <cell r="CP42" t="str">
            <v>n.v.t.</v>
          </cell>
          <cell r="CQ42" t="str">
            <v>n.v.t.</v>
          </cell>
          <cell r="CR42" t="str">
            <v>n.v.t.</v>
          </cell>
          <cell r="CS42" t="str">
            <v>n.v.t.</v>
          </cell>
          <cell r="CT42" t="str">
            <v>n.v.t.</v>
          </cell>
          <cell r="CU42" t="str">
            <v>n.v.t.</v>
          </cell>
          <cell r="CV42" t="str">
            <v>n.v.t.</v>
          </cell>
          <cell r="CW42" t="str">
            <v>n.v.t.</v>
          </cell>
          <cell r="CX42" t="str">
            <v>n.v.t.</v>
          </cell>
          <cell r="CY42" t="str">
            <v>n.v.t.</v>
          </cell>
          <cell r="CZ42" t="str">
            <v>n.v.t.</v>
          </cell>
          <cell r="DA42" t="str">
            <v>n.v.t.</v>
          </cell>
          <cell r="DB42" t="str">
            <v>n.v.t.</v>
          </cell>
        </row>
        <row r="43">
          <cell r="G43" t="str">
            <v>Materiaal - Ovenstof</v>
          </cell>
          <cell r="H43" t="str">
            <v>Materiaal - Overige producten</v>
          </cell>
          <cell r="I43" t="str">
            <v>n.v.t.</v>
          </cell>
          <cell r="J43" t="str">
            <v>n.v.t.</v>
          </cell>
          <cell r="K43" t="str">
            <v>n.v.t.</v>
          </cell>
          <cell r="L43" t="str">
            <v>n.v.t.</v>
          </cell>
          <cell r="M43" t="str">
            <v>n.v.t.</v>
          </cell>
          <cell r="N43" t="str">
            <v>n.v.t.</v>
          </cell>
          <cell r="O43" t="str">
            <v>n.v.t.</v>
          </cell>
          <cell r="P43" t="str">
            <v>n.v.t.</v>
          </cell>
          <cell r="Q43" t="str">
            <v>n.v.t.</v>
          </cell>
          <cell r="R43" t="str">
            <v>n.v.t.</v>
          </cell>
          <cell r="S43" t="str">
            <v>n.v.t.</v>
          </cell>
          <cell r="T43" t="str">
            <v>n.v.t.</v>
          </cell>
          <cell r="U43" t="str">
            <v>n.v.t.</v>
          </cell>
          <cell r="V43" t="str">
            <v>n.v.t.</v>
          </cell>
          <cell r="W43" t="str">
            <v>n.v.t.</v>
          </cell>
          <cell r="X43" t="str">
            <v>n.v.t.</v>
          </cell>
          <cell r="Y43" t="str">
            <v>n.v.t.</v>
          </cell>
          <cell r="Z43" t="str">
            <v>n.v.t.</v>
          </cell>
          <cell r="AA43" t="str">
            <v>n.v.t.</v>
          </cell>
          <cell r="AB43" t="str">
            <v>n.v.t.</v>
          </cell>
          <cell r="AC43" t="str">
            <v>n.v.t.</v>
          </cell>
          <cell r="AD43" t="str">
            <v>n.v.t.</v>
          </cell>
          <cell r="AE43" t="str">
            <v>n.v.t.</v>
          </cell>
          <cell r="AF43" t="str">
            <v>n.v.t.</v>
          </cell>
          <cell r="AG43" t="str">
            <v>n.v.t.</v>
          </cell>
          <cell r="AH43" t="str">
            <v>n.v.t.</v>
          </cell>
          <cell r="AI43" t="str">
            <v>n.v.t.</v>
          </cell>
          <cell r="AJ43" t="str">
            <v>n.v.t.</v>
          </cell>
          <cell r="AK43" t="str">
            <v>n.v.t.</v>
          </cell>
          <cell r="AL43" t="str">
            <v>n.v.t.</v>
          </cell>
          <cell r="AM43" t="str">
            <v>n.v.t.</v>
          </cell>
          <cell r="AN43" t="str">
            <v>n.v.t.</v>
          </cell>
          <cell r="AO43" t="str">
            <v>n.v.t.</v>
          </cell>
          <cell r="AP43" t="str">
            <v>n.v.t.</v>
          </cell>
          <cell r="AQ43" t="str">
            <v>n.v.t.</v>
          </cell>
          <cell r="AR43" t="str">
            <v>n.v.t.</v>
          </cell>
          <cell r="AS43" t="str">
            <v>n.v.t.</v>
          </cell>
          <cell r="AT43" t="str">
            <v>n.v.t.</v>
          </cell>
          <cell r="AU43" t="str">
            <v>n.v.t.</v>
          </cell>
          <cell r="AV43" t="str">
            <v>n.v.t.</v>
          </cell>
          <cell r="AW43" t="str">
            <v>n.v.t.</v>
          </cell>
          <cell r="AX43" t="str">
            <v>n.v.t.</v>
          </cell>
          <cell r="AY43" t="str">
            <v>n.v.t.</v>
          </cell>
          <cell r="AZ43" t="str">
            <v>n.v.t.</v>
          </cell>
          <cell r="BA43" t="str">
            <v>n.v.t.</v>
          </cell>
          <cell r="BB43" t="str">
            <v>n.v.t.</v>
          </cell>
          <cell r="BC43" t="str">
            <v>n.v.t.</v>
          </cell>
          <cell r="BD43" t="str">
            <v>n.v.t.</v>
          </cell>
          <cell r="BE43" t="str">
            <v>n.v.t.</v>
          </cell>
          <cell r="BF43" t="str">
            <v>n.v.t.</v>
          </cell>
          <cell r="BG43" t="str">
            <v>n.v.t.</v>
          </cell>
          <cell r="BH43" t="str">
            <v>n.v.t.</v>
          </cell>
          <cell r="BI43" t="str">
            <v>n.v.t.</v>
          </cell>
          <cell r="BJ43" t="str">
            <v>n.v.t.</v>
          </cell>
          <cell r="BK43" t="str">
            <v>n.v.t.</v>
          </cell>
          <cell r="BL43" t="str">
            <v>n.v.t.</v>
          </cell>
          <cell r="BM43" t="str">
            <v>n.v.t.</v>
          </cell>
          <cell r="BN43" t="str">
            <v>n.v.t.</v>
          </cell>
          <cell r="BO43" t="str">
            <v>n.v.t.</v>
          </cell>
          <cell r="BP43" t="str">
            <v>n.v.t.</v>
          </cell>
          <cell r="BQ43" t="str">
            <v>n.v.t.</v>
          </cell>
          <cell r="BR43" t="str">
            <v>n.v.t.</v>
          </cell>
          <cell r="BS43" t="str">
            <v>n.v.t.</v>
          </cell>
          <cell r="BT43" t="str">
            <v>n.v.t.</v>
          </cell>
          <cell r="BU43" t="str">
            <v>n.v.t.</v>
          </cell>
          <cell r="BV43" t="str">
            <v>n.v.t.</v>
          </cell>
          <cell r="BW43" t="str">
            <v>n.v.t.</v>
          </cell>
          <cell r="BX43" t="str">
            <v>n.v.t.</v>
          </cell>
          <cell r="BY43" t="str">
            <v>n.v.t.</v>
          </cell>
          <cell r="BZ43" t="str">
            <v>n.v.t.</v>
          </cell>
          <cell r="CA43" t="str">
            <v>n.v.t.</v>
          </cell>
          <cell r="CB43" t="str">
            <v>n.v.t.</v>
          </cell>
          <cell r="CC43" t="str">
            <v>n.v.t.</v>
          </cell>
          <cell r="CD43" t="str">
            <v>n.v.t.</v>
          </cell>
          <cell r="CE43" t="str">
            <v>n.v.t.</v>
          </cell>
          <cell r="CF43" t="str">
            <v>n.v.t.</v>
          </cell>
          <cell r="CG43" t="str">
            <v>n.v.t.</v>
          </cell>
          <cell r="CH43" t="str">
            <v>n.v.t.</v>
          </cell>
          <cell r="CI43" t="str">
            <v>n.v.t.</v>
          </cell>
          <cell r="CJ43" t="str">
            <v>n.v.t.</v>
          </cell>
          <cell r="CK43" t="str">
            <v>n.v.t.</v>
          </cell>
          <cell r="CL43" t="str">
            <v>n.v.t.</v>
          </cell>
          <cell r="CM43" t="str">
            <v>n.v.t.</v>
          </cell>
          <cell r="CN43" t="str">
            <v>n.v.t.</v>
          </cell>
          <cell r="CO43" t="str">
            <v>n.v.t.</v>
          </cell>
          <cell r="CP43" t="str">
            <v>n.v.t.</v>
          </cell>
          <cell r="CQ43" t="str">
            <v>n.v.t.</v>
          </cell>
          <cell r="CR43" t="str">
            <v>n.v.t.</v>
          </cell>
          <cell r="CS43" t="str">
            <v>n.v.t.</v>
          </cell>
          <cell r="CT43" t="str">
            <v>n.v.t.</v>
          </cell>
          <cell r="CU43" t="str">
            <v>n.v.t.</v>
          </cell>
          <cell r="CV43" t="str">
            <v>n.v.t.</v>
          </cell>
          <cell r="CW43" t="str">
            <v>n.v.t.</v>
          </cell>
          <cell r="CX43" t="str">
            <v>n.v.t.</v>
          </cell>
          <cell r="CY43" t="str">
            <v>n.v.t.</v>
          </cell>
          <cell r="CZ43" t="str">
            <v>n.v.t.</v>
          </cell>
          <cell r="DA43" t="str">
            <v>n.v.t.</v>
          </cell>
          <cell r="DB43" t="str">
            <v>n.v.t.</v>
          </cell>
        </row>
        <row r="44">
          <cell r="G44" t="str">
            <v>Materiaal - Kalksteen</v>
          </cell>
          <cell r="H44" t="str">
            <v>Materiaal - Dolomiet</v>
          </cell>
          <cell r="I44" t="str">
            <v>Materiaal - Natriumbicarbonaat</v>
          </cell>
          <cell r="J44" t="str">
            <v>Materiaal - Kalk</v>
          </cell>
          <cell r="K44" t="str">
            <v>Materiaal - Natriumcarbonaat</v>
          </cell>
          <cell r="L44" t="str">
            <v>Materiaal - Kaliumcarbonaat</v>
          </cell>
          <cell r="M44" t="str">
            <v>Materiaal - CaCO3</v>
          </cell>
          <cell r="N44" t="str">
            <v>Materiaal - MgCO3</v>
          </cell>
          <cell r="O44" t="str">
            <v>Materiaal - Na2CO3</v>
          </cell>
          <cell r="P44" t="str">
            <v>Materiaal - BaCO3</v>
          </cell>
          <cell r="Q44" t="str">
            <v>Materiaal - Li2CO3</v>
          </cell>
          <cell r="R44" t="str">
            <v>Materiaal - K2CO3</v>
          </cell>
          <cell r="S44" t="str">
            <v>Materiaal - SrCO3</v>
          </cell>
          <cell r="T44" t="str">
            <v>Materiaal - NaHCO3</v>
          </cell>
          <cell r="U44" t="str">
            <v>Materiaal - FeCO3</v>
          </cell>
          <cell r="V44" t="str">
            <v>Materiaal - Overige carbonaten</v>
          </cell>
          <cell r="W44" t="str">
            <v>n.v.t.</v>
          </cell>
          <cell r="X44" t="str">
            <v>n.v.t.</v>
          </cell>
          <cell r="Y44" t="str">
            <v>n.v.t.</v>
          </cell>
          <cell r="Z44" t="str">
            <v>n.v.t.</v>
          </cell>
          <cell r="AA44" t="str">
            <v>n.v.t.</v>
          </cell>
          <cell r="AB44" t="str">
            <v>n.v.t.</v>
          </cell>
          <cell r="AC44" t="str">
            <v>n.v.t.</v>
          </cell>
          <cell r="AD44" t="str">
            <v>n.v.t.</v>
          </cell>
          <cell r="AE44" t="str">
            <v>n.v.t.</v>
          </cell>
          <cell r="AF44" t="str">
            <v>n.v.t.</v>
          </cell>
          <cell r="AG44" t="str">
            <v>n.v.t.</v>
          </cell>
          <cell r="AH44" t="str">
            <v>n.v.t.</v>
          </cell>
          <cell r="AI44" t="str">
            <v>n.v.t.</v>
          </cell>
          <cell r="AJ44" t="str">
            <v>n.v.t.</v>
          </cell>
          <cell r="AK44" t="str">
            <v>n.v.t.</v>
          </cell>
          <cell r="AL44" t="str">
            <v>n.v.t.</v>
          </cell>
          <cell r="AM44" t="str">
            <v>n.v.t.</v>
          </cell>
          <cell r="AN44" t="str">
            <v>n.v.t.</v>
          </cell>
          <cell r="AO44" t="str">
            <v>n.v.t.</v>
          </cell>
          <cell r="AP44" t="str">
            <v>n.v.t.</v>
          </cell>
          <cell r="AQ44" t="str">
            <v>n.v.t.</v>
          </cell>
          <cell r="AR44" t="str">
            <v>n.v.t.</v>
          </cell>
          <cell r="AS44" t="str">
            <v>n.v.t.</v>
          </cell>
          <cell r="AT44" t="str">
            <v>n.v.t.</v>
          </cell>
          <cell r="AU44" t="str">
            <v>n.v.t.</v>
          </cell>
          <cell r="AV44" t="str">
            <v>n.v.t.</v>
          </cell>
          <cell r="AW44" t="str">
            <v>n.v.t.</v>
          </cell>
          <cell r="AX44" t="str">
            <v>n.v.t.</v>
          </cell>
          <cell r="AY44" t="str">
            <v>n.v.t.</v>
          </cell>
          <cell r="AZ44" t="str">
            <v>n.v.t.</v>
          </cell>
          <cell r="BA44" t="str">
            <v>n.v.t.</v>
          </cell>
          <cell r="BB44" t="str">
            <v>n.v.t.</v>
          </cell>
          <cell r="BC44" t="str">
            <v>n.v.t.</v>
          </cell>
          <cell r="BD44" t="str">
            <v>n.v.t.</v>
          </cell>
          <cell r="BE44" t="str">
            <v>n.v.t.</v>
          </cell>
          <cell r="BF44" t="str">
            <v>n.v.t.</v>
          </cell>
          <cell r="BG44" t="str">
            <v>n.v.t.</v>
          </cell>
          <cell r="BH44" t="str">
            <v>n.v.t.</v>
          </cell>
          <cell r="BI44" t="str">
            <v>n.v.t.</v>
          </cell>
          <cell r="BJ44" t="str">
            <v>n.v.t.</v>
          </cell>
          <cell r="BK44" t="str">
            <v>n.v.t.</v>
          </cell>
          <cell r="BL44" t="str">
            <v>n.v.t.</v>
          </cell>
          <cell r="BM44" t="str">
            <v>n.v.t.</v>
          </cell>
          <cell r="BN44" t="str">
            <v>n.v.t.</v>
          </cell>
          <cell r="BO44" t="str">
            <v>n.v.t.</v>
          </cell>
          <cell r="BP44" t="str">
            <v>n.v.t.</v>
          </cell>
          <cell r="BQ44" t="str">
            <v>n.v.t.</v>
          </cell>
          <cell r="BR44" t="str">
            <v>n.v.t.</v>
          </cell>
          <cell r="BS44" t="str">
            <v>n.v.t.</v>
          </cell>
          <cell r="BT44" t="str">
            <v>n.v.t.</v>
          </cell>
          <cell r="BU44" t="str">
            <v>n.v.t.</v>
          </cell>
          <cell r="BV44" t="str">
            <v>n.v.t.</v>
          </cell>
          <cell r="BW44" t="str">
            <v>n.v.t.</v>
          </cell>
          <cell r="BX44" t="str">
            <v>n.v.t.</v>
          </cell>
          <cell r="BY44" t="str">
            <v>n.v.t.</v>
          </cell>
          <cell r="BZ44" t="str">
            <v>n.v.t.</v>
          </cell>
          <cell r="CA44" t="str">
            <v>n.v.t.</v>
          </cell>
          <cell r="CB44" t="str">
            <v>n.v.t.</v>
          </cell>
          <cell r="CC44" t="str">
            <v>n.v.t.</v>
          </cell>
          <cell r="CD44" t="str">
            <v>n.v.t.</v>
          </cell>
          <cell r="CE44" t="str">
            <v>n.v.t.</v>
          </cell>
          <cell r="CF44" t="str">
            <v>n.v.t.</v>
          </cell>
          <cell r="CG44" t="str">
            <v>n.v.t.</v>
          </cell>
          <cell r="CH44" t="str">
            <v>n.v.t.</v>
          </cell>
          <cell r="CI44" t="str">
            <v>n.v.t.</v>
          </cell>
          <cell r="CJ44" t="str">
            <v>n.v.t.</v>
          </cell>
          <cell r="CK44" t="str">
            <v>n.v.t.</v>
          </cell>
          <cell r="CL44" t="str">
            <v>n.v.t.</v>
          </cell>
          <cell r="CM44" t="str">
            <v>n.v.t.</v>
          </cell>
          <cell r="CN44" t="str">
            <v>n.v.t.</v>
          </cell>
          <cell r="CO44" t="str">
            <v>n.v.t.</v>
          </cell>
          <cell r="CP44" t="str">
            <v>n.v.t.</v>
          </cell>
          <cell r="CQ44" t="str">
            <v>n.v.t.</v>
          </cell>
          <cell r="CR44" t="str">
            <v>n.v.t.</v>
          </cell>
          <cell r="CS44" t="str">
            <v>n.v.t.</v>
          </cell>
          <cell r="CT44" t="str">
            <v>n.v.t.</v>
          </cell>
          <cell r="CU44" t="str">
            <v>n.v.t.</v>
          </cell>
          <cell r="CV44" t="str">
            <v>n.v.t.</v>
          </cell>
          <cell r="CW44" t="str">
            <v>n.v.t.</v>
          </cell>
          <cell r="CX44" t="str">
            <v>n.v.t.</v>
          </cell>
          <cell r="CY44" t="str">
            <v>n.v.t.</v>
          </cell>
          <cell r="CZ44" t="str">
            <v>n.v.t.</v>
          </cell>
          <cell r="DA44" t="str">
            <v>n.v.t.</v>
          </cell>
          <cell r="DB44" t="str">
            <v>n.v.t.</v>
          </cell>
        </row>
        <row r="45">
          <cell r="G45" t="str">
            <v>Materiaal - Klei</v>
          </cell>
          <cell r="H45" t="str">
            <v>Materiaal - Ander koolstof bevattend materiaal</v>
          </cell>
          <cell r="I45" t="str">
            <v>n.v.t.</v>
          </cell>
          <cell r="J45" t="str">
            <v>n.v.t.</v>
          </cell>
          <cell r="K45" t="str">
            <v>n.v.t.</v>
          </cell>
          <cell r="L45" t="str">
            <v>n.v.t.</v>
          </cell>
          <cell r="M45" t="str">
            <v>n.v.t.</v>
          </cell>
          <cell r="N45" t="str">
            <v>n.v.t.</v>
          </cell>
          <cell r="O45" t="str">
            <v>n.v.t.</v>
          </cell>
          <cell r="P45" t="str">
            <v>n.v.t.</v>
          </cell>
          <cell r="Q45" t="str">
            <v>n.v.t.</v>
          </cell>
          <cell r="R45" t="str">
            <v>n.v.t.</v>
          </cell>
          <cell r="S45" t="str">
            <v>n.v.t.</v>
          </cell>
          <cell r="T45" t="str">
            <v>n.v.t.</v>
          </cell>
          <cell r="U45" t="str">
            <v>n.v.t.</v>
          </cell>
          <cell r="V45" t="str">
            <v>n.v.t.</v>
          </cell>
          <cell r="W45" t="str">
            <v>n.v.t.</v>
          </cell>
          <cell r="X45" t="str">
            <v>n.v.t.</v>
          </cell>
          <cell r="Y45" t="str">
            <v>n.v.t.</v>
          </cell>
          <cell r="Z45" t="str">
            <v>n.v.t.</v>
          </cell>
          <cell r="AA45" t="str">
            <v>n.v.t.</v>
          </cell>
          <cell r="AB45" t="str">
            <v>n.v.t.</v>
          </cell>
          <cell r="AC45" t="str">
            <v>n.v.t.</v>
          </cell>
          <cell r="AD45" t="str">
            <v>n.v.t.</v>
          </cell>
          <cell r="AE45" t="str">
            <v>n.v.t.</v>
          </cell>
          <cell r="AF45" t="str">
            <v>n.v.t.</v>
          </cell>
          <cell r="AG45" t="str">
            <v>n.v.t.</v>
          </cell>
          <cell r="AH45" t="str">
            <v>n.v.t.</v>
          </cell>
          <cell r="AI45" t="str">
            <v>n.v.t.</v>
          </cell>
          <cell r="AJ45" t="str">
            <v>n.v.t.</v>
          </cell>
          <cell r="AK45" t="str">
            <v>n.v.t.</v>
          </cell>
          <cell r="AL45" t="str">
            <v>n.v.t.</v>
          </cell>
          <cell r="AM45" t="str">
            <v>n.v.t.</v>
          </cell>
          <cell r="AN45" t="str">
            <v>n.v.t.</v>
          </cell>
          <cell r="AO45" t="str">
            <v>n.v.t.</v>
          </cell>
          <cell r="AP45" t="str">
            <v>n.v.t.</v>
          </cell>
          <cell r="AQ45" t="str">
            <v>n.v.t.</v>
          </cell>
          <cell r="AR45" t="str">
            <v>n.v.t.</v>
          </cell>
          <cell r="AS45" t="str">
            <v>n.v.t.</v>
          </cell>
          <cell r="AT45" t="str">
            <v>n.v.t.</v>
          </cell>
          <cell r="AU45" t="str">
            <v>n.v.t.</v>
          </cell>
          <cell r="AV45" t="str">
            <v>n.v.t.</v>
          </cell>
          <cell r="AW45" t="str">
            <v>n.v.t.</v>
          </cell>
          <cell r="AX45" t="str">
            <v>n.v.t.</v>
          </cell>
          <cell r="AY45" t="str">
            <v>n.v.t.</v>
          </cell>
          <cell r="AZ45" t="str">
            <v>n.v.t.</v>
          </cell>
          <cell r="BA45" t="str">
            <v>n.v.t.</v>
          </cell>
          <cell r="BB45" t="str">
            <v>n.v.t.</v>
          </cell>
          <cell r="BC45" t="str">
            <v>n.v.t.</v>
          </cell>
          <cell r="BD45" t="str">
            <v>n.v.t.</v>
          </cell>
          <cell r="BE45" t="str">
            <v>n.v.t.</v>
          </cell>
          <cell r="BF45" t="str">
            <v>n.v.t.</v>
          </cell>
          <cell r="BG45" t="str">
            <v>n.v.t.</v>
          </cell>
          <cell r="BH45" t="str">
            <v>n.v.t.</v>
          </cell>
          <cell r="BI45" t="str">
            <v>n.v.t.</v>
          </cell>
          <cell r="BJ45" t="str">
            <v>n.v.t.</v>
          </cell>
          <cell r="BK45" t="str">
            <v>n.v.t.</v>
          </cell>
          <cell r="BL45" t="str">
            <v>n.v.t.</v>
          </cell>
          <cell r="BM45" t="str">
            <v>n.v.t.</v>
          </cell>
          <cell r="BN45" t="str">
            <v>n.v.t.</v>
          </cell>
          <cell r="BO45" t="str">
            <v>n.v.t.</v>
          </cell>
          <cell r="BP45" t="str">
            <v>n.v.t.</v>
          </cell>
          <cell r="BQ45" t="str">
            <v>n.v.t.</v>
          </cell>
          <cell r="BR45" t="str">
            <v>n.v.t.</v>
          </cell>
          <cell r="BS45" t="str">
            <v>n.v.t.</v>
          </cell>
          <cell r="BT45" t="str">
            <v>n.v.t.</v>
          </cell>
          <cell r="BU45" t="str">
            <v>n.v.t.</v>
          </cell>
          <cell r="BV45" t="str">
            <v>n.v.t.</v>
          </cell>
          <cell r="BW45" t="str">
            <v>n.v.t.</v>
          </cell>
          <cell r="BX45" t="str">
            <v>n.v.t.</v>
          </cell>
          <cell r="BY45" t="str">
            <v>n.v.t.</v>
          </cell>
          <cell r="BZ45" t="str">
            <v>n.v.t.</v>
          </cell>
          <cell r="CA45" t="str">
            <v>n.v.t.</v>
          </cell>
          <cell r="CB45" t="str">
            <v>n.v.t.</v>
          </cell>
          <cell r="CC45" t="str">
            <v>n.v.t.</v>
          </cell>
          <cell r="CD45" t="str">
            <v>n.v.t.</v>
          </cell>
          <cell r="CE45" t="str">
            <v>n.v.t.</v>
          </cell>
          <cell r="CF45" t="str">
            <v>n.v.t.</v>
          </cell>
          <cell r="CG45" t="str">
            <v>n.v.t.</v>
          </cell>
          <cell r="CH45" t="str">
            <v>n.v.t.</v>
          </cell>
          <cell r="CI45" t="str">
            <v>n.v.t.</v>
          </cell>
          <cell r="CJ45" t="str">
            <v>n.v.t.</v>
          </cell>
          <cell r="CK45" t="str">
            <v>n.v.t.</v>
          </cell>
          <cell r="CL45" t="str">
            <v>n.v.t.</v>
          </cell>
          <cell r="CM45" t="str">
            <v>n.v.t.</v>
          </cell>
          <cell r="CN45" t="str">
            <v>n.v.t.</v>
          </cell>
          <cell r="CO45" t="str">
            <v>n.v.t.</v>
          </cell>
          <cell r="CP45" t="str">
            <v>n.v.t.</v>
          </cell>
          <cell r="CQ45" t="str">
            <v>n.v.t.</v>
          </cell>
          <cell r="CR45" t="str">
            <v>n.v.t.</v>
          </cell>
          <cell r="CS45" t="str">
            <v>n.v.t.</v>
          </cell>
          <cell r="CT45" t="str">
            <v>n.v.t.</v>
          </cell>
          <cell r="CU45" t="str">
            <v>n.v.t.</v>
          </cell>
          <cell r="CV45" t="str">
            <v>n.v.t.</v>
          </cell>
          <cell r="CW45" t="str">
            <v>n.v.t.</v>
          </cell>
          <cell r="CX45" t="str">
            <v>n.v.t.</v>
          </cell>
          <cell r="CY45" t="str">
            <v>n.v.t.</v>
          </cell>
          <cell r="CZ45" t="str">
            <v>n.v.t.</v>
          </cell>
          <cell r="DA45" t="str">
            <v>n.v.t.</v>
          </cell>
          <cell r="DB45" t="str">
            <v>n.v.t.</v>
          </cell>
        </row>
        <row r="46">
          <cell r="G46" t="str">
            <v>Materiaal - CaO</v>
          </cell>
          <cell r="H46" t="str">
            <v>Materiaal - MgO</v>
          </cell>
          <cell r="I46" t="str">
            <v>Materiaal - BaO</v>
          </cell>
          <cell r="J46" t="str">
            <v>Materiaal - Bakstenen</v>
          </cell>
          <cell r="K46" t="str">
            <v>Materiaal - Overige producten</v>
          </cell>
          <cell r="L46" t="str">
            <v>n.v.t.</v>
          </cell>
          <cell r="M46" t="str">
            <v>n.v.t.</v>
          </cell>
          <cell r="N46" t="str">
            <v>n.v.t.</v>
          </cell>
          <cell r="O46" t="str">
            <v>n.v.t.</v>
          </cell>
          <cell r="P46" t="str">
            <v>n.v.t.</v>
          </cell>
          <cell r="Q46" t="str">
            <v>n.v.t.</v>
          </cell>
          <cell r="R46" t="str">
            <v>n.v.t.</v>
          </cell>
          <cell r="S46" t="str">
            <v>n.v.t.</v>
          </cell>
          <cell r="T46" t="str">
            <v>n.v.t.</v>
          </cell>
          <cell r="U46" t="str">
            <v>n.v.t.</v>
          </cell>
          <cell r="V46" t="str">
            <v>n.v.t.</v>
          </cell>
          <cell r="W46" t="str">
            <v>n.v.t.</v>
          </cell>
          <cell r="X46" t="str">
            <v>n.v.t.</v>
          </cell>
          <cell r="Y46" t="str">
            <v>n.v.t.</v>
          </cell>
          <cell r="Z46" t="str">
            <v>n.v.t.</v>
          </cell>
          <cell r="AA46" t="str">
            <v>n.v.t.</v>
          </cell>
          <cell r="AB46" t="str">
            <v>n.v.t.</v>
          </cell>
          <cell r="AC46" t="str">
            <v>n.v.t.</v>
          </cell>
          <cell r="AD46" t="str">
            <v>n.v.t.</v>
          </cell>
          <cell r="AE46" t="str">
            <v>n.v.t.</v>
          </cell>
          <cell r="AF46" t="str">
            <v>n.v.t.</v>
          </cell>
          <cell r="AG46" t="str">
            <v>n.v.t.</v>
          </cell>
          <cell r="AH46" t="str">
            <v>n.v.t.</v>
          </cell>
          <cell r="AI46" t="str">
            <v>n.v.t.</v>
          </cell>
          <cell r="AJ46" t="str">
            <v>n.v.t.</v>
          </cell>
          <cell r="AK46" t="str">
            <v>n.v.t.</v>
          </cell>
          <cell r="AL46" t="str">
            <v>n.v.t.</v>
          </cell>
          <cell r="AM46" t="str">
            <v>n.v.t.</v>
          </cell>
          <cell r="AN46" t="str">
            <v>n.v.t.</v>
          </cell>
          <cell r="AO46" t="str">
            <v>n.v.t.</v>
          </cell>
          <cell r="AP46" t="str">
            <v>n.v.t.</v>
          </cell>
          <cell r="AQ46" t="str">
            <v>n.v.t.</v>
          </cell>
          <cell r="AR46" t="str">
            <v>n.v.t.</v>
          </cell>
          <cell r="AS46" t="str">
            <v>n.v.t.</v>
          </cell>
          <cell r="AT46" t="str">
            <v>n.v.t.</v>
          </cell>
          <cell r="AU46" t="str">
            <v>n.v.t.</v>
          </cell>
          <cell r="AV46" t="str">
            <v>n.v.t.</v>
          </cell>
          <cell r="AW46" t="str">
            <v>n.v.t.</v>
          </cell>
          <cell r="AX46" t="str">
            <v>n.v.t.</v>
          </cell>
          <cell r="AY46" t="str">
            <v>n.v.t.</v>
          </cell>
          <cell r="AZ46" t="str">
            <v>n.v.t.</v>
          </cell>
          <cell r="BA46" t="str">
            <v>n.v.t.</v>
          </cell>
          <cell r="BB46" t="str">
            <v>n.v.t.</v>
          </cell>
          <cell r="BC46" t="str">
            <v>n.v.t.</v>
          </cell>
          <cell r="BD46" t="str">
            <v>n.v.t.</v>
          </cell>
          <cell r="BE46" t="str">
            <v>n.v.t.</v>
          </cell>
          <cell r="BF46" t="str">
            <v>n.v.t.</v>
          </cell>
          <cell r="BG46" t="str">
            <v>n.v.t.</v>
          </cell>
          <cell r="BH46" t="str">
            <v>n.v.t.</v>
          </cell>
          <cell r="BI46" t="str">
            <v>n.v.t.</v>
          </cell>
          <cell r="BJ46" t="str">
            <v>n.v.t.</v>
          </cell>
          <cell r="BK46" t="str">
            <v>n.v.t.</v>
          </cell>
          <cell r="BL46" t="str">
            <v>n.v.t.</v>
          </cell>
          <cell r="BM46" t="str">
            <v>n.v.t.</v>
          </cell>
          <cell r="BN46" t="str">
            <v>n.v.t.</v>
          </cell>
          <cell r="BO46" t="str">
            <v>n.v.t.</v>
          </cell>
          <cell r="BP46" t="str">
            <v>n.v.t.</v>
          </cell>
          <cell r="BQ46" t="str">
            <v>n.v.t.</v>
          </cell>
          <cell r="BR46" t="str">
            <v>n.v.t.</v>
          </cell>
          <cell r="BS46" t="str">
            <v>n.v.t.</v>
          </cell>
          <cell r="BT46" t="str">
            <v>n.v.t.</v>
          </cell>
          <cell r="BU46" t="str">
            <v>n.v.t.</v>
          </cell>
          <cell r="BV46" t="str">
            <v>n.v.t.</v>
          </cell>
          <cell r="BW46" t="str">
            <v>n.v.t.</v>
          </cell>
          <cell r="BX46" t="str">
            <v>n.v.t.</v>
          </cell>
          <cell r="BY46" t="str">
            <v>n.v.t.</v>
          </cell>
          <cell r="BZ46" t="str">
            <v>n.v.t.</v>
          </cell>
          <cell r="CA46" t="str">
            <v>n.v.t.</v>
          </cell>
          <cell r="CB46" t="str">
            <v>n.v.t.</v>
          </cell>
          <cell r="CC46" t="str">
            <v>n.v.t.</v>
          </cell>
          <cell r="CD46" t="str">
            <v>n.v.t.</v>
          </cell>
          <cell r="CE46" t="str">
            <v>n.v.t.</v>
          </cell>
          <cell r="CF46" t="str">
            <v>n.v.t.</v>
          </cell>
          <cell r="CG46" t="str">
            <v>n.v.t.</v>
          </cell>
          <cell r="CH46" t="str">
            <v>n.v.t.</v>
          </cell>
          <cell r="CI46" t="str">
            <v>n.v.t.</v>
          </cell>
          <cell r="CJ46" t="str">
            <v>n.v.t.</v>
          </cell>
          <cell r="CK46" t="str">
            <v>n.v.t.</v>
          </cell>
          <cell r="CL46" t="str">
            <v>n.v.t.</v>
          </cell>
          <cell r="CM46" t="str">
            <v>n.v.t.</v>
          </cell>
          <cell r="CN46" t="str">
            <v>n.v.t.</v>
          </cell>
          <cell r="CO46" t="str">
            <v>n.v.t.</v>
          </cell>
          <cell r="CP46" t="str">
            <v>n.v.t.</v>
          </cell>
          <cell r="CQ46" t="str">
            <v>n.v.t.</v>
          </cell>
          <cell r="CR46" t="str">
            <v>n.v.t.</v>
          </cell>
          <cell r="CS46" t="str">
            <v>n.v.t.</v>
          </cell>
          <cell r="CT46" t="str">
            <v>n.v.t.</v>
          </cell>
          <cell r="CU46" t="str">
            <v>n.v.t.</v>
          </cell>
          <cell r="CV46" t="str">
            <v>n.v.t.</v>
          </cell>
          <cell r="CW46" t="str">
            <v>n.v.t.</v>
          </cell>
          <cell r="CX46" t="str">
            <v>n.v.t.</v>
          </cell>
          <cell r="CY46" t="str">
            <v>n.v.t.</v>
          </cell>
          <cell r="CZ46" t="str">
            <v>n.v.t.</v>
          </cell>
          <cell r="DA46" t="str">
            <v>n.v.t.</v>
          </cell>
          <cell r="DB46" t="str">
            <v>n.v.t.</v>
          </cell>
        </row>
        <row r="47">
          <cell r="G47" t="str">
            <v>Materiaal - Kalksteen</v>
          </cell>
          <cell r="H47" t="str">
            <v>Materiaal - Dolomiet</v>
          </cell>
          <cell r="I47" t="str">
            <v>Materiaal - Natriumbicarbonaat</v>
          </cell>
          <cell r="J47" t="str">
            <v>Materiaal - Natriumcarbonaat</v>
          </cell>
          <cell r="K47" t="str">
            <v>Materiaal - Kaliumcarbonaat</v>
          </cell>
          <cell r="L47" t="str">
            <v>Materiaal - CaCO3</v>
          </cell>
          <cell r="M47" t="str">
            <v>Materiaal - MgCO3</v>
          </cell>
          <cell r="N47" t="str">
            <v>Materiaal - Na2CO3</v>
          </cell>
          <cell r="O47" t="str">
            <v>Materiaal - BaCO3</v>
          </cell>
          <cell r="P47" t="str">
            <v>Materiaal - Li2CO3</v>
          </cell>
          <cell r="Q47" t="str">
            <v>Materiaal - K2CO3</v>
          </cell>
          <cell r="R47" t="str">
            <v>Materiaal - SrCO3</v>
          </cell>
          <cell r="S47" t="str">
            <v>Materiaal - NaHCO3</v>
          </cell>
          <cell r="T47" t="str">
            <v>Materiaal - FeCO3</v>
          </cell>
          <cell r="U47" t="str">
            <v>Materiaal - Overige carbonaten</v>
          </cell>
          <cell r="V47" t="str">
            <v>Materiaal - Overige materialen</v>
          </cell>
          <cell r="W47" t="str">
            <v>n.v.t.</v>
          </cell>
          <cell r="X47" t="str">
            <v>n.v.t.</v>
          </cell>
          <cell r="Y47" t="str">
            <v>n.v.t.</v>
          </cell>
          <cell r="Z47" t="str">
            <v>n.v.t.</v>
          </cell>
          <cell r="AA47" t="str">
            <v>n.v.t.</v>
          </cell>
          <cell r="AB47" t="str">
            <v>n.v.t.</v>
          </cell>
          <cell r="AC47" t="str">
            <v>n.v.t.</v>
          </cell>
          <cell r="AD47" t="str">
            <v>n.v.t.</v>
          </cell>
          <cell r="AE47" t="str">
            <v>n.v.t.</v>
          </cell>
          <cell r="AF47" t="str">
            <v>n.v.t.</v>
          </cell>
          <cell r="AG47" t="str">
            <v>n.v.t.</v>
          </cell>
          <cell r="AH47" t="str">
            <v>n.v.t.</v>
          </cell>
          <cell r="AI47" t="str">
            <v>n.v.t.</v>
          </cell>
          <cell r="AJ47" t="str">
            <v>n.v.t.</v>
          </cell>
          <cell r="AK47" t="str">
            <v>n.v.t.</v>
          </cell>
          <cell r="AL47" t="str">
            <v>n.v.t.</v>
          </cell>
          <cell r="AM47" t="str">
            <v>n.v.t.</v>
          </cell>
          <cell r="AN47" t="str">
            <v>n.v.t.</v>
          </cell>
          <cell r="AO47" t="str">
            <v>n.v.t.</v>
          </cell>
          <cell r="AP47" t="str">
            <v>n.v.t.</v>
          </cell>
          <cell r="AQ47" t="str">
            <v>n.v.t.</v>
          </cell>
          <cell r="AR47" t="str">
            <v>n.v.t.</v>
          </cell>
          <cell r="AS47" t="str">
            <v>n.v.t.</v>
          </cell>
          <cell r="AT47" t="str">
            <v>n.v.t.</v>
          </cell>
          <cell r="AU47" t="str">
            <v>n.v.t.</v>
          </cell>
          <cell r="AV47" t="str">
            <v>n.v.t.</v>
          </cell>
          <cell r="AW47" t="str">
            <v>n.v.t.</v>
          </cell>
          <cell r="AX47" t="str">
            <v>n.v.t.</v>
          </cell>
          <cell r="AY47" t="str">
            <v>n.v.t.</v>
          </cell>
          <cell r="AZ47" t="str">
            <v>n.v.t.</v>
          </cell>
          <cell r="BA47" t="str">
            <v>n.v.t.</v>
          </cell>
          <cell r="BB47" t="str">
            <v>n.v.t.</v>
          </cell>
          <cell r="BC47" t="str">
            <v>n.v.t.</v>
          </cell>
          <cell r="BD47" t="str">
            <v>n.v.t.</v>
          </cell>
          <cell r="BE47" t="str">
            <v>n.v.t.</v>
          </cell>
          <cell r="BF47" t="str">
            <v>n.v.t.</v>
          </cell>
          <cell r="BG47" t="str">
            <v>n.v.t.</v>
          </cell>
          <cell r="BH47" t="str">
            <v>n.v.t.</v>
          </cell>
          <cell r="BI47" t="str">
            <v>n.v.t.</v>
          </cell>
          <cell r="BJ47" t="str">
            <v>n.v.t.</v>
          </cell>
          <cell r="BK47" t="str">
            <v>n.v.t.</v>
          </cell>
          <cell r="BL47" t="str">
            <v>n.v.t.</v>
          </cell>
          <cell r="BM47" t="str">
            <v>n.v.t.</v>
          </cell>
          <cell r="BN47" t="str">
            <v>n.v.t.</v>
          </cell>
          <cell r="BO47" t="str">
            <v>n.v.t.</v>
          </cell>
          <cell r="BP47" t="str">
            <v>n.v.t.</v>
          </cell>
          <cell r="BQ47" t="str">
            <v>n.v.t.</v>
          </cell>
          <cell r="BR47" t="str">
            <v>n.v.t.</v>
          </cell>
          <cell r="BS47" t="str">
            <v>n.v.t.</v>
          </cell>
          <cell r="BT47" t="str">
            <v>n.v.t.</v>
          </cell>
          <cell r="BU47" t="str">
            <v>n.v.t.</v>
          </cell>
          <cell r="BV47" t="str">
            <v>n.v.t.</v>
          </cell>
          <cell r="BW47" t="str">
            <v>n.v.t.</v>
          </cell>
          <cell r="BX47" t="str">
            <v>n.v.t.</v>
          </cell>
          <cell r="BY47" t="str">
            <v>n.v.t.</v>
          </cell>
          <cell r="BZ47" t="str">
            <v>n.v.t.</v>
          </cell>
          <cell r="CA47" t="str">
            <v>n.v.t.</v>
          </cell>
          <cell r="CB47" t="str">
            <v>n.v.t.</v>
          </cell>
          <cell r="CC47" t="str">
            <v>n.v.t.</v>
          </cell>
          <cell r="CD47" t="str">
            <v>n.v.t.</v>
          </cell>
          <cell r="CE47" t="str">
            <v>n.v.t.</v>
          </cell>
          <cell r="CF47" t="str">
            <v>n.v.t.</v>
          </cell>
          <cell r="CG47" t="str">
            <v>n.v.t.</v>
          </cell>
          <cell r="CH47" t="str">
            <v>n.v.t.</v>
          </cell>
          <cell r="CI47" t="str">
            <v>n.v.t.</v>
          </cell>
          <cell r="CJ47" t="str">
            <v>n.v.t.</v>
          </cell>
          <cell r="CK47" t="str">
            <v>n.v.t.</v>
          </cell>
          <cell r="CL47" t="str">
            <v>n.v.t.</v>
          </cell>
          <cell r="CM47" t="str">
            <v>n.v.t.</v>
          </cell>
          <cell r="CN47" t="str">
            <v>n.v.t.</v>
          </cell>
          <cell r="CO47" t="str">
            <v>n.v.t.</v>
          </cell>
          <cell r="CP47" t="str">
            <v>n.v.t.</v>
          </cell>
          <cell r="CQ47" t="str">
            <v>n.v.t.</v>
          </cell>
          <cell r="CR47" t="str">
            <v>n.v.t.</v>
          </cell>
          <cell r="CS47" t="str">
            <v>n.v.t.</v>
          </cell>
          <cell r="CT47" t="str">
            <v>n.v.t.</v>
          </cell>
          <cell r="CU47" t="str">
            <v>n.v.t.</v>
          </cell>
          <cell r="CV47" t="str">
            <v>n.v.t.</v>
          </cell>
          <cell r="CW47" t="str">
            <v>n.v.t.</v>
          </cell>
          <cell r="CX47" t="str">
            <v>n.v.t.</v>
          </cell>
          <cell r="CY47" t="str">
            <v>n.v.t.</v>
          </cell>
          <cell r="CZ47" t="str">
            <v>n.v.t.</v>
          </cell>
          <cell r="DA47" t="str">
            <v>n.v.t.</v>
          </cell>
          <cell r="DB47" t="str">
            <v>n.v.t.</v>
          </cell>
        </row>
        <row r="48">
          <cell r="G48" t="str">
            <v>Materiaal - Kalksteen</v>
          </cell>
          <cell r="H48" t="str">
            <v>Materiaal - Dolomiet</v>
          </cell>
          <cell r="I48" t="str">
            <v>Materiaal - Natriumbicarbonaat</v>
          </cell>
          <cell r="J48" t="str">
            <v>Materiaal - Kalk</v>
          </cell>
          <cell r="K48" t="str">
            <v>Materiaal - Natriumcarbonaat</v>
          </cell>
          <cell r="L48" t="str">
            <v>Materiaal - Kaliumcarbonaat</v>
          </cell>
          <cell r="M48" t="str">
            <v>Materiaal - CaCO3</v>
          </cell>
          <cell r="N48" t="str">
            <v>Materiaal - MgCO3</v>
          </cell>
          <cell r="O48" t="str">
            <v>Materiaal - Na2CO3</v>
          </cell>
          <cell r="P48" t="str">
            <v>Materiaal - BaCO3</v>
          </cell>
          <cell r="Q48" t="str">
            <v>Materiaal - Li2CO3</v>
          </cell>
          <cell r="R48" t="str">
            <v>Materiaal - K2CO3</v>
          </cell>
          <cell r="S48" t="str">
            <v>Materiaal - SrCO3</v>
          </cell>
          <cell r="T48" t="str">
            <v>Materiaal - NaHCO3</v>
          </cell>
          <cell r="U48" t="str">
            <v>Materiaal - FeCO3</v>
          </cell>
          <cell r="V48" t="str">
            <v>Materiaal - CaO</v>
          </cell>
          <cell r="W48" t="str">
            <v>Materiaal - MgO</v>
          </cell>
          <cell r="X48" t="str">
            <v>Materiaal - BaO</v>
          </cell>
          <cell r="Y48" t="str">
            <v>Materiaal - Overige chemicaliën</v>
          </cell>
          <cell r="Z48" t="str">
            <v>Materiaal - Overige carbonaten</v>
          </cell>
          <cell r="AA48" t="str">
            <v>n.v.t.</v>
          </cell>
          <cell r="AB48" t="str">
            <v>n.v.t.</v>
          </cell>
          <cell r="AC48" t="str">
            <v>n.v.t.</v>
          </cell>
          <cell r="AD48" t="str">
            <v>n.v.t.</v>
          </cell>
          <cell r="AE48" t="str">
            <v>n.v.t.</v>
          </cell>
          <cell r="AF48" t="str">
            <v>n.v.t.</v>
          </cell>
          <cell r="AG48" t="str">
            <v>n.v.t.</v>
          </cell>
          <cell r="AH48" t="str">
            <v>n.v.t.</v>
          </cell>
          <cell r="AI48" t="str">
            <v>n.v.t.</v>
          </cell>
          <cell r="AJ48" t="str">
            <v>n.v.t.</v>
          </cell>
          <cell r="AK48" t="str">
            <v>n.v.t.</v>
          </cell>
          <cell r="AL48" t="str">
            <v>n.v.t.</v>
          </cell>
          <cell r="AM48" t="str">
            <v>n.v.t.</v>
          </cell>
          <cell r="AN48" t="str">
            <v>n.v.t.</v>
          </cell>
          <cell r="AO48" t="str">
            <v>n.v.t.</v>
          </cell>
          <cell r="AP48" t="str">
            <v>n.v.t.</v>
          </cell>
          <cell r="AQ48" t="str">
            <v>n.v.t.</v>
          </cell>
          <cell r="AR48" t="str">
            <v>n.v.t.</v>
          </cell>
          <cell r="AS48" t="str">
            <v>n.v.t.</v>
          </cell>
          <cell r="AT48" t="str">
            <v>n.v.t.</v>
          </cell>
          <cell r="AU48" t="str">
            <v>n.v.t.</v>
          </cell>
          <cell r="AV48" t="str">
            <v>n.v.t.</v>
          </cell>
          <cell r="AW48" t="str">
            <v>n.v.t.</v>
          </cell>
          <cell r="AX48" t="str">
            <v>n.v.t.</v>
          </cell>
          <cell r="AY48" t="str">
            <v>n.v.t.</v>
          </cell>
          <cell r="AZ48" t="str">
            <v>n.v.t.</v>
          </cell>
          <cell r="BA48" t="str">
            <v>n.v.t.</v>
          </cell>
          <cell r="BB48" t="str">
            <v>n.v.t.</v>
          </cell>
          <cell r="BC48" t="str">
            <v>n.v.t.</v>
          </cell>
          <cell r="BD48" t="str">
            <v>n.v.t.</v>
          </cell>
          <cell r="BE48" t="str">
            <v>n.v.t.</v>
          </cell>
          <cell r="BF48" t="str">
            <v>n.v.t.</v>
          </cell>
          <cell r="BG48" t="str">
            <v>n.v.t.</v>
          </cell>
          <cell r="BH48" t="str">
            <v>n.v.t.</v>
          </cell>
          <cell r="BI48" t="str">
            <v>n.v.t.</v>
          </cell>
          <cell r="BJ48" t="str">
            <v>n.v.t.</v>
          </cell>
          <cell r="BK48" t="str">
            <v>n.v.t.</v>
          </cell>
          <cell r="BL48" t="str">
            <v>n.v.t.</v>
          </cell>
          <cell r="BM48" t="str">
            <v>n.v.t.</v>
          </cell>
          <cell r="BN48" t="str">
            <v>n.v.t.</v>
          </cell>
          <cell r="BO48" t="str">
            <v>n.v.t.</v>
          </cell>
          <cell r="BP48" t="str">
            <v>n.v.t.</v>
          </cell>
          <cell r="BQ48" t="str">
            <v>n.v.t.</v>
          </cell>
          <cell r="BR48" t="str">
            <v>n.v.t.</v>
          </cell>
          <cell r="BS48" t="str">
            <v>n.v.t.</v>
          </cell>
          <cell r="BT48" t="str">
            <v>n.v.t.</v>
          </cell>
          <cell r="BU48" t="str">
            <v>n.v.t.</v>
          </cell>
          <cell r="BV48" t="str">
            <v>n.v.t.</v>
          </cell>
          <cell r="BW48" t="str">
            <v>n.v.t.</v>
          </cell>
          <cell r="BX48" t="str">
            <v>n.v.t.</v>
          </cell>
          <cell r="BY48" t="str">
            <v>n.v.t.</v>
          </cell>
          <cell r="BZ48" t="str">
            <v>n.v.t.</v>
          </cell>
          <cell r="CA48" t="str">
            <v>n.v.t.</v>
          </cell>
          <cell r="CB48" t="str">
            <v>n.v.t.</v>
          </cell>
          <cell r="CC48" t="str">
            <v>n.v.t.</v>
          </cell>
          <cell r="CD48" t="str">
            <v>n.v.t.</v>
          </cell>
          <cell r="CE48" t="str">
            <v>n.v.t.</v>
          </cell>
          <cell r="CF48" t="str">
            <v>n.v.t.</v>
          </cell>
          <cell r="CG48" t="str">
            <v>n.v.t.</v>
          </cell>
          <cell r="CH48" t="str">
            <v>n.v.t.</v>
          </cell>
          <cell r="CI48" t="str">
            <v>n.v.t.</v>
          </cell>
          <cell r="CJ48" t="str">
            <v>n.v.t.</v>
          </cell>
          <cell r="CK48" t="str">
            <v>n.v.t.</v>
          </cell>
          <cell r="CL48" t="str">
            <v>n.v.t.</v>
          </cell>
          <cell r="CM48" t="str">
            <v>n.v.t.</v>
          </cell>
          <cell r="CN48" t="str">
            <v>n.v.t.</v>
          </cell>
          <cell r="CO48" t="str">
            <v>n.v.t.</v>
          </cell>
          <cell r="CP48" t="str">
            <v>n.v.t.</v>
          </cell>
          <cell r="CQ48" t="str">
            <v>n.v.t.</v>
          </cell>
          <cell r="CR48" t="str">
            <v>n.v.t.</v>
          </cell>
          <cell r="CS48" t="str">
            <v>n.v.t.</v>
          </cell>
          <cell r="CT48" t="str">
            <v>n.v.t.</v>
          </cell>
          <cell r="CU48" t="str">
            <v>n.v.t.</v>
          </cell>
          <cell r="CV48" t="str">
            <v>n.v.t.</v>
          </cell>
          <cell r="CW48" t="str">
            <v>n.v.t.</v>
          </cell>
          <cell r="CX48" t="str">
            <v>n.v.t.</v>
          </cell>
          <cell r="CY48" t="str">
            <v>n.v.t.</v>
          </cell>
          <cell r="CZ48" t="str">
            <v>n.v.t.</v>
          </cell>
          <cell r="DA48" t="str">
            <v>n.v.t.</v>
          </cell>
          <cell r="DB48" t="str">
            <v>n.v.t.</v>
          </cell>
        </row>
        <row r="49">
          <cell r="G49" t="str">
            <v>Materiaal - Kalksteen</v>
          </cell>
          <cell r="H49" t="str">
            <v>Materiaal - Dolomiet</v>
          </cell>
          <cell r="I49" t="str">
            <v>Materiaal - Natriumbicarbonaat</v>
          </cell>
          <cell r="J49" t="str">
            <v>Materiaal - Natriumcarbonaat</v>
          </cell>
          <cell r="K49" t="str">
            <v>Materiaal - Kaliumcarbonaat</v>
          </cell>
          <cell r="L49" t="str">
            <v>Materiaal - CaCO3</v>
          </cell>
          <cell r="M49" t="str">
            <v>Materiaal - MgCO3</v>
          </cell>
          <cell r="N49" t="str">
            <v>Materiaal - Na2CO3</v>
          </cell>
          <cell r="O49" t="str">
            <v>Materiaal - BaCO3</v>
          </cell>
          <cell r="P49" t="str">
            <v>Materiaal - Li2CO3</v>
          </cell>
          <cell r="Q49" t="str">
            <v>Materiaal - K2CO3</v>
          </cell>
          <cell r="R49" t="str">
            <v>Materiaal - SrCO3</v>
          </cell>
          <cell r="S49" t="str">
            <v>Materiaal - NaHCO3</v>
          </cell>
          <cell r="T49" t="str">
            <v>Materiaal - FeCO3</v>
          </cell>
          <cell r="U49" t="str">
            <v>Materiaal - CaO</v>
          </cell>
          <cell r="V49" t="str">
            <v>Materiaal - MgO</v>
          </cell>
          <cell r="W49" t="str">
            <v>Materiaal - BaO</v>
          </cell>
          <cell r="X49" t="str">
            <v>Materiaal - Overige carbonaten</v>
          </cell>
          <cell r="Y49" t="str">
            <v>Materiaal - Overige materialen</v>
          </cell>
          <cell r="Z49" t="str">
            <v>Gasvormig - Aardgas</v>
          </cell>
          <cell r="AA49" t="str">
            <v>Gasvormig - Fabrieksgas (i.e. gas uit gasfabriek)</v>
          </cell>
          <cell r="AB49" t="str">
            <v>Gasvormig - Gas van cokesovens</v>
          </cell>
          <cell r="AC49" t="str">
            <v>Gasvormig - Gas van hoogovens</v>
          </cell>
          <cell r="AD49" t="str">
            <v>Gasvormig - Gas van oxystaalovens</v>
          </cell>
          <cell r="AE49" t="str">
            <v>Gasvormig - Biogas</v>
          </cell>
          <cell r="AF49" t="str">
            <v>Gasvormig - Slibgas</v>
          </cell>
          <cell r="AG49" t="str">
            <v>Gasvormig - Stortgas</v>
          </cell>
          <cell r="AH49" t="str">
            <v>Gasvormig - Koolmonoxide</v>
          </cell>
          <cell r="AI49" t="str">
            <v>Gasvormig - Methaan</v>
          </cell>
          <cell r="AJ49" t="str">
            <v>Gasvormig - Ethaan</v>
          </cell>
          <cell r="AK49" t="str">
            <v>Gasvormig - Propaan</v>
          </cell>
          <cell r="AL49" t="str">
            <v>Gasvormig - Butaan</v>
          </cell>
          <cell r="AM49" t="str">
            <v>Gasvormig - Overige gasvormige brandstoffen (o.a. procesgas)</v>
          </cell>
          <cell r="AN49" t="str">
            <v>Gasvormig - Overige gasvormige biomassa</v>
          </cell>
          <cell r="AO49" t="str">
            <v>Vloeibaar - Lichte stookolie</v>
          </cell>
          <cell r="AP49" t="str">
            <v>Vloeibaar - Extra lichte stookolie</v>
          </cell>
          <cell r="AQ49" t="str">
            <v>Vloeibaar - Medium stookolie</v>
          </cell>
          <cell r="AR49" t="str">
            <v>Vloeibaar - Zware stookolie</v>
          </cell>
          <cell r="AS49" t="str">
            <v>Vloeibaar - Gasolie</v>
          </cell>
          <cell r="AT49" t="str">
            <v>Vloeibaar - Benzine</v>
          </cell>
          <cell r="AU49" t="str">
            <v>Vloeibaar - Lampolie</v>
          </cell>
          <cell r="AV49" t="str">
            <v>Vloeibaar - Kerosine</v>
          </cell>
          <cell r="AW49" t="str">
            <v>Vloeibaar - Vliegtuigkerosine (jet A1 of jet A)</v>
          </cell>
          <cell r="AX49" t="str">
            <v>Vloeibaar - Vliegtuigbenzine (jet B)</v>
          </cell>
          <cell r="AY49" t="str">
            <v>Vloeibaar - Luchtvaartbenzine (AvGas)</v>
          </cell>
          <cell r="AZ49" t="str">
            <v>Vloeistof - Vloeibaar petroleumgas</v>
          </cell>
          <cell r="BA49" t="str">
            <v>Vloeibaar - Orimulsion</v>
          </cell>
          <cell r="BB49" t="str">
            <v>Vloeibaar - Aardgas vloeistoffen</v>
          </cell>
          <cell r="BC49" t="str">
            <v>Vloeibaar - Motorbenzine</v>
          </cell>
          <cell r="BD49" t="str">
            <v>Vloeibaar - Gas/dieselolie</v>
          </cell>
          <cell r="BE49" t="str">
            <v>Vloeibaar - Bijproduct van zware stookolie</v>
          </cell>
          <cell r="BF49" t="str">
            <v>Vloeibaar - Nafta</v>
          </cell>
          <cell r="BG49" t="str">
            <v>Vloeibaar - Smeermiddelen</v>
          </cell>
          <cell r="BH49" t="str">
            <v>Vloeistof - White Spirit &amp; SBP</v>
          </cell>
          <cell r="BI49" t="str">
            <v>Vloeibaar - Bitumineuze leisteen en asfaltzand</v>
          </cell>
          <cell r="BJ49" t="str">
            <v>Vloeibaar - Gepatenteerde brandstof</v>
          </cell>
          <cell r="BK49" t="str">
            <v>Vloeibaar - Afval van olie</v>
          </cell>
          <cell r="BL49" t="str">
            <v>Vloeibaar - Biobenzine</v>
          </cell>
          <cell r="BM49" t="str">
            <v>Vloeibaar - Biodiesels</v>
          </cell>
          <cell r="BN49" t="str">
            <v>Vloeibaar - Bitumen</v>
          </cell>
          <cell r="BO49" t="str">
            <v>Vloeibaar - Overige vloeibare brandstoffen</v>
          </cell>
          <cell r="BP49" t="str">
            <v>Vloeibaar - Overige vloeibare biomassa</v>
          </cell>
          <cell r="BQ49" t="str">
            <v>Vast - Cokes</v>
          </cell>
          <cell r="BR49" t="str">
            <v>Vast - Petroleumcokes</v>
          </cell>
          <cell r="BS49" t="str">
            <v>Vast - Steenkool</v>
          </cell>
          <cell r="BT49" t="str">
            <v>Vast - Bruinkool</v>
          </cell>
          <cell r="BU49" t="str">
            <v>Vast - Antraciet</v>
          </cell>
          <cell r="BV49" t="str">
            <v>Vast - Cokeskool</v>
          </cell>
          <cell r="BW49" t="str">
            <v>Vast - Sub-bitumineuze kool</v>
          </cell>
          <cell r="BX49" t="str">
            <v>Vast - Overige bitumineuze kool</v>
          </cell>
          <cell r="BY49" t="str">
            <v>Vast - Gascokes</v>
          </cell>
          <cell r="BZ49" t="str">
            <v>Vast - Paraffinewas</v>
          </cell>
          <cell r="CA49" t="str">
            <v>Vast - Zwart slib</v>
          </cell>
          <cell r="CB49" t="str">
            <v>Vast - Brandhout</v>
          </cell>
          <cell r="CC49" t="str">
            <v>Vast - Hout (niet-afval)</v>
          </cell>
          <cell r="CD49" t="str">
            <v>Vast - Hout (afval)</v>
          </cell>
          <cell r="CE49" t="str">
            <v>Vast - Turf</v>
          </cell>
          <cell r="CF49" t="str">
            <v>Vast - Zuiveringsslib</v>
          </cell>
          <cell r="CG49" t="str">
            <v>Vast - Gemeentelijk zuiveringsslib</v>
          </cell>
          <cell r="CH49" t="str">
            <v>Vast - Koolteer</v>
          </cell>
          <cell r="CI49" t="str">
            <v>Vast - Houtskool</v>
          </cell>
          <cell r="CJ49" t="str">
            <v>Vast - Afvalbanden</v>
          </cell>
          <cell r="CK49" t="str">
            <v>Vast - Overige vaste brandstoffen</v>
          </cell>
          <cell r="CL49" t="str">
            <v>Vast - Overige vaste biomassa</v>
          </cell>
          <cell r="CM49" t="str">
            <v>Afval - Gemeentelijk en industrieel afval</v>
          </cell>
          <cell r="CN49" t="str">
            <v>Afval - Industrieel afval</v>
          </cell>
          <cell r="CO49" t="str">
            <v>n.v.t.</v>
          </cell>
          <cell r="CP49" t="str">
            <v>n.v.t.</v>
          </cell>
          <cell r="CQ49" t="str">
            <v>n.v.t.</v>
          </cell>
          <cell r="CR49" t="str">
            <v>n.v.t.</v>
          </cell>
          <cell r="CS49" t="str">
            <v>n.v.t.</v>
          </cell>
          <cell r="CT49" t="str">
            <v>n.v.t.</v>
          </cell>
          <cell r="CU49" t="str">
            <v>n.v.t.</v>
          </cell>
          <cell r="CV49" t="str">
            <v>n.v.t.</v>
          </cell>
          <cell r="CW49" t="str">
            <v>n.v.t.</v>
          </cell>
          <cell r="CX49" t="str">
            <v>n.v.t.</v>
          </cell>
          <cell r="CY49" t="str">
            <v>n.v.t.</v>
          </cell>
          <cell r="CZ49" t="str">
            <v>n.v.t.</v>
          </cell>
          <cell r="DA49" t="str">
            <v>n.v.t.</v>
          </cell>
          <cell r="DB49" t="str">
            <v>n.v.t.</v>
          </cell>
        </row>
        <row r="50">
          <cell r="G50" t="str">
            <v>Gasvormig - Aardgas</v>
          </cell>
          <cell r="H50" t="str">
            <v>Gasvormig - Fabrieksgas (i.e. gas uit gasfabriek)</v>
          </cell>
          <cell r="I50" t="str">
            <v>Gasvormig - Gas van cokesovens</v>
          </cell>
          <cell r="J50" t="str">
            <v>Gasvormig - Gas van hoogovens</v>
          </cell>
          <cell r="K50" t="str">
            <v>Gasvormig - Gas van oxystaalovens</v>
          </cell>
          <cell r="L50" t="str">
            <v>Gasvormig - Biogas</v>
          </cell>
          <cell r="M50" t="str">
            <v>Gasvormig - Slibgas</v>
          </cell>
          <cell r="N50" t="str">
            <v>Gasvormig - Stortgas</v>
          </cell>
          <cell r="O50" t="str">
            <v>Gasvormig - Koolmonoxide</v>
          </cell>
          <cell r="P50" t="str">
            <v>Gasvormig - Methaan</v>
          </cell>
          <cell r="Q50" t="str">
            <v>Gasvormig - Ethaan</v>
          </cell>
          <cell r="R50" t="str">
            <v>Gasvormig - Propaan</v>
          </cell>
          <cell r="S50" t="str">
            <v>Gasvormig - Butaan</v>
          </cell>
          <cell r="T50" t="str">
            <v>Gasvormig - Overige gasvormige brandstoffen (o.a. procesgas)</v>
          </cell>
          <cell r="U50" t="str">
            <v>Gasvormig - Overige gasvormige biomassa</v>
          </cell>
          <cell r="V50" t="str">
            <v>Vloeibaar - Lichte stookolie</v>
          </cell>
          <cell r="W50" t="str">
            <v>Vloeibaar - Extra lichte stookolie</v>
          </cell>
          <cell r="X50" t="str">
            <v>Vloeibaar - Medium stookolie</v>
          </cell>
          <cell r="Y50" t="str">
            <v>Vloeibaar - Zware stookolie</v>
          </cell>
          <cell r="Z50" t="str">
            <v>Vloeibaar - Gasolie</v>
          </cell>
          <cell r="AA50" t="str">
            <v>Vloeibaar - Benzine</v>
          </cell>
          <cell r="AB50" t="str">
            <v>Vloeibaar - Lampolie</v>
          </cell>
          <cell r="AC50" t="str">
            <v>Vloeibaar - Kerosine</v>
          </cell>
          <cell r="AD50" t="str">
            <v>Vloeibaar - Vliegtuigkerosine (jet A1 of jet A)</v>
          </cell>
          <cell r="AE50" t="str">
            <v>Vloeibaar - Vliegtuigbenzine (jet B)</v>
          </cell>
          <cell r="AF50" t="str">
            <v>Vloeibaar - Luchtvaartbenzine (AvGas)</v>
          </cell>
          <cell r="AG50" t="str">
            <v>Vloeistof - Vloeibaar petroleumgas</v>
          </cell>
          <cell r="AH50" t="str">
            <v>Vloeibaar - Ruwe olie</v>
          </cell>
          <cell r="AI50" t="str">
            <v>Vloeibaar - Orimulsion</v>
          </cell>
          <cell r="AJ50" t="str">
            <v>Vloeibaar - Aardgas vloeistoffen</v>
          </cell>
          <cell r="AK50" t="str">
            <v>Vloeibaar - Motorbenzine</v>
          </cell>
          <cell r="AL50" t="str">
            <v>Vloeibaar - Leisteenolie</v>
          </cell>
          <cell r="AM50" t="str">
            <v>Vloeibaar - Gas/dieselolie</v>
          </cell>
          <cell r="AN50" t="str">
            <v>Vloeibaar - Bijproduct van zware stookolie</v>
          </cell>
          <cell r="AO50" t="str">
            <v>Vloeibaar - Nafta</v>
          </cell>
          <cell r="AP50" t="str">
            <v>Vloeibaar - Smeermiddelen</v>
          </cell>
          <cell r="AQ50" t="str">
            <v>Vloeistof - White Spirit &amp; SBP</v>
          </cell>
          <cell r="AR50" t="str">
            <v>Vloeibaar - Bitumineuze leisteen en asfaltzand</v>
          </cell>
          <cell r="AS50" t="str">
            <v>Vloeibaar - Gepatenteerde brandstof</v>
          </cell>
          <cell r="AT50" t="str">
            <v>Vloeibaar - Afval van olie</v>
          </cell>
          <cell r="AU50" t="str">
            <v>Vloeibaar - Biobenzine</v>
          </cell>
          <cell r="AV50" t="str">
            <v>Vloeibaar - Biodiesels</v>
          </cell>
          <cell r="AW50" t="str">
            <v>Vloeibaar - Bitumen</v>
          </cell>
          <cell r="AX50" t="str">
            <v>Vloeibaar - Overige vloeibare brandstoffen</v>
          </cell>
          <cell r="AY50" t="str">
            <v>Vloeibaar - Overige vloeibare biomassa</v>
          </cell>
          <cell r="AZ50" t="str">
            <v>Vast - Cokes</v>
          </cell>
          <cell r="BA50" t="str">
            <v>Vast - Petroleumcokes</v>
          </cell>
          <cell r="BB50" t="str">
            <v>Vast - Steenkool</v>
          </cell>
          <cell r="BC50" t="str">
            <v>Vast - Bruinkool</v>
          </cell>
          <cell r="BD50" t="str">
            <v>Vast - Antraciet</v>
          </cell>
          <cell r="BE50" t="str">
            <v>Vast - Cokeskool</v>
          </cell>
          <cell r="BF50" t="str">
            <v>Vast - Sub-bitumineuze kool</v>
          </cell>
          <cell r="BG50" t="str">
            <v>Vast - Overige bitumineuze kool</v>
          </cell>
          <cell r="BH50" t="str">
            <v>Vast - Gascokes</v>
          </cell>
          <cell r="BI50" t="str">
            <v>Vast - Paraffinewas</v>
          </cell>
          <cell r="BJ50" t="str">
            <v>Vast - Zwart slib</v>
          </cell>
          <cell r="BK50" t="str">
            <v>Vast - Brandhout</v>
          </cell>
          <cell r="BL50" t="str">
            <v>Vast - Hout (niet-afval)</v>
          </cell>
          <cell r="BM50" t="str">
            <v>Vast - Hout (afval)</v>
          </cell>
          <cell r="BN50" t="str">
            <v>Vast - Turf</v>
          </cell>
          <cell r="BO50" t="str">
            <v>Vast - Zuiveringsslib</v>
          </cell>
          <cell r="BP50" t="str">
            <v>Vast - Gemeentelijk zuiveringsslib</v>
          </cell>
          <cell r="BQ50" t="str">
            <v>Vast - Koolteer</v>
          </cell>
          <cell r="BR50" t="str">
            <v>Vast - Houtskool</v>
          </cell>
          <cell r="BS50" t="str">
            <v>Vast - Afvalbanden</v>
          </cell>
          <cell r="BT50" t="str">
            <v>Vast - Overige vaste brandstoffen</v>
          </cell>
          <cell r="BU50" t="str">
            <v>Vast - Overige vaste biomassa</v>
          </cell>
          <cell r="BV50" t="str">
            <v>Afval - Gemeentelijk en industrieel afval</v>
          </cell>
          <cell r="BW50" t="str">
            <v>Afval - Industrieel afval</v>
          </cell>
          <cell r="BX50" t="str">
            <v>Raffinaderij - Gasraffinage</v>
          </cell>
          <cell r="BY50" t="str">
            <v>n.v.t.</v>
          </cell>
          <cell r="BZ50" t="str">
            <v>n.v.t.</v>
          </cell>
          <cell r="CA50" t="str">
            <v>n.v.t.</v>
          </cell>
          <cell r="CB50" t="str">
            <v>n.v.t.</v>
          </cell>
          <cell r="CC50" t="str">
            <v>n.v.t.</v>
          </cell>
          <cell r="CD50" t="str">
            <v>n.v.t.</v>
          </cell>
          <cell r="CE50" t="str">
            <v>n.v.t.</v>
          </cell>
          <cell r="CF50" t="str">
            <v>n.v.t.</v>
          </cell>
          <cell r="CG50" t="str">
            <v>n.v.t.</v>
          </cell>
          <cell r="CH50" t="str">
            <v>n.v.t.</v>
          </cell>
          <cell r="CI50" t="str">
            <v>n.v.t.</v>
          </cell>
          <cell r="CJ50" t="str">
            <v>n.v.t.</v>
          </cell>
          <cell r="CK50" t="str">
            <v>n.v.t.</v>
          </cell>
          <cell r="CL50" t="str">
            <v>n.v.t.</v>
          </cell>
          <cell r="CM50" t="str">
            <v>n.v.t.</v>
          </cell>
          <cell r="CN50" t="str">
            <v>n.v.t.</v>
          </cell>
          <cell r="CO50" t="str">
            <v>n.v.t.</v>
          </cell>
          <cell r="CP50" t="str">
            <v>n.v.t.</v>
          </cell>
          <cell r="CQ50" t="str">
            <v>n.v.t.</v>
          </cell>
          <cell r="CR50" t="str">
            <v>n.v.t.</v>
          </cell>
          <cell r="CS50" t="str">
            <v>n.v.t.</v>
          </cell>
          <cell r="CT50" t="str">
            <v>n.v.t.</v>
          </cell>
          <cell r="CU50" t="str">
            <v>n.v.t.</v>
          </cell>
          <cell r="CV50" t="str">
            <v>n.v.t.</v>
          </cell>
          <cell r="CW50" t="str">
            <v>n.v.t.</v>
          </cell>
          <cell r="CX50" t="str">
            <v>n.v.t.</v>
          </cell>
          <cell r="CY50" t="str">
            <v>n.v.t.</v>
          </cell>
          <cell r="CZ50" t="str">
            <v>n.v.t.</v>
          </cell>
          <cell r="DA50" t="str">
            <v>n.v.t.</v>
          </cell>
          <cell r="DB50" t="str">
            <v>n.v.t.</v>
          </cell>
        </row>
        <row r="51">
          <cell r="G51" t="str">
            <v>Gasvormig - Aardgas</v>
          </cell>
          <cell r="H51" t="str">
            <v>Gasvormig - Fabrieksgas (i.e. gas uit gasfabriek)</v>
          </cell>
          <cell r="I51" t="str">
            <v>Gasvormig - Gas van cokesovens</v>
          </cell>
          <cell r="J51" t="str">
            <v>Gasvormig - Gas van hoogovens</v>
          </cell>
          <cell r="K51" t="str">
            <v>Gasvormig - Gas van oxystaalovens</v>
          </cell>
          <cell r="L51" t="str">
            <v>Gasvormig - Biogas</v>
          </cell>
          <cell r="M51" t="str">
            <v>Gasvormig - Slibgas</v>
          </cell>
          <cell r="N51" t="str">
            <v>Gasvormig - Stortgas</v>
          </cell>
          <cell r="O51" t="str">
            <v>Gasvormig - Koolmonoxide</v>
          </cell>
          <cell r="P51" t="str">
            <v>Gasvormig - Methaan</v>
          </cell>
          <cell r="Q51" t="str">
            <v>Gasvormig - Ethaan</v>
          </cell>
          <cell r="R51" t="str">
            <v>Gasvormig - Propaan</v>
          </cell>
          <cell r="S51" t="str">
            <v>Gasvormig - Butaan</v>
          </cell>
          <cell r="T51" t="str">
            <v>Gasvormig - Overige gasvormige brandstoffen (o.a. procesgas)</v>
          </cell>
          <cell r="U51" t="str">
            <v>Gasvormig - Overige gasvormige biomassa</v>
          </cell>
          <cell r="V51" t="str">
            <v>Vloeibaar - Lichte stookolie</v>
          </cell>
          <cell r="W51" t="str">
            <v>Vloeibaar - Extra lichte stookolie</v>
          </cell>
          <cell r="X51" t="str">
            <v>Vloeibaar - Medium stookolie</v>
          </cell>
          <cell r="Y51" t="str">
            <v>Vloeibaar - Zware stookolie</v>
          </cell>
          <cell r="Z51" t="str">
            <v>Vloeibaar - Gasolie</v>
          </cell>
          <cell r="AA51" t="str">
            <v>Vloeibaar - Benzine</v>
          </cell>
          <cell r="AB51" t="str">
            <v>Vloeibaar - Lampolie</v>
          </cell>
          <cell r="AC51" t="str">
            <v>Vloeibaar - Kerosine</v>
          </cell>
          <cell r="AD51" t="str">
            <v>Vloeibaar - Vliegtuigkerosine (jet A1 of jet A)</v>
          </cell>
          <cell r="AE51" t="str">
            <v>Vloeibaar - Vliegtuigbenzine (jet B)</v>
          </cell>
          <cell r="AF51" t="str">
            <v>Vloeibaar - Luchtvaartbenzine (AvGas)</v>
          </cell>
          <cell r="AG51" t="str">
            <v>Vloeistof - Vloeibaar petroleumgas</v>
          </cell>
          <cell r="AH51" t="str">
            <v>Vloeibaar - Ruwe olie</v>
          </cell>
          <cell r="AI51" t="str">
            <v>Vloeibaar - Orimulsion</v>
          </cell>
          <cell r="AJ51" t="str">
            <v>Vloeibaar - Aardgas vloeistoffen</v>
          </cell>
          <cell r="AK51" t="str">
            <v>Vloeibaar - Motorbenzine</v>
          </cell>
          <cell r="AL51" t="str">
            <v>Vloeibaar - Leisteenolie</v>
          </cell>
          <cell r="AM51" t="str">
            <v>Vloeibaar - Gas/dieselolie</v>
          </cell>
          <cell r="AN51" t="str">
            <v>Vloeibaar - Bijproduct van zware stookolie</v>
          </cell>
          <cell r="AO51" t="str">
            <v>Vloeibaar - Nafta</v>
          </cell>
          <cell r="AP51" t="str">
            <v>Vloeibaar - Smeermiddelen</v>
          </cell>
          <cell r="AQ51" t="str">
            <v>Vloeistof - White Spirit &amp; SBP</v>
          </cell>
          <cell r="AR51" t="str">
            <v>Vloeibaar - Bitumineuze leisteen en asfaltzand</v>
          </cell>
          <cell r="AS51" t="str">
            <v>Vloeibaar - Gepatenteerde brandstof</v>
          </cell>
          <cell r="AT51" t="str">
            <v>Vloeibaar - Afval van olie</v>
          </cell>
          <cell r="AU51" t="str">
            <v>Vloeibaar - Biobenzine</v>
          </cell>
          <cell r="AV51" t="str">
            <v>Vloeibaar - Biodiesels</v>
          </cell>
          <cell r="AW51" t="str">
            <v>Vloeibaar - Bitumen</v>
          </cell>
          <cell r="AX51" t="str">
            <v>Vloeibaar - Overige vloeibare brandstoffen</v>
          </cell>
          <cell r="AY51" t="str">
            <v>Vloeibaar - Overige vloeibare biomassa</v>
          </cell>
          <cell r="AZ51" t="str">
            <v>Vast - Cokes</v>
          </cell>
          <cell r="BA51" t="str">
            <v>Vast - Petroleumcokes</v>
          </cell>
          <cell r="BB51" t="str">
            <v>Vast - Steenkool</v>
          </cell>
          <cell r="BC51" t="str">
            <v>Vast - Bruinkool</v>
          </cell>
          <cell r="BD51" t="str">
            <v>Vast - Antraciet</v>
          </cell>
          <cell r="BE51" t="str">
            <v>Vast - Cokeskool</v>
          </cell>
          <cell r="BF51" t="str">
            <v>Vast - Sub-bitumineuze kool</v>
          </cell>
          <cell r="BG51" t="str">
            <v>Vast - Overige bitumineuze kool</v>
          </cell>
          <cell r="BH51" t="str">
            <v>Vast - Gascokes</v>
          </cell>
          <cell r="BI51" t="str">
            <v>Vast - Paraffinewas</v>
          </cell>
          <cell r="BJ51" t="str">
            <v>Vast - Zwart slib</v>
          </cell>
          <cell r="BK51" t="str">
            <v>Vast - Brandhout</v>
          </cell>
          <cell r="BL51" t="str">
            <v>Vast - Hout (niet-afval)</v>
          </cell>
          <cell r="BM51" t="str">
            <v>Vast - Hout (afval)</v>
          </cell>
          <cell r="BN51" t="str">
            <v>Vast - Turf</v>
          </cell>
          <cell r="BO51" t="str">
            <v>Vast - Zuiveringsslib</v>
          </cell>
          <cell r="BP51" t="str">
            <v>Vast - Gemeentelijk zuiveringsslib</v>
          </cell>
          <cell r="BQ51" t="str">
            <v>Vast - Koolteer</v>
          </cell>
          <cell r="BR51" t="str">
            <v>Vast - Houtskool</v>
          </cell>
          <cell r="BS51" t="str">
            <v>Vast - Afvalbanden</v>
          </cell>
          <cell r="BT51" t="str">
            <v>Vast - Overige vaste brandstoffen</v>
          </cell>
          <cell r="BU51" t="str">
            <v>Vast - Overige vaste biomassa</v>
          </cell>
          <cell r="BV51" t="str">
            <v>Afval - Gemeentelijk en industrieel afval</v>
          </cell>
          <cell r="BW51" t="str">
            <v>Afval - Industrieel afval</v>
          </cell>
          <cell r="BX51" t="str">
            <v>Raffinaderij - Gasraffinage</v>
          </cell>
          <cell r="BY51" t="str">
            <v>n.v.t.</v>
          </cell>
          <cell r="BZ51" t="str">
            <v>n.v.t.</v>
          </cell>
          <cell r="CA51" t="str">
            <v>n.v.t.</v>
          </cell>
          <cell r="CB51" t="str">
            <v>n.v.t.</v>
          </cell>
          <cell r="CC51" t="str">
            <v>n.v.t.</v>
          </cell>
          <cell r="CD51" t="str">
            <v>n.v.t.</v>
          </cell>
          <cell r="CE51" t="str">
            <v>n.v.t.</v>
          </cell>
          <cell r="CF51" t="str">
            <v>n.v.t.</v>
          </cell>
          <cell r="CG51" t="str">
            <v>n.v.t.</v>
          </cell>
          <cell r="CH51" t="str">
            <v>n.v.t.</v>
          </cell>
          <cell r="CI51" t="str">
            <v>n.v.t.</v>
          </cell>
          <cell r="CJ51" t="str">
            <v>n.v.t.</v>
          </cell>
          <cell r="CK51" t="str">
            <v>n.v.t.</v>
          </cell>
          <cell r="CL51" t="str">
            <v>n.v.t.</v>
          </cell>
          <cell r="CM51" t="str">
            <v>n.v.t.</v>
          </cell>
          <cell r="CN51" t="str">
            <v>n.v.t.</v>
          </cell>
          <cell r="CO51" t="str">
            <v>n.v.t.</v>
          </cell>
          <cell r="CP51" t="str">
            <v>n.v.t.</v>
          </cell>
          <cell r="CQ51" t="str">
            <v>n.v.t.</v>
          </cell>
          <cell r="CR51" t="str">
            <v>n.v.t.</v>
          </cell>
          <cell r="CS51" t="str">
            <v>n.v.t.</v>
          </cell>
          <cell r="CT51" t="str">
            <v>n.v.t.</v>
          </cell>
          <cell r="CU51" t="str">
            <v>n.v.t.</v>
          </cell>
          <cell r="CV51" t="str">
            <v>n.v.t.</v>
          </cell>
          <cell r="CW51" t="str">
            <v>n.v.t.</v>
          </cell>
          <cell r="CX51" t="str">
            <v>n.v.t.</v>
          </cell>
          <cell r="CY51" t="str">
            <v>n.v.t.</v>
          </cell>
          <cell r="CZ51" t="str">
            <v>n.v.t.</v>
          </cell>
          <cell r="DA51" t="str">
            <v>n.v.t.</v>
          </cell>
          <cell r="DB51" t="str">
            <v>n.v.t.</v>
          </cell>
        </row>
        <row r="52">
          <cell r="G52" t="str">
            <v>Materiaal - Kalksteen</v>
          </cell>
          <cell r="H52" t="str">
            <v>Materiaal - Dolomiet</v>
          </cell>
          <cell r="I52" t="str">
            <v>Materiaal - Natriumbicarbonaat</v>
          </cell>
          <cell r="J52" t="str">
            <v>Materiaal - Natriumcarbonaat</v>
          </cell>
          <cell r="K52" t="str">
            <v>Materiaal - Kaliumcarbonaat</v>
          </cell>
          <cell r="L52" t="str">
            <v>Materiaal - CaCO3</v>
          </cell>
          <cell r="M52" t="str">
            <v>Materiaal - MgCO3</v>
          </cell>
          <cell r="N52" t="str">
            <v>Materiaal - Na2CO3</v>
          </cell>
          <cell r="O52" t="str">
            <v>Materiaal - BaCO3</v>
          </cell>
          <cell r="P52" t="str">
            <v>Materiaal - Li2CO3</v>
          </cell>
          <cell r="Q52" t="str">
            <v>Materiaal - K2CO3</v>
          </cell>
          <cell r="R52" t="str">
            <v>Materiaal - SrCO3</v>
          </cell>
          <cell r="S52" t="str">
            <v>Materiaal - NaHCO3</v>
          </cell>
          <cell r="T52" t="str">
            <v>Materiaal - FeCO3</v>
          </cell>
          <cell r="U52" t="str">
            <v>Materiaal - CaO</v>
          </cell>
          <cell r="V52" t="str">
            <v>Materiaal - MgO</v>
          </cell>
          <cell r="W52" t="str">
            <v>Materiaal - BaO</v>
          </cell>
          <cell r="X52" t="str">
            <v>Materiaal - Overige carbonaten</v>
          </cell>
          <cell r="Y52" t="str">
            <v>Materiaal - Overige materialen</v>
          </cell>
          <cell r="Z52" t="str">
            <v>Gasvormig - Aardgas</v>
          </cell>
          <cell r="AA52" t="str">
            <v>Gasvormig - Fabrieksgas (i.e. gas uit gasfabriek)</v>
          </cell>
          <cell r="AB52" t="str">
            <v>Gasvormig - Gas van cokesovens</v>
          </cell>
          <cell r="AC52" t="str">
            <v>Gasvormig - Gas van hoogovens</v>
          </cell>
          <cell r="AD52" t="str">
            <v>Gasvormig - Gas van oxystaalovens</v>
          </cell>
          <cell r="AE52" t="str">
            <v>Gasvormig - Biogas</v>
          </cell>
          <cell r="AF52" t="str">
            <v>Gasvormig - Slibgas</v>
          </cell>
          <cell r="AG52" t="str">
            <v>Gasvormig - Stortgas</v>
          </cell>
          <cell r="AH52" t="str">
            <v>Gasvormig - Koolmonoxide</v>
          </cell>
          <cell r="AI52" t="str">
            <v>Gasvormig - Methaan</v>
          </cell>
          <cell r="AJ52" t="str">
            <v>Gasvormig - Ethaan</v>
          </cell>
          <cell r="AK52" t="str">
            <v>Gasvormig - Propaan</v>
          </cell>
          <cell r="AL52" t="str">
            <v>Gasvormig - Butaan</v>
          </cell>
          <cell r="AM52" t="str">
            <v>Gasvormig - Overige gasvormige brandstoffen (o.a. procesgas)</v>
          </cell>
          <cell r="AN52" t="str">
            <v>Gasvormig - Overige gasvormige biomassa</v>
          </cell>
          <cell r="AO52" t="str">
            <v>Vloeibaar - Lichte stookolie</v>
          </cell>
          <cell r="AP52" t="str">
            <v>Vloeibaar - Extra lichte stookolie</v>
          </cell>
          <cell r="AQ52" t="str">
            <v>Vloeibaar - Medium stookolie</v>
          </cell>
          <cell r="AR52" t="str">
            <v>Vloeibaar - Zware stookolie</v>
          </cell>
          <cell r="AS52" t="str">
            <v>Vloeibaar - Gasolie</v>
          </cell>
          <cell r="AT52" t="str">
            <v>Vloeibaar - Benzine</v>
          </cell>
          <cell r="AU52" t="str">
            <v>Vloeibaar - Lampolie</v>
          </cell>
          <cell r="AV52" t="str">
            <v>Vloeibaar - Kerosine</v>
          </cell>
          <cell r="AW52" t="str">
            <v>Vloeibaar - Vliegtuigkerosine (jet A1 of jet A)</v>
          </cell>
          <cell r="AX52" t="str">
            <v>Vloeibaar - Vliegtuigbenzine (jet B)</v>
          </cell>
          <cell r="AY52" t="str">
            <v>Vloeibaar - Luchtvaartbenzine (AvGas)</v>
          </cell>
          <cell r="AZ52" t="str">
            <v>Vloeistof - Vloeibaar petroleumgas</v>
          </cell>
          <cell r="BA52" t="str">
            <v>Vloeibaar - Ruwe olie</v>
          </cell>
          <cell r="BB52" t="str">
            <v>Vloeibaar - Orimulsion</v>
          </cell>
          <cell r="BC52" t="str">
            <v>Vloeibaar - Aardgas vloeistoffen</v>
          </cell>
          <cell r="BD52" t="str">
            <v>Vloeibaar - Motorbenzine</v>
          </cell>
          <cell r="BE52" t="str">
            <v>Vloeibaar - Leisteenolie</v>
          </cell>
          <cell r="BF52" t="str">
            <v>Vloeibaar - Gas/dieselolie</v>
          </cell>
          <cell r="BG52" t="str">
            <v>Vloeibaar - Bijproduct van zware stookolie</v>
          </cell>
          <cell r="BH52" t="str">
            <v>Vloeibaar - Nafta</v>
          </cell>
          <cell r="BI52" t="str">
            <v>Vloeibaar - Smeermiddelen</v>
          </cell>
          <cell r="BJ52" t="str">
            <v>Vloeistof - White Spirit &amp; SBP</v>
          </cell>
          <cell r="BK52" t="str">
            <v>Vloeibaar - Bitumineuze leisteen en asfaltzand</v>
          </cell>
          <cell r="BL52" t="str">
            <v>Vloeibaar - Gepatenteerde brandstof</v>
          </cell>
          <cell r="BM52" t="str">
            <v>Vloeibaar - Afval van olie</v>
          </cell>
          <cell r="BN52" t="str">
            <v>Vloeibaar - Biobenzine</v>
          </cell>
          <cell r="BO52" t="str">
            <v>Vloeibaar - Biodiesels</v>
          </cell>
          <cell r="BP52" t="str">
            <v>Vloeibaar - Bitumen</v>
          </cell>
          <cell r="BQ52" t="str">
            <v>Vloeibaar - Overige vloeibare brandstoffen</v>
          </cell>
          <cell r="BR52" t="str">
            <v>Vloeibaar - Overige vloeibare biomassa</v>
          </cell>
          <cell r="BS52" t="str">
            <v>Vast - Cokes</v>
          </cell>
          <cell r="BT52" t="str">
            <v>Vast - Petroleumcokes</v>
          </cell>
          <cell r="BU52" t="str">
            <v>Vast - Steenkool</v>
          </cell>
          <cell r="BV52" t="str">
            <v>Vast - Bruinkool</v>
          </cell>
          <cell r="BW52" t="str">
            <v>Vast - Antraciet</v>
          </cell>
          <cell r="BX52" t="str">
            <v>Vast - Cokeskool</v>
          </cell>
          <cell r="BY52" t="str">
            <v>Vast - Sub-bitumineuze kool</v>
          </cell>
          <cell r="BZ52" t="str">
            <v>Vast - Overige bitumineuze kool</v>
          </cell>
          <cell r="CA52" t="str">
            <v>Vast - Gascokes</v>
          </cell>
          <cell r="CB52" t="str">
            <v>Vast - Paraffinewas</v>
          </cell>
          <cell r="CC52" t="str">
            <v>Vast - Zwart slib</v>
          </cell>
          <cell r="CD52" t="str">
            <v>Vast - Brandhout</v>
          </cell>
          <cell r="CE52" t="str">
            <v>Vast - Hout (niet-afval)</v>
          </cell>
          <cell r="CF52" t="str">
            <v>Vast - Hout (afval)</v>
          </cell>
          <cell r="CG52" t="str">
            <v>Vast - Turf</v>
          </cell>
          <cell r="CH52" t="str">
            <v>Vast - Zuiveringsslib</v>
          </cell>
          <cell r="CI52" t="str">
            <v>Vast - Gemeentelijk zuiveringsslib</v>
          </cell>
          <cell r="CJ52" t="str">
            <v>Vast - Koolteer</v>
          </cell>
          <cell r="CK52" t="str">
            <v>Vast - Houtskool</v>
          </cell>
          <cell r="CL52" t="str">
            <v>Vast - Afvalbanden</v>
          </cell>
          <cell r="CM52" t="str">
            <v>Vast - Overige vaste brandstoffen</v>
          </cell>
          <cell r="CN52" t="str">
            <v>Vast - Overige vaste biomassa</v>
          </cell>
          <cell r="CO52" t="str">
            <v>Afval - Gemeentelijk en industrieel afval</v>
          </cell>
          <cell r="CP52" t="str">
            <v>Afval - Industrieel afval</v>
          </cell>
          <cell r="CQ52" t="str">
            <v>n.v.t.</v>
          </cell>
          <cell r="CR52" t="str">
            <v>n.v.t.</v>
          </cell>
          <cell r="CS52" t="str">
            <v>n.v.t.</v>
          </cell>
          <cell r="CT52" t="str">
            <v>n.v.t.</v>
          </cell>
          <cell r="CU52" t="str">
            <v>n.v.t.</v>
          </cell>
          <cell r="CV52" t="str">
            <v>n.v.t.</v>
          </cell>
          <cell r="CW52" t="str">
            <v>n.v.t.</v>
          </cell>
          <cell r="CX52" t="str">
            <v>n.v.t.</v>
          </cell>
          <cell r="CY52" t="str">
            <v>n.v.t.</v>
          </cell>
          <cell r="CZ52" t="str">
            <v>n.v.t.</v>
          </cell>
          <cell r="DA52" t="str">
            <v>n.v.t.</v>
          </cell>
          <cell r="DB52" t="str">
            <v>n.v.t.</v>
          </cell>
        </row>
        <row r="53">
          <cell r="G53" t="str">
            <v>Materiaal - Acetonitril</v>
          </cell>
          <cell r="H53" t="str">
            <v>Materiaal - Acrylonitril</v>
          </cell>
          <cell r="I53" t="str">
            <v>Materiaal - Butadieen</v>
          </cell>
          <cell r="J53" t="str">
            <v>Materiaal - Roetzwart</v>
          </cell>
          <cell r="K53" t="str">
            <v>Materiaal - Ethyleen</v>
          </cell>
          <cell r="L53" t="str">
            <v>Materiaal - Ethyleendichloride</v>
          </cell>
          <cell r="M53" t="str">
            <v>Materiaal - Ethyleenglycol</v>
          </cell>
          <cell r="N53" t="str">
            <v>Materiaal - Ethyleenoxide</v>
          </cell>
          <cell r="O53" t="str">
            <v>Materiaal - Waterstofcyanide</v>
          </cell>
          <cell r="P53" t="str">
            <v>Materiaal - Methanol</v>
          </cell>
          <cell r="Q53" t="str">
            <v>Materiaal - Propyleen</v>
          </cell>
          <cell r="R53" t="str">
            <v>Materiaal - Vinylchloridemonomeer</v>
          </cell>
          <cell r="S53" t="str">
            <v>Materiaal - Maleïnezuur anhydride</v>
          </cell>
          <cell r="T53" t="str">
            <v>Materiaal - Ftaalzuur anhydride</v>
          </cell>
          <cell r="U53" t="str">
            <v>Materiaal - Aromaten</v>
          </cell>
          <cell r="V53" t="str">
            <v>Materiaal - Tereftaalzuur</v>
          </cell>
          <cell r="W53" t="str">
            <v>Materiaal - Fenol</v>
          </cell>
          <cell r="X53" t="str">
            <v>Materiaal - Aceton</v>
          </cell>
          <cell r="Y53" t="str">
            <v>Materiaal - Cumeen</v>
          </cell>
          <cell r="Z53" t="str">
            <v>Materiaal - Mierenzuur</v>
          </cell>
          <cell r="AA53" t="str">
            <v>Materiaal - Azijnzuur</v>
          </cell>
          <cell r="AB53" t="str">
            <v>Materiaal - Formaldehyde</v>
          </cell>
          <cell r="AC53" t="str">
            <v>Materiaal - Azijnzuuranhydride</v>
          </cell>
          <cell r="AD53" t="str">
            <v>Materiaal - Ftaalzuur</v>
          </cell>
          <cell r="AE53" t="str">
            <v>Materiaal - Acrylzuur</v>
          </cell>
          <cell r="AF53" t="str">
            <v>Materiaal - Overige inputs</v>
          </cell>
          <cell r="AG53" t="str">
            <v>Materiaal - Overige outputs</v>
          </cell>
          <cell r="AH53" t="str">
            <v>n.v.t.</v>
          </cell>
          <cell r="AI53" t="str">
            <v>n.v.t.</v>
          </cell>
          <cell r="AJ53" t="str">
            <v>n.v.t.</v>
          </cell>
          <cell r="AK53" t="str">
            <v>n.v.t.</v>
          </cell>
          <cell r="AL53" t="str">
            <v>n.v.t.</v>
          </cell>
          <cell r="AM53" t="str">
            <v>n.v.t.</v>
          </cell>
          <cell r="AN53" t="str">
            <v>n.v.t.</v>
          </cell>
          <cell r="AO53" t="str">
            <v>n.v.t.</v>
          </cell>
          <cell r="AP53" t="str">
            <v>n.v.t.</v>
          </cell>
          <cell r="AQ53" t="str">
            <v>n.v.t.</v>
          </cell>
          <cell r="AR53" t="str">
            <v>n.v.t.</v>
          </cell>
          <cell r="AS53" t="str">
            <v>n.v.t.</v>
          </cell>
          <cell r="AT53" t="str">
            <v>n.v.t.</v>
          </cell>
          <cell r="AU53" t="str">
            <v>n.v.t.</v>
          </cell>
          <cell r="AV53" t="str">
            <v>n.v.t.</v>
          </cell>
          <cell r="AW53" t="str">
            <v>n.v.t.</v>
          </cell>
          <cell r="AX53" t="str">
            <v>n.v.t.</v>
          </cell>
          <cell r="AY53" t="str">
            <v>n.v.t.</v>
          </cell>
          <cell r="AZ53" t="str">
            <v>n.v.t.</v>
          </cell>
          <cell r="BA53" t="str">
            <v>n.v.t.</v>
          </cell>
          <cell r="BB53" t="str">
            <v>n.v.t.</v>
          </cell>
          <cell r="BC53" t="str">
            <v>n.v.t.</v>
          </cell>
          <cell r="BD53" t="str">
            <v>n.v.t.</v>
          </cell>
          <cell r="BE53" t="str">
            <v>n.v.t.</v>
          </cell>
          <cell r="BF53" t="str">
            <v>n.v.t.</v>
          </cell>
          <cell r="BG53" t="str">
            <v>n.v.t.</v>
          </cell>
          <cell r="BH53" t="str">
            <v>n.v.t.</v>
          </cell>
          <cell r="BI53" t="str">
            <v>n.v.t.</v>
          </cell>
          <cell r="BJ53" t="str">
            <v>n.v.t.</v>
          </cell>
          <cell r="BK53" t="str">
            <v>n.v.t.</v>
          </cell>
          <cell r="BL53" t="str">
            <v>n.v.t.</v>
          </cell>
          <cell r="BM53" t="str">
            <v>n.v.t.</v>
          </cell>
          <cell r="BN53" t="str">
            <v>n.v.t.</v>
          </cell>
          <cell r="BO53" t="str">
            <v>n.v.t.</v>
          </cell>
          <cell r="BP53" t="str">
            <v>n.v.t.</v>
          </cell>
          <cell r="BQ53" t="str">
            <v>n.v.t.</v>
          </cell>
          <cell r="BR53" t="str">
            <v>n.v.t.</v>
          </cell>
          <cell r="BS53" t="str">
            <v>n.v.t.</v>
          </cell>
          <cell r="BT53" t="str">
            <v>n.v.t.</v>
          </cell>
          <cell r="BU53" t="str">
            <v>n.v.t.</v>
          </cell>
          <cell r="BV53" t="str">
            <v>n.v.t.</v>
          </cell>
          <cell r="BW53" t="str">
            <v>n.v.t.</v>
          </cell>
          <cell r="BX53" t="str">
            <v>n.v.t.</v>
          </cell>
          <cell r="BY53" t="str">
            <v>n.v.t.</v>
          </cell>
          <cell r="BZ53" t="str">
            <v>n.v.t.</v>
          </cell>
          <cell r="CA53" t="str">
            <v>n.v.t.</v>
          </cell>
          <cell r="CB53" t="str">
            <v>n.v.t.</v>
          </cell>
          <cell r="CC53" t="str">
            <v>n.v.t.</v>
          </cell>
          <cell r="CD53" t="str">
            <v>n.v.t.</v>
          </cell>
          <cell r="CE53" t="str">
            <v>n.v.t.</v>
          </cell>
          <cell r="CF53" t="str">
            <v>n.v.t.</v>
          </cell>
          <cell r="CG53" t="str">
            <v>n.v.t.</v>
          </cell>
          <cell r="CH53" t="str">
            <v>n.v.t.</v>
          </cell>
          <cell r="CI53" t="str">
            <v>n.v.t.</v>
          </cell>
          <cell r="CJ53" t="str">
            <v>n.v.t.</v>
          </cell>
          <cell r="CK53" t="str">
            <v>n.v.t.</v>
          </cell>
          <cell r="CL53" t="str">
            <v>n.v.t.</v>
          </cell>
          <cell r="CM53" t="str">
            <v>n.v.t.</v>
          </cell>
          <cell r="CN53" t="str">
            <v>n.v.t.</v>
          </cell>
          <cell r="CO53" t="str">
            <v>n.v.t.</v>
          </cell>
          <cell r="CP53" t="str">
            <v>n.v.t.</v>
          </cell>
          <cell r="CQ53" t="str">
            <v>n.v.t.</v>
          </cell>
          <cell r="CR53" t="str">
            <v>n.v.t.</v>
          </cell>
          <cell r="CS53" t="str">
            <v>n.v.t.</v>
          </cell>
          <cell r="CT53" t="str">
            <v>n.v.t.</v>
          </cell>
          <cell r="CU53" t="str">
            <v>n.v.t.</v>
          </cell>
          <cell r="CV53" t="str">
            <v>n.v.t.</v>
          </cell>
          <cell r="CW53" t="str">
            <v>n.v.t.</v>
          </cell>
          <cell r="CX53" t="str">
            <v>n.v.t.</v>
          </cell>
          <cell r="CY53" t="str">
            <v>n.v.t.</v>
          </cell>
          <cell r="CZ53" t="str">
            <v>n.v.t.</v>
          </cell>
          <cell r="DA53" t="str">
            <v>n.v.t.</v>
          </cell>
          <cell r="DB53" t="str">
            <v>n.v.t.</v>
          </cell>
        </row>
        <row r="54">
          <cell r="G54" t="str">
            <v>Materiaal - Kalksteen</v>
          </cell>
          <cell r="H54" t="str">
            <v>Materiaal - Dolomiet</v>
          </cell>
          <cell r="I54" t="str">
            <v>Materiaal - Natriumbicarbonaat</v>
          </cell>
          <cell r="J54" t="str">
            <v>Materiaal - Ertsen</v>
          </cell>
          <cell r="K54" t="str">
            <v>Materiaal - Additieven</v>
          </cell>
          <cell r="L54" t="str">
            <v>Materiaal - Schrootijzer</v>
          </cell>
          <cell r="M54" t="str">
            <v>Materiaal - IJzerertsen</v>
          </cell>
          <cell r="N54" t="str">
            <v>Materiaal - Legeringselementen</v>
          </cell>
          <cell r="O54" t="str">
            <v>Gasvormig - Hoogovenslak</v>
          </cell>
          <cell r="P54" t="str">
            <v>Materiaal - Andere slak</v>
          </cell>
          <cell r="Q54" t="str">
            <v>Materiaal - Ander koolstof bevattend materiaal</v>
          </cell>
          <cell r="R54" t="str">
            <v>Materiaal - Natriumcarbonaat</v>
          </cell>
          <cell r="S54" t="str">
            <v>Materiaal - Kaliumcarbonaat</v>
          </cell>
          <cell r="T54" t="str">
            <v>Materiaal - CaCO3</v>
          </cell>
          <cell r="U54" t="str">
            <v>Materiaal - MgCO3</v>
          </cell>
          <cell r="V54" t="str">
            <v>Materiaal - Na2CO3</v>
          </cell>
          <cell r="W54" t="str">
            <v>Materiaal - BaCO3</v>
          </cell>
          <cell r="X54" t="str">
            <v>Materiaal - Li2CO3</v>
          </cell>
          <cell r="Y54" t="str">
            <v>Materiaal - K2CO3</v>
          </cell>
          <cell r="Z54" t="str">
            <v>Materiaal - SrCO3</v>
          </cell>
          <cell r="AA54" t="str">
            <v>Materiaal - NaHCO3</v>
          </cell>
          <cell r="AB54" t="str">
            <v>Materiaal - FeCO3</v>
          </cell>
          <cell r="AC54" t="str">
            <v>Materiaal - Overige carbonaten</v>
          </cell>
          <cell r="AD54" t="str">
            <v>Materiaal - Overige reductoren</v>
          </cell>
          <cell r="AE54" t="str">
            <v>Materiaal - Overige materialen</v>
          </cell>
          <cell r="AF54" t="str">
            <v>Gasvormig - Aardgas</v>
          </cell>
          <cell r="AG54" t="str">
            <v>Gasvormig - Fabrieksgas (i.e. gas uit gasfabriek)</v>
          </cell>
          <cell r="AH54" t="str">
            <v>Gasvormig - Gas van cokesovens</v>
          </cell>
          <cell r="AI54" t="str">
            <v>Gasvormig - Gas van hoogovens</v>
          </cell>
          <cell r="AJ54" t="str">
            <v>Gasvormig - Gas van oxystaalovens</v>
          </cell>
          <cell r="AK54" t="str">
            <v>Gasvormig - Biogas</v>
          </cell>
          <cell r="AL54" t="str">
            <v>Gasvormig - Slibgas</v>
          </cell>
          <cell r="AM54" t="str">
            <v>Gasvormig - Stortgas</v>
          </cell>
          <cell r="AN54" t="str">
            <v>Gasvormig - Koolmonoxide</v>
          </cell>
          <cell r="AO54" t="str">
            <v>Gasvormig - Methaan</v>
          </cell>
          <cell r="AP54" t="str">
            <v>Gasvormig - Ethaan</v>
          </cell>
          <cell r="AQ54" t="str">
            <v>Gasvormig - Propaan</v>
          </cell>
          <cell r="AR54" t="str">
            <v>Gasvormig - Butaan</v>
          </cell>
          <cell r="AS54" t="str">
            <v>Gasvormig - Overige gasvormige brandstoffen (o.a. procesgas)</v>
          </cell>
          <cell r="AT54" t="str">
            <v>Gasvormig - Overige gasvormige biomassa</v>
          </cell>
          <cell r="AU54" t="str">
            <v>Vloeibaar - Lichte stookolie</v>
          </cell>
          <cell r="AV54" t="str">
            <v>Vloeibaar - Extra lichte stookolie</v>
          </cell>
          <cell r="AW54" t="str">
            <v>Vloeibaar - Medium stookolie</v>
          </cell>
          <cell r="AX54" t="str">
            <v>Vloeibaar - Zware stookolie</v>
          </cell>
          <cell r="AY54" t="str">
            <v>Vloeibaar - Gasolie</v>
          </cell>
          <cell r="AZ54" t="str">
            <v>Vloeibaar - Benzine</v>
          </cell>
          <cell r="BA54" t="str">
            <v>Vloeibaar - Lampolie</v>
          </cell>
          <cell r="BB54" t="str">
            <v>Vloeibaar - Kerosine</v>
          </cell>
          <cell r="BC54" t="str">
            <v>Vloeibaar - Vliegtuigkerosine (jet A1 of jet A)</v>
          </cell>
          <cell r="BD54" t="str">
            <v>Vloeibaar - Vliegtuigbenzine (jet B)</v>
          </cell>
          <cell r="BE54" t="str">
            <v>Vloeibaar - Luchtvaartbenzine (AvGas)</v>
          </cell>
          <cell r="BF54" t="str">
            <v>Vloeistof - Vloeibaar petroleumgas</v>
          </cell>
          <cell r="BG54" t="str">
            <v>Vloeibaar - Ruwe olie</v>
          </cell>
          <cell r="BH54" t="str">
            <v>Vloeibaar - Orimulsion</v>
          </cell>
          <cell r="BI54" t="str">
            <v>Vloeibaar - Aardgas vloeistoffen</v>
          </cell>
          <cell r="BJ54" t="str">
            <v>Vloeibaar - Motorbenzine</v>
          </cell>
          <cell r="BK54" t="str">
            <v>Vloeibaar - Leisteenolie</v>
          </cell>
          <cell r="BL54" t="str">
            <v>Vloeibaar - Gas/dieselolie</v>
          </cell>
          <cell r="BM54" t="str">
            <v>Vloeibaar - Bijproduct van zware stookolie</v>
          </cell>
          <cell r="BN54" t="str">
            <v>Vloeibaar - Nafta</v>
          </cell>
          <cell r="BO54" t="str">
            <v>Vloeibaar - Smeermiddelen</v>
          </cell>
          <cell r="BP54" t="str">
            <v>Vloeistof - White Spirit &amp; SBP</v>
          </cell>
          <cell r="BQ54" t="str">
            <v>Vloeibaar - Bitumineuze leisteen en asfaltzand</v>
          </cell>
          <cell r="BR54" t="str">
            <v>Vloeibaar - Gepatenteerde brandstof</v>
          </cell>
          <cell r="BS54" t="str">
            <v>Vloeibaar - Afval van olie</v>
          </cell>
          <cell r="BT54" t="str">
            <v>Vloeibaar - Biobenzine</v>
          </cell>
          <cell r="BU54" t="str">
            <v>Vloeibaar - Biodiesels</v>
          </cell>
          <cell r="BV54" t="str">
            <v>Vloeibaar - Bitumen</v>
          </cell>
          <cell r="BW54" t="str">
            <v>Vloeibaar - Overige vloeibare brandstoffen</v>
          </cell>
          <cell r="BX54" t="str">
            <v>Vloeibaar - Overige vloeibare biomassa</v>
          </cell>
          <cell r="BY54" t="str">
            <v>Vast - Cokes</v>
          </cell>
          <cell r="BZ54" t="str">
            <v>Vast - Petroleumcokes</v>
          </cell>
          <cell r="CA54" t="str">
            <v>Vast - Steenkool</v>
          </cell>
          <cell r="CB54" t="str">
            <v>Vast - Bruinkool</v>
          </cell>
          <cell r="CC54" t="str">
            <v>Vast - Antraciet</v>
          </cell>
          <cell r="CD54" t="str">
            <v>Vast - Cokeskool</v>
          </cell>
          <cell r="CE54" t="str">
            <v>Vast - Sub-bitumineuze kool</v>
          </cell>
          <cell r="CF54" t="str">
            <v>Vast - Overige bitumineuze kool</v>
          </cell>
          <cell r="CG54" t="str">
            <v>Vast - Gascokes</v>
          </cell>
          <cell r="CH54" t="str">
            <v>Vast - Paraffinewas</v>
          </cell>
          <cell r="CI54" t="str">
            <v>Vast - Zwart slib</v>
          </cell>
          <cell r="CJ54" t="str">
            <v>Vast - Brandhout</v>
          </cell>
          <cell r="CK54" t="str">
            <v>Vast - Hout (niet-afval)</v>
          </cell>
          <cell r="CL54" t="str">
            <v>Vast - Hout (afval)</v>
          </cell>
          <cell r="CM54" t="str">
            <v>Vast - Turf</v>
          </cell>
          <cell r="CN54" t="str">
            <v>Vast - Zuiveringsslib</v>
          </cell>
          <cell r="CO54" t="str">
            <v>Vast - Gemeentelijk zuiveringsslib</v>
          </cell>
          <cell r="CP54" t="str">
            <v>Vast - Koolteer</v>
          </cell>
          <cell r="CQ54" t="str">
            <v>Vast - Houtskool</v>
          </cell>
          <cell r="CR54" t="str">
            <v>Vast - Afvalbanden</v>
          </cell>
          <cell r="CS54" t="str">
            <v>Vast - Overige vaste brandstoffen</v>
          </cell>
          <cell r="CT54" t="str">
            <v>Vast - Overige vaste biomassa</v>
          </cell>
          <cell r="CU54" t="str">
            <v>Afval - Gemeentelijk en industrieel afval</v>
          </cell>
          <cell r="CV54" t="str">
            <v>Afval - Industrieel afval</v>
          </cell>
          <cell r="CW54" t="str">
            <v>Raffinaderij - Gasraffinage</v>
          </cell>
          <cell r="CX54" t="str">
            <v>n.v.t.</v>
          </cell>
          <cell r="CY54" t="str">
            <v>n.v.t.</v>
          </cell>
          <cell r="CZ54" t="str">
            <v>n.v.t.</v>
          </cell>
          <cell r="DA54" t="str">
            <v>n.v.t.</v>
          </cell>
          <cell r="DB54" t="str">
            <v>n.v.t.</v>
          </cell>
        </row>
        <row r="55">
          <cell r="G55" t="str">
            <v>Materiaal - Kalksteen</v>
          </cell>
          <cell r="H55" t="str">
            <v>Materiaal - Dolomiet</v>
          </cell>
          <cell r="I55" t="str">
            <v>Materiaal - Natriumbicarbonaat</v>
          </cell>
          <cell r="J55" t="str">
            <v>Materiaal - Ertsen</v>
          </cell>
          <cell r="K55" t="str">
            <v>Materiaal - Additieven</v>
          </cell>
          <cell r="L55" t="str">
            <v>Materiaal - Schrootijzer</v>
          </cell>
          <cell r="M55" t="str">
            <v>Materiaal - IJzerertsen</v>
          </cell>
          <cell r="N55" t="str">
            <v>Materiaal - Legeringselementen</v>
          </cell>
          <cell r="O55" t="str">
            <v>Gasvormig - Hoogovenslak</v>
          </cell>
          <cell r="P55" t="str">
            <v>Materiaal - Andere slak</v>
          </cell>
          <cell r="Q55" t="str">
            <v>Materiaal - Natriumcarbonaat</v>
          </cell>
          <cell r="R55" t="str">
            <v>Materiaal - Kaliumcarbonaat</v>
          </cell>
          <cell r="S55" t="str">
            <v>Materiaal - CaCO3</v>
          </cell>
          <cell r="T55" t="str">
            <v>Materiaal - MgCO3</v>
          </cell>
          <cell r="U55" t="str">
            <v>Materiaal - Na2CO3</v>
          </cell>
          <cell r="V55" t="str">
            <v>Materiaal - BaCO3</v>
          </cell>
          <cell r="W55" t="str">
            <v>Materiaal - Li2CO3</v>
          </cell>
          <cell r="X55" t="str">
            <v>Materiaal - K2CO3</v>
          </cell>
          <cell r="Y55" t="str">
            <v>Materiaal - SrCO3</v>
          </cell>
          <cell r="Z55" t="str">
            <v>Materiaal - NaHCO3</v>
          </cell>
          <cell r="AA55" t="str">
            <v>Materiaal - FeCO3</v>
          </cell>
          <cell r="AB55" t="str">
            <v>Materiaal - CaO</v>
          </cell>
          <cell r="AC55" t="str">
            <v>Materiaal - MgO</v>
          </cell>
          <cell r="AD55" t="str">
            <v>Materiaal - BaO</v>
          </cell>
          <cell r="AE55" t="str">
            <v>Materiaal - Overige carbonaten</v>
          </cell>
          <cell r="AF55" t="str">
            <v>Materiaal - Overige reductoren</v>
          </cell>
          <cell r="AG55" t="str">
            <v>Gasvormig - Aardgas</v>
          </cell>
          <cell r="AH55" t="str">
            <v>Gasvormig - Fabrieksgas (i.e. gas uit gasfabriek)</v>
          </cell>
          <cell r="AI55" t="str">
            <v>Gasvormig - Gas van cokesovens</v>
          </cell>
          <cell r="AJ55" t="str">
            <v>Gasvormig - Gas van hoogovens</v>
          </cell>
          <cell r="AK55" t="str">
            <v>Gasvormig - Gas van oxystaalovens</v>
          </cell>
          <cell r="AL55" t="str">
            <v>Gasvormig - Biogas</v>
          </cell>
          <cell r="AM55" t="str">
            <v>Gasvormig - Slibgas</v>
          </cell>
          <cell r="AN55" t="str">
            <v>Gasvormig - Stortgas</v>
          </cell>
          <cell r="AO55" t="str">
            <v>Gasvormig - Koolmonoxide</v>
          </cell>
          <cell r="AP55" t="str">
            <v>Gasvormig - Methaan</v>
          </cell>
          <cell r="AQ55" t="str">
            <v>Gasvormig - Ethaan</v>
          </cell>
          <cell r="AR55" t="str">
            <v>Gasvormig - Propaan</v>
          </cell>
          <cell r="AS55" t="str">
            <v>Gasvormig - Butaan</v>
          </cell>
          <cell r="AT55" t="str">
            <v>Gasvormig - Overige gasvormige brandstoffen (o.a. procesgas)</v>
          </cell>
          <cell r="AU55" t="str">
            <v>Gasvormig - Overige gasvormige biomassa</v>
          </cell>
          <cell r="AV55" t="str">
            <v>Vloeibaar - Lichte stookolie</v>
          </cell>
          <cell r="AW55" t="str">
            <v>Vloeibaar - Extra lichte stookolie</v>
          </cell>
          <cell r="AX55" t="str">
            <v>Vloeibaar - Medium stookolie</v>
          </cell>
          <cell r="AY55" t="str">
            <v>Vloeibaar - Zware stookolie</v>
          </cell>
          <cell r="AZ55" t="str">
            <v>Vloeibaar - Gasolie</v>
          </cell>
          <cell r="BA55" t="str">
            <v>Vloeibaar - Benzine</v>
          </cell>
          <cell r="BB55" t="str">
            <v>Vloeibaar - Lampolie</v>
          </cell>
          <cell r="BC55" t="str">
            <v>Vloeibaar - Kerosine</v>
          </cell>
          <cell r="BD55" t="str">
            <v>Vloeibaar - Vliegtuigkerosine (jet A1 of jet A)</v>
          </cell>
          <cell r="BE55" t="str">
            <v>Vloeibaar - Vliegtuigbenzine (jet B)</v>
          </cell>
          <cell r="BF55" t="str">
            <v>Vloeibaar - Luchtvaartbenzine (AvGas)</v>
          </cell>
          <cell r="BG55" t="str">
            <v>Vloeistof - Vloeibaar petroleumgas</v>
          </cell>
          <cell r="BH55" t="str">
            <v>Vloeibaar - Orimulsion</v>
          </cell>
          <cell r="BI55" t="str">
            <v>Vloeibaar - Aardgas vloeistoffen</v>
          </cell>
          <cell r="BJ55" t="str">
            <v>Vloeibaar - Motorbenzine</v>
          </cell>
          <cell r="BK55" t="str">
            <v>Vloeibaar - Gas/dieselolie</v>
          </cell>
          <cell r="BL55" t="str">
            <v>Vloeibaar - Bijproduct van zware stookolie</v>
          </cell>
          <cell r="BM55" t="str">
            <v>Vloeibaar - Nafta</v>
          </cell>
          <cell r="BN55" t="str">
            <v>Vloeibaar - Smeermiddelen</v>
          </cell>
          <cell r="BO55" t="str">
            <v>Vloeistof - White Spirit &amp; SBP</v>
          </cell>
          <cell r="BP55" t="str">
            <v>Vloeibaar - Bitumineuze leisteen en asfaltzand</v>
          </cell>
          <cell r="BQ55" t="str">
            <v>Vloeibaar - Gepatenteerde brandstof</v>
          </cell>
          <cell r="BR55" t="str">
            <v>Vloeibaar - Afval van olie</v>
          </cell>
          <cell r="BS55" t="str">
            <v>Vloeibaar - Biobenzine</v>
          </cell>
          <cell r="BT55" t="str">
            <v>Vloeibaar - Biodiesels</v>
          </cell>
          <cell r="BU55" t="str">
            <v>Vloeibaar - Bitumen</v>
          </cell>
          <cell r="BV55" t="str">
            <v>Vloeibaar - Overige vloeibare brandstoffen</v>
          </cell>
          <cell r="BW55" t="str">
            <v>Vloeibaar - Overige vloeibare biomassa</v>
          </cell>
          <cell r="BX55" t="str">
            <v>Vast - Cokes</v>
          </cell>
          <cell r="BY55" t="str">
            <v>Vast - Petroleumcokes</v>
          </cell>
          <cell r="BZ55" t="str">
            <v>Vast - Steenkool</v>
          </cell>
          <cell r="CA55" t="str">
            <v>Vast - Bruinkool</v>
          </cell>
          <cell r="CB55" t="str">
            <v>Vast - Antraciet</v>
          </cell>
          <cell r="CC55" t="str">
            <v>Vast - Cokeskool</v>
          </cell>
          <cell r="CD55" t="str">
            <v>Vast - Sub-bitumineuze kool</v>
          </cell>
          <cell r="CE55" t="str">
            <v>Vast - Overige bitumineuze kool</v>
          </cell>
          <cell r="CF55" t="str">
            <v>Vast - Gascokes</v>
          </cell>
          <cell r="CG55" t="str">
            <v>Vast - Paraffinewas</v>
          </cell>
          <cell r="CH55" t="str">
            <v>Vast - Zwart slib</v>
          </cell>
          <cell r="CI55" t="str">
            <v>Vast - Brandhout</v>
          </cell>
          <cell r="CJ55" t="str">
            <v>Vast - Hout (niet-afval)</v>
          </cell>
          <cell r="CK55" t="str">
            <v>Vast - Hout (afval)</v>
          </cell>
          <cell r="CL55" t="str">
            <v>Vast - Turf</v>
          </cell>
          <cell r="CM55" t="str">
            <v>Vast - Zuiveringsslib</v>
          </cell>
          <cell r="CN55" t="str">
            <v>Vast - Gemeentelijk zuiveringsslib</v>
          </cell>
          <cell r="CO55" t="str">
            <v>Vast - Koolteer</v>
          </cell>
          <cell r="CP55" t="str">
            <v>Vast - Houtskool</v>
          </cell>
          <cell r="CQ55" t="str">
            <v>Vast - Afvalbanden</v>
          </cell>
          <cell r="CR55" t="str">
            <v>Vast - Overige vaste brandstoffen</v>
          </cell>
          <cell r="CS55" t="str">
            <v>Vast - Overige vaste biomassa</v>
          </cell>
          <cell r="CT55" t="str">
            <v>Afval - Gemeentelijk en industrieel afval</v>
          </cell>
          <cell r="CU55" t="str">
            <v>Afval - Industrieel afval</v>
          </cell>
          <cell r="CV55" t="str">
            <v>n.v.t.</v>
          </cell>
          <cell r="CW55" t="str">
            <v>n.v.t.</v>
          </cell>
          <cell r="CX55" t="str">
            <v>n.v.t.</v>
          </cell>
          <cell r="CY55" t="str">
            <v>n.v.t.</v>
          </cell>
          <cell r="CZ55" t="str">
            <v>n.v.t.</v>
          </cell>
          <cell r="DA55" t="str">
            <v>n.v.t.</v>
          </cell>
          <cell r="DB55" t="str">
            <v>n.v.t.</v>
          </cell>
        </row>
        <row r="56">
          <cell r="G56" t="str">
            <v>Materiaal - Kalksteen</v>
          </cell>
          <cell r="H56" t="str">
            <v>Materiaal - Dolomiet</v>
          </cell>
          <cell r="I56" t="str">
            <v>Materiaal - Natriumbicarbonaat</v>
          </cell>
          <cell r="J56" t="str">
            <v>Materiaal - Ander koolstof bevattend materiaal</v>
          </cell>
          <cell r="K56" t="str">
            <v>Materiaal - Natriumcarbonaat</v>
          </cell>
          <cell r="L56" t="str">
            <v>Materiaal - Kaliumcarbonaat</v>
          </cell>
          <cell r="M56" t="str">
            <v>Materiaal - CaCO3</v>
          </cell>
          <cell r="N56" t="str">
            <v>Materiaal - MgCO3</v>
          </cell>
          <cell r="O56" t="str">
            <v>Materiaal - Na2CO3</v>
          </cell>
          <cell r="P56" t="str">
            <v>Materiaal - BaCO3</v>
          </cell>
          <cell r="Q56" t="str">
            <v>Materiaal - Li2CO3</v>
          </cell>
          <cell r="R56" t="str">
            <v>Materiaal - K2CO3</v>
          </cell>
          <cell r="S56" t="str">
            <v>Materiaal - SrCO3</v>
          </cell>
          <cell r="T56" t="str">
            <v>Materiaal - NaHCO3</v>
          </cell>
          <cell r="U56" t="str">
            <v>Materiaal - FeCO3</v>
          </cell>
          <cell r="V56" t="str">
            <v>Materiaal - CaO</v>
          </cell>
          <cell r="W56" t="str">
            <v>Materiaal - MgO</v>
          </cell>
          <cell r="X56" t="str">
            <v>Materiaal - BaO</v>
          </cell>
          <cell r="Y56" t="str">
            <v>Materiaal - Overige carbonaten</v>
          </cell>
          <cell r="Z56" t="str">
            <v>Materiaal - Overige materialen</v>
          </cell>
          <cell r="AA56" t="str">
            <v>Gasvormig - Aardgas</v>
          </cell>
          <cell r="AB56" t="str">
            <v>Gasvormig - Fabrieksgas (i.e. gas uit gasfabriek)</v>
          </cell>
          <cell r="AC56" t="str">
            <v>Gasvormig - Gas van cokesovens</v>
          </cell>
          <cell r="AD56" t="str">
            <v>Gasvormig - Gas van hoogovens</v>
          </cell>
          <cell r="AE56" t="str">
            <v>Gasvormig - Gas van oxystaalovens</v>
          </cell>
          <cell r="AF56" t="str">
            <v>Gasvormig - Biogas</v>
          </cell>
          <cell r="AG56" t="str">
            <v>Gasvormig - Slibgas</v>
          </cell>
          <cell r="AH56" t="str">
            <v>Gasvormig - Stortgas</v>
          </cell>
          <cell r="AI56" t="str">
            <v>Gasvormig - Koolmonoxide</v>
          </cell>
          <cell r="AJ56" t="str">
            <v>Gasvormig - Methaan</v>
          </cell>
          <cell r="AK56" t="str">
            <v>Gasvormig - Ethaan</v>
          </cell>
          <cell r="AL56" t="str">
            <v>Gasvormig - Propaan</v>
          </cell>
          <cell r="AM56" t="str">
            <v>Gasvormig - Butaan</v>
          </cell>
          <cell r="AN56" t="str">
            <v>Gasvormig - Overige gasvormige brandstoffen (o.a. procesgas)</v>
          </cell>
          <cell r="AO56" t="str">
            <v>Gasvormig - Overige gasvormige biomassa</v>
          </cell>
          <cell r="AP56" t="str">
            <v>Vloeibaar - Lichte stookolie</v>
          </cell>
          <cell r="AQ56" t="str">
            <v>Vloeibaar - Extra lichte stookolie</v>
          </cell>
          <cell r="AR56" t="str">
            <v>Vloeibaar - Medium stookolie</v>
          </cell>
          <cell r="AS56" t="str">
            <v>Vloeibaar - Zware stookolie</v>
          </cell>
          <cell r="AT56" t="str">
            <v>Vloeibaar - Gasolie</v>
          </cell>
          <cell r="AU56" t="str">
            <v>Vloeibaar - Benzine</v>
          </cell>
          <cell r="AV56" t="str">
            <v>Vloeibaar - Lampolie</v>
          </cell>
          <cell r="AW56" t="str">
            <v>Vloeibaar - Kerosine</v>
          </cell>
          <cell r="AX56" t="str">
            <v>Vloeibaar - Vliegtuigkerosine (jet A1 of jet A)</v>
          </cell>
          <cell r="AY56" t="str">
            <v>Vloeibaar - Vliegtuigbenzine (jet B)</v>
          </cell>
          <cell r="AZ56" t="str">
            <v>Vloeibaar - Luchtvaartbenzine (AvGas)</v>
          </cell>
          <cell r="BA56" t="str">
            <v>Vloeistof - Vloeibaar petroleumgas</v>
          </cell>
          <cell r="BB56" t="str">
            <v>Vloeibaar - Ruwe olie</v>
          </cell>
          <cell r="BC56" t="str">
            <v>Vloeibaar - Orimulsion</v>
          </cell>
          <cell r="BD56" t="str">
            <v>Vloeibaar - Aardgas vloeistoffen</v>
          </cell>
          <cell r="BE56" t="str">
            <v>Vloeibaar - Motorbenzine</v>
          </cell>
          <cell r="BF56" t="str">
            <v>Vloeibaar - Leisteenolie</v>
          </cell>
          <cell r="BG56" t="str">
            <v>Vloeibaar - Gas/dieselolie</v>
          </cell>
          <cell r="BH56" t="str">
            <v>Vloeibaar - Bijproduct van zware stookolie</v>
          </cell>
          <cell r="BI56" t="str">
            <v>Vloeibaar - Nafta</v>
          </cell>
          <cell r="BJ56" t="str">
            <v>Vloeibaar - Smeermiddelen</v>
          </cell>
          <cell r="BK56" t="str">
            <v>Vloeistof - White Spirit &amp; SBP</v>
          </cell>
          <cell r="BL56" t="str">
            <v>Vloeibaar - Bitumineuze leisteen en asfaltzand</v>
          </cell>
          <cell r="BM56" t="str">
            <v>Vloeibaar - Gepatenteerde brandstof</v>
          </cell>
          <cell r="BN56" t="str">
            <v>Vloeibaar - Afval van olie</v>
          </cell>
          <cell r="BO56" t="str">
            <v>Vloeibaar - Biobenzine</v>
          </cell>
          <cell r="BP56" t="str">
            <v>Vloeibaar - Biodiesels</v>
          </cell>
          <cell r="BQ56" t="str">
            <v>Vloeibaar - Bitumen</v>
          </cell>
          <cell r="BR56" t="str">
            <v>Vloeibaar - Overige vloeibare brandstoffen</v>
          </cell>
          <cell r="BS56" t="str">
            <v>Vloeibaar - Overige vloeibare biomassa</v>
          </cell>
          <cell r="BT56" t="str">
            <v>Vast - Cokes</v>
          </cell>
          <cell r="BU56" t="str">
            <v>Vast - Petroleumcokes</v>
          </cell>
          <cell r="BV56" t="str">
            <v>Vast - Steenkool</v>
          </cell>
          <cell r="BW56" t="str">
            <v>Vast - Bruinkool</v>
          </cell>
          <cell r="BX56" t="str">
            <v>Vast - Antraciet</v>
          </cell>
          <cell r="BY56" t="str">
            <v>Vast - Cokeskool</v>
          </cell>
          <cell r="BZ56" t="str">
            <v>Vast - Sub-bitumineuze kool</v>
          </cell>
          <cell r="CA56" t="str">
            <v>Vast - Overige bitumineuze kool</v>
          </cell>
          <cell r="CB56" t="str">
            <v>Vast - Gascokes</v>
          </cell>
          <cell r="CC56" t="str">
            <v>Vast - Paraffinewas</v>
          </cell>
          <cell r="CD56" t="str">
            <v>Vast - Zwart slib</v>
          </cell>
          <cell r="CE56" t="str">
            <v>Vast - Brandhout</v>
          </cell>
          <cell r="CF56" t="str">
            <v>Vast - Hout (niet-afval)</v>
          </cell>
          <cell r="CG56" t="str">
            <v>Vast - Hout (afval)</v>
          </cell>
          <cell r="CH56" t="str">
            <v>Vast - Turf</v>
          </cell>
          <cell r="CI56" t="str">
            <v>Vast - Zuiveringsslib</v>
          </cell>
          <cell r="CJ56" t="str">
            <v>Vast - Gemeentelijk zuiveringsslib</v>
          </cell>
          <cell r="CK56" t="str">
            <v>Vast - Koolteer</v>
          </cell>
          <cell r="CL56" t="str">
            <v>Vast - Houtskool</v>
          </cell>
          <cell r="CM56" t="str">
            <v>Vast - Afvalbanden</v>
          </cell>
          <cell r="CN56" t="str">
            <v>Vast - Overige vaste brandstoffen</v>
          </cell>
          <cell r="CO56" t="str">
            <v>Vast - Overige vaste biomassa</v>
          </cell>
          <cell r="CP56" t="str">
            <v>Afval - Gemeentelijk en industrieel afval</v>
          </cell>
          <cell r="CQ56" t="str">
            <v>Afval - Industrieel afval</v>
          </cell>
          <cell r="CR56" t="str">
            <v>n.v.t.</v>
          </cell>
          <cell r="CS56" t="str">
            <v>n.v.t.</v>
          </cell>
          <cell r="CT56" t="str">
            <v>n.v.t.</v>
          </cell>
          <cell r="CU56" t="str">
            <v>n.v.t.</v>
          </cell>
          <cell r="CV56" t="str">
            <v>n.v.t.</v>
          </cell>
          <cell r="CW56" t="str">
            <v>n.v.t.</v>
          </cell>
          <cell r="CX56" t="str">
            <v>n.v.t.</v>
          </cell>
          <cell r="CY56" t="str">
            <v>n.v.t.</v>
          </cell>
          <cell r="CZ56" t="str">
            <v>n.v.t.</v>
          </cell>
          <cell r="DA56" t="str">
            <v>n.v.t.</v>
          </cell>
          <cell r="DB56" t="str">
            <v>n.v.t.</v>
          </cell>
        </row>
        <row r="57">
          <cell r="G57" t="str">
            <v>Materiaal - Centre Worked Pre-Bake (CWPB)</v>
          </cell>
          <cell r="H57" t="str">
            <v>Materiaal - Vertical Stud Søderberg (VSS)</v>
          </cell>
          <cell r="I57" t="str">
            <v>Materiaal - Side-Worked Pre-Bake (SWPB)</v>
          </cell>
          <cell r="J57" t="str">
            <v>Materiaal - Horizontal Stud Søderberg (HSS)</v>
          </cell>
          <cell r="K57" t="str">
            <v>Materiaal - Overige inputs</v>
          </cell>
          <cell r="L57" t="str">
            <v>Materiaal - Overige outputs</v>
          </cell>
          <cell r="M57" t="str">
            <v>Materiaal - Overige elektroden</v>
          </cell>
          <cell r="N57" t="str">
            <v>Materiaal - Overige materialen</v>
          </cell>
          <cell r="O57" t="str">
            <v>n.v.t.</v>
          </cell>
          <cell r="P57" t="str">
            <v>n.v.t.</v>
          </cell>
          <cell r="Q57" t="str">
            <v>n.v.t.</v>
          </cell>
          <cell r="R57" t="str">
            <v>n.v.t.</v>
          </cell>
          <cell r="S57" t="str">
            <v>n.v.t.</v>
          </cell>
          <cell r="T57" t="str">
            <v>n.v.t.</v>
          </cell>
          <cell r="U57" t="str">
            <v>n.v.t.</v>
          </cell>
          <cell r="V57" t="str">
            <v>n.v.t.</v>
          </cell>
          <cell r="W57" t="str">
            <v>n.v.t.</v>
          </cell>
          <cell r="X57" t="str">
            <v>n.v.t.</v>
          </cell>
          <cell r="Y57" t="str">
            <v>n.v.t.</v>
          </cell>
          <cell r="Z57" t="str">
            <v>n.v.t.</v>
          </cell>
          <cell r="AA57" t="str">
            <v>n.v.t.</v>
          </cell>
          <cell r="AB57" t="str">
            <v>n.v.t.</v>
          </cell>
          <cell r="AC57" t="str">
            <v>n.v.t.</v>
          </cell>
          <cell r="AD57" t="str">
            <v>n.v.t.</v>
          </cell>
          <cell r="AE57" t="str">
            <v>n.v.t.</v>
          </cell>
          <cell r="AF57" t="str">
            <v>n.v.t.</v>
          </cell>
          <cell r="AG57" t="str">
            <v>n.v.t.</v>
          </cell>
          <cell r="AH57" t="str">
            <v>n.v.t.</v>
          </cell>
          <cell r="AI57" t="str">
            <v>n.v.t.</v>
          </cell>
          <cell r="AJ57" t="str">
            <v>n.v.t.</v>
          </cell>
          <cell r="AK57" t="str">
            <v>n.v.t.</v>
          </cell>
          <cell r="AL57" t="str">
            <v>n.v.t.</v>
          </cell>
          <cell r="AM57" t="str">
            <v>n.v.t.</v>
          </cell>
          <cell r="AN57" t="str">
            <v>n.v.t.</v>
          </cell>
          <cell r="AO57" t="str">
            <v>n.v.t.</v>
          </cell>
          <cell r="AP57" t="str">
            <v>n.v.t.</v>
          </cell>
          <cell r="AQ57" t="str">
            <v>n.v.t.</v>
          </cell>
          <cell r="AR57" t="str">
            <v>n.v.t.</v>
          </cell>
          <cell r="AS57" t="str">
            <v>n.v.t.</v>
          </cell>
          <cell r="AT57" t="str">
            <v>n.v.t.</v>
          </cell>
          <cell r="AU57" t="str">
            <v>n.v.t.</v>
          </cell>
          <cell r="AV57" t="str">
            <v>n.v.t.</v>
          </cell>
          <cell r="AW57" t="str">
            <v>n.v.t.</v>
          </cell>
          <cell r="AX57" t="str">
            <v>n.v.t.</v>
          </cell>
          <cell r="AY57" t="str">
            <v>n.v.t.</v>
          </cell>
          <cell r="AZ57" t="str">
            <v>n.v.t.</v>
          </cell>
          <cell r="BA57" t="str">
            <v>n.v.t.</v>
          </cell>
          <cell r="BB57" t="str">
            <v>n.v.t.</v>
          </cell>
          <cell r="BC57" t="str">
            <v>n.v.t.</v>
          </cell>
          <cell r="BD57" t="str">
            <v>n.v.t.</v>
          </cell>
          <cell r="BE57" t="str">
            <v>n.v.t.</v>
          </cell>
          <cell r="BF57" t="str">
            <v>n.v.t.</v>
          </cell>
          <cell r="BG57" t="str">
            <v>n.v.t.</v>
          </cell>
          <cell r="BH57" t="str">
            <v>n.v.t.</v>
          </cell>
          <cell r="BI57" t="str">
            <v>n.v.t.</v>
          </cell>
          <cell r="BJ57" t="str">
            <v>n.v.t.</v>
          </cell>
          <cell r="BK57" t="str">
            <v>n.v.t.</v>
          </cell>
          <cell r="BL57" t="str">
            <v>n.v.t.</v>
          </cell>
          <cell r="BM57" t="str">
            <v>n.v.t.</v>
          </cell>
          <cell r="BN57" t="str">
            <v>n.v.t.</v>
          </cell>
          <cell r="BO57" t="str">
            <v>n.v.t.</v>
          </cell>
          <cell r="BP57" t="str">
            <v>n.v.t.</v>
          </cell>
          <cell r="BQ57" t="str">
            <v>n.v.t.</v>
          </cell>
          <cell r="BR57" t="str">
            <v>n.v.t.</v>
          </cell>
          <cell r="BS57" t="str">
            <v>n.v.t.</v>
          </cell>
          <cell r="BT57" t="str">
            <v>n.v.t.</v>
          </cell>
          <cell r="BU57" t="str">
            <v>n.v.t.</v>
          </cell>
          <cell r="BV57" t="str">
            <v>n.v.t.</v>
          </cell>
          <cell r="BW57" t="str">
            <v>n.v.t.</v>
          </cell>
          <cell r="BX57" t="str">
            <v>n.v.t.</v>
          </cell>
          <cell r="BY57" t="str">
            <v>n.v.t.</v>
          </cell>
          <cell r="BZ57" t="str">
            <v>n.v.t.</v>
          </cell>
          <cell r="CA57" t="str">
            <v>n.v.t.</v>
          </cell>
          <cell r="CB57" t="str">
            <v>n.v.t.</v>
          </cell>
          <cell r="CC57" t="str">
            <v>n.v.t.</v>
          </cell>
          <cell r="CD57" t="str">
            <v>n.v.t.</v>
          </cell>
          <cell r="CE57" t="str">
            <v>n.v.t.</v>
          </cell>
          <cell r="CF57" t="str">
            <v>n.v.t.</v>
          </cell>
          <cell r="CG57" t="str">
            <v>n.v.t.</v>
          </cell>
          <cell r="CH57" t="str">
            <v>n.v.t.</v>
          </cell>
          <cell r="CI57" t="str">
            <v>n.v.t.</v>
          </cell>
          <cell r="CJ57" t="str">
            <v>n.v.t.</v>
          </cell>
          <cell r="CK57" t="str">
            <v>n.v.t.</v>
          </cell>
          <cell r="CL57" t="str">
            <v>n.v.t.</v>
          </cell>
          <cell r="CM57" t="str">
            <v>n.v.t.</v>
          </cell>
          <cell r="CN57" t="str">
            <v>n.v.t.</v>
          </cell>
          <cell r="CO57" t="str">
            <v>n.v.t.</v>
          </cell>
          <cell r="CP57" t="str">
            <v>n.v.t.</v>
          </cell>
          <cell r="CQ57" t="str">
            <v>n.v.t.</v>
          </cell>
          <cell r="CR57" t="str">
            <v>n.v.t.</v>
          </cell>
          <cell r="CS57" t="str">
            <v>n.v.t.</v>
          </cell>
          <cell r="CT57" t="str">
            <v>n.v.t.</v>
          </cell>
          <cell r="CU57" t="str">
            <v>n.v.t.</v>
          </cell>
          <cell r="CV57" t="str">
            <v>n.v.t.</v>
          </cell>
          <cell r="CW57" t="str">
            <v>n.v.t.</v>
          </cell>
          <cell r="CX57" t="str">
            <v>n.v.t.</v>
          </cell>
          <cell r="CY57" t="str">
            <v>n.v.t.</v>
          </cell>
          <cell r="CZ57" t="str">
            <v>n.v.t.</v>
          </cell>
          <cell r="DA57" t="str">
            <v>n.v.t.</v>
          </cell>
          <cell r="DB57" t="str">
            <v>n.v.t.</v>
          </cell>
        </row>
        <row r="58">
          <cell r="G58" t="str">
            <v>Materiaal - Centre Worked Pre-Bake (CWPB)</v>
          </cell>
          <cell r="H58" t="str">
            <v>Materiaal - Vertical Stud Søderberg (VSS)</v>
          </cell>
          <cell r="I58" t="str">
            <v>Materiaal - Side-Worked Pre-Bake (SWPB)</v>
          </cell>
          <cell r="J58" t="str">
            <v>Materiaal - Horizontal Stud Søderberg (HSS)</v>
          </cell>
          <cell r="K58" t="str">
            <v>Materiaal - Overige</v>
          </cell>
          <cell r="L58" t="str">
            <v>n.v.t.</v>
          </cell>
          <cell r="M58" t="str">
            <v>n.v.t.</v>
          </cell>
          <cell r="N58" t="str">
            <v>n.v.t.</v>
          </cell>
          <cell r="O58" t="str">
            <v>n.v.t.</v>
          </cell>
          <cell r="P58" t="str">
            <v>n.v.t.</v>
          </cell>
          <cell r="Q58" t="str">
            <v>n.v.t.</v>
          </cell>
          <cell r="R58" t="str">
            <v>n.v.t.</v>
          </cell>
          <cell r="S58" t="str">
            <v>n.v.t.</v>
          </cell>
          <cell r="T58" t="str">
            <v>n.v.t.</v>
          </cell>
          <cell r="U58" t="str">
            <v>n.v.t.</v>
          </cell>
          <cell r="V58" t="str">
            <v>n.v.t.</v>
          </cell>
          <cell r="W58" t="str">
            <v>n.v.t.</v>
          </cell>
          <cell r="X58" t="str">
            <v>n.v.t.</v>
          </cell>
          <cell r="Y58" t="str">
            <v>n.v.t.</v>
          </cell>
          <cell r="Z58" t="str">
            <v>n.v.t.</v>
          </cell>
          <cell r="AA58" t="str">
            <v>n.v.t.</v>
          </cell>
          <cell r="AB58" t="str">
            <v>n.v.t.</v>
          </cell>
          <cell r="AC58" t="str">
            <v>n.v.t.</v>
          </cell>
          <cell r="AD58" t="str">
            <v>n.v.t.</v>
          </cell>
          <cell r="AE58" t="str">
            <v>n.v.t.</v>
          </cell>
          <cell r="AF58" t="str">
            <v>n.v.t.</v>
          </cell>
          <cell r="AG58" t="str">
            <v>n.v.t.</v>
          </cell>
          <cell r="AH58" t="str">
            <v>n.v.t.</v>
          </cell>
          <cell r="AI58" t="str">
            <v>n.v.t.</v>
          </cell>
          <cell r="AJ58" t="str">
            <v>n.v.t.</v>
          </cell>
          <cell r="AK58" t="str">
            <v>n.v.t.</v>
          </cell>
          <cell r="AL58" t="str">
            <v>n.v.t.</v>
          </cell>
          <cell r="AM58" t="str">
            <v>n.v.t.</v>
          </cell>
          <cell r="AN58" t="str">
            <v>n.v.t.</v>
          </cell>
          <cell r="AO58" t="str">
            <v>n.v.t.</v>
          </cell>
          <cell r="AP58" t="str">
            <v>n.v.t.</v>
          </cell>
          <cell r="AQ58" t="str">
            <v>n.v.t.</v>
          </cell>
          <cell r="AR58" t="str">
            <v>n.v.t.</v>
          </cell>
          <cell r="AS58" t="str">
            <v>n.v.t.</v>
          </cell>
          <cell r="AT58" t="str">
            <v>n.v.t.</v>
          </cell>
          <cell r="AU58" t="str">
            <v>n.v.t.</v>
          </cell>
          <cell r="AV58" t="str">
            <v>n.v.t.</v>
          </cell>
          <cell r="AW58" t="str">
            <v>n.v.t.</v>
          </cell>
          <cell r="AX58" t="str">
            <v>n.v.t.</v>
          </cell>
          <cell r="AY58" t="str">
            <v>n.v.t.</v>
          </cell>
          <cell r="AZ58" t="str">
            <v>n.v.t.</v>
          </cell>
          <cell r="BA58" t="str">
            <v>n.v.t.</v>
          </cell>
          <cell r="BB58" t="str">
            <v>n.v.t.</v>
          </cell>
          <cell r="BC58" t="str">
            <v>n.v.t.</v>
          </cell>
          <cell r="BD58" t="str">
            <v>n.v.t.</v>
          </cell>
          <cell r="BE58" t="str">
            <v>n.v.t.</v>
          </cell>
          <cell r="BF58" t="str">
            <v>n.v.t.</v>
          </cell>
          <cell r="BG58" t="str">
            <v>n.v.t.</v>
          </cell>
          <cell r="BH58" t="str">
            <v>n.v.t.</v>
          </cell>
          <cell r="BI58" t="str">
            <v>n.v.t.</v>
          </cell>
          <cell r="BJ58" t="str">
            <v>n.v.t.</v>
          </cell>
          <cell r="BK58" t="str">
            <v>n.v.t.</v>
          </cell>
          <cell r="BL58" t="str">
            <v>n.v.t.</v>
          </cell>
          <cell r="BM58" t="str">
            <v>n.v.t.</v>
          </cell>
          <cell r="BN58" t="str">
            <v>n.v.t.</v>
          </cell>
          <cell r="BO58" t="str">
            <v>n.v.t.</v>
          </cell>
          <cell r="BP58" t="str">
            <v>n.v.t.</v>
          </cell>
          <cell r="BQ58" t="str">
            <v>n.v.t.</v>
          </cell>
          <cell r="BR58" t="str">
            <v>n.v.t.</v>
          </cell>
          <cell r="BS58" t="str">
            <v>n.v.t.</v>
          </cell>
          <cell r="BT58" t="str">
            <v>n.v.t.</v>
          </cell>
          <cell r="BU58" t="str">
            <v>n.v.t.</v>
          </cell>
          <cell r="BV58" t="str">
            <v>n.v.t.</v>
          </cell>
          <cell r="BW58" t="str">
            <v>n.v.t.</v>
          </cell>
          <cell r="BX58" t="str">
            <v>n.v.t.</v>
          </cell>
          <cell r="BY58" t="str">
            <v>n.v.t.</v>
          </cell>
          <cell r="BZ58" t="str">
            <v>n.v.t.</v>
          </cell>
          <cell r="CA58" t="str">
            <v>n.v.t.</v>
          </cell>
          <cell r="CB58" t="str">
            <v>n.v.t.</v>
          </cell>
          <cell r="CC58" t="str">
            <v>n.v.t.</v>
          </cell>
          <cell r="CD58" t="str">
            <v>n.v.t.</v>
          </cell>
          <cell r="CE58" t="str">
            <v>n.v.t.</v>
          </cell>
          <cell r="CF58" t="str">
            <v>n.v.t.</v>
          </cell>
          <cell r="CG58" t="str">
            <v>n.v.t.</v>
          </cell>
          <cell r="CH58" t="str">
            <v>n.v.t.</v>
          </cell>
          <cell r="CI58" t="str">
            <v>n.v.t.</v>
          </cell>
          <cell r="CJ58" t="str">
            <v>n.v.t.</v>
          </cell>
          <cell r="CK58" t="str">
            <v>n.v.t.</v>
          </cell>
          <cell r="CL58" t="str">
            <v>n.v.t.</v>
          </cell>
          <cell r="CM58" t="str">
            <v>n.v.t.</v>
          </cell>
          <cell r="CN58" t="str">
            <v>n.v.t.</v>
          </cell>
          <cell r="CO58" t="str">
            <v>n.v.t.</v>
          </cell>
          <cell r="CP58" t="str">
            <v>n.v.t.</v>
          </cell>
          <cell r="CQ58" t="str">
            <v>n.v.t.</v>
          </cell>
          <cell r="CR58" t="str">
            <v>n.v.t.</v>
          </cell>
          <cell r="CS58" t="str">
            <v>n.v.t.</v>
          </cell>
          <cell r="CT58" t="str">
            <v>n.v.t.</v>
          </cell>
          <cell r="CU58" t="str">
            <v>n.v.t.</v>
          </cell>
          <cell r="CV58" t="str">
            <v>n.v.t.</v>
          </cell>
          <cell r="CW58" t="str">
            <v>n.v.t.</v>
          </cell>
          <cell r="CX58" t="str">
            <v>n.v.t.</v>
          </cell>
          <cell r="CY58" t="str">
            <v>n.v.t.</v>
          </cell>
          <cell r="CZ58" t="str">
            <v>n.v.t.</v>
          </cell>
          <cell r="DA58" t="str">
            <v>n.v.t.</v>
          </cell>
          <cell r="DB58" t="str">
            <v>n.v.t.</v>
          </cell>
        </row>
        <row r="59">
          <cell r="G59" t="str">
            <v>Materiaal - Centre Worked Pre-Bake (CWPB)</v>
          </cell>
          <cell r="H59" t="str">
            <v>Materiaal - Vertical Stud Søderberg (VSS)</v>
          </cell>
          <cell r="I59" t="str">
            <v>Materiaal - Side-Worked Pre-Bake (SWPB)</v>
          </cell>
          <cell r="J59" t="str">
            <v>Materiaal - Horizontal Stud Søderberg (HSS)</v>
          </cell>
          <cell r="K59" t="str">
            <v>Materiaal - Overige</v>
          </cell>
          <cell r="L59" t="str">
            <v>n.v.t.</v>
          </cell>
          <cell r="M59" t="str">
            <v>n.v.t.</v>
          </cell>
          <cell r="N59" t="str">
            <v>n.v.t.</v>
          </cell>
          <cell r="O59" t="str">
            <v>n.v.t.</v>
          </cell>
          <cell r="P59" t="str">
            <v>n.v.t.</v>
          </cell>
          <cell r="Q59" t="str">
            <v>n.v.t.</v>
          </cell>
          <cell r="R59" t="str">
            <v>n.v.t.</v>
          </cell>
          <cell r="S59" t="str">
            <v>n.v.t.</v>
          </cell>
          <cell r="T59" t="str">
            <v>n.v.t.</v>
          </cell>
          <cell r="U59" t="str">
            <v>n.v.t.</v>
          </cell>
          <cell r="V59" t="str">
            <v>n.v.t.</v>
          </cell>
          <cell r="W59" t="str">
            <v>n.v.t.</v>
          </cell>
          <cell r="X59" t="str">
            <v>n.v.t.</v>
          </cell>
          <cell r="Y59" t="str">
            <v>n.v.t.</v>
          </cell>
          <cell r="Z59" t="str">
            <v>n.v.t.</v>
          </cell>
          <cell r="AA59" t="str">
            <v>n.v.t.</v>
          </cell>
          <cell r="AB59" t="str">
            <v>n.v.t.</v>
          </cell>
          <cell r="AC59" t="str">
            <v>n.v.t.</v>
          </cell>
          <cell r="AD59" t="str">
            <v>n.v.t.</v>
          </cell>
          <cell r="AE59" t="str">
            <v>n.v.t.</v>
          </cell>
          <cell r="AF59" t="str">
            <v>n.v.t.</v>
          </cell>
          <cell r="AG59" t="str">
            <v>n.v.t.</v>
          </cell>
          <cell r="AH59" t="str">
            <v>n.v.t.</v>
          </cell>
          <cell r="AI59" t="str">
            <v>n.v.t.</v>
          </cell>
          <cell r="AJ59" t="str">
            <v>n.v.t.</v>
          </cell>
          <cell r="AK59" t="str">
            <v>n.v.t.</v>
          </cell>
          <cell r="AL59" t="str">
            <v>n.v.t.</v>
          </cell>
          <cell r="AM59" t="str">
            <v>n.v.t.</v>
          </cell>
          <cell r="AN59" t="str">
            <v>n.v.t.</v>
          </cell>
          <cell r="AO59" t="str">
            <v>n.v.t.</v>
          </cell>
          <cell r="AP59" t="str">
            <v>n.v.t.</v>
          </cell>
          <cell r="AQ59" t="str">
            <v>n.v.t.</v>
          </cell>
          <cell r="AR59" t="str">
            <v>n.v.t.</v>
          </cell>
          <cell r="AS59" t="str">
            <v>n.v.t.</v>
          </cell>
          <cell r="AT59" t="str">
            <v>n.v.t.</v>
          </cell>
          <cell r="AU59" t="str">
            <v>n.v.t.</v>
          </cell>
          <cell r="AV59" t="str">
            <v>n.v.t.</v>
          </cell>
          <cell r="AW59" t="str">
            <v>n.v.t.</v>
          </cell>
          <cell r="AX59" t="str">
            <v>n.v.t.</v>
          </cell>
          <cell r="AY59" t="str">
            <v>n.v.t.</v>
          </cell>
          <cell r="AZ59" t="str">
            <v>n.v.t.</v>
          </cell>
          <cell r="BA59" t="str">
            <v>n.v.t.</v>
          </cell>
          <cell r="BB59" t="str">
            <v>n.v.t.</v>
          </cell>
          <cell r="BC59" t="str">
            <v>n.v.t.</v>
          </cell>
          <cell r="BD59" t="str">
            <v>n.v.t.</v>
          </cell>
          <cell r="BE59" t="str">
            <v>n.v.t.</v>
          </cell>
          <cell r="BF59" t="str">
            <v>n.v.t.</v>
          </cell>
          <cell r="BG59" t="str">
            <v>n.v.t.</v>
          </cell>
          <cell r="BH59" t="str">
            <v>n.v.t.</v>
          </cell>
          <cell r="BI59" t="str">
            <v>n.v.t.</v>
          </cell>
          <cell r="BJ59" t="str">
            <v>n.v.t.</v>
          </cell>
          <cell r="BK59" t="str">
            <v>n.v.t.</v>
          </cell>
          <cell r="BL59" t="str">
            <v>n.v.t.</v>
          </cell>
          <cell r="BM59" t="str">
            <v>n.v.t.</v>
          </cell>
          <cell r="BN59" t="str">
            <v>n.v.t.</v>
          </cell>
          <cell r="BO59" t="str">
            <v>n.v.t.</v>
          </cell>
          <cell r="BP59" t="str">
            <v>n.v.t.</v>
          </cell>
          <cell r="BQ59" t="str">
            <v>n.v.t.</v>
          </cell>
          <cell r="BR59" t="str">
            <v>n.v.t.</v>
          </cell>
          <cell r="BS59" t="str">
            <v>n.v.t.</v>
          </cell>
          <cell r="BT59" t="str">
            <v>n.v.t.</v>
          </cell>
          <cell r="BU59" t="str">
            <v>n.v.t.</v>
          </cell>
          <cell r="BV59" t="str">
            <v>n.v.t.</v>
          </cell>
          <cell r="BW59" t="str">
            <v>n.v.t.</v>
          </cell>
          <cell r="BX59" t="str">
            <v>n.v.t.</v>
          </cell>
          <cell r="BY59" t="str">
            <v>n.v.t.</v>
          </cell>
          <cell r="BZ59" t="str">
            <v>n.v.t.</v>
          </cell>
          <cell r="CA59" t="str">
            <v>n.v.t.</v>
          </cell>
          <cell r="CB59" t="str">
            <v>n.v.t.</v>
          </cell>
          <cell r="CC59" t="str">
            <v>n.v.t.</v>
          </cell>
          <cell r="CD59" t="str">
            <v>n.v.t.</v>
          </cell>
          <cell r="CE59" t="str">
            <v>n.v.t.</v>
          </cell>
          <cell r="CF59" t="str">
            <v>n.v.t.</v>
          </cell>
          <cell r="CG59" t="str">
            <v>n.v.t.</v>
          </cell>
          <cell r="CH59" t="str">
            <v>n.v.t.</v>
          </cell>
          <cell r="CI59" t="str">
            <v>n.v.t.</v>
          </cell>
          <cell r="CJ59" t="str">
            <v>n.v.t.</v>
          </cell>
          <cell r="CK59" t="str">
            <v>n.v.t.</v>
          </cell>
          <cell r="CL59" t="str">
            <v>n.v.t.</v>
          </cell>
          <cell r="CM59" t="str">
            <v>n.v.t.</v>
          </cell>
          <cell r="CN59" t="str">
            <v>n.v.t.</v>
          </cell>
          <cell r="CO59" t="str">
            <v>n.v.t.</v>
          </cell>
          <cell r="CP59" t="str">
            <v>n.v.t.</v>
          </cell>
          <cell r="CQ59" t="str">
            <v>n.v.t.</v>
          </cell>
          <cell r="CR59" t="str">
            <v>n.v.t.</v>
          </cell>
          <cell r="CS59" t="str">
            <v>n.v.t.</v>
          </cell>
          <cell r="CT59" t="str">
            <v>n.v.t.</v>
          </cell>
          <cell r="CU59" t="str">
            <v>n.v.t.</v>
          </cell>
          <cell r="CV59" t="str">
            <v>n.v.t.</v>
          </cell>
          <cell r="CW59" t="str">
            <v>n.v.t.</v>
          </cell>
          <cell r="CX59" t="str">
            <v>n.v.t.</v>
          </cell>
          <cell r="CY59" t="str">
            <v>n.v.t.</v>
          </cell>
          <cell r="CZ59" t="str">
            <v>n.v.t.</v>
          </cell>
          <cell r="DA59" t="str">
            <v>n.v.t.</v>
          </cell>
          <cell r="DB59" t="str">
            <v>n.v.t.</v>
          </cell>
        </row>
      </sheetData>
      <sheetData sheetId="12">
        <row r="7">
          <cell r="B7" t="str">
            <v>1.gemengd stedelijk afval</v>
          </cell>
        </row>
        <row r="8">
          <cell r="B8" t="str">
            <v>2.huishoudelijk afval</v>
          </cell>
        </row>
        <row r="9">
          <cell r="B9" t="str">
            <v>3.grofvuil</v>
          </cell>
        </row>
        <row r="10">
          <cell r="B10" t="str">
            <v>4.bedrijfsafval</v>
          </cell>
        </row>
        <row r="11">
          <cell r="B11" t="str">
            <v>5.agrarisch afval</v>
          </cell>
        </row>
        <row r="12">
          <cell r="B12" t="str">
            <v>6.industrieel afval, niet gevaarlijk</v>
          </cell>
        </row>
        <row r="13">
          <cell r="B13" t="str">
            <v>7.specifiek ziekenhuisafval, niet gevaarlijk</v>
          </cell>
        </row>
        <row r="14">
          <cell r="B14" t="str">
            <v>8.reststoffen scheiding</v>
          </cell>
        </row>
        <row r="15">
          <cell r="B15" t="str">
            <v>9.autobanden</v>
          </cell>
        </row>
        <row r="16">
          <cell r="B16" t="str">
            <v>10.bouw- en sloopafval, overig</v>
          </cell>
        </row>
        <row r="17">
          <cell r="B17" t="str">
            <v>11.reinigingsdienstafval</v>
          </cell>
        </row>
        <row r="18">
          <cell r="B18" t="str">
            <v>12.residuen composteren/vergisten</v>
          </cell>
        </row>
        <row r="19">
          <cell r="B19" t="str">
            <v>13.reststoffen AVI’s niet gevaarlijk</v>
          </cell>
        </row>
        <row r="20">
          <cell r="B20" t="str">
            <v>14.reststoffen na drinkwater</v>
          </cell>
        </row>
        <row r="21">
          <cell r="B21" t="str">
            <v>15.shredderafval, totaal</v>
          </cell>
        </row>
        <row r="22">
          <cell r="B22" t="str">
            <v>16.zuiveringsslib van communale RWZI’s</v>
          </cell>
        </row>
        <row r="23">
          <cell r="B23" t="str">
            <v>17.overig afval</v>
          </cell>
        </row>
        <row r="24">
          <cell r="B24" t="str">
            <v>18.overig afval of niet gespecificeerd, gevaarlijk</v>
          </cell>
        </row>
        <row r="25">
          <cell r="B25" t="str">
            <v>19.reststoffen AVI’s gevaarlijk</v>
          </cell>
        </row>
        <row r="26">
          <cell r="B26" t="str">
            <v>20.specifiek ziekenhuisafval, gevaarlijk</v>
          </cell>
        </row>
      </sheetData>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Contents"/>
      <sheetName val="b_Guidelines &amp; conditions"/>
      <sheetName val="c_NIMsSummary"/>
      <sheetName val="A_InstallationData"/>
      <sheetName val="B+C_SubInstallations"/>
      <sheetName val="D_Emissions"/>
      <sheetName val="E_EnergyFlows"/>
      <sheetName val="F_ProductBM"/>
      <sheetName val="G_Fall-back"/>
      <sheetName val="H_SpecialBM"/>
      <sheetName val="I_MSspecific"/>
      <sheetName val="J_Comments"/>
      <sheetName val="K_Summary"/>
      <sheetName val="EUwideConstants"/>
      <sheetName val="MSParameters"/>
      <sheetName val="Translations"/>
      <sheetName val="VersionDocumentation"/>
    </sheetNames>
    <sheetDataSet>
      <sheetData sheetId="0"/>
      <sheetData sheetId="1"/>
      <sheetData sheetId="2"/>
      <sheetData sheetId="3">
        <row r="11">
          <cell r="R11">
            <v>1</v>
          </cell>
        </row>
      </sheetData>
      <sheetData sheetId="4"/>
      <sheetData sheetId="5"/>
      <sheetData sheetId="6"/>
      <sheetData sheetId="7"/>
      <sheetData sheetId="8"/>
      <sheetData sheetId="9"/>
      <sheetData sheetId="10"/>
      <sheetData sheetId="11"/>
      <sheetData sheetId="12"/>
      <sheetData sheetId="13">
        <row r="6">
          <cell r="B6" t="str">
            <v>2021-2025</v>
          </cell>
          <cell r="C6" t="str">
            <v>2026-2030</v>
          </cell>
        </row>
      </sheetData>
      <sheetData sheetId="14"/>
      <sheetData sheetId="15">
        <row r="2">
          <cell r="B2" t="str">
            <v>Navigatiegebied:</v>
          </cell>
        </row>
      </sheetData>
      <sheetData sheetId="16"/>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a:noFill/>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500000" mc:Ignorable="a14" a14:legacySpreadsheetColorIndex="80"/>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noFill/>
        <a:ln>
          <a:noFill/>
        </a:ln>
        <a:effectLst>
          <a:outerShdw dist="35921" dir="2700000" algn="ctr" rotWithShape="0">
            <a:srgbClr val="000000"/>
          </a:outerShdw>
        </a:effectLst>
        <a:extLst>
          <a:ext uri="{909E8E84-426E-40DD-AFC4-6F175D3DCCD1}">
            <a14:hiddenFill xmlns:a14="http://schemas.microsoft.com/office/drawing/2010/main">
              <a:solidFill>
                <a:srgbClr xmlns:mc="http://schemas.openxmlformats.org/markup-compatibility/2006" val="500000" mc:Ignorable="a14" a14:legacySpreadsheetColorIndex="80"/>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missieautoriteit.nl/onderwerpen/co2-heffing-voorlichting" TargetMode="External"/><Relationship Id="rId1" Type="http://schemas.openxmlformats.org/officeDocument/2006/relationships/hyperlink" Target="mailto:info@emissieautoriteit.nl"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hyperlink" Target="http://ec.europa.eu/clima/policies/ets/monitoring/documentation_en.htm" TargetMode="External"/><Relationship Id="rId2" Type="http://schemas.openxmlformats.org/officeDocument/2006/relationships/hyperlink" Target="http://ec.europa.eu/clima/policies/ets/monitoring/docs/gd1_guidance_installations_en.pdf" TargetMode="External"/><Relationship Id="rId1" Type="http://schemas.openxmlformats.org/officeDocument/2006/relationships/hyperlink" Target="http://ec.europa.eu/clima/policies/ets/monitoring/documentation_en.htm" TargetMode="External"/><Relationship Id="rId6" Type="http://schemas.openxmlformats.org/officeDocument/2006/relationships/comments" Target="../comments2.xml"/><Relationship Id="rId5" Type="http://schemas.openxmlformats.org/officeDocument/2006/relationships/vmlDrawing" Target="../drawings/vmlDrawing3.vml"/><Relationship Id="rId4"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missieautoriteit.nl/onderwerpen/toewijzing-2021-2025---activiteitsverslag/activiteitsverslag"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indexed="9"/>
    <pageSetUpPr fitToPage="1"/>
  </sheetPr>
  <dimension ref="A1:M18807"/>
  <sheetViews>
    <sheetView topLeftCell="A4" workbookViewId="0">
      <selection activeCell="F63" sqref="F63"/>
    </sheetView>
  </sheetViews>
  <sheetFormatPr defaultColWidth="0" defaultRowHeight="13.2" zeroHeight="1" x14ac:dyDescent="0.25"/>
  <cols>
    <col min="1" max="2" width="4.77734375" style="931" customWidth="1"/>
    <col min="3" max="9" width="12.77734375" style="931" customWidth="1"/>
    <col min="10" max="14" width="11.44140625" style="931" customWidth="1"/>
    <col min="15" max="16384" width="0" style="931" hidden="1"/>
  </cols>
  <sheetData>
    <row r="1" spans="1:13" ht="35.25" customHeight="1" x14ac:dyDescent="0.25">
      <c r="B1" s="881" t="str">
        <f>Translations!$B$490</f>
        <v>JAARLIJKS EMISSIEVERSLAG</v>
      </c>
      <c r="C1" s="1270"/>
      <c r="D1" s="1270"/>
      <c r="E1" s="1270"/>
      <c r="F1" s="1270"/>
      <c r="G1" s="1270"/>
      <c r="H1" s="1270"/>
      <c r="I1" s="1270"/>
      <c r="J1" s="1270"/>
      <c r="K1" s="1270"/>
      <c r="L1" s="1270"/>
      <c r="M1" s="1270"/>
    </row>
    <row r="2" spans="1:13" ht="12.75" customHeight="1" x14ac:dyDescent="0.25">
      <c r="B2" s="1271"/>
      <c r="C2" s="1272"/>
    </row>
    <row r="3" spans="1:13" ht="15.6" x14ac:dyDescent="0.25">
      <c r="A3" s="852"/>
      <c r="B3" s="882" t="str">
        <f>Translations!$B$24</f>
        <v>Inhoudsopgave</v>
      </c>
      <c r="C3" s="939"/>
      <c r="D3" s="939"/>
      <c r="E3" s="939"/>
      <c r="F3" s="939"/>
      <c r="G3" s="939"/>
      <c r="H3" s="939"/>
      <c r="I3" s="939"/>
      <c r="J3" s="939"/>
      <c r="K3" s="939"/>
      <c r="L3" s="939"/>
      <c r="M3" s="939"/>
    </row>
    <row r="4" spans="1:13" x14ac:dyDescent="0.25">
      <c r="A4" s="852"/>
      <c r="B4" s="852"/>
      <c r="C4" s="852"/>
      <c r="D4" s="852"/>
      <c r="E4" s="852"/>
      <c r="F4" s="852"/>
      <c r="G4" s="852"/>
      <c r="H4" s="852"/>
      <c r="I4" s="852"/>
      <c r="J4" s="852"/>
    </row>
    <row r="5" spans="1:13" x14ac:dyDescent="0.25">
      <c r="A5" s="852"/>
      <c r="B5" s="883" t="str">
        <f>Translations!$B$2</f>
        <v>Werkbladtitels zijn vetgedrukt en sectietitels zijn weergegeven in een normaal lettertype.</v>
      </c>
      <c r="C5" s="852"/>
      <c r="D5" s="852"/>
      <c r="E5" s="852"/>
      <c r="F5" s="852"/>
      <c r="G5" s="852"/>
      <c r="H5" s="852"/>
      <c r="I5" s="852"/>
      <c r="J5" s="852"/>
    </row>
    <row r="6" spans="1:13" x14ac:dyDescent="0.25">
      <c r="A6" s="852"/>
      <c r="B6" s="1274"/>
      <c r="C6" s="1274"/>
      <c r="D6" s="1274"/>
      <c r="E6" s="1274"/>
      <c r="F6" s="1274"/>
      <c r="G6" s="1274"/>
      <c r="H6" s="1274"/>
      <c r="I6" s="1274"/>
      <c r="J6" s="852"/>
    </row>
    <row r="7" spans="1:13" ht="12.75" customHeight="1" x14ac:dyDescent="0.25">
      <c r="A7" s="852"/>
      <c r="B7" s="1518" t="str">
        <f>Translations!$B$3</f>
        <v>a_Inhoudsopgave</v>
      </c>
      <c r="C7" s="1518"/>
      <c r="D7" s="1518"/>
      <c r="E7" s="1518"/>
      <c r="F7" s="1518"/>
      <c r="G7" s="1518"/>
      <c r="H7" s="1518"/>
      <c r="I7" s="1518"/>
      <c r="J7" s="852"/>
    </row>
    <row r="8" spans="1:13" ht="12.75" customHeight="1" x14ac:dyDescent="0.25">
      <c r="A8" s="852"/>
      <c r="B8" s="1518" t="str">
        <f>Translations!$B$4</f>
        <v>b_Richtsnoeren en voorwaarden</v>
      </c>
      <c r="C8" s="1518"/>
      <c r="D8" s="1518"/>
      <c r="E8" s="1518"/>
      <c r="F8" s="1518"/>
      <c r="G8" s="1518"/>
      <c r="H8" s="1518"/>
      <c r="I8" s="1518"/>
      <c r="J8" s="852"/>
    </row>
    <row r="9" spans="1:13" ht="5.0999999999999996" customHeight="1" x14ac:dyDescent="0.25">
      <c r="A9" s="852"/>
      <c r="B9" s="1542"/>
      <c r="C9" s="1542"/>
      <c r="D9" s="1542"/>
      <c r="E9" s="1542"/>
      <c r="F9" s="1542"/>
      <c r="G9" s="1542"/>
      <c r="H9" s="1542"/>
      <c r="I9" s="1542"/>
      <c r="J9" s="852"/>
    </row>
    <row r="10" spans="1:13" ht="12.75" customHeight="1" x14ac:dyDescent="0.25">
      <c r="A10" s="852"/>
      <c r="B10" s="1518" t="str">
        <f>Translations!$B$491</f>
        <v>A. Identificatie van de installatie en verificateur</v>
      </c>
      <c r="C10" s="1518"/>
      <c r="D10" s="1518"/>
      <c r="E10" s="1518"/>
      <c r="F10" s="1518"/>
      <c r="G10" s="1518"/>
      <c r="H10" s="1518"/>
      <c r="I10" s="1518"/>
      <c r="J10" s="852"/>
    </row>
    <row r="11" spans="1:13" ht="12.75" customHeight="1" x14ac:dyDescent="0.25">
      <c r="B11" s="1275"/>
      <c r="C11" s="1519" t="str">
        <f>Translations!$B$492</f>
        <v>Emissiejaar</v>
      </c>
      <c r="D11" s="1519"/>
      <c r="E11" s="1519"/>
      <c r="F11" s="1519"/>
      <c r="G11" s="1519"/>
      <c r="H11" s="1519"/>
      <c r="I11" s="1519"/>
      <c r="J11" s="852"/>
    </row>
    <row r="12" spans="1:13" ht="12.75" customHeight="1" x14ac:dyDescent="0.25">
      <c r="B12" s="1275"/>
      <c r="C12" s="1519" t="str">
        <f>Translations!$B$5</f>
        <v>Vergunningnummer behorende bij uw inrichting</v>
      </c>
      <c r="D12" s="1519"/>
      <c r="E12" s="1519"/>
      <c r="F12" s="1519"/>
      <c r="G12" s="1519"/>
      <c r="H12" s="1519"/>
      <c r="I12" s="1519"/>
      <c r="J12" s="852"/>
    </row>
    <row r="13" spans="1:13" ht="12.75" customHeight="1" x14ac:dyDescent="0.25">
      <c r="B13" s="1275"/>
      <c r="C13" s="1519" t="str">
        <f>Translations!$B$494</f>
        <v>Over uw installatie en het monitoringsplan</v>
      </c>
      <c r="D13" s="1519"/>
      <c r="E13" s="1519"/>
      <c r="F13" s="1519"/>
      <c r="G13" s="1519"/>
      <c r="H13" s="1519"/>
      <c r="I13" s="1519"/>
      <c r="J13" s="852"/>
    </row>
    <row r="14" spans="1:13" ht="12.75" hidden="1" customHeight="1" x14ac:dyDescent="0.25">
      <c r="B14" s="1275"/>
      <c r="C14" s="1519" t="str">
        <f>Translations!$B$6</f>
        <v>Contactpersoon</v>
      </c>
      <c r="D14" s="1519"/>
      <c r="E14" s="1519"/>
      <c r="F14" s="1519"/>
      <c r="G14" s="1519"/>
      <c r="H14" s="1519"/>
      <c r="I14" s="1519"/>
      <c r="J14" s="852"/>
    </row>
    <row r="15" spans="1:13" ht="12.75" customHeight="1" x14ac:dyDescent="0.25">
      <c r="B15" s="1275"/>
      <c r="C15" s="1519" t="str">
        <f>Translations!$B$495</f>
        <v>Contactgegevens van de verificateur</v>
      </c>
      <c r="D15" s="1519"/>
      <c r="E15" s="1519"/>
      <c r="F15" s="1519"/>
      <c r="G15" s="1519"/>
      <c r="H15" s="1519"/>
      <c r="I15" s="1519"/>
      <c r="J15" s="852"/>
    </row>
    <row r="16" spans="1:13" ht="5.0999999999999996" customHeight="1" x14ac:dyDescent="0.25">
      <c r="B16" s="1275"/>
      <c r="C16" s="1536"/>
      <c r="D16" s="1536"/>
      <c r="E16" s="1536"/>
      <c r="F16" s="1536"/>
      <c r="G16" s="1536"/>
      <c r="H16" s="1536"/>
      <c r="I16" s="1536"/>
      <c r="J16" s="852"/>
    </row>
    <row r="17" spans="1:10" ht="12.75" customHeight="1" x14ac:dyDescent="0.25">
      <c r="A17" s="852"/>
      <c r="B17" s="1518" t="str">
        <f>Translations!$B$496</f>
        <v>B. Installatiebeschrijving</v>
      </c>
      <c r="C17" s="1518"/>
      <c r="D17" s="1518"/>
      <c r="E17" s="1518"/>
      <c r="F17" s="1518"/>
      <c r="G17" s="1518"/>
      <c r="H17" s="1518"/>
      <c r="I17" s="1518"/>
      <c r="J17" s="852"/>
    </row>
    <row r="18" spans="1:10" ht="12.75" customHeight="1" x14ac:dyDescent="0.25">
      <c r="B18" s="1275"/>
      <c r="C18" s="1519" t="str">
        <f>Translations!$B$497</f>
        <v>Activiteiten van de installatie</v>
      </c>
      <c r="D18" s="1519"/>
      <c r="E18" s="1519"/>
      <c r="F18" s="1519"/>
      <c r="G18" s="1519"/>
      <c r="H18" s="1519"/>
      <c r="I18" s="1519"/>
      <c r="J18" s="852"/>
    </row>
    <row r="19" spans="1:10" ht="12.75" customHeight="1" x14ac:dyDescent="0.25">
      <c r="B19" s="1276"/>
      <c r="C19" s="1519" t="str">
        <f>Translations!$B$96</f>
        <v>Monitoringsmethodes</v>
      </c>
      <c r="D19" s="1519"/>
      <c r="E19" s="1519"/>
      <c r="F19" s="1519"/>
      <c r="G19" s="1519"/>
      <c r="H19" s="1519"/>
      <c r="I19" s="1519"/>
      <c r="J19" s="852"/>
    </row>
    <row r="20" spans="1:10" ht="12.75" customHeight="1" x14ac:dyDescent="0.25">
      <c r="B20" s="1275"/>
      <c r="C20" s="1519" t="str">
        <f>Translations!$B$98</f>
        <v>Relevante source streams</v>
      </c>
      <c r="D20" s="1519"/>
      <c r="E20" s="1519"/>
      <c r="F20" s="1519"/>
      <c r="G20" s="1519"/>
      <c r="H20" s="1519"/>
      <c r="I20" s="1519"/>
      <c r="J20" s="852"/>
    </row>
    <row r="21" spans="1:10" x14ac:dyDescent="0.25">
      <c r="B21" s="1275"/>
      <c r="C21" s="1519" t="str">
        <f>Translations!$B$97</f>
        <v xml:space="preserve">Meetpunten </v>
      </c>
      <c r="D21" s="1519"/>
      <c r="E21" s="1519"/>
      <c r="F21" s="1519"/>
      <c r="G21" s="1519"/>
      <c r="H21" s="1519"/>
      <c r="I21" s="1519"/>
      <c r="J21" s="852"/>
    </row>
    <row r="22" spans="1:10" ht="5.0999999999999996" customHeight="1" x14ac:dyDescent="0.25">
      <c r="B22" s="1320"/>
      <c r="C22" s="1543"/>
      <c r="D22" s="1543"/>
      <c r="E22" s="1543"/>
      <c r="F22" s="1543"/>
      <c r="G22" s="1543"/>
      <c r="H22" s="1543"/>
      <c r="I22" s="1543"/>
      <c r="J22" s="852"/>
    </row>
    <row r="23" spans="1:10" ht="12.75" customHeight="1" x14ac:dyDescent="0.25">
      <c r="A23" s="852"/>
      <c r="B23" s="1518" t="str">
        <f>Translations!$B$498</f>
        <v>C. Source Streams</v>
      </c>
      <c r="C23" s="1518"/>
      <c r="D23" s="1518"/>
      <c r="E23" s="1518"/>
      <c r="F23" s="1518"/>
      <c r="G23" s="1518"/>
      <c r="H23" s="1518"/>
      <c r="I23" s="1518"/>
      <c r="J23" s="852"/>
    </row>
    <row r="24" spans="1:10" ht="5.0999999999999996" customHeight="1" x14ac:dyDescent="0.25">
      <c r="B24" s="1320"/>
      <c r="C24" s="1543"/>
      <c r="D24" s="1543"/>
      <c r="E24" s="1543"/>
      <c r="F24" s="1543"/>
      <c r="G24" s="1543"/>
      <c r="H24" s="1543"/>
      <c r="I24" s="1543"/>
      <c r="J24" s="852"/>
    </row>
    <row r="25" spans="1:10" ht="12.75" customHeight="1" x14ac:dyDescent="0.25">
      <c r="A25" s="852"/>
      <c r="B25" s="1518" t="str">
        <f>Translations!$B$499</f>
        <v>D. Meetmethoden</v>
      </c>
      <c r="C25" s="1518"/>
      <c r="D25" s="1518"/>
      <c r="E25" s="1518"/>
      <c r="F25" s="1518"/>
      <c r="G25" s="1518"/>
      <c r="H25" s="1518"/>
      <c r="I25" s="1518"/>
      <c r="J25" s="852"/>
    </row>
    <row r="26" spans="1:10" ht="4.95" customHeight="1" x14ac:dyDescent="0.25">
      <c r="B26" s="1320"/>
      <c r="C26" s="1543"/>
      <c r="D26" s="1543"/>
      <c r="E26" s="1543"/>
      <c r="F26" s="1543"/>
      <c r="G26" s="1543"/>
      <c r="H26" s="1543"/>
      <c r="I26" s="1543"/>
      <c r="J26" s="852"/>
    </row>
    <row r="27" spans="1:10" ht="12.75" customHeight="1" x14ac:dyDescent="0.25">
      <c r="A27" s="852"/>
      <c r="B27" s="1518" t="str">
        <f>Translations!$B$500</f>
        <v>E. Fall-back-methode</v>
      </c>
      <c r="C27" s="1518"/>
      <c r="D27" s="1518"/>
      <c r="E27" s="1518"/>
      <c r="F27" s="1518"/>
      <c r="G27" s="1518"/>
      <c r="H27" s="1518"/>
      <c r="I27" s="1518"/>
      <c r="J27" s="852"/>
    </row>
    <row r="28" spans="1:10" ht="5.0999999999999996" customHeight="1" x14ac:dyDescent="0.25">
      <c r="B28" s="1320"/>
      <c r="C28" s="1543"/>
      <c r="D28" s="1543"/>
      <c r="E28" s="1543"/>
      <c r="F28" s="1543"/>
      <c r="G28" s="1543"/>
      <c r="H28" s="1543"/>
      <c r="I28" s="1543"/>
      <c r="J28" s="852"/>
    </row>
    <row r="29" spans="1:10" ht="12.75" customHeight="1" x14ac:dyDescent="0.25">
      <c r="A29" s="852"/>
      <c r="B29" s="1518" t="str">
        <f>Translations!$B$501</f>
        <v>F. Bepaling van de PFK-emissies</v>
      </c>
      <c r="C29" s="1518"/>
      <c r="D29" s="1518"/>
      <c r="E29" s="1518"/>
      <c r="F29" s="1518"/>
      <c r="G29" s="1518"/>
      <c r="H29" s="1518"/>
      <c r="I29" s="1518"/>
      <c r="J29" s="852"/>
    </row>
    <row r="30" spans="1:10" ht="5.0999999999999996" customHeight="1" x14ac:dyDescent="0.25">
      <c r="B30" s="1320"/>
      <c r="C30" s="1543"/>
      <c r="D30" s="1543"/>
      <c r="E30" s="1543"/>
      <c r="F30" s="1543"/>
      <c r="G30" s="1543"/>
      <c r="H30" s="1543"/>
      <c r="I30" s="1543"/>
      <c r="J30" s="852"/>
    </row>
    <row r="31" spans="1:10" ht="12.75" customHeight="1" x14ac:dyDescent="0.25">
      <c r="A31" s="852"/>
      <c r="B31" s="1518" t="str">
        <f>Translations!$B$502</f>
        <v>G. Ontbrekende gegevens</v>
      </c>
      <c r="C31" s="1518"/>
      <c r="D31" s="1518"/>
      <c r="E31" s="1518"/>
      <c r="F31" s="1518"/>
      <c r="G31" s="1518"/>
      <c r="H31" s="1518"/>
      <c r="I31" s="1518"/>
      <c r="J31" s="852"/>
    </row>
    <row r="32" spans="1:10" ht="5.0999999999999996" customHeight="1" x14ac:dyDescent="0.25">
      <c r="A32" s="1277"/>
      <c r="B32" s="1278"/>
      <c r="C32" s="1278"/>
      <c r="D32" s="1279"/>
      <c r="E32" s="1279"/>
      <c r="F32" s="1279"/>
      <c r="G32" s="1279"/>
      <c r="H32" s="1279"/>
      <c r="I32" s="1279"/>
      <c r="J32" s="1277"/>
    </row>
    <row r="33" spans="1:10" ht="12.75" customHeight="1" x14ac:dyDescent="0.25">
      <c r="A33" s="852"/>
      <c r="B33" s="1518" t="str">
        <f>Translations!$B$503</f>
        <v>H. Aanvullende informatie</v>
      </c>
      <c r="C33" s="1518"/>
      <c r="D33" s="1518"/>
      <c r="E33" s="1518"/>
      <c r="F33" s="1518"/>
      <c r="G33" s="1518"/>
      <c r="H33" s="1518"/>
      <c r="I33" s="1518"/>
      <c r="J33" s="852"/>
    </row>
    <row r="34" spans="1:10" ht="12.75" customHeight="1" x14ac:dyDescent="0.25">
      <c r="A34" s="852"/>
      <c r="B34" s="1321"/>
      <c r="C34" s="1519" t="str">
        <f>Translations!$B$504</f>
        <v>Significante wijzigingen en tijdelijke afwijkingen van het MP</v>
      </c>
      <c r="D34" s="1519"/>
      <c r="E34" s="1519"/>
      <c r="F34" s="1519"/>
      <c r="G34" s="1519"/>
      <c r="H34" s="1519"/>
      <c r="I34" s="1519"/>
      <c r="J34" s="852"/>
    </row>
    <row r="35" spans="1:10" ht="12.75" customHeight="1" x14ac:dyDescent="0.25">
      <c r="B35" s="1275"/>
      <c r="C35" s="1519" t="str">
        <f>Translations!$B$1153</f>
        <v>Informatie inzake veranderingen met gevolgen voor kosteloze toewijzing</v>
      </c>
      <c r="D35" s="1519"/>
      <c r="E35" s="1519"/>
      <c r="F35" s="1519"/>
      <c r="G35" s="1519"/>
      <c r="H35" s="1519"/>
      <c r="I35" s="1519"/>
      <c r="J35" s="852"/>
    </row>
    <row r="36" spans="1:10" ht="12.75" hidden="1" customHeight="1" x14ac:dyDescent="0.25">
      <c r="B36" s="1275"/>
      <c r="C36" s="1519" t="str">
        <f>Translations!$B$1154</f>
        <v>Vertrouwelijkheid</v>
      </c>
      <c r="D36" s="1519"/>
      <c r="E36" s="1519"/>
      <c r="F36" s="1519"/>
      <c r="G36" s="1519"/>
      <c r="H36" s="1519"/>
      <c r="I36" s="1519"/>
      <c r="J36" s="852"/>
    </row>
    <row r="37" spans="1:10" x14ac:dyDescent="0.25">
      <c r="B37" s="1275"/>
      <c r="C37" s="1519" t="str">
        <f>Translations!$B$505</f>
        <v>Definities en afkortingen</v>
      </c>
      <c r="D37" s="1519"/>
      <c r="E37" s="1519"/>
      <c r="F37" s="1519"/>
      <c r="G37" s="1519"/>
      <c r="H37" s="1519"/>
      <c r="I37" s="1519"/>
      <c r="J37" s="852"/>
    </row>
    <row r="38" spans="1:10" ht="12.75" customHeight="1" x14ac:dyDescent="0.25">
      <c r="B38" s="1275"/>
      <c r="C38" s="1519" t="str">
        <f>Translations!$B$10</f>
        <v>Aanvullende informatie</v>
      </c>
      <c r="D38" s="1519"/>
      <c r="E38" s="1519"/>
      <c r="F38" s="1519"/>
      <c r="G38" s="1519"/>
      <c r="H38" s="1519"/>
      <c r="I38" s="1519"/>
      <c r="J38" s="852"/>
    </row>
    <row r="39" spans="1:10" x14ac:dyDescent="0.25">
      <c r="B39" s="1275"/>
      <c r="C39" s="1519" t="str">
        <f>Translations!$B$11</f>
        <v>Opmerkingen</v>
      </c>
      <c r="D39" s="1519"/>
      <c r="E39" s="1519"/>
      <c r="F39" s="1519"/>
      <c r="G39" s="1519"/>
      <c r="H39" s="1519"/>
      <c r="I39" s="1519"/>
      <c r="J39" s="852"/>
    </row>
    <row r="40" spans="1:10" ht="12.75" customHeight="1" x14ac:dyDescent="0.25">
      <c r="A40" s="852"/>
      <c r="B40" s="1518" t="str">
        <f>Translations!$B$506</f>
        <v>I. Samenvatting</v>
      </c>
      <c r="C40" s="1518"/>
      <c r="D40" s="1518"/>
      <c r="E40" s="1518"/>
      <c r="F40" s="1518"/>
      <c r="G40" s="1518"/>
      <c r="H40" s="1518"/>
      <c r="I40" s="1518"/>
      <c r="J40" s="852"/>
    </row>
    <row r="41" spans="1:10" ht="5.0999999999999996" customHeight="1" x14ac:dyDescent="0.25">
      <c r="A41" s="1277"/>
      <c r="B41" s="1278"/>
      <c r="C41" s="1278"/>
      <c r="D41" s="1279"/>
      <c r="E41" s="1279"/>
      <c r="F41" s="1279"/>
      <c r="G41" s="1279"/>
      <c r="H41" s="1279"/>
      <c r="I41" s="1279"/>
      <c r="J41" s="1277"/>
    </row>
    <row r="42" spans="1:10" ht="12.75" customHeight="1" x14ac:dyDescent="0.25">
      <c r="A42" s="852"/>
      <c r="B42" s="1518" t="str">
        <f>Translations!$B$507</f>
        <v>J. Berekeningen</v>
      </c>
      <c r="C42" s="1518"/>
      <c r="D42" s="1518"/>
      <c r="E42" s="1518"/>
      <c r="F42" s="1518"/>
      <c r="G42" s="1518"/>
      <c r="H42" s="1518"/>
      <c r="I42" s="1518"/>
      <c r="J42" s="852"/>
    </row>
    <row r="43" spans="1:10" x14ac:dyDescent="0.25">
      <c r="A43" s="1277"/>
      <c r="B43" s="1278"/>
      <c r="C43" s="1278"/>
      <c r="D43" s="1279"/>
      <c r="E43" s="1279"/>
      <c r="F43" s="1279"/>
      <c r="G43" s="1279"/>
      <c r="H43" s="1279"/>
      <c r="I43" s="1279"/>
      <c r="J43" s="1277"/>
    </row>
    <row r="44" spans="1:10" x14ac:dyDescent="0.25">
      <c r="B44" s="884" t="str">
        <f>Translations!$B$12</f>
        <v>Informatie over dit emissieverslag:</v>
      </c>
      <c r="C44" s="1280"/>
      <c r="D44" s="1280"/>
      <c r="E44" s="1280"/>
      <c r="F44" s="1280"/>
      <c r="G44" s="1280"/>
      <c r="H44" s="1280"/>
      <c r="I44" s="1280"/>
      <c r="J44" s="1281"/>
    </row>
    <row r="45" spans="1:10" ht="12.75" hidden="1" customHeight="1" x14ac:dyDescent="0.25">
      <c r="B45" s="885" t="str">
        <f>Translations!$B$508</f>
        <v>Dit emissieverslag is ingediend door:</v>
      </c>
      <c r="C45" s="1280"/>
      <c r="D45" s="1280"/>
      <c r="E45" s="1280"/>
      <c r="F45" s="886" t="str">
        <f>+IF(ISBLANK('A_Operator&amp;Inst.ID'!$I$20),"",'A_Operator&amp;Inst.ID'!$I$20)</f>
        <v/>
      </c>
      <c r="G45" s="1282"/>
      <c r="H45" s="1282"/>
      <c r="I45" s="1283"/>
      <c r="J45" s="1281"/>
    </row>
    <row r="46" spans="1:10" ht="30.75" customHeight="1" x14ac:dyDescent="0.25">
      <c r="B46" s="1537" t="s">
        <v>2831</v>
      </c>
      <c r="C46" s="1538"/>
      <c r="D46" s="1538"/>
      <c r="E46" s="1539"/>
      <c r="F46" s="887" t="str">
        <f>+IF(ISBLANK('A_Operator&amp;Inst.ID'!$I$36),"",'A_Operator&amp;Inst.ID'!$I$36)</f>
        <v/>
      </c>
      <c r="G46" s="1284"/>
      <c r="H46" s="1284"/>
      <c r="I46" s="1285"/>
      <c r="J46" s="1281"/>
    </row>
    <row r="47" spans="1:10" ht="36.75" customHeight="1" x14ac:dyDescent="0.25">
      <c r="B47" s="1537" t="s">
        <v>2832</v>
      </c>
      <c r="C47" s="1538"/>
      <c r="D47" s="1538"/>
      <c r="E47" s="1539"/>
      <c r="F47" s="887" t="str">
        <f>+IF(ISBLANK('A_Operator&amp;Inst.ID'!$K$35),"",CONCATENATE("NL-",'A_Operator&amp;Inst.ID'!$K$35))</f>
        <v/>
      </c>
      <c r="G47" s="1284"/>
      <c r="H47" s="1284"/>
      <c r="I47" s="1285"/>
    </row>
    <row r="48" spans="1:10" x14ac:dyDescent="0.25">
      <c r="B48" s="885" t="s">
        <v>2727</v>
      </c>
      <c r="C48" s="1280"/>
      <c r="D48" s="1280"/>
      <c r="E48" s="1280"/>
      <c r="F48" s="908"/>
      <c r="G48" s="888"/>
      <c r="H48" s="888"/>
      <c r="I48" s="889"/>
    </row>
    <row r="49" spans="2:9" hidden="1" x14ac:dyDescent="0.25">
      <c r="B49" s="1523" t="str">
        <f>Translations!$B$509</f>
        <v>Als uw bevoegde instantie een getekend papieren exemplaar van het jaarlijks emissieverslag vereist, gebruikt u de onderstaande ruimte voor uw handtekening:</v>
      </c>
      <c r="C49" s="1524"/>
      <c r="D49" s="1524"/>
      <c r="E49" s="1524"/>
      <c r="F49" s="1524"/>
      <c r="G49" s="1524"/>
      <c r="H49" s="1524"/>
      <c r="I49" s="1524"/>
    </row>
    <row r="50" spans="2:9" hidden="1" x14ac:dyDescent="0.25">
      <c r="B50" s="1524"/>
      <c r="C50" s="1524"/>
      <c r="D50" s="1524"/>
      <c r="E50" s="1524"/>
      <c r="F50" s="1524"/>
      <c r="G50" s="1524"/>
      <c r="H50" s="1524"/>
      <c r="I50" s="1524"/>
    </row>
    <row r="51" spans="2:9" hidden="1" x14ac:dyDescent="0.25">
      <c r="B51" s="1280"/>
      <c r="C51" s="1280"/>
      <c r="D51" s="1280"/>
      <c r="E51" s="1280"/>
      <c r="F51" s="1280"/>
      <c r="G51" s="1280"/>
      <c r="H51" s="1280"/>
      <c r="I51" s="1280"/>
    </row>
    <row r="52" spans="2:9" hidden="1" x14ac:dyDescent="0.25">
      <c r="B52" s="1280"/>
      <c r="C52" s="1280"/>
      <c r="D52" s="1280"/>
      <c r="E52" s="1280"/>
      <c r="F52" s="1280"/>
      <c r="G52" s="1280"/>
      <c r="H52" s="1280"/>
      <c r="I52" s="1280"/>
    </row>
    <row r="53" spans="2:9" hidden="1" x14ac:dyDescent="0.25">
      <c r="B53" s="1280"/>
      <c r="C53" s="1280"/>
      <c r="D53" s="1280"/>
      <c r="E53" s="1280"/>
      <c r="F53" s="1280"/>
      <c r="G53" s="1280"/>
      <c r="H53" s="1280"/>
      <c r="I53" s="1280"/>
    </row>
    <row r="54" spans="2:9" hidden="1" x14ac:dyDescent="0.25">
      <c r="B54" s="1280"/>
      <c r="C54" s="1280"/>
      <c r="D54" s="1280"/>
      <c r="E54" s="1280"/>
      <c r="F54" s="1280"/>
      <c r="G54" s="1280"/>
      <c r="H54" s="1280"/>
      <c r="I54" s="1280"/>
    </row>
    <row r="55" spans="2:9" hidden="1" x14ac:dyDescent="0.25">
      <c r="B55" s="1280"/>
      <c r="C55" s="1280"/>
      <c r="D55" s="1280"/>
      <c r="E55" s="1280"/>
      <c r="F55" s="1280"/>
      <c r="G55" s="1280"/>
      <c r="H55" s="1280"/>
      <c r="I55" s="1280"/>
    </row>
    <row r="56" spans="2:9" ht="13.8" hidden="1" thickBot="1" x14ac:dyDescent="0.3">
      <c r="B56" s="1534"/>
      <c r="C56" s="1535"/>
      <c r="D56" s="1535"/>
      <c r="E56" s="1280"/>
      <c r="F56" s="1286"/>
      <c r="G56" s="1286"/>
      <c r="H56" s="1286"/>
      <c r="I56" s="1286"/>
    </row>
    <row r="57" spans="2:9" ht="25.5" hidden="1" customHeight="1" x14ac:dyDescent="0.25">
      <c r="B57" s="1525" t="str">
        <f>Translations!$B$15</f>
        <v>Datum</v>
      </c>
      <c r="C57" s="1525"/>
      <c r="D57" s="1525"/>
      <c r="E57" s="1280"/>
      <c r="F57" s="1532" t="str">
        <f>Translations!$B$16</f>
        <v>Naam en handtekening van 
de juridisch verantwoordelijke persoon</v>
      </c>
      <c r="G57" s="1533"/>
      <c r="H57" s="1533"/>
      <c r="I57" s="1533"/>
    </row>
    <row r="58" spans="2:9" hidden="1" x14ac:dyDescent="0.25">
      <c r="B58" s="1280"/>
      <c r="C58" s="1280"/>
      <c r="D58" s="1273"/>
      <c r="E58" s="1273"/>
      <c r="F58" s="1273"/>
      <c r="G58" s="1273"/>
      <c r="H58" s="1280"/>
      <c r="I58" s="1280"/>
    </row>
    <row r="59" spans="2:9" ht="58.5" customHeight="1" thickBot="1" x14ac:dyDescent="0.3">
      <c r="B59" s="1537" t="s">
        <v>2872</v>
      </c>
      <c r="C59" s="1540"/>
      <c r="D59" s="1540"/>
      <c r="E59" s="1541"/>
      <c r="F59" s="890"/>
      <c r="G59" s="891"/>
      <c r="H59" s="891"/>
      <c r="I59" s="892"/>
    </row>
    <row r="60" spans="2:9" x14ac:dyDescent="0.25"/>
    <row r="61" spans="2:9" ht="13.8" thickBot="1" x14ac:dyDescent="0.3">
      <c r="B61" s="884" t="str">
        <f>Translations!$B$17</f>
        <v>Informatie over versie van het format:</v>
      </c>
      <c r="C61" s="1280"/>
      <c r="D61" s="1280"/>
      <c r="E61" s="1280"/>
      <c r="F61" s="1280"/>
    </row>
    <row r="62" spans="2:9" x14ac:dyDescent="0.25">
      <c r="B62" s="1526" t="str">
        <f>Translations!$B$18</f>
        <v>Standaard format van:</v>
      </c>
      <c r="C62" s="1527"/>
      <c r="D62" s="1527"/>
      <c r="E62" s="1528"/>
      <c r="F62" s="893" t="s">
        <v>2626</v>
      </c>
      <c r="G62" s="1287"/>
      <c r="H62" s="1287"/>
      <c r="I62" s="1288"/>
    </row>
    <row r="63" spans="2:9" x14ac:dyDescent="0.25">
      <c r="B63" s="1529" t="str">
        <f>Translations!$B$19</f>
        <v>Datum van publicatie:</v>
      </c>
      <c r="C63" s="1530"/>
      <c r="D63" s="1530"/>
      <c r="E63" s="1531"/>
      <c r="F63" s="1318">
        <v>44175</v>
      </c>
      <c r="G63" s="1289"/>
      <c r="H63" s="1289"/>
      <c r="I63" s="1290"/>
    </row>
    <row r="64" spans="2:9" x14ac:dyDescent="0.25">
      <c r="B64" s="1529" t="str">
        <f>Translations!$B$20</f>
        <v>Taalversie:</v>
      </c>
      <c r="C64" s="1530"/>
      <c r="D64" s="1530"/>
      <c r="E64" s="1531"/>
      <c r="F64" s="894" t="s">
        <v>2627</v>
      </c>
      <c r="G64" s="1289"/>
      <c r="H64" s="1289"/>
      <c r="I64" s="1290"/>
    </row>
    <row r="65" spans="2:9" ht="13.8" thickBot="1" x14ac:dyDescent="0.3">
      <c r="B65" s="1520" t="str">
        <f>Translations!$B$21</f>
        <v>Bestandsnaam:</v>
      </c>
      <c r="C65" s="1521"/>
      <c r="D65" s="1521"/>
      <c r="E65" s="1522"/>
      <c r="F65" s="1317" t="s">
        <v>2881</v>
      </c>
      <c r="G65" s="1291"/>
      <c r="H65" s="1291"/>
      <c r="I65" s="1292"/>
    </row>
    <row r="66" spans="2:9" x14ac:dyDescent="0.25"/>
    <row r="67" spans="2:9" x14ac:dyDescent="0.25"/>
    <row r="68" spans="2:9" hidden="1" x14ac:dyDescent="0.25"/>
    <row r="69" spans="2:9" hidden="1" x14ac:dyDescent="0.25"/>
    <row r="70" spans="2:9" hidden="1" x14ac:dyDescent="0.25"/>
    <row r="71" spans="2:9" hidden="1" x14ac:dyDescent="0.25"/>
    <row r="72" spans="2:9" hidden="1" x14ac:dyDescent="0.25"/>
    <row r="73" spans="2:9" hidden="1" x14ac:dyDescent="0.25"/>
    <row r="74" spans="2:9" hidden="1" x14ac:dyDescent="0.25"/>
    <row r="75" spans="2:9" hidden="1" x14ac:dyDescent="0.25"/>
    <row r="76" spans="2:9" hidden="1" x14ac:dyDescent="0.25"/>
    <row r="77" spans="2:9" hidden="1" x14ac:dyDescent="0.25"/>
    <row r="78" spans="2:9" hidden="1" x14ac:dyDescent="0.25"/>
    <row r="79" spans="2:9" hidden="1" x14ac:dyDescent="0.25"/>
    <row r="80" spans="2:9"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sheetData>
  <sheetProtection password="9967" sheet="1" selectLockedCells="1"/>
  <mergeCells count="45">
    <mergeCell ref="B46:E46"/>
    <mergeCell ref="B47:E47"/>
    <mergeCell ref="B59:E59"/>
    <mergeCell ref="B9:I9"/>
    <mergeCell ref="C35:I35"/>
    <mergeCell ref="C36:I36"/>
    <mergeCell ref="C37:I37"/>
    <mergeCell ref="C28:I28"/>
    <mergeCell ref="C26:I26"/>
    <mergeCell ref="B27:I27"/>
    <mergeCell ref="C22:I22"/>
    <mergeCell ref="C24:I24"/>
    <mergeCell ref="B42:I42"/>
    <mergeCell ref="B31:I31"/>
    <mergeCell ref="B33:I33"/>
    <mergeCell ref="C30:I30"/>
    <mergeCell ref="B7:I7"/>
    <mergeCell ref="B8:I8"/>
    <mergeCell ref="C18:I18"/>
    <mergeCell ref="C19:I19"/>
    <mergeCell ref="C21:I21"/>
    <mergeCell ref="B17:I17"/>
    <mergeCell ref="B10:I10"/>
    <mergeCell ref="C11:I11"/>
    <mergeCell ref="C12:I12"/>
    <mergeCell ref="C13:I13"/>
    <mergeCell ref="C16:I16"/>
    <mergeCell ref="C14:I14"/>
    <mergeCell ref="C15:I15"/>
    <mergeCell ref="B65:E65"/>
    <mergeCell ref="B49:I50"/>
    <mergeCell ref="B57:D57"/>
    <mergeCell ref="B62:E62"/>
    <mergeCell ref="B63:E63"/>
    <mergeCell ref="B64:E64"/>
    <mergeCell ref="F57:I57"/>
    <mergeCell ref="B56:D56"/>
    <mergeCell ref="B40:I40"/>
    <mergeCell ref="C38:I38"/>
    <mergeCell ref="C39:I39"/>
    <mergeCell ref="C20:I20"/>
    <mergeCell ref="B29:I29"/>
    <mergeCell ref="C34:I34"/>
    <mergeCell ref="B23:I23"/>
    <mergeCell ref="B25:I25"/>
  </mergeCells>
  <phoneticPr fontId="9" type="noConversion"/>
  <hyperlinks>
    <hyperlink ref="B35:I35" location="JUMP_L_26" display="JUMP_L_26"/>
    <hyperlink ref="B12:I12" location="JUMP_C_6" display="JUMP_C_6"/>
    <hyperlink ref="B11:I11" location="JUMP_C_5" display="JUMP_C_5"/>
    <hyperlink ref="B21:I21" location="JUMP_B_4" display="JUMP_B_4"/>
    <hyperlink ref="B19:I19" location="JUMP_B_3" display="JUMP_B_3"/>
    <hyperlink ref="B18:I18" location="JUMP_B_2" display="JUMP_B_2"/>
    <hyperlink ref="B7" location="JUMP_a_Content" display="a_Contents"/>
    <hyperlink ref="B36:I36" location="JUMP_L_26" display="JUMP_L_26"/>
    <hyperlink ref="C37:I37" location="JUMP_H_14" display="JUMP_H_14"/>
    <hyperlink ref="C38:I38" location="JUMP_H_15" display="JUMP_H_15"/>
    <hyperlink ref="C39:I39" location="JUMP_L_26" display="JUMP_L_26"/>
    <hyperlink ref="B13:I13" location="JUMP_C_6" display="JUMP_C_6"/>
    <hyperlink ref="B14:I14" location="JUMP_C_6" display="JUMP_C_6"/>
    <hyperlink ref="B15:I15" location="JUMP_C_6" display="JUMP_C_6"/>
    <hyperlink ref="C12:I12" location="JUMP_A_2" display="Operator information"/>
    <hyperlink ref="C13:I13" location="JUMP_A_3" display="Installation information"/>
    <hyperlink ref="C14:I14" location="JUMP_A_4" display="Contact details"/>
    <hyperlink ref="C15:I15" location="JUMP_A_5" display="Verifier contact details"/>
    <hyperlink ref="B20:I20" location="JUMP_B_4" display="JUMP_B_4"/>
    <hyperlink ref="C18:I18" location="JUMP_B_6" display="Annex I activities"/>
    <hyperlink ref="C19:I19" location="JUMP_MonApp" display="Monitoring approaches"/>
    <hyperlink ref="C20:I20" location="JUMP_B_SourceStreams" display="Source streams"/>
    <hyperlink ref="C21:I21" location="JUMP_B_MeasurementPoints" display="Measurement points"/>
    <hyperlink ref="C34:I34" location="JUMP_H_14_1" display="Production Details"/>
    <hyperlink ref="C35:I35" location="JUMP_H_15" display="JUMP_H_15"/>
    <hyperlink ref="C36:I36" location="JUMP_L_26" display="JUMP_L_26"/>
  </hyperlinks>
  <pageMargins left="0.78740157480314965" right="0.78740157480314965" top="0.78740157480314965" bottom="0.78740157480314965" header="0.39370078740157483" footer="0.39370078740157483"/>
  <pageSetup paperSize="9" scale="86" orientation="portrait" r:id="rId1"/>
  <headerFooter alignWithMargins="0">
    <oddHeader>&amp;L&amp;F, &amp;A&amp;R&amp;D, &amp;T</oddHeader>
    <oddFooter>&amp;C&amp;P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indexed="9"/>
    <pageSetUpPr fitToPage="1"/>
  </sheetPr>
  <dimension ref="A1:W39"/>
  <sheetViews>
    <sheetView showGridLines="0" zoomScaleNormal="100" workbookViewId="0">
      <pane ySplit="3" topLeftCell="A4" activePane="bottomLeft" state="frozen"/>
      <selection activeCell="K23" sqref="K23"/>
      <selection pane="bottomLeft" activeCell="F15" sqref="F15:M15"/>
    </sheetView>
  </sheetViews>
  <sheetFormatPr defaultColWidth="0" defaultRowHeight="13.2" x14ac:dyDescent="0.25"/>
  <cols>
    <col min="1" max="1" width="4.77734375" style="1031" customWidth="1"/>
    <col min="2" max="2" width="4.77734375" style="925" customWidth="1"/>
    <col min="3" max="12" width="12.77734375" style="925" customWidth="1"/>
    <col min="13" max="13" width="10.77734375" style="925" customWidth="1"/>
    <col min="14" max="14" width="6.44140625" style="925" customWidth="1"/>
    <col min="15" max="16384" width="6.44140625" style="925" hidden="1"/>
  </cols>
  <sheetData>
    <row r="1" spans="1:23" s="938" customFormat="1" ht="13.8" thickBot="1" x14ac:dyDescent="0.3">
      <c r="A1" s="1594" t="str">
        <f>Translations!$B$22</f>
        <v>b.
Richtlijnen</v>
      </c>
      <c r="B1" s="1595"/>
      <c r="C1" s="1583" t="str">
        <f>Translations!$B$23</f>
        <v>Navigatiezone:</v>
      </c>
      <c r="D1" s="1584"/>
      <c r="E1" s="1589" t="str">
        <f>Translations!$B$24</f>
        <v>Inhoudsopgave</v>
      </c>
      <c r="F1" s="1590"/>
      <c r="G1" s="1589" t="str">
        <f>Translations!$B$25</f>
        <v>Vorig werkblad</v>
      </c>
      <c r="H1" s="1590"/>
      <c r="I1" s="1589" t="str">
        <f>Translations!$B$26</f>
        <v>Volgend werkblad</v>
      </c>
      <c r="J1" s="1590"/>
      <c r="K1" s="1591"/>
      <c r="L1" s="1592"/>
      <c r="M1" s="1293"/>
    </row>
    <row r="2" spans="1:23" s="938" customFormat="1" x14ac:dyDescent="0.25">
      <c r="A2" s="1596"/>
      <c r="B2" s="1597"/>
      <c r="C2" s="1581" t="str">
        <f>Translations!$B$27</f>
        <v>Begin werkblad</v>
      </c>
      <c r="D2" s="1582"/>
      <c r="E2" s="1577"/>
      <c r="F2" s="1577"/>
      <c r="G2" s="1577"/>
      <c r="H2" s="1577"/>
      <c r="I2" s="1577"/>
      <c r="J2" s="1577"/>
      <c r="K2" s="1578"/>
      <c r="L2" s="1579"/>
      <c r="M2" s="1293"/>
    </row>
    <row r="3" spans="1:23" s="938" customFormat="1" ht="13.8" thickBot="1" x14ac:dyDescent="0.3">
      <c r="A3" s="1598"/>
      <c r="B3" s="1599"/>
      <c r="C3" s="1581" t="str">
        <f>Translations!$B$28</f>
        <v>Einde werkblad</v>
      </c>
      <c r="D3" s="1582"/>
      <c r="E3" s="1577"/>
      <c r="F3" s="1577"/>
      <c r="G3" s="1577"/>
      <c r="H3" s="1577"/>
      <c r="I3" s="1577"/>
      <c r="J3" s="1577"/>
      <c r="K3" s="1578"/>
      <c r="L3" s="1579"/>
      <c r="M3" s="1293"/>
    </row>
    <row r="4" spans="1:23" s="931" customFormat="1" ht="15.75" customHeight="1" x14ac:dyDescent="0.25">
      <c r="A4" s="1294"/>
      <c r="B4" s="1271"/>
      <c r="C4" s="1272"/>
    </row>
    <row r="5" spans="1:23" ht="18" customHeight="1" x14ac:dyDescent="0.25">
      <c r="B5" s="1585" t="str">
        <f>Translations!$B$29</f>
        <v>RICHTSNOEREN EN VOORWAARDEN</v>
      </c>
      <c r="C5" s="1585"/>
      <c r="D5" s="1585"/>
      <c r="E5" s="1585"/>
      <c r="F5" s="1585"/>
      <c r="G5" s="1585"/>
      <c r="H5" s="1585"/>
      <c r="I5" s="1585"/>
      <c r="J5" s="1585"/>
      <c r="K5" s="1580"/>
      <c r="L5" s="1580"/>
      <c r="M5" s="1580"/>
    </row>
    <row r="6" spans="1:23" x14ac:dyDescent="0.25">
      <c r="B6" s="1593"/>
      <c r="C6" s="1593"/>
      <c r="D6" s="1593"/>
      <c r="E6" s="1593"/>
      <c r="F6" s="1593"/>
      <c r="G6" s="1593"/>
      <c r="H6" s="1593"/>
      <c r="I6" s="1593"/>
      <c r="J6" s="1593"/>
      <c r="K6" s="1593"/>
      <c r="L6" s="1593"/>
    </row>
    <row r="7" spans="1:23" ht="18" customHeight="1" x14ac:dyDescent="0.25">
      <c r="A7" s="1295"/>
      <c r="B7" s="1561" t="s">
        <v>2628</v>
      </c>
      <c r="C7" s="1561"/>
      <c r="D7" s="1561"/>
      <c r="E7" s="1561"/>
      <c r="F7" s="1561"/>
      <c r="G7" s="1561"/>
      <c r="H7" s="1561"/>
      <c r="I7" s="1561"/>
      <c r="J7" s="1561"/>
      <c r="K7" s="1561"/>
      <c r="L7" s="1561"/>
      <c r="M7" s="1296"/>
      <c r="N7" s="1297"/>
      <c r="O7" s="1297"/>
      <c r="P7" s="1297"/>
      <c r="Q7" s="1297"/>
      <c r="R7" s="1297"/>
      <c r="S7" s="1297"/>
      <c r="T7" s="1297"/>
      <c r="U7" s="1297"/>
      <c r="V7" s="1297"/>
      <c r="W7" s="1297"/>
    </row>
    <row r="8" spans="1:23" ht="27.6" customHeight="1" x14ac:dyDescent="0.25">
      <c r="A8" s="1298"/>
      <c r="B8" s="1299"/>
      <c r="C8" s="1544" t="s">
        <v>2945</v>
      </c>
      <c r="D8" s="1544"/>
      <c r="E8" s="1544"/>
      <c r="F8" s="1544"/>
      <c r="G8" s="1544"/>
      <c r="H8" s="1544"/>
      <c r="I8" s="1544"/>
      <c r="J8" s="1544"/>
      <c r="K8" s="1544"/>
      <c r="L8" s="1544"/>
      <c r="M8" s="1544"/>
    </row>
    <row r="9" spans="1:23" x14ac:dyDescent="0.25">
      <c r="A9" s="1298"/>
      <c r="B9" s="1299"/>
      <c r="C9" s="1574"/>
      <c r="D9" s="1575"/>
      <c r="E9" s="1575"/>
      <c r="F9" s="1575"/>
      <c r="G9" s="1575"/>
      <c r="H9" s="1575"/>
      <c r="I9" s="1575"/>
      <c r="J9" s="1575"/>
      <c r="K9" s="1575"/>
      <c r="L9" s="1575"/>
      <c r="M9" s="1576"/>
    </row>
    <row r="10" spans="1:23" x14ac:dyDescent="0.25">
      <c r="A10" s="1298"/>
      <c r="B10" s="1299"/>
      <c r="C10" s="1300"/>
      <c r="D10" s="1300"/>
      <c r="E10" s="1300"/>
      <c r="F10" s="1300"/>
      <c r="G10" s="1300"/>
      <c r="H10" s="1300"/>
      <c r="I10" s="1300"/>
      <c r="J10" s="1300"/>
      <c r="K10" s="1300"/>
      <c r="L10" s="1300"/>
      <c r="M10" s="1301"/>
    </row>
    <row r="11" spans="1:23" ht="43.95" customHeight="1" x14ac:dyDescent="0.25">
      <c r="A11" s="1295"/>
      <c r="B11" s="1299"/>
      <c r="C11" s="1544" t="s">
        <v>2924</v>
      </c>
      <c r="D11" s="1544"/>
      <c r="E11" s="1544"/>
      <c r="F11" s="1544"/>
      <c r="G11" s="1544"/>
      <c r="H11" s="1544"/>
      <c r="I11" s="1544"/>
      <c r="J11" s="1544"/>
      <c r="K11" s="1544"/>
      <c r="L11" s="1544"/>
      <c r="M11" s="1556"/>
    </row>
    <row r="12" spans="1:23" x14ac:dyDescent="0.25">
      <c r="A12" s="1295"/>
      <c r="B12" s="1299"/>
      <c r="C12" s="1572" t="s">
        <v>2629</v>
      </c>
      <c r="D12" s="1572"/>
      <c r="E12" s="1572"/>
      <c r="F12" s="1572"/>
      <c r="G12" s="1572"/>
      <c r="H12" s="1572"/>
      <c r="I12" s="1572"/>
      <c r="J12" s="1572"/>
      <c r="K12" s="1572"/>
      <c r="L12" s="1572"/>
      <c r="M12" s="1573"/>
    </row>
    <row r="13" spans="1:23" ht="27.6" customHeight="1" x14ac:dyDescent="0.25">
      <c r="A13" s="1295"/>
      <c r="B13" s="1299"/>
      <c r="C13" s="1302"/>
      <c r="D13" s="1571"/>
      <c r="E13" s="1555"/>
      <c r="F13" s="1556" t="s">
        <v>2639</v>
      </c>
      <c r="G13" s="1544"/>
      <c r="H13" s="1544"/>
      <c r="I13" s="1544"/>
      <c r="J13" s="1544"/>
      <c r="K13" s="1544"/>
      <c r="L13" s="1544"/>
      <c r="M13" s="1556"/>
    </row>
    <row r="14" spans="1:23" x14ac:dyDescent="0.25">
      <c r="A14" s="1295"/>
      <c r="B14" s="1299"/>
      <c r="C14" s="1302"/>
      <c r="D14" s="1554"/>
      <c r="E14" s="1555"/>
      <c r="F14" s="1556" t="s">
        <v>2640</v>
      </c>
      <c r="G14" s="1551"/>
      <c r="H14" s="1551"/>
      <c r="I14" s="1551"/>
      <c r="J14" s="1551"/>
      <c r="K14" s="1551"/>
      <c r="L14" s="1551"/>
      <c r="M14" s="1551"/>
    </row>
    <row r="15" spans="1:23" ht="26.4" customHeight="1" x14ac:dyDescent="0.25">
      <c r="A15" s="1295"/>
      <c r="B15" s="1299"/>
      <c r="C15" s="1302"/>
      <c r="D15" s="1557"/>
      <c r="E15" s="1555"/>
      <c r="F15" s="1556" t="s">
        <v>2641</v>
      </c>
      <c r="G15" s="1551"/>
      <c r="H15" s="1551"/>
      <c r="I15" s="1551"/>
      <c r="J15" s="1551"/>
      <c r="K15" s="1551"/>
      <c r="L15" s="1551"/>
      <c r="M15" s="1551"/>
    </row>
    <row r="16" spans="1:23" x14ac:dyDescent="0.25">
      <c r="A16" s="1295"/>
      <c r="B16" s="1299"/>
      <c r="C16" s="1302"/>
      <c r="D16" s="1558"/>
      <c r="E16" s="1555"/>
      <c r="F16" s="1556" t="s">
        <v>2642</v>
      </c>
      <c r="G16" s="1544"/>
      <c r="H16" s="1544"/>
      <c r="I16" s="1544"/>
      <c r="J16" s="1544"/>
      <c r="K16" s="1544"/>
      <c r="L16" s="1544"/>
      <c r="M16" s="1556"/>
    </row>
    <row r="17" spans="1:14" x14ac:dyDescent="0.25">
      <c r="A17" s="1295"/>
      <c r="B17" s="1299"/>
      <c r="C17" s="1302"/>
      <c r="D17" s="1559"/>
      <c r="E17" s="1559"/>
      <c r="F17" s="1544" t="s">
        <v>2643</v>
      </c>
      <c r="G17" s="1551"/>
      <c r="H17" s="1551"/>
      <c r="I17" s="1551"/>
      <c r="J17" s="1551"/>
      <c r="K17" s="1551"/>
      <c r="L17" s="1551"/>
      <c r="M17" s="1551"/>
    </row>
    <row r="18" spans="1:14" x14ac:dyDescent="0.25">
      <c r="A18" s="1295"/>
      <c r="B18" s="1299"/>
      <c r="C18" s="1302"/>
      <c r="D18" s="1552"/>
      <c r="E18" s="1552"/>
      <c r="F18" s="1544" t="s">
        <v>1050</v>
      </c>
      <c r="G18" s="1551"/>
      <c r="H18" s="1551"/>
      <c r="I18" s="1551"/>
      <c r="J18" s="1551"/>
      <c r="K18" s="1551"/>
      <c r="L18" s="1551"/>
      <c r="M18" s="1551"/>
    </row>
    <row r="19" spans="1:14" ht="29.4" customHeight="1" x14ac:dyDescent="0.25">
      <c r="A19" s="1298"/>
      <c r="B19" s="1303"/>
      <c r="C19" s="1548" t="s">
        <v>2644</v>
      </c>
      <c r="D19" s="1550"/>
      <c r="E19" s="1550"/>
      <c r="F19" s="1550"/>
      <c r="G19" s="1550"/>
      <c r="H19" s="1550"/>
      <c r="I19" s="1550"/>
      <c r="J19" s="1550"/>
      <c r="K19" s="1550"/>
      <c r="L19" s="1550"/>
      <c r="M19" s="1550"/>
    </row>
    <row r="20" spans="1:14" ht="40.200000000000003" customHeight="1" x14ac:dyDescent="0.25">
      <c r="A20" s="1298"/>
      <c r="B20" s="1303"/>
      <c r="C20" s="1553" t="s">
        <v>2630</v>
      </c>
      <c r="D20" s="1553"/>
      <c r="E20" s="1553"/>
      <c r="F20" s="1553"/>
      <c r="G20" s="1553"/>
      <c r="H20" s="1553"/>
      <c r="I20" s="1553"/>
      <c r="J20" s="1553"/>
      <c r="K20" s="1553"/>
      <c r="L20" s="1553"/>
      <c r="M20" s="1553"/>
    </row>
    <row r="21" spans="1:14" x14ac:dyDescent="0.25">
      <c r="A21" s="1298"/>
      <c r="B21" s="1303"/>
      <c r="C21" s="1548" t="s">
        <v>2631</v>
      </c>
      <c r="D21" s="1548"/>
      <c r="E21" s="1548"/>
      <c r="F21" s="1548"/>
      <c r="G21" s="1548"/>
      <c r="H21" s="1548"/>
      <c r="I21" s="1548"/>
      <c r="J21" s="1548"/>
      <c r="K21" s="1548"/>
      <c r="L21" s="1548"/>
      <c r="M21" s="1548"/>
    </row>
    <row r="22" spans="1:14" ht="43.95" customHeight="1" x14ac:dyDescent="0.25">
      <c r="A22" s="1298"/>
      <c r="B22" s="1304"/>
      <c r="C22" s="1548" t="s">
        <v>2632</v>
      </c>
      <c r="D22" s="1550"/>
      <c r="E22" s="1550"/>
      <c r="F22" s="1550"/>
      <c r="G22" s="1550"/>
      <c r="H22" s="1550"/>
      <c r="I22" s="1550"/>
      <c r="J22" s="1550"/>
      <c r="K22" s="1550"/>
      <c r="L22" s="1550"/>
      <c r="M22" s="1550"/>
    </row>
    <row r="23" spans="1:14" ht="28.95" customHeight="1" x14ac:dyDescent="0.25">
      <c r="A23" s="1298"/>
      <c r="B23" s="1302"/>
      <c r="C23" s="1545" t="s">
        <v>2633</v>
      </c>
      <c r="D23" s="1546"/>
      <c r="E23" s="1546"/>
      <c r="F23" s="1546"/>
      <c r="G23" s="1546"/>
      <c r="H23" s="1546"/>
      <c r="I23" s="1546"/>
      <c r="J23" s="1546"/>
      <c r="K23" s="1546"/>
      <c r="L23" s="1546"/>
      <c r="M23" s="1547"/>
    </row>
    <row r="24" spans="1:14" ht="15.6" x14ac:dyDescent="0.25">
      <c r="A24" s="1298"/>
      <c r="B24" s="1304"/>
      <c r="C24" s="1561" t="s">
        <v>2682</v>
      </c>
      <c r="D24" s="1561"/>
      <c r="E24" s="1561"/>
      <c r="F24" s="1561"/>
      <c r="G24" s="1561"/>
      <c r="H24" s="1561"/>
      <c r="I24" s="1561"/>
      <c r="J24" s="1561"/>
      <c r="K24" s="1561"/>
      <c r="L24" s="1561"/>
      <c r="M24" s="1561"/>
      <c r="N24" s="1297"/>
    </row>
    <row r="25" spans="1:14" ht="16.2" customHeight="1" x14ac:dyDescent="0.25">
      <c r="A25" s="1298"/>
      <c r="B25" s="1304"/>
      <c r="C25" s="1544" t="s">
        <v>2500</v>
      </c>
      <c r="D25" s="1544"/>
      <c r="E25" s="1544"/>
      <c r="F25" s="1544"/>
      <c r="G25" s="1544"/>
      <c r="H25" s="1544"/>
      <c r="I25" s="1544"/>
      <c r="J25" s="1544"/>
      <c r="K25" s="1544"/>
      <c r="L25" s="1544"/>
      <c r="M25" s="1544"/>
    </row>
    <row r="26" spans="1:14" ht="14.4" customHeight="1" x14ac:dyDescent="0.25">
      <c r="A26" s="1298"/>
      <c r="B26" s="1304"/>
      <c r="C26" s="839" t="s">
        <v>1</v>
      </c>
      <c r="D26" s="1544" t="s">
        <v>2925</v>
      </c>
      <c r="E26" s="1544"/>
      <c r="F26" s="1544"/>
      <c r="G26" s="1544"/>
      <c r="H26" s="1544"/>
      <c r="I26" s="1544"/>
      <c r="J26" s="1544"/>
      <c r="K26" s="1544"/>
      <c r="L26" s="1544"/>
      <c r="M26" s="1544"/>
    </row>
    <row r="27" spans="1:14" ht="41.4" customHeight="1" x14ac:dyDescent="0.25">
      <c r="A27" s="1298"/>
      <c r="B27" s="1302"/>
      <c r="C27" s="839" t="s">
        <v>2</v>
      </c>
      <c r="D27" s="1549" t="s">
        <v>2926</v>
      </c>
      <c r="E27" s="1549"/>
      <c r="F27" s="1549"/>
      <c r="G27" s="1549"/>
      <c r="H27" s="1549"/>
      <c r="I27" s="1549"/>
      <c r="J27" s="1549"/>
      <c r="K27" s="1549"/>
      <c r="L27" s="1549"/>
      <c r="M27" s="1549"/>
    </row>
    <row r="28" spans="1:14" x14ac:dyDescent="0.25">
      <c r="A28" s="1298"/>
      <c r="B28" s="1302"/>
      <c r="C28" s="833" t="s">
        <v>2707</v>
      </c>
      <c r="D28" s="1305"/>
      <c r="E28" s="1305"/>
      <c r="F28" s="1305"/>
      <c r="G28" s="1305"/>
      <c r="H28" s="1305"/>
      <c r="I28" s="1305"/>
      <c r="J28" s="1305"/>
      <c r="K28" s="1305"/>
      <c r="L28" s="1305"/>
      <c r="M28" s="1306"/>
    </row>
    <row r="29" spans="1:14" x14ac:dyDescent="0.25">
      <c r="A29" s="1298"/>
      <c r="B29" s="1302"/>
      <c r="C29" s="832" t="s">
        <v>21</v>
      </c>
      <c r="D29" s="1305"/>
      <c r="E29" s="1305"/>
      <c r="F29" s="1305"/>
      <c r="G29" s="1305"/>
      <c r="H29" s="1305"/>
      <c r="I29" s="1305"/>
      <c r="J29" s="1305"/>
      <c r="K29" s="1305"/>
      <c r="L29" s="1305"/>
      <c r="M29" s="1306"/>
    </row>
    <row r="30" spans="1:14" x14ac:dyDescent="0.25">
      <c r="A30" s="1298"/>
      <c r="B30" s="1302"/>
      <c r="C30" s="1566" t="s">
        <v>2634</v>
      </c>
      <c r="D30" s="1567"/>
      <c r="E30" s="1567"/>
      <c r="F30" s="1567"/>
      <c r="G30" s="1567"/>
      <c r="H30" s="1567"/>
      <c r="I30" s="1567"/>
      <c r="J30" s="1567"/>
      <c r="K30" s="1567"/>
      <c r="L30" s="1567"/>
      <c r="M30" s="1567"/>
    </row>
    <row r="31" spans="1:14" x14ac:dyDescent="0.25">
      <c r="A31" s="1298"/>
      <c r="B31" s="1302"/>
      <c r="C31" s="1568" t="s">
        <v>2635</v>
      </c>
      <c r="D31" s="1547"/>
      <c r="E31" s="1547"/>
      <c r="F31" s="1547"/>
      <c r="G31" s="1547"/>
      <c r="H31" s="1547"/>
      <c r="I31" s="1547"/>
      <c r="J31" s="1547"/>
      <c r="K31" s="1547"/>
      <c r="L31" s="1547"/>
      <c r="M31" s="1547"/>
    </row>
    <row r="32" spans="1:14" x14ac:dyDescent="0.25">
      <c r="A32" s="1298"/>
      <c r="B32" s="1302"/>
      <c r="C32" s="1307"/>
      <c r="D32" s="1308"/>
      <c r="E32" s="1308"/>
      <c r="F32" s="1308"/>
      <c r="G32" s="1308"/>
      <c r="H32" s="1308"/>
      <c r="I32" s="1308"/>
      <c r="J32" s="1308"/>
      <c r="K32" s="1308"/>
      <c r="L32" s="1308"/>
      <c r="M32" s="1308"/>
    </row>
    <row r="33" spans="1:13" ht="15.6" x14ac:dyDescent="0.25">
      <c r="A33" s="1298"/>
      <c r="B33" s="1302"/>
      <c r="C33" s="1569" t="s">
        <v>2636</v>
      </c>
      <c r="D33" s="1569"/>
      <c r="E33" s="1569"/>
      <c r="F33" s="1569"/>
      <c r="G33" s="1569"/>
      <c r="H33" s="1569"/>
      <c r="I33" s="1569"/>
      <c r="J33" s="1569"/>
      <c r="K33" s="1569"/>
      <c r="L33" s="1569"/>
      <c r="M33" s="1569"/>
    </row>
    <row r="34" spans="1:13" ht="43.95" customHeight="1" x14ac:dyDescent="0.25">
      <c r="A34" s="1298"/>
      <c r="B34" s="1302"/>
      <c r="C34" s="1570" t="s">
        <v>2927</v>
      </c>
      <c r="D34" s="1570"/>
      <c r="E34" s="1570"/>
      <c r="F34" s="1570"/>
      <c r="G34" s="1570"/>
      <c r="H34" s="1570"/>
      <c r="I34" s="1570"/>
      <c r="J34" s="1570"/>
      <c r="K34" s="1570"/>
      <c r="L34" s="1570"/>
      <c r="M34" s="1570"/>
    </row>
    <row r="35" spans="1:13" ht="15.75" customHeight="1" thickBot="1" x14ac:dyDescent="0.3">
      <c r="A35" s="1309"/>
      <c r="B35" s="1302"/>
      <c r="C35" s="1561" t="s">
        <v>2637</v>
      </c>
      <c r="D35" s="1561"/>
      <c r="E35" s="1561"/>
      <c r="F35" s="1561"/>
      <c r="G35" s="1561"/>
      <c r="H35" s="1561"/>
      <c r="I35" s="1561"/>
      <c r="J35" s="1561"/>
      <c r="K35" s="1561"/>
      <c r="L35" s="1561"/>
      <c r="M35" s="1561"/>
    </row>
    <row r="36" spans="1:13" ht="55.5" customHeight="1" thickBot="1" x14ac:dyDescent="0.3">
      <c r="A36" s="1309"/>
      <c r="B36" s="1302"/>
      <c r="C36" s="1562" t="s">
        <v>2638</v>
      </c>
      <c r="D36" s="1563"/>
      <c r="E36" s="1563"/>
      <c r="F36" s="1563"/>
      <c r="G36" s="1563"/>
      <c r="H36" s="1563"/>
      <c r="I36" s="1563"/>
      <c r="J36" s="1563"/>
      <c r="K36" s="1563"/>
      <c r="L36" s="1563"/>
      <c r="M36" s="1564"/>
    </row>
    <row r="37" spans="1:13" ht="96" customHeight="1" x14ac:dyDescent="0.25">
      <c r="A37" s="1309"/>
      <c r="B37" s="1302"/>
      <c r="C37" s="1565" t="s">
        <v>2721</v>
      </c>
      <c r="D37" s="1550"/>
      <c r="E37" s="1550"/>
      <c r="F37" s="1550"/>
      <c r="G37" s="1550"/>
      <c r="H37" s="1550"/>
      <c r="I37" s="1550"/>
      <c r="J37" s="1550"/>
      <c r="K37" s="1550"/>
      <c r="L37" s="1550"/>
      <c r="M37" s="1550"/>
    </row>
    <row r="38" spans="1:13" x14ac:dyDescent="0.25">
      <c r="A38" s="1295"/>
      <c r="B38" s="1299"/>
      <c r="C38" s="1560"/>
      <c r="D38" s="1560"/>
      <c r="E38" s="1560"/>
      <c r="F38" s="1560"/>
      <c r="G38" s="1560"/>
      <c r="H38" s="1560"/>
      <c r="I38" s="1560"/>
      <c r="J38" s="1560"/>
      <c r="K38" s="1560"/>
      <c r="L38" s="1560"/>
      <c r="M38" s="1560"/>
    </row>
    <row r="39" spans="1:13" s="1311" customFormat="1" ht="15" customHeight="1" x14ac:dyDescent="0.25">
      <c r="A39" s="1310"/>
      <c r="D39" s="1586" t="str">
        <f>EUconst_MsgNextSheet</f>
        <v xml:space="preserve">&lt;&lt;&lt; Klik hier om naar het volgende werkblad te gaan &gt;&gt;&gt; </v>
      </c>
      <c r="E39" s="1587"/>
      <c r="F39" s="1587"/>
      <c r="G39" s="1587"/>
      <c r="H39" s="1587"/>
      <c r="I39" s="1587"/>
      <c r="J39" s="1588"/>
    </row>
  </sheetData>
  <sheetProtection selectLockedCells="1"/>
  <mergeCells count="54">
    <mergeCell ref="C3:D3"/>
    <mergeCell ref="K2:L2"/>
    <mergeCell ref="C1:D1"/>
    <mergeCell ref="B5:J5"/>
    <mergeCell ref="D39:J39"/>
    <mergeCell ref="I1:J1"/>
    <mergeCell ref="K1:L1"/>
    <mergeCell ref="C2:D2"/>
    <mergeCell ref="E2:F2"/>
    <mergeCell ref="G2:H2"/>
    <mergeCell ref="I2:J2"/>
    <mergeCell ref="E1:F1"/>
    <mergeCell ref="G1:H1"/>
    <mergeCell ref="C24:M24"/>
    <mergeCell ref="B6:L6"/>
    <mergeCell ref="A1:B3"/>
    <mergeCell ref="I3:J3"/>
    <mergeCell ref="K3:L3"/>
    <mergeCell ref="E3:F3"/>
    <mergeCell ref="G3:H3"/>
    <mergeCell ref="K5:M5"/>
    <mergeCell ref="B7:L7"/>
    <mergeCell ref="C8:M8"/>
    <mergeCell ref="C11:M11"/>
    <mergeCell ref="D13:E13"/>
    <mergeCell ref="F13:M13"/>
    <mergeCell ref="C12:M12"/>
    <mergeCell ref="C9:M9"/>
    <mergeCell ref="C38:M38"/>
    <mergeCell ref="C35:M35"/>
    <mergeCell ref="C36:M36"/>
    <mergeCell ref="C37:M37"/>
    <mergeCell ref="C30:M30"/>
    <mergeCell ref="C31:M31"/>
    <mergeCell ref="C33:M33"/>
    <mergeCell ref="C34:M34"/>
    <mergeCell ref="F17:M17"/>
    <mergeCell ref="D18:E18"/>
    <mergeCell ref="F18:M18"/>
    <mergeCell ref="C20:M20"/>
    <mergeCell ref="D14:E14"/>
    <mergeCell ref="F14:M14"/>
    <mergeCell ref="D15:E15"/>
    <mergeCell ref="F15:M15"/>
    <mergeCell ref="C19:M19"/>
    <mergeCell ref="D16:E16"/>
    <mergeCell ref="F16:M16"/>
    <mergeCell ref="D17:E17"/>
    <mergeCell ref="D26:M26"/>
    <mergeCell ref="C25:M25"/>
    <mergeCell ref="C23:M23"/>
    <mergeCell ref="C21:M21"/>
    <mergeCell ref="D27:M27"/>
    <mergeCell ref="C22:M22"/>
  </mergeCells>
  <phoneticPr fontId="9" type="noConversion"/>
  <hyperlinks>
    <hyperlink ref="C2:D2" location="JUMP_b_Guidelines_Top" display="Top of sheet"/>
    <hyperlink ref="E1:F1" location="JUMP_a_Content" display="Table of contents"/>
    <hyperlink ref="C3:D3" location="JUMP_b_Guidlines_Bottom" display="End of sheet"/>
    <hyperlink ref="I1:J1" location="JUMP_C_Top" display="JUMP_C_Top"/>
    <hyperlink ref="G1:H1" location="JUMP_a_Content" display="Previous sheet"/>
    <hyperlink ref="C30" r:id="rId1"/>
    <hyperlink ref="D39:J39" location="'A_Operator&amp;Inst.ID'!Afdrukbereik" display="'A_Operator&amp;Inst.ID'!Afdrukbereik"/>
    <hyperlink ref="C34:M34" r:id="rId2" display="https://www.emissieautoriteit.nl/onderwerpen/co2-heffing-voorlichting"/>
  </hyperlinks>
  <pageMargins left="0.78740157480314965" right="0.78740157480314965" top="0.78740157480314965" bottom="0.78740157480314965" header="0.39370078740157483" footer="0.39370078740157483"/>
  <pageSetup paperSize="9" scale="61" fitToHeight="2" orientation="portrait" r:id="rId3"/>
  <headerFooter alignWithMargins="0">
    <oddHeader>&amp;L&amp;F, &amp;A&amp;R&amp;D, &amp;T</oddHeader>
    <oddFooter>&amp;C&amp;P /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tabColor indexed="43"/>
    <pageSetUpPr fitToPage="1"/>
  </sheetPr>
  <dimension ref="A1:AA137"/>
  <sheetViews>
    <sheetView tabSelected="1" topLeftCell="B1" zoomScaleNormal="100" workbookViewId="0">
      <pane ySplit="4" topLeftCell="A5" activePane="bottomLeft" state="frozen"/>
      <selection activeCell="K23" sqref="K23"/>
      <selection pane="bottomLeft" activeCell="B5" sqref="B5"/>
    </sheetView>
  </sheetViews>
  <sheetFormatPr defaultColWidth="9.109375" defaultRowHeight="13.2" zeroHeight="1" x14ac:dyDescent="0.25"/>
  <cols>
    <col min="1" max="1" width="2.77734375" style="115" hidden="1" customWidth="1"/>
    <col min="2" max="2" width="2.77734375" style="114" customWidth="1"/>
    <col min="3" max="3" width="4.77734375" style="1454" customWidth="1"/>
    <col min="4" max="4" width="4.77734375" style="1455" customWidth="1"/>
    <col min="5" max="8" width="12.77734375" style="114" customWidth="1"/>
    <col min="9" max="9" width="20.5546875" style="114" customWidth="1"/>
    <col min="10" max="14" width="12.77734375" style="114" customWidth="1"/>
    <col min="15" max="15" width="7.77734375" style="114" customWidth="1"/>
    <col min="16" max="16" width="11.44140625" style="114" customWidth="1"/>
    <col min="17" max="17" width="11.44140625" style="1449" hidden="1" customWidth="1"/>
    <col min="18" max="18" width="11.44140625" style="114" hidden="1" customWidth="1"/>
    <col min="19" max="19" width="0" style="114" hidden="1" customWidth="1"/>
    <col min="20" max="20" width="9.77734375" style="114" hidden="1" customWidth="1"/>
    <col min="21" max="22" width="0" style="114" hidden="1" customWidth="1"/>
    <col min="23" max="16384" width="9.109375" style="114"/>
  </cols>
  <sheetData>
    <row r="1" spans="1:27" ht="13.8" hidden="1" thickBot="1" x14ac:dyDescent="0.3">
      <c r="A1" s="479" t="s">
        <v>86</v>
      </c>
      <c r="B1" s="1440"/>
      <c r="C1" s="1441"/>
      <c r="D1" s="1442"/>
      <c r="E1" s="1440"/>
      <c r="F1" s="1440"/>
      <c r="G1" s="1443"/>
      <c r="H1" s="1443"/>
      <c r="I1" s="1440"/>
      <c r="J1" s="1440"/>
      <c r="K1" s="1440"/>
      <c r="L1" s="1440"/>
      <c r="M1" s="1440"/>
      <c r="N1" s="1440"/>
      <c r="O1" s="1440"/>
      <c r="Q1" s="651" t="s">
        <v>86</v>
      </c>
    </row>
    <row r="2" spans="1:27" ht="13.5" customHeight="1" thickBot="1" x14ac:dyDescent="0.3">
      <c r="A2" s="1444"/>
      <c r="B2" s="1656" t="str">
        <f>Translations!$B$532</f>
        <v>A.
OperatorInst ID</v>
      </c>
      <c r="C2" s="1657"/>
      <c r="D2" s="1658"/>
      <c r="E2" s="1662" t="str">
        <f>Translations!$B$23</f>
        <v>Navigatiezone:</v>
      </c>
      <c r="F2" s="1663"/>
      <c r="G2" s="1589" t="str">
        <f>Translations!$B$24</f>
        <v>Inhoudsopgave</v>
      </c>
      <c r="H2" s="1590"/>
      <c r="I2" s="1589" t="str">
        <f>Translations!$B$25</f>
        <v>Vorig werkblad</v>
      </c>
      <c r="J2" s="1590"/>
      <c r="K2" s="1589" t="str">
        <f>Translations!$B$26</f>
        <v>Volgend werkblad</v>
      </c>
      <c r="L2" s="1590"/>
      <c r="M2" s="1445"/>
      <c r="N2" s="1446"/>
      <c r="O2" s="1447"/>
      <c r="P2" s="1448"/>
      <c r="R2" s="1450"/>
    </row>
    <row r="3" spans="1:27" ht="12.75" customHeight="1" x14ac:dyDescent="0.25">
      <c r="A3" s="1444"/>
      <c r="B3" s="1659"/>
      <c r="C3" s="1660"/>
      <c r="D3" s="1661"/>
      <c r="E3" s="1651" t="str">
        <f>Translations!$B$27</f>
        <v>Begin werkblad</v>
      </c>
      <c r="F3" s="1652"/>
      <c r="G3" s="1653" t="str">
        <f>Translations!$B$492</f>
        <v>Emissiejaar</v>
      </c>
      <c r="H3" s="1652"/>
      <c r="I3" s="1653" t="str">
        <f>Translations!$B$74</f>
        <v>Drijver</v>
      </c>
      <c r="J3" s="1652"/>
      <c r="K3" s="1653" t="str">
        <f>Translations!$B$75</f>
        <v>Installatie</v>
      </c>
      <c r="L3" s="1654"/>
      <c r="M3" s="1319" t="str">
        <f>+IF(Foutmeldingen!B1&lt;&gt;"","Dit emissieverslag bevat nog onvolledigheden","")</f>
        <v/>
      </c>
      <c r="N3" s="1451"/>
      <c r="O3" s="1447"/>
      <c r="P3" s="1448"/>
      <c r="R3" s="1450"/>
    </row>
    <row r="4" spans="1:27" ht="12.75" customHeight="1" x14ac:dyDescent="0.25">
      <c r="A4" s="1444"/>
      <c r="B4" s="1659"/>
      <c r="C4" s="1660"/>
      <c r="D4" s="1661"/>
      <c r="E4" s="1604" t="str">
        <f>Translations!$B$28</f>
        <v>Einde werkblad</v>
      </c>
      <c r="F4" s="1602"/>
      <c r="G4" s="1601" t="str">
        <f>Translations!$B$533</f>
        <v>Verificateur</v>
      </c>
      <c r="H4" s="1602"/>
      <c r="I4" s="1601"/>
      <c r="J4" s="1602"/>
      <c r="K4" s="1601"/>
      <c r="L4" s="1644"/>
      <c r="M4" s="1665" t="str">
        <f>+IF(COUNTIF(P8:P115,"Onvolledig")&gt;0,"Dit tabblad bevat nog onvolledigheden","")</f>
        <v>Dit tabblad bevat nog onvolledigheden</v>
      </c>
      <c r="N4" s="1666"/>
      <c r="O4" s="1667"/>
      <c r="P4" s="1668"/>
      <c r="R4" s="1450"/>
    </row>
    <row r="5" spans="1:27" ht="12.75" customHeight="1" x14ac:dyDescent="0.25">
      <c r="A5" s="1452"/>
      <c r="B5" s="1453"/>
      <c r="O5" s="2"/>
      <c r="P5" s="1456"/>
    </row>
    <row r="6" spans="1:27" s="1462" customFormat="1" ht="25.5" customHeight="1" thickBot="1" x14ac:dyDescent="0.3">
      <c r="A6" s="1457"/>
      <c r="B6" s="1458"/>
      <c r="C6" s="1655" t="str">
        <f>Translations!$B$534</f>
        <v>A. Identificatie van de installatie en verificateur</v>
      </c>
      <c r="D6" s="1655"/>
      <c r="E6" s="1655"/>
      <c r="F6" s="1655"/>
      <c r="G6" s="1655"/>
      <c r="H6" s="1655"/>
      <c r="I6" s="1655"/>
      <c r="J6" s="1655"/>
      <c r="K6" s="1655"/>
      <c r="L6" s="1655"/>
      <c r="M6" s="1655"/>
      <c r="N6" s="1655"/>
      <c r="O6" s="1459"/>
      <c r="P6" s="1460"/>
      <c r="Q6" s="1461"/>
    </row>
    <row r="7" spans="1:27" s="1462" customFormat="1" ht="15" customHeight="1" thickBot="1" x14ac:dyDescent="0.3">
      <c r="A7" s="1457"/>
      <c r="B7" s="1458"/>
      <c r="C7" s="1463"/>
      <c r="D7" s="480"/>
      <c r="E7" s="480"/>
      <c r="F7" s="480"/>
      <c r="G7" s="480"/>
      <c r="H7" s="480"/>
      <c r="I7" s="480"/>
      <c r="J7" s="480"/>
      <c r="K7" s="480"/>
      <c r="L7" s="480"/>
      <c r="M7" s="480"/>
      <c r="N7" s="480"/>
      <c r="O7" s="1459"/>
      <c r="P7" s="1460"/>
      <c r="Q7" s="1461"/>
      <c r="Y7" s="1730"/>
      <c r="Z7" s="1731"/>
      <c r="AA7" s="1732"/>
    </row>
    <row r="8" spans="1:27" s="32" customFormat="1" ht="5.0999999999999996" hidden="1" customHeight="1" x14ac:dyDescent="0.25">
      <c r="A8" s="1452"/>
      <c r="B8" s="1464"/>
      <c r="C8" s="1465"/>
      <c r="D8" s="1466"/>
      <c r="E8" s="1466"/>
      <c r="F8" s="1466"/>
      <c r="G8" s="1466"/>
      <c r="H8" s="1466"/>
      <c r="I8" s="1466"/>
      <c r="J8" s="1466"/>
      <c r="K8" s="1466"/>
      <c r="L8" s="1466"/>
      <c r="M8" s="1466"/>
      <c r="N8" s="1466"/>
      <c r="O8" s="1467"/>
      <c r="P8" s="475"/>
      <c r="Q8" s="1468"/>
    </row>
    <row r="9" spans="1:27" s="1462" customFormat="1" ht="25.5" customHeight="1" x14ac:dyDescent="0.25">
      <c r="A9" s="1457"/>
      <c r="B9" s="1458"/>
      <c r="C9" s="1469">
        <v>1</v>
      </c>
      <c r="D9" s="1643" t="str">
        <f>Translations!$B$492</f>
        <v>Emissiejaar</v>
      </c>
      <c r="E9" s="1643"/>
      <c r="F9" s="1643"/>
      <c r="G9" s="1643"/>
      <c r="H9" s="1643"/>
      <c r="I9" s="882"/>
      <c r="J9" s="1664" t="str">
        <f>IF(K35=T13,"2014-2020",IF(K35=T12,"2018-2020",""))</f>
        <v/>
      </c>
      <c r="K9" s="1664"/>
      <c r="L9" s="882"/>
      <c r="M9" s="882"/>
      <c r="N9" s="882"/>
      <c r="O9" s="1470"/>
      <c r="P9" s="857"/>
      <c r="Q9" s="1461"/>
    </row>
    <row r="10" spans="1:27" s="32" customFormat="1" ht="5.0999999999999996" hidden="1" customHeight="1" x14ac:dyDescent="0.25">
      <c r="A10" s="1452"/>
      <c r="B10" s="1464"/>
      <c r="C10" s="1465"/>
      <c r="D10" s="1466"/>
      <c r="E10" s="1466"/>
      <c r="F10" s="1466"/>
      <c r="G10" s="1466"/>
      <c r="H10" s="1466"/>
      <c r="I10" s="1466"/>
      <c r="J10" s="1466"/>
      <c r="K10" s="1466"/>
      <c r="L10" s="1466"/>
      <c r="M10" s="1466"/>
      <c r="N10" s="1466"/>
      <c r="O10" s="1467"/>
      <c r="P10" s="475"/>
      <c r="Q10" s="1468"/>
    </row>
    <row r="11" spans="1:27" ht="12.75" customHeight="1" x14ac:dyDescent="0.25">
      <c r="A11" s="1452"/>
      <c r="B11" s="1453"/>
      <c r="O11" s="2"/>
      <c r="P11" s="1456"/>
      <c r="S11" s="2" t="s">
        <v>1054</v>
      </c>
      <c r="T11" s="2" t="s">
        <v>2906</v>
      </c>
    </row>
    <row r="12" spans="1:27" ht="25.5" customHeight="1" x14ac:dyDescent="0.25">
      <c r="A12" s="1452"/>
      <c r="B12" s="1471"/>
      <c r="C12" s="1472"/>
      <c r="D12" s="1645" t="str">
        <f>Translations!$B$535</f>
        <v xml:space="preserve">Let op: als er wijzigingen hebben plaatsgevonden in de gegevens van de inrichting of van de drijver van de inrichting, dan dient u die via de daarvoor bestemde kanalen door te geven aan de NEa. Zie ook ook punt 17 in werkblad 'b_Guidelines and conditions'. </v>
      </c>
      <c r="E12" s="1645"/>
      <c r="F12" s="1645"/>
      <c r="G12" s="1645"/>
      <c r="H12" s="1645"/>
      <c r="I12" s="1645"/>
      <c r="J12" s="1645"/>
      <c r="K12" s="1645"/>
      <c r="L12" s="1645"/>
      <c r="M12" s="1645"/>
      <c r="N12" s="1647"/>
      <c r="O12" s="1473"/>
      <c r="P12" s="1456"/>
      <c r="S12" s="2" t="s">
        <v>2907</v>
      </c>
      <c r="T12" s="114">
        <v>202100954</v>
      </c>
    </row>
    <row r="13" spans="1:27" ht="12.75" customHeight="1" x14ac:dyDescent="0.25">
      <c r="A13" s="1452"/>
      <c r="B13" s="1471"/>
      <c r="C13" s="1472"/>
      <c r="D13" s="1645" t="str">
        <f>Translations!$B$536</f>
        <v xml:space="preserve">Als u hieronder toch nieuwe of afwijkende gegevens invoert, worden die niet verwerkt door de NEa. </v>
      </c>
      <c r="E13" s="1645"/>
      <c r="F13" s="1645"/>
      <c r="G13" s="1645"/>
      <c r="H13" s="1645"/>
      <c r="I13" s="1645"/>
      <c r="J13" s="1645"/>
      <c r="K13" s="1645"/>
      <c r="L13" s="1645"/>
      <c r="M13" s="1645"/>
      <c r="N13" s="1646"/>
      <c r="O13" s="2"/>
      <c r="P13" s="1456"/>
      <c r="S13" s="2" t="s">
        <v>2908</v>
      </c>
      <c r="T13" s="114">
        <v>202100955</v>
      </c>
    </row>
    <row r="14" spans="1:27" hidden="1" x14ac:dyDescent="0.25">
      <c r="A14" s="1452"/>
      <c r="B14" s="1471"/>
      <c r="C14" s="1472"/>
      <c r="D14" s="1648" t="str">
        <f>Translations!$B$537</f>
        <v>Voor meer informatie over het melden van wijzigingen van contactgegevens, gegevens van de inrichting en/of drijver (vergunninghouder), zie punt 17 in het werkblad 'b_Guidelines and conditions'.</v>
      </c>
      <c r="E14" s="1649"/>
      <c r="F14" s="1649"/>
      <c r="G14" s="1649"/>
      <c r="H14" s="1649"/>
      <c r="I14" s="1649"/>
      <c r="J14" s="1649"/>
      <c r="K14" s="1649"/>
      <c r="L14" s="1649"/>
      <c r="M14" s="1649"/>
      <c r="N14" s="1650"/>
      <c r="O14" s="2"/>
      <c r="P14" s="1456"/>
    </row>
    <row r="15" spans="1:27" ht="12.75" customHeight="1" x14ac:dyDescent="0.25">
      <c r="A15" s="1452"/>
      <c r="B15" s="1471"/>
      <c r="C15" s="1472"/>
      <c r="D15" s="1474"/>
      <c r="E15" s="1474"/>
      <c r="F15" s="1474"/>
      <c r="G15" s="1474"/>
      <c r="H15" s="1474"/>
      <c r="I15" s="1474"/>
      <c r="J15" s="1474"/>
      <c r="K15" s="1474"/>
      <c r="L15" s="1474"/>
      <c r="M15" s="1474"/>
      <c r="N15" s="1474"/>
      <c r="O15" s="2"/>
      <c r="P15" s="1456"/>
    </row>
    <row r="16" spans="1:27" ht="4.95" customHeight="1" x14ac:dyDescent="0.25">
      <c r="A16" s="1452"/>
      <c r="B16" s="1471"/>
      <c r="C16" s="1472"/>
      <c r="D16" s="895"/>
      <c r="E16" s="1475"/>
      <c r="F16" s="1475"/>
      <c r="G16" s="1475"/>
      <c r="H16" s="1476"/>
      <c r="I16" s="1476"/>
      <c r="J16" s="1476"/>
      <c r="K16" s="1476"/>
      <c r="L16" s="1476"/>
      <c r="M16" s="1477"/>
      <c r="N16" s="1478"/>
      <c r="O16" s="1479"/>
      <c r="P16" s="1456"/>
    </row>
    <row r="17" spans="1:17" ht="5.0999999999999996" customHeight="1" x14ac:dyDescent="0.25">
      <c r="A17" s="1452"/>
      <c r="B17" s="1471"/>
      <c r="C17" s="1472"/>
      <c r="D17" s="895"/>
      <c r="E17" s="895"/>
      <c r="F17" s="895"/>
      <c r="G17" s="895"/>
      <c r="H17" s="895"/>
      <c r="I17" s="895"/>
      <c r="J17" s="895"/>
      <c r="K17" s="895"/>
      <c r="L17" s="895"/>
      <c r="M17" s="895"/>
      <c r="N17" s="895"/>
      <c r="O17" s="2"/>
      <c r="P17" s="1456"/>
    </row>
    <row r="18" spans="1:17" s="2" customFormat="1" ht="12.75" hidden="1" customHeight="1" x14ac:dyDescent="0.25">
      <c r="A18" s="1480"/>
      <c r="B18" s="1471"/>
      <c r="C18" s="1481"/>
      <c r="D18" s="895" t="s">
        <v>3</v>
      </c>
      <c r="E18" s="1630" t="str">
        <f>Translations!$B$539</f>
        <v>Identificatie van de exploitant (drijver):</v>
      </c>
      <c r="F18" s="1630"/>
      <c r="G18" s="1630"/>
      <c r="H18" s="1630"/>
      <c r="I18" s="1630"/>
      <c r="J18" s="1630"/>
      <c r="K18" s="1630"/>
      <c r="L18" s="1630"/>
      <c r="M18" s="1630"/>
      <c r="N18" s="1630"/>
      <c r="P18" s="1482"/>
      <c r="Q18" s="651"/>
    </row>
    <row r="19" spans="1:17" s="2" customFormat="1" ht="44.4" hidden="1" customHeight="1" x14ac:dyDescent="0.25">
      <c r="A19" s="1480"/>
      <c r="B19" s="1471"/>
      <c r="C19" s="1481"/>
      <c r="D19" s="1439"/>
      <c r="E19" s="1603" t="str">
        <f>Translations!$B$540</f>
        <v>Ter toelichting: de drijver (exploitant) van de inrichting is de (rechts)persoon (geen natuurlijk persoon) die zeggenschap heeft over het beheer van de inrichting  en het in zijn macht heeft te zorgen voor de naleving van de verplichtingen die voortvloeien uit de emissievergunning. De emissievergunnning wordt op naam van de drijver gesteld. Degene die de inrichting drijft is ook de rekeninghouder in het register, degene aan wie de rechten worden verleend en degene die rechten moet inleveren.</v>
      </c>
      <c r="F19" s="1603"/>
      <c r="G19" s="1603"/>
      <c r="H19" s="1603"/>
      <c r="I19" s="1603"/>
      <c r="J19" s="1603"/>
      <c r="K19" s="1603"/>
      <c r="L19" s="1603"/>
      <c r="M19" s="1603"/>
      <c r="N19" s="1603"/>
      <c r="P19" s="1482"/>
      <c r="Q19" s="651"/>
    </row>
    <row r="20" spans="1:17" s="2" customFormat="1" ht="12.75" hidden="1" customHeight="1" x14ac:dyDescent="0.25">
      <c r="A20" s="1480"/>
      <c r="B20" s="1471"/>
      <c r="C20" s="1481"/>
      <c r="D20" s="1438" t="s">
        <v>4</v>
      </c>
      <c r="E20" s="1608" t="str">
        <f>Translations!$B$541</f>
        <v>Naam drijver (zie sectie 2d van uw MP):</v>
      </c>
      <c r="F20" s="1608"/>
      <c r="G20" s="1608"/>
      <c r="H20" s="1609"/>
      <c r="I20" s="1631"/>
      <c r="J20" s="1632"/>
      <c r="K20" s="1632"/>
      <c r="L20" s="1632"/>
      <c r="M20" s="1632"/>
      <c r="N20" s="1633"/>
      <c r="P20" s="1482"/>
      <c r="Q20" s="651"/>
    </row>
    <row r="21" spans="1:17" s="2" customFormat="1" ht="12.75" hidden="1" customHeight="1" x14ac:dyDescent="0.25">
      <c r="A21" s="1480"/>
      <c r="B21" s="1471"/>
      <c r="C21" s="1481"/>
      <c r="D21" s="1438" t="s">
        <v>5</v>
      </c>
      <c r="E21" s="1608" t="str">
        <f>Translations!$B$542</f>
        <v>Adres:</v>
      </c>
      <c r="F21" s="1608"/>
      <c r="G21" s="1608"/>
      <c r="H21" s="1609"/>
      <c r="I21" s="1634"/>
      <c r="J21" s="1635"/>
      <c r="K21" s="1635"/>
      <c r="L21" s="1635"/>
      <c r="M21" s="1635"/>
      <c r="N21" s="1636"/>
      <c r="P21" s="1482"/>
      <c r="Q21" s="651"/>
    </row>
    <row r="22" spans="1:17" s="2" customFormat="1" hidden="1" x14ac:dyDescent="0.25">
      <c r="A22" s="1480"/>
      <c r="B22" s="1471"/>
      <c r="C22" s="1481"/>
      <c r="D22" s="1438" t="s">
        <v>195</v>
      </c>
      <c r="E22" s="1608" t="str">
        <f>Translations!$B$543</f>
        <v>Postcode:</v>
      </c>
      <c r="F22" s="1608"/>
      <c r="G22" s="1608"/>
      <c r="H22" s="1609"/>
      <c r="I22" s="1637"/>
      <c r="J22" s="1638"/>
      <c r="K22" s="1638"/>
      <c r="L22" s="1638"/>
      <c r="M22" s="1638"/>
      <c r="N22" s="1639"/>
      <c r="P22" s="1482"/>
      <c r="Q22" s="651"/>
    </row>
    <row r="23" spans="1:17" s="2" customFormat="1" hidden="1" x14ac:dyDescent="0.25">
      <c r="A23" s="1480"/>
      <c r="B23" s="1471"/>
      <c r="C23" s="1481"/>
      <c r="D23" s="1438" t="s">
        <v>196</v>
      </c>
      <c r="E23" s="1608" t="str">
        <f>Translations!$B$86</f>
        <v>Plaats:</v>
      </c>
      <c r="F23" s="1608"/>
      <c r="G23" s="1608"/>
      <c r="H23" s="1609"/>
      <c r="I23" s="1605"/>
      <c r="J23" s="1606"/>
      <c r="K23" s="1606"/>
      <c r="L23" s="1606"/>
      <c r="M23" s="1606"/>
      <c r="N23" s="1607"/>
      <c r="P23" s="1482"/>
      <c r="Q23" s="651"/>
    </row>
    <row r="24" spans="1:17" s="2" customFormat="1" hidden="1" x14ac:dyDescent="0.25">
      <c r="A24" s="1480"/>
      <c r="B24" s="1471"/>
      <c r="C24" s="1481"/>
      <c r="D24" s="1438" t="s">
        <v>197</v>
      </c>
      <c r="E24" s="1608" t="str">
        <f>Translations!$B$88</f>
        <v>Land:</v>
      </c>
      <c r="F24" s="1608"/>
      <c r="G24" s="1608"/>
      <c r="H24" s="1609"/>
      <c r="I24" s="1605"/>
      <c r="J24" s="1606"/>
      <c r="K24" s="1606"/>
      <c r="L24" s="1606"/>
      <c r="M24" s="1606"/>
      <c r="N24" s="1607"/>
      <c r="P24" s="1482"/>
      <c r="Q24" s="651"/>
    </row>
    <row r="25" spans="1:17" s="2" customFormat="1" ht="12.75" hidden="1" customHeight="1" x14ac:dyDescent="0.25">
      <c r="A25" s="1480"/>
      <c r="B25" s="1471"/>
      <c r="C25" s="1481"/>
      <c r="D25" s="1438" t="s">
        <v>197</v>
      </c>
      <c r="E25" s="1608" t="str">
        <f>Translations!$B$544</f>
        <v>Naam van de gemachtigde vertegenwoordiger:</v>
      </c>
      <c r="F25" s="1608"/>
      <c r="G25" s="1608"/>
      <c r="H25" s="1609"/>
      <c r="I25" s="1605"/>
      <c r="J25" s="1606"/>
      <c r="K25" s="1606"/>
      <c r="L25" s="1606"/>
      <c r="M25" s="1606"/>
      <c r="N25" s="1607"/>
      <c r="P25" s="1482"/>
      <c r="Q25" s="651"/>
    </row>
    <row r="26" spans="1:17" s="2" customFormat="1" hidden="1" x14ac:dyDescent="0.25">
      <c r="A26" s="1480"/>
      <c r="B26" s="1471"/>
      <c r="C26" s="1481"/>
      <c r="D26" s="1438" t="s">
        <v>198</v>
      </c>
      <c r="E26" s="1608" t="str">
        <f>Translations!$B$545</f>
        <v>E-mailadres:</v>
      </c>
      <c r="F26" s="1608"/>
      <c r="G26" s="1608"/>
      <c r="H26" s="1609"/>
      <c r="I26" s="1605"/>
      <c r="J26" s="1606"/>
      <c r="K26" s="1606"/>
      <c r="L26" s="1606"/>
      <c r="M26" s="1606"/>
      <c r="N26" s="1607"/>
      <c r="P26" s="1482"/>
      <c r="Q26" s="651"/>
    </row>
    <row r="27" spans="1:17" s="2" customFormat="1" hidden="1" x14ac:dyDescent="0.25">
      <c r="A27" s="1480"/>
      <c r="B27" s="1471"/>
      <c r="C27" s="1481"/>
      <c r="D27" s="1438" t="s">
        <v>199</v>
      </c>
      <c r="E27" s="1608" t="str">
        <f>Translations!$B$546</f>
        <v>Telefoon:</v>
      </c>
      <c r="F27" s="1608"/>
      <c r="G27" s="1608"/>
      <c r="H27" s="1609"/>
      <c r="I27" s="1634"/>
      <c r="J27" s="1635"/>
      <c r="K27" s="1635"/>
      <c r="L27" s="1635"/>
      <c r="M27" s="1635"/>
      <c r="N27" s="1636"/>
      <c r="P27" s="1482"/>
      <c r="Q27" s="651"/>
    </row>
    <row r="28" spans="1:17" s="2" customFormat="1" hidden="1" x14ac:dyDescent="0.25">
      <c r="A28" s="1480"/>
      <c r="B28" s="1471"/>
      <c r="C28" s="1481"/>
      <c r="D28" s="1438" t="s">
        <v>197</v>
      </c>
      <c r="E28" s="1641" t="str">
        <f>Translations!$B$547</f>
        <v>KvK-nummer:</v>
      </c>
      <c r="F28" s="1641"/>
      <c r="G28" s="1641"/>
      <c r="H28" s="1642"/>
      <c r="I28" s="1640"/>
      <c r="J28" s="1640"/>
      <c r="K28" s="1640"/>
      <c r="L28" s="1640"/>
      <c r="M28" s="1640"/>
      <c r="N28" s="1640"/>
      <c r="P28" s="1482"/>
      <c r="Q28" s="651"/>
    </row>
    <row r="29" spans="1:17" s="2" customFormat="1" ht="12.75" hidden="1" customHeight="1" x14ac:dyDescent="0.25">
      <c r="A29" s="1480"/>
      <c r="B29" s="1483"/>
      <c r="C29" s="1472"/>
      <c r="D29" s="1459"/>
      <c r="E29" s="1484"/>
      <c r="F29" s="1484"/>
      <c r="G29" s="1484"/>
      <c r="H29" s="1484"/>
      <c r="I29" s="1484"/>
      <c r="J29" s="1484"/>
      <c r="K29" s="1484"/>
      <c r="L29" s="1484"/>
      <c r="M29" s="1485"/>
      <c r="N29" s="1485"/>
      <c r="O29" s="1485"/>
      <c r="P29" s="1482"/>
      <c r="Q29" s="651"/>
    </row>
    <row r="30" spans="1:17" ht="5.0999999999999996" customHeight="1" x14ac:dyDescent="0.25">
      <c r="A30" s="1452"/>
      <c r="B30" s="1471"/>
      <c r="C30" s="1472"/>
      <c r="D30" s="1486"/>
      <c r="E30" s="1467"/>
      <c r="F30" s="1467"/>
      <c r="G30" s="1467"/>
      <c r="H30" s="1467"/>
      <c r="I30" s="1467"/>
      <c r="J30" s="1467"/>
      <c r="K30" s="1467"/>
      <c r="L30" s="1467"/>
      <c r="M30" s="1467"/>
      <c r="N30" s="1467"/>
      <c r="O30" s="2"/>
      <c r="P30" s="1456"/>
    </row>
    <row r="31" spans="1:17" ht="15.6" x14ac:dyDescent="0.3">
      <c r="A31" s="1452"/>
      <c r="B31" s="1471"/>
      <c r="C31" s="1487">
        <v>2</v>
      </c>
      <c r="D31" s="1673" t="str">
        <f>Translations!$B$548</f>
        <v>Over uw installatie en het monitoringsplan</v>
      </c>
      <c r="E31" s="1673"/>
      <c r="F31" s="1673"/>
      <c r="G31" s="1673"/>
      <c r="H31" s="1673"/>
      <c r="I31" s="1673"/>
      <c r="J31" s="1673"/>
      <c r="K31" s="1673"/>
      <c r="L31" s="1673"/>
      <c r="M31" s="1673"/>
      <c r="N31" s="1673"/>
      <c r="O31" s="2"/>
      <c r="P31" s="1456"/>
    </row>
    <row r="32" spans="1:17" x14ac:dyDescent="0.25">
      <c r="A32" s="1452"/>
      <c r="B32" s="1471"/>
      <c r="C32" s="1472"/>
      <c r="D32" s="1486"/>
      <c r="E32" s="1467"/>
      <c r="F32" s="1467"/>
      <c r="G32" s="1467"/>
      <c r="H32" s="1467"/>
      <c r="I32" s="1467"/>
      <c r="J32" s="1467"/>
      <c r="K32" s="1467"/>
      <c r="L32" s="1467"/>
      <c r="M32" s="1467"/>
      <c r="N32" s="1467"/>
      <c r="O32" s="2"/>
      <c r="P32" s="1456"/>
    </row>
    <row r="33" spans="1:18" hidden="1" x14ac:dyDescent="0.25">
      <c r="A33" s="1452"/>
      <c r="B33" s="1471"/>
      <c r="C33" s="1472"/>
      <c r="D33" s="1488"/>
      <c r="E33" s="1674" t="str">
        <f>Translations!$B$82</f>
        <v>Neem lidstaatspecifieke richtsnoeren op betreffende de benaming van installaties.</v>
      </c>
      <c r="F33" s="1675"/>
      <c r="G33" s="1675"/>
      <c r="H33" s="1675"/>
      <c r="I33" s="1675"/>
      <c r="J33" s="1675"/>
      <c r="K33" s="1675"/>
      <c r="L33" s="1675"/>
      <c r="M33" s="1675"/>
      <c r="N33" s="1675"/>
      <c r="O33" s="2"/>
      <c r="P33" s="1456"/>
    </row>
    <row r="34" spans="1:18" ht="5.0999999999999996" customHeight="1" x14ac:dyDescent="0.25">
      <c r="A34" s="1452"/>
      <c r="B34" s="1471"/>
      <c r="C34" s="1472"/>
      <c r="D34" s="1488"/>
      <c r="E34" s="1467"/>
      <c r="F34" s="1467"/>
      <c r="G34" s="1467"/>
      <c r="H34" s="1467"/>
      <c r="I34" s="1467"/>
      <c r="J34" s="1467"/>
      <c r="K34" s="1467"/>
      <c r="L34" s="1467"/>
      <c r="M34" s="1467"/>
      <c r="N34" s="1467"/>
      <c r="O34" s="2"/>
      <c r="P34" s="1456"/>
    </row>
    <row r="35" spans="1:18" ht="12.75" customHeight="1" x14ac:dyDescent="0.25">
      <c r="A35" s="1452"/>
      <c r="B35" s="1471"/>
      <c r="C35" s="1472"/>
      <c r="D35" s="896" t="s">
        <v>1</v>
      </c>
      <c r="E35" s="1620" t="str">
        <f>Translations!$B$77</f>
        <v>Nummer emissievergunning (zie sectie 2c van uw MP)</v>
      </c>
      <c r="F35" s="1620"/>
      <c r="G35" s="1620"/>
      <c r="H35" s="1620"/>
      <c r="I35" s="1691" t="str">
        <f>Translations!$B$78</f>
        <v>NL-</v>
      </c>
      <c r="J35" s="1692"/>
      <c r="K35" s="1627"/>
      <c r="L35" s="1628"/>
      <c r="M35" s="1628"/>
      <c r="N35" s="1629"/>
      <c r="O35" s="2"/>
      <c r="P35" s="858" t="str">
        <f>+IF(K35="","Onvolledig","")</f>
        <v>Onvolledig</v>
      </c>
      <c r="R35" s="114" t="b">
        <f>P35=""</f>
        <v>0</v>
      </c>
    </row>
    <row r="36" spans="1:18" ht="12.75" customHeight="1" x14ac:dyDescent="0.25">
      <c r="A36" s="1452"/>
      <c r="B36" s="1471"/>
      <c r="C36" s="1472"/>
      <c r="D36" s="895" t="s">
        <v>2</v>
      </c>
      <c r="E36" s="1610" t="str">
        <f>Translations!$B$13</f>
        <v>Naam van de installatie/inrichting:
De naam wordt automatisch overgenomen uit tabblad A</v>
      </c>
      <c r="F36" s="1610"/>
      <c r="G36" s="1610"/>
      <c r="H36" s="1611"/>
      <c r="I36" s="1627"/>
      <c r="J36" s="1628"/>
      <c r="K36" s="1628"/>
      <c r="L36" s="1629"/>
      <c r="M36" s="2"/>
      <c r="N36" s="2"/>
      <c r="O36" s="2"/>
      <c r="P36" s="858" t="str">
        <f>+IF(I36="","Onvolledig","")</f>
        <v>Onvolledig</v>
      </c>
      <c r="R36" s="114" t="b">
        <f t="shared" ref="R36:R50" si="0">P36=""</f>
        <v>0</v>
      </c>
    </row>
    <row r="37" spans="1:18" hidden="1" x14ac:dyDescent="0.25">
      <c r="A37" s="1452"/>
      <c r="B37" s="1471"/>
      <c r="C37" s="1472"/>
      <c r="D37" s="897" t="s">
        <v>5</v>
      </c>
      <c r="E37" s="1610" t="str">
        <f>Translations!$B$81</f>
        <v>Naam van de locatie:</v>
      </c>
      <c r="F37" s="1610"/>
      <c r="G37" s="1610"/>
      <c r="H37" s="1611"/>
      <c r="I37" s="1686"/>
      <c r="J37" s="1687"/>
      <c r="K37" s="1687"/>
      <c r="L37" s="1687"/>
      <c r="M37" s="1687"/>
      <c r="N37" s="1688"/>
      <c r="O37" s="2"/>
      <c r="P37" s="1456"/>
      <c r="R37" s="114" t="b">
        <f t="shared" si="0"/>
        <v>1</v>
      </c>
    </row>
    <row r="38" spans="1:18" ht="12.75" hidden="1" customHeight="1" x14ac:dyDescent="0.25">
      <c r="A38" s="1452"/>
      <c r="B38" s="1471"/>
      <c r="C38" s="1472"/>
      <c r="D38" s="897" t="s">
        <v>5</v>
      </c>
      <c r="E38" s="1620" t="str">
        <f>Translations!$B$549</f>
        <v>SBI-code (2008):</v>
      </c>
      <c r="F38" s="1620"/>
      <c r="G38" s="1620"/>
      <c r="H38" s="1621"/>
      <c r="I38" s="1683"/>
      <c r="J38" s="1684"/>
      <c r="K38" s="1684"/>
      <c r="L38" s="1684"/>
      <c r="M38" s="1684"/>
      <c r="N38" s="1685"/>
      <c r="O38" s="2"/>
      <c r="P38" s="1456"/>
      <c r="R38" s="114" t="b">
        <f t="shared" si="0"/>
        <v>1</v>
      </c>
    </row>
    <row r="39" spans="1:18" ht="12.75" hidden="1" customHeight="1" x14ac:dyDescent="0.25">
      <c r="A39" s="1452"/>
      <c r="B39" s="1471"/>
      <c r="C39" s="1472"/>
      <c r="D39" s="897"/>
      <c r="E39" s="897"/>
      <c r="F39" s="897"/>
      <c r="G39" s="897"/>
      <c r="H39" s="897"/>
      <c r="I39" s="897"/>
      <c r="J39" s="897"/>
      <c r="K39" s="897"/>
      <c r="L39" s="897"/>
      <c r="M39" s="897"/>
      <c r="N39" s="897"/>
      <c r="O39" s="2"/>
      <c r="P39" s="1456"/>
      <c r="R39" s="114" t="b">
        <f t="shared" si="0"/>
        <v>1</v>
      </c>
    </row>
    <row r="40" spans="1:18" hidden="1" x14ac:dyDescent="0.25">
      <c r="A40" s="1452"/>
      <c r="B40" s="1471"/>
      <c r="C40" s="1472"/>
      <c r="D40" s="895" t="s">
        <v>2</v>
      </c>
      <c r="E40" s="1689" t="str">
        <f>Translations!$B$83</f>
        <v>Bezoekadres/locatie van de inrichting:</v>
      </c>
      <c r="F40" s="1690"/>
      <c r="G40" s="1690"/>
      <c r="H40" s="1690"/>
      <c r="I40" s="1690"/>
      <c r="J40" s="1690"/>
      <c r="K40" s="1476"/>
      <c r="L40" s="1476"/>
      <c r="M40" s="1476"/>
      <c r="N40" s="1476"/>
      <c r="O40" s="2"/>
      <c r="P40" s="1456"/>
      <c r="R40" s="114" t="b">
        <f t="shared" si="0"/>
        <v>1</v>
      </c>
    </row>
    <row r="41" spans="1:18" ht="5.0999999999999996" hidden="1" customHeight="1" x14ac:dyDescent="0.25">
      <c r="A41" s="1452"/>
      <c r="B41" s="1471"/>
      <c r="C41" s="1472"/>
      <c r="D41" s="897"/>
      <c r="E41" s="1476"/>
      <c r="F41" s="1476"/>
      <c r="G41" s="1476"/>
      <c r="H41" s="1476"/>
      <c r="I41" s="1476"/>
      <c r="J41" s="1476"/>
      <c r="K41" s="1476"/>
      <c r="L41" s="1476"/>
      <c r="M41" s="1476"/>
      <c r="N41" s="1476"/>
      <c r="O41" s="2"/>
      <c r="P41" s="1456"/>
      <c r="R41" s="114" t="b">
        <f t="shared" si="0"/>
        <v>1</v>
      </c>
    </row>
    <row r="42" spans="1:18" ht="12.75" hidden="1" customHeight="1" x14ac:dyDescent="0.25">
      <c r="A42" s="1452"/>
      <c r="B42" s="1471"/>
      <c r="C42" s="1472"/>
      <c r="D42" s="897" t="s">
        <v>4</v>
      </c>
      <c r="E42" s="1610" t="str">
        <f>Translations!$B$84</f>
        <v>Adresregel 1:</v>
      </c>
      <c r="F42" s="1610"/>
      <c r="G42" s="1610"/>
      <c r="H42" s="1611"/>
      <c r="I42" s="1612"/>
      <c r="J42" s="1613"/>
      <c r="K42" s="1613"/>
      <c r="L42" s="1613"/>
      <c r="M42" s="1613"/>
      <c r="N42" s="1614"/>
      <c r="O42" s="2"/>
      <c r="P42" s="1456"/>
      <c r="R42" s="114" t="b">
        <f t="shared" si="0"/>
        <v>1</v>
      </c>
    </row>
    <row r="43" spans="1:18" ht="12.75" hidden="1" customHeight="1" x14ac:dyDescent="0.25">
      <c r="A43" s="1452"/>
      <c r="B43" s="1471"/>
      <c r="C43" s="1472"/>
      <c r="D43" s="897" t="s">
        <v>5</v>
      </c>
      <c r="E43" s="1610" t="str">
        <f>Translations!$B$85</f>
        <v>Adresregel 2:</v>
      </c>
      <c r="F43" s="1610"/>
      <c r="G43" s="1610"/>
      <c r="H43" s="1611"/>
      <c r="I43" s="1680"/>
      <c r="J43" s="1681"/>
      <c r="K43" s="1681"/>
      <c r="L43" s="1681"/>
      <c r="M43" s="1681"/>
      <c r="N43" s="1682"/>
      <c r="O43" s="2"/>
      <c r="P43" s="1456"/>
      <c r="R43" s="114" t="b">
        <f t="shared" si="0"/>
        <v>1</v>
      </c>
    </row>
    <row r="44" spans="1:18" hidden="1" x14ac:dyDescent="0.25">
      <c r="A44" s="1452"/>
      <c r="B44" s="1471"/>
      <c r="C44" s="1472"/>
      <c r="D44" s="897" t="s">
        <v>195</v>
      </c>
      <c r="E44" s="1610" t="str">
        <f>Translations!$B$86</f>
        <v>Plaats:</v>
      </c>
      <c r="F44" s="1610"/>
      <c r="G44" s="1610"/>
      <c r="H44" s="1611"/>
      <c r="I44" s="1617"/>
      <c r="J44" s="1618"/>
      <c r="K44" s="1618"/>
      <c r="L44" s="1618"/>
      <c r="M44" s="1618"/>
      <c r="N44" s="1619"/>
      <c r="O44" s="2"/>
      <c r="P44" s="1456"/>
      <c r="R44" s="114" t="b">
        <f t="shared" si="0"/>
        <v>1</v>
      </c>
    </row>
    <row r="45" spans="1:18" ht="12.75" hidden="1" customHeight="1" x14ac:dyDescent="0.25">
      <c r="A45" s="1452"/>
      <c r="B45" s="1471"/>
      <c r="C45" s="1472"/>
      <c r="D45" s="897" t="s">
        <v>196</v>
      </c>
      <c r="E45" s="1610" t="str">
        <f>Translations!$B$87</f>
        <v>Provincie:</v>
      </c>
      <c r="F45" s="1610"/>
      <c r="G45" s="1610"/>
      <c r="H45" s="1611"/>
      <c r="I45" s="1617"/>
      <c r="J45" s="1618"/>
      <c r="K45" s="1618"/>
      <c r="L45" s="1618"/>
      <c r="M45" s="1618"/>
      <c r="N45" s="1619"/>
      <c r="O45" s="2"/>
      <c r="P45" s="1456"/>
      <c r="R45" s="114" t="b">
        <f t="shared" si="0"/>
        <v>1</v>
      </c>
    </row>
    <row r="46" spans="1:18" hidden="1" x14ac:dyDescent="0.25">
      <c r="A46" s="1452"/>
      <c r="B46" s="1471"/>
      <c r="C46" s="1472"/>
      <c r="D46" s="897" t="s">
        <v>197</v>
      </c>
      <c r="E46" s="1610" t="str">
        <f>Translations!$B$543</f>
        <v>Postcode:</v>
      </c>
      <c r="F46" s="1610"/>
      <c r="G46" s="1610"/>
      <c r="H46" s="1611"/>
      <c r="I46" s="1617"/>
      <c r="J46" s="1618"/>
      <c r="K46" s="1618"/>
      <c r="L46" s="1618"/>
      <c r="M46" s="1618"/>
      <c r="N46" s="1619"/>
      <c r="O46" s="2"/>
      <c r="P46" s="1456"/>
      <c r="R46" s="114" t="b">
        <f t="shared" si="0"/>
        <v>1</v>
      </c>
    </row>
    <row r="47" spans="1:18" hidden="1" x14ac:dyDescent="0.25">
      <c r="A47" s="1452"/>
      <c r="B47" s="1471"/>
      <c r="C47" s="1472"/>
      <c r="D47" s="897" t="s">
        <v>198</v>
      </c>
      <c r="E47" s="1620" t="str">
        <f>Translations!$B$88</f>
        <v>Land:</v>
      </c>
      <c r="F47" s="1620"/>
      <c r="G47" s="1620"/>
      <c r="H47" s="1621"/>
      <c r="I47" s="1679"/>
      <c r="J47" s="1679"/>
      <c r="K47" s="1679"/>
      <c r="L47" s="1679"/>
      <c r="M47" s="1679"/>
      <c r="N47" s="1679"/>
      <c r="O47" s="2"/>
      <c r="P47" s="1456"/>
      <c r="R47" s="114" t="b">
        <f t="shared" si="0"/>
        <v>1</v>
      </c>
    </row>
    <row r="48" spans="1:18" s="2" customFormat="1" hidden="1" x14ac:dyDescent="0.25">
      <c r="A48" s="1452"/>
      <c r="B48" s="1471"/>
      <c r="C48" s="1489"/>
      <c r="D48" s="1323"/>
      <c r="E48" s="1477"/>
      <c r="F48" s="1490"/>
      <c r="G48" s="1491"/>
      <c r="H48" s="1476"/>
      <c r="I48" s="1476"/>
      <c r="J48" s="1476"/>
      <c r="K48" s="1476"/>
      <c r="L48" s="1476"/>
      <c r="M48" s="1476"/>
      <c r="N48" s="1476"/>
      <c r="P48" s="1456"/>
      <c r="Q48" s="651"/>
      <c r="R48" s="114" t="b">
        <f t="shared" si="0"/>
        <v>1</v>
      </c>
    </row>
    <row r="49" spans="1:18" s="2" customFormat="1" hidden="1" x14ac:dyDescent="0.25">
      <c r="A49" s="1452"/>
      <c r="B49" s="1471"/>
      <c r="C49" s="1489"/>
      <c r="D49" s="1323" t="s">
        <v>199</v>
      </c>
      <c r="E49" s="1620" t="str">
        <f>Translations!$B$550</f>
        <v>Coördinaten (alleen voor off-shore platforms):</v>
      </c>
      <c r="F49" s="1620"/>
      <c r="G49" s="1620"/>
      <c r="H49" s="1621"/>
      <c r="I49" s="1624"/>
      <c r="J49" s="1625"/>
      <c r="K49" s="1625"/>
      <c r="L49" s="1626"/>
      <c r="M49" s="1476"/>
      <c r="N49" s="1476"/>
      <c r="P49" s="1456"/>
      <c r="Q49" s="651"/>
      <c r="R49" s="114" t="b">
        <f t="shared" si="0"/>
        <v>1</v>
      </c>
    </row>
    <row r="50" spans="1:18" ht="12.75" hidden="1" customHeight="1" x14ac:dyDescent="0.25">
      <c r="A50" s="1452"/>
      <c r="B50" s="1471"/>
      <c r="C50" s="1472"/>
      <c r="D50" s="1492"/>
      <c r="E50" s="1615" t="str">
        <f>Translations!$B$89</f>
        <v>Neem lidstaatspecifieke richtlijnen op betreffende roostercoördinaten.</v>
      </c>
      <c r="F50" s="1616"/>
      <c r="G50" s="1616"/>
      <c r="H50" s="1616"/>
      <c r="I50" s="1616"/>
      <c r="J50" s="1616"/>
      <c r="K50" s="1616"/>
      <c r="L50" s="1616"/>
      <c r="M50" s="1616"/>
      <c r="N50" s="1616"/>
      <c r="O50" s="2"/>
      <c r="P50" s="1456"/>
      <c r="R50" s="114" t="b">
        <f t="shared" si="0"/>
        <v>1</v>
      </c>
    </row>
    <row r="51" spans="1:18" ht="12.75" customHeight="1" x14ac:dyDescent="0.25">
      <c r="A51" s="1452"/>
      <c r="B51" s="1471"/>
      <c r="C51" s="1472"/>
      <c r="D51" s="897"/>
      <c r="E51" s="897"/>
      <c r="F51" s="897"/>
      <c r="G51" s="897"/>
      <c r="H51" s="897"/>
      <c r="I51" s="897"/>
      <c r="J51" s="897"/>
      <c r="K51" s="897"/>
      <c r="L51" s="897"/>
      <c r="M51" s="897"/>
      <c r="N51" s="897"/>
      <c r="O51" s="2"/>
      <c r="P51" s="1456"/>
    </row>
    <row r="52" spans="1:18" ht="33.6" hidden="1" customHeight="1" x14ac:dyDescent="0.25">
      <c r="A52" s="1452"/>
      <c r="B52" s="1471"/>
      <c r="C52" s="1472"/>
      <c r="D52" s="110" t="s">
        <v>3</v>
      </c>
      <c r="E52" s="1641" t="str">
        <f>Translations!$B$556</f>
        <v>Bevoegde autoriteit voor vergunningen (zie sectie 3d van uw MP)</v>
      </c>
      <c r="F52" s="1641"/>
      <c r="G52" s="1641"/>
      <c r="H52" s="1642"/>
      <c r="I52" s="1623"/>
      <c r="J52" s="1623"/>
      <c r="K52" s="1623"/>
      <c r="L52" s="1623"/>
      <c r="M52" s="1623"/>
      <c r="N52" s="1623"/>
      <c r="O52" s="1493"/>
      <c r="P52" s="1456"/>
    </row>
    <row r="53" spans="1:18" ht="4.95" customHeight="1" x14ac:dyDescent="0.25">
      <c r="A53" s="1452"/>
      <c r="B53" s="1471"/>
      <c r="C53" s="1472"/>
      <c r="D53" s="110"/>
      <c r="E53" s="1494"/>
      <c r="F53" s="1494"/>
      <c r="G53" s="1494"/>
      <c r="H53" s="1467"/>
      <c r="I53" s="1494"/>
      <c r="J53" s="1495"/>
      <c r="K53" s="1467"/>
      <c r="L53" s="1467"/>
      <c r="M53" s="1467"/>
      <c r="N53" s="1467"/>
      <c r="O53" s="2"/>
      <c r="P53" s="1456"/>
    </row>
    <row r="54" spans="1:18" ht="79.2" customHeight="1" x14ac:dyDescent="0.25">
      <c r="A54" s="1452"/>
      <c r="B54" s="1471"/>
      <c r="C54" s="1472"/>
      <c r="D54" s="898" t="s">
        <v>78</v>
      </c>
      <c r="E54" s="1620" t="s">
        <v>2658</v>
      </c>
      <c r="F54" s="1620"/>
      <c r="G54" s="1620"/>
      <c r="H54" s="1621"/>
      <c r="I54" s="1622"/>
      <c r="J54" s="1622"/>
      <c r="K54" s="1622"/>
      <c r="L54" s="1622"/>
      <c r="M54" s="1622"/>
      <c r="N54" s="1622"/>
      <c r="O54" s="2"/>
      <c r="P54" s="858" t="str">
        <f>+IF(I54="","Onvolledig","")</f>
        <v>Onvolledig</v>
      </c>
      <c r="R54" s="114" t="b">
        <f t="shared" ref="R54" si="1">P54=""</f>
        <v>0</v>
      </c>
    </row>
    <row r="55" spans="1:18" ht="4.95" customHeight="1" x14ac:dyDescent="0.25">
      <c r="A55" s="1452"/>
      <c r="B55" s="1471"/>
      <c r="C55" s="1472"/>
      <c r="D55" s="895"/>
      <c r="E55" s="1475"/>
      <c r="F55" s="1475"/>
      <c r="G55" s="1475"/>
      <c r="H55" s="1476"/>
      <c r="I55" s="1476"/>
      <c r="J55" s="1476"/>
      <c r="K55" s="1476"/>
      <c r="L55" s="1476"/>
      <c r="M55" s="1477"/>
      <c r="N55" s="1478"/>
      <c r="O55" s="1479"/>
      <c r="P55" s="1456"/>
    </row>
    <row r="56" spans="1:18" ht="12.75" customHeight="1" x14ac:dyDescent="0.25">
      <c r="A56" s="1452"/>
      <c r="B56" s="1471"/>
      <c r="C56" s="1472"/>
      <c r="D56" s="895"/>
      <c r="E56" s="1676"/>
      <c r="F56" s="1676"/>
      <c r="G56" s="1676"/>
      <c r="H56" s="1676"/>
      <c r="I56" s="1676"/>
      <c r="J56" s="1676"/>
      <c r="K56" s="1676"/>
      <c r="L56" s="1676"/>
      <c r="M56" s="1676"/>
      <c r="N56" s="1676"/>
      <c r="O56" s="2"/>
      <c r="P56" s="1456"/>
    </row>
    <row r="57" spans="1:18" ht="12.75" customHeight="1" x14ac:dyDescent="0.25">
      <c r="A57" s="1452"/>
      <c r="B57" s="1471"/>
      <c r="C57" s="1472"/>
      <c r="D57" s="895" t="s">
        <v>3</v>
      </c>
      <c r="E57" s="1630" t="str">
        <f>Translations!$B$160</f>
        <v>Eventuele opmerkingen:</v>
      </c>
      <c r="F57" s="1630"/>
      <c r="G57" s="1630"/>
      <c r="H57" s="1630"/>
      <c r="I57" s="1630"/>
      <c r="J57" s="1630"/>
      <c r="K57" s="1630"/>
      <c r="L57" s="1630"/>
      <c r="M57" s="1630"/>
      <c r="N57" s="1630"/>
      <c r="O57" s="2"/>
      <c r="P57" s="1456"/>
    </row>
    <row r="58" spans="1:18" ht="6.75" customHeight="1" x14ac:dyDescent="0.25">
      <c r="A58" s="1452"/>
      <c r="B58" s="1471"/>
      <c r="C58" s="1472"/>
      <c r="D58" s="110"/>
      <c r="E58" s="1677"/>
      <c r="F58" s="1677"/>
      <c r="G58" s="1677"/>
      <c r="H58" s="1677"/>
      <c r="I58" s="1677"/>
      <c r="J58" s="1677"/>
      <c r="K58" s="1677"/>
      <c r="L58" s="1677"/>
      <c r="M58" s="1677"/>
      <c r="N58" s="1677"/>
      <c r="O58" s="2"/>
      <c r="P58" s="1456"/>
    </row>
    <row r="59" spans="1:18" ht="2.25" customHeight="1" x14ac:dyDescent="0.25">
      <c r="A59" s="1452"/>
      <c r="B59" s="1471"/>
      <c r="C59" s="1472"/>
      <c r="D59" s="110"/>
      <c r="E59" s="1678"/>
      <c r="F59" s="1678"/>
      <c r="G59" s="1678"/>
      <c r="H59" s="1678"/>
      <c r="I59" s="1678"/>
      <c r="J59" s="1678"/>
      <c r="K59" s="1678"/>
      <c r="L59" s="1678"/>
      <c r="M59" s="1678"/>
      <c r="N59" s="1678"/>
      <c r="O59" s="2"/>
      <c r="P59" s="1456"/>
    </row>
    <row r="60" spans="1:18" ht="12.6" customHeight="1" x14ac:dyDescent="0.25">
      <c r="A60" s="1452"/>
      <c r="B60" s="1471"/>
      <c r="C60" s="1472"/>
      <c r="D60" s="110"/>
      <c r="E60" s="1496"/>
      <c r="F60" s="1496"/>
      <c r="G60" s="1496"/>
      <c r="H60" s="1496"/>
      <c r="I60" s="1735"/>
      <c r="J60" s="1736"/>
      <c r="K60" s="1736"/>
      <c r="L60" s="1736"/>
      <c r="M60" s="1736"/>
      <c r="N60" s="1737"/>
      <c r="O60" s="2"/>
      <c r="P60" s="1456"/>
    </row>
    <row r="61" spans="1:18" ht="12.75" customHeight="1" x14ac:dyDescent="0.25">
      <c r="A61" s="1452"/>
      <c r="B61" s="1471"/>
      <c r="C61" s="1472"/>
      <c r="D61" s="110"/>
      <c r="E61" s="1496"/>
      <c r="F61" s="1496"/>
      <c r="G61" s="1496"/>
      <c r="H61" s="1496"/>
      <c r="I61" s="1739"/>
      <c r="J61" s="1740"/>
      <c r="K61" s="1740"/>
      <c r="L61" s="1740"/>
      <c r="M61" s="1740"/>
      <c r="N61" s="1741"/>
      <c r="O61" s="2"/>
      <c r="P61" s="1456"/>
    </row>
    <row r="62" spans="1:18" ht="12.75" customHeight="1" x14ac:dyDescent="0.25">
      <c r="A62" s="1452"/>
      <c r="B62" s="1471"/>
      <c r="C62" s="1472"/>
      <c r="D62" s="110"/>
      <c r="E62" s="1496"/>
      <c r="F62" s="1496"/>
      <c r="G62" s="1496"/>
      <c r="H62" s="1496"/>
      <c r="I62" s="1739"/>
      <c r="J62" s="1740"/>
      <c r="K62" s="1740"/>
      <c r="L62" s="1740"/>
      <c r="M62" s="1740"/>
      <c r="N62" s="1741"/>
      <c r="O62" s="2"/>
      <c r="P62" s="1456"/>
    </row>
    <row r="63" spans="1:18" ht="12.75" customHeight="1" x14ac:dyDescent="0.25">
      <c r="A63" s="1452"/>
      <c r="B63" s="1471"/>
      <c r="C63" s="1472"/>
      <c r="D63" s="110"/>
      <c r="E63" s="1496"/>
      <c r="F63" s="1496"/>
      <c r="G63" s="1496"/>
      <c r="H63" s="1496"/>
      <c r="I63" s="1739"/>
      <c r="J63" s="1740"/>
      <c r="K63" s="1740"/>
      <c r="L63" s="1740"/>
      <c r="M63" s="1740"/>
      <c r="N63" s="1741"/>
      <c r="O63" s="2"/>
      <c r="P63" s="1456"/>
    </row>
    <row r="64" spans="1:18" ht="12.75" customHeight="1" x14ac:dyDescent="0.25">
      <c r="A64" s="1452"/>
      <c r="B64" s="1471"/>
      <c r="C64" s="1472"/>
      <c r="D64" s="110"/>
      <c r="E64" s="1496"/>
      <c r="F64" s="1496"/>
      <c r="G64" s="1496"/>
      <c r="H64" s="1496"/>
      <c r="I64" s="1669"/>
      <c r="J64" s="1670"/>
      <c r="K64" s="1670"/>
      <c r="L64" s="1670"/>
      <c r="M64" s="1670"/>
      <c r="N64" s="1671"/>
      <c r="O64" s="2"/>
      <c r="P64" s="1456"/>
    </row>
    <row r="65" spans="1:17" x14ac:dyDescent="0.25">
      <c r="A65" s="1452"/>
      <c r="B65" s="1471"/>
      <c r="C65" s="1472"/>
      <c r="D65" s="1486"/>
      <c r="E65" s="1467"/>
      <c r="F65" s="1467"/>
      <c r="G65" s="1467"/>
      <c r="H65" s="1467"/>
      <c r="I65" s="1467"/>
      <c r="J65" s="1467"/>
      <c r="K65" s="1467"/>
      <c r="L65" s="1467"/>
      <c r="M65" s="1467"/>
      <c r="N65" s="1467"/>
      <c r="O65" s="2"/>
      <c r="P65" s="1456"/>
    </row>
    <row r="66" spans="1:17" ht="15.6" hidden="1" x14ac:dyDescent="0.3">
      <c r="A66" s="1452"/>
      <c r="B66" s="1471"/>
      <c r="C66" s="1497">
        <v>4</v>
      </c>
      <c r="D66" s="1672" t="str">
        <f>Translations!$B$6</f>
        <v>Contactpersoon</v>
      </c>
      <c r="E66" s="1672"/>
      <c r="F66" s="1672"/>
      <c r="G66" s="1672"/>
      <c r="H66" s="1672"/>
      <c r="I66" s="1672"/>
      <c r="J66" s="1672"/>
      <c r="K66" s="1672"/>
      <c r="L66" s="1672"/>
      <c r="M66" s="1672"/>
      <c r="N66" s="1672"/>
      <c r="O66" s="2"/>
      <c r="P66" s="1456"/>
    </row>
    <row r="67" spans="1:17" hidden="1" x14ac:dyDescent="0.25">
      <c r="A67" s="1452"/>
      <c r="B67" s="1471"/>
      <c r="C67" s="1472"/>
      <c r="D67" s="1486"/>
      <c r="E67" s="1467"/>
      <c r="F67" s="1467"/>
      <c r="G67" s="1467"/>
      <c r="H67" s="1467"/>
      <c r="I67" s="1467"/>
      <c r="J67" s="1467"/>
      <c r="K67" s="1467"/>
      <c r="L67" s="1467"/>
      <c r="M67" s="1467"/>
      <c r="N67" s="1467"/>
      <c r="O67" s="2"/>
      <c r="P67" s="1456"/>
    </row>
    <row r="68" spans="1:17" s="2" customFormat="1" ht="25.5" hidden="1" customHeight="1" x14ac:dyDescent="0.25">
      <c r="A68" s="1480"/>
      <c r="B68" s="1706"/>
      <c r="C68" s="1498"/>
      <c r="D68" s="1316"/>
      <c r="E68" s="1603" t="str">
        <f>Translations!$B$535</f>
        <v xml:space="preserve">Let op: als er wijzigingen hebben plaatsgevonden in de gegevens van de inrichting of van de drijver van de inrichting, dan dient u die via de daarvoor bestemde kanalen door te geven aan de NEa. Zie ook ook punt 17 in werkblad 'b_Guidelines and conditions'. </v>
      </c>
      <c r="F68" s="1603"/>
      <c r="G68" s="1603"/>
      <c r="H68" s="1603"/>
      <c r="I68" s="1603"/>
      <c r="J68" s="1603"/>
      <c r="K68" s="1603"/>
      <c r="L68" s="1603"/>
      <c r="M68" s="1603"/>
      <c r="N68" s="1603"/>
      <c r="O68" s="1499"/>
      <c r="P68" s="1482"/>
      <c r="Q68" s="651"/>
    </row>
    <row r="69" spans="1:17" s="2" customFormat="1" ht="13.8" hidden="1" x14ac:dyDescent="0.25">
      <c r="A69" s="1480"/>
      <c r="B69" s="1706"/>
      <c r="C69" s="1500"/>
      <c r="D69" s="1459"/>
      <c r="E69" s="1645" t="str">
        <f>Translations!$B$536</f>
        <v xml:space="preserve">Als u hieronder toch nieuwe of afwijkende gegevens invoert, worden die niet verwerkt door de NEa. </v>
      </c>
      <c r="F69" s="1645"/>
      <c r="G69" s="1645"/>
      <c r="H69" s="1645"/>
      <c r="I69" s="1645"/>
      <c r="J69" s="1645"/>
      <c r="K69" s="1645"/>
      <c r="L69" s="1645"/>
      <c r="M69" s="1645"/>
      <c r="N69" s="1645"/>
      <c r="O69" s="1647"/>
      <c r="P69" s="1482"/>
      <c r="Q69" s="651"/>
    </row>
    <row r="70" spans="1:17" s="2" customFormat="1" ht="12.75" hidden="1" customHeight="1" x14ac:dyDescent="0.25">
      <c r="A70" s="1480"/>
      <c r="B70" s="1706"/>
      <c r="C70" s="1500"/>
      <c r="D70" s="110" t="s">
        <v>1</v>
      </c>
      <c r="E70" s="1734" t="str">
        <f>Translations!$B$562</f>
        <v>Eerste contactpersoon:</v>
      </c>
      <c r="F70" s="1734"/>
      <c r="G70" s="1734"/>
      <c r="H70" s="1734"/>
      <c r="I70" s="1734"/>
      <c r="J70" s="1734"/>
      <c r="K70" s="1734"/>
      <c r="L70" s="1734"/>
      <c r="M70" s="1734"/>
      <c r="N70" s="1734"/>
      <c r="P70" s="1482"/>
      <c r="Q70" s="651"/>
    </row>
    <row r="71" spans="1:17" s="2" customFormat="1" ht="12.75" hidden="1" customHeight="1" x14ac:dyDescent="0.25">
      <c r="A71" s="1480"/>
      <c r="B71" s="1706"/>
      <c r="C71" s="1500"/>
      <c r="D71" s="1438" t="s">
        <v>4</v>
      </c>
      <c r="E71" s="1704" t="str">
        <f>Translations!$B$90</f>
        <v>Geslacht (m/v):</v>
      </c>
      <c r="F71" s="1704"/>
      <c r="G71" s="1704"/>
      <c r="H71" s="1705"/>
      <c r="I71" s="1699" t="s">
        <v>2870</v>
      </c>
      <c r="J71" s="1700"/>
      <c r="K71" s="1700"/>
      <c r="L71" s="1700"/>
      <c r="M71" s="1700"/>
      <c r="N71" s="1701"/>
      <c r="P71" s="1482"/>
      <c r="Q71" s="651"/>
    </row>
    <row r="72" spans="1:17" s="2" customFormat="1" ht="12.75" hidden="1" customHeight="1" x14ac:dyDescent="0.25">
      <c r="A72" s="1480"/>
      <c r="B72" s="1706"/>
      <c r="C72" s="1500"/>
      <c r="D72" s="1438" t="s">
        <v>5</v>
      </c>
      <c r="E72" s="1704" t="str">
        <f>Translations!$B$563</f>
        <v>Voorletters:</v>
      </c>
      <c r="F72" s="1704"/>
      <c r="G72" s="1704"/>
      <c r="H72" s="1705"/>
      <c r="I72" s="1693" t="s">
        <v>2875</v>
      </c>
      <c r="J72" s="1694"/>
      <c r="K72" s="1694"/>
      <c r="L72" s="1694"/>
      <c r="M72" s="1694"/>
      <c r="N72" s="1695"/>
      <c r="P72" s="1482"/>
      <c r="Q72" s="651"/>
    </row>
    <row r="73" spans="1:17" s="2" customFormat="1" ht="12.75" hidden="1" customHeight="1" x14ac:dyDescent="0.25">
      <c r="A73" s="1480"/>
      <c r="B73" s="1706"/>
      <c r="C73" s="1500"/>
      <c r="D73" s="1438" t="s">
        <v>195</v>
      </c>
      <c r="E73" s="1436" t="str">
        <f>Translations!$B$91</f>
        <v>Achternaam:</v>
      </c>
      <c r="F73" s="1436"/>
      <c r="G73" s="1436"/>
      <c r="H73" s="1437"/>
      <c r="I73" s="1696" t="s">
        <v>2876</v>
      </c>
      <c r="J73" s="1697"/>
      <c r="K73" s="1697"/>
      <c r="L73" s="1697"/>
      <c r="M73" s="1697"/>
      <c r="N73" s="1698"/>
      <c r="P73" s="1482"/>
      <c r="Q73" s="651"/>
    </row>
    <row r="74" spans="1:17" s="2" customFormat="1" ht="12.75" hidden="1" customHeight="1" x14ac:dyDescent="0.25">
      <c r="A74" s="1480"/>
      <c r="B74" s="1706"/>
      <c r="C74" s="1500"/>
      <c r="D74" s="1438" t="s">
        <v>196</v>
      </c>
      <c r="E74" s="834" t="str">
        <f>Translations!$B$92</f>
        <v>Functie:</v>
      </c>
      <c r="F74" s="1436"/>
      <c r="G74" s="1436"/>
      <c r="H74" s="1437"/>
      <c r="I74" s="1696"/>
      <c r="J74" s="1697"/>
      <c r="K74" s="1697"/>
      <c r="L74" s="1697"/>
      <c r="M74" s="1697"/>
      <c r="N74" s="1698"/>
      <c r="P74" s="1482"/>
      <c r="Q74" s="651"/>
    </row>
    <row r="75" spans="1:17" s="2" customFormat="1" ht="12.75" hidden="1" customHeight="1" x14ac:dyDescent="0.25">
      <c r="A75" s="1480"/>
      <c r="B75" s="1706"/>
      <c r="C75" s="1500"/>
      <c r="D75" s="1438" t="s">
        <v>197</v>
      </c>
      <c r="E75" s="834" t="str">
        <f>Translations!$B$93</f>
        <v>Naam van de organisatie (indien anders dan de drijver):</v>
      </c>
      <c r="F75" s="1436"/>
      <c r="G75" s="1436"/>
      <c r="H75" s="1437"/>
      <c r="I75" s="1696"/>
      <c r="J75" s="1744"/>
      <c r="K75" s="1744"/>
      <c r="L75" s="1744"/>
      <c r="M75" s="1744"/>
      <c r="N75" s="1745"/>
      <c r="P75" s="1482"/>
      <c r="Q75" s="651"/>
    </row>
    <row r="76" spans="1:17" s="2" customFormat="1" ht="12.75" hidden="1" customHeight="1" x14ac:dyDescent="0.25">
      <c r="A76" s="1480"/>
      <c r="B76" s="1706"/>
      <c r="C76" s="1500"/>
      <c r="D76" s="1438" t="s">
        <v>196</v>
      </c>
      <c r="E76" s="1704" t="str">
        <f>Translations!$B$545</f>
        <v>E-mailadres:</v>
      </c>
      <c r="F76" s="1704"/>
      <c r="G76" s="1704"/>
      <c r="H76" s="1705"/>
      <c r="I76" s="1696" t="s">
        <v>2877</v>
      </c>
      <c r="J76" s="1697"/>
      <c r="K76" s="1697"/>
      <c r="L76" s="1697"/>
      <c r="M76" s="1697"/>
      <c r="N76" s="1698"/>
      <c r="P76" s="1482"/>
      <c r="Q76" s="651"/>
    </row>
    <row r="77" spans="1:17" s="2" customFormat="1" ht="12.75" hidden="1" customHeight="1" x14ac:dyDescent="0.25">
      <c r="A77" s="1480"/>
      <c r="B77" s="1706"/>
      <c r="C77" s="1500"/>
      <c r="D77" s="1438" t="s">
        <v>197</v>
      </c>
      <c r="E77" s="1704" t="str">
        <f>Translations!$B$546</f>
        <v>Telefoon:</v>
      </c>
      <c r="F77" s="1704"/>
      <c r="G77" s="1704"/>
      <c r="H77" s="1705"/>
      <c r="I77" s="1696" t="s">
        <v>2878</v>
      </c>
      <c r="J77" s="1697"/>
      <c r="K77" s="1697"/>
      <c r="L77" s="1697"/>
      <c r="M77" s="1697"/>
      <c r="N77" s="1698"/>
      <c r="P77" s="1482"/>
      <c r="Q77" s="651"/>
    </row>
    <row r="78" spans="1:17" s="2" customFormat="1" ht="12.75" hidden="1" customHeight="1" x14ac:dyDescent="0.25">
      <c r="A78" s="1480"/>
      <c r="B78" s="1706"/>
      <c r="C78" s="1500"/>
      <c r="D78" s="1438" t="s">
        <v>329</v>
      </c>
      <c r="E78" s="1702" t="str">
        <f>Translations!$B$547</f>
        <v>KvK-nummer:</v>
      </c>
      <c r="F78" s="1702"/>
      <c r="G78" s="1702"/>
      <c r="H78" s="1703"/>
      <c r="I78" s="1640"/>
      <c r="J78" s="1640"/>
      <c r="K78" s="1640"/>
      <c r="L78" s="1640"/>
      <c r="M78" s="1640"/>
      <c r="N78" s="1640"/>
      <c r="P78" s="1482"/>
      <c r="Q78" s="651"/>
    </row>
    <row r="79" spans="1:17" s="2" customFormat="1" ht="5.0999999999999996" hidden="1" customHeight="1" x14ac:dyDescent="0.25">
      <c r="A79" s="1480"/>
      <c r="B79" s="1706"/>
      <c r="C79" s="1500"/>
      <c r="D79" s="1488"/>
      <c r="E79" s="1484"/>
      <c r="F79" s="1484"/>
      <c r="G79" s="1484"/>
      <c r="H79" s="1484"/>
      <c r="I79" s="1484"/>
      <c r="J79" s="200"/>
      <c r="K79" s="1484"/>
      <c r="L79" s="1484"/>
      <c r="M79" s="1485"/>
      <c r="N79" s="1485"/>
      <c r="O79" s="1485"/>
      <c r="P79" s="1482"/>
      <c r="Q79" s="651"/>
    </row>
    <row r="80" spans="1:17" s="2" customFormat="1" ht="12.75" hidden="1" customHeight="1" x14ac:dyDescent="0.25">
      <c r="A80" s="1480"/>
      <c r="B80" s="1706"/>
      <c r="C80" s="1500"/>
      <c r="D80" s="110" t="s">
        <v>2</v>
      </c>
      <c r="E80" s="1734" t="str">
        <f>Translations!$B$564</f>
        <v>Tweede contactpersoon:</v>
      </c>
      <c r="F80" s="1734"/>
      <c r="G80" s="1734"/>
      <c r="H80" s="1734"/>
      <c r="I80" s="1734"/>
      <c r="J80" s="1734"/>
      <c r="K80" s="1734"/>
      <c r="L80" s="1734"/>
      <c r="M80" s="1734"/>
      <c r="N80" s="1734"/>
      <c r="P80" s="1482"/>
      <c r="Q80" s="651"/>
    </row>
    <row r="81" spans="1:18" s="2" customFormat="1" ht="12.75" hidden="1" customHeight="1" x14ac:dyDescent="0.25">
      <c r="A81" s="1480"/>
      <c r="B81" s="1706"/>
      <c r="C81" s="1500"/>
      <c r="D81" s="1438" t="s">
        <v>4</v>
      </c>
      <c r="E81" s="1704" t="str">
        <f>Translations!$B$90</f>
        <v>Geslacht (m/v):</v>
      </c>
      <c r="F81" s="1704"/>
      <c r="G81" s="1704"/>
      <c r="H81" s="1705"/>
      <c r="I81" s="1738"/>
      <c r="J81" s="1738"/>
      <c r="K81" s="1738"/>
      <c r="L81" s="1738"/>
      <c r="M81" s="1738"/>
      <c r="N81" s="1738"/>
      <c r="P81" s="1482"/>
      <c r="Q81" s="651"/>
    </row>
    <row r="82" spans="1:18" s="2" customFormat="1" ht="12.75" hidden="1" customHeight="1" x14ac:dyDescent="0.25">
      <c r="A82" s="1480"/>
      <c r="B82" s="1706"/>
      <c r="C82" s="1500"/>
      <c r="D82" s="1438" t="s">
        <v>5</v>
      </c>
      <c r="E82" s="632" t="str">
        <f>Translations!$B$563</f>
        <v>Voorletters:</v>
      </c>
      <c r="F82" s="632"/>
      <c r="G82" s="632"/>
      <c r="H82" s="1501"/>
      <c r="I82" s="1696"/>
      <c r="J82" s="1746"/>
      <c r="K82" s="1746"/>
      <c r="L82" s="1746"/>
      <c r="M82" s="1746"/>
      <c r="N82" s="1747"/>
      <c r="P82" s="1482"/>
      <c r="Q82" s="651"/>
    </row>
    <row r="83" spans="1:18" s="2" customFormat="1" ht="12.75" hidden="1" customHeight="1" x14ac:dyDescent="0.25">
      <c r="A83" s="1480"/>
      <c r="B83" s="1706"/>
      <c r="C83" s="1500"/>
      <c r="D83" s="1438" t="s">
        <v>195</v>
      </c>
      <c r="E83" s="1704" t="str">
        <f>Translations!$B$91</f>
        <v>Achternaam:</v>
      </c>
      <c r="F83" s="1704"/>
      <c r="G83" s="1704"/>
      <c r="H83" s="1705"/>
      <c r="I83" s="1733"/>
      <c r="J83" s="1733"/>
      <c r="K83" s="1733"/>
      <c r="L83" s="1733"/>
      <c r="M83" s="1733"/>
      <c r="N83" s="1733"/>
      <c r="P83" s="1482"/>
      <c r="Q83" s="651"/>
    </row>
    <row r="84" spans="1:18" s="2" customFormat="1" ht="12.75" hidden="1" customHeight="1" x14ac:dyDescent="0.25">
      <c r="A84" s="1480"/>
      <c r="B84" s="1706"/>
      <c r="C84" s="1500"/>
      <c r="D84" s="1438" t="s">
        <v>196</v>
      </c>
      <c r="E84" s="1704" t="str">
        <f>Translations!$B$92</f>
        <v>Functie:</v>
      </c>
      <c r="F84" s="1704"/>
      <c r="G84" s="1704"/>
      <c r="H84" s="1705"/>
      <c r="I84" s="1733"/>
      <c r="J84" s="1733"/>
      <c r="K84" s="1733"/>
      <c r="L84" s="1733"/>
      <c r="M84" s="1733"/>
      <c r="N84" s="1733"/>
      <c r="P84" s="1482"/>
      <c r="Q84" s="651"/>
    </row>
    <row r="85" spans="1:18" s="2" customFormat="1" ht="12.75" hidden="1" customHeight="1" x14ac:dyDescent="0.25">
      <c r="A85" s="1480"/>
      <c r="B85" s="1706"/>
      <c r="C85" s="1500"/>
      <c r="D85" s="1438" t="s">
        <v>197</v>
      </c>
      <c r="E85" s="1436" t="str">
        <f>Translations!$B$93</f>
        <v>Naam van de organisatie (indien anders dan de drijver):</v>
      </c>
      <c r="F85" s="1436"/>
      <c r="G85" s="1436"/>
      <c r="H85" s="1437"/>
      <c r="I85" s="1733"/>
      <c r="J85" s="1733"/>
      <c r="K85" s="1733"/>
      <c r="L85" s="1733"/>
      <c r="M85" s="1733"/>
      <c r="N85" s="1733"/>
      <c r="P85" s="1482"/>
      <c r="Q85" s="651"/>
    </row>
    <row r="86" spans="1:18" s="2" customFormat="1" ht="12.75" hidden="1" customHeight="1" x14ac:dyDescent="0.25">
      <c r="A86" s="1480"/>
      <c r="B86" s="1706"/>
      <c r="C86" s="1500"/>
      <c r="D86" s="1438" t="s">
        <v>196</v>
      </c>
      <c r="E86" s="1704" t="str">
        <f>Translations!$B$545</f>
        <v>E-mailadres:</v>
      </c>
      <c r="F86" s="1704"/>
      <c r="G86" s="1704"/>
      <c r="H86" s="1705"/>
      <c r="I86" s="1742"/>
      <c r="J86" s="1742"/>
      <c r="K86" s="1742"/>
      <c r="L86" s="1742"/>
      <c r="M86" s="1742"/>
      <c r="N86" s="1742"/>
      <c r="P86" s="1482"/>
      <c r="Q86" s="651"/>
    </row>
    <row r="87" spans="1:18" s="2" customFormat="1" ht="12.75" hidden="1" customHeight="1" x14ac:dyDescent="0.25">
      <c r="A87" s="1480"/>
      <c r="B87" s="1706"/>
      <c r="C87" s="1500"/>
      <c r="D87" s="1438" t="s">
        <v>197</v>
      </c>
      <c r="E87" s="1704" t="str">
        <f>Translations!$B$546</f>
        <v>Telefoon:</v>
      </c>
      <c r="F87" s="1704"/>
      <c r="G87" s="1704"/>
      <c r="H87" s="1705"/>
      <c r="I87" s="1743"/>
      <c r="J87" s="1743"/>
      <c r="K87" s="1743"/>
      <c r="L87" s="1743"/>
      <c r="M87" s="1743"/>
      <c r="N87" s="1743"/>
      <c r="P87" s="1482"/>
      <c r="Q87" s="651"/>
    </row>
    <row r="88" spans="1:18" s="2" customFormat="1" ht="12.75" hidden="1" customHeight="1" x14ac:dyDescent="0.25">
      <c r="A88" s="1480"/>
      <c r="B88" s="1706"/>
      <c r="C88" s="1500"/>
      <c r="D88" s="1438" t="s">
        <v>329</v>
      </c>
      <c r="E88" s="1702" t="str">
        <f>Translations!$B$547</f>
        <v>KvK-nummer:</v>
      </c>
      <c r="F88" s="1702"/>
      <c r="G88" s="1702"/>
      <c r="H88" s="1703"/>
      <c r="I88" s="1720"/>
      <c r="J88" s="1720"/>
      <c r="K88" s="1720"/>
      <c r="L88" s="1720"/>
      <c r="M88" s="1720"/>
      <c r="N88" s="1720"/>
      <c r="P88" s="1482"/>
      <c r="Q88" s="651"/>
    </row>
    <row r="89" spans="1:18" s="32" customFormat="1" x14ac:dyDescent="0.25">
      <c r="A89" s="1452"/>
      <c r="B89" s="1464"/>
      <c r="C89" s="1472"/>
      <c r="D89" s="1459"/>
      <c r="E89" s="1467"/>
      <c r="F89" s="1467"/>
      <c r="G89" s="1467"/>
      <c r="H89" s="1467"/>
      <c r="I89" s="1467"/>
      <c r="J89" s="1467"/>
      <c r="K89" s="1467"/>
      <c r="L89" s="1467"/>
      <c r="M89" s="1467"/>
      <c r="N89" s="1467"/>
      <c r="O89" s="1467"/>
      <c r="P89" s="475"/>
      <c r="Q89" s="1468"/>
    </row>
    <row r="90" spans="1:18" ht="15.6" x14ac:dyDescent="0.3">
      <c r="A90" s="1452"/>
      <c r="B90" s="1471"/>
      <c r="C90" s="1487">
        <v>3</v>
      </c>
      <c r="D90" s="1673" t="str">
        <f>Translations!$B$565</f>
        <v>Contactgegevens van de verificateur</v>
      </c>
      <c r="E90" s="1673"/>
      <c r="F90" s="1673"/>
      <c r="G90" s="1673"/>
      <c r="H90" s="1673"/>
      <c r="I90" s="1673"/>
      <c r="J90" s="1673"/>
      <c r="K90" s="1673"/>
      <c r="L90" s="1673"/>
      <c r="M90" s="1673"/>
      <c r="N90" s="1673"/>
      <c r="O90" s="2"/>
      <c r="P90" s="1456"/>
    </row>
    <row r="91" spans="1:18" s="2" customFormat="1" ht="34.950000000000003" customHeight="1" x14ac:dyDescent="0.25">
      <c r="A91" s="1480"/>
      <c r="B91" s="1706"/>
      <c r="C91" s="1472"/>
      <c r="D91" s="1459"/>
      <c r="E91" s="1721" t="s">
        <v>2650</v>
      </c>
      <c r="F91" s="1721"/>
      <c r="G91" s="1721"/>
      <c r="H91" s="1721"/>
      <c r="I91" s="1721"/>
      <c r="J91" s="1721"/>
      <c r="K91" s="1721"/>
      <c r="L91" s="1721"/>
      <c r="M91" s="1721"/>
      <c r="N91" s="1721"/>
      <c r="O91" s="1485"/>
      <c r="P91" s="1482"/>
      <c r="Q91" s="651"/>
    </row>
    <row r="92" spans="1:18" s="2" customFormat="1" ht="12.75" customHeight="1" x14ac:dyDescent="0.25">
      <c r="A92" s="1480"/>
      <c r="B92" s="1706"/>
      <c r="C92" s="1481"/>
      <c r="D92" s="896" t="s">
        <v>1</v>
      </c>
      <c r="E92" s="1719" t="str">
        <f>Translations!$B$566</f>
        <v>Naam en adres van de verificateur:</v>
      </c>
      <c r="F92" s="1719"/>
      <c r="G92" s="1719"/>
      <c r="H92" s="1719"/>
      <c r="I92" s="1719"/>
      <c r="J92" s="1719"/>
      <c r="K92" s="1719"/>
      <c r="L92" s="1719"/>
      <c r="M92" s="1719"/>
      <c r="N92" s="1719"/>
      <c r="P92" s="1482"/>
      <c r="Q92" s="651"/>
    </row>
    <row r="93" spans="1:18" s="2" customFormat="1" ht="12.75" customHeight="1" x14ac:dyDescent="0.25">
      <c r="A93" s="1480"/>
      <c r="B93" s="1706"/>
      <c r="C93" s="1481"/>
      <c r="D93" s="899" t="s">
        <v>4</v>
      </c>
      <c r="E93" s="1610" t="str">
        <f>Translations!$B$567</f>
        <v>Verificatie-instelling:</v>
      </c>
      <c r="F93" s="1610"/>
      <c r="G93" s="1610"/>
      <c r="H93" s="1611"/>
      <c r="I93" s="1707"/>
      <c r="J93" s="1708"/>
      <c r="K93" s="1708"/>
      <c r="L93" s="1708"/>
      <c r="M93" s="1708"/>
      <c r="N93" s="1722"/>
      <c r="P93" s="858" t="str">
        <f>+IF(check!E11&lt;&gt;"","Onvolledig","")</f>
        <v>Onvolledig</v>
      </c>
      <c r="Q93" s="651"/>
      <c r="R93" s="114" t="b">
        <f t="shared" ref="R93" si="2">P93=""</f>
        <v>0</v>
      </c>
    </row>
    <row r="94" spans="1:18" s="2" customFormat="1" ht="12.75" customHeight="1" x14ac:dyDescent="0.25">
      <c r="A94" s="1480"/>
      <c r="B94" s="1706"/>
      <c r="C94" s="1481"/>
      <c r="D94" s="899" t="s">
        <v>5</v>
      </c>
      <c r="E94" s="1610" t="str">
        <f>Translations!$B$542</f>
        <v>Adres:</v>
      </c>
      <c r="F94" s="1610"/>
      <c r="G94" s="1610"/>
      <c r="H94" s="1611"/>
      <c r="I94" s="1723"/>
      <c r="J94" s="1724"/>
      <c r="K94" s="1724"/>
      <c r="L94" s="1724"/>
      <c r="M94" s="1724"/>
      <c r="N94" s="1724"/>
      <c r="O94" s="1502"/>
      <c r="P94" s="858"/>
      <c r="Q94" s="651"/>
    </row>
    <row r="95" spans="1:18" s="2" customFormat="1" ht="12.75" customHeight="1" x14ac:dyDescent="0.25">
      <c r="A95" s="1480"/>
      <c r="B95" s="1706"/>
      <c r="C95" s="1481"/>
      <c r="D95" s="899" t="s">
        <v>195</v>
      </c>
      <c r="E95" s="1610" t="str">
        <f>Translations!$B$86</f>
        <v>Plaats:</v>
      </c>
      <c r="F95" s="1610"/>
      <c r="G95" s="1610"/>
      <c r="H95" s="1611"/>
      <c r="I95" s="1712"/>
      <c r="J95" s="1713"/>
      <c r="K95" s="1713"/>
      <c r="L95" s="1713"/>
      <c r="M95" s="1713"/>
      <c r="N95" s="1714"/>
      <c r="P95" s="1482"/>
      <c r="Q95" s="651"/>
    </row>
    <row r="96" spans="1:18" s="2" customFormat="1" ht="12.75" customHeight="1" x14ac:dyDescent="0.25">
      <c r="A96" s="1480"/>
      <c r="B96" s="1706"/>
      <c r="C96" s="1481"/>
      <c r="D96" s="899" t="s">
        <v>196</v>
      </c>
      <c r="E96" s="1610" t="str">
        <f>Translations!$B$543</f>
        <v>Postcode:</v>
      </c>
      <c r="F96" s="1610"/>
      <c r="G96" s="1610"/>
      <c r="H96" s="1611"/>
      <c r="I96" s="1712"/>
      <c r="J96" s="1713"/>
      <c r="K96" s="1713"/>
      <c r="L96" s="1713"/>
      <c r="M96" s="1713"/>
      <c r="N96" s="1714"/>
      <c r="P96" s="1482"/>
      <c r="Q96" s="651"/>
    </row>
    <row r="97" spans="1:18" s="2" customFormat="1" ht="12.75" customHeight="1" x14ac:dyDescent="0.25">
      <c r="A97" s="1480"/>
      <c r="B97" s="1706"/>
      <c r="C97" s="1481"/>
      <c r="D97" s="899" t="s">
        <v>197</v>
      </c>
      <c r="E97" s="1620" t="str">
        <f>Translations!$B$88</f>
        <v>Land:</v>
      </c>
      <c r="F97" s="1620"/>
      <c r="G97" s="1620"/>
      <c r="H97" s="1621"/>
      <c r="I97" s="1716"/>
      <c r="J97" s="1717"/>
      <c r="K97" s="1717"/>
      <c r="L97" s="1717"/>
      <c r="M97" s="1717"/>
      <c r="N97" s="1717"/>
      <c r="O97" s="1502"/>
      <c r="P97" s="1482"/>
      <c r="Q97" s="651"/>
    </row>
    <row r="98" spans="1:18" s="2" customFormat="1" ht="5.0999999999999996" customHeight="1" x14ac:dyDescent="0.25">
      <c r="A98" s="1480"/>
      <c r="B98" s="1706"/>
      <c r="C98" s="1481"/>
      <c r="D98" s="897"/>
      <c r="E98" s="1503"/>
      <c r="F98" s="1503"/>
      <c r="G98" s="1503"/>
      <c r="H98" s="1503"/>
      <c r="I98" s="1503"/>
      <c r="J98" s="1504"/>
      <c r="K98" s="1503"/>
      <c r="L98" s="1503"/>
      <c r="M98" s="1503"/>
      <c r="N98" s="1503"/>
      <c r="O98" s="1485"/>
      <c r="P98" s="1482"/>
      <c r="Q98" s="651"/>
    </row>
    <row r="99" spans="1:18" s="2" customFormat="1" ht="12.75" customHeight="1" x14ac:dyDescent="0.25">
      <c r="A99" s="1480"/>
      <c r="B99" s="1706"/>
      <c r="C99" s="1481"/>
      <c r="D99" s="896" t="s">
        <v>2</v>
      </c>
      <c r="E99" s="1719" t="str">
        <f>Translations!$B$568</f>
        <v>Contactpersoon voor de verificateur:</v>
      </c>
      <c r="F99" s="1719"/>
      <c r="G99" s="1719"/>
      <c r="H99" s="1719"/>
      <c r="I99" s="1719"/>
      <c r="J99" s="1719"/>
      <c r="K99" s="1719"/>
      <c r="L99" s="1719"/>
      <c r="M99" s="1719"/>
      <c r="N99" s="1719"/>
      <c r="P99" s="1482"/>
      <c r="Q99" s="651"/>
    </row>
    <row r="100" spans="1:18" s="2" customFormat="1" ht="12.75" customHeight="1" x14ac:dyDescent="0.25">
      <c r="A100" s="1480"/>
      <c r="B100" s="1706"/>
      <c r="C100" s="1481"/>
      <c r="D100" s="1505"/>
      <c r="E100" s="1715" t="str">
        <f>Translations!$B$569</f>
        <v>Dit betreft de 'lead EU ETS auditor'. De hieronder vermelde lead EU ETS auditor moet bekend zijn met dit emissieverslag.</v>
      </c>
      <c r="F100" s="1715"/>
      <c r="G100" s="1715"/>
      <c r="H100" s="1715"/>
      <c r="I100" s="1715"/>
      <c r="J100" s="1715"/>
      <c r="K100" s="1715"/>
      <c r="L100" s="1715"/>
      <c r="M100" s="1715"/>
      <c r="N100" s="1715"/>
      <c r="P100" s="1482"/>
      <c r="Q100" s="651"/>
    </row>
    <row r="101" spans="1:18" s="2" customFormat="1" ht="12.75" customHeight="1" x14ac:dyDescent="0.25">
      <c r="A101" s="1480"/>
      <c r="B101" s="1706"/>
      <c r="C101" s="1481"/>
      <c r="D101" s="899" t="s">
        <v>4</v>
      </c>
      <c r="E101" s="1610" t="str">
        <f>Translations!$B$570</f>
        <v>Naam:</v>
      </c>
      <c r="F101" s="1610"/>
      <c r="G101" s="1610"/>
      <c r="H101" s="1611"/>
      <c r="I101" s="1707"/>
      <c r="J101" s="1708"/>
      <c r="K101" s="1708"/>
      <c r="L101" s="1708"/>
      <c r="M101" s="1708"/>
      <c r="N101" s="1708"/>
      <c r="O101" s="1502"/>
      <c r="P101" s="858" t="str">
        <f>+IF(check!E12&lt;&gt;"","Onvolledig","")</f>
        <v>Onvolledig</v>
      </c>
      <c r="Q101" s="651"/>
      <c r="R101" s="114" t="b">
        <f t="shared" ref="R101" si="3">P101=""</f>
        <v>0</v>
      </c>
    </row>
    <row r="102" spans="1:18" s="2" customFormat="1" ht="12.75" customHeight="1" x14ac:dyDescent="0.25">
      <c r="A102" s="1480"/>
      <c r="B102" s="1706"/>
      <c r="C102" s="1481"/>
      <c r="D102" s="899" t="s">
        <v>5</v>
      </c>
      <c r="E102" s="1610" t="str">
        <f>Translations!$B$95</f>
        <v>E-mailadres:</v>
      </c>
      <c r="F102" s="1610"/>
      <c r="G102" s="1610"/>
      <c r="H102" s="1611"/>
      <c r="I102" s="1723"/>
      <c r="J102" s="1724"/>
      <c r="K102" s="1724"/>
      <c r="L102" s="1724"/>
      <c r="M102" s="1724"/>
      <c r="N102" s="1724"/>
      <c r="O102" s="1502"/>
      <c r="P102" s="1482"/>
      <c r="Q102" s="651"/>
    </row>
    <row r="103" spans="1:18" s="2" customFormat="1" ht="12.75" customHeight="1" x14ac:dyDescent="0.25">
      <c r="A103" s="1480"/>
      <c r="B103" s="1706"/>
      <c r="C103" s="1481"/>
      <c r="D103" s="899" t="s">
        <v>195</v>
      </c>
      <c r="E103" s="1610" t="str">
        <f>Translations!$B$94</f>
        <v>Telefoonnummer:</v>
      </c>
      <c r="F103" s="1610"/>
      <c r="G103" s="1610"/>
      <c r="H103" s="1611"/>
      <c r="I103" s="1725"/>
      <c r="J103" s="1726"/>
      <c r="K103" s="1726"/>
      <c r="L103" s="1726"/>
      <c r="M103" s="1726"/>
      <c r="N103" s="1726"/>
      <c r="O103" s="1502"/>
      <c r="P103" s="1482"/>
      <c r="Q103" s="651"/>
    </row>
    <row r="104" spans="1:18" s="2" customFormat="1" ht="12.75" customHeight="1" x14ac:dyDescent="0.25">
      <c r="A104" s="1480"/>
      <c r="B104" s="1706"/>
      <c r="C104" s="1481"/>
      <c r="D104" s="899" t="s">
        <v>196</v>
      </c>
      <c r="E104" s="1620" t="str">
        <f>Translations!$B$547</f>
        <v>KvK-nummer:</v>
      </c>
      <c r="F104" s="1620"/>
      <c r="G104" s="1620"/>
      <c r="H104" s="1621"/>
      <c r="I104" s="1716"/>
      <c r="J104" s="1717"/>
      <c r="K104" s="1717"/>
      <c r="L104" s="1717"/>
      <c r="M104" s="1717"/>
      <c r="N104" s="1718"/>
      <c r="P104" s="1482"/>
      <c r="Q104" s="651"/>
    </row>
    <row r="105" spans="1:18" s="2" customFormat="1" ht="5.0999999999999996" customHeight="1" x14ac:dyDescent="0.25">
      <c r="A105" s="1480"/>
      <c r="B105" s="1706"/>
      <c r="C105" s="1481"/>
      <c r="D105" s="897"/>
      <c r="E105" s="1503"/>
      <c r="F105" s="1503"/>
      <c r="G105" s="1503"/>
      <c r="H105" s="1503"/>
      <c r="I105" s="1503"/>
      <c r="J105" s="1504"/>
      <c r="K105" s="1503"/>
      <c r="L105" s="1503"/>
      <c r="M105" s="1503"/>
      <c r="N105" s="1503"/>
      <c r="O105" s="1485"/>
      <c r="P105" s="1482"/>
      <c r="Q105" s="651"/>
    </row>
    <row r="106" spans="1:18" s="2" customFormat="1" ht="12.75" customHeight="1" x14ac:dyDescent="0.25">
      <c r="A106" s="1480"/>
      <c r="B106" s="1706"/>
      <c r="C106" s="1481"/>
      <c r="D106" s="900" t="s">
        <v>45</v>
      </c>
      <c r="E106" s="1719" t="str">
        <f>Translations!$B$571</f>
        <v>Informatie over de accreditatie of certificering van de verificateur:</v>
      </c>
      <c r="F106" s="1719"/>
      <c r="G106" s="1719"/>
      <c r="H106" s="1719"/>
      <c r="I106" s="1719"/>
      <c r="J106" s="1719"/>
      <c r="K106" s="1719"/>
      <c r="L106" s="1719"/>
      <c r="M106" s="1719"/>
      <c r="N106" s="1719"/>
      <c r="P106" s="1482"/>
      <c r="Q106" s="651"/>
    </row>
    <row r="107" spans="1:18" s="2" customFormat="1" ht="25.5" customHeight="1" x14ac:dyDescent="0.25">
      <c r="A107" s="1480"/>
      <c r="B107" s="1706"/>
      <c r="C107" s="1481"/>
      <c r="D107" s="1438"/>
      <c r="E107" s="1603" t="str">
        <f>Translations!$B$572</f>
        <v>Let op dat volgens Artikel 54(2) van de "AVV" (Accreditatie en Verificatie Verordening; Verordening (EU) Nr. 600/2012), een lidstaat ervoor mag kiezen ook certificering van natuurlijke personen als verificateur toe te staan.</v>
      </c>
      <c r="F107" s="1603"/>
      <c r="G107" s="1603"/>
      <c r="H107" s="1603"/>
      <c r="I107" s="1603"/>
      <c r="J107" s="1603"/>
      <c r="K107" s="1603"/>
      <c r="L107" s="1603"/>
      <c r="M107" s="1603"/>
      <c r="N107" s="1603"/>
      <c r="P107" s="1482"/>
      <c r="Q107" s="651"/>
    </row>
    <row r="108" spans="1:18" s="2" customFormat="1" ht="12.75" customHeight="1" x14ac:dyDescent="0.25">
      <c r="A108" s="1480"/>
      <c r="B108" s="1706"/>
      <c r="C108" s="1481"/>
      <c r="D108" s="1438"/>
      <c r="E108" s="1603" t="str">
        <f>Translations!$B$573</f>
        <v>In dergelijke gevallen moet "accreditatie" gelezen worden als "certificering" en "accreditatie-instantie" als "nationale autoriteit".</v>
      </c>
      <c r="F108" s="1603"/>
      <c r="G108" s="1603"/>
      <c r="H108" s="1603"/>
      <c r="I108" s="1603"/>
      <c r="J108" s="1603"/>
      <c r="K108" s="1603"/>
      <c r="L108" s="1603"/>
      <c r="M108" s="1603"/>
      <c r="N108" s="1603"/>
      <c r="P108" s="1482"/>
      <c r="Q108" s="651"/>
    </row>
    <row r="109" spans="1:18" s="2" customFormat="1" ht="12.75" customHeight="1" x14ac:dyDescent="0.25">
      <c r="A109" s="1480"/>
      <c r="B109" s="1706"/>
      <c r="C109" s="1481"/>
      <c r="D109" s="1505"/>
      <c r="E109" s="1603" t="str">
        <f>Translations!$B$574</f>
        <v>De beschikbaarheid van dergelijke registratie-informatie kan afhangen van de praktijk van de administrerende lidstaat ten aanzien van accreditatie van verificateurs.</v>
      </c>
      <c r="F109" s="1603"/>
      <c r="G109" s="1603"/>
      <c r="H109" s="1603"/>
      <c r="I109" s="1603"/>
      <c r="J109" s="1603"/>
      <c r="K109" s="1603"/>
      <c r="L109" s="1603"/>
      <c r="M109" s="1603"/>
      <c r="N109" s="1603"/>
      <c r="P109" s="1482"/>
      <c r="Q109" s="651"/>
    </row>
    <row r="110" spans="1:18" s="2" customFormat="1" ht="12.75" customHeight="1" x14ac:dyDescent="0.25">
      <c r="A110" s="1480"/>
      <c r="B110" s="1706"/>
      <c r="C110" s="1481"/>
      <c r="D110" s="899" t="s">
        <v>4</v>
      </c>
      <c r="E110" s="1610" t="str">
        <f>Translations!$B$575</f>
        <v>Accrediterende lidstaat:</v>
      </c>
      <c r="F110" s="1610"/>
      <c r="G110" s="1610"/>
      <c r="H110" s="1611"/>
      <c r="I110" s="1727"/>
      <c r="J110" s="1728"/>
      <c r="K110" s="1728"/>
      <c r="L110" s="1728"/>
      <c r="M110" s="1728"/>
      <c r="N110" s="1729"/>
      <c r="P110" s="1482"/>
      <c r="Q110" s="651"/>
    </row>
    <row r="111" spans="1:18" s="2" customFormat="1" ht="12.75" customHeight="1" x14ac:dyDescent="0.25">
      <c r="A111" s="1480"/>
      <c r="B111" s="1706"/>
      <c r="C111" s="1481"/>
      <c r="D111" s="899" t="s">
        <v>5</v>
      </c>
      <c r="E111" s="1620" t="str">
        <f>Translations!$B$576</f>
        <v>Registratienummer afgegeven door het accreditatieorgaan:</v>
      </c>
      <c r="F111" s="1620"/>
      <c r="G111" s="1620"/>
      <c r="H111" s="1621"/>
      <c r="I111" s="1709"/>
      <c r="J111" s="1710"/>
      <c r="K111" s="1710"/>
      <c r="L111" s="1710"/>
      <c r="M111" s="1710"/>
      <c r="N111" s="1711"/>
      <c r="P111" s="1482"/>
      <c r="Q111" s="651"/>
    </row>
    <row r="112" spans="1:18" s="32" customFormat="1" ht="12.75" customHeight="1" thickBot="1" x14ac:dyDescent="0.3">
      <c r="A112" s="1506"/>
      <c r="B112" s="1471"/>
      <c r="C112" s="1507"/>
      <c r="D112" s="1508"/>
      <c r="E112" s="1509"/>
      <c r="F112" s="1510"/>
      <c r="G112" s="1511"/>
      <c r="H112" s="1511"/>
      <c r="I112" s="1511"/>
      <c r="J112" s="1511"/>
      <c r="K112" s="1511"/>
      <c r="L112" s="1511"/>
      <c r="M112" s="1511"/>
      <c r="N112" s="1511"/>
      <c r="O112" s="2"/>
      <c r="P112" s="475"/>
      <c r="Q112" s="1468"/>
    </row>
    <row r="113" spans="1:16" x14ac:dyDescent="0.25">
      <c r="A113" s="1452"/>
      <c r="B113" s="1471"/>
      <c r="C113" s="1472"/>
      <c r="D113" s="1486"/>
      <c r="E113" s="1467"/>
      <c r="F113" s="1467"/>
      <c r="G113" s="1467"/>
      <c r="H113" s="1467"/>
      <c r="I113" s="1467"/>
      <c r="J113" s="1467"/>
      <c r="K113" s="1467"/>
      <c r="L113" s="1467"/>
      <c r="M113" s="1467"/>
      <c r="N113" s="1467"/>
      <c r="O113" s="2"/>
      <c r="P113" s="1456"/>
    </row>
    <row r="114" spans="1:16" ht="15" customHeight="1" x14ac:dyDescent="0.25">
      <c r="A114" s="1452"/>
      <c r="B114" s="1471"/>
      <c r="C114" s="1472"/>
      <c r="D114" s="1486"/>
      <c r="E114" s="1467"/>
      <c r="F114" s="1600"/>
      <c r="G114" s="1600"/>
      <c r="H114" s="1600"/>
      <c r="I114" s="1600"/>
      <c r="J114" s="1600"/>
      <c r="K114" s="1600"/>
      <c r="L114" s="1600"/>
      <c r="M114" s="1467"/>
      <c r="N114" s="1467"/>
      <c r="O114" s="2"/>
      <c r="P114" s="1456"/>
    </row>
    <row r="115" spans="1:16" ht="13.8" thickBot="1" x14ac:dyDescent="0.3">
      <c r="A115" s="1512"/>
      <c r="B115" s="1513"/>
      <c r="C115" s="1514"/>
      <c r="D115" s="1515"/>
      <c r="E115" s="1516"/>
      <c r="F115" s="1516"/>
      <c r="G115" s="1516"/>
      <c r="H115" s="1516"/>
      <c r="I115" s="1516"/>
      <c r="J115" s="1516"/>
      <c r="K115" s="1516"/>
      <c r="L115" s="1516"/>
      <c r="M115" s="1516"/>
      <c r="N115" s="1516"/>
      <c r="O115" s="1516"/>
      <c r="P115" s="1517"/>
    </row>
    <row r="116" spans="1:16" x14ac:dyDescent="0.25"/>
    <row r="117" spans="1:16" x14ac:dyDescent="0.25"/>
    <row r="118" spans="1:16" x14ac:dyDescent="0.25"/>
    <row r="119" spans="1:16" x14ac:dyDescent="0.25"/>
    <row r="120" spans="1:16" x14ac:dyDescent="0.25"/>
    <row r="121" spans="1:16" x14ac:dyDescent="0.25"/>
    <row r="122" spans="1:16" x14ac:dyDescent="0.25"/>
    <row r="123" spans="1:16" x14ac:dyDescent="0.25"/>
    <row r="124" spans="1:16" x14ac:dyDescent="0.25"/>
    <row r="125" spans="1:16" x14ac:dyDescent="0.25"/>
    <row r="126" spans="1:16" x14ac:dyDescent="0.25"/>
    <row r="127" spans="1:16" x14ac:dyDescent="0.25"/>
    <row r="128" spans="1:16" x14ac:dyDescent="0.25"/>
    <row r="129" x14ac:dyDescent="0.25"/>
    <row r="130" x14ac:dyDescent="0.25"/>
    <row r="131" x14ac:dyDescent="0.25"/>
    <row r="132" x14ac:dyDescent="0.25"/>
    <row r="133" x14ac:dyDescent="0.25"/>
    <row r="134" x14ac:dyDescent="0.25"/>
    <row r="135" x14ac:dyDescent="0.25"/>
    <row r="136" x14ac:dyDescent="0.25"/>
    <row r="137" x14ac:dyDescent="0.25"/>
  </sheetData>
  <sheetProtection sheet="1"/>
  <mergeCells count="147">
    <mergeCell ref="Y7:AA7"/>
    <mergeCell ref="B68:B88"/>
    <mergeCell ref="I85:N85"/>
    <mergeCell ref="E70:N70"/>
    <mergeCell ref="E80:N80"/>
    <mergeCell ref="I60:N60"/>
    <mergeCell ref="I81:N81"/>
    <mergeCell ref="I73:N73"/>
    <mergeCell ref="I63:N63"/>
    <mergeCell ref="E69:O69"/>
    <mergeCell ref="E84:H84"/>
    <mergeCell ref="I61:N61"/>
    <mergeCell ref="I62:N62"/>
    <mergeCell ref="I86:N86"/>
    <mergeCell ref="E77:H77"/>
    <mergeCell ref="I87:N87"/>
    <mergeCell ref="I83:N83"/>
    <mergeCell ref="I75:N75"/>
    <mergeCell ref="I82:N82"/>
    <mergeCell ref="I78:N78"/>
    <mergeCell ref="E76:H76"/>
    <mergeCell ref="E81:H81"/>
    <mergeCell ref="E87:H87"/>
    <mergeCell ref="I84:N84"/>
    <mergeCell ref="E86:H86"/>
    <mergeCell ref="I110:N110"/>
    <mergeCell ref="E103:H103"/>
    <mergeCell ref="E110:H110"/>
    <mergeCell ref="I102:N102"/>
    <mergeCell ref="E97:H97"/>
    <mergeCell ref="E106:N106"/>
    <mergeCell ref="E88:H88"/>
    <mergeCell ref="D90:N90"/>
    <mergeCell ref="E92:N92"/>
    <mergeCell ref="B91:B111"/>
    <mergeCell ref="E111:H111"/>
    <mergeCell ref="I101:N101"/>
    <mergeCell ref="E104:H104"/>
    <mergeCell ref="I111:N111"/>
    <mergeCell ref="I77:N77"/>
    <mergeCell ref="I95:N95"/>
    <mergeCell ref="E100:N100"/>
    <mergeCell ref="I104:N104"/>
    <mergeCell ref="E99:N99"/>
    <mergeCell ref="E101:H101"/>
    <mergeCell ref="I88:N88"/>
    <mergeCell ref="E91:N91"/>
    <mergeCell ref="E96:H96"/>
    <mergeCell ref="E95:H95"/>
    <mergeCell ref="I93:N93"/>
    <mergeCell ref="I94:N94"/>
    <mergeCell ref="E94:H94"/>
    <mergeCell ref="I96:N96"/>
    <mergeCell ref="E93:H93"/>
    <mergeCell ref="E108:N108"/>
    <mergeCell ref="E102:H102"/>
    <mergeCell ref="I103:N103"/>
    <mergeCell ref="I97:N97"/>
    <mergeCell ref="E68:N68"/>
    <mergeCell ref="I72:N72"/>
    <mergeCell ref="I76:N76"/>
    <mergeCell ref="I71:N71"/>
    <mergeCell ref="E78:H78"/>
    <mergeCell ref="E83:H83"/>
    <mergeCell ref="E72:H72"/>
    <mergeCell ref="I74:N74"/>
    <mergeCell ref="E71:H71"/>
    <mergeCell ref="I64:N64"/>
    <mergeCell ref="E49:H49"/>
    <mergeCell ref="D66:N66"/>
    <mergeCell ref="D31:N31"/>
    <mergeCell ref="I46:N46"/>
    <mergeCell ref="I45:N45"/>
    <mergeCell ref="E33:N33"/>
    <mergeCell ref="E38:H38"/>
    <mergeCell ref="E52:H52"/>
    <mergeCell ref="E57:N57"/>
    <mergeCell ref="E56:N56"/>
    <mergeCell ref="E58:N58"/>
    <mergeCell ref="E59:N59"/>
    <mergeCell ref="I47:N47"/>
    <mergeCell ref="I43:N43"/>
    <mergeCell ref="E36:H36"/>
    <mergeCell ref="I38:N38"/>
    <mergeCell ref="I37:N37"/>
    <mergeCell ref="E37:H37"/>
    <mergeCell ref="E40:J40"/>
    <mergeCell ref="E45:H45"/>
    <mergeCell ref="I36:L36"/>
    <mergeCell ref="E47:H47"/>
    <mergeCell ref="I35:J35"/>
    <mergeCell ref="G2:H2"/>
    <mergeCell ref="K2:L2"/>
    <mergeCell ref="D9:H9"/>
    <mergeCell ref="K4:L4"/>
    <mergeCell ref="D13:N13"/>
    <mergeCell ref="D12:N12"/>
    <mergeCell ref="D14:N14"/>
    <mergeCell ref="E3:F3"/>
    <mergeCell ref="I4:J4"/>
    <mergeCell ref="K3:L3"/>
    <mergeCell ref="C6:N6"/>
    <mergeCell ref="B2:D4"/>
    <mergeCell ref="I2:J2"/>
    <mergeCell ref="E2:F2"/>
    <mergeCell ref="I3:J3"/>
    <mergeCell ref="G3:H3"/>
    <mergeCell ref="J9:K9"/>
    <mergeCell ref="M4:P4"/>
    <mergeCell ref="I20:N20"/>
    <mergeCell ref="I21:N21"/>
    <mergeCell ref="E21:H21"/>
    <mergeCell ref="I22:N22"/>
    <mergeCell ref="I27:N27"/>
    <mergeCell ref="I28:N28"/>
    <mergeCell ref="E22:H22"/>
    <mergeCell ref="E26:H26"/>
    <mergeCell ref="E27:H27"/>
    <mergeCell ref="I25:N25"/>
    <mergeCell ref="E28:H28"/>
    <mergeCell ref="E24:H24"/>
    <mergeCell ref="I26:N26"/>
    <mergeCell ref="E23:H23"/>
    <mergeCell ref="F114:L114"/>
    <mergeCell ref="G4:H4"/>
    <mergeCell ref="E107:N107"/>
    <mergeCell ref="E109:N109"/>
    <mergeCell ref="E19:N19"/>
    <mergeCell ref="E4:F4"/>
    <mergeCell ref="I24:N24"/>
    <mergeCell ref="I23:N23"/>
    <mergeCell ref="E20:H20"/>
    <mergeCell ref="E46:H46"/>
    <mergeCell ref="E43:H43"/>
    <mergeCell ref="I42:N42"/>
    <mergeCell ref="E42:H42"/>
    <mergeCell ref="E50:N50"/>
    <mergeCell ref="I44:N44"/>
    <mergeCell ref="E54:H54"/>
    <mergeCell ref="I54:N54"/>
    <mergeCell ref="E44:H44"/>
    <mergeCell ref="I52:N52"/>
    <mergeCell ref="I49:L49"/>
    <mergeCell ref="E35:H35"/>
    <mergeCell ref="K35:N35"/>
    <mergeCell ref="E18:N18"/>
    <mergeCell ref="E25:H25"/>
  </mergeCells>
  <phoneticPr fontId="35" type="noConversion"/>
  <dataValidations count="2">
    <dataValidation type="list" allowBlank="1" showInputMessage="1" showErrorMessage="1" sqref="I47:L47">
      <formula1>EUconst_MSlist</formula1>
    </dataValidation>
    <dataValidation type="list" allowBlank="1" showInputMessage="1" showErrorMessage="1" sqref="K35:N35">
      <formula1>$T$12:$T$13</formula1>
    </dataValidation>
  </dataValidations>
  <hyperlinks>
    <hyperlink ref="E3:F3" location="JUMP_C_Top" display="JUMP_C_Top"/>
    <hyperlink ref="E4:F4" location="JUMP_B_Bottom" display="End of sheet"/>
    <hyperlink ref="G3:H3" location="JUMP_C_5" display="Reporting year"/>
    <hyperlink ref="I3:J3" location="JUMP_A_2" display="Operator"/>
    <hyperlink ref="K3:L3" location="JUMP_A_3" display="JUMP_A_3"/>
    <hyperlink ref="K2:L2" location="JUMP_B_Top" display="JUMP_B_Top"/>
    <hyperlink ref="I2:J2" location="JUMP_b_Guidelines_Top" display="JUMP_b_Guidelines_Top"/>
    <hyperlink ref="G2:H2" location="JUMP_a_Content" display="Table of contents"/>
    <hyperlink ref="G4:H4" location="JUMP_A_5" display="Verifier"/>
    <hyperlink ref="M3" location="Foutmeldingen!A1" display="Foutmeldingen!A1"/>
  </hyperlinks>
  <pageMargins left="0.74803149606299213" right="0.74803149606299213" top="0.98425196850393704" bottom="0.98425196850393704" header="0.51181102362204722" footer="0.51181102362204722"/>
  <pageSetup paperSize="9" scale="59" fitToHeight="9" orientation="portrait" verticalDpi="300" r:id="rId1"/>
  <headerFooter alignWithMargins="0">
    <oddHeader>&amp;L&amp;F, &amp;A&amp;R&amp;D, &amp;T</oddHeader>
    <oddFooter>&amp;C&amp;P / &amp;N</oddFooter>
  </headerFooter>
  <colBreaks count="1" manualBreakCount="1">
    <brk id="12"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tabColor indexed="42"/>
    <pageSetUpPr fitToPage="1"/>
  </sheetPr>
  <dimension ref="A1:AQ306"/>
  <sheetViews>
    <sheetView topLeftCell="B1" zoomScale="90" zoomScaleNormal="90" workbookViewId="0">
      <pane ySplit="4" topLeftCell="A5" activePane="bottomLeft" state="frozen"/>
      <selection activeCell="K23" sqref="K23"/>
      <selection pane="bottomLeft" activeCell="I26" sqref="I26"/>
    </sheetView>
  </sheetViews>
  <sheetFormatPr defaultColWidth="9.109375" defaultRowHeight="13.2" zeroHeight="1" x14ac:dyDescent="0.25"/>
  <cols>
    <col min="1" max="1" width="2.77734375" style="964" hidden="1" customWidth="1"/>
    <col min="2" max="2" width="2.77734375" style="918" customWidth="1"/>
    <col min="3" max="3" width="4.77734375" style="923" customWidth="1"/>
    <col min="4" max="4" width="4.77734375" style="924" customWidth="1"/>
    <col min="5" max="6" width="12.77734375" style="918" customWidth="1"/>
    <col min="7" max="7" width="42.21875" style="918" customWidth="1"/>
    <col min="8" max="14" width="12.77734375" style="918" customWidth="1"/>
    <col min="15" max="15" width="23.5546875" style="918" customWidth="1"/>
    <col min="16" max="28" width="21" style="964" hidden="1" customWidth="1"/>
    <col min="29" max="29" width="21" style="918" hidden="1" customWidth="1"/>
    <col min="30" max="32" width="0" style="918" hidden="1" customWidth="1"/>
    <col min="33" max="16384" width="9.109375" style="918"/>
  </cols>
  <sheetData>
    <row r="1" spans="1:28" s="938" customFormat="1" ht="13.8" hidden="1" thickBot="1" x14ac:dyDescent="0.3">
      <c r="A1" s="19" t="s">
        <v>86</v>
      </c>
      <c r="B1" s="966"/>
      <c r="C1" s="916"/>
      <c r="D1" s="967"/>
      <c r="E1" s="915"/>
      <c r="F1" s="915"/>
      <c r="G1" s="917"/>
      <c r="H1" s="917"/>
      <c r="I1" s="915"/>
      <c r="J1" s="915"/>
      <c r="K1" s="915"/>
      <c r="L1" s="915"/>
      <c r="M1" s="915"/>
      <c r="N1" s="915"/>
      <c r="O1" s="968"/>
      <c r="P1" s="21" t="s">
        <v>86</v>
      </c>
      <c r="Q1" s="21" t="s">
        <v>86</v>
      </c>
      <c r="R1" s="21" t="s">
        <v>86</v>
      </c>
      <c r="S1" s="21" t="s">
        <v>86</v>
      </c>
      <c r="T1" s="21" t="s">
        <v>86</v>
      </c>
      <c r="U1" s="21" t="s">
        <v>86</v>
      </c>
      <c r="V1" s="21" t="s">
        <v>86</v>
      </c>
      <c r="W1" s="21" t="s">
        <v>86</v>
      </c>
      <c r="X1" s="21" t="s">
        <v>86</v>
      </c>
      <c r="Y1" s="21" t="s">
        <v>86</v>
      </c>
      <c r="Z1" s="21" t="s">
        <v>86</v>
      </c>
      <c r="AA1" s="21" t="s">
        <v>86</v>
      </c>
      <c r="AB1" s="21" t="s">
        <v>86</v>
      </c>
    </row>
    <row r="2" spans="1:28" s="938" customFormat="1" ht="13.5" customHeight="1" thickBot="1" x14ac:dyDescent="0.3">
      <c r="A2" s="969"/>
      <c r="B2" s="1782" t="str">
        <f>Translations!$B$577</f>
        <v>B.
Installatiebeschrijving</v>
      </c>
      <c r="C2" s="1783"/>
      <c r="D2" s="1784"/>
      <c r="E2" s="1791" t="str">
        <f>Translations!$B$23</f>
        <v>Navigatiezone:</v>
      </c>
      <c r="F2" s="1584"/>
      <c r="G2" s="1589" t="str">
        <f>Translations!$B$24</f>
        <v>Inhoudsopgave</v>
      </c>
      <c r="H2" s="1590"/>
      <c r="I2" s="1589" t="str">
        <f>Translations!$B$25</f>
        <v>Vorig werkblad</v>
      </c>
      <c r="J2" s="1590"/>
      <c r="K2" s="1589" t="str">
        <f>Translations!$B$26</f>
        <v>Volgend werkblad</v>
      </c>
      <c r="L2" s="1590"/>
      <c r="M2" s="1800"/>
      <c r="N2" s="1801"/>
      <c r="O2" s="970"/>
      <c r="P2" s="965"/>
      <c r="Q2" s="965"/>
      <c r="R2" s="965"/>
      <c r="S2" s="965"/>
      <c r="T2" s="965"/>
      <c r="U2" s="965"/>
      <c r="V2" s="965"/>
      <c r="W2" s="965"/>
      <c r="X2" s="965"/>
      <c r="Y2" s="965"/>
      <c r="Z2" s="965"/>
      <c r="AA2" s="965"/>
      <c r="AB2" s="965"/>
    </row>
    <row r="3" spans="1:28" s="938" customFormat="1" x14ac:dyDescent="0.25">
      <c r="A3" s="969"/>
      <c r="B3" s="1785"/>
      <c r="C3" s="1786"/>
      <c r="D3" s="1787"/>
      <c r="E3" s="1582" t="str">
        <f>Translations!$B$27</f>
        <v>Begin werkblad</v>
      </c>
      <c r="F3" s="1582"/>
      <c r="G3" s="1582" t="str">
        <f>Translations!$B$578</f>
        <v>Activiteiten</v>
      </c>
      <c r="H3" s="1582"/>
      <c r="I3" s="1582" t="str">
        <f>Translations!$B$579</f>
        <v>Monitoringsmethode</v>
      </c>
      <c r="J3" s="1582"/>
      <c r="K3" s="1582" t="str">
        <f>Translations!$B$580</f>
        <v>Source Streams</v>
      </c>
      <c r="L3" s="1582"/>
      <c r="M3" s="1794" t="str">
        <f>+IF(Foutmeldingen!B1&lt;&gt;"","Dit emissieverslag bevat nog onvolledigheden","")</f>
        <v/>
      </c>
      <c r="N3" s="1795"/>
      <c r="O3" s="1796"/>
      <c r="P3" s="965"/>
      <c r="Q3" s="965"/>
      <c r="R3" s="965"/>
      <c r="S3" s="965"/>
      <c r="T3" s="965"/>
      <c r="U3" s="965"/>
      <c r="V3" s="965"/>
      <c r="W3" s="965"/>
      <c r="X3" s="965"/>
      <c r="Y3" s="965"/>
      <c r="Z3" s="965"/>
      <c r="AA3" s="965"/>
      <c r="AB3" s="965"/>
    </row>
    <row r="4" spans="1:28" s="938" customFormat="1" ht="13.5" customHeight="1" thickBot="1" x14ac:dyDescent="0.3">
      <c r="A4" s="969"/>
      <c r="B4" s="1788"/>
      <c r="C4" s="1789"/>
      <c r="D4" s="1790"/>
      <c r="E4" s="1582" t="str">
        <f>Translations!$B$28</f>
        <v>Einde werkblad</v>
      </c>
      <c r="F4" s="1582"/>
      <c r="G4" s="1582" t="str">
        <f>Translations!$B$97</f>
        <v xml:space="preserve">Meetpunten </v>
      </c>
      <c r="H4" s="1582"/>
      <c r="I4" s="1577"/>
      <c r="J4" s="1577"/>
      <c r="K4" s="1577"/>
      <c r="L4" s="1577"/>
      <c r="M4" s="1797" t="str">
        <f>+IF(COUNTIF(D7:O142,"Onvolledig")&gt;0,"Dit tabblad bevat nog onvolledigheden","")</f>
        <v/>
      </c>
      <c r="N4" s="1798"/>
      <c r="O4" s="1799"/>
      <c r="P4" s="965"/>
      <c r="Q4" s="965"/>
      <c r="R4" s="965"/>
      <c r="S4" s="965"/>
      <c r="T4" s="965"/>
      <c r="U4" s="965"/>
      <c r="V4" s="965"/>
      <c r="W4" s="965"/>
      <c r="X4" s="965"/>
      <c r="Y4" s="965"/>
      <c r="Z4" s="965"/>
      <c r="AA4" s="965"/>
      <c r="AB4" s="965"/>
    </row>
    <row r="5" spans="1:28" s="938" customFormat="1" ht="12.75" customHeight="1" x14ac:dyDescent="0.25">
      <c r="A5" s="965"/>
      <c r="B5" s="951"/>
      <c r="C5" s="971"/>
      <c r="D5" s="942"/>
      <c r="E5" s="952"/>
      <c r="F5" s="972"/>
      <c r="G5" s="972"/>
      <c r="H5" s="972"/>
      <c r="I5" s="952"/>
      <c r="J5" s="952"/>
      <c r="K5" s="952"/>
      <c r="L5" s="952"/>
      <c r="M5" s="953"/>
      <c r="N5" s="953"/>
      <c r="O5" s="973"/>
      <c r="P5" s="965"/>
      <c r="Q5" s="965"/>
      <c r="R5" s="965"/>
      <c r="S5" s="965"/>
      <c r="T5" s="965"/>
      <c r="U5" s="965"/>
      <c r="V5" s="965"/>
      <c r="W5" s="965"/>
      <c r="X5" s="965"/>
      <c r="Y5" s="965"/>
      <c r="Z5" s="965"/>
      <c r="AA5" s="965"/>
      <c r="AB5" s="965"/>
    </row>
    <row r="6" spans="1:28" s="931" customFormat="1" ht="25.5" customHeight="1" x14ac:dyDescent="0.25">
      <c r="A6" s="974"/>
      <c r="B6" s="927"/>
      <c r="C6" s="1655" t="str">
        <f>Translations!$B$496</f>
        <v>B. Installatiebeschrijving</v>
      </c>
      <c r="D6" s="1655"/>
      <c r="E6" s="1655"/>
      <c r="F6" s="1655"/>
      <c r="G6" s="1655"/>
      <c r="H6" s="1655"/>
      <c r="I6" s="1655"/>
      <c r="J6" s="1655"/>
      <c r="K6" s="1655"/>
      <c r="L6" s="1655"/>
      <c r="M6" s="1655"/>
      <c r="N6" s="1655"/>
      <c r="O6" s="929"/>
      <c r="P6" s="965"/>
      <c r="Q6" s="965"/>
      <c r="R6" s="965"/>
      <c r="S6" s="965"/>
      <c r="T6" s="965"/>
      <c r="U6" s="965"/>
      <c r="V6" s="965"/>
      <c r="W6" s="965"/>
      <c r="X6" s="965"/>
      <c r="Y6" s="965"/>
      <c r="Z6" s="965"/>
      <c r="AA6" s="965"/>
      <c r="AB6" s="965"/>
    </row>
    <row r="7" spans="1:28" s="938" customFormat="1" ht="30.6" hidden="1" x14ac:dyDescent="0.25">
      <c r="A7" s="965"/>
      <c r="B7" s="934"/>
      <c r="C7" s="942"/>
      <c r="D7" s="117" t="str">
        <f>Translations!$B$584</f>
        <v>Ref.</v>
      </c>
      <c r="E7" s="1805" t="str">
        <f>Translations!$B$107</f>
        <v>Annex I Activiteit</v>
      </c>
      <c r="F7" s="1806"/>
      <c r="G7" s="1807"/>
      <c r="H7" s="1808" t="str">
        <f>Translations!$B$585</f>
        <v>CRF-categorie 1 (Energie)</v>
      </c>
      <c r="I7" s="1808"/>
      <c r="J7" s="1808" t="str">
        <f>Translations!$B$586</f>
        <v>CRF-categorie 2 (Procesemissie)</v>
      </c>
      <c r="K7" s="1808"/>
      <c r="L7" s="118" t="str">
        <f>Translations!$B$108</f>
        <v>Tot. capaciteit van de activiteit</v>
      </c>
      <c r="M7" s="118" t="str">
        <f>Translations!$B$109</f>
        <v>Eenheden capaciteit (bijv. MWth, tpd)</v>
      </c>
      <c r="N7" s="136" t="str">
        <f>Translations!$B$110</f>
        <v>Uitgestoten BKG</v>
      </c>
      <c r="O7" s="980"/>
      <c r="P7" s="965"/>
      <c r="Q7" s="965"/>
      <c r="R7" s="965"/>
      <c r="S7" s="965"/>
      <c r="T7" s="965"/>
      <c r="U7" s="119" t="s">
        <v>107</v>
      </c>
      <c r="V7" s="119" t="s">
        <v>107</v>
      </c>
      <c r="W7" s="119" t="s">
        <v>107</v>
      </c>
      <c r="X7" s="119" t="s">
        <v>107</v>
      </c>
      <c r="Y7" s="119" t="s">
        <v>107</v>
      </c>
      <c r="Z7" s="965"/>
      <c r="AA7" s="965"/>
      <c r="AB7" s="965"/>
    </row>
    <row r="8" spans="1:28" s="938" customFormat="1" ht="12.75" hidden="1" customHeight="1" x14ac:dyDescent="0.25">
      <c r="A8" s="21" t="s">
        <v>277</v>
      </c>
      <c r="B8" s="934"/>
      <c r="C8" s="942"/>
      <c r="D8" s="107" t="s">
        <v>2717</v>
      </c>
      <c r="E8" s="1802" t="str">
        <f>Translations!$B$111</f>
        <v>Productie van cementklinker</v>
      </c>
      <c r="F8" s="1803"/>
      <c r="G8" s="1804"/>
      <c r="H8" s="1812" t="str">
        <f>Translations!$B$587</f>
        <v>1A2f - Energie - Overige industrieën</v>
      </c>
      <c r="I8" s="1812"/>
      <c r="J8" s="1812" t="str">
        <f>Translations!$B$588</f>
        <v>2A1 - Proces - Cementproductie</v>
      </c>
      <c r="K8" s="1812"/>
      <c r="L8" s="982">
        <v>1500</v>
      </c>
      <c r="M8" s="105" t="str">
        <f>Translations!$B$112</f>
        <v>tonnen per dag</v>
      </c>
      <c r="N8" s="105" t="str">
        <f t="shared" ref="N8:N14" si="0">IF(ISBLANK(E8),"",INDEX(EUConst_AnnexIListGHG,MATCH(E8,AnnexIActivities,0)))</f>
        <v>CO2</v>
      </c>
      <c r="O8" s="979"/>
      <c r="P8" s="965"/>
      <c r="Q8" s="965"/>
      <c r="R8" s="965"/>
      <c r="S8" s="965"/>
      <c r="T8" s="965"/>
      <c r="U8" s="981"/>
      <c r="V8" s="981"/>
      <c r="W8" s="981"/>
      <c r="X8" s="981"/>
      <c r="Y8" s="981"/>
      <c r="Z8" s="965"/>
      <c r="AA8" s="965"/>
      <c r="AB8" s="965"/>
    </row>
    <row r="9" spans="1:28" s="938" customFormat="1" ht="12.75" hidden="1" customHeight="1" thickBot="1" x14ac:dyDescent="0.3">
      <c r="A9" s="21" t="s">
        <v>277</v>
      </c>
      <c r="B9" s="934"/>
      <c r="C9" s="942"/>
      <c r="D9" s="107" t="s">
        <v>2718</v>
      </c>
      <c r="E9" s="1802" t="str">
        <f>Translations!$B$113</f>
        <v>Verbranding van brandstoffen</v>
      </c>
      <c r="F9" s="1803"/>
      <c r="G9" s="1804"/>
      <c r="H9" s="1812" t="str">
        <f>Translations!$B$589</f>
        <v>1A1a - Energie - Openbare elektriciteit- en warmteproductie</v>
      </c>
      <c r="I9" s="1812"/>
      <c r="J9" s="1821"/>
      <c r="K9" s="1821"/>
      <c r="L9" s="982">
        <v>120</v>
      </c>
      <c r="M9" s="105" t="str">
        <f>Translations!$B$114</f>
        <v>MW(th)</v>
      </c>
      <c r="N9" s="105" t="str">
        <f t="shared" si="0"/>
        <v>CO2</v>
      </c>
      <c r="O9" s="979"/>
      <c r="P9" s="965"/>
      <c r="Q9" s="965"/>
      <c r="R9" s="965"/>
      <c r="S9" s="965"/>
      <c r="T9" s="965"/>
      <c r="U9" s="981"/>
      <c r="V9" s="981"/>
      <c r="W9" s="981"/>
      <c r="X9" s="981"/>
      <c r="Y9" s="981"/>
      <c r="Z9" s="965"/>
      <c r="AA9" s="965"/>
      <c r="AB9" s="965"/>
    </row>
    <row r="10" spans="1:28" s="938" customFormat="1" ht="12.75" hidden="1" customHeight="1" x14ac:dyDescent="0.25">
      <c r="A10" s="965"/>
      <c r="B10" s="934"/>
      <c r="C10" s="942"/>
      <c r="D10" s="34" t="s">
        <v>97</v>
      </c>
      <c r="E10" s="1809" t="s">
        <v>2392</v>
      </c>
      <c r="F10" s="1810"/>
      <c r="G10" s="1811"/>
      <c r="H10" s="1792"/>
      <c r="I10" s="1792"/>
      <c r="J10" s="1792"/>
      <c r="K10" s="1792"/>
      <c r="L10" s="627"/>
      <c r="M10" s="628"/>
      <c r="N10" s="35" t="str">
        <f>IF(ISBLANK(E10),"",INDEX(EUConst_AnnexIListGHG,MATCH(E10,AnnexIActivities,0)))</f>
        <v>CO2</v>
      </c>
      <c r="O10" s="878" t="str">
        <f>+IF(check!C19&lt;&gt;"","Onvolledig","")</f>
        <v/>
      </c>
      <c r="P10" s="965"/>
      <c r="Q10" s="965"/>
      <c r="R10" s="965"/>
      <c r="S10" s="965"/>
      <c r="T10" s="965">
        <v>1</v>
      </c>
      <c r="U10" s="120" t="str">
        <f>IF(ISBLANK(E10),"",D10)</f>
        <v>A1</v>
      </c>
      <c r="V10" s="121" t="str">
        <f>IF(ISBLANK(E10),"",E10)</f>
        <v>Aardolieraffinage</v>
      </c>
      <c r="W10" s="122">
        <f>IF(V10="","",MAX(W$9:W9)+1)</f>
        <v>1</v>
      </c>
      <c r="X10" s="123" t="str">
        <f>IF(COUNTIF($W$10:$W$14,T10)=1,INDEX($U$10:$U$14,MATCH(T10,$W$10:$W$14,0)) &amp; ": " &amp; INDEX($V$10:$V$14,MATCH(T10,$W$10:$W$14,0)),EUconst_NA)</f>
        <v>A1: Aardolieraffinage</v>
      </c>
      <c r="Y10" s="124" t="str">
        <f>IF(COUNTIF($W$10:$W$14,T10)=1,INDEX($V$10:$V$14,MATCH(T10,$W$10:$W$14,0)),EUconst_NA)</f>
        <v>Aardolieraffinage</v>
      </c>
      <c r="Z10" s="120">
        <f>IF(E10="","",MATCH(E10,AnnexIActivities,0))</f>
        <v>2</v>
      </c>
      <c r="AA10" s="965"/>
      <c r="AB10" s="121" t="b">
        <f>MSPara_CRFMandatory</f>
        <v>0</v>
      </c>
    </row>
    <row r="11" spans="1:28" s="938" customFormat="1" ht="12.75" hidden="1" customHeight="1" x14ac:dyDescent="0.25">
      <c r="A11" s="965"/>
      <c r="B11" s="934"/>
      <c r="C11" s="942"/>
      <c r="D11" s="34" t="s">
        <v>98</v>
      </c>
      <c r="E11" s="1809"/>
      <c r="F11" s="1810"/>
      <c r="G11" s="1811"/>
      <c r="H11" s="1792"/>
      <c r="I11" s="1792"/>
      <c r="J11" s="1792"/>
      <c r="K11" s="1792"/>
      <c r="L11" s="627"/>
      <c r="M11" s="628"/>
      <c r="N11" s="35" t="str">
        <f t="shared" si="0"/>
        <v/>
      </c>
      <c r="O11" s="979"/>
      <c r="P11" s="965"/>
      <c r="Q11" s="965"/>
      <c r="R11" s="965"/>
      <c r="S11" s="965"/>
      <c r="T11" s="965">
        <v>2</v>
      </c>
      <c r="U11" s="120" t="str">
        <f>IF(ISBLANK(E11),"",D11)</f>
        <v/>
      </c>
      <c r="V11" s="121" t="str">
        <f>IF(ISBLANK(E11),"",E11)</f>
        <v/>
      </c>
      <c r="W11" s="122" t="str">
        <f>IF(V11="","",MAX(W$9:W10)+1)</f>
        <v/>
      </c>
      <c r="X11" s="125" t="str">
        <f>IF(COUNTIF($W$10:$W$14,T11)=1,INDEX($U$10:$U$14,MATCH(T11,$W$10:$W$14,0)) &amp; ": " &amp; INDEX($V$10:$V$14,MATCH(T11,$W$10:$W$14,0)),EUconst_NA)</f>
        <v>n.v.t.</v>
      </c>
      <c r="Y11" s="124" t="str">
        <f>IF(COUNTIF($W$10:$W$14,T11)=1,INDEX($V$10:$V$14,MATCH(T11,$W$10:$W$14,0)),EUconst_NA)</f>
        <v>n.v.t.</v>
      </c>
      <c r="Z11" s="120" t="str">
        <f>IF(E11="","",MATCH(E11,AnnexIActivities,0))</f>
        <v/>
      </c>
      <c r="AA11" s="965"/>
      <c r="AB11" s="121" t="b">
        <f>AB10</f>
        <v>0</v>
      </c>
    </row>
    <row r="12" spans="1:28" s="938" customFormat="1" ht="12.75" hidden="1" customHeight="1" x14ac:dyDescent="0.25">
      <c r="A12" s="965"/>
      <c r="B12" s="934"/>
      <c r="C12" s="942"/>
      <c r="D12" s="34" t="s">
        <v>99</v>
      </c>
      <c r="E12" s="1809"/>
      <c r="F12" s="1810"/>
      <c r="G12" s="1811"/>
      <c r="H12" s="1792"/>
      <c r="I12" s="1792"/>
      <c r="J12" s="1792"/>
      <c r="K12" s="1792"/>
      <c r="L12" s="627"/>
      <c r="M12" s="628"/>
      <c r="N12" s="35" t="str">
        <f t="shared" si="0"/>
        <v/>
      </c>
      <c r="O12" s="979"/>
      <c r="P12" s="965"/>
      <c r="Q12" s="965"/>
      <c r="R12" s="965"/>
      <c r="S12" s="965"/>
      <c r="T12" s="965">
        <v>3</v>
      </c>
      <c r="U12" s="120" t="str">
        <f>IF(ISBLANK(E12),"",D12)</f>
        <v/>
      </c>
      <c r="V12" s="121" t="str">
        <f>IF(ISBLANK(E12),"",E12)</f>
        <v/>
      </c>
      <c r="W12" s="122" t="str">
        <f>IF(V12="","",MAX(W$9:W11)+1)</f>
        <v/>
      </c>
      <c r="X12" s="125" t="str">
        <f>IF(COUNTIF($W$10:$W$14,T12)=1,INDEX($U$10:$U$14,MATCH(T12,$W$10:$W$14,0)) &amp; ": " &amp; INDEX($V$10:$V$14,MATCH(T12,$W$10:$W$14,0)),EUconst_NA)</f>
        <v>n.v.t.</v>
      </c>
      <c r="Y12" s="124" t="str">
        <f>IF(COUNTIF($W$10:$W$14,T12)=1,INDEX($V$10:$V$14,MATCH(T12,$W$10:$W$14,0)),EUconst_NA)</f>
        <v>n.v.t.</v>
      </c>
      <c r="Z12" s="120" t="str">
        <f>IF(E12="","",MATCH(E12,AnnexIActivities,0))</f>
        <v/>
      </c>
      <c r="AA12" s="965"/>
      <c r="AB12" s="121" t="b">
        <f>AB11</f>
        <v>0</v>
      </c>
    </row>
    <row r="13" spans="1:28" s="938" customFormat="1" ht="12.75" hidden="1" customHeight="1" x14ac:dyDescent="0.25">
      <c r="A13" s="965"/>
      <c r="B13" s="934"/>
      <c r="C13" s="942"/>
      <c r="D13" s="34" t="s">
        <v>100</v>
      </c>
      <c r="E13" s="1809"/>
      <c r="F13" s="1810"/>
      <c r="G13" s="1811"/>
      <c r="H13" s="1792"/>
      <c r="I13" s="1792"/>
      <c r="J13" s="1792"/>
      <c r="K13" s="1792"/>
      <c r="L13" s="627"/>
      <c r="M13" s="628"/>
      <c r="N13" s="35" t="str">
        <f t="shared" si="0"/>
        <v/>
      </c>
      <c r="O13" s="979"/>
      <c r="P13" s="965"/>
      <c r="Q13" s="965"/>
      <c r="R13" s="965"/>
      <c r="S13" s="965"/>
      <c r="T13" s="965">
        <v>4</v>
      </c>
      <c r="U13" s="120" t="str">
        <f>IF(ISBLANK(E13),"",D13)</f>
        <v/>
      </c>
      <c r="V13" s="121" t="str">
        <f>IF(ISBLANK(E13),"",E13)</f>
        <v/>
      </c>
      <c r="W13" s="122" t="str">
        <f>IF(V13="","",MAX(W$9:W12)+1)</f>
        <v/>
      </c>
      <c r="X13" s="125" t="str">
        <f>IF(COUNTIF($W$10:$W$14,T13)=1,INDEX($U$10:$U$14,MATCH(T13,$W$10:$W$14,0)) &amp; ": " &amp; INDEX($V$10:$V$14,MATCH(T13,$W$10:$W$14,0)),EUconst_NA)</f>
        <v>n.v.t.</v>
      </c>
      <c r="Y13" s="124" t="str">
        <f>IF(COUNTIF($W$10:$W$14,T13)=1,INDEX($V$10:$V$14,MATCH(T13,$W$10:$W$14,0)),EUconst_NA)</f>
        <v>n.v.t.</v>
      </c>
      <c r="Z13" s="120" t="str">
        <f>IF(E13="","",MATCH(E13,AnnexIActivities,0))</f>
        <v/>
      </c>
      <c r="AA13" s="965"/>
      <c r="AB13" s="121" t="b">
        <f>AB12</f>
        <v>0</v>
      </c>
    </row>
    <row r="14" spans="1:28" s="938" customFormat="1" ht="12.75" hidden="1" customHeight="1" thickBot="1" x14ac:dyDescent="0.3">
      <c r="A14" s="965"/>
      <c r="B14" s="934"/>
      <c r="C14" s="942"/>
      <c r="D14" s="34" t="s">
        <v>101</v>
      </c>
      <c r="E14" s="1809"/>
      <c r="F14" s="1810"/>
      <c r="G14" s="1811"/>
      <c r="H14" s="1792"/>
      <c r="I14" s="1792"/>
      <c r="J14" s="1792"/>
      <c r="K14" s="1792"/>
      <c r="L14" s="627"/>
      <c r="M14" s="628"/>
      <c r="N14" s="35" t="str">
        <f t="shared" si="0"/>
        <v/>
      </c>
      <c r="O14" s="979"/>
      <c r="P14" s="965"/>
      <c r="Q14" s="965"/>
      <c r="R14" s="965"/>
      <c r="S14" s="965"/>
      <c r="T14" s="965">
        <v>5</v>
      </c>
      <c r="U14" s="120" t="str">
        <f>IF(ISBLANK(E14),"",D14)</f>
        <v/>
      </c>
      <c r="V14" s="121" t="str">
        <f>IF(ISBLANK(E14),"",E14)</f>
        <v/>
      </c>
      <c r="W14" s="122" t="str">
        <f>IF(V14="","",MAX(W$9:W13)+1)</f>
        <v/>
      </c>
      <c r="X14" s="560" t="str">
        <f>IF(COUNTIF($W$10:$W$14,T14)=1,INDEX($U$10:$U$14,MATCH(T14,$W$10:$W$14,0)) &amp; ": " &amp; INDEX($V$10:$V$14,MATCH(T14,$W$10:$W$14,0)),EUconst_NA)</f>
        <v>n.v.t.</v>
      </c>
      <c r="Y14" s="124" t="str">
        <f>IF(COUNTIF($W$10:$W$14,T14)=1,INDEX($V$10:$V$14,MATCH(T14,$W$10:$W$14,0)),EUconst_NA)</f>
        <v>n.v.t.</v>
      </c>
      <c r="Z14" s="120" t="str">
        <f>IF(E14="","",MATCH(E14,AnnexIActivities,0))</f>
        <v/>
      </c>
      <c r="AA14" s="965"/>
      <c r="AB14" s="121" t="b">
        <f>AB13</f>
        <v>0</v>
      </c>
    </row>
    <row r="15" spans="1:28" s="938" customFormat="1" ht="12.75" customHeight="1" x14ac:dyDescent="0.25">
      <c r="A15" s="965"/>
      <c r="B15" s="934"/>
      <c r="C15" s="942"/>
      <c r="D15" s="928"/>
      <c r="E15" s="935"/>
      <c r="F15" s="935"/>
      <c r="G15" s="935"/>
      <c r="H15" s="935"/>
      <c r="I15" s="935"/>
      <c r="J15" s="935"/>
      <c r="K15" s="935"/>
      <c r="L15" s="935"/>
      <c r="M15" s="935"/>
      <c r="N15" s="935"/>
      <c r="O15" s="936"/>
      <c r="P15" s="965"/>
      <c r="Q15" s="965"/>
      <c r="R15" s="965"/>
      <c r="S15" s="965"/>
      <c r="T15" s="965"/>
      <c r="U15" s="965"/>
      <c r="V15" s="965"/>
      <c r="W15" s="965"/>
      <c r="X15" s="965"/>
      <c r="Y15" s="965"/>
      <c r="Z15" s="965"/>
      <c r="AA15" s="965"/>
      <c r="AB15" s="965"/>
    </row>
    <row r="16" spans="1:28" s="931" customFormat="1" ht="18.75" customHeight="1" x14ac:dyDescent="0.25">
      <c r="A16" s="983"/>
      <c r="B16" s="927"/>
      <c r="C16" s="944">
        <v>4</v>
      </c>
      <c r="D16" s="1822" t="str">
        <f>Translations!$B$7</f>
        <v>Over uw emissies</v>
      </c>
      <c r="E16" s="1822"/>
      <c r="F16" s="1822"/>
      <c r="G16" s="1822"/>
      <c r="H16" s="1822"/>
      <c r="I16" s="1822"/>
      <c r="J16" s="1822"/>
      <c r="K16" s="1822"/>
      <c r="L16" s="1822"/>
      <c r="M16" s="1822"/>
      <c r="N16" s="1822"/>
      <c r="O16" s="929"/>
      <c r="P16" s="965"/>
      <c r="Q16" s="965"/>
      <c r="R16" s="965"/>
      <c r="S16" s="965"/>
      <c r="T16" s="965"/>
      <c r="U16" s="965"/>
      <c r="V16" s="965"/>
      <c r="W16" s="965"/>
      <c r="X16" s="965"/>
      <c r="Y16" s="965"/>
      <c r="Z16" s="965"/>
      <c r="AA16" s="965"/>
      <c r="AB16" s="965"/>
    </row>
    <row r="17" spans="1:28" s="938" customFormat="1" ht="12.75" customHeight="1" x14ac:dyDescent="0.25">
      <c r="A17" s="965"/>
      <c r="B17" s="934"/>
      <c r="C17" s="942"/>
      <c r="D17" s="984"/>
      <c r="E17" s="985"/>
      <c r="F17" s="985"/>
      <c r="G17" s="985"/>
      <c r="H17" s="985"/>
      <c r="I17" s="985"/>
      <c r="J17" s="986"/>
      <c r="K17" s="986"/>
      <c r="L17" s="986"/>
      <c r="M17" s="986"/>
      <c r="N17" s="935"/>
      <c r="O17" s="987"/>
      <c r="P17" s="988"/>
      <c r="Q17" s="988"/>
      <c r="R17" s="965"/>
      <c r="S17" s="965"/>
      <c r="T17" s="965"/>
      <c r="U17" s="965"/>
      <c r="V17" s="965"/>
      <c r="W17" s="965"/>
      <c r="X17" s="965"/>
      <c r="Y17" s="965"/>
      <c r="Z17" s="965"/>
      <c r="AA17" s="965"/>
      <c r="AB17" s="965"/>
    </row>
    <row r="18" spans="1:28" s="938" customFormat="1" ht="15" customHeight="1" x14ac:dyDescent="0.25">
      <c r="A18" s="965"/>
      <c r="B18" s="934"/>
      <c r="C18" s="942"/>
      <c r="D18" s="490"/>
      <c r="E18" s="1793" t="str">
        <f>Translations!$B$590</f>
        <v>Monitoringsmethodes</v>
      </c>
      <c r="F18" s="1793"/>
      <c r="G18" s="1793"/>
      <c r="H18" s="1793"/>
      <c r="I18" s="1793"/>
      <c r="J18" s="1793"/>
      <c r="K18" s="1793"/>
      <c r="L18" s="1793"/>
      <c r="M18" s="1793"/>
      <c r="N18" s="1793"/>
      <c r="O18" s="989"/>
      <c r="P18" s="990"/>
      <c r="Q18" s="991"/>
      <c r="R18" s="965"/>
      <c r="S18" s="965"/>
      <c r="T18" s="965"/>
      <c r="U18" s="965"/>
      <c r="V18" s="965"/>
      <c r="W18" s="965"/>
      <c r="X18" s="965"/>
      <c r="Y18" s="965"/>
      <c r="Z18" s="965"/>
      <c r="AA18" s="965"/>
      <c r="AB18" s="965"/>
    </row>
    <row r="19" spans="1:28" s="938" customFormat="1" ht="5.0999999999999996" customHeight="1" x14ac:dyDescent="0.25">
      <c r="A19" s="965"/>
      <c r="B19" s="934"/>
      <c r="C19" s="942"/>
      <c r="D19" s="992"/>
      <c r="E19" s="992"/>
      <c r="F19" s="992"/>
      <c r="G19" s="992"/>
      <c r="H19" s="992"/>
      <c r="I19" s="992"/>
      <c r="J19" s="992"/>
      <c r="K19" s="992"/>
      <c r="L19" s="992"/>
      <c r="M19" s="992"/>
      <c r="N19" s="935"/>
      <c r="O19" s="989"/>
      <c r="P19" s="990"/>
      <c r="Q19" s="991"/>
      <c r="R19" s="965"/>
      <c r="S19" s="965"/>
      <c r="T19" s="965"/>
      <c r="U19" s="965"/>
      <c r="V19" s="965"/>
      <c r="W19" s="965"/>
      <c r="X19" s="965"/>
      <c r="Y19" s="965"/>
      <c r="Z19" s="965"/>
      <c r="AA19" s="965"/>
      <c r="AB19" s="965"/>
    </row>
    <row r="20" spans="1:28" s="938" customFormat="1" ht="12.75" customHeight="1" x14ac:dyDescent="0.25">
      <c r="A20" s="965"/>
      <c r="B20" s="934"/>
      <c r="C20" s="942"/>
      <c r="D20" s="976"/>
      <c r="E20" s="1827" t="str">
        <f>Translations!$B$591</f>
        <v>Geef voor elk van de onderstaande monitoringmethodes aan of deze worden toegepast. Zie ook sectie 6a van uw monitoringsplan.</v>
      </c>
      <c r="F20" s="1827"/>
      <c r="G20" s="1827"/>
      <c r="H20" s="1827"/>
      <c r="I20" s="1827"/>
      <c r="J20" s="1827"/>
      <c r="K20" s="1827"/>
      <c r="L20" s="1827"/>
      <c r="M20" s="1827"/>
      <c r="N20" s="1827"/>
      <c r="O20" s="989"/>
      <c r="P20" s="991"/>
      <c r="Q20" s="991"/>
      <c r="R20" s="965"/>
      <c r="S20" s="965"/>
      <c r="T20" s="965"/>
      <c r="U20" s="965"/>
      <c r="V20" s="965"/>
      <c r="W20" s="965"/>
      <c r="X20" s="965"/>
      <c r="Y20" s="965"/>
      <c r="Z20" s="965"/>
      <c r="AA20" s="965"/>
      <c r="AB20" s="965"/>
    </row>
    <row r="21" spans="1:28" s="938" customFormat="1" ht="42" customHeight="1" x14ac:dyDescent="0.25">
      <c r="A21" s="965"/>
      <c r="B21" s="934"/>
      <c r="C21" s="942"/>
      <c r="D21" s="976"/>
      <c r="E21" s="1645" t="str">
        <f>Translations!$B$592</f>
        <v>Belangrijk! De invoer in dit deel helpt u om te bepalen welke delen van het verslag relevant zijn voor uw installatie, en (de)activeert bepaalde onderdelen van het emissieverslag. Daarom is van belang dat u bij alle methoden 'WAAR' of 'ONWAAR' invult. 
U moet alle onderdelen van het emissieverslag invullen die hieronder als 'relevant' worden weergegeven. Naast deze onderdelen is mogelijk ook werkblad E relevant. Let hier a.u.b. op.</v>
      </c>
      <c r="F21" s="1645"/>
      <c r="G21" s="1645"/>
      <c r="H21" s="1645"/>
      <c r="I21" s="1645"/>
      <c r="J21" s="1645"/>
      <c r="K21" s="1645"/>
      <c r="L21" s="1645"/>
      <c r="M21" s="1645"/>
      <c r="N21" s="1645"/>
      <c r="O21" s="993"/>
      <c r="P21" s="994"/>
      <c r="Q21" s="991"/>
      <c r="R21" s="965"/>
      <c r="S21" s="965"/>
      <c r="T21" s="965"/>
      <c r="U21" s="965"/>
      <c r="V21" s="965"/>
      <c r="W21" s="965"/>
      <c r="X21" s="965"/>
      <c r="Y21" s="965"/>
      <c r="Z21" s="965"/>
      <c r="AA21" s="965"/>
      <c r="AB21" s="965"/>
    </row>
    <row r="22" spans="1:28" s="938" customFormat="1" ht="12.75" customHeight="1" x14ac:dyDescent="0.25">
      <c r="A22" s="965"/>
      <c r="B22" s="934"/>
      <c r="C22" s="942"/>
      <c r="D22" s="976"/>
      <c r="E22" s="1645" t="str">
        <f>Translations!$B$594</f>
        <v>Denk eraan dat de hier ingevoerde gegevens moeten overeenkomen met de desbetreffende delen van uw meest recente goedgekeurde monitoringplan.</v>
      </c>
      <c r="F22" s="1645"/>
      <c r="G22" s="1645"/>
      <c r="H22" s="1645"/>
      <c r="I22" s="1645"/>
      <c r="J22" s="1645"/>
      <c r="K22" s="1645"/>
      <c r="L22" s="1645"/>
      <c r="M22" s="1645"/>
      <c r="N22" s="1645"/>
      <c r="O22" s="993"/>
      <c r="P22" s="994"/>
      <c r="Q22" s="991"/>
      <c r="R22" s="965"/>
      <c r="S22" s="965"/>
      <c r="T22" s="965"/>
      <c r="U22" s="965"/>
      <c r="V22" s="965"/>
      <c r="W22" s="965"/>
      <c r="X22" s="965"/>
      <c r="Y22" s="965"/>
      <c r="Z22" s="965"/>
      <c r="AA22" s="965"/>
      <c r="AB22" s="965"/>
    </row>
    <row r="23" spans="1:28" s="938" customFormat="1" ht="5.0999999999999996" customHeight="1" x14ac:dyDescent="0.25">
      <c r="A23" s="965"/>
      <c r="B23" s="934"/>
      <c r="C23" s="942"/>
      <c r="D23" s="976"/>
      <c r="E23" s="995"/>
      <c r="F23" s="995"/>
      <c r="G23" s="935"/>
      <c r="H23" s="996"/>
      <c r="I23" s="996"/>
      <c r="J23" s="995"/>
      <c r="K23" s="995"/>
      <c r="L23" s="995"/>
      <c r="M23" s="995"/>
      <c r="N23" s="935"/>
      <c r="O23" s="979"/>
      <c r="P23" s="965"/>
      <c r="Q23" s="965"/>
      <c r="R23" s="965"/>
      <c r="S23" s="965"/>
      <c r="T23" s="965"/>
      <c r="U23" s="965"/>
      <c r="V23" s="965"/>
      <c r="W23" s="965"/>
      <c r="X23" s="965"/>
      <c r="Y23" s="965"/>
      <c r="Z23" s="965"/>
      <c r="AA23" s="965"/>
      <c r="AB23" s="965"/>
    </row>
    <row r="24" spans="1:28" s="938" customFormat="1" ht="12.75" hidden="1" customHeight="1" x14ac:dyDescent="0.25">
      <c r="A24" s="965"/>
      <c r="B24" s="934"/>
      <c r="C24" s="942"/>
      <c r="D24" s="976"/>
      <c r="E24" s="1813" t="str">
        <f>Translations!$B$116</f>
        <v>Berekeningsmethoden voor CO2:</v>
      </c>
      <c r="F24" s="1813"/>
      <c r="G24" s="1813"/>
      <c r="H24" s="1813"/>
      <c r="I24" s="901" t="b">
        <v>0</v>
      </c>
      <c r="J24" s="1814" t="str">
        <f>IF(CNTR_InstHasCalculation=TRUE,EUConst_RelSectionCalc,"")</f>
        <v/>
      </c>
      <c r="K24" s="1814"/>
      <c r="L24" s="1814"/>
      <c r="M24" s="1814"/>
      <c r="N24" s="1814"/>
      <c r="O24" s="859" t="str">
        <f>+IF(check!C20&lt;&gt;"","Onvolledig","")</f>
        <v/>
      </c>
      <c r="P24" s="969"/>
      <c r="Q24" s="965"/>
      <c r="R24" s="997"/>
      <c r="S24" s="965"/>
      <c r="T24" s="965"/>
      <c r="U24" s="965"/>
      <c r="V24" s="965"/>
      <c r="W24" s="965"/>
      <c r="X24" s="965"/>
      <c r="Y24" s="965"/>
      <c r="Z24" s="965"/>
      <c r="AA24" s="965"/>
      <c r="AB24" s="965"/>
    </row>
    <row r="25" spans="1:28" s="938" customFormat="1" ht="12.75" hidden="1" customHeight="1" x14ac:dyDescent="0.25">
      <c r="A25" s="965"/>
      <c r="B25" s="934"/>
      <c r="C25" s="942"/>
      <c r="D25" s="976"/>
      <c r="E25" s="1813" t="str">
        <f>Translations!$B$117</f>
        <v>Meetmethoden voor CO2:</v>
      </c>
      <c r="F25" s="1813"/>
      <c r="G25" s="1813"/>
      <c r="H25" s="1813"/>
      <c r="I25" s="901" t="b">
        <v>0</v>
      </c>
      <c r="J25" s="1814" t="str">
        <f>IF(CNTR_InstHasMeasurement=TRUE,EUConst_RelSectionMeasure,"")</f>
        <v/>
      </c>
      <c r="K25" s="1814"/>
      <c r="L25" s="1814"/>
      <c r="M25" s="1814"/>
      <c r="N25" s="1814"/>
      <c r="O25" s="859" t="str">
        <f>+IF(check!C21&lt;&gt;"","Onvolledig","")</f>
        <v/>
      </c>
      <c r="P25" s="969"/>
      <c r="Q25" s="965"/>
      <c r="R25" s="965"/>
      <c r="S25" s="965"/>
      <c r="T25" s="965"/>
      <c r="U25" s="965"/>
      <c r="V25" s="965"/>
      <c r="W25" s="965"/>
      <c r="X25" s="965"/>
      <c r="Y25" s="965"/>
      <c r="Z25" s="965"/>
      <c r="AA25" s="965"/>
      <c r="AB25" s="965"/>
    </row>
    <row r="26" spans="1:28" s="938" customFormat="1" ht="12.75" customHeight="1" x14ac:dyDescent="0.25">
      <c r="A26" s="965"/>
      <c r="B26" s="934"/>
      <c r="C26" s="942"/>
      <c r="D26" s="976"/>
      <c r="E26" s="1813" t="str">
        <f>Translations!$B$118</f>
        <v>Fallback-methode:</v>
      </c>
      <c r="F26" s="1813"/>
      <c r="G26" s="1813"/>
      <c r="H26" s="1813"/>
      <c r="I26" s="901" t="b">
        <v>1</v>
      </c>
      <c r="J26" s="1814" t="str">
        <f>IF(CNTR_InstHasFallBack=TRUE,EUConst_RelSectionFallback,"")</f>
        <v>Relevante secties: 6, 7 (voor zover relevant)</v>
      </c>
      <c r="K26" s="1814"/>
      <c r="L26" s="1814"/>
      <c r="M26" s="1814"/>
      <c r="N26" s="1814"/>
      <c r="O26" s="859" t="str">
        <f>+IF(I26="","Onvolledig","")</f>
        <v/>
      </c>
      <c r="P26" s="969" t="b">
        <f>O26=""</f>
        <v>1</v>
      </c>
      <c r="Q26" s="965"/>
      <c r="R26" s="965"/>
      <c r="S26" s="965"/>
      <c r="T26" s="965"/>
      <c r="U26" s="965"/>
      <c r="V26" s="965"/>
      <c r="W26" s="965"/>
      <c r="X26" s="965"/>
      <c r="Y26" s="965"/>
      <c r="Z26" s="965"/>
      <c r="AA26" s="965"/>
      <c r="AB26" s="965"/>
    </row>
    <row r="27" spans="1:28" s="938" customFormat="1" ht="12.75" customHeight="1" x14ac:dyDescent="0.25">
      <c r="A27" s="965"/>
      <c r="B27" s="934"/>
      <c r="C27" s="942"/>
      <c r="D27" s="976"/>
      <c r="E27" s="1813" t="str">
        <f>Translations!$B$119</f>
        <v>Monitoring van N2O emissies:</v>
      </c>
      <c r="F27" s="1813"/>
      <c r="G27" s="1813"/>
      <c r="H27" s="1813"/>
      <c r="I27" s="901" t="b">
        <v>1</v>
      </c>
      <c r="J27" s="1814" t="str">
        <f>IF(CNTR_InstHasN2O=TRUE,EUConst_RelSectionN2O,"")</f>
        <v>Relevante secties: 5 t/m 7 (voor zover relevant)</v>
      </c>
      <c r="K27" s="1814"/>
      <c r="L27" s="1814"/>
      <c r="M27" s="1814"/>
      <c r="N27" s="1814"/>
      <c r="O27" s="859" t="str">
        <f>+IF(I27="","Onvolledig","")</f>
        <v/>
      </c>
      <c r="P27" s="969" t="b">
        <f t="shared" ref="P27:P28" si="1">O27=""</f>
        <v>1</v>
      </c>
      <c r="Q27" s="965"/>
      <c r="R27" s="965"/>
      <c r="S27" s="965"/>
      <c r="T27" s="965"/>
      <c r="U27" s="965"/>
      <c r="V27" s="965"/>
      <c r="W27" s="965"/>
      <c r="X27" s="965"/>
      <c r="Y27" s="965"/>
      <c r="Z27" s="965"/>
      <c r="AA27" s="965"/>
      <c r="AB27" s="965"/>
    </row>
    <row r="28" spans="1:28" s="938" customFormat="1" ht="12.75" customHeight="1" x14ac:dyDescent="0.25">
      <c r="A28" s="965"/>
      <c r="B28" s="934"/>
      <c r="C28" s="942"/>
      <c r="D28" s="976"/>
      <c r="E28" s="1815" t="s">
        <v>2890</v>
      </c>
      <c r="F28" s="1816"/>
      <c r="G28" s="1816"/>
      <c r="H28" s="1817"/>
      <c r="I28" s="901" t="b">
        <v>1</v>
      </c>
      <c r="J28" s="1818" t="str">
        <f>IF(CNTR_IntHasCEMS=TRUE,EUConst_RelSectionCEMS,"")</f>
        <v>Relevante secties: 5, 7 (voor zover relevant)</v>
      </c>
      <c r="K28" s="1819"/>
      <c r="L28" s="1819"/>
      <c r="M28" s="1819"/>
      <c r="N28" s="1820"/>
      <c r="O28" s="859" t="str">
        <f>+IF(I28="","Onvolledig","")</f>
        <v/>
      </c>
      <c r="P28" s="969" t="b">
        <f t="shared" si="1"/>
        <v>1</v>
      </c>
      <c r="Q28" s="965"/>
      <c r="R28" s="965"/>
      <c r="S28" s="965"/>
      <c r="T28" s="965"/>
      <c r="U28" s="965"/>
      <c r="V28" s="965"/>
      <c r="W28" s="965"/>
      <c r="X28" s="965"/>
      <c r="Y28" s="965"/>
      <c r="Z28" s="965"/>
      <c r="AA28" s="965"/>
      <c r="AB28" s="965"/>
    </row>
    <row r="29" spans="1:28" s="938" customFormat="1" ht="12.75" hidden="1" customHeight="1" x14ac:dyDescent="0.25">
      <c r="A29" s="965"/>
      <c r="B29" s="934"/>
      <c r="C29" s="942"/>
      <c r="D29" s="976"/>
      <c r="E29" s="1813" t="str">
        <f>Translations!$B$120</f>
        <v>Monitoring van PFK emissies:</v>
      </c>
      <c r="F29" s="1813"/>
      <c r="G29" s="1813"/>
      <c r="H29" s="1813"/>
      <c r="I29" s="901" t="b">
        <v>0</v>
      </c>
      <c r="J29" s="1814" t="str">
        <f>IF(CNTR_InstHasPFC=TRUE,EUConst_RelSectionPFC,"")</f>
        <v/>
      </c>
      <c r="K29" s="1814"/>
      <c r="L29" s="1814"/>
      <c r="M29" s="1814"/>
      <c r="N29" s="1814"/>
      <c r="O29" s="859" t="str">
        <f>+IF(check!C24&lt;&gt;"","Onvolledig","")</f>
        <v/>
      </c>
      <c r="P29" s="969"/>
      <c r="Q29" s="965"/>
      <c r="R29" s="965"/>
      <c r="S29" s="965"/>
      <c r="T29" s="965"/>
      <c r="U29" s="965"/>
      <c r="V29" s="965"/>
      <c r="W29" s="965"/>
      <c r="X29" s="965"/>
      <c r="Y29" s="965"/>
      <c r="Z29" s="965"/>
      <c r="AA29" s="965"/>
      <c r="AB29" s="965"/>
    </row>
    <row r="30" spans="1:28" s="938" customFormat="1" ht="12.75" hidden="1" customHeight="1" x14ac:dyDescent="0.25">
      <c r="A30" s="965"/>
      <c r="B30" s="934"/>
      <c r="C30" s="942"/>
      <c r="D30" s="976"/>
      <c r="E30" s="1813" t="str">
        <f>Translations!$B$121</f>
        <v>Monitoring van overgedragen/inherente CO2 en CCS:</v>
      </c>
      <c r="F30" s="1813"/>
      <c r="G30" s="1813"/>
      <c r="H30" s="1813"/>
      <c r="I30" s="901" t="b">
        <v>0</v>
      </c>
      <c r="J30" s="1814" t="str">
        <f>IF(CNTR_InstHasTransferredCO2=TRUE,EUConst_RelSectionCCS,"")</f>
        <v/>
      </c>
      <c r="K30" s="1814"/>
      <c r="L30" s="1814"/>
      <c r="M30" s="1814"/>
      <c r="N30" s="1814"/>
      <c r="O30" s="859" t="str">
        <f>+IF(check!C25&lt;&gt;"","Onvolledig","")</f>
        <v/>
      </c>
      <c r="P30" s="969"/>
      <c r="Q30" s="965"/>
      <c r="R30" s="965"/>
      <c r="S30" s="965"/>
      <c r="T30" s="965"/>
      <c r="U30" s="965"/>
      <c r="V30" s="965"/>
      <c r="W30" s="965"/>
      <c r="X30" s="965"/>
      <c r="Y30" s="965"/>
      <c r="Z30" s="965"/>
      <c r="AA30" s="965"/>
      <c r="AB30" s="965"/>
    </row>
    <row r="31" spans="1:28" s="931" customFormat="1" ht="15" hidden="1" customHeight="1" x14ac:dyDescent="0.25">
      <c r="A31" s="974"/>
      <c r="B31" s="927"/>
      <c r="C31" s="942"/>
      <c r="D31" s="490" t="s">
        <v>2</v>
      </c>
      <c r="E31" s="1793" t="str">
        <f>Translations!$B$595</f>
        <v>Relevante source streams</v>
      </c>
      <c r="F31" s="1793"/>
      <c r="G31" s="1793"/>
      <c r="H31" s="1793"/>
      <c r="I31" s="1793"/>
      <c r="J31" s="1793"/>
      <c r="K31" s="1828"/>
      <c r="L31" s="1823" t="str">
        <f>IF(OR(CNTR_InstHasCalculation=TRUE,CNTR_InstHasPFC=TRUE),EUconst_Relevant,IF(COUNTA(CNTR_ListRelevantSections)&gt;0,EUconst_NotRelevant,EUconst_Relevant))</f>
        <v>niet relevant</v>
      </c>
      <c r="M31" s="1824"/>
      <c r="N31" s="1825"/>
      <c r="O31" s="998"/>
      <c r="P31" s="999"/>
      <c r="Q31" s="1000"/>
      <c r="R31" s="974"/>
      <c r="S31" s="974"/>
      <c r="T31" s="974"/>
      <c r="U31" s="974"/>
      <c r="V31" s="974"/>
      <c r="W31" s="965"/>
      <c r="X31" s="974"/>
      <c r="Y31" s="974"/>
      <c r="Z31" s="974"/>
      <c r="AA31" s="974"/>
      <c r="AB31" s="974"/>
    </row>
    <row r="32" spans="1:28" s="931" customFormat="1" ht="12.75" hidden="1" customHeight="1" x14ac:dyDescent="0.25">
      <c r="A32" s="974"/>
      <c r="B32" s="927"/>
      <c r="C32" s="942"/>
      <c r="D32" s="928"/>
      <c r="E32" s="976"/>
      <c r="F32" s="928"/>
      <c r="G32" s="928"/>
      <c r="H32" s="928"/>
      <c r="I32" s="928"/>
      <c r="J32" s="928"/>
      <c r="K32" s="1826" t="e">
        <f>IF(L31=EUconst_NotRelevant,HYPERLINK(R32,EUconst_MsgGoOn),HYPERLINK("",EUconst_MsgEnterThisSection))</f>
        <v>#REF!</v>
      </c>
      <c r="L32" s="1826"/>
      <c r="M32" s="1826"/>
      <c r="N32" s="1826"/>
      <c r="O32" s="929"/>
      <c r="P32" s="974"/>
      <c r="Q32" s="1" t="s">
        <v>248</v>
      </c>
      <c r="R32" s="127" t="e">
        <f>"#"&amp;ADDRESS(ROW(JUMP_6d),COLUMN(JUMP_6d))</f>
        <v>#REF!</v>
      </c>
      <c r="S32" s="974"/>
      <c r="T32" s="974"/>
      <c r="U32" s="974"/>
      <c r="V32" s="974"/>
      <c r="W32" s="965"/>
      <c r="X32" s="974"/>
      <c r="Y32" s="974"/>
      <c r="Z32" s="974"/>
      <c r="AA32" s="974"/>
      <c r="AB32" s="974"/>
    </row>
    <row r="33" spans="1:28" s="931" customFormat="1" ht="5.0999999999999996" hidden="1" customHeight="1" x14ac:dyDescent="0.25">
      <c r="A33" s="974"/>
      <c r="B33" s="927"/>
      <c r="C33" s="942"/>
      <c r="D33" s="992"/>
      <c r="E33" s="992"/>
      <c r="F33" s="992"/>
      <c r="G33" s="992"/>
      <c r="H33" s="992"/>
      <c r="I33" s="992"/>
      <c r="J33" s="992"/>
      <c r="K33" s="992"/>
      <c r="L33" s="992"/>
      <c r="M33" s="992"/>
      <c r="N33" s="992"/>
      <c r="O33" s="998"/>
      <c r="P33" s="999"/>
      <c r="Q33" s="1000"/>
      <c r="R33" s="974"/>
      <c r="S33" s="974"/>
      <c r="T33" s="974"/>
      <c r="U33" s="974"/>
      <c r="V33" s="974"/>
      <c r="W33" s="965"/>
      <c r="X33" s="974"/>
      <c r="Y33" s="974"/>
      <c r="Z33" s="974"/>
      <c r="AA33" s="974"/>
      <c r="AB33" s="974"/>
    </row>
    <row r="34" spans="1:28" s="938" customFormat="1" ht="25.5" hidden="1" customHeight="1" x14ac:dyDescent="0.25">
      <c r="A34" s="965"/>
      <c r="B34" s="934"/>
      <c r="C34" s="942"/>
      <c r="D34" s="976"/>
      <c r="E34" s="1772" t="str">
        <f>Translations!$B$596</f>
        <v>Vermeld hieronder alle source streams (brandstoffen, materialen, producten, etc.) die op uw installatie worden gemonitord met behulp van rekenmethodes (d.w.z. standaardmethode of massabalansmethode). Zie sectie 6e van uw monitoringsplan.</v>
      </c>
      <c r="F34" s="1772"/>
      <c r="G34" s="1772"/>
      <c r="H34" s="1772"/>
      <c r="I34" s="1772"/>
      <c r="J34" s="1772"/>
      <c r="K34" s="1772"/>
      <c r="L34" s="1772"/>
      <c r="M34" s="1772"/>
      <c r="N34" s="1772"/>
      <c r="O34" s="1002"/>
      <c r="P34" s="1003"/>
      <c r="Q34" s="1003"/>
      <c r="R34" s="965"/>
      <c r="S34" s="965"/>
      <c r="T34" s="965"/>
      <c r="U34" s="965"/>
      <c r="V34" s="965"/>
      <c r="W34" s="965"/>
      <c r="X34" s="965"/>
      <c r="Y34" s="965"/>
      <c r="Z34" s="965"/>
      <c r="AA34" s="965"/>
      <c r="AB34" s="965"/>
    </row>
    <row r="35" spans="1:28" s="938" customFormat="1" ht="12.75" hidden="1" customHeight="1" x14ac:dyDescent="0.25">
      <c r="A35" s="965"/>
      <c r="B35" s="934"/>
      <c r="C35" s="942"/>
      <c r="D35" s="976"/>
      <c r="E35" s="1772" t="str">
        <f>Translations!$B$597</f>
        <v>Elke source stream moet als volgt worden geïdentificeerd:</v>
      </c>
      <c r="F35" s="1772"/>
      <c r="G35" s="1772"/>
      <c r="H35" s="1772"/>
      <c r="I35" s="1772"/>
      <c r="J35" s="1772"/>
      <c r="K35" s="1772"/>
      <c r="L35" s="1772"/>
      <c r="M35" s="1772"/>
      <c r="N35" s="1772"/>
      <c r="O35" s="1002"/>
      <c r="P35" s="1003"/>
      <c r="Q35" s="1003"/>
      <c r="R35" s="965"/>
      <c r="S35" s="965"/>
      <c r="T35" s="965"/>
      <c r="U35" s="965"/>
      <c r="V35" s="965"/>
      <c r="W35" s="965"/>
      <c r="X35" s="965"/>
      <c r="Y35" s="965"/>
      <c r="Z35" s="965"/>
      <c r="AA35" s="965"/>
      <c r="AB35" s="965"/>
    </row>
    <row r="36" spans="1:28" s="938" customFormat="1" ht="12.75" hidden="1" customHeight="1" x14ac:dyDescent="0.25">
      <c r="A36" s="965"/>
      <c r="B36" s="934"/>
      <c r="C36" s="942"/>
      <c r="D36" s="976"/>
      <c r="E36" s="133" t="s">
        <v>463</v>
      </c>
      <c r="F36" s="1772" t="str">
        <f>Translations!$B$598</f>
        <v>Selecteer een source stream-type uit de keuzelijst.</v>
      </c>
      <c r="G36" s="1772"/>
      <c r="H36" s="1772"/>
      <c r="I36" s="1772"/>
      <c r="J36" s="1772"/>
      <c r="K36" s="1772"/>
      <c r="L36" s="1772"/>
      <c r="M36" s="1772"/>
      <c r="N36" s="1772"/>
      <c r="O36" s="1002"/>
      <c r="P36" s="1003"/>
      <c r="Q36" s="1003"/>
      <c r="R36" s="965"/>
      <c r="S36" s="965"/>
      <c r="T36" s="965"/>
      <c r="U36" s="965"/>
      <c r="V36" s="965"/>
      <c r="W36" s="965"/>
      <c r="X36" s="965"/>
      <c r="Y36" s="965"/>
      <c r="Z36" s="965"/>
      <c r="AA36" s="965"/>
      <c r="AB36" s="965"/>
    </row>
    <row r="37" spans="1:28" s="938" customFormat="1" ht="25.5" hidden="1" customHeight="1" x14ac:dyDescent="0.25">
      <c r="A37" s="965"/>
      <c r="B37" s="934"/>
      <c r="C37" s="942"/>
      <c r="D37" s="976"/>
      <c r="E37" s="1004"/>
      <c r="F37" s="1677" t="str">
        <f>Translations!$B$128</f>
        <v>Het bronstroomtype is een set regels die overeenkomstig de MRV moeten worden toegepast. Deze classificatie vormt de basis voor verdere verplichtingen, zoals toe te passen niveaus.</v>
      </c>
      <c r="G37" s="1677"/>
      <c r="H37" s="1677"/>
      <c r="I37" s="1677"/>
      <c r="J37" s="1677"/>
      <c r="K37" s="1677"/>
      <c r="L37" s="1677"/>
      <c r="M37" s="1677"/>
      <c r="N37" s="1677"/>
      <c r="O37" s="1002"/>
      <c r="P37" s="1003"/>
      <c r="Q37" s="1003"/>
      <c r="R37" s="965"/>
      <c r="S37" s="965"/>
      <c r="T37" s="965"/>
      <c r="U37" s="965"/>
      <c r="V37" s="965"/>
      <c r="W37" s="965"/>
      <c r="X37" s="965"/>
      <c r="Y37" s="965"/>
      <c r="Z37" s="965"/>
      <c r="AA37" s="965"/>
      <c r="AB37" s="965"/>
    </row>
    <row r="38" spans="1:28" s="938" customFormat="1" ht="12.75" hidden="1" customHeight="1" x14ac:dyDescent="0.25">
      <c r="A38" s="965"/>
      <c r="B38" s="934"/>
      <c r="C38" s="942"/>
      <c r="D38" s="976"/>
      <c r="E38" s="1004"/>
      <c r="F38" s="1772" t="str">
        <f>Translations!$B$599</f>
        <v>De keuzelijst voor de selectie van het type source stream is gebaseerd op de activiteiten die zijn geselecteerd in bovenstaand onderdeel 6.</v>
      </c>
      <c r="G38" s="1772"/>
      <c r="H38" s="1772"/>
      <c r="I38" s="1772"/>
      <c r="J38" s="1772"/>
      <c r="K38" s="1772"/>
      <c r="L38" s="1772"/>
      <c r="M38" s="1772"/>
      <c r="N38" s="1772"/>
      <c r="O38" s="1002"/>
      <c r="P38" s="1003"/>
      <c r="Q38" s="1003"/>
      <c r="R38" s="965"/>
      <c r="S38" s="965"/>
      <c r="T38" s="965"/>
      <c r="U38" s="965"/>
      <c r="V38" s="965"/>
      <c r="W38" s="965"/>
      <c r="X38" s="965"/>
      <c r="Y38" s="965"/>
      <c r="Z38" s="965"/>
      <c r="AA38" s="965"/>
      <c r="AB38" s="965"/>
    </row>
    <row r="39" spans="1:28" s="938" customFormat="1" ht="25.5" hidden="1" customHeight="1" x14ac:dyDescent="0.25">
      <c r="A39" s="965"/>
      <c r="B39" s="934"/>
      <c r="C39" s="942"/>
      <c r="D39" s="976"/>
      <c r="E39" s="1005"/>
      <c r="F39" s="1678" t="str">
        <f>Translations!$B$600</f>
        <v>N.B. Op basis van de in onderdeel 6 ingevoerde Bijlage I-activiteiten kunnen er bepaalde activiteitsspecifieke source stream-types relevant zijn geworden, die nu beschikbaar zijn in de vervolgkeuzelijst voor het type source stream.
Deze activiteitsspecifieke source stream-types kunnen verband houden met procesemissies of met de toe te passen massabalansmethodes (indien van toepassing).</v>
      </c>
      <c r="G39" s="1678"/>
      <c r="H39" s="1678"/>
      <c r="I39" s="1678"/>
      <c r="J39" s="1678"/>
      <c r="K39" s="1678"/>
      <c r="L39" s="1678"/>
      <c r="M39" s="1678"/>
      <c r="N39" s="1678"/>
      <c r="O39" s="977"/>
      <c r="P39" s="965"/>
      <c r="Q39" s="965"/>
      <c r="R39" s="965"/>
      <c r="S39" s="965"/>
      <c r="T39" s="965"/>
      <c r="U39" s="965"/>
      <c r="V39" s="965"/>
      <c r="W39" s="965"/>
      <c r="X39" s="965"/>
      <c r="Y39" s="965"/>
      <c r="Z39" s="965"/>
      <c r="AA39" s="965"/>
      <c r="AB39" s="965"/>
    </row>
    <row r="40" spans="1:28" s="938" customFormat="1" ht="51" hidden="1" customHeight="1" x14ac:dyDescent="0.25">
      <c r="A40" s="965"/>
      <c r="B40" s="934"/>
      <c r="C40" s="942"/>
      <c r="D40" s="976"/>
      <c r="E40" s="133" t="s">
        <v>2818</v>
      </c>
      <c r="F40" s="1603" t="str">
        <f>Translations!$B$601</f>
        <v xml:space="preserve">Selecteer de eenheid van de activiteitsgegevens
U geeft hier aan in welke eenheid u de hoeveelheid brandstof of materiaal vaststelt. Deze eenheid wordt op tabblad 'C_Source streams' overgenomen. Op basis van de hier ingevoerde eenheid bepaalt het format op Tabblad 'C_Source streams' welke eenheden u kunt selecteren voor de berekeningsfactoren. </v>
      </c>
      <c r="G40" s="1603"/>
      <c r="H40" s="1603"/>
      <c r="I40" s="1603"/>
      <c r="J40" s="1603"/>
      <c r="K40" s="1603"/>
      <c r="L40" s="1603"/>
      <c r="M40" s="1603"/>
      <c r="N40" s="1603"/>
      <c r="O40" s="977"/>
      <c r="P40" s="965"/>
      <c r="Q40" s="965"/>
      <c r="R40" s="965"/>
      <c r="S40" s="965"/>
      <c r="T40" s="965"/>
      <c r="U40" s="965"/>
      <c r="V40" s="965"/>
      <c r="W40" s="965"/>
      <c r="X40" s="965"/>
      <c r="Y40" s="965"/>
      <c r="Z40" s="965"/>
      <c r="AA40" s="965"/>
      <c r="AB40" s="965"/>
    </row>
    <row r="41" spans="1:28" s="938" customFormat="1" ht="12.75" hidden="1" customHeight="1" x14ac:dyDescent="0.25">
      <c r="A41" s="965"/>
      <c r="B41" s="934"/>
      <c r="C41" s="942"/>
      <c r="D41" s="976"/>
      <c r="E41" s="133" t="s">
        <v>464</v>
      </c>
      <c r="F41" s="1772" t="str">
        <f>Translations!$B$602</f>
        <v>Selecteer een source stream-categorie uit de volgende keuzelijst.</v>
      </c>
      <c r="G41" s="1772"/>
      <c r="H41" s="1772"/>
      <c r="I41" s="1772"/>
      <c r="J41" s="1772"/>
      <c r="K41" s="1772"/>
      <c r="L41" s="1772"/>
      <c r="M41" s="1772"/>
      <c r="N41" s="1772"/>
      <c r="O41" s="1002"/>
      <c r="P41" s="1003"/>
      <c r="Q41" s="1003"/>
      <c r="R41" s="965"/>
      <c r="S41" s="965"/>
      <c r="T41" s="965"/>
      <c r="U41" s="965"/>
      <c r="V41" s="965"/>
      <c r="W41" s="965"/>
      <c r="X41" s="965"/>
      <c r="Y41" s="965"/>
      <c r="Z41" s="965"/>
      <c r="AA41" s="965"/>
      <c r="AB41" s="965"/>
    </row>
    <row r="42" spans="1:28" s="938" customFormat="1" hidden="1" x14ac:dyDescent="0.25">
      <c r="A42" s="965"/>
      <c r="B42" s="934"/>
      <c r="C42" s="942"/>
      <c r="D42" s="976"/>
      <c r="E42" s="975"/>
      <c r="F42" s="1772" t="str">
        <f>Translations!$B$603</f>
        <v>De source stream-categorie hangt af van het geselecteerde source stream-type, bijvoorbeeld 'gasvormig - aardgas', 'vloeistof - zware stookolie', 'materiaal - grondstof', etc.</v>
      </c>
      <c r="G42" s="1772"/>
      <c r="H42" s="1772"/>
      <c r="I42" s="1772"/>
      <c r="J42" s="1772"/>
      <c r="K42" s="1772"/>
      <c r="L42" s="1772"/>
      <c r="M42" s="1772"/>
      <c r="N42" s="1772"/>
      <c r="O42" s="1002"/>
      <c r="P42" s="1003"/>
      <c r="Q42" s="1003"/>
      <c r="R42" s="965"/>
      <c r="S42" s="965"/>
      <c r="T42" s="965"/>
      <c r="U42" s="965"/>
      <c r="V42" s="965"/>
      <c r="W42" s="965"/>
      <c r="X42" s="965"/>
      <c r="Y42" s="965"/>
      <c r="Z42" s="965"/>
      <c r="AA42" s="965"/>
      <c r="AB42" s="965"/>
    </row>
    <row r="43" spans="1:28" s="938" customFormat="1" ht="42.75" hidden="1" customHeight="1" x14ac:dyDescent="0.25">
      <c r="A43" s="965"/>
      <c r="B43" s="934"/>
      <c r="C43" s="942"/>
      <c r="D43" s="976"/>
      <c r="E43" s="975"/>
      <c r="F43" s="1645" t="str">
        <f>Translations!$B$604</f>
        <v xml:space="preserve">Belangrijk! De optie 'Overig' is altijd beschikbaar in de keuzelijsten voor brandstoffen of materialen. Omwille van de consistentie moet u deze optie 'Overig' alleen selecteren als er echt geen specifieke geschikte brandstof c.q. geen geschikt materiaal beschikbaar is in de keuzelijst.
U moet uiteraard de best passende categorie kiezen. U moet er ook op letten of de keuze die u maakt ertoe leidt dat de juiste berekeningsfactoren invulbaar zijn in werkblad 'C_SourceStreams'.  </v>
      </c>
      <c r="G43" s="1645"/>
      <c r="H43" s="1645"/>
      <c r="I43" s="1645"/>
      <c r="J43" s="1645"/>
      <c r="K43" s="1645"/>
      <c r="L43" s="1645"/>
      <c r="M43" s="1645"/>
      <c r="N43" s="1645"/>
      <c r="O43" s="1006"/>
      <c r="P43" s="1003"/>
      <c r="Q43" s="1003"/>
      <c r="R43" s="965"/>
      <c r="S43" s="965"/>
      <c r="T43" s="965"/>
      <c r="U43" s="965"/>
      <c r="V43" s="965"/>
      <c r="W43" s="965"/>
      <c r="X43" s="965"/>
      <c r="Y43" s="965"/>
      <c r="Z43" s="965"/>
      <c r="AA43" s="965"/>
      <c r="AB43" s="965"/>
    </row>
    <row r="44" spans="1:28" s="938" customFormat="1" ht="12.75" hidden="1" customHeight="1" x14ac:dyDescent="0.25">
      <c r="A44" s="965"/>
      <c r="B44" s="934"/>
      <c r="C44" s="942"/>
      <c r="D44" s="976"/>
      <c r="E44" s="133" t="s">
        <v>2819</v>
      </c>
      <c r="F44" s="1772" t="str">
        <f>Translations!$B$605</f>
        <v>Voer de naam van de source stream in, zoals deze door u wordt gehanteerd en zoals deze ook in het monitoringsplan (sectie 6e) is opgenomen.</v>
      </c>
      <c r="G44" s="1772"/>
      <c r="H44" s="1772"/>
      <c r="I44" s="1772"/>
      <c r="J44" s="1772"/>
      <c r="K44" s="1772"/>
      <c r="L44" s="1772"/>
      <c r="M44" s="1772"/>
      <c r="N44" s="1772"/>
      <c r="O44" s="1002"/>
      <c r="P44" s="1003"/>
      <c r="Q44" s="1003"/>
      <c r="R44" s="965"/>
      <c r="S44" s="965"/>
      <c r="T44" s="965"/>
      <c r="U44" s="965"/>
      <c r="V44" s="965"/>
      <c r="W44" s="965"/>
      <c r="X44" s="965"/>
      <c r="Y44" s="965"/>
      <c r="Z44" s="965"/>
      <c r="AA44" s="965"/>
      <c r="AB44" s="965"/>
    </row>
    <row r="45" spans="1:28" s="938" customFormat="1" ht="25.5" hidden="1" customHeight="1" x14ac:dyDescent="0.25">
      <c r="A45" s="965"/>
      <c r="B45" s="934"/>
      <c r="C45" s="942"/>
      <c r="D45" s="976"/>
      <c r="E45" s="975"/>
      <c r="F45" s="1677" t="str">
        <f>Translations!$B$606</f>
        <v>Als de source stream-categorie nog steeds een groep brandstoffen of materialen omvat, kunt u de source stream verder specificeren door een naam in te voeren. Dit invoerveld is verplicht of optioneel, afhankelijk van de source stream-categorie.</v>
      </c>
      <c r="G45" s="1677"/>
      <c r="H45" s="1677"/>
      <c r="I45" s="1677"/>
      <c r="J45" s="1677"/>
      <c r="K45" s="1677"/>
      <c r="L45" s="1677"/>
      <c r="M45" s="1677"/>
      <c r="N45" s="1677"/>
      <c r="O45" s="1006"/>
      <c r="P45" s="1003"/>
      <c r="Q45" s="1003"/>
      <c r="R45" s="965"/>
      <c r="S45" s="965"/>
      <c r="T45" s="965"/>
      <c r="U45" s="965"/>
      <c r="V45" s="965"/>
      <c r="W45" s="965"/>
      <c r="X45" s="965"/>
      <c r="Y45" s="965"/>
      <c r="Z45" s="965"/>
      <c r="AA45" s="965"/>
      <c r="AB45" s="965"/>
    </row>
    <row r="46" spans="1:28" s="938" customFormat="1" ht="105.6" hidden="1" customHeight="1" x14ac:dyDescent="0.25">
      <c r="A46" s="965"/>
      <c r="B46" s="934"/>
      <c r="C46" s="942"/>
      <c r="D46" s="976"/>
      <c r="E46" s="1678" t="str">
        <f>Translations!$B$607</f>
        <v>Belangrijk! Omwille van de consistentie moet u de gegevens over source streams invullen in dezelfde volgorde en met dezelfde kenmerken (ID's) als in uw meest recente goedgekeurde monitoringplan.
Als u gebruikmaakt van de inleesknop op het voorblad 'a_Contents' (zie uitleg daarover in werkblad 'b_Guidelines and conditions'), is een deel van de informatie hieronder al ingevuld. De informatie uit uw MP wordt pas ingelezen naar werkblad 'C_SourceStreams' nadat u in de lege kolom hieronder ook de 'source stream categorie' per source stream heeft opgegeven. Kiest u hierbij a.u.b. voor de best passende categorie die u wordt aangeboden. Nadat u dat heeft gedaan, verandert de hieronder te verschijnen knop van kleur en inhoud. Als u daarop drukt zal op basis van uw invoer ook een groot deel van werkblad C vooringevuld worden. U zult echter merken dat u na het gebruik van onderstaande knop eerst automatisch teruggaat naar werkblad 'A_Operator&amp;Inst.ID'. Dit is zo ingesteld, omdat u na het inlezen van alle bruikbare gegevens uit het MP zelf van begin tot eind de voor u relevante werkbladen zult moeten invullen, voor zover dit niet automatisch is gedaan.
Als u geen gebruik maakt van het automatisch inlezen van het MP, kunt u de knop ook gebruiken om een (beperkter) deel van werkblad C al ingevuld te krijgen o.b.v. uw invoer hieronder. U moet in ieder geval eerst onderstaande tabel volledig invullen, pas daarna kan werkblad C verder worden ingevuld.
Als u de knop heeft gebruikt voor het inlezen van gegevens naar werkblad C en u wijzigt daarna nog zaken in onderstaande tabel, dan zult u opnieuw de knop moeten gebruiken voor het correct doorvoeren van de veranderingen in werkblad C.</v>
      </c>
      <c r="F46" s="1678"/>
      <c r="G46" s="1678"/>
      <c r="H46" s="1678"/>
      <c r="I46" s="1678"/>
      <c r="J46" s="1678"/>
      <c r="K46" s="1678"/>
      <c r="L46" s="1678"/>
      <c r="M46" s="1678"/>
      <c r="N46" s="1678"/>
      <c r="O46" s="1006"/>
      <c r="P46" s="1003"/>
      <c r="Q46" s="1003"/>
      <c r="R46" s="965"/>
      <c r="S46" s="965"/>
      <c r="T46" s="965"/>
      <c r="U46" s="965"/>
      <c r="V46" s="965"/>
      <c r="W46" s="965"/>
      <c r="X46" s="965"/>
      <c r="Y46" s="965"/>
      <c r="Z46" s="965"/>
      <c r="AA46" s="965"/>
      <c r="AB46" s="965"/>
    </row>
    <row r="47" spans="1:28" s="938" customFormat="1" ht="81" hidden="1" customHeight="1" x14ac:dyDescent="0.25">
      <c r="A47" s="965"/>
      <c r="B47" s="934"/>
      <c r="C47" s="942"/>
      <c r="D47" s="976"/>
      <c r="E47" s="935"/>
      <c r="F47" s="935"/>
      <c r="G47" s="1007"/>
      <c r="H47" s="935"/>
      <c r="I47" s="935"/>
      <c r="J47" s="935"/>
      <c r="K47" s="935"/>
      <c r="L47" s="935"/>
      <c r="M47" s="935"/>
      <c r="N47" s="856" t="str">
        <f>IF((75-COUNTBLANK(N53:N127))=0,"Gereed","niet gereed")</f>
        <v>Gereed</v>
      </c>
      <c r="O47" s="979"/>
      <c r="P47" s="965"/>
      <c r="Q47" s="965"/>
      <c r="R47" s="965"/>
      <c r="S47" s="965"/>
      <c r="T47" s="965"/>
      <c r="U47" s="965"/>
      <c r="V47" s="965"/>
      <c r="W47" s="965"/>
      <c r="X47" s="965"/>
      <c r="Y47" s="965"/>
      <c r="Z47" s="965"/>
      <c r="AA47" s="965"/>
      <c r="AB47" s="965"/>
    </row>
    <row r="48" spans="1:28" s="938" customFormat="1" ht="36.6" hidden="1" customHeight="1" x14ac:dyDescent="0.25">
      <c r="A48" s="965"/>
      <c r="B48" s="934"/>
      <c r="C48" s="942"/>
      <c r="D48" s="902" t="str">
        <f>Translations!$B$608</f>
        <v>ID</v>
      </c>
      <c r="E48" s="1759" t="str">
        <f>Translations!$B$130</f>
        <v>Source stream type</v>
      </c>
      <c r="F48" s="1767"/>
      <c r="G48" s="1767"/>
      <c r="H48" s="903" t="s">
        <v>2741</v>
      </c>
      <c r="I48" s="1759" t="str">
        <f>Translations!$B$609</f>
        <v>Source stream categorie</v>
      </c>
      <c r="J48" s="1765"/>
      <c r="K48" s="1760"/>
      <c r="L48" s="1759" t="str">
        <f>Translations!$B$129</f>
        <v>Source stream naam</v>
      </c>
      <c r="M48" s="1760"/>
      <c r="N48" s="907" t="str">
        <f>Translations!$B$610</f>
        <v>foutmelding</v>
      </c>
      <c r="O48" s="1008"/>
      <c r="P48" s="965"/>
      <c r="Q48" s="1003"/>
      <c r="R48" s="965"/>
      <c r="S48" s="965"/>
      <c r="T48" s="965"/>
      <c r="U48" s="965"/>
      <c r="V48" s="965"/>
      <c r="W48" s="965"/>
      <c r="X48" s="965"/>
      <c r="Y48" s="965"/>
      <c r="Z48" s="965"/>
      <c r="AA48" s="965"/>
      <c r="AB48" s="965"/>
    </row>
    <row r="49" spans="1:43" s="938" customFormat="1" ht="12.75" hidden="1" customHeight="1" x14ac:dyDescent="0.25">
      <c r="A49" s="21" t="s">
        <v>277</v>
      </c>
      <c r="B49" s="934"/>
      <c r="C49" s="942"/>
      <c r="D49" s="904" t="s">
        <v>2717</v>
      </c>
      <c r="E49" s="1768" t="str">
        <f>Translations!$B$132</f>
        <v>Cementklinker: Input in de oven (Methode A)</v>
      </c>
      <c r="F49" s="1769"/>
      <c r="G49" s="1770"/>
      <c r="H49" s="905" t="s">
        <v>279</v>
      </c>
      <c r="I49" s="1751" t="str">
        <f>Translations!$B$131</f>
        <v>Materiaal - Grondstof</v>
      </c>
      <c r="J49" s="1752"/>
      <c r="K49" s="1753"/>
      <c r="L49" s="1761" t="str">
        <f>Translations!$B$1155</f>
        <v>Ruwmeel</v>
      </c>
      <c r="M49" s="1762"/>
      <c r="N49" s="1009"/>
      <c r="O49" s="1008"/>
      <c r="P49" s="965"/>
      <c r="Q49" s="965"/>
      <c r="R49" s="965"/>
      <c r="S49" s="965"/>
      <c r="T49" s="965"/>
      <c r="U49" s="965"/>
      <c r="V49" s="965"/>
      <c r="W49" s="965"/>
      <c r="X49" s="965"/>
      <c r="Y49" s="21" t="s">
        <v>233</v>
      </c>
      <c r="Z49" s="21" t="s">
        <v>236</v>
      </c>
      <c r="AA49" s="965"/>
      <c r="AB49" s="965"/>
    </row>
    <row r="50" spans="1:43" s="938" customFormat="1" ht="12.75" hidden="1" customHeight="1" x14ac:dyDescent="0.25">
      <c r="A50" s="21" t="s">
        <v>277</v>
      </c>
      <c r="B50" s="934"/>
      <c r="C50" s="942"/>
      <c r="D50" s="904" t="s">
        <v>2718</v>
      </c>
      <c r="E50" s="1768" t="str">
        <f>Translations!$B$134</f>
        <v>Verbranding: Overige gasvormige &amp; vloeibare brandstoffen</v>
      </c>
      <c r="F50" s="1769"/>
      <c r="G50" s="1770"/>
      <c r="H50" s="905" t="s">
        <v>279</v>
      </c>
      <c r="I50" s="1751" t="str">
        <f>Translations!$B$133</f>
        <v>Vloeibaar - Zware stookolie</v>
      </c>
      <c r="J50" s="1752"/>
      <c r="K50" s="1753"/>
      <c r="L50" s="1761" t="str">
        <f>Translations!$B$1156</f>
        <v>Stookolie</v>
      </c>
      <c r="M50" s="1762"/>
      <c r="N50" s="1009"/>
      <c r="O50" s="1008"/>
      <c r="P50" s="965"/>
      <c r="Q50" s="965"/>
      <c r="R50" s="21" t="s">
        <v>596</v>
      </c>
      <c r="S50" s="965"/>
      <c r="T50" s="965"/>
      <c r="U50" s="965"/>
      <c r="V50" s="129" t="s">
        <v>465</v>
      </c>
      <c r="W50" s="21" t="s">
        <v>466</v>
      </c>
      <c r="X50" s="965"/>
      <c r="Y50" s="194" t="s">
        <v>234</v>
      </c>
      <c r="Z50" s="193" t="s">
        <v>243</v>
      </c>
      <c r="AA50" s="965"/>
      <c r="AB50" s="965"/>
    </row>
    <row r="51" spans="1:43" s="938" customFormat="1" ht="12.75" hidden="1" customHeight="1" x14ac:dyDescent="0.25">
      <c r="A51" s="21" t="s">
        <v>277</v>
      </c>
      <c r="B51" s="934"/>
      <c r="C51" s="942"/>
      <c r="D51" s="904" t="s">
        <v>2719</v>
      </c>
      <c r="E51" s="1768" t="str">
        <f>Translations!$B$134</f>
        <v>Verbranding: Overige gasvormige &amp; vloeibare brandstoffen</v>
      </c>
      <c r="F51" s="1771"/>
      <c r="G51" s="1771"/>
      <c r="H51" s="905" t="s">
        <v>2800</v>
      </c>
      <c r="I51" s="1751" t="str">
        <f>Translations!$B$611</f>
        <v>Gasvormig - Overige gasvormige brandstoffen</v>
      </c>
      <c r="J51" s="1752"/>
      <c r="K51" s="1753"/>
      <c r="L51" s="1761" t="str">
        <f>Translations!$B$612</f>
        <v>Procesgas</v>
      </c>
      <c r="M51" s="1762"/>
      <c r="N51" s="1009"/>
      <c r="O51" s="1008"/>
      <c r="P51" s="965"/>
      <c r="Q51" s="965"/>
      <c r="R51" s="965"/>
      <c r="S51" s="965"/>
      <c r="T51" s="965"/>
      <c r="U51" s="965"/>
      <c r="V51" s="1010"/>
      <c r="W51" s="965"/>
      <c r="X51" s="965"/>
      <c r="Y51" s="1011"/>
      <c r="Z51" s="1012"/>
      <c r="AA51" s="965"/>
      <c r="AB51" s="965"/>
    </row>
    <row r="52" spans="1:43" s="938" customFormat="1" ht="12.75" hidden="1" customHeight="1" thickBot="1" x14ac:dyDescent="0.3">
      <c r="A52" s="21" t="s">
        <v>277</v>
      </c>
      <c r="B52" s="934"/>
      <c r="C52" s="942"/>
      <c r="D52" s="904" t="s">
        <v>599</v>
      </c>
      <c r="E52" s="1773"/>
      <c r="F52" s="1774"/>
      <c r="G52" s="1774"/>
      <c r="H52" s="1775"/>
      <c r="I52" s="1776"/>
      <c r="J52" s="1777"/>
      <c r="K52" s="1778"/>
      <c r="L52" s="1763"/>
      <c r="M52" s="1764"/>
      <c r="N52" s="1009"/>
      <c r="O52" s="1008"/>
      <c r="P52" s="965"/>
      <c r="Q52" s="965"/>
      <c r="R52" s="965"/>
      <c r="S52" s="965"/>
      <c r="T52" s="965"/>
      <c r="U52" s="965"/>
      <c r="V52" s="1010"/>
      <c r="W52" s="965"/>
      <c r="X52" s="965"/>
      <c r="Y52" s="1011"/>
      <c r="Z52" s="1012"/>
      <c r="AA52" s="965"/>
      <c r="AB52" s="965"/>
    </row>
    <row r="53" spans="1:43" s="938" customFormat="1" hidden="1" x14ac:dyDescent="0.25">
      <c r="A53" s="965"/>
      <c r="B53" s="934"/>
      <c r="C53" s="942"/>
      <c r="D53" s="906" t="s">
        <v>102</v>
      </c>
      <c r="E53" s="1754"/>
      <c r="F53" s="1755"/>
      <c r="G53" s="1755"/>
      <c r="H53" s="1324"/>
      <c r="I53" s="1748"/>
      <c r="J53" s="1749"/>
      <c r="K53" s="1750"/>
      <c r="L53" s="1754"/>
      <c r="M53" s="1756"/>
      <c r="N53" s="689" t="str">
        <f t="shared" ref="N53:N84" si="2">+IF(K206&gt;0,"GEEN DUBBELE NAMEN",IF(AND(AQ53&gt;0,AQ53&lt;&gt;4),"onvolledig",""))</f>
        <v/>
      </c>
      <c r="O53" s="1008"/>
      <c r="P53" s="21" t="str">
        <f>+IF(I53&lt;&gt;"",CONCATENATE(D53,". ",I53,"; ",L53),"")</f>
        <v/>
      </c>
      <c r="Q53" s="19">
        <f>+H53</f>
        <v>0</v>
      </c>
      <c r="R53" s="121" t="b">
        <f t="shared" ref="R53:R84" si="3">IF(E53="",FALSE,COUNTIF($I$157:$I$198,E53)=0)</f>
        <v>0</v>
      </c>
      <c r="S53" s="121" t="str">
        <f t="shared" ref="S53:S84" si="4">EUconst_CNTR_SourceStreamName&amp;I53</f>
        <v>SourceStreamName_</v>
      </c>
      <c r="T53" s="121" t="str">
        <f t="shared" ref="T53:T84" si="5">EUconst_CNTR_SourceStreamClass&amp;E53</f>
        <v>SourceStreamClass_</v>
      </c>
      <c r="U53" s="965"/>
      <c r="V53" s="122" t="b">
        <f t="shared" ref="V53:V84" si="6">IF(OR(COUNTA(E53:J53)&lt;2,COUNTIF(MSPara_SourceStreamCategory,I53)=0),FALSE,INDEX(MSPara_NameOptional,MATCH(I53,MSPara_SourceStreamCategory,0)))</f>
        <v>0</v>
      </c>
      <c r="W53" s="121" t="str">
        <f t="shared" ref="W53:W84" si="7">IF(COUNTIF(EUConst_TierActivityListNames,E53)=0,"",INDEX(MSPara_CategoryAddress,MATCH(E53,EUConst_TierActivityListNames,0)))</f>
        <v/>
      </c>
      <c r="X53" s="445" t="str">
        <f t="shared" ref="X53:X84" si="8">IF(ISBLANK(E53),"",E53&amp; IF(ISBLANK(I53),"","; " &amp;I53) &amp; IF(ISBLANK(L53),"","; " &amp;L53))</f>
        <v/>
      </c>
      <c r="Y53" s="209" t="str">
        <f t="shared" ref="Y53:Y84" si="9">IF(ISBLANK(I53),EUconst_NA,D53&amp;". "&amp;I53 &amp;IF(ISBLANK(L53),"","; " &amp; L53))</f>
        <v>n.v.t.</v>
      </c>
      <c r="Z53" s="123" t="str">
        <f>IF(E53="","",IF(MATCH(E53,EUConst_TierActivityListNames,0)&gt;40,MAX(Z$50:Z50)+1,""))</f>
        <v/>
      </c>
      <c r="AA53" s="965"/>
      <c r="AB53" s="121" t="b">
        <f>L31=EUconst_NotRelevant</f>
        <v>1</v>
      </c>
      <c r="AD53" s="837">
        <f>+IF(E53&lt;&gt;"",1,0)</f>
        <v>0</v>
      </c>
      <c r="AE53" s="837">
        <f>+IF(I53&lt;&gt;"",1,0)</f>
        <v>0</v>
      </c>
      <c r="AK53" s="32">
        <f>+IF(E53&lt;&gt;"",1,0)</f>
        <v>0</v>
      </c>
      <c r="AL53" s="32">
        <f>+IF(H53&lt;&gt;"",1,0)</f>
        <v>0</v>
      </c>
      <c r="AM53" s="32">
        <f>+IF(I53&lt;&gt;"",1,0)</f>
        <v>0</v>
      </c>
      <c r="AN53" s="32">
        <f>+IF(L53&lt;&gt;"",1,0)</f>
        <v>0</v>
      </c>
      <c r="AQ53" s="32">
        <f>+SUM(AK53:AN53)</f>
        <v>0</v>
      </c>
    </row>
    <row r="54" spans="1:43" s="938" customFormat="1" ht="12.75" hidden="1" customHeight="1" x14ac:dyDescent="0.25">
      <c r="A54" s="965"/>
      <c r="B54" s="934"/>
      <c r="C54" s="942"/>
      <c r="D54" s="906" t="s">
        <v>103</v>
      </c>
      <c r="E54" s="1754"/>
      <c r="F54" s="1755"/>
      <c r="G54" s="1755"/>
      <c r="H54" s="1324"/>
      <c r="I54" s="1748"/>
      <c r="J54" s="1749"/>
      <c r="K54" s="1750"/>
      <c r="L54" s="1754"/>
      <c r="M54" s="1756"/>
      <c r="N54" s="689" t="str">
        <f t="shared" si="2"/>
        <v/>
      </c>
      <c r="O54" s="1008"/>
      <c r="P54" s="21" t="str">
        <f t="shared" ref="P54:P117" si="10">+IF(I54&lt;&gt;"",CONCATENATE(D54,". ",I54,"; ",L54),"")</f>
        <v/>
      </c>
      <c r="Q54" s="19">
        <f t="shared" ref="Q54:Q117" si="11">+H54</f>
        <v>0</v>
      </c>
      <c r="R54" s="121" t="b">
        <f t="shared" si="3"/>
        <v>0</v>
      </c>
      <c r="S54" s="121" t="str">
        <f t="shared" si="4"/>
        <v>SourceStreamName_</v>
      </c>
      <c r="T54" s="121" t="str">
        <f t="shared" si="5"/>
        <v>SourceStreamClass_</v>
      </c>
      <c r="U54" s="965"/>
      <c r="V54" s="122" t="b">
        <f t="shared" si="6"/>
        <v>0</v>
      </c>
      <c r="W54" s="121" t="str">
        <f t="shared" si="7"/>
        <v/>
      </c>
      <c r="X54" s="445" t="str">
        <f t="shared" si="8"/>
        <v/>
      </c>
      <c r="Y54" s="210" t="str">
        <f t="shared" si="9"/>
        <v>n.v.t.</v>
      </c>
      <c r="Z54" s="125" t="str">
        <f>IF(E54="","",IF(MATCH(E54,EUConst_TierActivityListNames,0)&gt;40,MAX(Z$50:Z53)+1,""))</f>
        <v/>
      </c>
      <c r="AA54" s="965"/>
      <c r="AB54" s="121" t="b">
        <f>AB53</f>
        <v>1</v>
      </c>
      <c r="AD54" s="837">
        <f t="shared" ref="AD54:AD117" si="12">+IF(E54&lt;&gt;"",1,0)</f>
        <v>0</v>
      </c>
      <c r="AE54" s="837">
        <f t="shared" ref="AE54:AE117" si="13">+IF(I54&lt;&gt;"",1,0)</f>
        <v>0</v>
      </c>
      <c r="AK54" s="32">
        <f t="shared" ref="AK54:AK117" si="14">+IF(E54&lt;&gt;"",1,0)</f>
        <v>0</v>
      </c>
      <c r="AL54" s="32">
        <f t="shared" ref="AL54:AL117" si="15">+IF(H54&lt;&gt;"",1,0)</f>
        <v>0</v>
      </c>
      <c r="AM54" s="32">
        <f t="shared" ref="AM54:AM117" si="16">+IF(I54&lt;&gt;"",1,0)</f>
        <v>0</v>
      </c>
      <c r="AN54" s="32">
        <f t="shared" ref="AN54:AN117" si="17">+IF(L54&lt;&gt;"",1,0)</f>
        <v>0</v>
      </c>
      <c r="AQ54" s="32">
        <f t="shared" ref="AQ54:AQ117" si="18">+SUM(AK54:AN54)</f>
        <v>0</v>
      </c>
    </row>
    <row r="55" spans="1:43" s="938" customFormat="1" hidden="1" x14ac:dyDescent="0.25">
      <c r="A55" s="965"/>
      <c r="B55" s="934"/>
      <c r="C55" s="942"/>
      <c r="D55" s="906" t="s">
        <v>104</v>
      </c>
      <c r="E55" s="1754"/>
      <c r="F55" s="1755"/>
      <c r="G55" s="1755"/>
      <c r="H55" s="1324"/>
      <c r="I55" s="1748"/>
      <c r="J55" s="1749"/>
      <c r="K55" s="1750"/>
      <c r="L55" s="1754"/>
      <c r="M55" s="1756"/>
      <c r="N55" s="689" t="str">
        <f t="shared" si="2"/>
        <v/>
      </c>
      <c r="O55" s="1008"/>
      <c r="P55" s="21" t="str">
        <f t="shared" si="10"/>
        <v/>
      </c>
      <c r="Q55" s="19">
        <f t="shared" si="11"/>
        <v>0</v>
      </c>
      <c r="R55" s="121" t="b">
        <f t="shared" si="3"/>
        <v>0</v>
      </c>
      <c r="S55" s="121" t="str">
        <f t="shared" si="4"/>
        <v>SourceStreamName_</v>
      </c>
      <c r="T55" s="121" t="str">
        <f t="shared" si="5"/>
        <v>SourceStreamClass_</v>
      </c>
      <c r="U55" s="965"/>
      <c r="V55" s="122" t="b">
        <f t="shared" si="6"/>
        <v>0</v>
      </c>
      <c r="W55" s="121" t="str">
        <f t="shared" si="7"/>
        <v/>
      </c>
      <c r="X55" s="445" t="str">
        <f t="shared" si="8"/>
        <v/>
      </c>
      <c r="Y55" s="210" t="str">
        <f t="shared" si="9"/>
        <v>n.v.t.</v>
      </c>
      <c r="Z55" s="125" t="str">
        <f>IF(E55="","",IF(MATCH(E55,EUConst_TierActivityListNames,0)&gt;40,MAX(Z$50:Z54)+1,""))</f>
        <v/>
      </c>
      <c r="AA55" s="965"/>
      <c r="AB55" s="121" t="b">
        <f t="shared" ref="AB55:AB101" si="19">AB54</f>
        <v>1</v>
      </c>
      <c r="AD55" s="837">
        <f t="shared" si="12"/>
        <v>0</v>
      </c>
      <c r="AE55" s="837">
        <f t="shared" si="13"/>
        <v>0</v>
      </c>
      <c r="AK55" s="32">
        <f t="shared" si="14"/>
        <v>0</v>
      </c>
      <c r="AL55" s="32">
        <f t="shared" si="15"/>
        <v>0</v>
      </c>
      <c r="AM55" s="32">
        <f t="shared" si="16"/>
        <v>0</v>
      </c>
      <c r="AN55" s="32">
        <f t="shared" si="17"/>
        <v>0</v>
      </c>
      <c r="AQ55" s="32">
        <f t="shared" si="18"/>
        <v>0</v>
      </c>
    </row>
    <row r="56" spans="1:43" s="938" customFormat="1" ht="12.75" hidden="1" customHeight="1" x14ac:dyDescent="0.25">
      <c r="A56" s="965"/>
      <c r="B56" s="934"/>
      <c r="C56" s="942"/>
      <c r="D56" s="906" t="s">
        <v>105</v>
      </c>
      <c r="E56" s="1754"/>
      <c r="F56" s="1755"/>
      <c r="G56" s="1755"/>
      <c r="H56" s="1324"/>
      <c r="I56" s="1748"/>
      <c r="J56" s="1749"/>
      <c r="K56" s="1750"/>
      <c r="L56" s="1754"/>
      <c r="M56" s="1756"/>
      <c r="N56" s="689" t="str">
        <f t="shared" si="2"/>
        <v/>
      </c>
      <c r="O56" s="1008"/>
      <c r="P56" s="21" t="str">
        <f t="shared" si="10"/>
        <v/>
      </c>
      <c r="Q56" s="19">
        <f t="shared" si="11"/>
        <v>0</v>
      </c>
      <c r="R56" s="121" t="b">
        <f t="shared" si="3"/>
        <v>0</v>
      </c>
      <c r="S56" s="121" t="str">
        <f t="shared" si="4"/>
        <v>SourceStreamName_</v>
      </c>
      <c r="T56" s="121" t="str">
        <f t="shared" si="5"/>
        <v>SourceStreamClass_</v>
      </c>
      <c r="U56" s="965"/>
      <c r="V56" s="122" t="b">
        <f t="shared" si="6"/>
        <v>0</v>
      </c>
      <c r="W56" s="121" t="str">
        <f t="shared" si="7"/>
        <v/>
      </c>
      <c r="X56" s="445" t="str">
        <f t="shared" si="8"/>
        <v/>
      </c>
      <c r="Y56" s="210" t="str">
        <f t="shared" si="9"/>
        <v>n.v.t.</v>
      </c>
      <c r="Z56" s="125" t="str">
        <f>IF(E56="","",IF(MATCH(E56,EUConst_TierActivityListNames,0)&gt;40,MAX(Z$50:Z55)+1,""))</f>
        <v/>
      </c>
      <c r="AA56" s="965"/>
      <c r="AB56" s="121" t="b">
        <f t="shared" si="19"/>
        <v>1</v>
      </c>
      <c r="AD56" s="837">
        <f t="shared" si="12"/>
        <v>0</v>
      </c>
      <c r="AE56" s="837">
        <f t="shared" si="13"/>
        <v>0</v>
      </c>
      <c r="AK56" s="32">
        <f t="shared" si="14"/>
        <v>0</v>
      </c>
      <c r="AL56" s="32">
        <f t="shared" si="15"/>
        <v>0</v>
      </c>
      <c r="AM56" s="32">
        <f t="shared" si="16"/>
        <v>0</v>
      </c>
      <c r="AN56" s="32">
        <f t="shared" si="17"/>
        <v>0</v>
      </c>
      <c r="AQ56" s="32">
        <f t="shared" si="18"/>
        <v>0</v>
      </c>
    </row>
    <row r="57" spans="1:43" s="938" customFormat="1" hidden="1" x14ac:dyDescent="0.25">
      <c r="A57" s="965"/>
      <c r="B57" s="934"/>
      <c r="C57" s="942"/>
      <c r="D57" s="906" t="s">
        <v>106</v>
      </c>
      <c r="E57" s="1754"/>
      <c r="F57" s="1755"/>
      <c r="G57" s="1755"/>
      <c r="H57" s="1324"/>
      <c r="I57" s="1748"/>
      <c r="J57" s="1749"/>
      <c r="K57" s="1750"/>
      <c r="L57" s="1754"/>
      <c r="M57" s="1756"/>
      <c r="N57" s="689" t="str">
        <f t="shared" si="2"/>
        <v/>
      </c>
      <c r="O57" s="1008"/>
      <c r="P57" s="21" t="str">
        <f t="shared" si="10"/>
        <v/>
      </c>
      <c r="Q57" s="19">
        <f t="shared" si="11"/>
        <v>0</v>
      </c>
      <c r="R57" s="121" t="b">
        <f t="shared" si="3"/>
        <v>0</v>
      </c>
      <c r="S57" s="121" t="str">
        <f t="shared" si="4"/>
        <v>SourceStreamName_</v>
      </c>
      <c r="T57" s="121" t="str">
        <f t="shared" si="5"/>
        <v>SourceStreamClass_</v>
      </c>
      <c r="U57" s="965"/>
      <c r="V57" s="122" t="b">
        <f t="shared" si="6"/>
        <v>0</v>
      </c>
      <c r="W57" s="121" t="str">
        <f t="shared" si="7"/>
        <v/>
      </c>
      <c r="X57" s="445" t="str">
        <f t="shared" si="8"/>
        <v/>
      </c>
      <c r="Y57" s="210" t="str">
        <f t="shared" si="9"/>
        <v>n.v.t.</v>
      </c>
      <c r="Z57" s="125" t="str">
        <f>IF(E57="","",IF(MATCH(E57,EUConst_TierActivityListNames,0)&gt;40,MAX(Z$50:Z56)+1,""))</f>
        <v/>
      </c>
      <c r="AA57" s="965"/>
      <c r="AB57" s="121" t="b">
        <f t="shared" si="19"/>
        <v>1</v>
      </c>
      <c r="AD57" s="837">
        <f t="shared" si="12"/>
        <v>0</v>
      </c>
      <c r="AE57" s="837">
        <f t="shared" si="13"/>
        <v>0</v>
      </c>
      <c r="AK57" s="32">
        <f t="shared" si="14"/>
        <v>0</v>
      </c>
      <c r="AL57" s="32">
        <f t="shared" si="15"/>
        <v>0</v>
      </c>
      <c r="AM57" s="32">
        <f t="shared" si="16"/>
        <v>0</v>
      </c>
      <c r="AN57" s="32">
        <f t="shared" si="17"/>
        <v>0</v>
      </c>
      <c r="AQ57" s="32">
        <f t="shared" si="18"/>
        <v>0</v>
      </c>
    </row>
    <row r="58" spans="1:43" s="938" customFormat="1" hidden="1" x14ac:dyDescent="0.25">
      <c r="A58" s="965"/>
      <c r="B58" s="934"/>
      <c r="C58" s="942"/>
      <c r="D58" s="906" t="s">
        <v>46</v>
      </c>
      <c r="E58" s="1754"/>
      <c r="F58" s="1755"/>
      <c r="G58" s="1755"/>
      <c r="H58" s="1324"/>
      <c r="I58" s="1748"/>
      <c r="J58" s="1749"/>
      <c r="K58" s="1750"/>
      <c r="L58" s="1754"/>
      <c r="M58" s="1756"/>
      <c r="N58" s="689" t="str">
        <f t="shared" si="2"/>
        <v/>
      </c>
      <c r="O58" s="1008"/>
      <c r="P58" s="21" t="str">
        <f t="shared" si="10"/>
        <v/>
      </c>
      <c r="Q58" s="19">
        <f t="shared" si="11"/>
        <v>0</v>
      </c>
      <c r="R58" s="121" t="b">
        <f t="shared" si="3"/>
        <v>0</v>
      </c>
      <c r="S58" s="121" t="str">
        <f t="shared" si="4"/>
        <v>SourceStreamName_</v>
      </c>
      <c r="T58" s="121" t="str">
        <f t="shared" si="5"/>
        <v>SourceStreamClass_</v>
      </c>
      <c r="U58" s="965"/>
      <c r="V58" s="122" t="b">
        <f t="shared" si="6"/>
        <v>0</v>
      </c>
      <c r="W58" s="121" t="str">
        <f t="shared" si="7"/>
        <v/>
      </c>
      <c r="X58" s="445" t="str">
        <f t="shared" si="8"/>
        <v/>
      </c>
      <c r="Y58" s="210" t="str">
        <f t="shared" si="9"/>
        <v>n.v.t.</v>
      </c>
      <c r="Z58" s="125" t="str">
        <f>IF(E58="","",IF(MATCH(E58,EUConst_TierActivityListNames,0)&gt;40,MAX(Z$50:Z57)+1,""))</f>
        <v/>
      </c>
      <c r="AA58" s="965"/>
      <c r="AB58" s="121" t="b">
        <f t="shared" si="19"/>
        <v>1</v>
      </c>
      <c r="AD58" s="837">
        <f t="shared" si="12"/>
        <v>0</v>
      </c>
      <c r="AE58" s="837">
        <f t="shared" si="13"/>
        <v>0</v>
      </c>
      <c r="AK58" s="32">
        <f t="shared" si="14"/>
        <v>0</v>
      </c>
      <c r="AL58" s="32">
        <f t="shared" si="15"/>
        <v>0</v>
      </c>
      <c r="AM58" s="32">
        <f t="shared" si="16"/>
        <v>0</v>
      </c>
      <c r="AN58" s="32">
        <f t="shared" si="17"/>
        <v>0</v>
      </c>
      <c r="AQ58" s="32">
        <f t="shared" si="18"/>
        <v>0</v>
      </c>
    </row>
    <row r="59" spans="1:43" s="938" customFormat="1" hidden="1" x14ac:dyDescent="0.25">
      <c r="A59" s="965"/>
      <c r="B59" s="934"/>
      <c r="C59" s="942"/>
      <c r="D59" s="906" t="s">
        <v>47</v>
      </c>
      <c r="E59" s="1754"/>
      <c r="F59" s="1755"/>
      <c r="G59" s="1755"/>
      <c r="H59" s="1324"/>
      <c r="I59" s="1748"/>
      <c r="J59" s="1749"/>
      <c r="K59" s="1750"/>
      <c r="L59" s="1754"/>
      <c r="M59" s="1766"/>
      <c r="N59" s="689" t="str">
        <f t="shared" si="2"/>
        <v/>
      </c>
      <c r="O59" s="1008"/>
      <c r="P59" s="21" t="str">
        <f t="shared" si="10"/>
        <v/>
      </c>
      <c r="Q59" s="19">
        <f t="shared" si="11"/>
        <v>0</v>
      </c>
      <c r="R59" s="121" t="b">
        <f t="shared" si="3"/>
        <v>0</v>
      </c>
      <c r="S59" s="121" t="str">
        <f t="shared" si="4"/>
        <v>SourceStreamName_</v>
      </c>
      <c r="T59" s="121" t="str">
        <f t="shared" si="5"/>
        <v>SourceStreamClass_</v>
      </c>
      <c r="U59" s="965"/>
      <c r="V59" s="122" t="b">
        <f t="shared" si="6"/>
        <v>0</v>
      </c>
      <c r="W59" s="121" t="str">
        <f t="shared" si="7"/>
        <v/>
      </c>
      <c r="X59" s="445" t="str">
        <f t="shared" si="8"/>
        <v/>
      </c>
      <c r="Y59" s="210" t="str">
        <f t="shared" si="9"/>
        <v>n.v.t.</v>
      </c>
      <c r="Z59" s="125" t="str">
        <f>IF(E59="","",IF(MATCH(E59,EUConst_TierActivityListNames,0)&gt;40,MAX(Z$50:Z58)+1,""))</f>
        <v/>
      </c>
      <c r="AA59" s="965"/>
      <c r="AB59" s="121" t="b">
        <f t="shared" si="19"/>
        <v>1</v>
      </c>
      <c r="AD59" s="837">
        <f t="shared" si="12"/>
        <v>0</v>
      </c>
      <c r="AE59" s="837">
        <f t="shared" si="13"/>
        <v>0</v>
      </c>
      <c r="AK59" s="32">
        <f t="shared" si="14"/>
        <v>0</v>
      </c>
      <c r="AL59" s="32">
        <f t="shared" si="15"/>
        <v>0</v>
      </c>
      <c r="AM59" s="32">
        <f t="shared" si="16"/>
        <v>0</v>
      </c>
      <c r="AN59" s="32">
        <f t="shared" si="17"/>
        <v>0</v>
      </c>
      <c r="AQ59" s="32">
        <f t="shared" si="18"/>
        <v>0</v>
      </c>
    </row>
    <row r="60" spans="1:43" s="938" customFormat="1" hidden="1" x14ac:dyDescent="0.25">
      <c r="A60" s="965"/>
      <c r="B60" s="934"/>
      <c r="C60" s="942"/>
      <c r="D60" s="906" t="s">
        <v>48</v>
      </c>
      <c r="E60" s="1754"/>
      <c r="F60" s="1755"/>
      <c r="G60" s="1755"/>
      <c r="H60" s="1324"/>
      <c r="I60" s="1748"/>
      <c r="J60" s="1749"/>
      <c r="K60" s="1750"/>
      <c r="L60" s="1754"/>
      <c r="M60" s="1756"/>
      <c r="N60" s="689" t="str">
        <f t="shared" si="2"/>
        <v/>
      </c>
      <c r="O60" s="1008"/>
      <c r="P60" s="21" t="str">
        <f t="shared" si="10"/>
        <v/>
      </c>
      <c r="Q60" s="19">
        <f t="shared" si="11"/>
        <v>0</v>
      </c>
      <c r="R60" s="121" t="b">
        <f t="shared" si="3"/>
        <v>0</v>
      </c>
      <c r="S60" s="121" t="str">
        <f t="shared" si="4"/>
        <v>SourceStreamName_</v>
      </c>
      <c r="T60" s="121" t="str">
        <f t="shared" si="5"/>
        <v>SourceStreamClass_</v>
      </c>
      <c r="U60" s="965"/>
      <c r="V60" s="122" t="b">
        <f t="shared" si="6"/>
        <v>0</v>
      </c>
      <c r="W60" s="121" t="str">
        <f t="shared" si="7"/>
        <v/>
      </c>
      <c r="X60" s="445" t="str">
        <f t="shared" si="8"/>
        <v/>
      </c>
      <c r="Y60" s="210" t="str">
        <f t="shared" si="9"/>
        <v>n.v.t.</v>
      </c>
      <c r="Z60" s="125" t="str">
        <f>IF(E60="","",IF(MATCH(E60,EUConst_TierActivityListNames,0)&gt;40,MAX(Z$50:Z59)+1,""))</f>
        <v/>
      </c>
      <c r="AA60" s="965"/>
      <c r="AB60" s="121" t="b">
        <f t="shared" si="19"/>
        <v>1</v>
      </c>
      <c r="AD60" s="837">
        <f t="shared" si="12"/>
        <v>0</v>
      </c>
      <c r="AE60" s="837">
        <f t="shared" si="13"/>
        <v>0</v>
      </c>
      <c r="AK60" s="32">
        <f t="shared" si="14"/>
        <v>0</v>
      </c>
      <c r="AL60" s="32">
        <f t="shared" si="15"/>
        <v>0</v>
      </c>
      <c r="AM60" s="32">
        <f t="shared" si="16"/>
        <v>0</v>
      </c>
      <c r="AN60" s="32">
        <f t="shared" si="17"/>
        <v>0</v>
      </c>
      <c r="AQ60" s="32">
        <f t="shared" si="18"/>
        <v>0</v>
      </c>
    </row>
    <row r="61" spans="1:43" s="938" customFormat="1" hidden="1" x14ac:dyDescent="0.25">
      <c r="A61" s="965"/>
      <c r="B61" s="934"/>
      <c r="C61" s="942"/>
      <c r="D61" s="906" t="s">
        <v>49</v>
      </c>
      <c r="E61" s="1754"/>
      <c r="F61" s="1755"/>
      <c r="G61" s="1755"/>
      <c r="H61" s="1324"/>
      <c r="I61" s="1748"/>
      <c r="J61" s="1749"/>
      <c r="K61" s="1750"/>
      <c r="L61" s="1754"/>
      <c r="M61" s="1756"/>
      <c r="N61" s="689" t="str">
        <f t="shared" si="2"/>
        <v/>
      </c>
      <c r="O61" s="1008"/>
      <c r="P61" s="21" t="str">
        <f t="shared" si="10"/>
        <v/>
      </c>
      <c r="Q61" s="19">
        <f t="shared" si="11"/>
        <v>0</v>
      </c>
      <c r="R61" s="121" t="b">
        <f t="shared" si="3"/>
        <v>0</v>
      </c>
      <c r="S61" s="121" t="str">
        <f t="shared" si="4"/>
        <v>SourceStreamName_</v>
      </c>
      <c r="T61" s="121" t="str">
        <f t="shared" si="5"/>
        <v>SourceStreamClass_</v>
      </c>
      <c r="U61" s="965"/>
      <c r="V61" s="122" t="b">
        <f t="shared" si="6"/>
        <v>0</v>
      </c>
      <c r="W61" s="121" t="str">
        <f t="shared" si="7"/>
        <v/>
      </c>
      <c r="X61" s="445" t="str">
        <f t="shared" si="8"/>
        <v/>
      </c>
      <c r="Y61" s="210" t="str">
        <f t="shared" si="9"/>
        <v>n.v.t.</v>
      </c>
      <c r="Z61" s="125" t="str">
        <f>IF(E61="","",IF(MATCH(E61,EUConst_TierActivityListNames,0)&gt;40,MAX(Z$50:Z60)+1,""))</f>
        <v/>
      </c>
      <c r="AA61" s="965"/>
      <c r="AB61" s="121" t="b">
        <f t="shared" si="19"/>
        <v>1</v>
      </c>
      <c r="AD61" s="837">
        <f t="shared" si="12"/>
        <v>0</v>
      </c>
      <c r="AE61" s="837">
        <f t="shared" si="13"/>
        <v>0</v>
      </c>
      <c r="AK61" s="32">
        <f t="shared" si="14"/>
        <v>0</v>
      </c>
      <c r="AL61" s="32">
        <f t="shared" si="15"/>
        <v>0</v>
      </c>
      <c r="AM61" s="32">
        <f t="shared" si="16"/>
        <v>0</v>
      </c>
      <c r="AN61" s="32">
        <f t="shared" si="17"/>
        <v>0</v>
      </c>
      <c r="AQ61" s="32">
        <f t="shared" si="18"/>
        <v>0</v>
      </c>
    </row>
    <row r="62" spans="1:43" s="938" customFormat="1" hidden="1" x14ac:dyDescent="0.25">
      <c r="A62" s="965"/>
      <c r="B62" s="934"/>
      <c r="C62" s="942"/>
      <c r="D62" s="906" t="s">
        <v>50</v>
      </c>
      <c r="E62" s="1754"/>
      <c r="F62" s="1755"/>
      <c r="G62" s="1755"/>
      <c r="H62" s="1324"/>
      <c r="I62" s="1748"/>
      <c r="J62" s="1749"/>
      <c r="K62" s="1750"/>
      <c r="L62" s="1754"/>
      <c r="M62" s="1756"/>
      <c r="N62" s="689" t="str">
        <f t="shared" si="2"/>
        <v/>
      </c>
      <c r="O62" s="1008"/>
      <c r="P62" s="21" t="str">
        <f t="shared" si="10"/>
        <v/>
      </c>
      <c r="Q62" s="19">
        <f t="shared" si="11"/>
        <v>0</v>
      </c>
      <c r="R62" s="121" t="b">
        <f t="shared" si="3"/>
        <v>0</v>
      </c>
      <c r="S62" s="121" t="str">
        <f t="shared" si="4"/>
        <v>SourceStreamName_</v>
      </c>
      <c r="T62" s="121" t="str">
        <f t="shared" si="5"/>
        <v>SourceStreamClass_</v>
      </c>
      <c r="U62" s="965"/>
      <c r="V62" s="122" t="b">
        <f t="shared" si="6"/>
        <v>0</v>
      </c>
      <c r="W62" s="121" t="str">
        <f t="shared" si="7"/>
        <v/>
      </c>
      <c r="X62" s="445" t="str">
        <f t="shared" si="8"/>
        <v/>
      </c>
      <c r="Y62" s="210" t="str">
        <f t="shared" si="9"/>
        <v>n.v.t.</v>
      </c>
      <c r="Z62" s="125" t="str">
        <f>IF(E62="","",IF(MATCH(E62,EUConst_TierActivityListNames,0)&gt;40,MAX(Z$50:Z61)+1,""))</f>
        <v/>
      </c>
      <c r="AA62" s="965"/>
      <c r="AB62" s="121" t="b">
        <f t="shared" si="19"/>
        <v>1</v>
      </c>
      <c r="AD62" s="837">
        <f t="shared" si="12"/>
        <v>0</v>
      </c>
      <c r="AE62" s="837">
        <f t="shared" si="13"/>
        <v>0</v>
      </c>
      <c r="AK62" s="32">
        <f t="shared" si="14"/>
        <v>0</v>
      </c>
      <c r="AL62" s="32">
        <f t="shared" si="15"/>
        <v>0</v>
      </c>
      <c r="AM62" s="32">
        <f t="shared" si="16"/>
        <v>0</v>
      </c>
      <c r="AN62" s="32">
        <f t="shared" si="17"/>
        <v>0</v>
      </c>
      <c r="AQ62" s="32">
        <f t="shared" si="18"/>
        <v>0</v>
      </c>
    </row>
    <row r="63" spans="1:43" s="938" customFormat="1" hidden="1" x14ac:dyDescent="0.25">
      <c r="A63" s="965"/>
      <c r="B63" s="934"/>
      <c r="C63" s="942"/>
      <c r="D63" s="906" t="s">
        <v>394</v>
      </c>
      <c r="E63" s="1754"/>
      <c r="F63" s="1755"/>
      <c r="G63" s="1755"/>
      <c r="H63" s="1324"/>
      <c r="I63" s="1748"/>
      <c r="J63" s="1757"/>
      <c r="K63" s="1758"/>
      <c r="L63" s="1754"/>
      <c r="M63" s="1756"/>
      <c r="N63" s="689" t="str">
        <f t="shared" si="2"/>
        <v/>
      </c>
      <c r="O63" s="1008"/>
      <c r="P63" s="21" t="str">
        <f t="shared" si="10"/>
        <v/>
      </c>
      <c r="Q63" s="19">
        <f t="shared" si="11"/>
        <v>0</v>
      </c>
      <c r="R63" s="121" t="b">
        <f t="shared" si="3"/>
        <v>0</v>
      </c>
      <c r="S63" s="121" t="str">
        <f t="shared" si="4"/>
        <v>SourceStreamName_</v>
      </c>
      <c r="T63" s="121" t="str">
        <f t="shared" si="5"/>
        <v>SourceStreamClass_</v>
      </c>
      <c r="U63" s="965"/>
      <c r="V63" s="122" t="b">
        <f t="shared" si="6"/>
        <v>0</v>
      </c>
      <c r="W63" s="121" t="str">
        <f t="shared" si="7"/>
        <v/>
      </c>
      <c r="X63" s="445" t="str">
        <f t="shared" si="8"/>
        <v/>
      </c>
      <c r="Y63" s="210" t="str">
        <f t="shared" si="9"/>
        <v>n.v.t.</v>
      </c>
      <c r="Z63" s="125" t="str">
        <f>IF(E63="","",IF(MATCH(E63,EUConst_TierActivityListNames,0)&gt;40,MAX(Z$50:Z62)+1,""))</f>
        <v/>
      </c>
      <c r="AA63" s="965"/>
      <c r="AB63" s="121" t="b">
        <f t="shared" si="19"/>
        <v>1</v>
      </c>
      <c r="AD63" s="837">
        <f t="shared" si="12"/>
        <v>0</v>
      </c>
      <c r="AE63" s="837">
        <f t="shared" si="13"/>
        <v>0</v>
      </c>
      <c r="AK63" s="32">
        <f t="shared" si="14"/>
        <v>0</v>
      </c>
      <c r="AL63" s="32">
        <f t="shared" si="15"/>
        <v>0</v>
      </c>
      <c r="AM63" s="32">
        <f t="shared" si="16"/>
        <v>0</v>
      </c>
      <c r="AN63" s="32">
        <f t="shared" si="17"/>
        <v>0</v>
      </c>
      <c r="AQ63" s="32">
        <f t="shared" si="18"/>
        <v>0</v>
      </c>
    </row>
    <row r="64" spans="1:43" s="938" customFormat="1" hidden="1" x14ac:dyDescent="0.25">
      <c r="A64" s="965"/>
      <c r="B64" s="934"/>
      <c r="C64" s="942"/>
      <c r="D64" s="906" t="s">
        <v>395</v>
      </c>
      <c r="E64" s="1754"/>
      <c r="F64" s="1755"/>
      <c r="G64" s="1755"/>
      <c r="H64" s="1324"/>
      <c r="I64" s="1748"/>
      <c r="J64" s="1749"/>
      <c r="K64" s="1750"/>
      <c r="L64" s="1754"/>
      <c r="M64" s="1756"/>
      <c r="N64" s="689" t="str">
        <f t="shared" si="2"/>
        <v/>
      </c>
      <c r="O64" s="1008"/>
      <c r="P64" s="21" t="str">
        <f t="shared" si="10"/>
        <v/>
      </c>
      <c r="Q64" s="19">
        <f t="shared" si="11"/>
        <v>0</v>
      </c>
      <c r="R64" s="121" t="b">
        <f t="shared" si="3"/>
        <v>0</v>
      </c>
      <c r="S64" s="121" t="str">
        <f t="shared" si="4"/>
        <v>SourceStreamName_</v>
      </c>
      <c r="T64" s="121" t="str">
        <f t="shared" si="5"/>
        <v>SourceStreamClass_</v>
      </c>
      <c r="U64" s="965"/>
      <c r="V64" s="122" t="b">
        <f t="shared" si="6"/>
        <v>0</v>
      </c>
      <c r="W64" s="121" t="str">
        <f t="shared" si="7"/>
        <v/>
      </c>
      <c r="X64" s="445" t="str">
        <f t="shared" si="8"/>
        <v/>
      </c>
      <c r="Y64" s="210" t="str">
        <f t="shared" si="9"/>
        <v>n.v.t.</v>
      </c>
      <c r="Z64" s="125" t="str">
        <f>IF(E64="","",IF(MATCH(E64,EUConst_TierActivityListNames,0)&gt;40,MAX(Z$50:Z63)+1,""))</f>
        <v/>
      </c>
      <c r="AA64" s="965"/>
      <c r="AB64" s="121" t="b">
        <f t="shared" si="19"/>
        <v>1</v>
      </c>
      <c r="AD64" s="837">
        <f t="shared" si="12"/>
        <v>0</v>
      </c>
      <c r="AE64" s="837">
        <f t="shared" si="13"/>
        <v>0</v>
      </c>
      <c r="AK64" s="32">
        <f t="shared" si="14"/>
        <v>0</v>
      </c>
      <c r="AL64" s="32">
        <f t="shared" si="15"/>
        <v>0</v>
      </c>
      <c r="AM64" s="32">
        <f t="shared" si="16"/>
        <v>0</v>
      </c>
      <c r="AN64" s="32">
        <f t="shared" si="17"/>
        <v>0</v>
      </c>
      <c r="AQ64" s="32">
        <f t="shared" si="18"/>
        <v>0</v>
      </c>
    </row>
    <row r="65" spans="1:43" s="938" customFormat="1" hidden="1" x14ac:dyDescent="0.25">
      <c r="A65" s="965"/>
      <c r="B65" s="934"/>
      <c r="C65" s="942"/>
      <c r="D65" s="906" t="s">
        <v>396</v>
      </c>
      <c r="E65" s="1754"/>
      <c r="F65" s="1755"/>
      <c r="G65" s="1755"/>
      <c r="H65" s="1324"/>
      <c r="I65" s="1748"/>
      <c r="J65" s="1749"/>
      <c r="K65" s="1750"/>
      <c r="L65" s="1754"/>
      <c r="M65" s="1756"/>
      <c r="N65" s="689" t="str">
        <f t="shared" si="2"/>
        <v/>
      </c>
      <c r="O65" s="1008"/>
      <c r="P65" s="21" t="str">
        <f t="shared" si="10"/>
        <v/>
      </c>
      <c r="Q65" s="19">
        <f t="shared" si="11"/>
        <v>0</v>
      </c>
      <c r="R65" s="121" t="b">
        <f t="shared" si="3"/>
        <v>0</v>
      </c>
      <c r="S65" s="121" t="str">
        <f t="shared" si="4"/>
        <v>SourceStreamName_</v>
      </c>
      <c r="T65" s="121" t="str">
        <f t="shared" si="5"/>
        <v>SourceStreamClass_</v>
      </c>
      <c r="U65" s="965"/>
      <c r="V65" s="122" t="b">
        <f t="shared" si="6"/>
        <v>0</v>
      </c>
      <c r="W65" s="121" t="str">
        <f t="shared" si="7"/>
        <v/>
      </c>
      <c r="X65" s="445" t="str">
        <f t="shared" si="8"/>
        <v/>
      </c>
      <c r="Y65" s="210" t="str">
        <f t="shared" si="9"/>
        <v>n.v.t.</v>
      </c>
      <c r="Z65" s="125" t="str">
        <f>IF(E65="","",IF(MATCH(E65,EUConst_TierActivityListNames,0)&gt;40,MAX(Z$50:Z64)+1,""))</f>
        <v/>
      </c>
      <c r="AA65" s="965"/>
      <c r="AB65" s="121" t="b">
        <f t="shared" si="19"/>
        <v>1</v>
      </c>
      <c r="AD65" s="837">
        <f t="shared" si="12"/>
        <v>0</v>
      </c>
      <c r="AE65" s="837">
        <f t="shared" si="13"/>
        <v>0</v>
      </c>
      <c r="AK65" s="32">
        <f t="shared" si="14"/>
        <v>0</v>
      </c>
      <c r="AL65" s="32">
        <f t="shared" si="15"/>
        <v>0</v>
      </c>
      <c r="AM65" s="32">
        <f t="shared" si="16"/>
        <v>0</v>
      </c>
      <c r="AN65" s="32">
        <f t="shared" si="17"/>
        <v>0</v>
      </c>
      <c r="AQ65" s="32">
        <f t="shared" si="18"/>
        <v>0</v>
      </c>
    </row>
    <row r="66" spans="1:43" s="938" customFormat="1" hidden="1" x14ac:dyDescent="0.25">
      <c r="A66" s="965"/>
      <c r="B66" s="934"/>
      <c r="C66" s="942"/>
      <c r="D66" s="906" t="s">
        <v>397</v>
      </c>
      <c r="E66" s="1754"/>
      <c r="F66" s="1755"/>
      <c r="G66" s="1755"/>
      <c r="H66" s="1324"/>
      <c r="I66" s="1748"/>
      <c r="J66" s="1749"/>
      <c r="K66" s="1750"/>
      <c r="L66" s="1754"/>
      <c r="M66" s="1756"/>
      <c r="N66" s="689" t="str">
        <f t="shared" si="2"/>
        <v/>
      </c>
      <c r="O66" s="1008"/>
      <c r="P66" s="21" t="str">
        <f t="shared" si="10"/>
        <v/>
      </c>
      <c r="Q66" s="19">
        <f t="shared" si="11"/>
        <v>0</v>
      </c>
      <c r="R66" s="121" t="b">
        <f t="shared" si="3"/>
        <v>0</v>
      </c>
      <c r="S66" s="121" t="str">
        <f t="shared" si="4"/>
        <v>SourceStreamName_</v>
      </c>
      <c r="T66" s="121" t="str">
        <f t="shared" si="5"/>
        <v>SourceStreamClass_</v>
      </c>
      <c r="U66" s="965"/>
      <c r="V66" s="122" t="b">
        <f t="shared" si="6"/>
        <v>0</v>
      </c>
      <c r="W66" s="121" t="str">
        <f t="shared" si="7"/>
        <v/>
      </c>
      <c r="X66" s="445" t="str">
        <f t="shared" si="8"/>
        <v/>
      </c>
      <c r="Y66" s="210" t="str">
        <f t="shared" si="9"/>
        <v>n.v.t.</v>
      </c>
      <c r="Z66" s="125" t="str">
        <f>IF(E66="","",IF(MATCH(E66,EUConst_TierActivityListNames,0)&gt;40,MAX(Z$50:Z65)+1,""))</f>
        <v/>
      </c>
      <c r="AA66" s="965"/>
      <c r="AB66" s="121" t="b">
        <f t="shared" si="19"/>
        <v>1</v>
      </c>
      <c r="AD66" s="837">
        <f t="shared" si="12"/>
        <v>0</v>
      </c>
      <c r="AE66" s="837">
        <f t="shared" si="13"/>
        <v>0</v>
      </c>
      <c r="AK66" s="32">
        <f t="shared" si="14"/>
        <v>0</v>
      </c>
      <c r="AL66" s="32">
        <f t="shared" si="15"/>
        <v>0</v>
      </c>
      <c r="AM66" s="32">
        <f t="shared" si="16"/>
        <v>0</v>
      </c>
      <c r="AN66" s="32">
        <f t="shared" si="17"/>
        <v>0</v>
      </c>
      <c r="AQ66" s="32">
        <f t="shared" si="18"/>
        <v>0</v>
      </c>
    </row>
    <row r="67" spans="1:43" s="938" customFormat="1" hidden="1" x14ac:dyDescent="0.25">
      <c r="A67" s="965"/>
      <c r="B67" s="934"/>
      <c r="C67" s="942"/>
      <c r="D67" s="906" t="s">
        <v>398</v>
      </c>
      <c r="E67" s="1754"/>
      <c r="F67" s="1755"/>
      <c r="G67" s="1755"/>
      <c r="H67" s="1324"/>
      <c r="I67" s="1748"/>
      <c r="J67" s="1749"/>
      <c r="K67" s="1750"/>
      <c r="L67" s="1754"/>
      <c r="M67" s="1756"/>
      <c r="N67" s="689" t="str">
        <f t="shared" si="2"/>
        <v/>
      </c>
      <c r="O67" s="1008"/>
      <c r="P67" s="21" t="str">
        <f t="shared" si="10"/>
        <v/>
      </c>
      <c r="Q67" s="19">
        <f t="shared" si="11"/>
        <v>0</v>
      </c>
      <c r="R67" s="121" t="b">
        <f t="shared" si="3"/>
        <v>0</v>
      </c>
      <c r="S67" s="121" t="str">
        <f t="shared" si="4"/>
        <v>SourceStreamName_</v>
      </c>
      <c r="T67" s="121" t="str">
        <f t="shared" si="5"/>
        <v>SourceStreamClass_</v>
      </c>
      <c r="U67" s="965"/>
      <c r="V67" s="122" t="b">
        <f t="shared" si="6"/>
        <v>0</v>
      </c>
      <c r="W67" s="121" t="str">
        <f t="shared" si="7"/>
        <v/>
      </c>
      <c r="X67" s="445" t="str">
        <f t="shared" si="8"/>
        <v/>
      </c>
      <c r="Y67" s="210" t="str">
        <f t="shared" si="9"/>
        <v>n.v.t.</v>
      </c>
      <c r="Z67" s="125" t="str">
        <f>IF(E67="","",IF(MATCH(E67,EUConst_TierActivityListNames,0)&gt;40,MAX(Z$50:Z66)+1,""))</f>
        <v/>
      </c>
      <c r="AA67" s="965"/>
      <c r="AB67" s="121" t="b">
        <f t="shared" si="19"/>
        <v>1</v>
      </c>
      <c r="AD67" s="837">
        <f t="shared" si="12"/>
        <v>0</v>
      </c>
      <c r="AE67" s="837">
        <f t="shared" si="13"/>
        <v>0</v>
      </c>
      <c r="AK67" s="32">
        <f t="shared" si="14"/>
        <v>0</v>
      </c>
      <c r="AL67" s="32">
        <f t="shared" si="15"/>
        <v>0</v>
      </c>
      <c r="AM67" s="32">
        <f t="shared" si="16"/>
        <v>0</v>
      </c>
      <c r="AN67" s="32">
        <f t="shared" si="17"/>
        <v>0</v>
      </c>
      <c r="AQ67" s="32">
        <f t="shared" si="18"/>
        <v>0</v>
      </c>
    </row>
    <row r="68" spans="1:43" s="938" customFormat="1" hidden="1" x14ac:dyDescent="0.25">
      <c r="A68" s="965"/>
      <c r="B68" s="934"/>
      <c r="C68" s="942"/>
      <c r="D68" s="906" t="s">
        <v>399</v>
      </c>
      <c r="E68" s="1754"/>
      <c r="F68" s="1755"/>
      <c r="G68" s="1755"/>
      <c r="H68" s="1324"/>
      <c r="I68" s="1748"/>
      <c r="J68" s="1749"/>
      <c r="K68" s="1750"/>
      <c r="L68" s="1754"/>
      <c r="M68" s="1756"/>
      <c r="N68" s="689" t="str">
        <f t="shared" si="2"/>
        <v/>
      </c>
      <c r="O68" s="1008"/>
      <c r="P68" s="21" t="str">
        <f t="shared" si="10"/>
        <v/>
      </c>
      <c r="Q68" s="19">
        <f t="shared" si="11"/>
        <v>0</v>
      </c>
      <c r="R68" s="121" t="b">
        <f t="shared" si="3"/>
        <v>0</v>
      </c>
      <c r="S68" s="121" t="str">
        <f t="shared" si="4"/>
        <v>SourceStreamName_</v>
      </c>
      <c r="T68" s="121" t="str">
        <f t="shared" si="5"/>
        <v>SourceStreamClass_</v>
      </c>
      <c r="U68" s="965"/>
      <c r="V68" s="122" t="b">
        <f t="shared" si="6"/>
        <v>0</v>
      </c>
      <c r="W68" s="121" t="str">
        <f t="shared" si="7"/>
        <v/>
      </c>
      <c r="X68" s="445" t="str">
        <f t="shared" si="8"/>
        <v/>
      </c>
      <c r="Y68" s="210" t="str">
        <f t="shared" si="9"/>
        <v>n.v.t.</v>
      </c>
      <c r="Z68" s="125" t="str">
        <f>IF(E68="","",IF(MATCH(E68,EUConst_TierActivityListNames,0)&gt;40,MAX(Z$50:Z67)+1,""))</f>
        <v/>
      </c>
      <c r="AA68" s="965"/>
      <c r="AB68" s="121" t="b">
        <f t="shared" si="19"/>
        <v>1</v>
      </c>
      <c r="AD68" s="837">
        <f t="shared" si="12"/>
        <v>0</v>
      </c>
      <c r="AE68" s="837">
        <f t="shared" si="13"/>
        <v>0</v>
      </c>
      <c r="AK68" s="32">
        <f t="shared" si="14"/>
        <v>0</v>
      </c>
      <c r="AL68" s="32">
        <f t="shared" si="15"/>
        <v>0</v>
      </c>
      <c r="AM68" s="32">
        <f t="shared" si="16"/>
        <v>0</v>
      </c>
      <c r="AN68" s="32">
        <f t="shared" si="17"/>
        <v>0</v>
      </c>
      <c r="AQ68" s="32">
        <f t="shared" si="18"/>
        <v>0</v>
      </c>
    </row>
    <row r="69" spans="1:43" s="938" customFormat="1" hidden="1" x14ac:dyDescent="0.25">
      <c r="A69" s="965"/>
      <c r="B69" s="934"/>
      <c r="C69" s="942"/>
      <c r="D69" s="906" t="s">
        <v>400</v>
      </c>
      <c r="E69" s="1754"/>
      <c r="F69" s="1755"/>
      <c r="G69" s="1755"/>
      <c r="H69" s="1324"/>
      <c r="I69" s="1748"/>
      <c r="J69" s="1749"/>
      <c r="K69" s="1750"/>
      <c r="L69" s="1754"/>
      <c r="M69" s="1756"/>
      <c r="N69" s="689" t="str">
        <f t="shared" si="2"/>
        <v/>
      </c>
      <c r="O69" s="1008"/>
      <c r="P69" s="21" t="str">
        <f t="shared" si="10"/>
        <v/>
      </c>
      <c r="Q69" s="19">
        <f t="shared" si="11"/>
        <v>0</v>
      </c>
      <c r="R69" s="121" t="b">
        <f t="shared" si="3"/>
        <v>0</v>
      </c>
      <c r="S69" s="121" t="str">
        <f t="shared" si="4"/>
        <v>SourceStreamName_</v>
      </c>
      <c r="T69" s="121" t="str">
        <f t="shared" si="5"/>
        <v>SourceStreamClass_</v>
      </c>
      <c r="U69" s="965"/>
      <c r="V69" s="122" t="b">
        <f t="shared" si="6"/>
        <v>0</v>
      </c>
      <c r="W69" s="121" t="str">
        <f t="shared" si="7"/>
        <v/>
      </c>
      <c r="X69" s="445" t="str">
        <f t="shared" si="8"/>
        <v/>
      </c>
      <c r="Y69" s="210" t="str">
        <f t="shared" si="9"/>
        <v>n.v.t.</v>
      </c>
      <c r="Z69" s="125" t="str">
        <f>IF(E69="","",IF(MATCH(E69,EUConst_TierActivityListNames,0)&gt;40,MAX(Z$50:Z68)+1,""))</f>
        <v/>
      </c>
      <c r="AA69" s="965"/>
      <c r="AB69" s="121" t="b">
        <f t="shared" si="19"/>
        <v>1</v>
      </c>
      <c r="AD69" s="837">
        <f t="shared" si="12"/>
        <v>0</v>
      </c>
      <c r="AE69" s="837">
        <f t="shared" si="13"/>
        <v>0</v>
      </c>
      <c r="AK69" s="32">
        <f t="shared" si="14"/>
        <v>0</v>
      </c>
      <c r="AL69" s="32">
        <f t="shared" si="15"/>
        <v>0</v>
      </c>
      <c r="AM69" s="32">
        <f t="shared" si="16"/>
        <v>0</v>
      </c>
      <c r="AN69" s="32">
        <f t="shared" si="17"/>
        <v>0</v>
      </c>
      <c r="AQ69" s="32">
        <f t="shared" si="18"/>
        <v>0</v>
      </c>
    </row>
    <row r="70" spans="1:43" s="938" customFormat="1" hidden="1" x14ac:dyDescent="0.25">
      <c r="A70" s="965"/>
      <c r="B70" s="934"/>
      <c r="C70" s="942"/>
      <c r="D70" s="906" t="s">
        <v>401</v>
      </c>
      <c r="E70" s="1754"/>
      <c r="F70" s="1755"/>
      <c r="G70" s="1755"/>
      <c r="H70" s="1324"/>
      <c r="I70" s="1748"/>
      <c r="J70" s="1749"/>
      <c r="K70" s="1750"/>
      <c r="L70" s="1754"/>
      <c r="M70" s="1756"/>
      <c r="N70" s="689" t="str">
        <f t="shared" si="2"/>
        <v/>
      </c>
      <c r="O70" s="1008"/>
      <c r="P70" s="21" t="str">
        <f t="shared" si="10"/>
        <v/>
      </c>
      <c r="Q70" s="19">
        <f t="shared" si="11"/>
        <v>0</v>
      </c>
      <c r="R70" s="121" t="b">
        <f t="shared" si="3"/>
        <v>0</v>
      </c>
      <c r="S70" s="121" t="str">
        <f t="shared" si="4"/>
        <v>SourceStreamName_</v>
      </c>
      <c r="T70" s="121" t="str">
        <f t="shared" si="5"/>
        <v>SourceStreamClass_</v>
      </c>
      <c r="U70" s="965"/>
      <c r="V70" s="122" t="b">
        <f t="shared" si="6"/>
        <v>0</v>
      </c>
      <c r="W70" s="121" t="str">
        <f t="shared" si="7"/>
        <v/>
      </c>
      <c r="X70" s="445" t="str">
        <f t="shared" si="8"/>
        <v/>
      </c>
      <c r="Y70" s="210" t="str">
        <f t="shared" si="9"/>
        <v>n.v.t.</v>
      </c>
      <c r="Z70" s="125" t="str">
        <f>IF(E70="","",IF(MATCH(E70,EUConst_TierActivityListNames,0)&gt;40,MAX(Z$50:Z69)+1,""))</f>
        <v/>
      </c>
      <c r="AA70" s="965"/>
      <c r="AB70" s="121" t="b">
        <f t="shared" si="19"/>
        <v>1</v>
      </c>
      <c r="AD70" s="837">
        <f t="shared" si="12"/>
        <v>0</v>
      </c>
      <c r="AE70" s="837">
        <f t="shared" si="13"/>
        <v>0</v>
      </c>
      <c r="AK70" s="32">
        <f t="shared" si="14"/>
        <v>0</v>
      </c>
      <c r="AL70" s="32">
        <f t="shared" si="15"/>
        <v>0</v>
      </c>
      <c r="AM70" s="32">
        <f t="shared" si="16"/>
        <v>0</v>
      </c>
      <c r="AN70" s="32">
        <f t="shared" si="17"/>
        <v>0</v>
      </c>
      <c r="AQ70" s="32">
        <f t="shared" si="18"/>
        <v>0</v>
      </c>
    </row>
    <row r="71" spans="1:43" s="938" customFormat="1" hidden="1" x14ac:dyDescent="0.25">
      <c r="A71" s="965"/>
      <c r="B71" s="934"/>
      <c r="C71" s="942"/>
      <c r="D71" s="906" t="s">
        <v>402</v>
      </c>
      <c r="E71" s="1754"/>
      <c r="F71" s="1755"/>
      <c r="G71" s="1755"/>
      <c r="H71" s="1324"/>
      <c r="I71" s="1748"/>
      <c r="J71" s="1749"/>
      <c r="K71" s="1750"/>
      <c r="L71" s="1754"/>
      <c r="M71" s="1756"/>
      <c r="N71" s="689" t="str">
        <f t="shared" si="2"/>
        <v/>
      </c>
      <c r="O71" s="1008"/>
      <c r="P71" s="21" t="str">
        <f t="shared" si="10"/>
        <v/>
      </c>
      <c r="Q71" s="19">
        <f t="shared" si="11"/>
        <v>0</v>
      </c>
      <c r="R71" s="121" t="b">
        <f t="shared" si="3"/>
        <v>0</v>
      </c>
      <c r="S71" s="121" t="str">
        <f t="shared" si="4"/>
        <v>SourceStreamName_</v>
      </c>
      <c r="T71" s="121" t="str">
        <f t="shared" si="5"/>
        <v>SourceStreamClass_</v>
      </c>
      <c r="U71" s="965"/>
      <c r="V71" s="122" t="b">
        <f t="shared" si="6"/>
        <v>0</v>
      </c>
      <c r="W71" s="121" t="str">
        <f t="shared" si="7"/>
        <v/>
      </c>
      <c r="X71" s="445" t="str">
        <f t="shared" si="8"/>
        <v/>
      </c>
      <c r="Y71" s="210" t="str">
        <f t="shared" si="9"/>
        <v>n.v.t.</v>
      </c>
      <c r="Z71" s="125" t="str">
        <f>IF(E71="","",IF(MATCH(E71,EUConst_TierActivityListNames,0)&gt;40,MAX(Z$50:Z70)+1,""))</f>
        <v/>
      </c>
      <c r="AA71" s="965"/>
      <c r="AB71" s="121" t="b">
        <f t="shared" si="19"/>
        <v>1</v>
      </c>
      <c r="AD71" s="837">
        <f t="shared" si="12"/>
        <v>0</v>
      </c>
      <c r="AE71" s="837">
        <f t="shared" si="13"/>
        <v>0</v>
      </c>
      <c r="AK71" s="32">
        <f t="shared" si="14"/>
        <v>0</v>
      </c>
      <c r="AL71" s="32">
        <f t="shared" si="15"/>
        <v>0</v>
      </c>
      <c r="AM71" s="32">
        <f t="shared" si="16"/>
        <v>0</v>
      </c>
      <c r="AN71" s="32">
        <f t="shared" si="17"/>
        <v>0</v>
      </c>
      <c r="AQ71" s="32">
        <f t="shared" si="18"/>
        <v>0</v>
      </c>
    </row>
    <row r="72" spans="1:43" s="938" customFormat="1" hidden="1" x14ac:dyDescent="0.25">
      <c r="A72" s="965"/>
      <c r="B72" s="934"/>
      <c r="C72" s="942"/>
      <c r="D72" s="906" t="s">
        <v>403</v>
      </c>
      <c r="E72" s="1754"/>
      <c r="F72" s="1755"/>
      <c r="G72" s="1755"/>
      <c r="H72" s="1324"/>
      <c r="I72" s="1748"/>
      <c r="J72" s="1749"/>
      <c r="K72" s="1750"/>
      <c r="L72" s="1754"/>
      <c r="M72" s="1756"/>
      <c r="N72" s="689" t="str">
        <f t="shared" si="2"/>
        <v/>
      </c>
      <c r="O72" s="1008"/>
      <c r="P72" s="21" t="str">
        <f t="shared" si="10"/>
        <v/>
      </c>
      <c r="Q72" s="19">
        <f t="shared" si="11"/>
        <v>0</v>
      </c>
      <c r="R72" s="121" t="b">
        <f t="shared" si="3"/>
        <v>0</v>
      </c>
      <c r="S72" s="121" t="str">
        <f t="shared" si="4"/>
        <v>SourceStreamName_</v>
      </c>
      <c r="T72" s="121" t="str">
        <f t="shared" si="5"/>
        <v>SourceStreamClass_</v>
      </c>
      <c r="U72" s="965"/>
      <c r="V72" s="122" t="b">
        <f t="shared" si="6"/>
        <v>0</v>
      </c>
      <c r="W72" s="121" t="str">
        <f t="shared" si="7"/>
        <v/>
      </c>
      <c r="X72" s="445" t="str">
        <f t="shared" si="8"/>
        <v/>
      </c>
      <c r="Y72" s="210" t="str">
        <f t="shared" si="9"/>
        <v>n.v.t.</v>
      </c>
      <c r="Z72" s="125" t="str">
        <f>IF(E72="","",IF(MATCH(E72,EUConst_TierActivityListNames,0)&gt;40,MAX(Z$50:Z71)+1,""))</f>
        <v/>
      </c>
      <c r="AA72" s="965"/>
      <c r="AB72" s="121" t="b">
        <f t="shared" si="19"/>
        <v>1</v>
      </c>
      <c r="AD72" s="837">
        <f t="shared" si="12"/>
        <v>0</v>
      </c>
      <c r="AE72" s="837">
        <f t="shared" si="13"/>
        <v>0</v>
      </c>
      <c r="AK72" s="32">
        <f t="shared" si="14"/>
        <v>0</v>
      </c>
      <c r="AL72" s="32">
        <f t="shared" si="15"/>
        <v>0</v>
      </c>
      <c r="AM72" s="32">
        <f t="shared" si="16"/>
        <v>0</v>
      </c>
      <c r="AN72" s="32">
        <f t="shared" si="17"/>
        <v>0</v>
      </c>
      <c r="AQ72" s="32">
        <f t="shared" si="18"/>
        <v>0</v>
      </c>
    </row>
    <row r="73" spans="1:43" s="938" customFormat="1" hidden="1" x14ac:dyDescent="0.25">
      <c r="A73" s="965"/>
      <c r="B73" s="934"/>
      <c r="C73" s="942"/>
      <c r="D73" s="906" t="s">
        <v>404</v>
      </c>
      <c r="E73" s="1754"/>
      <c r="F73" s="1755"/>
      <c r="G73" s="1755"/>
      <c r="H73" s="1324"/>
      <c r="I73" s="1748"/>
      <c r="J73" s="1749"/>
      <c r="K73" s="1750"/>
      <c r="L73" s="1754"/>
      <c r="M73" s="1756"/>
      <c r="N73" s="689" t="str">
        <f t="shared" si="2"/>
        <v/>
      </c>
      <c r="O73" s="1008"/>
      <c r="P73" s="21" t="str">
        <f t="shared" si="10"/>
        <v/>
      </c>
      <c r="Q73" s="19">
        <f t="shared" si="11"/>
        <v>0</v>
      </c>
      <c r="R73" s="121" t="b">
        <f t="shared" si="3"/>
        <v>0</v>
      </c>
      <c r="S73" s="121" t="str">
        <f t="shared" si="4"/>
        <v>SourceStreamName_</v>
      </c>
      <c r="T73" s="121" t="str">
        <f t="shared" si="5"/>
        <v>SourceStreamClass_</v>
      </c>
      <c r="U73" s="965"/>
      <c r="V73" s="122" t="b">
        <f t="shared" si="6"/>
        <v>0</v>
      </c>
      <c r="W73" s="121" t="str">
        <f t="shared" si="7"/>
        <v/>
      </c>
      <c r="X73" s="445" t="str">
        <f t="shared" si="8"/>
        <v/>
      </c>
      <c r="Y73" s="210" t="str">
        <f t="shared" si="9"/>
        <v>n.v.t.</v>
      </c>
      <c r="Z73" s="125" t="str">
        <f>IF(E73="","",IF(MATCH(E73,EUConst_TierActivityListNames,0)&gt;40,MAX(Z$50:Z72)+1,""))</f>
        <v/>
      </c>
      <c r="AA73" s="965"/>
      <c r="AB73" s="121" t="b">
        <f t="shared" si="19"/>
        <v>1</v>
      </c>
      <c r="AD73" s="837">
        <f t="shared" si="12"/>
        <v>0</v>
      </c>
      <c r="AE73" s="837">
        <f t="shared" si="13"/>
        <v>0</v>
      </c>
      <c r="AK73" s="32">
        <f t="shared" si="14"/>
        <v>0</v>
      </c>
      <c r="AL73" s="32">
        <f t="shared" si="15"/>
        <v>0</v>
      </c>
      <c r="AM73" s="32">
        <f t="shared" si="16"/>
        <v>0</v>
      </c>
      <c r="AN73" s="32">
        <f t="shared" si="17"/>
        <v>0</v>
      </c>
      <c r="AQ73" s="32">
        <f t="shared" si="18"/>
        <v>0</v>
      </c>
    </row>
    <row r="74" spans="1:43" s="938" customFormat="1" hidden="1" x14ac:dyDescent="0.25">
      <c r="A74" s="965"/>
      <c r="B74" s="934"/>
      <c r="C74" s="942"/>
      <c r="D74" s="906" t="s">
        <v>405</v>
      </c>
      <c r="E74" s="1754"/>
      <c r="F74" s="1755"/>
      <c r="G74" s="1755"/>
      <c r="H74" s="1324"/>
      <c r="I74" s="1748"/>
      <c r="J74" s="1749"/>
      <c r="K74" s="1750"/>
      <c r="L74" s="1754"/>
      <c r="M74" s="1756"/>
      <c r="N74" s="689" t="str">
        <f t="shared" si="2"/>
        <v/>
      </c>
      <c r="O74" s="1008"/>
      <c r="P74" s="21" t="str">
        <f>+IF(I74&lt;&gt;"",CONCATENATE(D74,". ",I74,"; ",L74),"")</f>
        <v/>
      </c>
      <c r="Q74" s="19">
        <f t="shared" si="11"/>
        <v>0</v>
      </c>
      <c r="R74" s="121" t="b">
        <f t="shared" si="3"/>
        <v>0</v>
      </c>
      <c r="S74" s="121" t="str">
        <f>EUconst_CNTR_SourceStreamName&amp;I74</f>
        <v>SourceStreamName_</v>
      </c>
      <c r="T74" s="121" t="str">
        <f t="shared" si="5"/>
        <v>SourceStreamClass_</v>
      </c>
      <c r="U74" s="965"/>
      <c r="V74" s="122" t="b">
        <f>IF(OR(COUNTA(E74:J74)&lt;2,COUNTIF(MSPara_SourceStreamCategory,I74)=0),FALSE,INDEX(MSPara_NameOptional,MATCH(I74,MSPara_SourceStreamCategory,0)))</f>
        <v>0</v>
      </c>
      <c r="W74" s="121" t="str">
        <f t="shared" si="7"/>
        <v/>
      </c>
      <c r="X74" s="445" t="str">
        <f>IF(ISBLANK(E74),"",E74&amp; IF(ISBLANK(I74),"","; " &amp;I74) &amp; IF(ISBLANK(L74),"","; " &amp;L74))</f>
        <v/>
      </c>
      <c r="Y74" s="210" t="str">
        <f>IF(ISBLANK(I74),EUconst_NA,D74&amp;". "&amp;I74 &amp;IF(ISBLANK(L74),"","; " &amp; L74))</f>
        <v>n.v.t.</v>
      </c>
      <c r="Z74" s="125" t="str">
        <f>IF(E74="","",IF(MATCH(E74,EUConst_TierActivityListNames,0)&gt;40,MAX(Z$50:Z73)+1,""))</f>
        <v/>
      </c>
      <c r="AA74" s="965"/>
      <c r="AB74" s="121" t="b">
        <f t="shared" si="19"/>
        <v>1</v>
      </c>
      <c r="AD74" s="837">
        <f t="shared" si="12"/>
        <v>0</v>
      </c>
      <c r="AE74" s="837">
        <f>+IF(I74&lt;&gt;"",1,0)</f>
        <v>0</v>
      </c>
      <c r="AK74" s="32">
        <f t="shared" si="14"/>
        <v>0</v>
      </c>
      <c r="AL74" s="32">
        <f t="shared" si="15"/>
        <v>0</v>
      </c>
      <c r="AM74" s="32">
        <f t="shared" si="16"/>
        <v>0</v>
      </c>
      <c r="AN74" s="32">
        <f t="shared" si="17"/>
        <v>0</v>
      </c>
      <c r="AQ74" s="32">
        <f t="shared" si="18"/>
        <v>0</v>
      </c>
    </row>
    <row r="75" spans="1:43" s="938" customFormat="1" hidden="1" x14ac:dyDescent="0.25">
      <c r="A75" s="965"/>
      <c r="B75" s="934"/>
      <c r="C75" s="942"/>
      <c r="D75" s="906" t="s">
        <v>406</v>
      </c>
      <c r="E75" s="1754"/>
      <c r="F75" s="1755"/>
      <c r="G75" s="1755"/>
      <c r="H75" s="1324"/>
      <c r="I75" s="1748"/>
      <c r="J75" s="1749"/>
      <c r="K75" s="1750"/>
      <c r="L75" s="1754"/>
      <c r="M75" s="1756"/>
      <c r="N75" s="689" t="str">
        <f t="shared" si="2"/>
        <v/>
      </c>
      <c r="O75" s="1008"/>
      <c r="P75" s="21" t="str">
        <f>+IF(I75&lt;&gt;"",CONCATENATE(D75,". ",I75,"; ",L75),"")</f>
        <v/>
      </c>
      <c r="Q75" s="19">
        <f t="shared" si="11"/>
        <v>0</v>
      </c>
      <c r="R75" s="121" t="b">
        <f t="shared" si="3"/>
        <v>0</v>
      </c>
      <c r="S75" s="121" t="str">
        <f>EUconst_CNTR_SourceStreamName&amp;I75</f>
        <v>SourceStreamName_</v>
      </c>
      <c r="T75" s="121" t="str">
        <f t="shared" si="5"/>
        <v>SourceStreamClass_</v>
      </c>
      <c r="U75" s="965"/>
      <c r="V75" s="122" t="b">
        <f>IF(OR(COUNTA(E75:J75)&lt;2,COUNTIF(MSPara_SourceStreamCategory,I75)=0),FALSE,INDEX(MSPara_NameOptional,MATCH(I75,MSPara_SourceStreamCategory,0)))</f>
        <v>0</v>
      </c>
      <c r="W75" s="121" t="str">
        <f t="shared" si="7"/>
        <v/>
      </c>
      <c r="X75" s="445" t="str">
        <f>IF(ISBLANK(E75),"",E75&amp; IF(ISBLANK(I75),"","; " &amp;I75) &amp; IF(ISBLANK(L75),"","; " &amp;L75))</f>
        <v/>
      </c>
      <c r="Y75" s="210" t="str">
        <f>IF(ISBLANK(I75),EUconst_NA,D75&amp;". "&amp;I75 &amp;IF(ISBLANK(L75),"","; " &amp; L75))</f>
        <v>n.v.t.</v>
      </c>
      <c r="Z75" s="125" t="str">
        <f>IF(E75="","",IF(MATCH(E75,EUConst_TierActivityListNames,0)&gt;40,MAX(Z$50:Z74)+1,""))</f>
        <v/>
      </c>
      <c r="AA75" s="965"/>
      <c r="AB75" s="121" t="b">
        <f t="shared" si="19"/>
        <v>1</v>
      </c>
      <c r="AD75" s="837">
        <f t="shared" si="12"/>
        <v>0</v>
      </c>
      <c r="AE75" s="837">
        <f>+IF(I75&lt;&gt;"",1,0)</f>
        <v>0</v>
      </c>
      <c r="AK75" s="32">
        <f t="shared" si="14"/>
        <v>0</v>
      </c>
      <c r="AL75" s="32">
        <f t="shared" si="15"/>
        <v>0</v>
      </c>
      <c r="AM75" s="32">
        <f t="shared" si="16"/>
        <v>0</v>
      </c>
      <c r="AN75" s="32">
        <f t="shared" si="17"/>
        <v>0</v>
      </c>
      <c r="AQ75" s="32">
        <f t="shared" si="18"/>
        <v>0</v>
      </c>
    </row>
    <row r="76" spans="1:43" s="938" customFormat="1" hidden="1" x14ac:dyDescent="0.25">
      <c r="A76" s="965"/>
      <c r="B76" s="934"/>
      <c r="C76" s="942"/>
      <c r="D76" s="906" t="s">
        <v>407</v>
      </c>
      <c r="E76" s="1754"/>
      <c r="F76" s="1755"/>
      <c r="G76" s="1755"/>
      <c r="H76" s="1324"/>
      <c r="I76" s="1748"/>
      <c r="J76" s="1749"/>
      <c r="K76" s="1750"/>
      <c r="L76" s="1754"/>
      <c r="M76" s="1756"/>
      <c r="N76" s="689" t="str">
        <f t="shared" si="2"/>
        <v/>
      </c>
      <c r="O76" s="1008"/>
      <c r="P76" s="21" t="str">
        <f t="shared" si="10"/>
        <v/>
      </c>
      <c r="Q76" s="19">
        <f t="shared" si="11"/>
        <v>0</v>
      </c>
      <c r="R76" s="121" t="b">
        <f t="shared" si="3"/>
        <v>0</v>
      </c>
      <c r="S76" s="121" t="str">
        <f t="shared" si="4"/>
        <v>SourceStreamName_</v>
      </c>
      <c r="T76" s="121" t="str">
        <f t="shared" si="5"/>
        <v>SourceStreamClass_</v>
      </c>
      <c r="U76" s="965"/>
      <c r="V76" s="122" t="b">
        <f t="shared" si="6"/>
        <v>0</v>
      </c>
      <c r="W76" s="121" t="str">
        <f t="shared" si="7"/>
        <v/>
      </c>
      <c r="X76" s="445" t="str">
        <f t="shared" si="8"/>
        <v/>
      </c>
      <c r="Y76" s="210" t="str">
        <f t="shared" si="9"/>
        <v>n.v.t.</v>
      </c>
      <c r="Z76" s="125" t="str">
        <f>IF(E76="","",IF(MATCH(E76,EUConst_TierActivityListNames,0)&gt;40,MAX(Z$50:Z75)+1,""))</f>
        <v/>
      </c>
      <c r="AA76" s="965"/>
      <c r="AB76" s="121" t="b">
        <f t="shared" si="19"/>
        <v>1</v>
      </c>
      <c r="AD76" s="837">
        <f t="shared" si="12"/>
        <v>0</v>
      </c>
      <c r="AE76" s="837">
        <f t="shared" si="13"/>
        <v>0</v>
      </c>
      <c r="AK76" s="32">
        <f t="shared" si="14"/>
        <v>0</v>
      </c>
      <c r="AL76" s="32">
        <f t="shared" si="15"/>
        <v>0</v>
      </c>
      <c r="AM76" s="32">
        <f t="shared" si="16"/>
        <v>0</v>
      </c>
      <c r="AN76" s="32">
        <f t="shared" si="17"/>
        <v>0</v>
      </c>
      <c r="AQ76" s="32">
        <f t="shared" si="18"/>
        <v>0</v>
      </c>
    </row>
    <row r="77" spans="1:43" s="938" customFormat="1" hidden="1" x14ac:dyDescent="0.25">
      <c r="A77" s="965"/>
      <c r="B77" s="934"/>
      <c r="C77" s="942"/>
      <c r="D77" s="906" t="s">
        <v>408</v>
      </c>
      <c r="E77" s="1754"/>
      <c r="F77" s="1755"/>
      <c r="G77" s="1755"/>
      <c r="H77" s="1324"/>
      <c r="I77" s="1748"/>
      <c r="J77" s="1749"/>
      <c r="K77" s="1750"/>
      <c r="L77" s="1754"/>
      <c r="M77" s="1756"/>
      <c r="N77" s="689" t="str">
        <f t="shared" si="2"/>
        <v/>
      </c>
      <c r="O77" s="1008"/>
      <c r="P77" s="21" t="str">
        <f t="shared" si="10"/>
        <v/>
      </c>
      <c r="Q77" s="19">
        <f t="shared" si="11"/>
        <v>0</v>
      </c>
      <c r="R77" s="121" t="b">
        <f t="shared" si="3"/>
        <v>0</v>
      </c>
      <c r="S77" s="121" t="str">
        <f t="shared" si="4"/>
        <v>SourceStreamName_</v>
      </c>
      <c r="T77" s="121" t="str">
        <f t="shared" si="5"/>
        <v>SourceStreamClass_</v>
      </c>
      <c r="U77" s="965"/>
      <c r="V77" s="122" t="b">
        <f t="shared" si="6"/>
        <v>0</v>
      </c>
      <c r="W77" s="121" t="str">
        <f t="shared" si="7"/>
        <v/>
      </c>
      <c r="X77" s="445" t="str">
        <f t="shared" si="8"/>
        <v/>
      </c>
      <c r="Y77" s="210" t="str">
        <f t="shared" si="9"/>
        <v>n.v.t.</v>
      </c>
      <c r="Z77" s="125" t="str">
        <f>IF(E77="","",IF(MATCH(E77,EUConst_TierActivityListNames,0)&gt;40,MAX(Z$50:Z76)+1,""))</f>
        <v/>
      </c>
      <c r="AA77" s="965"/>
      <c r="AB77" s="121" t="b">
        <f t="shared" si="19"/>
        <v>1</v>
      </c>
      <c r="AD77" s="837">
        <f t="shared" si="12"/>
        <v>0</v>
      </c>
      <c r="AE77" s="837">
        <f t="shared" si="13"/>
        <v>0</v>
      </c>
      <c r="AK77" s="32">
        <f t="shared" si="14"/>
        <v>0</v>
      </c>
      <c r="AL77" s="32">
        <f t="shared" si="15"/>
        <v>0</v>
      </c>
      <c r="AM77" s="32">
        <f t="shared" si="16"/>
        <v>0</v>
      </c>
      <c r="AN77" s="32">
        <f t="shared" si="17"/>
        <v>0</v>
      </c>
      <c r="AQ77" s="32">
        <f t="shared" si="18"/>
        <v>0</v>
      </c>
    </row>
    <row r="78" spans="1:43" s="938" customFormat="1" hidden="1" x14ac:dyDescent="0.25">
      <c r="A78" s="965"/>
      <c r="B78" s="934"/>
      <c r="C78" s="942"/>
      <c r="D78" s="906" t="s">
        <v>409</v>
      </c>
      <c r="E78" s="1754"/>
      <c r="F78" s="1755"/>
      <c r="G78" s="1755"/>
      <c r="H78" s="1324"/>
      <c r="I78" s="1748"/>
      <c r="J78" s="1749"/>
      <c r="K78" s="1750"/>
      <c r="L78" s="1754"/>
      <c r="M78" s="1756"/>
      <c r="N78" s="689" t="str">
        <f t="shared" si="2"/>
        <v/>
      </c>
      <c r="O78" s="1008"/>
      <c r="P78" s="21" t="str">
        <f t="shared" si="10"/>
        <v/>
      </c>
      <c r="Q78" s="19">
        <f t="shared" si="11"/>
        <v>0</v>
      </c>
      <c r="R78" s="121" t="b">
        <f t="shared" si="3"/>
        <v>0</v>
      </c>
      <c r="S78" s="121" t="str">
        <f t="shared" si="4"/>
        <v>SourceStreamName_</v>
      </c>
      <c r="T78" s="121" t="str">
        <f t="shared" si="5"/>
        <v>SourceStreamClass_</v>
      </c>
      <c r="U78" s="965"/>
      <c r="V78" s="122" t="b">
        <f t="shared" si="6"/>
        <v>0</v>
      </c>
      <c r="W78" s="121" t="str">
        <f t="shared" si="7"/>
        <v/>
      </c>
      <c r="X78" s="445" t="str">
        <f t="shared" si="8"/>
        <v/>
      </c>
      <c r="Y78" s="210" t="str">
        <f t="shared" si="9"/>
        <v>n.v.t.</v>
      </c>
      <c r="Z78" s="125" t="str">
        <f>IF(E78="","",IF(MATCH(E78,EUConst_TierActivityListNames,0)&gt;40,MAX(Z$50:Z77)+1,""))</f>
        <v/>
      </c>
      <c r="AA78" s="965"/>
      <c r="AB78" s="121" t="b">
        <f t="shared" si="19"/>
        <v>1</v>
      </c>
      <c r="AD78" s="837">
        <f t="shared" si="12"/>
        <v>0</v>
      </c>
      <c r="AE78" s="837">
        <f t="shared" si="13"/>
        <v>0</v>
      </c>
      <c r="AK78" s="32">
        <f t="shared" si="14"/>
        <v>0</v>
      </c>
      <c r="AL78" s="32">
        <f t="shared" si="15"/>
        <v>0</v>
      </c>
      <c r="AM78" s="32">
        <f t="shared" si="16"/>
        <v>0</v>
      </c>
      <c r="AN78" s="32">
        <f t="shared" si="17"/>
        <v>0</v>
      </c>
      <c r="AQ78" s="32">
        <f t="shared" si="18"/>
        <v>0</v>
      </c>
    </row>
    <row r="79" spans="1:43" s="938" customFormat="1" hidden="1" x14ac:dyDescent="0.25">
      <c r="A79" s="965"/>
      <c r="B79" s="934"/>
      <c r="C79" s="942"/>
      <c r="D79" s="906" t="s">
        <v>410</v>
      </c>
      <c r="E79" s="1754"/>
      <c r="F79" s="1755"/>
      <c r="G79" s="1755"/>
      <c r="H79" s="1324"/>
      <c r="I79" s="1748"/>
      <c r="J79" s="1749"/>
      <c r="K79" s="1750"/>
      <c r="L79" s="1754"/>
      <c r="M79" s="1756"/>
      <c r="N79" s="689" t="str">
        <f t="shared" si="2"/>
        <v/>
      </c>
      <c r="O79" s="1008"/>
      <c r="P79" s="21" t="str">
        <f t="shared" si="10"/>
        <v/>
      </c>
      <c r="Q79" s="19">
        <f t="shared" si="11"/>
        <v>0</v>
      </c>
      <c r="R79" s="121" t="b">
        <f t="shared" si="3"/>
        <v>0</v>
      </c>
      <c r="S79" s="121" t="str">
        <f t="shared" si="4"/>
        <v>SourceStreamName_</v>
      </c>
      <c r="T79" s="121" t="str">
        <f t="shared" si="5"/>
        <v>SourceStreamClass_</v>
      </c>
      <c r="U79" s="965"/>
      <c r="V79" s="122" t="b">
        <f t="shared" si="6"/>
        <v>0</v>
      </c>
      <c r="W79" s="121" t="str">
        <f t="shared" si="7"/>
        <v/>
      </c>
      <c r="X79" s="445" t="str">
        <f t="shared" si="8"/>
        <v/>
      </c>
      <c r="Y79" s="210" t="str">
        <f t="shared" si="9"/>
        <v>n.v.t.</v>
      </c>
      <c r="Z79" s="125" t="str">
        <f>IF(E79="","",IF(MATCH(E79,EUConst_TierActivityListNames,0)&gt;40,MAX(Z$50:Z78)+1,""))</f>
        <v/>
      </c>
      <c r="AA79" s="965"/>
      <c r="AB79" s="121" t="b">
        <f t="shared" si="19"/>
        <v>1</v>
      </c>
      <c r="AD79" s="837">
        <f t="shared" si="12"/>
        <v>0</v>
      </c>
      <c r="AE79" s="837">
        <f t="shared" si="13"/>
        <v>0</v>
      </c>
      <c r="AK79" s="32">
        <f t="shared" si="14"/>
        <v>0</v>
      </c>
      <c r="AL79" s="32">
        <f t="shared" si="15"/>
        <v>0</v>
      </c>
      <c r="AM79" s="32">
        <f t="shared" si="16"/>
        <v>0</v>
      </c>
      <c r="AN79" s="32">
        <f t="shared" si="17"/>
        <v>0</v>
      </c>
      <c r="AQ79" s="32">
        <f t="shared" si="18"/>
        <v>0</v>
      </c>
    </row>
    <row r="80" spans="1:43" s="938" customFormat="1" hidden="1" x14ac:dyDescent="0.25">
      <c r="A80" s="965"/>
      <c r="B80" s="934"/>
      <c r="C80" s="942"/>
      <c r="D80" s="906" t="s">
        <v>411</v>
      </c>
      <c r="E80" s="1754"/>
      <c r="F80" s="1755"/>
      <c r="G80" s="1755"/>
      <c r="H80" s="1324"/>
      <c r="I80" s="1748"/>
      <c r="J80" s="1749"/>
      <c r="K80" s="1750"/>
      <c r="L80" s="1754"/>
      <c r="M80" s="1756"/>
      <c r="N80" s="689" t="str">
        <f t="shared" si="2"/>
        <v/>
      </c>
      <c r="O80" s="1008"/>
      <c r="P80" s="21" t="str">
        <f t="shared" si="10"/>
        <v/>
      </c>
      <c r="Q80" s="19">
        <f t="shared" si="11"/>
        <v>0</v>
      </c>
      <c r="R80" s="121" t="b">
        <f t="shared" si="3"/>
        <v>0</v>
      </c>
      <c r="S80" s="121" t="str">
        <f t="shared" si="4"/>
        <v>SourceStreamName_</v>
      </c>
      <c r="T80" s="121" t="str">
        <f t="shared" si="5"/>
        <v>SourceStreamClass_</v>
      </c>
      <c r="U80" s="965"/>
      <c r="V80" s="122" t="b">
        <f t="shared" si="6"/>
        <v>0</v>
      </c>
      <c r="W80" s="121" t="str">
        <f t="shared" si="7"/>
        <v/>
      </c>
      <c r="X80" s="445" t="str">
        <f t="shared" si="8"/>
        <v/>
      </c>
      <c r="Y80" s="210" t="str">
        <f t="shared" si="9"/>
        <v>n.v.t.</v>
      </c>
      <c r="Z80" s="125" t="str">
        <f>IF(E80="","",IF(MATCH(E80,EUConst_TierActivityListNames,0)&gt;40,MAX(Z$50:Z79)+1,""))</f>
        <v/>
      </c>
      <c r="AA80" s="965"/>
      <c r="AB80" s="121" t="b">
        <f t="shared" si="19"/>
        <v>1</v>
      </c>
      <c r="AD80" s="837">
        <f t="shared" si="12"/>
        <v>0</v>
      </c>
      <c r="AE80" s="837">
        <f t="shared" si="13"/>
        <v>0</v>
      </c>
      <c r="AK80" s="32">
        <f t="shared" si="14"/>
        <v>0</v>
      </c>
      <c r="AL80" s="32">
        <f t="shared" si="15"/>
        <v>0</v>
      </c>
      <c r="AM80" s="32">
        <f t="shared" si="16"/>
        <v>0</v>
      </c>
      <c r="AN80" s="32">
        <f t="shared" si="17"/>
        <v>0</v>
      </c>
      <c r="AQ80" s="32">
        <f t="shared" si="18"/>
        <v>0</v>
      </c>
    </row>
    <row r="81" spans="1:43" s="938" customFormat="1" hidden="1" x14ac:dyDescent="0.25">
      <c r="A81" s="965"/>
      <c r="B81" s="934"/>
      <c r="C81" s="942"/>
      <c r="D81" s="906" t="s">
        <v>412</v>
      </c>
      <c r="E81" s="1754"/>
      <c r="F81" s="1755"/>
      <c r="G81" s="1755"/>
      <c r="H81" s="1324"/>
      <c r="I81" s="1748"/>
      <c r="J81" s="1749"/>
      <c r="K81" s="1750"/>
      <c r="L81" s="1754"/>
      <c r="M81" s="1756"/>
      <c r="N81" s="689" t="str">
        <f t="shared" si="2"/>
        <v/>
      </c>
      <c r="O81" s="1008"/>
      <c r="P81" s="21" t="str">
        <f t="shared" si="10"/>
        <v/>
      </c>
      <c r="Q81" s="19">
        <f t="shared" si="11"/>
        <v>0</v>
      </c>
      <c r="R81" s="121" t="b">
        <f t="shared" si="3"/>
        <v>0</v>
      </c>
      <c r="S81" s="121" t="str">
        <f t="shared" si="4"/>
        <v>SourceStreamName_</v>
      </c>
      <c r="T81" s="121" t="str">
        <f t="shared" si="5"/>
        <v>SourceStreamClass_</v>
      </c>
      <c r="U81" s="965"/>
      <c r="V81" s="122" t="b">
        <f t="shared" si="6"/>
        <v>0</v>
      </c>
      <c r="W81" s="121" t="str">
        <f t="shared" si="7"/>
        <v/>
      </c>
      <c r="X81" s="445" t="str">
        <f t="shared" si="8"/>
        <v/>
      </c>
      <c r="Y81" s="210" t="str">
        <f t="shared" si="9"/>
        <v>n.v.t.</v>
      </c>
      <c r="Z81" s="125" t="str">
        <f>IF(E81="","",IF(MATCH(E81,EUConst_TierActivityListNames,0)&gt;40,MAX(Z$50:Z80)+1,""))</f>
        <v/>
      </c>
      <c r="AA81" s="965"/>
      <c r="AB81" s="121" t="b">
        <f t="shared" si="19"/>
        <v>1</v>
      </c>
      <c r="AD81" s="837">
        <f t="shared" si="12"/>
        <v>0</v>
      </c>
      <c r="AE81" s="837">
        <f t="shared" si="13"/>
        <v>0</v>
      </c>
      <c r="AK81" s="32">
        <f t="shared" si="14"/>
        <v>0</v>
      </c>
      <c r="AL81" s="32">
        <f t="shared" si="15"/>
        <v>0</v>
      </c>
      <c r="AM81" s="32">
        <f t="shared" si="16"/>
        <v>0</v>
      </c>
      <c r="AN81" s="32">
        <f t="shared" si="17"/>
        <v>0</v>
      </c>
      <c r="AQ81" s="32">
        <f t="shared" si="18"/>
        <v>0</v>
      </c>
    </row>
    <row r="82" spans="1:43" s="938" customFormat="1" hidden="1" x14ac:dyDescent="0.25">
      <c r="A82" s="965"/>
      <c r="B82" s="934"/>
      <c r="C82" s="942"/>
      <c r="D82" s="906" t="s">
        <v>413</v>
      </c>
      <c r="E82" s="1754"/>
      <c r="F82" s="1755"/>
      <c r="G82" s="1755"/>
      <c r="H82" s="1324"/>
      <c r="I82" s="1748"/>
      <c r="J82" s="1749"/>
      <c r="K82" s="1750"/>
      <c r="L82" s="1754"/>
      <c r="M82" s="1756"/>
      <c r="N82" s="689" t="str">
        <f t="shared" si="2"/>
        <v/>
      </c>
      <c r="O82" s="1008"/>
      <c r="P82" s="21" t="str">
        <f t="shared" si="10"/>
        <v/>
      </c>
      <c r="Q82" s="19">
        <f t="shared" si="11"/>
        <v>0</v>
      </c>
      <c r="R82" s="121" t="b">
        <f t="shared" si="3"/>
        <v>0</v>
      </c>
      <c r="S82" s="121" t="str">
        <f t="shared" si="4"/>
        <v>SourceStreamName_</v>
      </c>
      <c r="T82" s="121" t="str">
        <f t="shared" si="5"/>
        <v>SourceStreamClass_</v>
      </c>
      <c r="U82" s="965"/>
      <c r="V82" s="122" t="b">
        <f t="shared" si="6"/>
        <v>0</v>
      </c>
      <c r="W82" s="121" t="str">
        <f t="shared" si="7"/>
        <v/>
      </c>
      <c r="X82" s="445" t="str">
        <f t="shared" si="8"/>
        <v/>
      </c>
      <c r="Y82" s="210" t="str">
        <f t="shared" si="9"/>
        <v>n.v.t.</v>
      </c>
      <c r="Z82" s="125" t="str">
        <f>IF(E82="","",IF(MATCH(E82,EUConst_TierActivityListNames,0)&gt;40,MAX(Z$50:Z81)+1,""))</f>
        <v/>
      </c>
      <c r="AA82" s="965"/>
      <c r="AB82" s="121" t="b">
        <f t="shared" si="19"/>
        <v>1</v>
      </c>
      <c r="AD82" s="837">
        <f t="shared" si="12"/>
        <v>0</v>
      </c>
      <c r="AE82" s="837">
        <f t="shared" si="13"/>
        <v>0</v>
      </c>
      <c r="AK82" s="32">
        <f t="shared" si="14"/>
        <v>0</v>
      </c>
      <c r="AL82" s="32">
        <f t="shared" si="15"/>
        <v>0</v>
      </c>
      <c r="AM82" s="32">
        <f t="shared" si="16"/>
        <v>0</v>
      </c>
      <c r="AN82" s="32">
        <f t="shared" si="17"/>
        <v>0</v>
      </c>
      <c r="AQ82" s="32">
        <f t="shared" si="18"/>
        <v>0</v>
      </c>
    </row>
    <row r="83" spans="1:43" s="938" customFormat="1" hidden="1" x14ac:dyDescent="0.25">
      <c r="A83" s="965"/>
      <c r="B83" s="934"/>
      <c r="C83" s="942"/>
      <c r="D83" s="906" t="s">
        <v>414</v>
      </c>
      <c r="E83" s="1754"/>
      <c r="F83" s="1755"/>
      <c r="G83" s="1755"/>
      <c r="H83" s="1324"/>
      <c r="I83" s="1748"/>
      <c r="J83" s="1749"/>
      <c r="K83" s="1750"/>
      <c r="L83" s="1754"/>
      <c r="M83" s="1756"/>
      <c r="N83" s="689" t="str">
        <f t="shared" si="2"/>
        <v/>
      </c>
      <c r="O83" s="1008"/>
      <c r="P83" s="21" t="str">
        <f t="shared" si="10"/>
        <v/>
      </c>
      <c r="Q83" s="19">
        <f t="shared" si="11"/>
        <v>0</v>
      </c>
      <c r="R83" s="121" t="b">
        <f t="shared" si="3"/>
        <v>0</v>
      </c>
      <c r="S83" s="121" t="str">
        <f t="shared" si="4"/>
        <v>SourceStreamName_</v>
      </c>
      <c r="T83" s="121" t="str">
        <f t="shared" si="5"/>
        <v>SourceStreamClass_</v>
      </c>
      <c r="U83" s="965"/>
      <c r="V83" s="122" t="b">
        <f t="shared" si="6"/>
        <v>0</v>
      </c>
      <c r="W83" s="121" t="str">
        <f t="shared" si="7"/>
        <v/>
      </c>
      <c r="X83" s="445" t="str">
        <f t="shared" si="8"/>
        <v/>
      </c>
      <c r="Y83" s="210" t="str">
        <f t="shared" si="9"/>
        <v>n.v.t.</v>
      </c>
      <c r="Z83" s="125" t="str">
        <f>IF(E83="","",IF(MATCH(E83,EUConst_TierActivityListNames,0)&gt;40,MAX(Z$50:Z82)+1,""))</f>
        <v/>
      </c>
      <c r="AA83" s="965"/>
      <c r="AB83" s="121" t="b">
        <f t="shared" si="19"/>
        <v>1</v>
      </c>
      <c r="AD83" s="837">
        <f t="shared" si="12"/>
        <v>0</v>
      </c>
      <c r="AE83" s="837">
        <f t="shared" si="13"/>
        <v>0</v>
      </c>
      <c r="AK83" s="32">
        <f t="shared" si="14"/>
        <v>0</v>
      </c>
      <c r="AL83" s="32">
        <f t="shared" si="15"/>
        <v>0</v>
      </c>
      <c r="AM83" s="32">
        <f t="shared" si="16"/>
        <v>0</v>
      </c>
      <c r="AN83" s="32">
        <f t="shared" si="17"/>
        <v>0</v>
      </c>
      <c r="AQ83" s="32">
        <f t="shared" si="18"/>
        <v>0</v>
      </c>
    </row>
    <row r="84" spans="1:43" s="938" customFormat="1" hidden="1" x14ac:dyDescent="0.25">
      <c r="A84" s="965"/>
      <c r="B84" s="934"/>
      <c r="C84" s="942"/>
      <c r="D84" s="906" t="s">
        <v>415</v>
      </c>
      <c r="E84" s="1754"/>
      <c r="F84" s="1755"/>
      <c r="G84" s="1755"/>
      <c r="H84" s="1324"/>
      <c r="I84" s="1748"/>
      <c r="J84" s="1749"/>
      <c r="K84" s="1750"/>
      <c r="L84" s="1754"/>
      <c r="M84" s="1756"/>
      <c r="N84" s="689" t="str">
        <f t="shared" si="2"/>
        <v/>
      </c>
      <c r="O84" s="1008"/>
      <c r="P84" s="21" t="str">
        <f t="shared" si="10"/>
        <v/>
      </c>
      <c r="Q84" s="19">
        <f t="shared" si="11"/>
        <v>0</v>
      </c>
      <c r="R84" s="121" t="b">
        <f t="shared" si="3"/>
        <v>0</v>
      </c>
      <c r="S84" s="121" t="str">
        <f t="shared" si="4"/>
        <v>SourceStreamName_</v>
      </c>
      <c r="T84" s="121" t="str">
        <f t="shared" si="5"/>
        <v>SourceStreamClass_</v>
      </c>
      <c r="U84" s="965"/>
      <c r="V84" s="122" t="b">
        <f t="shared" si="6"/>
        <v>0</v>
      </c>
      <c r="W84" s="121" t="str">
        <f t="shared" si="7"/>
        <v/>
      </c>
      <c r="X84" s="445" t="str">
        <f t="shared" si="8"/>
        <v/>
      </c>
      <c r="Y84" s="210" t="str">
        <f t="shared" si="9"/>
        <v>n.v.t.</v>
      </c>
      <c r="Z84" s="125" t="str">
        <f>IF(E84="","",IF(MATCH(E84,EUConst_TierActivityListNames,0)&gt;40,MAX(Z$50:Z83)+1,""))</f>
        <v/>
      </c>
      <c r="AA84" s="965"/>
      <c r="AB84" s="121" t="b">
        <f t="shared" si="19"/>
        <v>1</v>
      </c>
      <c r="AD84" s="837">
        <f t="shared" si="12"/>
        <v>0</v>
      </c>
      <c r="AE84" s="837">
        <f t="shared" si="13"/>
        <v>0</v>
      </c>
      <c r="AK84" s="32">
        <f t="shared" si="14"/>
        <v>0</v>
      </c>
      <c r="AL84" s="32">
        <f t="shared" si="15"/>
        <v>0</v>
      </c>
      <c r="AM84" s="32">
        <f t="shared" si="16"/>
        <v>0</v>
      </c>
      <c r="AN84" s="32">
        <f t="shared" si="17"/>
        <v>0</v>
      </c>
      <c r="AQ84" s="32">
        <f t="shared" si="18"/>
        <v>0</v>
      </c>
    </row>
    <row r="85" spans="1:43" s="938" customFormat="1" hidden="1" x14ac:dyDescent="0.25">
      <c r="A85" s="965"/>
      <c r="B85" s="934"/>
      <c r="C85" s="942"/>
      <c r="D85" s="906" t="s">
        <v>416</v>
      </c>
      <c r="E85" s="1754"/>
      <c r="F85" s="1755"/>
      <c r="G85" s="1755"/>
      <c r="H85" s="1324"/>
      <c r="I85" s="1748"/>
      <c r="J85" s="1749"/>
      <c r="K85" s="1750"/>
      <c r="L85" s="1754"/>
      <c r="M85" s="1756"/>
      <c r="N85" s="689" t="str">
        <f t="shared" ref="N85:N116" si="20">+IF(K238&gt;0,"GEEN DUBBELE NAMEN",IF(AND(AQ85&gt;0,AQ85&lt;&gt;4),"onvolledig",""))</f>
        <v/>
      </c>
      <c r="O85" s="1008"/>
      <c r="P85" s="21" t="str">
        <f t="shared" si="10"/>
        <v/>
      </c>
      <c r="Q85" s="19">
        <f t="shared" si="11"/>
        <v>0</v>
      </c>
      <c r="R85" s="121" t="b">
        <f t="shared" ref="R85:R116" si="21">IF(E85="",FALSE,COUNTIF($I$157:$I$198,E85)=0)</f>
        <v>0</v>
      </c>
      <c r="S85" s="121" t="str">
        <f t="shared" ref="S85:S116" si="22">EUconst_CNTR_SourceStreamName&amp;I85</f>
        <v>SourceStreamName_</v>
      </c>
      <c r="T85" s="121" t="str">
        <f t="shared" ref="T85:T116" si="23">EUconst_CNTR_SourceStreamClass&amp;E85</f>
        <v>SourceStreamClass_</v>
      </c>
      <c r="U85" s="965"/>
      <c r="V85" s="122" t="b">
        <f t="shared" ref="V85:V116" si="24">IF(OR(COUNTA(E85:J85)&lt;2,COUNTIF(MSPara_SourceStreamCategory,I85)=0),FALSE,INDEX(MSPara_NameOptional,MATCH(I85,MSPara_SourceStreamCategory,0)))</f>
        <v>0</v>
      </c>
      <c r="W85" s="121" t="str">
        <f t="shared" ref="W85:W116" si="25">IF(COUNTIF(EUConst_TierActivityListNames,E85)=0,"",INDEX(MSPara_CategoryAddress,MATCH(E85,EUConst_TierActivityListNames,0)))</f>
        <v/>
      </c>
      <c r="X85" s="445" t="str">
        <f t="shared" ref="X85:X116" si="26">IF(ISBLANK(E85),"",E85&amp; IF(ISBLANK(I85),"","; " &amp;I85) &amp; IF(ISBLANK(L85),"","; " &amp;L85))</f>
        <v/>
      </c>
      <c r="Y85" s="210" t="str">
        <f t="shared" ref="Y85:Y116" si="27">IF(ISBLANK(I85),EUconst_NA,D85&amp;". "&amp;I85 &amp;IF(ISBLANK(L85),"","; " &amp; L85))</f>
        <v>n.v.t.</v>
      </c>
      <c r="Z85" s="125" t="str">
        <f>IF(E85="","",IF(MATCH(E85,EUConst_TierActivityListNames,0)&gt;40,MAX(Z$50:Z84)+1,""))</f>
        <v/>
      </c>
      <c r="AA85" s="965"/>
      <c r="AB85" s="121" t="b">
        <f t="shared" si="19"/>
        <v>1</v>
      </c>
      <c r="AD85" s="837">
        <f t="shared" si="12"/>
        <v>0</v>
      </c>
      <c r="AE85" s="837">
        <f t="shared" si="13"/>
        <v>0</v>
      </c>
      <c r="AK85" s="32">
        <f t="shared" si="14"/>
        <v>0</v>
      </c>
      <c r="AL85" s="32">
        <f t="shared" si="15"/>
        <v>0</v>
      </c>
      <c r="AM85" s="32">
        <f t="shared" si="16"/>
        <v>0</v>
      </c>
      <c r="AN85" s="32">
        <f t="shared" si="17"/>
        <v>0</v>
      </c>
      <c r="AQ85" s="32">
        <f t="shared" si="18"/>
        <v>0</v>
      </c>
    </row>
    <row r="86" spans="1:43" s="938" customFormat="1" hidden="1" x14ac:dyDescent="0.25">
      <c r="A86" s="965"/>
      <c r="B86" s="934"/>
      <c r="C86" s="942"/>
      <c r="D86" s="906" t="s">
        <v>417</v>
      </c>
      <c r="E86" s="1754"/>
      <c r="F86" s="1755"/>
      <c r="G86" s="1755"/>
      <c r="H86" s="1324"/>
      <c r="I86" s="1748"/>
      <c r="J86" s="1749"/>
      <c r="K86" s="1750"/>
      <c r="L86" s="1754"/>
      <c r="M86" s="1756"/>
      <c r="N86" s="689" t="str">
        <f t="shared" si="20"/>
        <v/>
      </c>
      <c r="O86" s="1008"/>
      <c r="P86" s="21" t="str">
        <f t="shared" si="10"/>
        <v/>
      </c>
      <c r="Q86" s="19">
        <f t="shared" si="11"/>
        <v>0</v>
      </c>
      <c r="R86" s="121" t="b">
        <f t="shared" si="21"/>
        <v>0</v>
      </c>
      <c r="S86" s="121" t="str">
        <f t="shared" si="22"/>
        <v>SourceStreamName_</v>
      </c>
      <c r="T86" s="121" t="str">
        <f t="shared" si="23"/>
        <v>SourceStreamClass_</v>
      </c>
      <c r="U86" s="965"/>
      <c r="V86" s="122" t="b">
        <f t="shared" si="24"/>
        <v>0</v>
      </c>
      <c r="W86" s="121" t="str">
        <f t="shared" si="25"/>
        <v/>
      </c>
      <c r="X86" s="445" t="str">
        <f t="shared" si="26"/>
        <v/>
      </c>
      <c r="Y86" s="210" t="str">
        <f t="shared" si="27"/>
        <v>n.v.t.</v>
      </c>
      <c r="Z86" s="125" t="str">
        <f>IF(E86="","",IF(MATCH(E86,EUConst_TierActivityListNames,0)&gt;40,MAX(Z$50:Z85)+1,""))</f>
        <v/>
      </c>
      <c r="AA86" s="965"/>
      <c r="AB86" s="121" t="b">
        <f t="shared" si="19"/>
        <v>1</v>
      </c>
      <c r="AD86" s="837">
        <f t="shared" si="12"/>
        <v>0</v>
      </c>
      <c r="AE86" s="837">
        <f t="shared" si="13"/>
        <v>0</v>
      </c>
      <c r="AK86" s="32">
        <f t="shared" si="14"/>
        <v>0</v>
      </c>
      <c r="AL86" s="32">
        <f t="shared" si="15"/>
        <v>0</v>
      </c>
      <c r="AM86" s="32">
        <f t="shared" si="16"/>
        <v>0</v>
      </c>
      <c r="AN86" s="32">
        <f t="shared" si="17"/>
        <v>0</v>
      </c>
      <c r="AQ86" s="32">
        <f t="shared" si="18"/>
        <v>0</v>
      </c>
    </row>
    <row r="87" spans="1:43" s="938" customFormat="1" hidden="1" x14ac:dyDescent="0.25">
      <c r="A87" s="965"/>
      <c r="B87" s="934"/>
      <c r="C87" s="942"/>
      <c r="D87" s="906" t="s">
        <v>418</v>
      </c>
      <c r="E87" s="1754"/>
      <c r="F87" s="1755"/>
      <c r="G87" s="1755"/>
      <c r="H87" s="1324"/>
      <c r="I87" s="1748"/>
      <c r="J87" s="1749"/>
      <c r="K87" s="1750"/>
      <c r="L87" s="1754"/>
      <c r="M87" s="1756"/>
      <c r="N87" s="689" t="str">
        <f t="shared" si="20"/>
        <v/>
      </c>
      <c r="O87" s="1008"/>
      <c r="P87" s="21" t="str">
        <f t="shared" si="10"/>
        <v/>
      </c>
      <c r="Q87" s="19">
        <f t="shared" si="11"/>
        <v>0</v>
      </c>
      <c r="R87" s="121" t="b">
        <f t="shared" si="21"/>
        <v>0</v>
      </c>
      <c r="S87" s="121" t="str">
        <f t="shared" si="22"/>
        <v>SourceStreamName_</v>
      </c>
      <c r="T87" s="121" t="str">
        <f t="shared" si="23"/>
        <v>SourceStreamClass_</v>
      </c>
      <c r="U87" s="965"/>
      <c r="V87" s="122" t="b">
        <f t="shared" si="24"/>
        <v>0</v>
      </c>
      <c r="W87" s="121" t="str">
        <f t="shared" si="25"/>
        <v/>
      </c>
      <c r="X87" s="445" t="str">
        <f t="shared" si="26"/>
        <v/>
      </c>
      <c r="Y87" s="210" t="str">
        <f t="shared" si="27"/>
        <v>n.v.t.</v>
      </c>
      <c r="Z87" s="125" t="str">
        <f>IF(E87="","",IF(MATCH(E87,EUConst_TierActivityListNames,0)&gt;40,MAX(Z$50:Z86)+1,""))</f>
        <v/>
      </c>
      <c r="AA87" s="965"/>
      <c r="AB87" s="121" t="b">
        <f t="shared" si="19"/>
        <v>1</v>
      </c>
      <c r="AD87" s="837">
        <f t="shared" si="12"/>
        <v>0</v>
      </c>
      <c r="AE87" s="837">
        <f t="shared" si="13"/>
        <v>0</v>
      </c>
      <c r="AK87" s="32">
        <f t="shared" si="14"/>
        <v>0</v>
      </c>
      <c r="AL87" s="32">
        <f t="shared" si="15"/>
        <v>0</v>
      </c>
      <c r="AM87" s="32">
        <f t="shared" si="16"/>
        <v>0</v>
      </c>
      <c r="AN87" s="32">
        <f t="shared" si="17"/>
        <v>0</v>
      </c>
      <c r="AQ87" s="32">
        <f t="shared" si="18"/>
        <v>0</v>
      </c>
    </row>
    <row r="88" spans="1:43" s="938" customFormat="1" hidden="1" x14ac:dyDescent="0.25">
      <c r="A88" s="965"/>
      <c r="B88" s="934"/>
      <c r="C88" s="942"/>
      <c r="D88" s="906" t="s">
        <v>419</v>
      </c>
      <c r="E88" s="1754"/>
      <c r="F88" s="1755"/>
      <c r="G88" s="1755"/>
      <c r="H88" s="1324"/>
      <c r="I88" s="1748"/>
      <c r="J88" s="1749"/>
      <c r="K88" s="1750"/>
      <c r="L88" s="1754"/>
      <c r="M88" s="1756"/>
      <c r="N88" s="689" t="str">
        <f t="shared" si="20"/>
        <v/>
      </c>
      <c r="O88" s="1008"/>
      <c r="P88" s="21" t="str">
        <f t="shared" si="10"/>
        <v/>
      </c>
      <c r="Q88" s="19">
        <f t="shared" si="11"/>
        <v>0</v>
      </c>
      <c r="R88" s="121" t="b">
        <f t="shared" si="21"/>
        <v>0</v>
      </c>
      <c r="S88" s="121" t="str">
        <f t="shared" si="22"/>
        <v>SourceStreamName_</v>
      </c>
      <c r="T88" s="121" t="str">
        <f t="shared" si="23"/>
        <v>SourceStreamClass_</v>
      </c>
      <c r="U88" s="965"/>
      <c r="V88" s="122" t="b">
        <f t="shared" si="24"/>
        <v>0</v>
      </c>
      <c r="W88" s="121" t="str">
        <f t="shared" si="25"/>
        <v/>
      </c>
      <c r="X88" s="445" t="str">
        <f t="shared" si="26"/>
        <v/>
      </c>
      <c r="Y88" s="210" t="str">
        <f t="shared" si="27"/>
        <v>n.v.t.</v>
      </c>
      <c r="Z88" s="125" t="str">
        <f>IF(E88="","",IF(MATCH(E88,EUConst_TierActivityListNames,0)&gt;40,MAX(Z$50:Z87)+1,""))</f>
        <v/>
      </c>
      <c r="AA88" s="965"/>
      <c r="AB88" s="121" t="b">
        <f t="shared" si="19"/>
        <v>1</v>
      </c>
      <c r="AD88" s="837">
        <f t="shared" si="12"/>
        <v>0</v>
      </c>
      <c r="AE88" s="837">
        <f t="shared" si="13"/>
        <v>0</v>
      </c>
      <c r="AK88" s="32">
        <f t="shared" si="14"/>
        <v>0</v>
      </c>
      <c r="AL88" s="32">
        <f t="shared" si="15"/>
        <v>0</v>
      </c>
      <c r="AM88" s="32">
        <f t="shared" si="16"/>
        <v>0</v>
      </c>
      <c r="AN88" s="32">
        <f t="shared" si="17"/>
        <v>0</v>
      </c>
      <c r="AQ88" s="32">
        <f t="shared" si="18"/>
        <v>0</v>
      </c>
    </row>
    <row r="89" spans="1:43" s="938" customFormat="1" hidden="1" x14ac:dyDescent="0.25">
      <c r="A89" s="965"/>
      <c r="B89" s="934"/>
      <c r="C89" s="942"/>
      <c r="D89" s="906" t="s">
        <v>420</v>
      </c>
      <c r="E89" s="1754"/>
      <c r="F89" s="1755"/>
      <c r="G89" s="1755"/>
      <c r="H89" s="1324"/>
      <c r="I89" s="1748"/>
      <c r="J89" s="1749"/>
      <c r="K89" s="1750"/>
      <c r="L89" s="1754"/>
      <c r="M89" s="1756"/>
      <c r="N89" s="689" t="str">
        <f t="shared" si="20"/>
        <v/>
      </c>
      <c r="O89" s="1008"/>
      <c r="P89" s="21" t="str">
        <f t="shared" si="10"/>
        <v/>
      </c>
      <c r="Q89" s="19">
        <f t="shared" si="11"/>
        <v>0</v>
      </c>
      <c r="R89" s="121" t="b">
        <f t="shared" si="21"/>
        <v>0</v>
      </c>
      <c r="S89" s="121" t="str">
        <f t="shared" si="22"/>
        <v>SourceStreamName_</v>
      </c>
      <c r="T89" s="121" t="str">
        <f t="shared" si="23"/>
        <v>SourceStreamClass_</v>
      </c>
      <c r="U89" s="965"/>
      <c r="V89" s="122" t="b">
        <f t="shared" si="24"/>
        <v>0</v>
      </c>
      <c r="W89" s="121" t="str">
        <f t="shared" si="25"/>
        <v/>
      </c>
      <c r="X89" s="445" t="str">
        <f t="shared" si="26"/>
        <v/>
      </c>
      <c r="Y89" s="210" t="str">
        <f t="shared" si="27"/>
        <v>n.v.t.</v>
      </c>
      <c r="Z89" s="125" t="str">
        <f>IF(E89="","",IF(MATCH(E89,EUConst_TierActivityListNames,0)&gt;40,MAX(Z$50:Z88)+1,""))</f>
        <v/>
      </c>
      <c r="AA89" s="965"/>
      <c r="AB89" s="121" t="b">
        <f t="shared" si="19"/>
        <v>1</v>
      </c>
      <c r="AD89" s="837">
        <f t="shared" si="12"/>
        <v>0</v>
      </c>
      <c r="AE89" s="837">
        <f t="shared" si="13"/>
        <v>0</v>
      </c>
      <c r="AK89" s="32">
        <f t="shared" si="14"/>
        <v>0</v>
      </c>
      <c r="AL89" s="32">
        <f t="shared" si="15"/>
        <v>0</v>
      </c>
      <c r="AM89" s="32">
        <f t="shared" si="16"/>
        <v>0</v>
      </c>
      <c r="AN89" s="32">
        <f t="shared" si="17"/>
        <v>0</v>
      </c>
      <c r="AQ89" s="32">
        <f t="shared" si="18"/>
        <v>0</v>
      </c>
    </row>
    <row r="90" spans="1:43" s="938" customFormat="1" hidden="1" x14ac:dyDescent="0.25">
      <c r="A90" s="965"/>
      <c r="B90" s="934"/>
      <c r="C90" s="942"/>
      <c r="D90" s="906" t="s">
        <v>421</v>
      </c>
      <c r="E90" s="1754"/>
      <c r="F90" s="1755"/>
      <c r="G90" s="1755"/>
      <c r="H90" s="1324"/>
      <c r="I90" s="1748"/>
      <c r="J90" s="1749"/>
      <c r="K90" s="1750"/>
      <c r="L90" s="1754"/>
      <c r="M90" s="1756"/>
      <c r="N90" s="689" t="str">
        <f t="shared" si="20"/>
        <v/>
      </c>
      <c r="O90" s="1008"/>
      <c r="P90" s="21" t="str">
        <f t="shared" si="10"/>
        <v/>
      </c>
      <c r="Q90" s="19">
        <f t="shared" si="11"/>
        <v>0</v>
      </c>
      <c r="R90" s="121" t="b">
        <f t="shared" si="21"/>
        <v>0</v>
      </c>
      <c r="S90" s="121" t="str">
        <f t="shared" si="22"/>
        <v>SourceStreamName_</v>
      </c>
      <c r="T90" s="121" t="str">
        <f t="shared" si="23"/>
        <v>SourceStreamClass_</v>
      </c>
      <c r="U90" s="965"/>
      <c r="V90" s="122" t="b">
        <f t="shared" si="24"/>
        <v>0</v>
      </c>
      <c r="W90" s="121" t="str">
        <f t="shared" si="25"/>
        <v/>
      </c>
      <c r="X90" s="445" t="str">
        <f t="shared" si="26"/>
        <v/>
      </c>
      <c r="Y90" s="210" t="str">
        <f t="shared" si="27"/>
        <v>n.v.t.</v>
      </c>
      <c r="Z90" s="125" t="str">
        <f>IF(E90="","",IF(MATCH(E90,EUConst_TierActivityListNames,0)&gt;40,MAX(Z$50:Z89)+1,""))</f>
        <v/>
      </c>
      <c r="AA90" s="965"/>
      <c r="AB90" s="121" t="b">
        <f t="shared" si="19"/>
        <v>1</v>
      </c>
      <c r="AD90" s="837">
        <f t="shared" si="12"/>
        <v>0</v>
      </c>
      <c r="AE90" s="837">
        <f t="shared" si="13"/>
        <v>0</v>
      </c>
      <c r="AK90" s="32">
        <f t="shared" si="14"/>
        <v>0</v>
      </c>
      <c r="AL90" s="32">
        <f t="shared" si="15"/>
        <v>0</v>
      </c>
      <c r="AM90" s="32">
        <f t="shared" si="16"/>
        <v>0</v>
      </c>
      <c r="AN90" s="32">
        <f t="shared" si="17"/>
        <v>0</v>
      </c>
      <c r="AQ90" s="32">
        <f t="shared" si="18"/>
        <v>0</v>
      </c>
    </row>
    <row r="91" spans="1:43" s="938" customFormat="1" hidden="1" x14ac:dyDescent="0.25">
      <c r="A91" s="965"/>
      <c r="B91" s="934"/>
      <c r="C91" s="942"/>
      <c r="D91" s="906" t="s">
        <v>422</v>
      </c>
      <c r="E91" s="1754"/>
      <c r="F91" s="1755"/>
      <c r="G91" s="1755"/>
      <c r="H91" s="1324"/>
      <c r="I91" s="1748"/>
      <c r="J91" s="1749"/>
      <c r="K91" s="1750"/>
      <c r="L91" s="1754"/>
      <c r="M91" s="1756"/>
      <c r="N91" s="689" t="str">
        <f t="shared" si="20"/>
        <v/>
      </c>
      <c r="O91" s="1008"/>
      <c r="P91" s="21" t="str">
        <f t="shared" si="10"/>
        <v/>
      </c>
      <c r="Q91" s="19">
        <f t="shared" si="11"/>
        <v>0</v>
      </c>
      <c r="R91" s="121" t="b">
        <f t="shared" si="21"/>
        <v>0</v>
      </c>
      <c r="S91" s="121" t="str">
        <f t="shared" si="22"/>
        <v>SourceStreamName_</v>
      </c>
      <c r="T91" s="121" t="str">
        <f t="shared" si="23"/>
        <v>SourceStreamClass_</v>
      </c>
      <c r="U91" s="965"/>
      <c r="V91" s="122" t="b">
        <f t="shared" si="24"/>
        <v>0</v>
      </c>
      <c r="W91" s="121" t="str">
        <f t="shared" si="25"/>
        <v/>
      </c>
      <c r="X91" s="445" t="str">
        <f t="shared" si="26"/>
        <v/>
      </c>
      <c r="Y91" s="210" t="str">
        <f t="shared" si="27"/>
        <v>n.v.t.</v>
      </c>
      <c r="Z91" s="125" t="str">
        <f>IF(E91="","",IF(MATCH(E91,EUConst_TierActivityListNames,0)&gt;40,MAX(Z$50:Z90)+1,""))</f>
        <v/>
      </c>
      <c r="AA91" s="965"/>
      <c r="AB91" s="121" t="b">
        <f t="shared" si="19"/>
        <v>1</v>
      </c>
      <c r="AD91" s="837">
        <f t="shared" si="12"/>
        <v>0</v>
      </c>
      <c r="AE91" s="837">
        <f t="shared" si="13"/>
        <v>0</v>
      </c>
      <c r="AK91" s="32">
        <f t="shared" si="14"/>
        <v>0</v>
      </c>
      <c r="AL91" s="32">
        <f t="shared" si="15"/>
        <v>0</v>
      </c>
      <c r="AM91" s="32">
        <f t="shared" si="16"/>
        <v>0</v>
      </c>
      <c r="AN91" s="32">
        <f t="shared" si="17"/>
        <v>0</v>
      </c>
      <c r="AQ91" s="32">
        <f t="shared" si="18"/>
        <v>0</v>
      </c>
    </row>
    <row r="92" spans="1:43" s="938" customFormat="1" hidden="1" x14ac:dyDescent="0.25">
      <c r="A92" s="965"/>
      <c r="B92" s="934"/>
      <c r="C92" s="942"/>
      <c r="D92" s="906" t="s">
        <v>423</v>
      </c>
      <c r="E92" s="1754"/>
      <c r="F92" s="1755"/>
      <c r="G92" s="1755"/>
      <c r="H92" s="1324"/>
      <c r="I92" s="1748"/>
      <c r="J92" s="1749"/>
      <c r="K92" s="1750"/>
      <c r="L92" s="1754"/>
      <c r="M92" s="1756"/>
      <c r="N92" s="689" t="str">
        <f t="shared" si="20"/>
        <v/>
      </c>
      <c r="O92" s="1008"/>
      <c r="P92" s="21" t="str">
        <f t="shared" si="10"/>
        <v/>
      </c>
      <c r="Q92" s="19">
        <f t="shared" si="11"/>
        <v>0</v>
      </c>
      <c r="R92" s="121" t="b">
        <f t="shared" si="21"/>
        <v>0</v>
      </c>
      <c r="S92" s="121" t="str">
        <f t="shared" si="22"/>
        <v>SourceStreamName_</v>
      </c>
      <c r="T92" s="121" t="str">
        <f t="shared" si="23"/>
        <v>SourceStreamClass_</v>
      </c>
      <c r="U92" s="965"/>
      <c r="V92" s="122" t="b">
        <f t="shared" si="24"/>
        <v>0</v>
      </c>
      <c r="W92" s="121" t="str">
        <f t="shared" si="25"/>
        <v/>
      </c>
      <c r="X92" s="445" t="str">
        <f t="shared" si="26"/>
        <v/>
      </c>
      <c r="Y92" s="210" t="str">
        <f t="shared" si="27"/>
        <v>n.v.t.</v>
      </c>
      <c r="Z92" s="125" t="str">
        <f>IF(E92="","",IF(MATCH(E92,EUConst_TierActivityListNames,0)&gt;40,MAX(Z$50:Z91)+1,""))</f>
        <v/>
      </c>
      <c r="AA92" s="965"/>
      <c r="AB92" s="121" t="b">
        <f t="shared" si="19"/>
        <v>1</v>
      </c>
      <c r="AD92" s="837">
        <f t="shared" si="12"/>
        <v>0</v>
      </c>
      <c r="AE92" s="837">
        <f t="shared" si="13"/>
        <v>0</v>
      </c>
      <c r="AK92" s="32">
        <f t="shared" si="14"/>
        <v>0</v>
      </c>
      <c r="AL92" s="32">
        <f t="shared" si="15"/>
        <v>0</v>
      </c>
      <c r="AM92" s="32">
        <f t="shared" si="16"/>
        <v>0</v>
      </c>
      <c r="AN92" s="32">
        <f t="shared" si="17"/>
        <v>0</v>
      </c>
      <c r="AQ92" s="32">
        <f t="shared" si="18"/>
        <v>0</v>
      </c>
    </row>
    <row r="93" spans="1:43" s="938" customFormat="1" hidden="1" x14ac:dyDescent="0.25">
      <c r="A93" s="965"/>
      <c r="B93" s="934"/>
      <c r="C93" s="942"/>
      <c r="D93" s="906" t="s">
        <v>424</v>
      </c>
      <c r="E93" s="1754"/>
      <c r="F93" s="1755"/>
      <c r="G93" s="1755"/>
      <c r="H93" s="1324"/>
      <c r="I93" s="1748"/>
      <c r="J93" s="1749"/>
      <c r="K93" s="1750"/>
      <c r="L93" s="1754"/>
      <c r="M93" s="1756"/>
      <c r="N93" s="689" t="str">
        <f t="shared" si="20"/>
        <v/>
      </c>
      <c r="O93" s="1008"/>
      <c r="P93" s="21" t="str">
        <f t="shared" si="10"/>
        <v/>
      </c>
      <c r="Q93" s="19">
        <f t="shared" si="11"/>
        <v>0</v>
      </c>
      <c r="R93" s="121" t="b">
        <f t="shared" si="21"/>
        <v>0</v>
      </c>
      <c r="S93" s="121" t="str">
        <f t="shared" si="22"/>
        <v>SourceStreamName_</v>
      </c>
      <c r="T93" s="121" t="str">
        <f t="shared" si="23"/>
        <v>SourceStreamClass_</v>
      </c>
      <c r="U93" s="965"/>
      <c r="V93" s="122" t="b">
        <f t="shared" si="24"/>
        <v>0</v>
      </c>
      <c r="W93" s="121" t="str">
        <f t="shared" si="25"/>
        <v/>
      </c>
      <c r="X93" s="445" t="str">
        <f t="shared" si="26"/>
        <v/>
      </c>
      <c r="Y93" s="210" t="str">
        <f t="shared" si="27"/>
        <v>n.v.t.</v>
      </c>
      <c r="Z93" s="125" t="str">
        <f>IF(E93="","",IF(MATCH(E93,EUConst_TierActivityListNames,0)&gt;40,MAX(Z$50:Z92)+1,""))</f>
        <v/>
      </c>
      <c r="AA93" s="965"/>
      <c r="AB93" s="121" t="b">
        <f t="shared" si="19"/>
        <v>1</v>
      </c>
      <c r="AD93" s="837">
        <f t="shared" si="12"/>
        <v>0</v>
      </c>
      <c r="AE93" s="837">
        <f t="shared" si="13"/>
        <v>0</v>
      </c>
      <c r="AK93" s="32">
        <f t="shared" si="14"/>
        <v>0</v>
      </c>
      <c r="AL93" s="32">
        <f t="shared" si="15"/>
        <v>0</v>
      </c>
      <c r="AM93" s="32">
        <f t="shared" si="16"/>
        <v>0</v>
      </c>
      <c r="AN93" s="32">
        <f t="shared" si="17"/>
        <v>0</v>
      </c>
      <c r="AQ93" s="32">
        <f t="shared" si="18"/>
        <v>0</v>
      </c>
    </row>
    <row r="94" spans="1:43" s="938" customFormat="1" hidden="1" x14ac:dyDescent="0.25">
      <c r="A94" s="965"/>
      <c r="B94" s="934"/>
      <c r="C94" s="942"/>
      <c r="D94" s="906" t="s">
        <v>425</v>
      </c>
      <c r="E94" s="1754"/>
      <c r="F94" s="1755"/>
      <c r="G94" s="1755"/>
      <c r="H94" s="1324"/>
      <c r="I94" s="1748"/>
      <c r="J94" s="1749"/>
      <c r="K94" s="1750"/>
      <c r="L94" s="1754"/>
      <c r="M94" s="1756"/>
      <c r="N94" s="689" t="str">
        <f t="shared" si="20"/>
        <v/>
      </c>
      <c r="O94" s="1008"/>
      <c r="P94" s="21" t="str">
        <f t="shared" si="10"/>
        <v/>
      </c>
      <c r="Q94" s="19">
        <f t="shared" si="11"/>
        <v>0</v>
      </c>
      <c r="R94" s="121" t="b">
        <f t="shared" si="21"/>
        <v>0</v>
      </c>
      <c r="S94" s="121" t="str">
        <f t="shared" si="22"/>
        <v>SourceStreamName_</v>
      </c>
      <c r="T94" s="121" t="str">
        <f t="shared" si="23"/>
        <v>SourceStreamClass_</v>
      </c>
      <c r="U94" s="965"/>
      <c r="V94" s="122" t="b">
        <f t="shared" si="24"/>
        <v>0</v>
      </c>
      <c r="W94" s="121" t="str">
        <f t="shared" si="25"/>
        <v/>
      </c>
      <c r="X94" s="445" t="str">
        <f t="shared" si="26"/>
        <v/>
      </c>
      <c r="Y94" s="210" t="str">
        <f t="shared" si="27"/>
        <v>n.v.t.</v>
      </c>
      <c r="Z94" s="125" t="str">
        <f>IF(E94="","",IF(MATCH(E94,EUConst_TierActivityListNames,0)&gt;40,MAX(Z$50:Z93)+1,""))</f>
        <v/>
      </c>
      <c r="AA94" s="965"/>
      <c r="AB94" s="121" t="b">
        <f t="shared" si="19"/>
        <v>1</v>
      </c>
      <c r="AD94" s="837">
        <f t="shared" si="12"/>
        <v>0</v>
      </c>
      <c r="AE94" s="837">
        <f t="shared" si="13"/>
        <v>0</v>
      </c>
      <c r="AK94" s="32">
        <f t="shared" si="14"/>
        <v>0</v>
      </c>
      <c r="AL94" s="32">
        <f t="shared" si="15"/>
        <v>0</v>
      </c>
      <c r="AM94" s="32">
        <f t="shared" si="16"/>
        <v>0</v>
      </c>
      <c r="AN94" s="32">
        <f t="shared" si="17"/>
        <v>0</v>
      </c>
      <c r="AQ94" s="32">
        <f t="shared" si="18"/>
        <v>0</v>
      </c>
    </row>
    <row r="95" spans="1:43" s="938" customFormat="1" hidden="1" x14ac:dyDescent="0.25">
      <c r="A95" s="965"/>
      <c r="B95" s="934"/>
      <c r="C95" s="942"/>
      <c r="D95" s="906" t="s">
        <v>426</v>
      </c>
      <c r="E95" s="1754"/>
      <c r="F95" s="1755"/>
      <c r="G95" s="1755"/>
      <c r="H95" s="1324"/>
      <c r="I95" s="1748"/>
      <c r="J95" s="1749"/>
      <c r="K95" s="1750"/>
      <c r="L95" s="1754"/>
      <c r="M95" s="1756"/>
      <c r="N95" s="689" t="str">
        <f t="shared" si="20"/>
        <v/>
      </c>
      <c r="O95" s="1008"/>
      <c r="P95" s="21" t="str">
        <f t="shared" si="10"/>
        <v/>
      </c>
      <c r="Q95" s="19">
        <f t="shared" si="11"/>
        <v>0</v>
      </c>
      <c r="R95" s="121" t="b">
        <f t="shared" si="21"/>
        <v>0</v>
      </c>
      <c r="S95" s="121" t="str">
        <f t="shared" si="22"/>
        <v>SourceStreamName_</v>
      </c>
      <c r="T95" s="121" t="str">
        <f t="shared" si="23"/>
        <v>SourceStreamClass_</v>
      </c>
      <c r="U95" s="965"/>
      <c r="V95" s="122" t="b">
        <f t="shared" si="24"/>
        <v>0</v>
      </c>
      <c r="W95" s="121" t="str">
        <f t="shared" si="25"/>
        <v/>
      </c>
      <c r="X95" s="445" t="str">
        <f t="shared" si="26"/>
        <v/>
      </c>
      <c r="Y95" s="210" t="str">
        <f t="shared" si="27"/>
        <v>n.v.t.</v>
      </c>
      <c r="Z95" s="125" t="str">
        <f>IF(E95="","",IF(MATCH(E95,EUConst_TierActivityListNames,0)&gt;40,MAX(Z$50:Z94)+1,""))</f>
        <v/>
      </c>
      <c r="AA95" s="965"/>
      <c r="AB95" s="121" t="b">
        <f t="shared" si="19"/>
        <v>1</v>
      </c>
      <c r="AD95" s="837">
        <f t="shared" si="12"/>
        <v>0</v>
      </c>
      <c r="AE95" s="837">
        <f t="shared" si="13"/>
        <v>0</v>
      </c>
      <c r="AK95" s="32">
        <f t="shared" si="14"/>
        <v>0</v>
      </c>
      <c r="AL95" s="32">
        <f t="shared" si="15"/>
        <v>0</v>
      </c>
      <c r="AM95" s="32">
        <f t="shared" si="16"/>
        <v>0</v>
      </c>
      <c r="AN95" s="32">
        <f t="shared" si="17"/>
        <v>0</v>
      </c>
      <c r="AQ95" s="32">
        <f t="shared" si="18"/>
        <v>0</v>
      </c>
    </row>
    <row r="96" spans="1:43" s="938" customFormat="1" hidden="1" x14ac:dyDescent="0.25">
      <c r="A96" s="965"/>
      <c r="B96" s="934"/>
      <c r="C96" s="942"/>
      <c r="D96" s="906" t="s">
        <v>427</v>
      </c>
      <c r="E96" s="1754"/>
      <c r="F96" s="1755"/>
      <c r="G96" s="1755"/>
      <c r="H96" s="1324"/>
      <c r="I96" s="1748"/>
      <c r="J96" s="1749"/>
      <c r="K96" s="1750"/>
      <c r="L96" s="1754"/>
      <c r="M96" s="1756"/>
      <c r="N96" s="689" t="str">
        <f t="shared" si="20"/>
        <v/>
      </c>
      <c r="O96" s="1008"/>
      <c r="P96" s="21" t="str">
        <f t="shared" si="10"/>
        <v/>
      </c>
      <c r="Q96" s="19">
        <f t="shared" si="11"/>
        <v>0</v>
      </c>
      <c r="R96" s="121" t="b">
        <f t="shared" si="21"/>
        <v>0</v>
      </c>
      <c r="S96" s="121" t="str">
        <f t="shared" si="22"/>
        <v>SourceStreamName_</v>
      </c>
      <c r="T96" s="121" t="str">
        <f t="shared" si="23"/>
        <v>SourceStreamClass_</v>
      </c>
      <c r="U96" s="965"/>
      <c r="V96" s="122" t="b">
        <f t="shared" si="24"/>
        <v>0</v>
      </c>
      <c r="W96" s="121" t="str">
        <f t="shared" si="25"/>
        <v/>
      </c>
      <c r="X96" s="445" t="str">
        <f t="shared" si="26"/>
        <v/>
      </c>
      <c r="Y96" s="210" t="str">
        <f t="shared" si="27"/>
        <v>n.v.t.</v>
      </c>
      <c r="Z96" s="125" t="str">
        <f>IF(E96="","",IF(MATCH(E96,EUConst_TierActivityListNames,0)&gt;40,MAX(Z$50:Z95)+1,""))</f>
        <v/>
      </c>
      <c r="AA96" s="965"/>
      <c r="AB96" s="121" t="b">
        <f t="shared" si="19"/>
        <v>1</v>
      </c>
      <c r="AD96" s="837">
        <f t="shared" si="12"/>
        <v>0</v>
      </c>
      <c r="AE96" s="837">
        <f t="shared" si="13"/>
        <v>0</v>
      </c>
      <c r="AK96" s="32">
        <f t="shared" si="14"/>
        <v>0</v>
      </c>
      <c r="AL96" s="32">
        <f t="shared" si="15"/>
        <v>0</v>
      </c>
      <c r="AM96" s="32">
        <f t="shared" si="16"/>
        <v>0</v>
      </c>
      <c r="AN96" s="32">
        <f t="shared" si="17"/>
        <v>0</v>
      </c>
      <c r="AQ96" s="32">
        <f t="shared" si="18"/>
        <v>0</v>
      </c>
    </row>
    <row r="97" spans="1:43" s="938" customFormat="1" hidden="1" x14ac:dyDescent="0.25">
      <c r="A97" s="965"/>
      <c r="B97" s="934"/>
      <c r="C97" s="942"/>
      <c r="D97" s="906" t="s">
        <v>428</v>
      </c>
      <c r="E97" s="1754"/>
      <c r="F97" s="1755"/>
      <c r="G97" s="1755"/>
      <c r="H97" s="1324"/>
      <c r="I97" s="1748"/>
      <c r="J97" s="1749"/>
      <c r="K97" s="1750"/>
      <c r="L97" s="1754"/>
      <c r="M97" s="1756"/>
      <c r="N97" s="689" t="str">
        <f t="shared" si="20"/>
        <v/>
      </c>
      <c r="O97" s="1008"/>
      <c r="P97" s="21" t="str">
        <f t="shared" si="10"/>
        <v/>
      </c>
      <c r="Q97" s="19">
        <f t="shared" si="11"/>
        <v>0</v>
      </c>
      <c r="R97" s="121" t="b">
        <f t="shared" si="21"/>
        <v>0</v>
      </c>
      <c r="S97" s="121" t="str">
        <f t="shared" si="22"/>
        <v>SourceStreamName_</v>
      </c>
      <c r="T97" s="121" t="str">
        <f t="shared" si="23"/>
        <v>SourceStreamClass_</v>
      </c>
      <c r="U97" s="965"/>
      <c r="V97" s="122" t="b">
        <f t="shared" si="24"/>
        <v>0</v>
      </c>
      <c r="W97" s="121" t="str">
        <f t="shared" si="25"/>
        <v/>
      </c>
      <c r="X97" s="445" t="str">
        <f t="shared" si="26"/>
        <v/>
      </c>
      <c r="Y97" s="210" t="str">
        <f t="shared" si="27"/>
        <v>n.v.t.</v>
      </c>
      <c r="Z97" s="125" t="str">
        <f>IF(E97="","",IF(MATCH(E97,EUConst_TierActivityListNames,0)&gt;40,MAX(Z$50:Z96)+1,""))</f>
        <v/>
      </c>
      <c r="AA97" s="965"/>
      <c r="AB97" s="121" t="b">
        <f t="shared" si="19"/>
        <v>1</v>
      </c>
      <c r="AD97" s="837">
        <f t="shared" si="12"/>
        <v>0</v>
      </c>
      <c r="AE97" s="837">
        <f t="shared" si="13"/>
        <v>0</v>
      </c>
      <c r="AK97" s="32">
        <f t="shared" si="14"/>
        <v>0</v>
      </c>
      <c r="AL97" s="32">
        <f t="shared" si="15"/>
        <v>0</v>
      </c>
      <c r="AM97" s="32">
        <f t="shared" si="16"/>
        <v>0</v>
      </c>
      <c r="AN97" s="32">
        <f t="shared" si="17"/>
        <v>0</v>
      </c>
      <c r="AQ97" s="32">
        <f t="shared" si="18"/>
        <v>0</v>
      </c>
    </row>
    <row r="98" spans="1:43" s="938" customFormat="1" hidden="1" x14ac:dyDescent="0.25">
      <c r="A98" s="965"/>
      <c r="B98" s="934"/>
      <c r="C98" s="942"/>
      <c r="D98" s="906" t="s">
        <v>429</v>
      </c>
      <c r="E98" s="1754"/>
      <c r="F98" s="1755"/>
      <c r="G98" s="1755"/>
      <c r="H98" s="1324"/>
      <c r="I98" s="1748"/>
      <c r="J98" s="1749"/>
      <c r="K98" s="1750"/>
      <c r="L98" s="1754"/>
      <c r="M98" s="1756"/>
      <c r="N98" s="689" t="str">
        <f t="shared" si="20"/>
        <v/>
      </c>
      <c r="O98" s="1008"/>
      <c r="P98" s="21" t="str">
        <f t="shared" si="10"/>
        <v/>
      </c>
      <c r="Q98" s="19">
        <f t="shared" si="11"/>
        <v>0</v>
      </c>
      <c r="R98" s="121" t="b">
        <f t="shared" si="21"/>
        <v>0</v>
      </c>
      <c r="S98" s="121" t="str">
        <f t="shared" si="22"/>
        <v>SourceStreamName_</v>
      </c>
      <c r="T98" s="121" t="str">
        <f t="shared" si="23"/>
        <v>SourceStreamClass_</v>
      </c>
      <c r="U98" s="965"/>
      <c r="V98" s="122" t="b">
        <f t="shared" si="24"/>
        <v>0</v>
      </c>
      <c r="W98" s="121" t="str">
        <f t="shared" si="25"/>
        <v/>
      </c>
      <c r="X98" s="445" t="str">
        <f t="shared" si="26"/>
        <v/>
      </c>
      <c r="Y98" s="210" t="str">
        <f t="shared" si="27"/>
        <v>n.v.t.</v>
      </c>
      <c r="Z98" s="125" t="str">
        <f>IF(E98="","",IF(MATCH(E98,EUConst_TierActivityListNames,0)&gt;40,MAX(Z$50:Z97)+1,""))</f>
        <v/>
      </c>
      <c r="AA98" s="965"/>
      <c r="AB98" s="121" t="b">
        <f t="shared" si="19"/>
        <v>1</v>
      </c>
      <c r="AD98" s="837">
        <f t="shared" si="12"/>
        <v>0</v>
      </c>
      <c r="AE98" s="837">
        <f t="shared" si="13"/>
        <v>0</v>
      </c>
      <c r="AK98" s="32">
        <f t="shared" si="14"/>
        <v>0</v>
      </c>
      <c r="AL98" s="32">
        <f t="shared" si="15"/>
        <v>0</v>
      </c>
      <c r="AM98" s="32">
        <f t="shared" si="16"/>
        <v>0</v>
      </c>
      <c r="AN98" s="32">
        <f t="shared" si="17"/>
        <v>0</v>
      </c>
      <c r="AQ98" s="32">
        <f t="shared" si="18"/>
        <v>0</v>
      </c>
    </row>
    <row r="99" spans="1:43" s="938" customFormat="1" hidden="1" x14ac:dyDescent="0.25">
      <c r="A99" s="965"/>
      <c r="B99" s="934"/>
      <c r="C99" s="942"/>
      <c r="D99" s="906" t="s">
        <v>430</v>
      </c>
      <c r="E99" s="1754"/>
      <c r="F99" s="1755"/>
      <c r="G99" s="1755"/>
      <c r="H99" s="1324"/>
      <c r="I99" s="1748"/>
      <c r="J99" s="1749"/>
      <c r="K99" s="1750"/>
      <c r="L99" s="1754"/>
      <c r="M99" s="1756"/>
      <c r="N99" s="689" t="str">
        <f t="shared" si="20"/>
        <v/>
      </c>
      <c r="O99" s="1008"/>
      <c r="P99" s="21" t="str">
        <f t="shared" si="10"/>
        <v/>
      </c>
      <c r="Q99" s="19">
        <f t="shared" si="11"/>
        <v>0</v>
      </c>
      <c r="R99" s="121" t="b">
        <f t="shared" si="21"/>
        <v>0</v>
      </c>
      <c r="S99" s="121" t="str">
        <f t="shared" si="22"/>
        <v>SourceStreamName_</v>
      </c>
      <c r="T99" s="121" t="str">
        <f t="shared" si="23"/>
        <v>SourceStreamClass_</v>
      </c>
      <c r="U99" s="965"/>
      <c r="V99" s="122" t="b">
        <f t="shared" si="24"/>
        <v>0</v>
      </c>
      <c r="W99" s="121" t="str">
        <f t="shared" si="25"/>
        <v/>
      </c>
      <c r="X99" s="445" t="str">
        <f t="shared" si="26"/>
        <v/>
      </c>
      <c r="Y99" s="210" t="str">
        <f t="shared" si="27"/>
        <v>n.v.t.</v>
      </c>
      <c r="Z99" s="125" t="str">
        <f>IF(E99="","",IF(MATCH(E99,EUConst_TierActivityListNames,0)&gt;40,MAX(Z$50:Z98)+1,""))</f>
        <v/>
      </c>
      <c r="AA99" s="965"/>
      <c r="AB99" s="121" t="b">
        <f t="shared" si="19"/>
        <v>1</v>
      </c>
      <c r="AD99" s="837">
        <f t="shared" si="12"/>
        <v>0</v>
      </c>
      <c r="AE99" s="837">
        <f t="shared" si="13"/>
        <v>0</v>
      </c>
      <c r="AK99" s="32">
        <f t="shared" si="14"/>
        <v>0</v>
      </c>
      <c r="AL99" s="32">
        <f t="shared" si="15"/>
        <v>0</v>
      </c>
      <c r="AM99" s="32">
        <f t="shared" si="16"/>
        <v>0</v>
      </c>
      <c r="AN99" s="32">
        <f t="shared" si="17"/>
        <v>0</v>
      </c>
      <c r="AQ99" s="32">
        <f t="shared" si="18"/>
        <v>0</v>
      </c>
    </row>
    <row r="100" spans="1:43" s="938" customFormat="1" hidden="1" x14ac:dyDescent="0.25">
      <c r="A100" s="965"/>
      <c r="B100" s="934"/>
      <c r="C100" s="942"/>
      <c r="D100" s="906" t="s">
        <v>431</v>
      </c>
      <c r="E100" s="1754"/>
      <c r="F100" s="1755"/>
      <c r="G100" s="1755"/>
      <c r="H100" s="1324"/>
      <c r="I100" s="1748"/>
      <c r="J100" s="1749"/>
      <c r="K100" s="1750"/>
      <c r="L100" s="1754"/>
      <c r="M100" s="1756"/>
      <c r="N100" s="689" t="str">
        <f t="shared" si="20"/>
        <v/>
      </c>
      <c r="O100" s="1008"/>
      <c r="P100" s="21" t="str">
        <f t="shared" si="10"/>
        <v/>
      </c>
      <c r="Q100" s="19">
        <f t="shared" si="11"/>
        <v>0</v>
      </c>
      <c r="R100" s="121" t="b">
        <f t="shared" si="21"/>
        <v>0</v>
      </c>
      <c r="S100" s="121" t="str">
        <f t="shared" si="22"/>
        <v>SourceStreamName_</v>
      </c>
      <c r="T100" s="121" t="str">
        <f t="shared" si="23"/>
        <v>SourceStreamClass_</v>
      </c>
      <c r="U100" s="965"/>
      <c r="V100" s="122" t="b">
        <f t="shared" si="24"/>
        <v>0</v>
      </c>
      <c r="W100" s="121" t="str">
        <f t="shared" si="25"/>
        <v/>
      </c>
      <c r="X100" s="445" t="str">
        <f t="shared" si="26"/>
        <v/>
      </c>
      <c r="Y100" s="210" t="str">
        <f t="shared" si="27"/>
        <v>n.v.t.</v>
      </c>
      <c r="Z100" s="125" t="str">
        <f>IF(E100="","",IF(MATCH(E100,EUConst_TierActivityListNames,0)&gt;40,MAX(Z$50:Z99)+1,""))</f>
        <v/>
      </c>
      <c r="AA100" s="965"/>
      <c r="AB100" s="121" t="b">
        <f t="shared" si="19"/>
        <v>1</v>
      </c>
      <c r="AD100" s="837">
        <f t="shared" si="12"/>
        <v>0</v>
      </c>
      <c r="AE100" s="837">
        <f t="shared" si="13"/>
        <v>0</v>
      </c>
      <c r="AK100" s="32">
        <f t="shared" si="14"/>
        <v>0</v>
      </c>
      <c r="AL100" s="32">
        <f t="shared" si="15"/>
        <v>0</v>
      </c>
      <c r="AM100" s="32">
        <f t="shared" si="16"/>
        <v>0</v>
      </c>
      <c r="AN100" s="32">
        <f t="shared" si="17"/>
        <v>0</v>
      </c>
      <c r="AQ100" s="32">
        <f t="shared" si="18"/>
        <v>0</v>
      </c>
    </row>
    <row r="101" spans="1:43" s="938" customFormat="1" hidden="1" x14ac:dyDescent="0.25">
      <c r="A101" s="965"/>
      <c r="B101" s="934"/>
      <c r="C101" s="942"/>
      <c r="D101" s="906" t="s">
        <v>432</v>
      </c>
      <c r="E101" s="1754"/>
      <c r="F101" s="1755"/>
      <c r="G101" s="1755"/>
      <c r="H101" s="1324"/>
      <c r="I101" s="1748"/>
      <c r="J101" s="1749"/>
      <c r="K101" s="1750"/>
      <c r="L101" s="1754"/>
      <c r="M101" s="1756"/>
      <c r="N101" s="689" t="str">
        <f t="shared" si="20"/>
        <v/>
      </c>
      <c r="O101" s="1008"/>
      <c r="P101" s="21" t="str">
        <f t="shared" si="10"/>
        <v/>
      </c>
      <c r="Q101" s="19">
        <f t="shared" si="11"/>
        <v>0</v>
      </c>
      <c r="R101" s="121" t="b">
        <f t="shared" si="21"/>
        <v>0</v>
      </c>
      <c r="S101" s="121" t="str">
        <f t="shared" si="22"/>
        <v>SourceStreamName_</v>
      </c>
      <c r="T101" s="121" t="str">
        <f t="shared" si="23"/>
        <v>SourceStreamClass_</v>
      </c>
      <c r="U101" s="965"/>
      <c r="V101" s="122" t="b">
        <f t="shared" si="24"/>
        <v>0</v>
      </c>
      <c r="W101" s="121" t="str">
        <f t="shared" si="25"/>
        <v/>
      </c>
      <c r="X101" s="445" t="str">
        <f t="shared" si="26"/>
        <v/>
      </c>
      <c r="Y101" s="210" t="str">
        <f t="shared" si="27"/>
        <v>n.v.t.</v>
      </c>
      <c r="Z101" s="125" t="str">
        <f>IF(E101="","",IF(MATCH(E101,EUConst_TierActivityListNames,0)&gt;40,MAX(Z$50:Z100)+1,""))</f>
        <v/>
      </c>
      <c r="AA101" s="965"/>
      <c r="AB101" s="121" t="b">
        <f t="shared" si="19"/>
        <v>1</v>
      </c>
      <c r="AD101" s="837">
        <f t="shared" si="12"/>
        <v>0</v>
      </c>
      <c r="AE101" s="837">
        <f t="shared" si="13"/>
        <v>0</v>
      </c>
      <c r="AK101" s="32">
        <f t="shared" si="14"/>
        <v>0</v>
      </c>
      <c r="AL101" s="32">
        <f t="shared" si="15"/>
        <v>0</v>
      </c>
      <c r="AM101" s="32">
        <f t="shared" si="16"/>
        <v>0</v>
      </c>
      <c r="AN101" s="32">
        <f t="shared" si="17"/>
        <v>0</v>
      </c>
      <c r="AQ101" s="32">
        <f t="shared" si="18"/>
        <v>0</v>
      </c>
    </row>
    <row r="102" spans="1:43" s="938" customFormat="1" hidden="1" x14ac:dyDescent="0.25">
      <c r="A102" s="965"/>
      <c r="B102" s="934"/>
      <c r="C102" s="942"/>
      <c r="D102" s="906" t="s">
        <v>433</v>
      </c>
      <c r="E102" s="1754"/>
      <c r="F102" s="1755"/>
      <c r="G102" s="1755"/>
      <c r="H102" s="1324"/>
      <c r="I102" s="1748"/>
      <c r="J102" s="1749"/>
      <c r="K102" s="1750"/>
      <c r="L102" s="1754"/>
      <c r="M102" s="1756"/>
      <c r="N102" s="689" t="str">
        <f t="shared" si="20"/>
        <v/>
      </c>
      <c r="O102" s="1008"/>
      <c r="P102" s="21" t="str">
        <f t="shared" si="10"/>
        <v/>
      </c>
      <c r="Q102" s="19">
        <f t="shared" si="11"/>
        <v>0</v>
      </c>
      <c r="R102" s="121" t="b">
        <f t="shared" si="21"/>
        <v>0</v>
      </c>
      <c r="S102" s="121" t="str">
        <f t="shared" si="22"/>
        <v>SourceStreamName_</v>
      </c>
      <c r="T102" s="121" t="str">
        <f t="shared" si="23"/>
        <v>SourceStreamClass_</v>
      </c>
      <c r="U102" s="965"/>
      <c r="V102" s="122" t="b">
        <f t="shared" si="24"/>
        <v>0</v>
      </c>
      <c r="W102" s="121" t="str">
        <f t="shared" si="25"/>
        <v/>
      </c>
      <c r="X102" s="445" t="str">
        <f t="shared" si="26"/>
        <v/>
      </c>
      <c r="Y102" s="210" t="str">
        <f t="shared" si="27"/>
        <v>n.v.t.</v>
      </c>
      <c r="Z102" s="125" t="str">
        <f>IF(E102="","",IF(MATCH(E102,EUConst_TierActivityListNames,0)&gt;40,MAX(Z$50:Z101)+1,""))</f>
        <v/>
      </c>
      <c r="AA102" s="965"/>
      <c r="AB102" s="121" t="b">
        <f t="shared" ref="AB102:AB126" si="28">AB101</f>
        <v>1</v>
      </c>
      <c r="AD102" s="837">
        <f t="shared" si="12"/>
        <v>0</v>
      </c>
      <c r="AE102" s="837">
        <f t="shared" si="13"/>
        <v>0</v>
      </c>
      <c r="AK102" s="32">
        <f t="shared" si="14"/>
        <v>0</v>
      </c>
      <c r="AL102" s="32">
        <f t="shared" si="15"/>
        <v>0</v>
      </c>
      <c r="AM102" s="32">
        <f t="shared" si="16"/>
        <v>0</v>
      </c>
      <c r="AN102" s="32">
        <f t="shared" si="17"/>
        <v>0</v>
      </c>
      <c r="AQ102" s="32">
        <f t="shared" si="18"/>
        <v>0</v>
      </c>
    </row>
    <row r="103" spans="1:43" s="938" customFormat="1" hidden="1" x14ac:dyDescent="0.25">
      <c r="A103" s="965"/>
      <c r="B103" s="934"/>
      <c r="C103" s="942"/>
      <c r="D103" s="906" t="s">
        <v>509</v>
      </c>
      <c r="E103" s="1754"/>
      <c r="F103" s="1755"/>
      <c r="G103" s="1755"/>
      <c r="H103" s="1324"/>
      <c r="I103" s="1748"/>
      <c r="J103" s="1749"/>
      <c r="K103" s="1750"/>
      <c r="L103" s="1754"/>
      <c r="M103" s="1756"/>
      <c r="N103" s="689" t="str">
        <f t="shared" si="20"/>
        <v/>
      </c>
      <c r="O103" s="1008"/>
      <c r="P103" s="21" t="str">
        <f t="shared" si="10"/>
        <v/>
      </c>
      <c r="Q103" s="19">
        <f t="shared" si="11"/>
        <v>0</v>
      </c>
      <c r="R103" s="121" t="b">
        <f t="shared" si="21"/>
        <v>0</v>
      </c>
      <c r="S103" s="121" t="str">
        <f t="shared" si="22"/>
        <v>SourceStreamName_</v>
      </c>
      <c r="T103" s="121" t="str">
        <f t="shared" si="23"/>
        <v>SourceStreamClass_</v>
      </c>
      <c r="U103" s="965"/>
      <c r="V103" s="122" t="b">
        <f t="shared" si="24"/>
        <v>0</v>
      </c>
      <c r="W103" s="121" t="str">
        <f t="shared" si="25"/>
        <v/>
      </c>
      <c r="X103" s="445" t="str">
        <f t="shared" si="26"/>
        <v/>
      </c>
      <c r="Y103" s="210" t="str">
        <f t="shared" si="27"/>
        <v>n.v.t.</v>
      </c>
      <c r="Z103" s="125" t="str">
        <f>IF(E103="","",IF(MATCH(E103,EUConst_TierActivityListNames,0)&gt;40,MAX(Z$50:Z102)+1,""))</f>
        <v/>
      </c>
      <c r="AA103" s="965"/>
      <c r="AB103" s="121" t="b">
        <f t="shared" si="28"/>
        <v>1</v>
      </c>
      <c r="AD103" s="837">
        <f t="shared" si="12"/>
        <v>0</v>
      </c>
      <c r="AE103" s="837">
        <f t="shared" si="13"/>
        <v>0</v>
      </c>
      <c r="AK103" s="32">
        <f t="shared" si="14"/>
        <v>0</v>
      </c>
      <c r="AL103" s="32">
        <f t="shared" si="15"/>
        <v>0</v>
      </c>
      <c r="AM103" s="32">
        <f t="shared" si="16"/>
        <v>0</v>
      </c>
      <c r="AN103" s="32">
        <f t="shared" si="17"/>
        <v>0</v>
      </c>
      <c r="AQ103" s="32">
        <f t="shared" si="18"/>
        <v>0</v>
      </c>
    </row>
    <row r="104" spans="1:43" s="938" customFormat="1" hidden="1" x14ac:dyDescent="0.25">
      <c r="A104" s="965"/>
      <c r="B104" s="934"/>
      <c r="C104" s="942"/>
      <c r="D104" s="906" t="s">
        <v>510</v>
      </c>
      <c r="E104" s="1754"/>
      <c r="F104" s="1755"/>
      <c r="G104" s="1755"/>
      <c r="H104" s="1324"/>
      <c r="I104" s="1748"/>
      <c r="J104" s="1749"/>
      <c r="K104" s="1750"/>
      <c r="L104" s="1754"/>
      <c r="M104" s="1756"/>
      <c r="N104" s="689" t="str">
        <f t="shared" si="20"/>
        <v/>
      </c>
      <c r="O104" s="1008"/>
      <c r="P104" s="21" t="str">
        <f t="shared" si="10"/>
        <v/>
      </c>
      <c r="Q104" s="19">
        <f t="shared" si="11"/>
        <v>0</v>
      </c>
      <c r="R104" s="121" t="b">
        <f t="shared" si="21"/>
        <v>0</v>
      </c>
      <c r="S104" s="121" t="str">
        <f t="shared" si="22"/>
        <v>SourceStreamName_</v>
      </c>
      <c r="T104" s="121" t="str">
        <f t="shared" si="23"/>
        <v>SourceStreamClass_</v>
      </c>
      <c r="U104" s="965"/>
      <c r="V104" s="122" t="b">
        <f t="shared" si="24"/>
        <v>0</v>
      </c>
      <c r="W104" s="121" t="str">
        <f t="shared" si="25"/>
        <v/>
      </c>
      <c r="X104" s="445" t="str">
        <f t="shared" si="26"/>
        <v/>
      </c>
      <c r="Y104" s="210" t="str">
        <f t="shared" si="27"/>
        <v>n.v.t.</v>
      </c>
      <c r="Z104" s="125" t="str">
        <f>IF(E104="","",IF(MATCH(E104,EUConst_TierActivityListNames,0)&gt;40,MAX(Z$50:Z103)+1,""))</f>
        <v/>
      </c>
      <c r="AA104" s="965"/>
      <c r="AB104" s="121" t="b">
        <f t="shared" si="28"/>
        <v>1</v>
      </c>
      <c r="AD104" s="837">
        <f t="shared" si="12"/>
        <v>0</v>
      </c>
      <c r="AE104" s="837">
        <f t="shared" si="13"/>
        <v>0</v>
      </c>
      <c r="AK104" s="32">
        <f t="shared" si="14"/>
        <v>0</v>
      </c>
      <c r="AL104" s="32">
        <f t="shared" si="15"/>
        <v>0</v>
      </c>
      <c r="AM104" s="32">
        <f t="shared" si="16"/>
        <v>0</v>
      </c>
      <c r="AN104" s="32">
        <f t="shared" si="17"/>
        <v>0</v>
      </c>
      <c r="AQ104" s="32">
        <f t="shared" si="18"/>
        <v>0</v>
      </c>
    </row>
    <row r="105" spans="1:43" s="938" customFormat="1" hidden="1" x14ac:dyDescent="0.25">
      <c r="A105" s="965"/>
      <c r="B105" s="934"/>
      <c r="C105" s="942"/>
      <c r="D105" s="906" t="s">
        <v>511</v>
      </c>
      <c r="E105" s="1754"/>
      <c r="F105" s="1755"/>
      <c r="G105" s="1755"/>
      <c r="H105" s="1324"/>
      <c r="I105" s="1748"/>
      <c r="J105" s="1749"/>
      <c r="K105" s="1750"/>
      <c r="L105" s="1754"/>
      <c r="M105" s="1756"/>
      <c r="N105" s="689" t="str">
        <f t="shared" si="20"/>
        <v/>
      </c>
      <c r="O105" s="1008"/>
      <c r="P105" s="21" t="str">
        <f t="shared" si="10"/>
        <v/>
      </c>
      <c r="Q105" s="19">
        <f t="shared" si="11"/>
        <v>0</v>
      </c>
      <c r="R105" s="121" t="b">
        <f t="shared" si="21"/>
        <v>0</v>
      </c>
      <c r="S105" s="121" t="str">
        <f t="shared" si="22"/>
        <v>SourceStreamName_</v>
      </c>
      <c r="T105" s="121" t="str">
        <f t="shared" si="23"/>
        <v>SourceStreamClass_</v>
      </c>
      <c r="U105" s="965"/>
      <c r="V105" s="122" t="b">
        <f t="shared" si="24"/>
        <v>0</v>
      </c>
      <c r="W105" s="121" t="str">
        <f t="shared" si="25"/>
        <v/>
      </c>
      <c r="X105" s="445" t="str">
        <f t="shared" si="26"/>
        <v/>
      </c>
      <c r="Y105" s="210" t="str">
        <f t="shared" si="27"/>
        <v>n.v.t.</v>
      </c>
      <c r="Z105" s="125" t="str">
        <f>IF(E105="","",IF(MATCH(E105,EUConst_TierActivityListNames,0)&gt;40,MAX(Z$50:Z104)+1,""))</f>
        <v/>
      </c>
      <c r="AA105" s="965"/>
      <c r="AB105" s="121" t="b">
        <f t="shared" si="28"/>
        <v>1</v>
      </c>
      <c r="AD105" s="837">
        <f t="shared" si="12"/>
        <v>0</v>
      </c>
      <c r="AE105" s="837">
        <f t="shared" si="13"/>
        <v>0</v>
      </c>
      <c r="AK105" s="32">
        <f t="shared" si="14"/>
        <v>0</v>
      </c>
      <c r="AL105" s="32">
        <f t="shared" si="15"/>
        <v>0</v>
      </c>
      <c r="AM105" s="32">
        <f t="shared" si="16"/>
        <v>0</v>
      </c>
      <c r="AN105" s="32">
        <f t="shared" si="17"/>
        <v>0</v>
      </c>
      <c r="AQ105" s="32">
        <f t="shared" si="18"/>
        <v>0</v>
      </c>
    </row>
    <row r="106" spans="1:43" s="938" customFormat="1" hidden="1" x14ac:dyDescent="0.25">
      <c r="A106" s="965"/>
      <c r="B106" s="934"/>
      <c r="C106" s="942"/>
      <c r="D106" s="906" t="s">
        <v>512</v>
      </c>
      <c r="E106" s="1754"/>
      <c r="F106" s="1755"/>
      <c r="G106" s="1755"/>
      <c r="H106" s="1324"/>
      <c r="I106" s="1748"/>
      <c r="J106" s="1749"/>
      <c r="K106" s="1750"/>
      <c r="L106" s="1754"/>
      <c r="M106" s="1756"/>
      <c r="N106" s="689" t="str">
        <f t="shared" si="20"/>
        <v/>
      </c>
      <c r="O106" s="1008"/>
      <c r="P106" s="21" t="str">
        <f t="shared" si="10"/>
        <v/>
      </c>
      <c r="Q106" s="19">
        <f t="shared" si="11"/>
        <v>0</v>
      </c>
      <c r="R106" s="121" t="b">
        <f t="shared" si="21"/>
        <v>0</v>
      </c>
      <c r="S106" s="121" t="str">
        <f t="shared" si="22"/>
        <v>SourceStreamName_</v>
      </c>
      <c r="T106" s="121" t="str">
        <f t="shared" si="23"/>
        <v>SourceStreamClass_</v>
      </c>
      <c r="U106" s="965"/>
      <c r="V106" s="122" t="b">
        <f t="shared" si="24"/>
        <v>0</v>
      </c>
      <c r="W106" s="121" t="str">
        <f t="shared" si="25"/>
        <v/>
      </c>
      <c r="X106" s="445" t="str">
        <f t="shared" si="26"/>
        <v/>
      </c>
      <c r="Y106" s="210" t="str">
        <f t="shared" si="27"/>
        <v>n.v.t.</v>
      </c>
      <c r="Z106" s="125" t="str">
        <f>IF(E106="","",IF(MATCH(E106,EUConst_TierActivityListNames,0)&gt;40,MAX(Z$50:Z105)+1,""))</f>
        <v/>
      </c>
      <c r="AA106" s="965"/>
      <c r="AB106" s="121" t="b">
        <f t="shared" si="28"/>
        <v>1</v>
      </c>
      <c r="AD106" s="837">
        <f t="shared" si="12"/>
        <v>0</v>
      </c>
      <c r="AE106" s="837">
        <f t="shared" si="13"/>
        <v>0</v>
      </c>
      <c r="AK106" s="32">
        <f t="shared" si="14"/>
        <v>0</v>
      </c>
      <c r="AL106" s="32">
        <f t="shared" si="15"/>
        <v>0</v>
      </c>
      <c r="AM106" s="32">
        <f t="shared" si="16"/>
        <v>0</v>
      </c>
      <c r="AN106" s="32">
        <f t="shared" si="17"/>
        <v>0</v>
      </c>
      <c r="AQ106" s="32">
        <f t="shared" si="18"/>
        <v>0</v>
      </c>
    </row>
    <row r="107" spans="1:43" s="938" customFormat="1" hidden="1" x14ac:dyDescent="0.25">
      <c r="A107" s="965"/>
      <c r="B107" s="934"/>
      <c r="C107" s="942"/>
      <c r="D107" s="906" t="s">
        <v>513</v>
      </c>
      <c r="E107" s="1754"/>
      <c r="F107" s="1755"/>
      <c r="G107" s="1755"/>
      <c r="H107" s="1324"/>
      <c r="I107" s="1748"/>
      <c r="J107" s="1749"/>
      <c r="K107" s="1750"/>
      <c r="L107" s="1754"/>
      <c r="M107" s="1756"/>
      <c r="N107" s="689" t="str">
        <f t="shared" si="20"/>
        <v/>
      </c>
      <c r="O107" s="1008"/>
      <c r="P107" s="21" t="str">
        <f t="shared" si="10"/>
        <v/>
      </c>
      <c r="Q107" s="19">
        <f t="shared" si="11"/>
        <v>0</v>
      </c>
      <c r="R107" s="121" t="b">
        <f t="shared" si="21"/>
        <v>0</v>
      </c>
      <c r="S107" s="121" t="str">
        <f t="shared" si="22"/>
        <v>SourceStreamName_</v>
      </c>
      <c r="T107" s="121" t="str">
        <f t="shared" si="23"/>
        <v>SourceStreamClass_</v>
      </c>
      <c r="U107" s="965"/>
      <c r="V107" s="122" t="b">
        <f t="shared" si="24"/>
        <v>0</v>
      </c>
      <c r="W107" s="121" t="str">
        <f t="shared" si="25"/>
        <v/>
      </c>
      <c r="X107" s="445" t="str">
        <f t="shared" si="26"/>
        <v/>
      </c>
      <c r="Y107" s="210" t="str">
        <f t="shared" si="27"/>
        <v>n.v.t.</v>
      </c>
      <c r="Z107" s="125" t="str">
        <f>IF(E107="","",IF(MATCH(E107,EUConst_TierActivityListNames,0)&gt;40,MAX(Z$50:Z106)+1,""))</f>
        <v/>
      </c>
      <c r="AA107" s="965"/>
      <c r="AB107" s="121" t="b">
        <f t="shared" si="28"/>
        <v>1</v>
      </c>
      <c r="AD107" s="837">
        <f t="shared" si="12"/>
        <v>0</v>
      </c>
      <c r="AE107" s="837">
        <f t="shared" si="13"/>
        <v>0</v>
      </c>
      <c r="AK107" s="32">
        <f t="shared" si="14"/>
        <v>0</v>
      </c>
      <c r="AL107" s="32">
        <f t="shared" si="15"/>
        <v>0</v>
      </c>
      <c r="AM107" s="32">
        <f t="shared" si="16"/>
        <v>0</v>
      </c>
      <c r="AN107" s="32">
        <f t="shared" si="17"/>
        <v>0</v>
      </c>
      <c r="AQ107" s="32">
        <f t="shared" si="18"/>
        <v>0</v>
      </c>
    </row>
    <row r="108" spans="1:43" s="938" customFormat="1" hidden="1" x14ac:dyDescent="0.25">
      <c r="A108" s="965"/>
      <c r="B108" s="934"/>
      <c r="C108" s="942"/>
      <c r="D108" s="906" t="s">
        <v>514</v>
      </c>
      <c r="E108" s="1754"/>
      <c r="F108" s="1755"/>
      <c r="G108" s="1755"/>
      <c r="H108" s="1324"/>
      <c r="I108" s="1748"/>
      <c r="J108" s="1749"/>
      <c r="K108" s="1750"/>
      <c r="L108" s="1754"/>
      <c r="M108" s="1756"/>
      <c r="N108" s="689" t="str">
        <f t="shared" si="20"/>
        <v/>
      </c>
      <c r="O108" s="1008"/>
      <c r="P108" s="21" t="str">
        <f t="shared" si="10"/>
        <v/>
      </c>
      <c r="Q108" s="19">
        <f t="shared" si="11"/>
        <v>0</v>
      </c>
      <c r="R108" s="121" t="b">
        <f t="shared" si="21"/>
        <v>0</v>
      </c>
      <c r="S108" s="121" t="str">
        <f t="shared" si="22"/>
        <v>SourceStreamName_</v>
      </c>
      <c r="T108" s="121" t="str">
        <f t="shared" si="23"/>
        <v>SourceStreamClass_</v>
      </c>
      <c r="U108" s="965"/>
      <c r="V108" s="122" t="b">
        <f t="shared" si="24"/>
        <v>0</v>
      </c>
      <c r="W108" s="121" t="str">
        <f t="shared" si="25"/>
        <v/>
      </c>
      <c r="X108" s="445" t="str">
        <f t="shared" si="26"/>
        <v/>
      </c>
      <c r="Y108" s="210" t="str">
        <f t="shared" si="27"/>
        <v>n.v.t.</v>
      </c>
      <c r="Z108" s="125" t="str">
        <f>IF(E108="","",IF(MATCH(E108,EUConst_TierActivityListNames,0)&gt;40,MAX(Z$50:Z107)+1,""))</f>
        <v/>
      </c>
      <c r="AA108" s="965"/>
      <c r="AB108" s="121" t="b">
        <f t="shared" si="28"/>
        <v>1</v>
      </c>
      <c r="AD108" s="837">
        <f t="shared" si="12"/>
        <v>0</v>
      </c>
      <c r="AE108" s="837">
        <f t="shared" si="13"/>
        <v>0</v>
      </c>
      <c r="AK108" s="32">
        <f t="shared" si="14"/>
        <v>0</v>
      </c>
      <c r="AL108" s="32">
        <f t="shared" si="15"/>
        <v>0</v>
      </c>
      <c r="AM108" s="32">
        <f t="shared" si="16"/>
        <v>0</v>
      </c>
      <c r="AN108" s="32">
        <f t="shared" si="17"/>
        <v>0</v>
      </c>
      <c r="AQ108" s="32">
        <f t="shared" si="18"/>
        <v>0</v>
      </c>
    </row>
    <row r="109" spans="1:43" s="938" customFormat="1" hidden="1" x14ac:dyDescent="0.25">
      <c r="A109" s="965"/>
      <c r="B109" s="934"/>
      <c r="C109" s="942"/>
      <c r="D109" s="906" t="s">
        <v>515</v>
      </c>
      <c r="E109" s="1754"/>
      <c r="F109" s="1755"/>
      <c r="G109" s="1755"/>
      <c r="H109" s="1324"/>
      <c r="I109" s="1748"/>
      <c r="J109" s="1749"/>
      <c r="K109" s="1750"/>
      <c r="L109" s="1754"/>
      <c r="M109" s="1756"/>
      <c r="N109" s="689" t="str">
        <f t="shared" si="20"/>
        <v/>
      </c>
      <c r="O109" s="1008"/>
      <c r="P109" s="21" t="str">
        <f t="shared" si="10"/>
        <v/>
      </c>
      <c r="Q109" s="19">
        <f t="shared" si="11"/>
        <v>0</v>
      </c>
      <c r="R109" s="121" t="b">
        <f t="shared" si="21"/>
        <v>0</v>
      </c>
      <c r="S109" s="121" t="str">
        <f t="shared" si="22"/>
        <v>SourceStreamName_</v>
      </c>
      <c r="T109" s="121" t="str">
        <f t="shared" si="23"/>
        <v>SourceStreamClass_</v>
      </c>
      <c r="U109" s="965"/>
      <c r="V109" s="122" t="b">
        <f t="shared" si="24"/>
        <v>0</v>
      </c>
      <c r="W109" s="121" t="str">
        <f t="shared" si="25"/>
        <v/>
      </c>
      <c r="X109" s="445" t="str">
        <f t="shared" si="26"/>
        <v/>
      </c>
      <c r="Y109" s="210" t="str">
        <f t="shared" si="27"/>
        <v>n.v.t.</v>
      </c>
      <c r="Z109" s="125" t="str">
        <f>IF(E109="","",IF(MATCH(E109,EUConst_TierActivityListNames,0)&gt;40,MAX(Z$50:Z108)+1,""))</f>
        <v/>
      </c>
      <c r="AA109" s="965"/>
      <c r="AB109" s="121" t="b">
        <f t="shared" si="28"/>
        <v>1</v>
      </c>
      <c r="AD109" s="837">
        <f t="shared" si="12"/>
        <v>0</v>
      </c>
      <c r="AE109" s="837">
        <f t="shared" si="13"/>
        <v>0</v>
      </c>
      <c r="AK109" s="32">
        <f t="shared" si="14"/>
        <v>0</v>
      </c>
      <c r="AL109" s="32">
        <f t="shared" si="15"/>
        <v>0</v>
      </c>
      <c r="AM109" s="32">
        <f t="shared" si="16"/>
        <v>0</v>
      </c>
      <c r="AN109" s="32">
        <f t="shared" si="17"/>
        <v>0</v>
      </c>
      <c r="AQ109" s="32">
        <f t="shared" si="18"/>
        <v>0</v>
      </c>
    </row>
    <row r="110" spans="1:43" s="938" customFormat="1" hidden="1" x14ac:dyDescent="0.25">
      <c r="A110" s="965"/>
      <c r="B110" s="934"/>
      <c r="C110" s="942"/>
      <c r="D110" s="906" t="s">
        <v>516</v>
      </c>
      <c r="E110" s="1754"/>
      <c r="F110" s="1755"/>
      <c r="G110" s="1755"/>
      <c r="H110" s="1324"/>
      <c r="I110" s="1748"/>
      <c r="J110" s="1749"/>
      <c r="K110" s="1750"/>
      <c r="L110" s="1754"/>
      <c r="M110" s="1756"/>
      <c r="N110" s="689" t="str">
        <f t="shared" si="20"/>
        <v/>
      </c>
      <c r="O110" s="1008"/>
      <c r="P110" s="21" t="str">
        <f t="shared" si="10"/>
        <v/>
      </c>
      <c r="Q110" s="19">
        <f t="shared" si="11"/>
        <v>0</v>
      </c>
      <c r="R110" s="121" t="b">
        <f t="shared" si="21"/>
        <v>0</v>
      </c>
      <c r="S110" s="121" t="str">
        <f t="shared" si="22"/>
        <v>SourceStreamName_</v>
      </c>
      <c r="T110" s="121" t="str">
        <f t="shared" si="23"/>
        <v>SourceStreamClass_</v>
      </c>
      <c r="U110" s="965"/>
      <c r="V110" s="122" t="b">
        <f t="shared" si="24"/>
        <v>0</v>
      </c>
      <c r="W110" s="121" t="str">
        <f t="shared" si="25"/>
        <v/>
      </c>
      <c r="X110" s="445" t="str">
        <f t="shared" si="26"/>
        <v/>
      </c>
      <c r="Y110" s="210" t="str">
        <f t="shared" si="27"/>
        <v>n.v.t.</v>
      </c>
      <c r="Z110" s="125" t="str">
        <f>IF(E110="","",IF(MATCH(E110,EUConst_TierActivityListNames,0)&gt;40,MAX(Z$50:Z109)+1,""))</f>
        <v/>
      </c>
      <c r="AA110" s="965"/>
      <c r="AB110" s="121" t="b">
        <f t="shared" si="28"/>
        <v>1</v>
      </c>
      <c r="AD110" s="837">
        <f t="shared" si="12"/>
        <v>0</v>
      </c>
      <c r="AE110" s="837">
        <f t="shared" si="13"/>
        <v>0</v>
      </c>
      <c r="AK110" s="32">
        <f t="shared" si="14"/>
        <v>0</v>
      </c>
      <c r="AL110" s="32">
        <f t="shared" si="15"/>
        <v>0</v>
      </c>
      <c r="AM110" s="32">
        <f t="shared" si="16"/>
        <v>0</v>
      </c>
      <c r="AN110" s="32">
        <f t="shared" si="17"/>
        <v>0</v>
      </c>
      <c r="AQ110" s="32">
        <f t="shared" si="18"/>
        <v>0</v>
      </c>
    </row>
    <row r="111" spans="1:43" s="938" customFormat="1" hidden="1" x14ac:dyDescent="0.25">
      <c r="A111" s="965"/>
      <c r="B111" s="934"/>
      <c r="C111" s="942"/>
      <c r="D111" s="906" t="s">
        <v>517</v>
      </c>
      <c r="E111" s="1754"/>
      <c r="F111" s="1755"/>
      <c r="G111" s="1755"/>
      <c r="H111" s="1324"/>
      <c r="I111" s="1748"/>
      <c r="J111" s="1749"/>
      <c r="K111" s="1750"/>
      <c r="L111" s="1754"/>
      <c r="M111" s="1756"/>
      <c r="N111" s="689" t="str">
        <f t="shared" si="20"/>
        <v/>
      </c>
      <c r="O111" s="1008"/>
      <c r="P111" s="21" t="str">
        <f t="shared" si="10"/>
        <v/>
      </c>
      <c r="Q111" s="19">
        <f t="shared" si="11"/>
        <v>0</v>
      </c>
      <c r="R111" s="121" t="b">
        <f t="shared" si="21"/>
        <v>0</v>
      </c>
      <c r="S111" s="121" t="str">
        <f t="shared" si="22"/>
        <v>SourceStreamName_</v>
      </c>
      <c r="T111" s="121" t="str">
        <f t="shared" si="23"/>
        <v>SourceStreamClass_</v>
      </c>
      <c r="U111" s="965"/>
      <c r="V111" s="122" t="b">
        <f t="shared" si="24"/>
        <v>0</v>
      </c>
      <c r="W111" s="121" t="str">
        <f t="shared" si="25"/>
        <v/>
      </c>
      <c r="X111" s="445" t="str">
        <f t="shared" si="26"/>
        <v/>
      </c>
      <c r="Y111" s="210" t="str">
        <f t="shared" si="27"/>
        <v>n.v.t.</v>
      </c>
      <c r="Z111" s="125" t="str">
        <f>IF(E111="","",IF(MATCH(E111,EUConst_TierActivityListNames,0)&gt;40,MAX(Z$50:Z110)+1,""))</f>
        <v/>
      </c>
      <c r="AA111" s="965"/>
      <c r="AB111" s="121" t="b">
        <f t="shared" si="28"/>
        <v>1</v>
      </c>
      <c r="AD111" s="837">
        <f t="shared" si="12"/>
        <v>0</v>
      </c>
      <c r="AE111" s="837">
        <f t="shared" si="13"/>
        <v>0</v>
      </c>
      <c r="AK111" s="32">
        <f t="shared" si="14"/>
        <v>0</v>
      </c>
      <c r="AL111" s="32">
        <f t="shared" si="15"/>
        <v>0</v>
      </c>
      <c r="AM111" s="32">
        <f t="shared" si="16"/>
        <v>0</v>
      </c>
      <c r="AN111" s="32">
        <f t="shared" si="17"/>
        <v>0</v>
      </c>
      <c r="AQ111" s="32">
        <f t="shared" si="18"/>
        <v>0</v>
      </c>
    </row>
    <row r="112" spans="1:43" s="938" customFormat="1" hidden="1" x14ac:dyDescent="0.25">
      <c r="A112" s="965"/>
      <c r="B112" s="934"/>
      <c r="C112" s="942"/>
      <c r="D112" s="906" t="s">
        <v>518</v>
      </c>
      <c r="E112" s="1754"/>
      <c r="F112" s="1755"/>
      <c r="G112" s="1755"/>
      <c r="H112" s="1324"/>
      <c r="I112" s="1748"/>
      <c r="J112" s="1749"/>
      <c r="K112" s="1750"/>
      <c r="L112" s="1754"/>
      <c r="M112" s="1756"/>
      <c r="N112" s="689" t="str">
        <f t="shared" si="20"/>
        <v/>
      </c>
      <c r="O112" s="1008"/>
      <c r="P112" s="21" t="str">
        <f t="shared" si="10"/>
        <v/>
      </c>
      <c r="Q112" s="19">
        <f t="shared" si="11"/>
        <v>0</v>
      </c>
      <c r="R112" s="121" t="b">
        <f t="shared" si="21"/>
        <v>0</v>
      </c>
      <c r="S112" s="121" t="str">
        <f t="shared" si="22"/>
        <v>SourceStreamName_</v>
      </c>
      <c r="T112" s="121" t="str">
        <f t="shared" si="23"/>
        <v>SourceStreamClass_</v>
      </c>
      <c r="U112" s="965"/>
      <c r="V112" s="122" t="b">
        <f t="shared" si="24"/>
        <v>0</v>
      </c>
      <c r="W112" s="121" t="str">
        <f t="shared" si="25"/>
        <v/>
      </c>
      <c r="X112" s="445" t="str">
        <f t="shared" si="26"/>
        <v/>
      </c>
      <c r="Y112" s="210" t="str">
        <f t="shared" si="27"/>
        <v>n.v.t.</v>
      </c>
      <c r="Z112" s="125" t="str">
        <f>IF(E112="","",IF(MATCH(E112,EUConst_TierActivityListNames,0)&gt;40,MAX(Z$50:Z111)+1,""))</f>
        <v/>
      </c>
      <c r="AA112" s="965"/>
      <c r="AB112" s="121" t="b">
        <f t="shared" si="28"/>
        <v>1</v>
      </c>
      <c r="AD112" s="837">
        <f t="shared" si="12"/>
        <v>0</v>
      </c>
      <c r="AE112" s="837">
        <f t="shared" si="13"/>
        <v>0</v>
      </c>
      <c r="AK112" s="32">
        <f t="shared" si="14"/>
        <v>0</v>
      </c>
      <c r="AL112" s="32">
        <f t="shared" si="15"/>
        <v>0</v>
      </c>
      <c r="AM112" s="32">
        <f t="shared" si="16"/>
        <v>0</v>
      </c>
      <c r="AN112" s="32">
        <f t="shared" si="17"/>
        <v>0</v>
      </c>
      <c r="AQ112" s="32">
        <f t="shared" si="18"/>
        <v>0</v>
      </c>
    </row>
    <row r="113" spans="1:43" s="938" customFormat="1" hidden="1" x14ac:dyDescent="0.25">
      <c r="A113" s="965"/>
      <c r="B113" s="934"/>
      <c r="C113" s="942"/>
      <c r="D113" s="906" t="s">
        <v>519</v>
      </c>
      <c r="E113" s="1754"/>
      <c r="F113" s="1755"/>
      <c r="G113" s="1755"/>
      <c r="H113" s="1324"/>
      <c r="I113" s="1748"/>
      <c r="J113" s="1749"/>
      <c r="K113" s="1750"/>
      <c r="L113" s="1754"/>
      <c r="M113" s="1756"/>
      <c r="N113" s="689" t="str">
        <f t="shared" si="20"/>
        <v/>
      </c>
      <c r="O113" s="1008"/>
      <c r="P113" s="21" t="str">
        <f t="shared" si="10"/>
        <v/>
      </c>
      <c r="Q113" s="19">
        <f t="shared" si="11"/>
        <v>0</v>
      </c>
      <c r="R113" s="121" t="b">
        <f t="shared" si="21"/>
        <v>0</v>
      </c>
      <c r="S113" s="121" t="str">
        <f t="shared" si="22"/>
        <v>SourceStreamName_</v>
      </c>
      <c r="T113" s="121" t="str">
        <f t="shared" si="23"/>
        <v>SourceStreamClass_</v>
      </c>
      <c r="U113" s="965"/>
      <c r="V113" s="122" t="b">
        <f t="shared" si="24"/>
        <v>0</v>
      </c>
      <c r="W113" s="121" t="str">
        <f t="shared" si="25"/>
        <v/>
      </c>
      <c r="X113" s="445" t="str">
        <f t="shared" si="26"/>
        <v/>
      </c>
      <c r="Y113" s="210" t="str">
        <f t="shared" si="27"/>
        <v>n.v.t.</v>
      </c>
      <c r="Z113" s="125" t="str">
        <f>IF(E113="","",IF(MATCH(E113,EUConst_TierActivityListNames,0)&gt;40,MAX(Z$50:Z112)+1,""))</f>
        <v/>
      </c>
      <c r="AA113" s="965"/>
      <c r="AB113" s="121" t="b">
        <f t="shared" si="28"/>
        <v>1</v>
      </c>
      <c r="AD113" s="837">
        <f t="shared" si="12"/>
        <v>0</v>
      </c>
      <c r="AE113" s="837">
        <f t="shared" si="13"/>
        <v>0</v>
      </c>
      <c r="AK113" s="32">
        <f t="shared" si="14"/>
        <v>0</v>
      </c>
      <c r="AL113" s="32">
        <f t="shared" si="15"/>
        <v>0</v>
      </c>
      <c r="AM113" s="32">
        <f t="shared" si="16"/>
        <v>0</v>
      </c>
      <c r="AN113" s="32">
        <f t="shared" si="17"/>
        <v>0</v>
      </c>
      <c r="AQ113" s="32">
        <f t="shared" si="18"/>
        <v>0</v>
      </c>
    </row>
    <row r="114" spans="1:43" s="938" customFormat="1" hidden="1" x14ac:dyDescent="0.25">
      <c r="A114" s="965"/>
      <c r="B114" s="934"/>
      <c r="C114" s="942"/>
      <c r="D114" s="906" t="s">
        <v>520</v>
      </c>
      <c r="E114" s="1754"/>
      <c r="F114" s="1755"/>
      <c r="G114" s="1755"/>
      <c r="H114" s="1324"/>
      <c r="I114" s="1748"/>
      <c r="J114" s="1749"/>
      <c r="K114" s="1750"/>
      <c r="L114" s="1754"/>
      <c r="M114" s="1756"/>
      <c r="N114" s="689" t="str">
        <f t="shared" si="20"/>
        <v/>
      </c>
      <c r="O114" s="1008"/>
      <c r="P114" s="21" t="str">
        <f t="shared" si="10"/>
        <v/>
      </c>
      <c r="Q114" s="19">
        <f t="shared" si="11"/>
        <v>0</v>
      </c>
      <c r="R114" s="121" t="b">
        <f t="shared" si="21"/>
        <v>0</v>
      </c>
      <c r="S114" s="121" t="str">
        <f t="shared" si="22"/>
        <v>SourceStreamName_</v>
      </c>
      <c r="T114" s="121" t="str">
        <f t="shared" si="23"/>
        <v>SourceStreamClass_</v>
      </c>
      <c r="U114" s="965"/>
      <c r="V114" s="122" t="b">
        <f t="shared" si="24"/>
        <v>0</v>
      </c>
      <c r="W114" s="121" t="str">
        <f t="shared" si="25"/>
        <v/>
      </c>
      <c r="X114" s="445" t="str">
        <f t="shared" si="26"/>
        <v/>
      </c>
      <c r="Y114" s="210" t="str">
        <f t="shared" si="27"/>
        <v>n.v.t.</v>
      </c>
      <c r="Z114" s="125" t="str">
        <f>IF(E114="","",IF(MATCH(E114,EUConst_TierActivityListNames,0)&gt;40,MAX(Z$50:Z113)+1,""))</f>
        <v/>
      </c>
      <c r="AA114" s="965"/>
      <c r="AB114" s="121" t="b">
        <f t="shared" si="28"/>
        <v>1</v>
      </c>
      <c r="AD114" s="837">
        <f t="shared" si="12"/>
        <v>0</v>
      </c>
      <c r="AE114" s="837">
        <f t="shared" si="13"/>
        <v>0</v>
      </c>
      <c r="AK114" s="32">
        <f t="shared" si="14"/>
        <v>0</v>
      </c>
      <c r="AL114" s="32">
        <f t="shared" si="15"/>
        <v>0</v>
      </c>
      <c r="AM114" s="32">
        <f t="shared" si="16"/>
        <v>0</v>
      </c>
      <c r="AN114" s="32">
        <f t="shared" si="17"/>
        <v>0</v>
      </c>
      <c r="AQ114" s="32">
        <f t="shared" si="18"/>
        <v>0</v>
      </c>
    </row>
    <row r="115" spans="1:43" s="938" customFormat="1" hidden="1" x14ac:dyDescent="0.25">
      <c r="A115" s="965"/>
      <c r="B115" s="934"/>
      <c r="C115" s="942"/>
      <c r="D115" s="906" t="s">
        <v>521</v>
      </c>
      <c r="E115" s="1754"/>
      <c r="F115" s="1755"/>
      <c r="G115" s="1755"/>
      <c r="H115" s="1324"/>
      <c r="I115" s="1748"/>
      <c r="J115" s="1749"/>
      <c r="K115" s="1750"/>
      <c r="L115" s="1754"/>
      <c r="M115" s="1756"/>
      <c r="N115" s="689" t="str">
        <f t="shared" si="20"/>
        <v/>
      </c>
      <c r="O115" s="1008"/>
      <c r="P115" s="21" t="str">
        <f t="shared" si="10"/>
        <v/>
      </c>
      <c r="Q115" s="19">
        <f t="shared" si="11"/>
        <v>0</v>
      </c>
      <c r="R115" s="121" t="b">
        <f t="shared" si="21"/>
        <v>0</v>
      </c>
      <c r="S115" s="121" t="str">
        <f t="shared" si="22"/>
        <v>SourceStreamName_</v>
      </c>
      <c r="T115" s="121" t="str">
        <f t="shared" si="23"/>
        <v>SourceStreamClass_</v>
      </c>
      <c r="U115" s="965"/>
      <c r="V115" s="122" t="b">
        <f t="shared" si="24"/>
        <v>0</v>
      </c>
      <c r="W115" s="121" t="str">
        <f t="shared" si="25"/>
        <v/>
      </c>
      <c r="X115" s="445" t="str">
        <f t="shared" si="26"/>
        <v/>
      </c>
      <c r="Y115" s="210" t="str">
        <f t="shared" si="27"/>
        <v>n.v.t.</v>
      </c>
      <c r="Z115" s="125" t="str">
        <f>IF(E115="","",IF(MATCH(E115,EUConst_TierActivityListNames,0)&gt;40,MAX(Z$50:Z114)+1,""))</f>
        <v/>
      </c>
      <c r="AA115" s="965"/>
      <c r="AB115" s="121" t="b">
        <f t="shared" si="28"/>
        <v>1</v>
      </c>
      <c r="AD115" s="837">
        <f t="shared" si="12"/>
        <v>0</v>
      </c>
      <c r="AE115" s="837">
        <f t="shared" si="13"/>
        <v>0</v>
      </c>
      <c r="AK115" s="32">
        <f t="shared" si="14"/>
        <v>0</v>
      </c>
      <c r="AL115" s="32">
        <f t="shared" si="15"/>
        <v>0</v>
      </c>
      <c r="AM115" s="32">
        <f t="shared" si="16"/>
        <v>0</v>
      </c>
      <c r="AN115" s="32">
        <f t="shared" si="17"/>
        <v>0</v>
      </c>
      <c r="AQ115" s="32">
        <f t="shared" si="18"/>
        <v>0</v>
      </c>
    </row>
    <row r="116" spans="1:43" s="938" customFormat="1" hidden="1" x14ac:dyDescent="0.25">
      <c r="A116" s="965"/>
      <c r="B116" s="934"/>
      <c r="C116" s="942"/>
      <c r="D116" s="906" t="s">
        <v>522</v>
      </c>
      <c r="E116" s="1754"/>
      <c r="F116" s="1755"/>
      <c r="G116" s="1755"/>
      <c r="H116" s="1324"/>
      <c r="I116" s="1748"/>
      <c r="J116" s="1749"/>
      <c r="K116" s="1750"/>
      <c r="L116" s="1754"/>
      <c r="M116" s="1756"/>
      <c r="N116" s="689" t="str">
        <f t="shared" si="20"/>
        <v/>
      </c>
      <c r="O116" s="1008"/>
      <c r="P116" s="21" t="str">
        <f t="shared" si="10"/>
        <v/>
      </c>
      <c r="Q116" s="19">
        <f t="shared" si="11"/>
        <v>0</v>
      </c>
      <c r="R116" s="121" t="b">
        <f t="shared" si="21"/>
        <v>0</v>
      </c>
      <c r="S116" s="121" t="str">
        <f t="shared" si="22"/>
        <v>SourceStreamName_</v>
      </c>
      <c r="T116" s="121" t="str">
        <f t="shared" si="23"/>
        <v>SourceStreamClass_</v>
      </c>
      <c r="U116" s="965"/>
      <c r="V116" s="122" t="b">
        <f t="shared" si="24"/>
        <v>0</v>
      </c>
      <c r="W116" s="121" t="str">
        <f t="shared" si="25"/>
        <v/>
      </c>
      <c r="X116" s="445" t="str">
        <f t="shared" si="26"/>
        <v/>
      </c>
      <c r="Y116" s="210" t="str">
        <f t="shared" si="27"/>
        <v>n.v.t.</v>
      </c>
      <c r="Z116" s="125" t="str">
        <f>IF(E116="","",IF(MATCH(E116,EUConst_TierActivityListNames,0)&gt;40,MAX(Z$50:Z115)+1,""))</f>
        <v/>
      </c>
      <c r="AA116" s="965"/>
      <c r="AB116" s="121" t="b">
        <f t="shared" si="28"/>
        <v>1</v>
      </c>
      <c r="AD116" s="837">
        <f t="shared" si="12"/>
        <v>0</v>
      </c>
      <c r="AE116" s="837">
        <f t="shared" si="13"/>
        <v>0</v>
      </c>
      <c r="AK116" s="32">
        <f t="shared" si="14"/>
        <v>0</v>
      </c>
      <c r="AL116" s="32">
        <f t="shared" si="15"/>
        <v>0</v>
      </c>
      <c r="AM116" s="32">
        <f t="shared" si="16"/>
        <v>0</v>
      </c>
      <c r="AN116" s="32">
        <f t="shared" si="17"/>
        <v>0</v>
      </c>
      <c r="AQ116" s="32">
        <f t="shared" si="18"/>
        <v>0</v>
      </c>
    </row>
    <row r="117" spans="1:43" s="938" customFormat="1" hidden="1" x14ac:dyDescent="0.25">
      <c r="A117" s="965"/>
      <c r="B117" s="934"/>
      <c r="C117" s="942"/>
      <c r="D117" s="906" t="s">
        <v>523</v>
      </c>
      <c r="E117" s="1754"/>
      <c r="F117" s="1755"/>
      <c r="G117" s="1755"/>
      <c r="H117" s="1324"/>
      <c r="I117" s="1748"/>
      <c r="J117" s="1749"/>
      <c r="K117" s="1750"/>
      <c r="L117" s="1754"/>
      <c r="M117" s="1756"/>
      <c r="N117" s="689" t="str">
        <f t="shared" ref="N117:N127" si="29">+IF(K270&gt;0,"GEEN DUBBELE NAMEN",IF(AND(AQ117&gt;0,AQ117&lt;&gt;4),"onvolledig",""))</f>
        <v/>
      </c>
      <c r="O117" s="1008"/>
      <c r="P117" s="21" t="str">
        <f t="shared" si="10"/>
        <v/>
      </c>
      <c r="Q117" s="19">
        <f t="shared" si="11"/>
        <v>0</v>
      </c>
      <c r="R117" s="121" t="b">
        <f t="shared" ref="R117:R127" si="30">IF(E117="",FALSE,COUNTIF($I$157:$I$198,E117)=0)</f>
        <v>0</v>
      </c>
      <c r="S117" s="121" t="str">
        <f t="shared" ref="S117:S127" si="31">EUconst_CNTR_SourceStreamName&amp;I117</f>
        <v>SourceStreamName_</v>
      </c>
      <c r="T117" s="121" t="str">
        <f t="shared" ref="T117:T127" si="32">EUconst_CNTR_SourceStreamClass&amp;E117</f>
        <v>SourceStreamClass_</v>
      </c>
      <c r="U117" s="965"/>
      <c r="V117" s="122" t="b">
        <f t="shared" ref="V117:V127" si="33">IF(OR(COUNTA(E117:J117)&lt;2,COUNTIF(MSPara_SourceStreamCategory,I117)=0),FALSE,INDEX(MSPara_NameOptional,MATCH(I117,MSPara_SourceStreamCategory,0)))</f>
        <v>0</v>
      </c>
      <c r="W117" s="121" t="str">
        <f t="shared" ref="W117:W127" si="34">IF(COUNTIF(EUConst_TierActivityListNames,E117)=0,"",INDEX(MSPara_CategoryAddress,MATCH(E117,EUConst_TierActivityListNames,0)))</f>
        <v/>
      </c>
      <c r="X117" s="445" t="str">
        <f t="shared" ref="X117:X127" si="35">IF(ISBLANK(E117),"",E117&amp; IF(ISBLANK(I117),"","; " &amp;I117) &amp; IF(ISBLANK(L117),"","; " &amp;L117))</f>
        <v/>
      </c>
      <c r="Y117" s="210" t="str">
        <f t="shared" ref="Y117:Y127" si="36">IF(ISBLANK(I117),EUconst_NA,D117&amp;". "&amp;I117 &amp;IF(ISBLANK(L117),"","; " &amp; L117))</f>
        <v>n.v.t.</v>
      </c>
      <c r="Z117" s="125" t="str">
        <f>IF(E117="","",IF(MATCH(E117,EUConst_TierActivityListNames,0)&gt;40,MAX(Z$50:Z116)+1,""))</f>
        <v/>
      </c>
      <c r="AA117" s="965"/>
      <c r="AB117" s="121" t="b">
        <f t="shared" si="28"/>
        <v>1</v>
      </c>
      <c r="AD117" s="837">
        <f t="shared" si="12"/>
        <v>0</v>
      </c>
      <c r="AE117" s="837">
        <f t="shared" si="13"/>
        <v>0</v>
      </c>
      <c r="AK117" s="32">
        <f t="shared" si="14"/>
        <v>0</v>
      </c>
      <c r="AL117" s="32">
        <f t="shared" si="15"/>
        <v>0</v>
      </c>
      <c r="AM117" s="32">
        <f t="shared" si="16"/>
        <v>0</v>
      </c>
      <c r="AN117" s="32">
        <f t="shared" si="17"/>
        <v>0</v>
      </c>
      <c r="AQ117" s="32">
        <f t="shared" si="18"/>
        <v>0</v>
      </c>
    </row>
    <row r="118" spans="1:43" s="938" customFormat="1" hidden="1" x14ac:dyDescent="0.25">
      <c r="A118" s="965"/>
      <c r="B118" s="934"/>
      <c r="C118" s="942"/>
      <c r="D118" s="906" t="s">
        <v>524</v>
      </c>
      <c r="E118" s="1754"/>
      <c r="F118" s="1755"/>
      <c r="G118" s="1755"/>
      <c r="H118" s="1324"/>
      <c r="I118" s="1748"/>
      <c r="J118" s="1749"/>
      <c r="K118" s="1750"/>
      <c r="L118" s="1754"/>
      <c r="M118" s="1756"/>
      <c r="N118" s="689" t="str">
        <f t="shared" si="29"/>
        <v/>
      </c>
      <c r="O118" s="1008"/>
      <c r="P118" s="21" t="str">
        <f t="shared" ref="P118:P127" si="37">+IF(I118&lt;&gt;"",CONCATENATE(D118,". ",I118,"; ",L118),"")</f>
        <v/>
      </c>
      <c r="Q118" s="19">
        <f t="shared" ref="Q118:Q127" si="38">+H118</f>
        <v>0</v>
      </c>
      <c r="R118" s="121" t="b">
        <f t="shared" si="30"/>
        <v>0</v>
      </c>
      <c r="S118" s="121" t="str">
        <f t="shared" si="31"/>
        <v>SourceStreamName_</v>
      </c>
      <c r="T118" s="121" t="str">
        <f t="shared" si="32"/>
        <v>SourceStreamClass_</v>
      </c>
      <c r="U118" s="965"/>
      <c r="V118" s="122" t="b">
        <f t="shared" si="33"/>
        <v>0</v>
      </c>
      <c r="W118" s="121" t="str">
        <f t="shared" si="34"/>
        <v/>
      </c>
      <c r="X118" s="445" t="str">
        <f t="shared" si="35"/>
        <v/>
      </c>
      <c r="Y118" s="210" t="str">
        <f t="shared" si="36"/>
        <v>n.v.t.</v>
      </c>
      <c r="Z118" s="125" t="str">
        <f>IF(E118="","",IF(MATCH(E118,EUConst_TierActivityListNames,0)&gt;40,MAX(Z$50:Z117)+1,""))</f>
        <v/>
      </c>
      <c r="AA118" s="965"/>
      <c r="AB118" s="121" t="b">
        <f t="shared" si="28"/>
        <v>1</v>
      </c>
      <c r="AD118" s="837">
        <f t="shared" ref="AD118:AD127" si="39">+IF(E118&lt;&gt;"",1,0)</f>
        <v>0</v>
      </c>
      <c r="AE118" s="837">
        <f t="shared" ref="AE118:AE127" si="40">+IF(I118&lt;&gt;"",1,0)</f>
        <v>0</v>
      </c>
      <c r="AK118" s="32">
        <f t="shared" ref="AK118:AK127" si="41">+IF(E118&lt;&gt;"",1,0)</f>
        <v>0</v>
      </c>
      <c r="AL118" s="32">
        <f t="shared" ref="AL118:AL127" si="42">+IF(H118&lt;&gt;"",1,0)</f>
        <v>0</v>
      </c>
      <c r="AM118" s="32">
        <f t="shared" ref="AM118:AM127" si="43">+IF(I118&lt;&gt;"",1,0)</f>
        <v>0</v>
      </c>
      <c r="AN118" s="32">
        <f t="shared" ref="AN118:AN127" si="44">+IF(L118&lt;&gt;"",1,0)</f>
        <v>0</v>
      </c>
      <c r="AQ118" s="32">
        <f t="shared" ref="AQ118:AQ127" si="45">+SUM(AK118:AN118)</f>
        <v>0</v>
      </c>
    </row>
    <row r="119" spans="1:43" s="938" customFormat="1" hidden="1" x14ac:dyDescent="0.25">
      <c r="A119" s="965"/>
      <c r="B119" s="934"/>
      <c r="C119" s="942"/>
      <c r="D119" s="906" t="s">
        <v>525</v>
      </c>
      <c r="E119" s="1754"/>
      <c r="F119" s="1755"/>
      <c r="G119" s="1755"/>
      <c r="H119" s="1324"/>
      <c r="I119" s="1748"/>
      <c r="J119" s="1749"/>
      <c r="K119" s="1750"/>
      <c r="L119" s="1754"/>
      <c r="M119" s="1756"/>
      <c r="N119" s="689" t="str">
        <f t="shared" si="29"/>
        <v/>
      </c>
      <c r="O119" s="1008"/>
      <c r="P119" s="21" t="str">
        <f t="shared" si="37"/>
        <v/>
      </c>
      <c r="Q119" s="19">
        <f t="shared" si="38"/>
        <v>0</v>
      </c>
      <c r="R119" s="121" t="b">
        <f t="shared" si="30"/>
        <v>0</v>
      </c>
      <c r="S119" s="121" t="str">
        <f t="shared" si="31"/>
        <v>SourceStreamName_</v>
      </c>
      <c r="T119" s="121" t="str">
        <f t="shared" si="32"/>
        <v>SourceStreamClass_</v>
      </c>
      <c r="U119" s="965"/>
      <c r="V119" s="122" t="b">
        <f t="shared" si="33"/>
        <v>0</v>
      </c>
      <c r="W119" s="121" t="str">
        <f t="shared" si="34"/>
        <v/>
      </c>
      <c r="X119" s="445" t="str">
        <f t="shared" si="35"/>
        <v/>
      </c>
      <c r="Y119" s="210" t="str">
        <f t="shared" si="36"/>
        <v>n.v.t.</v>
      </c>
      <c r="Z119" s="125" t="str">
        <f>IF(E119="","",IF(MATCH(E119,EUConst_TierActivityListNames,0)&gt;40,MAX(Z$50:Z118)+1,""))</f>
        <v/>
      </c>
      <c r="AA119" s="965"/>
      <c r="AB119" s="121" t="b">
        <f t="shared" si="28"/>
        <v>1</v>
      </c>
      <c r="AD119" s="837">
        <f t="shared" si="39"/>
        <v>0</v>
      </c>
      <c r="AE119" s="837">
        <f t="shared" si="40"/>
        <v>0</v>
      </c>
      <c r="AK119" s="32">
        <f t="shared" si="41"/>
        <v>0</v>
      </c>
      <c r="AL119" s="32">
        <f t="shared" si="42"/>
        <v>0</v>
      </c>
      <c r="AM119" s="32">
        <f t="shared" si="43"/>
        <v>0</v>
      </c>
      <c r="AN119" s="32">
        <f t="shared" si="44"/>
        <v>0</v>
      </c>
      <c r="AQ119" s="32">
        <f t="shared" si="45"/>
        <v>0</v>
      </c>
    </row>
    <row r="120" spans="1:43" s="938" customFormat="1" hidden="1" x14ac:dyDescent="0.25">
      <c r="A120" s="965"/>
      <c r="B120" s="934"/>
      <c r="C120" s="942"/>
      <c r="D120" s="906" t="s">
        <v>526</v>
      </c>
      <c r="E120" s="1754"/>
      <c r="F120" s="1755"/>
      <c r="G120" s="1755"/>
      <c r="H120" s="1324"/>
      <c r="I120" s="1748"/>
      <c r="J120" s="1749"/>
      <c r="K120" s="1750"/>
      <c r="L120" s="1754"/>
      <c r="M120" s="1756"/>
      <c r="N120" s="689" t="str">
        <f t="shared" si="29"/>
        <v/>
      </c>
      <c r="O120" s="1008"/>
      <c r="P120" s="21" t="str">
        <f t="shared" si="37"/>
        <v/>
      </c>
      <c r="Q120" s="19">
        <f t="shared" si="38"/>
        <v>0</v>
      </c>
      <c r="R120" s="121" t="b">
        <f t="shared" si="30"/>
        <v>0</v>
      </c>
      <c r="S120" s="121" t="str">
        <f t="shared" si="31"/>
        <v>SourceStreamName_</v>
      </c>
      <c r="T120" s="121" t="str">
        <f t="shared" si="32"/>
        <v>SourceStreamClass_</v>
      </c>
      <c r="U120" s="965"/>
      <c r="V120" s="122" t="b">
        <f t="shared" si="33"/>
        <v>0</v>
      </c>
      <c r="W120" s="121" t="str">
        <f t="shared" si="34"/>
        <v/>
      </c>
      <c r="X120" s="445" t="str">
        <f t="shared" si="35"/>
        <v/>
      </c>
      <c r="Y120" s="210" t="str">
        <f t="shared" si="36"/>
        <v>n.v.t.</v>
      </c>
      <c r="Z120" s="125" t="str">
        <f>IF(E120="","",IF(MATCH(E120,EUConst_TierActivityListNames,0)&gt;40,MAX(Z$50:Z119)+1,""))</f>
        <v/>
      </c>
      <c r="AA120" s="965"/>
      <c r="AB120" s="121" t="b">
        <f t="shared" si="28"/>
        <v>1</v>
      </c>
      <c r="AD120" s="837">
        <f t="shared" si="39"/>
        <v>0</v>
      </c>
      <c r="AE120" s="837">
        <f t="shared" si="40"/>
        <v>0</v>
      </c>
      <c r="AK120" s="32">
        <f t="shared" si="41"/>
        <v>0</v>
      </c>
      <c r="AL120" s="32">
        <f t="shared" si="42"/>
        <v>0</v>
      </c>
      <c r="AM120" s="32">
        <f t="shared" si="43"/>
        <v>0</v>
      </c>
      <c r="AN120" s="32">
        <f t="shared" si="44"/>
        <v>0</v>
      </c>
      <c r="AQ120" s="32">
        <f t="shared" si="45"/>
        <v>0</v>
      </c>
    </row>
    <row r="121" spans="1:43" s="938" customFormat="1" hidden="1" x14ac:dyDescent="0.25">
      <c r="A121" s="965"/>
      <c r="B121" s="934"/>
      <c r="C121" s="942"/>
      <c r="D121" s="906" t="s">
        <v>527</v>
      </c>
      <c r="E121" s="1754"/>
      <c r="F121" s="1755"/>
      <c r="G121" s="1755"/>
      <c r="H121" s="1324"/>
      <c r="I121" s="1748"/>
      <c r="J121" s="1749"/>
      <c r="K121" s="1750"/>
      <c r="L121" s="1754"/>
      <c r="M121" s="1756"/>
      <c r="N121" s="689" t="str">
        <f t="shared" si="29"/>
        <v/>
      </c>
      <c r="O121" s="1008"/>
      <c r="P121" s="21" t="str">
        <f t="shared" si="37"/>
        <v/>
      </c>
      <c r="Q121" s="19">
        <f t="shared" si="38"/>
        <v>0</v>
      </c>
      <c r="R121" s="121" t="b">
        <f t="shared" si="30"/>
        <v>0</v>
      </c>
      <c r="S121" s="121" t="str">
        <f t="shared" si="31"/>
        <v>SourceStreamName_</v>
      </c>
      <c r="T121" s="121" t="str">
        <f t="shared" si="32"/>
        <v>SourceStreamClass_</v>
      </c>
      <c r="U121" s="965"/>
      <c r="V121" s="122" t="b">
        <f t="shared" si="33"/>
        <v>0</v>
      </c>
      <c r="W121" s="121" t="str">
        <f t="shared" si="34"/>
        <v/>
      </c>
      <c r="X121" s="445" t="str">
        <f t="shared" si="35"/>
        <v/>
      </c>
      <c r="Y121" s="210" t="str">
        <f t="shared" si="36"/>
        <v>n.v.t.</v>
      </c>
      <c r="Z121" s="125" t="str">
        <f>IF(E121="","",IF(MATCH(E121,EUConst_TierActivityListNames,0)&gt;40,MAX(Z$50:Z120)+1,""))</f>
        <v/>
      </c>
      <c r="AA121" s="965"/>
      <c r="AB121" s="121" t="b">
        <f t="shared" si="28"/>
        <v>1</v>
      </c>
      <c r="AD121" s="837">
        <f t="shared" si="39"/>
        <v>0</v>
      </c>
      <c r="AE121" s="837">
        <f t="shared" si="40"/>
        <v>0</v>
      </c>
      <c r="AK121" s="32">
        <f t="shared" si="41"/>
        <v>0</v>
      </c>
      <c r="AL121" s="32">
        <f t="shared" si="42"/>
        <v>0</v>
      </c>
      <c r="AM121" s="32">
        <f t="shared" si="43"/>
        <v>0</v>
      </c>
      <c r="AN121" s="32">
        <f t="shared" si="44"/>
        <v>0</v>
      </c>
      <c r="AQ121" s="32">
        <f t="shared" si="45"/>
        <v>0</v>
      </c>
    </row>
    <row r="122" spans="1:43" s="938" customFormat="1" hidden="1" x14ac:dyDescent="0.25">
      <c r="A122" s="965"/>
      <c r="B122" s="934"/>
      <c r="C122" s="942"/>
      <c r="D122" s="906" t="s">
        <v>528</v>
      </c>
      <c r="E122" s="1754"/>
      <c r="F122" s="1755"/>
      <c r="G122" s="1755"/>
      <c r="H122" s="1324"/>
      <c r="I122" s="1748"/>
      <c r="J122" s="1749"/>
      <c r="K122" s="1750"/>
      <c r="L122" s="1754"/>
      <c r="M122" s="1756"/>
      <c r="N122" s="689" t="str">
        <f t="shared" si="29"/>
        <v/>
      </c>
      <c r="O122" s="1008"/>
      <c r="P122" s="21" t="str">
        <f t="shared" si="37"/>
        <v/>
      </c>
      <c r="Q122" s="19">
        <f t="shared" si="38"/>
        <v>0</v>
      </c>
      <c r="R122" s="121" t="b">
        <f t="shared" si="30"/>
        <v>0</v>
      </c>
      <c r="S122" s="121" t="str">
        <f t="shared" si="31"/>
        <v>SourceStreamName_</v>
      </c>
      <c r="T122" s="121" t="str">
        <f t="shared" si="32"/>
        <v>SourceStreamClass_</v>
      </c>
      <c r="U122" s="965"/>
      <c r="V122" s="122" t="b">
        <f t="shared" si="33"/>
        <v>0</v>
      </c>
      <c r="W122" s="121" t="str">
        <f t="shared" si="34"/>
        <v/>
      </c>
      <c r="X122" s="445" t="str">
        <f t="shared" si="35"/>
        <v/>
      </c>
      <c r="Y122" s="210" t="str">
        <f t="shared" si="36"/>
        <v>n.v.t.</v>
      </c>
      <c r="Z122" s="125" t="str">
        <f>IF(E122="","",IF(MATCH(E122,EUConst_TierActivityListNames,0)&gt;40,MAX(Z$50:Z121)+1,""))</f>
        <v/>
      </c>
      <c r="AA122" s="965"/>
      <c r="AB122" s="121" t="b">
        <f t="shared" si="28"/>
        <v>1</v>
      </c>
      <c r="AD122" s="837">
        <f t="shared" si="39"/>
        <v>0</v>
      </c>
      <c r="AE122" s="837">
        <f t="shared" si="40"/>
        <v>0</v>
      </c>
      <c r="AK122" s="32">
        <f t="shared" si="41"/>
        <v>0</v>
      </c>
      <c r="AL122" s="32">
        <f t="shared" si="42"/>
        <v>0</v>
      </c>
      <c r="AM122" s="32">
        <f t="shared" si="43"/>
        <v>0</v>
      </c>
      <c r="AN122" s="32">
        <f t="shared" si="44"/>
        <v>0</v>
      </c>
      <c r="AQ122" s="32">
        <f t="shared" si="45"/>
        <v>0</v>
      </c>
    </row>
    <row r="123" spans="1:43" s="938" customFormat="1" hidden="1" x14ac:dyDescent="0.25">
      <c r="A123" s="965"/>
      <c r="B123" s="934"/>
      <c r="C123" s="942"/>
      <c r="D123" s="906" t="s">
        <v>529</v>
      </c>
      <c r="E123" s="1754"/>
      <c r="F123" s="1755"/>
      <c r="G123" s="1755"/>
      <c r="H123" s="1324"/>
      <c r="I123" s="1748"/>
      <c r="J123" s="1749"/>
      <c r="K123" s="1750"/>
      <c r="L123" s="1754"/>
      <c r="M123" s="1756"/>
      <c r="N123" s="689" t="str">
        <f t="shared" si="29"/>
        <v/>
      </c>
      <c r="O123" s="1008"/>
      <c r="P123" s="21" t="str">
        <f t="shared" si="37"/>
        <v/>
      </c>
      <c r="Q123" s="19">
        <f t="shared" si="38"/>
        <v>0</v>
      </c>
      <c r="R123" s="121" t="b">
        <f t="shared" si="30"/>
        <v>0</v>
      </c>
      <c r="S123" s="121" t="str">
        <f t="shared" si="31"/>
        <v>SourceStreamName_</v>
      </c>
      <c r="T123" s="121" t="str">
        <f t="shared" si="32"/>
        <v>SourceStreamClass_</v>
      </c>
      <c r="U123" s="965"/>
      <c r="V123" s="122" t="b">
        <f t="shared" si="33"/>
        <v>0</v>
      </c>
      <c r="W123" s="121" t="str">
        <f t="shared" si="34"/>
        <v/>
      </c>
      <c r="X123" s="445" t="str">
        <f t="shared" si="35"/>
        <v/>
      </c>
      <c r="Y123" s="210" t="str">
        <f t="shared" si="36"/>
        <v>n.v.t.</v>
      </c>
      <c r="Z123" s="125" t="str">
        <f>IF(E123="","",IF(MATCH(E123,EUConst_TierActivityListNames,0)&gt;40,MAX(Z$50:Z122)+1,""))</f>
        <v/>
      </c>
      <c r="AA123" s="965"/>
      <c r="AB123" s="121" t="b">
        <f t="shared" si="28"/>
        <v>1</v>
      </c>
      <c r="AD123" s="837">
        <f t="shared" si="39"/>
        <v>0</v>
      </c>
      <c r="AE123" s="837">
        <f t="shared" si="40"/>
        <v>0</v>
      </c>
      <c r="AK123" s="32">
        <f t="shared" si="41"/>
        <v>0</v>
      </c>
      <c r="AL123" s="32">
        <f t="shared" si="42"/>
        <v>0</v>
      </c>
      <c r="AM123" s="32">
        <f t="shared" si="43"/>
        <v>0</v>
      </c>
      <c r="AN123" s="32">
        <f t="shared" si="44"/>
        <v>0</v>
      </c>
      <c r="AQ123" s="32">
        <f t="shared" si="45"/>
        <v>0</v>
      </c>
    </row>
    <row r="124" spans="1:43" s="938" customFormat="1" hidden="1" x14ac:dyDescent="0.25">
      <c r="A124" s="965"/>
      <c r="B124" s="934"/>
      <c r="C124" s="942"/>
      <c r="D124" s="906" t="s">
        <v>530</v>
      </c>
      <c r="E124" s="1754"/>
      <c r="F124" s="1755"/>
      <c r="G124" s="1755"/>
      <c r="H124" s="1324"/>
      <c r="I124" s="1748"/>
      <c r="J124" s="1749"/>
      <c r="K124" s="1750"/>
      <c r="L124" s="1754"/>
      <c r="M124" s="1756"/>
      <c r="N124" s="689" t="str">
        <f t="shared" si="29"/>
        <v/>
      </c>
      <c r="O124" s="1008"/>
      <c r="P124" s="21" t="str">
        <f t="shared" si="37"/>
        <v/>
      </c>
      <c r="Q124" s="19">
        <f t="shared" si="38"/>
        <v>0</v>
      </c>
      <c r="R124" s="121" t="b">
        <f t="shared" si="30"/>
        <v>0</v>
      </c>
      <c r="S124" s="121" t="str">
        <f t="shared" si="31"/>
        <v>SourceStreamName_</v>
      </c>
      <c r="T124" s="121" t="str">
        <f t="shared" si="32"/>
        <v>SourceStreamClass_</v>
      </c>
      <c r="U124" s="965"/>
      <c r="V124" s="122" t="b">
        <f t="shared" si="33"/>
        <v>0</v>
      </c>
      <c r="W124" s="121" t="str">
        <f t="shared" si="34"/>
        <v/>
      </c>
      <c r="X124" s="445" t="str">
        <f t="shared" si="35"/>
        <v/>
      </c>
      <c r="Y124" s="210" t="str">
        <f t="shared" si="36"/>
        <v>n.v.t.</v>
      </c>
      <c r="Z124" s="125" t="str">
        <f>IF(E124="","",IF(MATCH(E124,EUConst_TierActivityListNames,0)&gt;40,MAX(Z$50:Z123)+1,""))</f>
        <v/>
      </c>
      <c r="AA124" s="965"/>
      <c r="AB124" s="121" t="b">
        <f t="shared" si="28"/>
        <v>1</v>
      </c>
      <c r="AD124" s="837">
        <f t="shared" si="39"/>
        <v>0</v>
      </c>
      <c r="AE124" s="837">
        <f t="shared" si="40"/>
        <v>0</v>
      </c>
      <c r="AK124" s="32">
        <f t="shared" si="41"/>
        <v>0</v>
      </c>
      <c r="AL124" s="32">
        <f t="shared" si="42"/>
        <v>0</v>
      </c>
      <c r="AM124" s="32">
        <f t="shared" si="43"/>
        <v>0</v>
      </c>
      <c r="AN124" s="32">
        <f t="shared" si="44"/>
        <v>0</v>
      </c>
      <c r="AQ124" s="32">
        <f t="shared" si="45"/>
        <v>0</v>
      </c>
    </row>
    <row r="125" spans="1:43" s="938" customFormat="1" hidden="1" x14ac:dyDescent="0.25">
      <c r="A125" s="965"/>
      <c r="B125" s="934"/>
      <c r="C125" s="942"/>
      <c r="D125" s="906" t="s">
        <v>531</v>
      </c>
      <c r="E125" s="1754"/>
      <c r="F125" s="1755"/>
      <c r="G125" s="1755"/>
      <c r="H125" s="1324"/>
      <c r="I125" s="1748"/>
      <c r="J125" s="1749"/>
      <c r="K125" s="1750"/>
      <c r="L125" s="1754"/>
      <c r="M125" s="1756"/>
      <c r="N125" s="689" t="str">
        <f t="shared" si="29"/>
        <v/>
      </c>
      <c r="O125" s="1008"/>
      <c r="P125" s="21" t="str">
        <f t="shared" si="37"/>
        <v/>
      </c>
      <c r="Q125" s="19">
        <f t="shared" si="38"/>
        <v>0</v>
      </c>
      <c r="R125" s="121" t="b">
        <f t="shared" si="30"/>
        <v>0</v>
      </c>
      <c r="S125" s="121" t="str">
        <f t="shared" si="31"/>
        <v>SourceStreamName_</v>
      </c>
      <c r="T125" s="121" t="str">
        <f t="shared" si="32"/>
        <v>SourceStreamClass_</v>
      </c>
      <c r="U125" s="965"/>
      <c r="V125" s="122" t="b">
        <f t="shared" si="33"/>
        <v>0</v>
      </c>
      <c r="W125" s="121" t="str">
        <f t="shared" si="34"/>
        <v/>
      </c>
      <c r="X125" s="445" t="str">
        <f t="shared" si="35"/>
        <v/>
      </c>
      <c r="Y125" s="210" t="str">
        <f t="shared" si="36"/>
        <v>n.v.t.</v>
      </c>
      <c r="Z125" s="125" t="str">
        <f>IF(E125="","",IF(MATCH(E125,EUConst_TierActivityListNames,0)&gt;40,MAX(Z$50:Z124)+1,""))</f>
        <v/>
      </c>
      <c r="AA125" s="965"/>
      <c r="AB125" s="121" t="b">
        <f t="shared" si="28"/>
        <v>1</v>
      </c>
      <c r="AD125" s="837">
        <f t="shared" si="39"/>
        <v>0</v>
      </c>
      <c r="AE125" s="837">
        <f t="shared" si="40"/>
        <v>0</v>
      </c>
      <c r="AK125" s="32">
        <f t="shared" si="41"/>
        <v>0</v>
      </c>
      <c r="AL125" s="32">
        <f t="shared" si="42"/>
        <v>0</v>
      </c>
      <c r="AM125" s="32">
        <f t="shared" si="43"/>
        <v>0</v>
      </c>
      <c r="AN125" s="32">
        <f t="shared" si="44"/>
        <v>0</v>
      </c>
      <c r="AQ125" s="32">
        <f t="shared" si="45"/>
        <v>0</v>
      </c>
    </row>
    <row r="126" spans="1:43" s="938" customFormat="1" hidden="1" x14ac:dyDescent="0.25">
      <c r="A126" s="965"/>
      <c r="B126" s="934"/>
      <c r="C126" s="942"/>
      <c r="D126" s="906" t="s">
        <v>532</v>
      </c>
      <c r="E126" s="1754"/>
      <c r="F126" s="1755"/>
      <c r="G126" s="1755"/>
      <c r="H126" s="1324"/>
      <c r="I126" s="1748"/>
      <c r="J126" s="1749"/>
      <c r="K126" s="1750"/>
      <c r="L126" s="1754"/>
      <c r="M126" s="1756"/>
      <c r="N126" s="689" t="str">
        <f t="shared" si="29"/>
        <v/>
      </c>
      <c r="O126" s="1008"/>
      <c r="P126" s="21" t="str">
        <f t="shared" si="37"/>
        <v/>
      </c>
      <c r="Q126" s="19">
        <f t="shared" si="38"/>
        <v>0</v>
      </c>
      <c r="R126" s="121" t="b">
        <f t="shared" si="30"/>
        <v>0</v>
      </c>
      <c r="S126" s="121" t="str">
        <f t="shared" si="31"/>
        <v>SourceStreamName_</v>
      </c>
      <c r="T126" s="121" t="str">
        <f t="shared" si="32"/>
        <v>SourceStreamClass_</v>
      </c>
      <c r="U126" s="965"/>
      <c r="V126" s="122" t="b">
        <f t="shared" si="33"/>
        <v>0</v>
      </c>
      <c r="W126" s="121" t="str">
        <f t="shared" si="34"/>
        <v/>
      </c>
      <c r="X126" s="445" t="str">
        <f t="shared" si="35"/>
        <v/>
      </c>
      <c r="Y126" s="210" t="str">
        <f t="shared" si="36"/>
        <v>n.v.t.</v>
      </c>
      <c r="Z126" s="125" t="str">
        <f>IF(E126="","",IF(MATCH(E126,EUConst_TierActivityListNames,0)&gt;40,MAX(Z$50:Z125)+1,""))</f>
        <v/>
      </c>
      <c r="AA126" s="965"/>
      <c r="AB126" s="121" t="b">
        <f t="shared" si="28"/>
        <v>1</v>
      </c>
      <c r="AD126" s="837">
        <f t="shared" si="39"/>
        <v>0</v>
      </c>
      <c r="AE126" s="837">
        <f t="shared" si="40"/>
        <v>0</v>
      </c>
      <c r="AK126" s="32">
        <f t="shared" si="41"/>
        <v>0</v>
      </c>
      <c r="AL126" s="32">
        <f t="shared" si="42"/>
        <v>0</v>
      </c>
      <c r="AM126" s="32">
        <f t="shared" si="43"/>
        <v>0</v>
      </c>
      <c r="AN126" s="32">
        <f t="shared" si="44"/>
        <v>0</v>
      </c>
      <c r="AQ126" s="32">
        <f t="shared" si="45"/>
        <v>0</v>
      </c>
    </row>
    <row r="127" spans="1:43" s="938" customFormat="1" ht="13.8" hidden="1" thickBot="1" x14ac:dyDescent="0.3">
      <c r="A127" s="965"/>
      <c r="B127" s="934"/>
      <c r="C127" s="942"/>
      <c r="D127" s="906" t="s">
        <v>533</v>
      </c>
      <c r="E127" s="1754"/>
      <c r="F127" s="1755"/>
      <c r="G127" s="1755"/>
      <c r="H127" s="1324"/>
      <c r="I127" s="1748"/>
      <c r="J127" s="1749"/>
      <c r="K127" s="1750"/>
      <c r="L127" s="1754"/>
      <c r="M127" s="1756"/>
      <c r="N127" s="689" t="str">
        <f t="shared" si="29"/>
        <v/>
      </c>
      <c r="O127" s="1008"/>
      <c r="P127" s="21" t="str">
        <f t="shared" si="37"/>
        <v/>
      </c>
      <c r="Q127" s="19">
        <f t="shared" si="38"/>
        <v>0</v>
      </c>
      <c r="R127" s="121" t="b">
        <f t="shared" si="30"/>
        <v>0</v>
      </c>
      <c r="S127" s="121" t="str">
        <f t="shared" si="31"/>
        <v>SourceStreamName_</v>
      </c>
      <c r="T127" s="121" t="str">
        <f t="shared" si="32"/>
        <v>SourceStreamClass_</v>
      </c>
      <c r="U127" s="965"/>
      <c r="V127" s="122" t="b">
        <f t="shared" si="33"/>
        <v>0</v>
      </c>
      <c r="W127" s="121" t="str">
        <f t="shared" si="34"/>
        <v/>
      </c>
      <c r="X127" s="445" t="str">
        <f t="shared" si="35"/>
        <v/>
      </c>
      <c r="Y127" s="211" t="str">
        <f t="shared" si="36"/>
        <v>n.v.t.</v>
      </c>
      <c r="Z127" s="125" t="str">
        <f>IF(E127="","",IF(MATCH(E127,EUConst_TierActivityListNames,0)&gt;40,MAX(Z$50:Z126)+1,""))</f>
        <v/>
      </c>
      <c r="AA127" s="965"/>
      <c r="AB127" s="121" t="b">
        <f>AB101</f>
        <v>1</v>
      </c>
      <c r="AD127" s="837">
        <f t="shared" si="39"/>
        <v>0</v>
      </c>
      <c r="AE127" s="837">
        <f t="shared" si="40"/>
        <v>0</v>
      </c>
      <c r="AK127" s="32">
        <f t="shared" si="41"/>
        <v>0</v>
      </c>
      <c r="AL127" s="32">
        <f t="shared" si="42"/>
        <v>0</v>
      </c>
      <c r="AM127" s="32">
        <f t="shared" si="43"/>
        <v>0</v>
      </c>
      <c r="AN127" s="32">
        <f t="shared" si="44"/>
        <v>0</v>
      </c>
      <c r="AQ127" s="32">
        <f t="shared" si="45"/>
        <v>0</v>
      </c>
    </row>
    <row r="128" spans="1:43" s="938" customFormat="1" ht="12.75" hidden="1" customHeight="1" x14ac:dyDescent="0.25">
      <c r="A128" s="21" t="s">
        <v>276</v>
      </c>
      <c r="B128" s="934"/>
      <c r="C128" s="942"/>
      <c r="D128" s="976"/>
      <c r="E128" s="935"/>
      <c r="F128" s="935"/>
      <c r="G128" s="935"/>
      <c r="H128" s="935"/>
      <c r="I128" s="935"/>
      <c r="J128" s="935"/>
      <c r="K128" s="935"/>
      <c r="L128" s="935"/>
      <c r="M128" s="995"/>
      <c r="N128" s="935"/>
      <c r="O128" s="979"/>
      <c r="P128" s="965"/>
      <c r="Q128" s="965"/>
      <c r="R128" s="965"/>
      <c r="S128" s="965"/>
      <c r="T128" s="965"/>
      <c r="U128" s="965"/>
      <c r="V128" s="965"/>
      <c r="W128" s="965"/>
      <c r="X128" s="965"/>
      <c r="Y128" s="965"/>
      <c r="Z128" s="965"/>
      <c r="AA128" s="965"/>
      <c r="AB128" s="1014"/>
      <c r="AD128" s="1013"/>
      <c r="AE128" s="1013"/>
    </row>
    <row r="129" spans="1:31" s="931" customFormat="1" ht="12.75" customHeight="1" x14ac:dyDescent="0.25">
      <c r="A129" s="974"/>
      <c r="B129" s="927"/>
      <c r="C129" s="942"/>
      <c r="D129" s="928"/>
      <c r="E129" s="976"/>
      <c r="F129" s="928"/>
      <c r="G129" s="928"/>
      <c r="H129" s="928"/>
      <c r="I129" s="928"/>
      <c r="J129" s="928"/>
      <c r="K129" s="1772"/>
      <c r="L129" s="1772"/>
      <c r="M129" s="1772"/>
      <c r="N129" s="1772"/>
      <c r="O129" s="929"/>
      <c r="P129" s="974"/>
      <c r="Q129" s="1" t="s">
        <v>248</v>
      </c>
      <c r="R129" s="127" t="str">
        <f>"#"&amp;ADDRESS(ROW(F144),COLUMN(F144))</f>
        <v>#$F$144</v>
      </c>
      <c r="S129" s="974"/>
      <c r="T129" s="974"/>
      <c r="U129" s="974"/>
      <c r="V129" s="974"/>
      <c r="W129" s="965"/>
      <c r="X129" s="974"/>
      <c r="Y129" s="974"/>
      <c r="Z129" s="974"/>
      <c r="AA129" s="974"/>
      <c r="AB129" s="974"/>
      <c r="AD129" s="838" t="e">
        <f>+#REF!-#REF!</f>
        <v>#REF!</v>
      </c>
      <c r="AE129" s="1015"/>
    </row>
    <row r="130" spans="1:31" s="938" customFormat="1" ht="5.0999999999999996" customHeight="1" x14ac:dyDescent="0.25">
      <c r="A130" s="965"/>
      <c r="B130" s="934"/>
      <c r="C130" s="942"/>
      <c r="D130" s="928"/>
      <c r="E130" s="935"/>
      <c r="F130" s="935"/>
      <c r="G130" s="935"/>
      <c r="H130" s="935"/>
      <c r="I130" s="935"/>
      <c r="J130" s="935"/>
      <c r="K130" s="1016"/>
      <c r="L130" s="1016"/>
      <c r="M130" s="1016"/>
      <c r="N130" s="1016"/>
      <c r="O130" s="936"/>
      <c r="P130" s="965"/>
      <c r="Q130" s="965"/>
      <c r="R130" s="965"/>
      <c r="S130" s="965"/>
      <c r="T130" s="965"/>
      <c r="U130" s="965"/>
      <c r="V130" s="965"/>
      <c r="W130" s="965"/>
      <c r="X130" s="965"/>
      <c r="Y130" s="965"/>
      <c r="Z130" s="965"/>
      <c r="AA130" s="965"/>
      <c r="AB130" s="965"/>
    </row>
    <row r="131" spans="1:31" s="938" customFormat="1" ht="13.05" hidden="1" customHeight="1" x14ac:dyDescent="0.25">
      <c r="A131" s="965"/>
      <c r="B131" s="934"/>
      <c r="C131" s="942"/>
      <c r="D131" s="976"/>
      <c r="E131" s="906" t="s">
        <v>132</v>
      </c>
      <c r="F131" s="1748" t="s">
        <v>2884</v>
      </c>
      <c r="G131" s="1749"/>
      <c r="H131" s="1749"/>
      <c r="I131" s="1749"/>
      <c r="J131" s="1749"/>
      <c r="K131" s="1749"/>
      <c r="L131" s="1750"/>
      <c r="M131" s="1780" t="str">
        <f>IF(F131=""=TRUE,"","N2O")</f>
        <v>N2O</v>
      </c>
      <c r="N131" s="1781"/>
      <c r="O131" s="478"/>
      <c r="P131" s="1018"/>
      <c r="Q131" s="128" t="str">
        <f t="shared" ref="Q131:Q140" si="46">EUconst_CNTR_SourceCategory&amp;E131</f>
        <v>SourceCategory_M1</v>
      </c>
      <c r="R131" s="965"/>
      <c r="S131" s="965"/>
      <c r="T131" s="1010"/>
      <c r="U131" s="1017"/>
      <c r="V131" s="965"/>
      <c r="W131" s="965"/>
      <c r="X131" s="965"/>
      <c r="Y131" s="209" t="str">
        <f t="shared" ref="Y131:Y140" si="47">IF(COUNTA(F131:N131)=0,EUconst_NA,E131&amp;". "&amp;F131)</f>
        <v>M1. .</v>
      </c>
      <c r="Z131" s="965"/>
      <c r="AA131" s="965"/>
      <c r="AB131" s="121" t="e">
        <f>#REF!=EUconst_NotRelevant</f>
        <v>#REF!</v>
      </c>
    </row>
    <row r="132" spans="1:31" s="938" customFormat="1" ht="13.05" hidden="1" customHeight="1" x14ac:dyDescent="0.25">
      <c r="A132" s="965"/>
      <c r="B132" s="934"/>
      <c r="C132" s="942"/>
      <c r="D132" s="976"/>
      <c r="E132" s="906" t="s">
        <v>133</v>
      </c>
      <c r="F132" s="1748"/>
      <c r="G132" s="1749"/>
      <c r="H132" s="1749"/>
      <c r="I132" s="1749"/>
      <c r="J132" s="1749"/>
      <c r="K132" s="1749"/>
      <c r="L132" s="1750"/>
      <c r="M132" s="1780" t="str">
        <f t="shared" ref="M132:M140" si="48">IF(F132=""=TRUE,"","N2O")</f>
        <v/>
      </c>
      <c r="N132" s="1781"/>
      <c r="O132" s="478"/>
      <c r="P132" s="1018"/>
      <c r="Q132" s="128" t="str">
        <f t="shared" si="46"/>
        <v>SourceCategory_M2</v>
      </c>
      <c r="R132" s="965"/>
      <c r="S132" s="965"/>
      <c r="T132" s="1010"/>
      <c r="U132" s="1017"/>
      <c r="V132" s="965"/>
      <c r="W132" s="965"/>
      <c r="X132" s="965"/>
      <c r="Y132" s="210" t="str">
        <f t="shared" si="47"/>
        <v xml:space="preserve">M2. </v>
      </c>
      <c r="Z132" s="965"/>
      <c r="AA132" s="965"/>
      <c r="AB132" s="121" t="e">
        <f t="shared" ref="AB132:AB140" si="49">AB131</f>
        <v>#REF!</v>
      </c>
    </row>
    <row r="133" spans="1:31" s="938" customFormat="1" ht="13.05" hidden="1" customHeight="1" x14ac:dyDescent="0.25">
      <c r="A133" s="965"/>
      <c r="B133" s="934"/>
      <c r="C133" s="942"/>
      <c r="D133" s="976"/>
      <c r="E133" s="906" t="s">
        <v>51</v>
      </c>
      <c r="F133" s="1748"/>
      <c r="G133" s="1749"/>
      <c r="H133" s="1749"/>
      <c r="I133" s="1749"/>
      <c r="J133" s="1749"/>
      <c r="K133" s="1749"/>
      <c r="L133" s="1750"/>
      <c r="M133" s="1780" t="str">
        <f t="shared" si="48"/>
        <v/>
      </c>
      <c r="N133" s="1781"/>
      <c r="O133" s="478"/>
      <c r="P133" s="1018"/>
      <c r="Q133" s="128" t="str">
        <f t="shared" si="46"/>
        <v>SourceCategory_M3</v>
      </c>
      <c r="R133" s="965"/>
      <c r="S133" s="965"/>
      <c r="T133" s="1010"/>
      <c r="U133" s="1017"/>
      <c r="V133" s="965"/>
      <c r="W133" s="965"/>
      <c r="X133" s="965"/>
      <c r="Y133" s="210" t="str">
        <f t="shared" si="47"/>
        <v xml:space="preserve">M3. </v>
      </c>
      <c r="Z133" s="965"/>
      <c r="AA133" s="965"/>
      <c r="AB133" s="121" t="e">
        <f t="shared" si="49"/>
        <v>#REF!</v>
      </c>
    </row>
    <row r="134" spans="1:31" s="938" customFormat="1" ht="13.05" hidden="1" customHeight="1" x14ac:dyDescent="0.25">
      <c r="A134" s="965"/>
      <c r="B134" s="934"/>
      <c r="C134" s="942"/>
      <c r="D134" s="976"/>
      <c r="E134" s="906" t="s">
        <v>52</v>
      </c>
      <c r="F134" s="1748"/>
      <c r="G134" s="1749"/>
      <c r="H134" s="1749"/>
      <c r="I134" s="1749"/>
      <c r="J134" s="1749"/>
      <c r="K134" s="1749"/>
      <c r="L134" s="1750"/>
      <c r="M134" s="1780" t="str">
        <f t="shared" si="48"/>
        <v/>
      </c>
      <c r="N134" s="1781"/>
      <c r="O134" s="478"/>
      <c r="P134" s="1018"/>
      <c r="Q134" s="128" t="str">
        <f t="shared" si="46"/>
        <v>SourceCategory_M4</v>
      </c>
      <c r="R134" s="965"/>
      <c r="S134" s="965"/>
      <c r="T134" s="1010"/>
      <c r="U134" s="1017"/>
      <c r="V134" s="965"/>
      <c r="W134" s="965"/>
      <c r="X134" s="965"/>
      <c r="Y134" s="210" t="str">
        <f t="shared" si="47"/>
        <v xml:space="preserve">M4. </v>
      </c>
      <c r="Z134" s="965"/>
      <c r="AA134" s="965"/>
      <c r="AB134" s="121" t="e">
        <f t="shared" si="49"/>
        <v>#REF!</v>
      </c>
    </row>
    <row r="135" spans="1:31" s="938" customFormat="1" ht="13.05" hidden="1" customHeight="1" x14ac:dyDescent="0.25">
      <c r="A135" s="965"/>
      <c r="B135" s="934"/>
      <c r="C135" s="942"/>
      <c r="D135" s="976"/>
      <c r="E135" s="906" t="s">
        <v>53</v>
      </c>
      <c r="F135" s="1748"/>
      <c r="G135" s="1749"/>
      <c r="H135" s="1749"/>
      <c r="I135" s="1749"/>
      <c r="J135" s="1749"/>
      <c r="K135" s="1749"/>
      <c r="L135" s="1750"/>
      <c r="M135" s="1780" t="str">
        <f t="shared" si="48"/>
        <v/>
      </c>
      <c r="N135" s="1781"/>
      <c r="O135" s="478"/>
      <c r="P135" s="1018"/>
      <c r="Q135" s="128" t="str">
        <f t="shared" si="46"/>
        <v>SourceCategory_M5</v>
      </c>
      <c r="R135" s="965"/>
      <c r="S135" s="965"/>
      <c r="T135" s="1010"/>
      <c r="U135" s="1017"/>
      <c r="V135" s="965"/>
      <c r="W135" s="965"/>
      <c r="X135" s="965"/>
      <c r="Y135" s="210" t="str">
        <f t="shared" si="47"/>
        <v xml:space="preserve">M5. </v>
      </c>
      <c r="Z135" s="965"/>
      <c r="AA135" s="965"/>
      <c r="AB135" s="121" t="e">
        <f t="shared" si="49"/>
        <v>#REF!</v>
      </c>
    </row>
    <row r="136" spans="1:31" s="938" customFormat="1" ht="13.05" hidden="1" customHeight="1" x14ac:dyDescent="0.25">
      <c r="A136" s="965"/>
      <c r="B136" s="934"/>
      <c r="C136" s="942"/>
      <c r="D136" s="976"/>
      <c r="E136" s="906" t="s">
        <v>458</v>
      </c>
      <c r="F136" s="1748"/>
      <c r="G136" s="1749"/>
      <c r="H136" s="1749"/>
      <c r="I136" s="1749"/>
      <c r="J136" s="1749"/>
      <c r="K136" s="1749"/>
      <c r="L136" s="1750"/>
      <c r="M136" s="1780" t="str">
        <f t="shared" si="48"/>
        <v/>
      </c>
      <c r="N136" s="1781"/>
      <c r="O136" s="478"/>
      <c r="P136" s="1018"/>
      <c r="Q136" s="128" t="str">
        <f t="shared" si="46"/>
        <v>SourceCategory_M6</v>
      </c>
      <c r="R136" s="965"/>
      <c r="S136" s="965"/>
      <c r="T136" s="1010"/>
      <c r="U136" s="1017"/>
      <c r="V136" s="965"/>
      <c r="W136" s="965"/>
      <c r="X136" s="965"/>
      <c r="Y136" s="210" t="str">
        <f t="shared" si="47"/>
        <v xml:space="preserve">M6. </v>
      </c>
      <c r="Z136" s="965"/>
      <c r="AA136" s="965"/>
      <c r="AB136" s="121" t="e">
        <f t="shared" si="49"/>
        <v>#REF!</v>
      </c>
    </row>
    <row r="137" spans="1:31" s="938" customFormat="1" ht="13.05" hidden="1" customHeight="1" x14ac:dyDescent="0.25">
      <c r="A137" s="965"/>
      <c r="B137" s="934"/>
      <c r="C137" s="942"/>
      <c r="D137" s="976"/>
      <c r="E137" s="906" t="s">
        <v>459</v>
      </c>
      <c r="F137" s="1748"/>
      <c r="G137" s="1749"/>
      <c r="H137" s="1749"/>
      <c r="I137" s="1749"/>
      <c r="J137" s="1749"/>
      <c r="K137" s="1749"/>
      <c r="L137" s="1750"/>
      <c r="M137" s="1780" t="str">
        <f t="shared" si="48"/>
        <v/>
      </c>
      <c r="N137" s="1781"/>
      <c r="O137" s="478"/>
      <c r="P137" s="1018"/>
      <c r="Q137" s="128" t="str">
        <f t="shared" si="46"/>
        <v>SourceCategory_M7</v>
      </c>
      <c r="R137" s="965"/>
      <c r="S137" s="965"/>
      <c r="T137" s="1010"/>
      <c r="U137" s="1017"/>
      <c r="V137" s="965"/>
      <c r="W137" s="965"/>
      <c r="X137" s="965"/>
      <c r="Y137" s="210" t="str">
        <f t="shared" si="47"/>
        <v xml:space="preserve">M7. </v>
      </c>
      <c r="Z137" s="965"/>
      <c r="AA137" s="965"/>
      <c r="AB137" s="121" t="e">
        <f t="shared" si="49"/>
        <v>#REF!</v>
      </c>
    </row>
    <row r="138" spans="1:31" s="938" customFormat="1" ht="13.05" hidden="1" customHeight="1" x14ac:dyDescent="0.25">
      <c r="A138" s="965"/>
      <c r="B138" s="934"/>
      <c r="C138" s="942"/>
      <c r="D138" s="976"/>
      <c r="E138" s="906" t="s">
        <v>460</v>
      </c>
      <c r="F138" s="1748"/>
      <c r="G138" s="1749"/>
      <c r="H138" s="1749"/>
      <c r="I138" s="1749"/>
      <c r="J138" s="1749"/>
      <c r="K138" s="1749"/>
      <c r="L138" s="1750"/>
      <c r="M138" s="1780" t="str">
        <f t="shared" si="48"/>
        <v/>
      </c>
      <c r="N138" s="1781"/>
      <c r="O138" s="478"/>
      <c r="P138" s="1018"/>
      <c r="Q138" s="128" t="str">
        <f t="shared" si="46"/>
        <v>SourceCategory_M8</v>
      </c>
      <c r="R138" s="965"/>
      <c r="S138" s="965"/>
      <c r="T138" s="1010"/>
      <c r="U138" s="1017"/>
      <c r="V138" s="965"/>
      <c r="W138" s="965"/>
      <c r="X138" s="965"/>
      <c r="Y138" s="210" t="str">
        <f t="shared" si="47"/>
        <v xml:space="preserve">M8. </v>
      </c>
      <c r="Z138" s="965"/>
      <c r="AA138" s="965"/>
      <c r="AB138" s="121" t="e">
        <f t="shared" si="49"/>
        <v>#REF!</v>
      </c>
    </row>
    <row r="139" spans="1:31" s="938" customFormat="1" ht="13.05" hidden="1" customHeight="1" x14ac:dyDescent="0.25">
      <c r="A139" s="965"/>
      <c r="B139" s="934"/>
      <c r="C139" s="942"/>
      <c r="D139" s="976"/>
      <c r="E139" s="906" t="s">
        <v>461</v>
      </c>
      <c r="F139" s="1748"/>
      <c r="G139" s="1749"/>
      <c r="H139" s="1749"/>
      <c r="I139" s="1749"/>
      <c r="J139" s="1749"/>
      <c r="K139" s="1749"/>
      <c r="L139" s="1750"/>
      <c r="M139" s="1780" t="str">
        <f t="shared" si="48"/>
        <v/>
      </c>
      <c r="N139" s="1781"/>
      <c r="O139" s="478"/>
      <c r="P139" s="1018"/>
      <c r="Q139" s="128" t="str">
        <f t="shared" si="46"/>
        <v>SourceCategory_M9</v>
      </c>
      <c r="R139" s="965"/>
      <c r="S139" s="965"/>
      <c r="T139" s="1010"/>
      <c r="U139" s="1017"/>
      <c r="V139" s="965"/>
      <c r="W139" s="965"/>
      <c r="X139" s="965"/>
      <c r="Y139" s="210" t="str">
        <f t="shared" si="47"/>
        <v xml:space="preserve">M9. </v>
      </c>
      <c r="Z139" s="965"/>
      <c r="AA139" s="965"/>
      <c r="AB139" s="121" t="e">
        <f t="shared" si="49"/>
        <v>#REF!</v>
      </c>
    </row>
    <row r="140" spans="1:31" s="938" customFormat="1" ht="13.5" hidden="1" customHeight="1" thickBot="1" x14ac:dyDescent="0.3">
      <c r="A140" s="965"/>
      <c r="B140" s="934"/>
      <c r="C140" s="942"/>
      <c r="D140" s="976"/>
      <c r="E140" s="906" t="s">
        <v>462</v>
      </c>
      <c r="F140" s="1748"/>
      <c r="G140" s="1749"/>
      <c r="H140" s="1749"/>
      <c r="I140" s="1749"/>
      <c r="J140" s="1749"/>
      <c r="K140" s="1749"/>
      <c r="L140" s="1750"/>
      <c r="M140" s="1780" t="str">
        <f t="shared" si="48"/>
        <v/>
      </c>
      <c r="N140" s="1781"/>
      <c r="O140" s="478"/>
      <c r="P140" s="1018"/>
      <c r="Q140" s="128" t="str">
        <f t="shared" si="46"/>
        <v>SourceCategory_M10</v>
      </c>
      <c r="R140" s="965"/>
      <c r="S140" s="965"/>
      <c r="T140" s="1010"/>
      <c r="U140" s="1017"/>
      <c r="V140" s="965"/>
      <c r="W140" s="965"/>
      <c r="X140" s="965"/>
      <c r="Y140" s="211" t="str">
        <f t="shared" si="47"/>
        <v xml:space="preserve">M10. </v>
      </c>
      <c r="Z140" s="965"/>
      <c r="AA140" s="965"/>
      <c r="AB140" s="121" t="e">
        <f t="shared" si="49"/>
        <v>#REF!</v>
      </c>
    </row>
    <row r="141" spans="1:31" s="938" customFormat="1" ht="12.75" hidden="1" customHeight="1" x14ac:dyDescent="0.25">
      <c r="A141" s="21" t="s">
        <v>138</v>
      </c>
      <c r="B141" s="934"/>
      <c r="C141" s="942"/>
      <c r="D141" s="976"/>
      <c r="E141" s="935"/>
      <c r="F141" s="935"/>
      <c r="G141" s="935"/>
      <c r="H141" s="935"/>
      <c r="I141" s="935"/>
      <c r="J141" s="935"/>
      <c r="K141" s="935"/>
      <c r="L141" s="935"/>
      <c r="M141" s="935"/>
      <c r="N141" s="935"/>
      <c r="O141" s="979"/>
      <c r="P141" s="965"/>
      <c r="Q141" s="965"/>
      <c r="R141" s="965"/>
      <c r="S141" s="965"/>
      <c r="T141" s="1014"/>
      <c r="U141" s="1017"/>
      <c r="V141" s="965"/>
      <c r="W141" s="965"/>
      <c r="X141" s="965"/>
      <c r="Y141" s="965"/>
      <c r="Z141" s="965"/>
      <c r="AA141" s="965"/>
      <c r="AB141" s="965"/>
    </row>
    <row r="142" spans="1:31" s="938" customFormat="1" ht="12.75" customHeight="1" thickBot="1" x14ac:dyDescent="0.3">
      <c r="A142" s="937"/>
      <c r="B142" s="941"/>
      <c r="C142" s="959"/>
      <c r="D142" s="960"/>
      <c r="E142" s="961"/>
      <c r="F142" s="962"/>
      <c r="G142" s="963"/>
      <c r="H142" s="963"/>
      <c r="I142" s="963"/>
      <c r="J142" s="963"/>
      <c r="K142" s="963"/>
      <c r="L142" s="963"/>
      <c r="M142" s="963"/>
      <c r="N142" s="963"/>
      <c r="O142" s="948"/>
      <c r="P142" s="919"/>
      <c r="Q142" s="937"/>
      <c r="R142" s="937"/>
      <c r="S142" s="1019"/>
      <c r="T142" s="937"/>
      <c r="U142" s="937"/>
      <c r="V142" s="937"/>
      <c r="W142" s="965"/>
      <c r="X142" s="937"/>
      <c r="Y142" s="937"/>
      <c r="Z142" s="937"/>
      <c r="AA142" s="937"/>
      <c r="AB142" s="937"/>
    </row>
    <row r="143" spans="1:31" s="938" customFormat="1" ht="12.75" customHeight="1" x14ac:dyDescent="0.25">
      <c r="A143" s="937"/>
      <c r="B143" s="941"/>
      <c r="C143" s="947"/>
      <c r="D143" s="954"/>
      <c r="E143" s="1020"/>
      <c r="F143" s="925"/>
      <c r="G143" s="1021"/>
      <c r="H143" s="1021"/>
      <c r="I143" s="1021"/>
      <c r="J143" s="1021"/>
      <c r="K143" s="1021"/>
      <c r="L143" s="1021"/>
      <c r="M143" s="1021"/>
      <c r="N143" s="1021"/>
      <c r="O143" s="948"/>
      <c r="P143" s="919"/>
      <c r="Q143" s="937"/>
      <c r="R143" s="937"/>
      <c r="S143" s="1019"/>
      <c r="T143" s="937"/>
      <c r="U143" s="937"/>
      <c r="V143" s="937"/>
      <c r="W143" s="965"/>
      <c r="X143" s="937"/>
      <c r="Y143" s="937"/>
      <c r="Z143" s="937"/>
      <c r="AA143" s="937"/>
      <c r="AB143" s="937"/>
    </row>
    <row r="144" spans="1:31" s="925" customFormat="1" ht="18.75" customHeight="1" x14ac:dyDescent="0.25">
      <c r="A144" s="1001"/>
      <c r="B144" s="941"/>
      <c r="C144" s="947"/>
      <c r="D144" s="1022"/>
      <c r="E144" s="1023"/>
      <c r="F144" s="1779"/>
      <c r="G144" s="1779"/>
      <c r="H144" s="1779"/>
      <c r="I144" s="1779"/>
      <c r="J144" s="1779"/>
      <c r="K144" s="1779"/>
      <c r="L144" s="1779"/>
      <c r="O144" s="948"/>
      <c r="P144" s="1001"/>
      <c r="Q144" s="965"/>
      <c r="R144" s="965"/>
      <c r="S144" s="965"/>
      <c r="T144" s="965"/>
      <c r="U144" s="965"/>
      <c r="V144" s="965"/>
      <c r="W144" s="965"/>
      <c r="X144" s="965"/>
      <c r="Y144" s="965"/>
      <c r="Z144" s="965"/>
      <c r="AA144" s="965"/>
      <c r="AB144" s="965"/>
    </row>
    <row r="145" spans="2:28" x14ac:dyDescent="0.25"/>
    <row r="146" spans="2:28" x14ac:dyDescent="0.25"/>
    <row r="147" spans="2:28" hidden="1" x14ac:dyDescent="0.25">
      <c r="B147" s="29" t="s">
        <v>73</v>
      </c>
      <c r="C147" s="458" t="s">
        <v>73</v>
      </c>
      <c r="D147" s="334" t="s">
        <v>73</v>
      </c>
      <c r="E147" s="29" t="s">
        <v>73</v>
      </c>
      <c r="F147" s="29" t="s">
        <v>73</v>
      </c>
      <c r="G147" s="29" t="s">
        <v>73</v>
      </c>
      <c r="H147" s="29" t="s">
        <v>73</v>
      </c>
      <c r="I147" s="29" t="s">
        <v>73</v>
      </c>
      <c r="J147" s="29" t="s">
        <v>73</v>
      </c>
      <c r="K147" s="29" t="s">
        <v>73</v>
      </c>
      <c r="L147" s="29" t="s">
        <v>73</v>
      </c>
      <c r="M147" s="29" t="s">
        <v>73</v>
      </c>
      <c r="N147" s="29" t="s">
        <v>73</v>
      </c>
      <c r="O147" s="1026"/>
      <c r="P147" s="21" t="s">
        <v>73</v>
      </c>
      <c r="Q147" s="21" t="s">
        <v>73</v>
      </c>
      <c r="R147" s="21" t="s">
        <v>73</v>
      </c>
      <c r="S147" s="21" t="s">
        <v>73</v>
      </c>
      <c r="T147" s="21" t="s">
        <v>73</v>
      </c>
      <c r="U147" s="21" t="s">
        <v>73</v>
      </c>
      <c r="V147" s="21" t="s">
        <v>73</v>
      </c>
      <c r="W147" s="21" t="s">
        <v>73</v>
      </c>
      <c r="X147" s="21" t="s">
        <v>73</v>
      </c>
      <c r="Y147" s="21" t="s">
        <v>73</v>
      </c>
      <c r="Z147" s="21" t="s">
        <v>73</v>
      </c>
      <c r="AA147" s="21" t="s">
        <v>73</v>
      </c>
      <c r="AB147" s="21" t="s">
        <v>73</v>
      </c>
    </row>
    <row r="148" spans="2:28" hidden="1" x14ac:dyDescent="0.25">
      <c r="B148" s="1027"/>
      <c r="C148" s="1028"/>
      <c r="D148" s="1029"/>
      <c r="E148" s="1027"/>
      <c r="F148" s="1027"/>
      <c r="G148" s="1027"/>
      <c r="H148" s="1027"/>
      <c r="I148" s="1027"/>
      <c r="J148" s="1027"/>
      <c r="K148" s="1027"/>
      <c r="L148" s="1027"/>
      <c r="M148" s="1027"/>
      <c r="N148" s="1027"/>
      <c r="O148" s="1030"/>
      <c r="P148" s="965"/>
      <c r="Q148" s="965"/>
      <c r="R148" s="965"/>
      <c r="S148" s="965"/>
      <c r="T148" s="965"/>
      <c r="U148" s="965"/>
      <c r="V148" s="965"/>
      <c r="W148" s="965"/>
      <c r="X148" s="965"/>
      <c r="Y148" s="965"/>
      <c r="Z148" s="965"/>
      <c r="AA148" s="965"/>
      <c r="AB148" s="965"/>
    </row>
    <row r="149" spans="2:28" hidden="1" x14ac:dyDescent="0.25">
      <c r="B149" s="1027"/>
      <c r="C149" s="1028"/>
      <c r="D149" s="1029"/>
      <c r="E149" s="1027"/>
      <c r="F149" s="1027"/>
      <c r="G149" s="1027"/>
      <c r="H149" s="1027"/>
      <c r="I149" s="1027"/>
      <c r="J149" s="1027"/>
      <c r="K149" s="1027"/>
      <c r="L149" s="1027"/>
      <c r="M149" s="1027"/>
      <c r="N149" s="1027"/>
      <c r="O149" s="1030"/>
      <c r="P149" s="965"/>
      <c r="Q149" s="965"/>
      <c r="R149" s="965"/>
      <c r="S149" s="965"/>
      <c r="T149" s="965"/>
      <c r="U149" s="965"/>
      <c r="V149" s="965"/>
      <c r="W149" s="965"/>
      <c r="X149" s="965"/>
      <c r="Y149" s="965"/>
      <c r="Z149" s="965"/>
      <c r="AA149" s="965"/>
      <c r="AB149" s="965"/>
    </row>
    <row r="150" spans="2:28" hidden="1" x14ac:dyDescent="0.25">
      <c r="B150" s="1027"/>
      <c r="C150" s="1028"/>
      <c r="D150" s="1029"/>
      <c r="E150" s="925"/>
      <c r="F150" s="864" t="str">
        <f>IF(ISBLANK(E10),"",E10)</f>
        <v>Aardolieraffinage</v>
      </c>
      <c r="G150" s="864" t="str">
        <f>IF($F150="","",INDEX(EUwideConstants!E$274:E$301,MATCH($F150,AnnexIActivities,0)))</f>
        <v>Raffinage: Massabalans</v>
      </c>
      <c r="H150" s="864" t="str">
        <f>+IF($F150="","",INDEX(EUwideConstants!F$274:F$301,MATCH($F150,AnnexIActivities,0)))</f>
        <v>Raffinage: Katalytische krakerregeneratie</v>
      </c>
      <c r="I150" s="864" t="str">
        <f>+IF($F150="","",INDEX(EUwideConstants!G$274:G$301,MATCH($F150,AnnexIActivities,0)))</f>
        <v>Raffinage: Waterstofproductie</v>
      </c>
      <c r="J150" s="864">
        <f>+IF($F150="","",INDEX(EUwideConstants!H$274:H$301,MATCH($F150,AnnexIActivities,0)))</f>
        <v>0</v>
      </c>
      <c r="K150" s="1027"/>
      <c r="L150" s="925"/>
      <c r="M150" s="925"/>
      <c r="N150" s="925"/>
      <c r="O150" s="925"/>
      <c r="P150" s="965"/>
      <c r="Q150" s="965"/>
      <c r="R150" s="965"/>
      <c r="S150" s="965"/>
      <c r="T150" s="965"/>
      <c r="U150" s="965"/>
      <c r="V150" s="965"/>
      <c r="W150" s="965"/>
      <c r="X150" s="965"/>
      <c r="Y150" s="965"/>
      <c r="Z150" s="965"/>
      <c r="AA150" s="965"/>
      <c r="AB150" s="965"/>
    </row>
    <row r="151" spans="2:28" hidden="1" x14ac:dyDescent="0.25">
      <c r="B151" s="1027"/>
      <c r="C151" s="1028"/>
      <c r="D151" s="1029"/>
      <c r="E151" s="925"/>
      <c r="F151" s="864" t="str">
        <f>IF(ISBLANK(E11),"",E11)</f>
        <v/>
      </c>
      <c r="G151" s="864" t="str">
        <f>IF($F151="","",INDEX(EUwideConstants!E$274:E$301,MATCH($F151,AnnexIActivities,0)))</f>
        <v/>
      </c>
      <c r="H151" s="864" t="str">
        <f>+IF($F151="","",INDEX(EUwideConstants!F$274:F$301,MATCH($F151,AnnexIActivities,0)))</f>
        <v/>
      </c>
      <c r="I151" s="864" t="str">
        <f>+IF($F151="","",INDEX(EUwideConstants!G$274:G$301,MATCH($F151,AnnexIActivities,0)))</f>
        <v/>
      </c>
      <c r="J151" s="864" t="str">
        <f>+IF($F151="","",INDEX(EUwideConstants!H$274:H$301,MATCH($F151,AnnexIActivities,0)))</f>
        <v/>
      </c>
      <c r="K151" s="1027"/>
      <c r="L151" s="925"/>
      <c r="M151" s="925"/>
      <c r="N151" s="925"/>
      <c r="O151" s="925"/>
      <c r="P151" s="965"/>
      <c r="Q151" s="965"/>
      <c r="R151" s="965"/>
      <c r="S151" s="965"/>
      <c r="T151" s="965"/>
      <c r="U151" s="965"/>
      <c r="V151" s="965"/>
      <c r="W151" s="965"/>
      <c r="X151" s="965"/>
      <c r="Y151" s="965"/>
      <c r="Z151" s="965"/>
      <c r="AA151" s="965"/>
      <c r="AB151" s="965"/>
    </row>
    <row r="152" spans="2:28" hidden="1" x14ac:dyDescent="0.25">
      <c r="B152" s="1027"/>
      <c r="C152" s="1028"/>
      <c r="D152" s="1029"/>
      <c r="E152" s="925"/>
      <c r="F152" s="864" t="str">
        <f>IF(ISBLANK(E12),"",E12)</f>
        <v/>
      </c>
      <c r="G152" s="864" t="str">
        <f>IF($F152="","",INDEX(EUwideConstants!E$274:E$301,MATCH($F152,AnnexIActivities,0)))</f>
        <v/>
      </c>
      <c r="H152" s="864" t="str">
        <f>+IF($F152="","",INDEX(EUwideConstants!F$274:F$301,MATCH($F152,AnnexIActivities,0)))</f>
        <v/>
      </c>
      <c r="I152" s="864" t="str">
        <f>+IF($F152="","",INDEX(EUwideConstants!G$274:G$301,MATCH($F152,AnnexIActivities,0)))</f>
        <v/>
      </c>
      <c r="J152" s="864" t="str">
        <f>+IF($F152="","",INDEX(EUwideConstants!H$274:H$301,MATCH($F152,AnnexIActivities,0)))</f>
        <v/>
      </c>
      <c r="K152" s="1027"/>
      <c r="L152" s="925"/>
      <c r="M152" s="925"/>
      <c r="N152" s="925"/>
      <c r="O152" s="925"/>
      <c r="P152" s="965"/>
      <c r="Q152" s="965"/>
      <c r="R152" s="965"/>
      <c r="S152" s="965"/>
      <c r="T152" s="965"/>
      <c r="U152" s="965"/>
      <c r="V152" s="965"/>
      <c r="W152" s="965"/>
      <c r="X152" s="965"/>
      <c r="Y152" s="965"/>
      <c r="Z152" s="965"/>
      <c r="AA152" s="965"/>
      <c r="AB152" s="965"/>
    </row>
    <row r="153" spans="2:28" hidden="1" x14ac:dyDescent="0.25">
      <c r="B153" s="1027"/>
      <c r="C153" s="1028"/>
      <c r="D153" s="1029"/>
      <c r="E153" s="925"/>
      <c r="F153" s="864" t="str">
        <f>IF(ISBLANK(E13),"",E13)</f>
        <v/>
      </c>
      <c r="G153" s="864" t="str">
        <f>IF($F153="","",INDEX(EUwideConstants!E$274:E$301,MATCH($F153,AnnexIActivities,0)))</f>
        <v/>
      </c>
      <c r="H153" s="864" t="str">
        <f>+IF($F153="","",INDEX(EUwideConstants!F$274:F$301,MATCH($F153,AnnexIActivities,0)))</f>
        <v/>
      </c>
      <c r="I153" s="864" t="str">
        <f>+IF($F153="","",INDEX(EUwideConstants!G$274:G$301,MATCH($F153,AnnexIActivities,0)))</f>
        <v/>
      </c>
      <c r="J153" s="864" t="str">
        <f>+IF($F153="","",INDEX(EUwideConstants!H$274:H$301,MATCH($F153,AnnexIActivities,0)))</f>
        <v/>
      </c>
      <c r="K153" s="1027"/>
      <c r="L153" s="925"/>
      <c r="M153" s="925"/>
      <c r="N153" s="925"/>
      <c r="O153" s="925"/>
      <c r="P153" s="965"/>
      <c r="Q153" s="965"/>
      <c r="R153" s="965"/>
      <c r="S153" s="965"/>
      <c r="T153" s="965"/>
      <c r="U153" s="965"/>
      <c r="V153" s="965"/>
      <c r="W153" s="965"/>
      <c r="X153" s="965"/>
      <c r="Y153" s="965"/>
      <c r="Z153" s="965"/>
      <c r="AA153" s="965"/>
      <c r="AB153" s="965"/>
    </row>
    <row r="154" spans="2:28" hidden="1" x14ac:dyDescent="0.25">
      <c r="B154" s="1027"/>
      <c r="C154" s="1028"/>
      <c r="D154" s="1029"/>
      <c r="E154" s="925"/>
      <c r="F154" s="864" t="str">
        <f>IF(ISBLANK(E14),"",E14)</f>
        <v/>
      </c>
      <c r="G154" s="864" t="str">
        <f>IF($F154="","",INDEX(EUwideConstants!E$274:E$301,MATCH($F154,AnnexIActivities,0)))</f>
        <v/>
      </c>
      <c r="H154" s="864" t="str">
        <f>+IF($F154="","",INDEX(EUwideConstants!F$274:F$301,MATCH($F154,AnnexIActivities,0)))</f>
        <v/>
      </c>
      <c r="I154" s="864" t="str">
        <f>+IF($F154="","",INDEX(EUwideConstants!G$274:G$301,MATCH($F154,AnnexIActivities,0)))</f>
        <v/>
      </c>
      <c r="J154" s="864" t="str">
        <f>+IF($F154="","",INDEX(EUwideConstants!H$274:H$301,MATCH($F154,AnnexIActivities,0)))</f>
        <v/>
      </c>
      <c r="K154" s="1027"/>
      <c r="L154" s="925"/>
      <c r="M154" s="925"/>
      <c r="N154" s="925"/>
      <c r="O154" s="925"/>
      <c r="P154" s="965"/>
      <c r="Q154" s="965"/>
      <c r="R154" s="965"/>
      <c r="S154" s="965"/>
      <c r="T154" s="965"/>
      <c r="U154" s="965"/>
      <c r="V154" s="965"/>
      <c r="W154" s="965"/>
      <c r="X154" s="965"/>
      <c r="Y154" s="965"/>
      <c r="Z154" s="965"/>
      <c r="AA154" s="965"/>
      <c r="AB154" s="965"/>
    </row>
    <row r="155" spans="2:28" ht="13.8" hidden="1" thickBot="1" x14ac:dyDescent="0.3">
      <c r="B155" s="1027"/>
      <c r="C155" s="1028"/>
      <c r="D155" s="1029"/>
      <c r="E155" s="925"/>
      <c r="F155" s="1031"/>
      <c r="G155" s="925"/>
      <c r="H155" s="925"/>
      <c r="I155" s="925"/>
      <c r="J155" s="925"/>
      <c r="K155" s="925"/>
      <c r="L155" s="925"/>
      <c r="M155" s="925"/>
      <c r="N155" s="925"/>
      <c r="O155" s="925"/>
      <c r="P155" s="965"/>
      <c r="Q155" s="965"/>
      <c r="R155" s="965"/>
      <c r="S155" s="965"/>
      <c r="T155" s="965"/>
      <c r="U155" s="965"/>
      <c r="V155" s="965"/>
      <c r="W155" s="965"/>
      <c r="X155" s="965"/>
      <c r="Y155" s="965"/>
      <c r="Z155" s="965"/>
      <c r="AA155" s="965"/>
      <c r="AB155" s="965"/>
    </row>
    <row r="156" spans="2:28" ht="13.8" hidden="1" thickBot="1" x14ac:dyDescent="0.3">
      <c r="B156" s="1027"/>
      <c r="C156" s="1028"/>
      <c r="D156" s="1029"/>
      <c r="E156" s="925"/>
      <c r="F156" s="1032"/>
      <c r="G156" s="1033"/>
      <c r="H156" s="1033"/>
      <c r="I156" s="865" t="s">
        <v>2806</v>
      </c>
      <c r="J156" s="1033"/>
      <c r="K156" s="865" t="s">
        <v>2807</v>
      </c>
      <c r="L156" s="1033"/>
      <c r="M156" s="866" t="s">
        <v>434</v>
      </c>
      <c r="N156" s="925"/>
      <c r="O156" s="925"/>
      <c r="P156" s="965"/>
      <c r="Q156" s="965"/>
      <c r="R156" s="965"/>
      <c r="S156" s="965"/>
      <c r="T156" s="965"/>
      <c r="U156" s="965"/>
      <c r="V156" s="965"/>
      <c r="W156" s="965"/>
      <c r="X156" s="965"/>
      <c r="Y156" s="965"/>
      <c r="Z156" s="965"/>
      <c r="AA156" s="965"/>
      <c r="AB156" s="965"/>
    </row>
    <row r="157" spans="2:28" hidden="1" x14ac:dyDescent="0.25">
      <c r="B157" s="1027"/>
      <c r="C157" s="1028"/>
      <c r="D157" s="1029"/>
      <c r="E157" s="925"/>
      <c r="F157" s="1034">
        <v>1</v>
      </c>
      <c r="G157" s="137" t="str">
        <f>INDEX(EUConst_TierActivityListNames,F157)</f>
        <v>Verbranding: Commerciële standaardbrandstoffen</v>
      </c>
      <c r="H157" s="137">
        <f t="shared" ref="H157:H163" si="50">F157</f>
        <v>1</v>
      </c>
      <c r="I157" s="867" t="str">
        <f>IF(ISERROR(INDEX(EUConst_TierActivityListNames,MATCH(F157,$H$157:$H$198,0))),"",INDEX(EUConst_TierActivityListNames,MATCH(F157,$H$157:$H$198,0)))</f>
        <v>Verbranding: Commerciële standaardbrandstoffen</v>
      </c>
      <c r="J157" s="1035"/>
      <c r="K157" s="1035"/>
      <c r="L157" s="1035"/>
      <c r="M157" s="444" t="str">
        <f>"$i$" &amp; ROW($I$157) &amp; ":$i$" &amp; ROW($I$157)-1+MAX($H$157:$H$198)</f>
        <v>$i$157:$i$166</v>
      </c>
      <c r="N157" s="925"/>
      <c r="O157" s="925"/>
      <c r="P157" s="965"/>
      <c r="Q157" s="965"/>
      <c r="R157" s="965"/>
      <c r="S157" s="965"/>
      <c r="T157" s="965"/>
      <c r="U157" s="965"/>
      <c r="V157" s="965"/>
      <c r="W157" s="965"/>
      <c r="X157" s="965"/>
      <c r="Y157" s="965"/>
      <c r="Z157" s="965"/>
      <c r="AA157" s="965"/>
      <c r="AB157" s="965"/>
    </row>
    <row r="158" spans="2:28" hidden="1" x14ac:dyDescent="0.25">
      <c r="B158" s="1027"/>
      <c r="C158" s="1028"/>
      <c r="D158" s="1029"/>
      <c r="E158" s="925"/>
      <c r="F158" s="1036">
        <v>2</v>
      </c>
      <c r="G158" s="138" t="str">
        <f t="shared" ref="G158:G198" si="51">INDEX(EUConst_TierActivityListNames,F158)</f>
        <v>Verbranding: Overige gasvormige &amp; vloeibare brandstoffen</v>
      </c>
      <c r="H158" s="138">
        <f t="shared" si="50"/>
        <v>2</v>
      </c>
      <c r="I158" s="868" t="str">
        <f>IF(ISERROR(INDEX(EUConst_TierActivityListNames,MATCH(F158,$H$157:$H$198,0))),"",INDEX(EUConst_TierActivityListNames,MATCH(F158,$H$157:$H$198,0)))</f>
        <v>Verbranding: Overige gasvormige &amp; vloeibare brandstoffen</v>
      </c>
      <c r="J158" s="1037"/>
      <c r="K158" s="1037"/>
      <c r="L158" s="1037"/>
      <c r="M158" s="1038"/>
      <c r="N158" s="925"/>
      <c r="O158" s="925"/>
      <c r="P158" s="965"/>
      <c r="Q158" s="965"/>
      <c r="R158" s="965"/>
      <c r="S158" s="965"/>
      <c r="T158" s="965"/>
      <c r="U158" s="965"/>
      <c r="V158" s="965"/>
      <c r="W158" s="965"/>
      <c r="X158" s="965"/>
      <c r="Y158" s="965"/>
      <c r="Z158" s="965"/>
      <c r="AA158" s="965"/>
      <c r="AB158" s="965"/>
    </row>
    <row r="159" spans="2:28" hidden="1" x14ac:dyDescent="0.25">
      <c r="B159" s="1027"/>
      <c r="C159" s="1028"/>
      <c r="D159" s="1029"/>
      <c r="E159" s="925"/>
      <c r="F159" s="1036">
        <v>3</v>
      </c>
      <c r="G159" s="138" t="str">
        <f t="shared" si="51"/>
        <v>Verbranding: Vaste brandstoffen</v>
      </c>
      <c r="H159" s="138">
        <f t="shared" si="50"/>
        <v>3</v>
      </c>
      <c r="I159" s="868" t="str">
        <f t="shared" ref="I159:I198" si="52">IF(ISERROR(INDEX(EUConst_TierActivityListNames,MATCH(F159,$H$157:$H$198,0))),"",INDEX(EUConst_TierActivityListNames,MATCH(F159,$H$157:$H$198,0)))</f>
        <v>Verbranding: Vaste brandstoffen</v>
      </c>
      <c r="J159" s="1037"/>
      <c r="K159" s="1037"/>
      <c r="L159" s="1037"/>
      <c r="M159" s="1038"/>
      <c r="N159" s="925"/>
      <c r="O159" s="925"/>
      <c r="P159" s="965"/>
      <c r="Q159" s="965"/>
      <c r="R159" s="965"/>
      <c r="S159" s="965"/>
      <c r="T159" s="965"/>
      <c r="U159" s="965"/>
      <c r="V159" s="965"/>
      <c r="W159" s="965"/>
      <c r="X159" s="965"/>
      <c r="Y159" s="965"/>
      <c r="Z159" s="965"/>
      <c r="AA159" s="965"/>
      <c r="AB159" s="965"/>
    </row>
    <row r="160" spans="2:28" hidden="1" x14ac:dyDescent="0.25">
      <c r="B160" s="1027"/>
      <c r="C160" s="1028"/>
      <c r="D160" s="1029"/>
      <c r="E160" s="925"/>
      <c r="F160" s="1036">
        <v>4</v>
      </c>
      <c r="G160" s="138" t="str">
        <f t="shared" si="51"/>
        <v>Verbranding: Gasverwerkingsterminals</v>
      </c>
      <c r="H160" s="138">
        <f t="shared" si="50"/>
        <v>4</v>
      </c>
      <c r="I160" s="868" t="str">
        <f t="shared" si="52"/>
        <v>Verbranding: Gasverwerkingsterminals</v>
      </c>
      <c r="J160" s="1037"/>
      <c r="K160" s="1037"/>
      <c r="L160" s="1037"/>
      <c r="M160" s="1038"/>
      <c r="N160" s="925"/>
      <c r="O160" s="925"/>
      <c r="P160" s="965"/>
      <c r="Q160" s="965"/>
      <c r="R160" s="965"/>
      <c r="S160" s="965"/>
      <c r="T160" s="965"/>
      <c r="U160" s="965"/>
      <c r="V160" s="965"/>
      <c r="W160" s="965"/>
      <c r="X160" s="965"/>
      <c r="Y160" s="965"/>
      <c r="Z160" s="965"/>
      <c r="AA160" s="965"/>
      <c r="AB160" s="965"/>
    </row>
    <row r="161" spans="2:28" hidden="1" x14ac:dyDescent="0.25">
      <c r="B161" s="1027"/>
      <c r="C161" s="1028"/>
      <c r="D161" s="1029"/>
      <c r="E161" s="925"/>
      <c r="F161" s="1036">
        <v>5</v>
      </c>
      <c r="G161" s="138" t="str">
        <f t="shared" si="51"/>
        <v>Verbranding: Fakkels</v>
      </c>
      <c r="H161" s="138">
        <f t="shared" si="50"/>
        <v>5</v>
      </c>
      <c r="I161" s="868" t="str">
        <f t="shared" si="52"/>
        <v>Verbranding: Fakkels</v>
      </c>
      <c r="J161" s="1037"/>
      <c r="K161" s="1037"/>
      <c r="L161" s="1037"/>
      <c r="M161" s="1038"/>
      <c r="N161" s="925"/>
      <c r="O161" s="925"/>
      <c r="P161" s="965"/>
      <c r="Q161" s="965"/>
      <c r="R161" s="965"/>
      <c r="S161" s="965"/>
      <c r="T161" s="965"/>
      <c r="U161" s="965"/>
      <c r="V161" s="965"/>
      <c r="W161" s="965"/>
      <c r="X161" s="965"/>
      <c r="Y161" s="965"/>
      <c r="Z161" s="965"/>
      <c r="AA161" s="965"/>
      <c r="AB161" s="965"/>
    </row>
    <row r="162" spans="2:28" hidden="1" x14ac:dyDescent="0.25">
      <c r="B162" s="1027"/>
      <c r="C162" s="1028"/>
      <c r="D162" s="1029"/>
      <c r="E162" s="925"/>
      <c r="F162" s="1036">
        <v>6</v>
      </c>
      <c r="G162" s="138" t="str">
        <f t="shared" si="51"/>
        <v>Verbranding: Rookgasreiniging (carbonaat)</v>
      </c>
      <c r="H162" s="138">
        <f t="shared" si="50"/>
        <v>6</v>
      </c>
      <c r="I162" s="868" t="str">
        <f t="shared" si="52"/>
        <v>Verbranding: Rookgasreiniging (carbonaat)</v>
      </c>
      <c r="J162" s="1037"/>
      <c r="K162" s="1037"/>
      <c r="L162" s="1037"/>
      <c r="M162" s="1038"/>
      <c r="N162" s="925"/>
      <c r="O162" s="925"/>
      <c r="P162" s="965"/>
      <c r="Q162" s="965"/>
      <c r="R162" s="965"/>
      <c r="S162" s="965"/>
      <c r="T162" s="965"/>
      <c r="U162" s="965"/>
      <c r="V162" s="965"/>
      <c r="W162" s="965"/>
      <c r="X162" s="965"/>
      <c r="Y162" s="965"/>
      <c r="Z162" s="965"/>
      <c r="AA162" s="965"/>
      <c r="AB162" s="965"/>
    </row>
    <row r="163" spans="2:28" ht="13.8" hidden="1" thickBot="1" x14ac:dyDescent="0.3">
      <c r="B163" s="1027"/>
      <c r="C163" s="1028"/>
      <c r="D163" s="1029"/>
      <c r="E163" s="925"/>
      <c r="F163" s="1039">
        <v>7</v>
      </c>
      <c r="G163" s="869" t="str">
        <f t="shared" si="51"/>
        <v>Verbranding: Rookgasreiniging (gips)</v>
      </c>
      <c r="H163" s="869">
        <f t="shared" si="50"/>
        <v>7</v>
      </c>
      <c r="I163" s="870" t="str">
        <f t="shared" si="52"/>
        <v>Verbranding: Rookgasreiniging (gips)</v>
      </c>
      <c r="J163" s="1040"/>
      <c r="K163" s="1040"/>
      <c r="L163" s="1040"/>
      <c r="M163" s="1041"/>
      <c r="N163" s="925"/>
      <c r="O163" s="925"/>
      <c r="P163" s="965"/>
      <c r="Q163" s="965"/>
      <c r="R163" s="965"/>
      <c r="S163" s="965"/>
      <c r="T163" s="965"/>
      <c r="U163" s="965"/>
      <c r="V163" s="965"/>
      <c r="W163" s="965"/>
      <c r="X163" s="965"/>
      <c r="Y163" s="965"/>
      <c r="Z163" s="965"/>
      <c r="AA163" s="965"/>
      <c r="AB163" s="965"/>
    </row>
    <row r="164" spans="2:28" hidden="1" x14ac:dyDescent="0.25">
      <c r="B164" s="1027"/>
      <c r="C164" s="1028"/>
      <c r="D164" s="1029"/>
      <c r="E164" s="925"/>
      <c r="F164" s="1042">
        <v>8</v>
      </c>
      <c r="G164" s="871" t="str">
        <f t="shared" si="51"/>
        <v>Raffinage: Massabalans</v>
      </c>
      <c r="H164" s="871">
        <f>IF(COUNTIF($G$150:$J$154,G164)&gt;0,MAX(H$163:H163)+1,"")</f>
        <v>8</v>
      </c>
      <c r="I164" s="872" t="str">
        <f t="shared" si="52"/>
        <v>Raffinage: Massabalans</v>
      </c>
      <c r="J164" s="1043"/>
      <c r="K164" s="1043"/>
      <c r="L164" s="1043"/>
      <c r="M164" s="1044"/>
      <c r="N164" s="925"/>
      <c r="O164" s="925"/>
      <c r="P164" s="965"/>
      <c r="Q164" s="965"/>
      <c r="R164" s="965"/>
      <c r="S164" s="965"/>
      <c r="T164" s="965"/>
      <c r="U164" s="965"/>
      <c r="V164" s="965"/>
      <c r="W164" s="965"/>
      <c r="X164" s="965"/>
      <c r="Y164" s="965"/>
      <c r="Z164" s="965"/>
      <c r="AA164" s="965"/>
      <c r="AB164" s="965"/>
    </row>
    <row r="165" spans="2:28" hidden="1" x14ac:dyDescent="0.25">
      <c r="B165" s="1027"/>
      <c r="C165" s="1028"/>
      <c r="D165" s="1029"/>
      <c r="E165" s="925"/>
      <c r="F165" s="1036">
        <v>9</v>
      </c>
      <c r="G165" s="138" t="str">
        <f>INDEX(EUConst_TierActivityListNames,F165)</f>
        <v>Raffinage: Katalytische krakerregeneratie</v>
      </c>
      <c r="H165" s="138">
        <f>IF(COUNTIF($G$150:$J$154,G165)&gt;0,MAX(H$163:H164)+1,"")</f>
        <v>9</v>
      </c>
      <c r="I165" s="868" t="str">
        <f>IF(ISERROR(INDEX(EUConst_TierActivityListNames,MATCH(F165,$H$157:$H$198,0))),"",INDEX(EUConst_TierActivityListNames,MATCH(F165,$H$157:$H$198,0)))</f>
        <v>Raffinage: Katalytische krakerregeneratie</v>
      </c>
      <c r="J165" s="1037"/>
      <c r="K165" s="1037"/>
      <c r="L165" s="1037"/>
      <c r="M165" s="1038"/>
      <c r="N165" s="925"/>
      <c r="O165" s="925"/>
      <c r="P165" s="965"/>
      <c r="Q165" s="965"/>
      <c r="R165" s="965"/>
      <c r="S165" s="965"/>
      <c r="T165" s="965"/>
      <c r="U165" s="965"/>
      <c r="V165" s="965"/>
      <c r="W165" s="965"/>
      <c r="X165" s="965"/>
      <c r="Y165" s="965"/>
      <c r="Z165" s="965"/>
      <c r="AA165" s="965"/>
      <c r="AB165" s="965"/>
    </row>
    <row r="166" spans="2:28" hidden="1" x14ac:dyDescent="0.25">
      <c r="B166" s="1027"/>
      <c r="C166" s="1028"/>
      <c r="D166" s="1029"/>
      <c r="E166" s="925"/>
      <c r="F166" s="1036">
        <v>10</v>
      </c>
      <c r="G166" s="138" t="str">
        <f t="shared" si="51"/>
        <v>Raffinage: Waterstofproductie</v>
      </c>
      <c r="H166" s="138">
        <f>IF(COUNTIF($G$150:$J$154,G166)&gt;0,MAX(H$163:H165)+1,"")</f>
        <v>10</v>
      </c>
      <c r="I166" s="868" t="str">
        <f t="shared" si="52"/>
        <v>Raffinage: Waterstofproductie</v>
      </c>
      <c r="J166" s="1037"/>
      <c r="K166" s="1037"/>
      <c r="L166" s="1037"/>
      <c r="M166" s="1038"/>
      <c r="N166" s="925"/>
      <c r="O166" s="925"/>
      <c r="P166" s="965"/>
      <c r="Q166" s="965"/>
      <c r="R166" s="965"/>
      <c r="S166" s="965"/>
      <c r="T166" s="965"/>
      <c r="U166" s="965"/>
      <c r="V166" s="965"/>
      <c r="W166" s="965"/>
      <c r="X166" s="965"/>
      <c r="Y166" s="965"/>
      <c r="Z166" s="965"/>
      <c r="AA166" s="965"/>
      <c r="AB166" s="965"/>
    </row>
    <row r="167" spans="2:28" hidden="1" x14ac:dyDescent="0.25">
      <c r="B167" s="1027"/>
      <c r="C167" s="1028"/>
      <c r="D167" s="1029"/>
      <c r="E167" s="925"/>
      <c r="F167" s="1036">
        <v>11</v>
      </c>
      <c r="G167" s="138" t="str">
        <f t="shared" si="51"/>
        <v>Cokes: Brandstofinzet</v>
      </c>
      <c r="H167" s="138" t="str">
        <f>IF(COUNTIF($G$150:$J$154,G167)&gt;0,MAX(H$163:H166)+1,"")</f>
        <v/>
      </c>
      <c r="I167" s="868" t="str">
        <f t="shared" si="52"/>
        <v/>
      </c>
      <c r="J167" s="1037"/>
      <c r="K167" s="1037"/>
      <c r="L167" s="1037"/>
      <c r="M167" s="1038"/>
      <c r="N167" s="925"/>
      <c r="O167" s="925"/>
      <c r="P167" s="965"/>
      <c r="Q167" s="965"/>
      <c r="R167" s="965"/>
      <c r="S167" s="965"/>
      <c r="T167" s="965"/>
      <c r="U167" s="965"/>
      <c r="V167" s="965"/>
      <c r="W167" s="965"/>
      <c r="X167" s="965"/>
      <c r="Y167" s="965"/>
      <c r="Z167" s="965"/>
      <c r="AA167" s="965"/>
      <c r="AB167" s="965"/>
    </row>
    <row r="168" spans="2:28" hidden="1" x14ac:dyDescent="0.25">
      <c r="B168" s="1027"/>
      <c r="C168" s="1028"/>
      <c r="D168" s="1029"/>
      <c r="E168" s="925"/>
      <c r="F168" s="1036">
        <v>12</v>
      </c>
      <c r="G168" s="138" t="str">
        <f t="shared" si="51"/>
        <v>Cokes: Carbonaatinzet (methode A)</v>
      </c>
      <c r="H168" s="138" t="str">
        <f>IF(COUNTIF($G$150:$J$154,G168)&gt;0,MAX(H$163:H167)+1,"")</f>
        <v/>
      </c>
      <c r="I168" s="868" t="str">
        <f t="shared" si="52"/>
        <v/>
      </c>
      <c r="J168" s="1037"/>
      <c r="K168" s="1037"/>
      <c r="L168" s="1037"/>
      <c r="M168" s="1038"/>
      <c r="N168" s="925"/>
      <c r="O168" s="925"/>
      <c r="P168" s="965"/>
      <c r="Q168" s="965"/>
      <c r="R168" s="965"/>
      <c r="S168" s="965"/>
      <c r="T168" s="965"/>
      <c r="U168" s="965"/>
      <c r="V168" s="965"/>
      <c r="W168" s="965"/>
      <c r="X168" s="965"/>
      <c r="Y168" s="965"/>
      <c r="Z168" s="965"/>
      <c r="AA168" s="965"/>
      <c r="AB168" s="965"/>
    </row>
    <row r="169" spans="2:28" hidden="1" x14ac:dyDescent="0.25">
      <c r="B169" s="1027"/>
      <c r="C169" s="1028"/>
      <c r="D169" s="1029"/>
      <c r="E169" s="925"/>
      <c r="F169" s="1036">
        <v>13</v>
      </c>
      <c r="G169" s="138" t="str">
        <f t="shared" si="51"/>
        <v>Cokes: Alkalioxiden (methode B)</v>
      </c>
      <c r="H169" s="138" t="str">
        <f>IF(COUNTIF($G$150:$J$154,G169)&gt;0,MAX(H$163:H168)+1,"")</f>
        <v/>
      </c>
      <c r="I169" s="868" t="str">
        <f t="shared" si="52"/>
        <v/>
      </c>
      <c r="J169" s="1037"/>
      <c r="K169" s="1037"/>
      <c r="L169" s="1037"/>
      <c r="M169" s="1038"/>
      <c r="N169" s="925"/>
      <c r="O169" s="925"/>
      <c r="P169" s="965"/>
      <c r="Q169" s="965"/>
      <c r="R169" s="965"/>
      <c r="S169" s="965"/>
      <c r="T169" s="965"/>
      <c r="U169" s="965"/>
      <c r="V169" s="965"/>
      <c r="W169" s="965"/>
      <c r="X169" s="965"/>
      <c r="Y169" s="965"/>
      <c r="Z169" s="965"/>
      <c r="AA169" s="965"/>
      <c r="AB169" s="965"/>
    </row>
    <row r="170" spans="2:28" hidden="1" x14ac:dyDescent="0.25">
      <c r="B170" s="1027"/>
      <c r="C170" s="1028"/>
      <c r="D170" s="1029"/>
      <c r="E170" s="925"/>
      <c r="F170" s="1036">
        <v>14</v>
      </c>
      <c r="G170" s="138" t="str">
        <f t="shared" si="51"/>
        <v>Cokes: Massabalans</v>
      </c>
      <c r="H170" s="138" t="str">
        <f>IF(COUNTIF($G$150:$J$154,G170)&gt;0,MAX(H$163:H169)+1,"")</f>
        <v/>
      </c>
      <c r="I170" s="868" t="str">
        <f t="shared" si="52"/>
        <v/>
      </c>
      <c r="J170" s="1037"/>
      <c r="K170" s="1037"/>
      <c r="L170" s="1037"/>
      <c r="M170" s="1038"/>
      <c r="N170" s="925"/>
      <c r="O170" s="925"/>
      <c r="P170" s="965"/>
      <c r="Q170" s="965"/>
      <c r="R170" s="965"/>
      <c r="S170" s="965"/>
      <c r="T170" s="965"/>
      <c r="U170" s="965"/>
      <c r="V170" s="965"/>
      <c r="W170" s="965"/>
      <c r="X170" s="965"/>
      <c r="Y170" s="965"/>
      <c r="Z170" s="965"/>
      <c r="AA170" s="965"/>
      <c r="AB170" s="965"/>
    </row>
    <row r="171" spans="2:28" hidden="1" x14ac:dyDescent="0.25">
      <c r="B171" s="1027"/>
      <c r="C171" s="1028"/>
      <c r="D171" s="1029"/>
      <c r="E171" s="925"/>
      <c r="F171" s="1036">
        <v>15</v>
      </c>
      <c r="G171" s="138" t="str">
        <f t="shared" si="51"/>
        <v>Ertsen: Carbonaatinzet</v>
      </c>
      <c r="H171" s="138" t="str">
        <f>IF(COUNTIF($G$150:$J$154,G171)&gt;0,MAX(H$163:H170)+1,"")</f>
        <v/>
      </c>
      <c r="I171" s="868" t="str">
        <f t="shared" si="52"/>
        <v/>
      </c>
      <c r="J171" s="1037"/>
      <c r="K171" s="1037"/>
      <c r="L171" s="1037"/>
      <c r="M171" s="1038"/>
      <c r="N171" s="925"/>
      <c r="O171" s="925"/>
      <c r="P171" s="965"/>
      <c r="Q171" s="965"/>
      <c r="R171" s="965"/>
      <c r="S171" s="965"/>
      <c r="T171" s="965"/>
      <c r="U171" s="965"/>
      <c r="V171" s="965"/>
      <c r="W171" s="965"/>
      <c r="X171" s="965"/>
      <c r="Y171" s="965"/>
      <c r="Z171" s="965"/>
      <c r="AA171" s="965"/>
      <c r="AB171" s="965"/>
    </row>
    <row r="172" spans="2:28" hidden="1" x14ac:dyDescent="0.25">
      <c r="B172" s="1027"/>
      <c r="C172" s="1028"/>
      <c r="D172" s="1029"/>
      <c r="E172" s="925"/>
      <c r="F172" s="1036">
        <v>16</v>
      </c>
      <c r="G172" s="138" t="str">
        <f t="shared" si="51"/>
        <v>Ertsen: Massabalans</v>
      </c>
      <c r="H172" s="138" t="str">
        <f>IF(COUNTIF($G$150:$J$154,G172)&gt;0,MAX(H$163:H171)+1,"")</f>
        <v/>
      </c>
      <c r="I172" s="868" t="str">
        <f t="shared" si="52"/>
        <v/>
      </c>
      <c r="J172" s="1037"/>
      <c r="K172" s="1037"/>
      <c r="L172" s="1037"/>
      <c r="M172" s="1038"/>
      <c r="N172" s="925"/>
      <c r="O172" s="925"/>
      <c r="P172" s="965"/>
      <c r="Q172" s="965"/>
      <c r="R172" s="965"/>
      <c r="S172" s="965"/>
      <c r="T172" s="965"/>
      <c r="U172" s="965"/>
      <c r="V172" s="965"/>
      <c r="W172" s="965"/>
      <c r="X172" s="965"/>
      <c r="Y172" s="965"/>
      <c r="Z172" s="965"/>
      <c r="AA172" s="965"/>
      <c r="AB172" s="965"/>
    </row>
    <row r="173" spans="2:28" hidden="1" x14ac:dyDescent="0.25">
      <c r="B173" s="1027"/>
      <c r="C173" s="1028"/>
      <c r="D173" s="1029"/>
      <c r="E173" s="925"/>
      <c r="F173" s="1036">
        <v>17</v>
      </c>
      <c r="G173" s="138" t="str">
        <f t="shared" si="51"/>
        <v>IJzer &amp; staal: Brandstofinzet</v>
      </c>
      <c r="H173" s="138" t="str">
        <f>IF(COUNTIF($G$150:$J$154,G173)&gt;0,MAX(H$163:H172)+1,"")</f>
        <v/>
      </c>
      <c r="I173" s="868" t="str">
        <f t="shared" si="52"/>
        <v/>
      </c>
      <c r="J173" s="1037"/>
      <c r="K173" s="1037"/>
      <c r="L173" s="1037"/>
      <c r="M173" s="1038"/>
      <c r="N173" s="925"/>
      <c r="O173" s="925"/>
      <c r="P173" s="965"/>
      <c r="Q173" s="965"/>
      <c r="R173" s="965"/>
      <c r="S173" s="965"/>
      <c r="T173" s="965"/>
      <c r="U173" s="965"/>
      <c r="V173" s="965"/>
      <c r="W173" s="965"/>
      <c r="X173" s="965"/>
      <c r="Y173" s="965"/>
      <c r="Z173" s="965"/>
      <c r="AA173" s="965"/>
      <c r="AB173" s="965"/>
    </row>
    <row r="174" spans="2:28" hidden="1" x14ac:dyDescent="0.25">
      <c r="B174" s="1027"/>
      <c r="C174" s="1028"/>
      <c r="D174" s="1029"/>
      <c r="E174" s="925"/>
      <c r="F174" s="1036">
        <v>18</v>
      </c>
      <c r="G174" s="138" t="str">
        <f t="shared" si="51"/>
        <v>IJzer &amp; staal: Carbonaatinzet</v>
      </c>
      <c r="H174" s="138" t="str">
        <f>IF(COUNTIF($G$150:$J$154,G174)&gt;0,MAX(H$163:H173)+1,"")</f>
        <v/>
      </c>
      <c r="I174" s="868" t="str">
        <f t="shared" si="52"/>
        <v/>
      </c>
      <c r="J174" s="1037"/>
      <c r="K174" s="1037"/>
      <c r="L174" s="1037"/>
      <c r="M174" s="1038"/>
      <c r="N174" s="925"/>
      <c r="O174" s="925"/>
      <c r="P174" s="965"/>
      <c r="Q174" s="965"/>
      <c r="R174" s="965"/>
      <c r="S174" s="965"/>
      <c r="T174" s="965"/>
      <c r="U174" s="965"/>
      <c r="V174" s="965"/>
      <c r="W174" s="965"/>
      <c r="X174" s="965"/>
      <c r="Y174" s="965"/>
      <c r="Z174" s="965"/>
      <c r="AA174" s="965"/>
      <c r="AB174" s="965"/>
    </row>
    <row r="175" spans="2:28" hidden="1" x14ac:dyDescent="0.25">
      <c r="B175" s="1027"/>
      <c r="C175" s="1028"/>
      <c r="D175" s="1029"/>
      <c r="E175" s="925"/>
      <c r="F175" s="1036">
        <v>19</v>
      </c>
      <c r="G175" s="138" t="str">
        <f t="shared" si="51"/>
        <v>IJzer &amp; staal: Massabalans</v>
      </c>
      <c r="H175" s="138" t="str">
        <f>IF(COUNTIF($G$150:$J$154,G175)&gt;0,MAX(H$163:H174)+1,"")</f>
        <v/>
      </c>
      <c r="I175" s="868" t="str">
        <f t="shared" si="52"/>
        <v/>
      </c>
      <c r="J175" s="1037"/>
      <c r="K175" s="1037"/>
      <c r="L175" s="1037"/>
      <c r="M175" s="1038"/>
      <c r="N175" s="925"/>
      <c r="O175" s="925"/>
      <c r="P175" s="965"/>
      <c r="Q175" s="965"/>
      <c r="R175" s="965"/>
      <c r="S175" s="965"/>
      <c r="T175" s="965"/>
      <c r="U175" s="965"/>
      <c r="V175" s="965"/>
      <c r="W175" s="965"/>
      <c r="X175" s="965"/>
      <c r="Y175" s="965"/>
      <c r="Z175" s="965"/>
      <c r="AA175" s="965"/>
      <c r="AB175" s="965"/>
    </row>
    <row r="176" spans="2:28" hidden="1" x14ac:dyDescent="0.25">
      <c r="B176" s="1027"/>
      <c r="C176" s="1028"/>
      <c r="D176" s="1029"/>
      <c r="E176" s="925"/>
      <c r="F176" s="1036">
        <v>20</v>
      </c>
      <c r="G176" s="138" t="str">
        <f t="shared" si="51"/>
        <v>Cementklinker: Input in de oven (Methode A)</v>
      </c>
      <c r="H176" s="138" t="str">
        <f>IF(COUNTIF($G$150:$J$154,G176)&gt;0,MAX(H$163:H175)+1,"")</f>
        <v/>
      </c>
      <c r="I176" s="868" t="str">
        <f t="shared" si="52"/>
        <v/>
      </c>
      <c r="J176" s="1037"/>
      <c r="K176" s="1037"/>
      <c r="L176" s="1037"/>
      <c r="M176" s="1038"/>
      <c r="N176" s="925"/>
      <c r="O176" s="925"/>
      <c r="P176" s="965"/>
      <c r="Q176" s="965"/>
      <c r="R176" s="965"/>
      <c r="S176" s="965"/>
      <c r="T176" s="965"/>
      <c r="U176" s="965"/>
      <c r="V176" s="965"/>
      <c r="W176" s="965"/>
      <c r="X176" s="965"/>
      <c r="Y176" s="965"/>
      <c r="Z176" s="965"/>
      <c r="AA176" s="965"/>
      <c r="AB176" s="965"/>
    </row>
    <row r="177" spans="2:28" hidden="1" x14ac:dyDescent="0.25">
      <c r="B177" s="1027"/>
      <c r="C177" s="1028"/>
      <c r="D177" s="1029"/>
      <c r="E177" s="925"/>
      <c r="F177" s="1036">
        <v>21</v>
      </c>
      <c r="G177" s="138" t="str">
        <f t="shared" si="51"/>
        <v>Cementklinker: Geproduceerde klinker (Methode B)</v>
      </c>
      <c r="H177" s="138" t="str">
        <f>IF(COUNTIF($G$150:$J$154,G177)&gt;0,MAX(H$163:H176)+1,"")</f>
        <v/>
      </c>
      <c r="I177" s="868" t="str">
        <f t="shared" si="52"/>
        <v/>
      </c>
      <c r="J177" s="1037"/>
      <c r="K177" s="1037"/>
      <c r="L177" s="1037"/>
      <c r="M177" s="1038"/>
      <c r="N177" s="925"/>
      <c r="O177" s="925"/>
      <c r="P177" s="965"/>
      <c r="Q177" s="965"/>
      <c r="R177" s="965"/>
      <c r="S177" s="965"/>
      <c r="T177" s="965"/>
      <c r="U177" s="965"/>
      <c r="V177" s="965"/>
      <c r="W177" s="965"/>
      <c r="X177" s="965"/>
      <c r="Y177" s="965"/>
      <c r="Z177" s="965"/>
      <c r="AA177" s="965"/>
      <c r="AB177" s="965"/>
    </row>
    <row r="178" spans="2:28" hidden="1" x14ac:dyDescent="0.25">
      <c r="B178" s="1027"/>
      <c r="C178" s="1028"/>
      <c r="D178" s="1029"/>
      <c r="E178" s="925"/>
      <c r="F178" s="1036">
        <v>22</v>
      </c>
      <c r="G178" s="138" t="str">
        <f t="shared" si="51"/>
        <v>Cementklinker: Cementovenstof</v>
      </c>
      <c r="H178" s="138" t="str">
        <f>IF(COUNTIF($G$150:$J$154,G178)&gt;0,MAX(H$163:H177)+1,"")</f>
        <v/>
      </c>
      <c r="I178" s="868" t="str">
        <f t="shared" si="52"/>
        <v/>
      </c>
      <c r="J178" s="1037"/>
      <c r="K178" s="1037"/>
      <c r="L178" s="1037"/>
      <c r="M178" s="1038"/>
      <c r="N178" s="925"/>
      <c r="O178" s="925"/>
      <c r="P178" s="965"/>
      <c r="Q178" s="965"/>
      <c r="R178" s="965"/>
      <c r="S178" s="965"/>
      <c r="T178" s="965"/>
      <c r="U178" s="965"/>
      <c r="V178" s="965"/>
      <c r="W178" s="965"/>
      <c r="X178" s="965"/>
      <c r="Y178" s="965"/>
      <c r="Z178" s="965"/>
      <c r="AA178" s="965"/>
      <c r="AB178" s="965"/>
    </row>
    <row r="179" spans="2:28" hidden="1" x14ac:dyDescent="0.25">
      <c r="B179" s="1027"/>
      <c r="C179" s="1028"/>
      <c r="D179" s="1029"/>
      <c r="E179" s="925"/>
      <c r="F179" s="1036">
        <v>23</v>
      </c>
      <c r="G179" s="138" t="str">
        <f t="shared" si="51"/>
        <v>Cementklinker: Niet-carbonaat koolstof</v>
      </c>
      <c r="H179" s="138" t="str">
        <f>IF(COUNTIF($G$150:$J$154,G179)&gt;0,MAX(H$163:H178)+1,"")</f>
        <v/>
      </c>
      <c r="I179" s="868" t="str">
        <f t="shared" si="52"/>
        <v/>
      </c>
      <c r="J179" s="1037"/>
      <c r="K179" s="1037"/>
      <c r="L179" s="1037"/>
      <c r="M179" s="1038"/>
      <c r="N179" s="925"/>
      <c r="O179" s="925"/>
      <c r="P179" s="965"/>
      <c r="Q179" s="965"/>
      <c r="R179" s="965"/>
      <c r="S179" s="965"/>
      <c r="T179" s="965"/>
      <c r="U179" s="965"/>
      <c r="V179" s="965"/>
      <c r="W179" s="965"/>
      <c r="X179" s="965"/>
      <c r="Y179" s="965"/>
      <c r="Z179" s="965"/>
      <c r="AA179" s="965"/>
      <c r="AB179" s="965"/>
    </row>
    <row r="180" spans="2:28" hidden="1" x14ac:dyDescent="0.25">
      <c r="B180" s="1027"/>
      <c r="C180" s="1028"/>
      <c r="D180" s="1029"/>
      <c r="E180" s="925"/>
      <c r="F180" s="1036">
        <v>24</v>
      </c>
      <c r="G180" s="138" t="str">
        <f t="shared" si="51"/>
        <v>Kalk / dolomiet / magnesiet: Carbonaten (methode A)</v>
      </c>
      <c r="H180" s="138" t="str">
        <f>IF(COUNTIF($G$150:$J$154,G180)&gt;0,MAX(H$163:H179)+1,"")</f>
        <v/>
      </c>
      <c r="I180" s="868" t="str">
        <f t="shared" si="52"/>
        <v/>
      </c>
      <c r="J180" s="1037"/>
      <c r="K180" s="1037"/>
      <c r="L180" s="1037"/>
      <c r="M180" s="1038"/>
      <c r="N180" s="925"/>
      <c r="O180" s="925"/>
      <c r="P180" s="965"/>
      <c r="Q180" s="965"/>
      <c r="R180" s="965"/>
      <c r="S180" s="965"/>
      <c r="T180" s="965"/>
      <c r="U180" s="965"/>
      <c r="V180" s="965"/>
      <c r="W180" s="965"/>
      <c r="X180" s="965"/>
      <c r="Y180" s="965"/>
      <c r="Z180" s="965"/>
      <c r="AA180" s="965"/>
      <c r="AB180" s="965"/>
    </row>
    <row r="181" spans="2:28" hidden="1" x14ac:dyDescent="0.25">
      <c r="B181" s="1027"/>
      <c r="C181" s="1028"/>
      <c r="D181" s="1029"/>
      <c r="E181" s="925"/>
      <c r="F181" s="1036">
        <v>25</v>
      </c>
      <c r="G181" s="138" t="str">
        <f t="shared" si="51"/>
        <v>Kalk / dolomiet / magnesiet: Aardalkalioxiden (methode B)</v>
      </c>
      <c r="H181" s="138" t="str">
        <f>IF(COUNTIF($G$150:$J$154,G181)&gt;0,MAX(H$163:H180)+1,"")</f>
        <v/>
      </c>
      <c r="I181" s="868" t="str">
        <f t="shared" si="52"/>
        <v/>
      </c>
      <c r="J181" s="1037"/>
      <c r="K181" s="1037"/>
      <c r="L181" s="1037"/>
      <c r="M181" s="1038"/>
      <c r="N181" s="925"/>
      <c r="O181" s="925"/>
      <c r="P181" s="965"/>
      <c r="Q181" s="965"/>
      <c r="R181" s="965"/>
      <c r="S181" s="965"/>
      <c r="T181" s="965"/>
      <c r="U181" s="965"/>
      <c r="V181" s="965"/>
      <c r="W181" s="965"/>
      <c r="X181" s="965"/>
      <c r="Y181" s="965"/>
      <c r="Z181" s="965"/>
      <c r="AA181" s="965"/>
      <c r="AB181" s="965"/>
    </row>
    <row r="182" spans="2:28" hidden="1" x14ac:dyDescent="0.25">
      <c r="B182" s="1027"/>
      <c r="C182" s="1028"/>
      <c r="D182" s="1029"/>
      <c r="E182" s="925"/>
      <c r="F182" s="1036">
        <v>26</v>
      </c>
      <c r="G182" s="138" t="str">
        <f t="shared" si="51"/>
        <v>Kalk / dolomiet / magnesiet: Ovenstof (Methode B)</v>
      </c>
      <c r="H182" s="138" t="str">
        <f>IF(COUNTIF($G$150:$J$154,G182)&gt;0,MAX(H$163:H181)+1,"")</f>
        <v/>
      </c>
      <c r="I182" s="868" t="str">
        <f t="shared" si="52"/>
        <v/>
      </c>
      <c r="J182" s="1037"/>
      <c r="K182" s="1037"/>
      <c r="L182" s="1037"/>
      <c r="M182" s="1038"/>
      <c r="N182" s="925"/>
      <c r="O182" s="925"/>
      <c r="P182" s="965"/>
      <c r="Q182" s="965"/>
      <c r="R182" s="965"/>
      <c r="S182" s="965"/>
      <c r="T182" s="965"/>
      <c r="U182" s="965"/>
      <c r="V182" s="965"/>
      <c r="W182" s="965"/>
      <c r="X182" s="965"/>
      <c r="Y182" s="965"/>
      <c r="Z182" s="965"/>
      <c r="AA182" s="965"/>
      <c r="AB182" s="965"/>
    </row>
    <row r="183" spans="2:28" hidden="1" x14ac:dyDescent="0.25">
      <c r="B183" s="1027"/>
      <c r="C183" s="1028"/>
      <c r="D183" s="1029"/>
      <c r="E183" s="925"/>
      <c r="F183" s="1036">
        <v>27</v>
      </c>
      <c r="G183" s="138" t="str">
        <f t="shared" si="51"/>
        <v>Glas en minerale wol: Carbonaten (input)</v>
      </c>
      <c r="H183" s="138" t="str">
        <f>IF(COUNTIF($G$150:$J$154,G183)&gt;0,MAX(H$163:H182)+1,"")</f>
        <v/>
      </c>
      <c r="I183" s="868" t="str">
        <f t="shared" si="52"/>
        <v/>
      </c>
      <c r="J183" s="1037"/>
      <c r="K183" s="1037"/>
      <c r="L183" s="1037"/>
      <c r="M183" s="1038"/>
      <c r="N183" s="925"/>
      <c r="O183" s="925"/>
      <c r="P183" s="965"/>
      <c r="Q183" s="965"/>
      <c r="R183" s="965"/>
      <c r="S183" s="965"/>
      <c r="T183" s="965"/>
      <c r="U183" s="965"/>
      <c r="V183" s="965"/>
      <c r="W183" s="965"/>
      <c r="X183" s="965"/>
      <c r="Y183" s="965"/>
      <c r="Z183" s="965"/>
      <c r="AA183" s="965"/>
      <c r="AB183" s="965"/>
    </row>
    <row r="184" spans="2:28" hidden="1" x14ac:dyDescent="0.25">
      <c r="B184" s="1027"/>
      <c r="C184" s="1028"/>
      <c r="D184" s="1029"/>
      <c r="E184" s="925"/>
      <c r="F184" s="1036">
        <v>28</v>
      </c>
      <c r="G184" s="138" t="str">
        <f t="shared" si="51"/>
        <v>Keramiek: Koolstofinput (Methode A)</v>
      </c>
      <c r="H184" s="138" t="str">
        <f>IF(COUNTIF($G$150:$J$154,G184)&gt;0,MAX(H$163:H183)+1,"")</f>
        <v/>
      </c>
      <c r="I184" s="868" t="str">
        <f t="shared" si="52"/>
        <v/>
      </c>
      <c r="J184" s="1037"/>
      <c r="K184" s="1037"/>
      <c r="L184" s="1037"/>
      <c r="M184" s="1038"/>
      <c r="N184" s="925"/>
      <c r="O184" s="925"/>
      <c r="P184" s="965"/>
      <c r="Q184" s="965"/>
      <c r="R184" s="965"/>
      <c r="S184" s="965"/>
      <c r="T184" s="965"/>
      <c r="U184" s="965"/>
      <c r="V184" s="965"/>
      <c r="W184" s="965"/>
      <c r="X184" s="965"/>
      <c r="Y184" s="965"/>
      <c r="Z184" s="965"/>
      <c r="AA184" s="965"/>
      <c r="AB184" s="965"/>
    </row>
    <row r="185" spans="2:28" hidden="1" x14ac:dyDescent="0.25">
      <c r="B185" s="1027"/>
      <c r="C185" s="1028"/>
      <c r="D185" s="1029"/>
      <c r="E185" s="925"/>
      <c r="F185" s="1036">
        <v>29</v>
      </c>
      <c r="G185" s="138" t="str">
        <f t="shared" si="51"/>
        <v>Keramiek: Alkalioxiden (Methode B)</v>
      </c>
      <c r="H185" s="138" t="str">
        <f>IF(COUNTIF($G$150:$J$154,G185)&gt;0,MAX(H$163:H184)+1,"")</f>
        <v/>
      </c>
      <c r="I185" s="868" t="str">
        <f t="shared" si="52"/>
        <v/>
      </c>
      <c r="J185" s="1037"/>
      <c r="K185" s="1037"/>
      <c r="L185" s="1037"/>
      <c r="M185" s="1038"/>
      <c r="N185" s="925"/>
      <c r="O185" s="925"/>
      <c r="P185" s="965"/>
      <c r="Q185" s="965"/>
      <c r="R185" s="965"/>
      <c r="S185" s="965"/>
      <c r="T185" s="965"/>
      <c r="U185" s="965"/>
      <c r="V185" s="965"/>
      <c r="W185" s="965"/>
      <c r="X185" s="965"/>
      <c r="Y185" s="965"/>
      <c r="Z185" s="965"/>
      <c r="AA185" s="965"/>
      <c r="AB185" s="965"/>
    </row>
    <row r="186" spans="2:28" hidden="1" x14ac:dyDescent="0.25">
      <c r="B186" s="1027"/>
      <c r="C186" s="1028"/>
      <c r="D186" s="1029"/>
      <c r="E186" s="925"/>
      <c r="F186" s="1036">
        <v>30</v>
      </c>
      <c r="G186" s="138" t="str">
        <f t="shared" si="51"/>
        <v>Keramiek: Rookgasreiniging</v>
      </c>
      <c r="H186" s="138" t="str">
        <f>IF(COUNTIF($G$150:$J$154,G186)&gt;0,MAX(H$163:H185)+1,"")</f>
        <v/>
      </c>
      <c r="I186" s="868" t="str">
        <f t="shared" si="52"/>
        <v/>
      </c>
      <c r="J186" s="1037"/>
      <c r="K186" s="1037"/>
      <c r="L186" s="1037"/>
      <c r="M186" s="1038"/>
      <c r="N186" s="925"/>
      <c r="O186" s="925"/>
      <c r="P186" s="965"/>
      <c r="Q186" s="965"/>
      <c r="R186" s="965"/>
      <c r="S186" s="965"/>
      <c r="T186" s="965"/>
      <c r="U186" s="965"/>
      <c r="V186" s="965"/>
      <c r="W186" s="965"/>
      <c r="X186" s="965"/>
      <c r="Y186" s="965"/>
      <c r="Z186" s="965"/>
      <c r="AA186" s="965"/>
      <c r="AB186" s="965"/>
    </row>
    <row r="187" spans="2:28" hidden="1" x14ac:dyDescent="0.25">
      <c r="B187" s="1027"/>
      <c r="C187" s="1028"/>
      <c r="D187" s="1029"/>
      <c r="E187" s="925"/>
      <c r="F187" s="1036">
        <v>31</v>
      </c>
      <c r="G187" s="138" t="str">
        <f t="shared" si="51"/>
        <v>Pulp &amp; papier: Aanvullende chemicaliën</v>
      </c>
      <c r="H187" s="138" t="str">
        <f>IF(COUNTIF($G$150:$J$154,G187)&gt;0,MAX(H$163:H186)+1,"")</f>
        <v/>
      </c>
      <c r="I187" s="868" t="str">
        <f t="shared" si="52"/>
        <v/>
      </c>
      <c r="J187" s="1037"/>
      <c r="K187" s="1037"/>
      <c r="L187" s="1037"/>
      <c r="M187" s="1038"/>
      <c r="N187" s="925"/>
      <c r="O187" s="925"/>
      <c r="P187" s="965"/>
      <c r="Q187" s="965"/>
      <c r="R187" s="965"/>
      <c r="S187" s="965"/>
      <c r="T187" s="965"/>
      <c r="U187" s="965"/>
      <c r="V187" s="965"/>
      <c r="W187" s="965"/>
      <c r="X187" s="965"/>
      <c r="Y187" s="965"/>
      <c r="Z187" s="965"/>
      <c r="AA187" s="965"/>
      <c r="AB187" s="965"/>
    </row>
    <row r="188" spans="2:28" hidden="1" x14ac:dyDescent="0.25">
      <c r="B188" s="1027"/>
      <c r="C188" s="1028"/>
      <c r="D188" s="1029"/>
      <c r="E188" s="925"/>
      <c r="F188" s="1036">
        <v>32</v>
      </c>
      <c r="G188" s="138" t="str">
        <f t="shared" si="51"/>
        <v>Roet: Massabalansmethode</v>
      </c>
      <c r="H188" s="138" t="str">
        <f>IF(COUNTIF($G$150:$J$154,G188)&gt;0,MAX(H$163:H187)+1,"")</f>
        <v/>
      </c>
      <c r="I188" s="868" t="str">
        <f t="shared" si="52"/>
        <v/>
      </c>
      <c r="J188" s="1037"/>
      <c r="K188" s="1037"/>
      <c r="L188" s="1037"/>
      <c r="M188" s="1038"/>
      <c r="N188" s="925"/>
      <c r="O188" s="925"/>
      <c r="P188" s="965"/>
      <c r="Q188" s="965"/>
      <c r="R188" s="965"/>
      <c r="S188" s="965"/>
      <c r="T188" s="965"/>
      <c r="U188" s="965"/>
      <c r="V188" s="965"/>
      <c r="W188" s="965"/>
      <c r="X188" s="965"/>
      <c r="Y188" s="965"/>
      <c r="Z188" s="965"/>
      <c r="AA188" s="965"/>
      <c r="AB188" s="965"/>
    </row>
    <row r="189" spans="2:28" hidden="1" x14ac:dyDescent="0.25">
      <c r="B189" s="1027"/>
      <c r="C189" s="1028"/>
      <c r="D189" s="1029"/>
      <c r="E189" s="925"/>
      <c r="F189" s="1036">
        <v>33</v>
      </c>
      <c r="G189" s="138" t="str">
        <f t="shared" si="51"/>
        <v>Ammoniak: Brandstofinzet</v>
      </c>
      <c r="H189" s="138" t="str">
        <f>IF(COUNTIF($G$150:$J$154,G189)&gt;0,MAX(H$163:H188)+1,"")</f>
        <v/>
      </c>
      <c r="I189" s="868" t="str">
        <f t="shared" si="52"/>
        <v/>
      </c>
      <c r="J189" s="1037"/>
      <c r="K189" s="1037"/>
      <c r="L189" s="1037"/>
      <c r="M189" s="1038"/>
      <c r="N189" s="925"/>
      <c r="O189" s="925"/>
      <c r="P189" s="965"/>
      <c r="Q189" s="965"/>
      <c r="R189" s="965"/>
      <c r="S189" s="965"/>
      <c r="T189" s="965"/>
      <c r="U189" s="965"/>
      <c r="V189" s="965"/>
      <c r="W189" s="965"/>
      <c r="X189" s="965"/>
      <c r="Y189" s="965"/>
      <c r="Z189" s="965"/>
      <c r="AA189" s="965"/>
      <c r="AB189" s="965"/>
    </row>
    <row r="190" spans="2:28" hidden="1" x14ac:dyDescent="0.25">
      <c r="B190" s="1027"/>
      <c r="C190" s="1028"/>
      <c r="D190" s="1029"/>
      <c r="E190" s="925"/>
      <c r="F190" s="1036">
        <v>34</v>
      </c>
      <c r="G190" s="138" t="str">
        <f t="shared" si="51"/>
        <v>Waterstof en synthesegas: Brandstofinzet</v>
      </c>
      <c r="H190" s="138" t="str">
        <f>IF(COUNTIF($G$150:$J$154,G190)&gt;0,MAX(H$163:H189)+1,"")</f>
        <v/>
      </c>
      <c r="I190" s="868" t="str">
        <f t="shared" si="52"/>
        <v/>
      </c>
      <c r="J190" s="1037"/>
      <c r="K190" s="1037"/>
      <c r="L190" s="1037"/>
      <c r="M190" s="1038"/>
      <c r="N190" s="925"/>
      <c r="O190" s="925"/>
      <c r="P190" s="965"/>
      <c r="Q190" s="965"/>
      <c r="R190" s="965"/>
      <c r="S190" s="965"/>
      <c r="T190" s="965"/>
      <c r="U190" s="965"/>
      <c r="V190" s="965"/>
      <c r="W190" s="965"/>
      <c r="X190" s="965"/>
      <c r="Y190" s="965"/>
      <c r="Z190" s="965"/>
      <c r="AA190" s="965"/>
      <c r="AB190" s="965"/>
    </row>
    <row r="191" spans="2:28" hidden="1" x14ac:dyDescent="0.25">
      <c r="B191" s="1027"/>
      <c r="C191" s="1028"/>
      <c r="D191" s="1029"/>
      <c r="E191" s="925"/>
      <c r="F191" s="1036">
        <v>35</v>
      </c>
      <c r="G191" s="138" t="str">
        <f t="shared" si="51"/>
        <v>Waterstof en synthesegas: Massabalansmethode</v>
      </c>
      <c r="H191" s="138" t="str">
        <f>IF(COUNTIF($G$150:$J$154,G191)&gt;0,MAX(H$163:H190)+1,"")</f>
        <v/>
      </c>
      <c r="I191" s="868" t="str">
        <f t="shared" si="52"/>
        <v/>
      </c>
      <c r="J191" s="1037"/>
      <c r="K191" s="1037"/>
      <c r="L191" s="1037"/>
      <c r="M191" s="1038"/>
      <c r="N191" s="925"/>
      <c r="O191" s="925"/>
      <c r="P191" s="965"/>
      <c r="Q191" s="965"/>
      <c r="R191" s="965"/>
      <c r="S191" s="965"/>
      <c r="T191" s="965"/>
      <c r="U191" s="965"/>
      <c r="V191" s="965"/>
      <c r="W191" s="965"/>
      <c r="X191" s="965"/>
      <c r="Y191" s="965"/>
      <c r="Z191" s="965"/>
      <c r="AA191" s="965"/>
      <c r="AB191" s="965"/>
    </row>
    <row r="192" spans="2:28" hidden="1" x14ac:dyDescent="0.25">
      <c r="B192" s="1027"/>
      <c r="C192" s="1028"/>
      <c r="D192" s="1029"/>
      <c r="E192" s="925"/>
      <c r="F192" s="1036">
        <v>36</v>
      </c>
      <c r="G192" s="138" t="str">
        <f t="shared" si="51"/>
        <v>Organische bulkchemicaliën: Massabalansmethode</v>
      </c>
      <c r="H192" s="138" t="str">
        <f>IF(COUNTIF($G$150:$J$154,G192)&gt;0,MAX(H$163:H191)+1,"")</f>
        <v/>
      </c>
      <c r="I192" s="868" t="str">
        <f t="shared" si="52"/>
        <v/>
      </c>
      <c r="J192" s="1037"/>
      <c r="K192" s="1037"/>
      <c r="L192" s="1037"/>
      <c r="M192" s="1038"/>
      <c r="N192" s="925"/>
      <c r="O192" s="925"/>
      <c r="P192" s="965"/>
      <c r="Q192" s="965"/>
      <c r="R192" s="965"/>
      <c r="S192" s="965"/>
      <c r="T192" s="965"/>
      <c r="U192" s="965"/>
      <c r="V192" s="965"/>
      <c r="W192" s="965"/>
      <c r="X192" s="965"/>
      <c r="Y192" s="965"/>
      <c r="Z192" s="965"/>
      <c r="AA192" s="965"/>
      <c r="AB192" s="965"/>
    </row>
    <row r="193" spans="2:28" hidden="1" x14ac:dyDescent="0.25">
      <c r="B193" s="1027"/>
      <c r="C193" s="1028"/>
      <c r="D193" s="1029"/>
      <c r="E193" s="925"/>
      <c r="F193" s="1036">
        <v>37</v>
      </c>
      <c r="G193" s="138" t="str">
        <f t="shared" si="51"/>
        <v>(Non) ferrometalen, sec. aluminium: Procesemissies</v>
      </c>
      <c r="H193" s="138" t="str">
        <f>IF(COUNTIF($G$150:$J$154,G193)&gt;0,MAX(H$163:H192)+1,"")</f>
        <v/>
      </c>
      <c r="I193" s="868" t="str">
        <f t="shared" si="52"/>
        <v/>
      </c>
      <c r="J193" s="1037"/>
      <c r="K193" s="1037"/>
      <c r="L193" s="1037"/>
      <c r="M193" s="1038"/>
      <c r="N193" s="925"/>
      <c r="O193" s="925"/>
      <c r="P193" s="965"/>
      <c r="Q193" s="965"/>
      <c r="R193" s="965"/>
      <c r="S193" s="965"/>
      <c r="T193" s="965"/>
      <c r="U193" s="965"/>
      <c r="V193" s="965"/>
      <c r="W193" s="965"/>
      <c r="X193" s="965"/>
      <c r="Y193" s="965"/>
      <c r="Z193" s="965"/>
      <c r="AA193" s="965"/>
      <c r="AB193" s="965"/>
    </row>
    <row r="194" spans="2:28" hidden="1" x14ac:dyDescent="0.25">
      <c r="B194" s="1027"/>
      <c r="C194" s="1028"/>
      <c r="D194" s="1029"/>
      <c r="E194" s="925"/>
      <c r="F194" s="1036">
        <v>38</v>
      </c>
      <c r="G194" s="138" t="str">
        <f t="shared" si="51"/>
        <v>(Non) ferrometalen, sec. aluminium: Massabalansmethode</v>
      </c>
      <c r="H194" s="138" t="str">
        <f>IF(COUNTIF($G$150:$J$154,G194)&gt;0,MAX(H$163:H193)+1,"")</f>
        <v/>
      </c>
      <c r="I194" s="868" t="str">
        <f t="shared" si="52"/>
        <v/>
      </c>
      <c r="J194" s="1037"/>
      <c r="K194" s="1037"/>
      <c r="L194" s="1037"/>
      <c r="M194" s="1038"/>
      <c r="N194" s="925"/>
      <c r="O194" s="925"/>
      <c r="P194" s="965"/>
      <c r="Q194" s="965"/>
      <c r="R194" s="965"/>
      <c r="S194" s="965"/>
      <c r="T194" s="965"/>
      <c r="U194" s="965"/>
      <c r="V194" s="965"/>
      <c r="W194" s="965"/>
      <c r="X194" s="965"/>
      <c r="Y194" s="965"/>
      <c r="Z194" s="965"/>
      <c r="AA194" s="965"/>
      <c r="AB194" s="965"/>
    </row>
    <row r="195" spans="2:28" hidden="1" x14ac:dyDescent="0.25">
      <c r="B195" s="1027"/>
      <c r="C195" s="1028"/>
      <c r="D195" s="1029"/>
      <c r="E195" s="925"/>
      <c r="F195" s="1036">
        <v>39</v>
      </c>
      <c r="G195" s="138" t="str">
        <f>INDEX(EUConst_TierActivityListNames,F195)</f>
        <v>Natrium(bi)carbonaat: Massabalansmethode</v>
      </c>
      <c r="H195" s="138" t="str">
        <f>IF(COUNTIF($G$150:$J$154,G195)&gt;0,MAX(H$163:H194)+1,"")</f>
        <v/>
      </c>
      <c r="I195" s="868" t="str">
        <f t="shared" si="52"/>
        <v/>
      </c>
      <c r="J195" s="1037"/>
      <c r="K195" s="1037"/>
      <c r="L195" s="1037"/>
      <c r="M195" s="1038"/>
      <c r="N195" s="925"/>
      <c r="O195" s="925"/>
      <c r="P195" s="965"/>
      <c r="Q195" s="965"/>
      <c r="R195" s="965"/>
      <c r="S195" s="965"/>
      <c r="T195" s="965"/>
      <c r="U195" s="965"/>
      <c r="V195" s="965"/>
      <c r="W195" s="965"/>
      <c r="X195" s="965"/>
      <c r="Y195" s="965"/>
      <c r="Z195" s="965"/>
      <c r="AA195" s="965"/>
      <c r="AB195" s="965"/>
    </row>
    <row r="196" spans="2:28" hidden="1" x14ac:dyDescent="0.25">
      <c r="B196" s="1027"/>
      <c r="C196" s="1028"/>
      <c r="D196" s="1029"/>
      <c r="E196" s="925"/>
      <c r="F196" s="1036">
        <v>40</v>
      </c>
      <c r="G196" s="138" t="str">
        <f>INDEX(EUConst_TierActivityListNames,F196)</f>
        <v>Primair aluminium: Massabalansmethode</v>
      </c>
      <c r="H196" s="138" t="str">
        <f>IF(COUNTIF($G$150:$J$154,G196)&gt;0,MAX(H$163:H195)+1,"")</f>
        <v/>
      </c>
      <c r="I196" s="868" t="str">
        <f t="shared" si="52"/>
        <v/>
      </c>
      <c r="J196" s="1037"/>
      <c r="K196" s="1037"/>
      <c r="L196" s="1037"/>
      <c r="M196" s="1038"/>
      <c r="N196" s="925"/>
      <c r="O196" s="925"/>
      <c r="P196" s="965"/>
      <c r="Q196" s="965"/>
      <c r="R196" s="965"/>
      <c r="S196" s="965"/>
      <c r="T196" s="965"/>
      <c r="U196" s="965"/>
      <c r="V196" s="965"/>
      <c r="W196" s="965"/>
      <c r="X196" s="965"/>
      <c r="Y196" s="965"/>
      <c r="Z196" s="965"/>
      <c r="AA196" s="965"/>
      <c r="AB196" s="965"/>
    </row>
    <row r="197" spans="2:28" hidden="1" x14ac:dyDescent="0.25">
      <c r="B197" s="1027"/>
      <c r="C197" s="1028"/>
      <c r="D197" s="1029"/>
      <c r="E197" s="925"/>
      <c r="F197" s="1036">
        <v>41</v>
      </c>
      <c r="G197" s="138" t="str">
        <f t="shared" si="51"/>
        <v>Primair aluminium: PFK emissies (slope methode)</v>
      </c>
      <c r="H197" s="138" t="str">
        <f>IF(COUNTIF($G$150:$J$154,G197)&gt;0,MAX(H$163:H196)+1,"")</f>
        <v/>
      </c>
      <c r="I197" s="868" t="str">
        <f t="shared" si="52"/>
        <v/>
      </c>
      <c r="J197" s="1037"/>
      <c r="K197" s="1037"/>
      <c r="L197" s="1037"/>
      <c r="M197" s="1038"/>
      <c r="N197" s="925"/>
      <c r="O197" s="925"/>
      <c r="P197" s="965"/>
      <c r="Q197" s="965"/>
      <c r="R197" s="965"/>
      <c r="S197" s="965"/>
      <c r="T197" s="965"/>
      <c r="U197" s="965"/>
      <c r="V197" s="965"/>
      <c r="W197" s="965"/>
      <c r="X197" s="965"/>
      <c r="Y197" s="965"/>
      <c r="Z197" s="965"/>
      <c r="AA197" s="965"/>
      <c r="AB197" s="965"/>
    </row>
    <row r="198" spans="2:28" ht="13.8" hidden="1" thickBot="1" x14ac:dyDescent="0.3">
      <c r="B198" s="1027"/>
      <c r="C198" s="1028"/>
      <c r="D198" s="1029"/>
      <c r="E198" s="925"/>
      <c r="F198" s="1039">
        <v>42</v>
      </c>
      <c r="G198" s="869" t="str">
        <f t="shared" si="51"/>
        <v>Primair aluminium: PFK emissies (overvoltage methode)</v>
      </c>
      <c r="H198" s="869" t="str">
        <f>IF(COUNTIF($G$150:$J$154,G198)&gt;0,MAX(H$163:H197)+1,"")</f>
        <v/>
      </c>
      <c r="I198" s="870" t="str">
        <f t="shared" si="52"/>
        <v/>
      </c>
      <c r="J198" s="1040"/>
      <c r="K198" s="1040"/>
      <c r="L198" s="1040"/>
      <c r="M198" s="1041"/>
      <c r="N198" s="925"/>
      <c r="O198" s="925"/>
      <c r="P198" s="965"/>
      <c r="Q198" s="965"/>
      <c r="R198" s="965"/>
      <c r="S198" s="965"/>
      <c r="T198" s="965"/>
      <c r="U198" s="965"/>
      <c r="V198" s="965"/>
      <c r="W198" s="965"/>
      <c r="X198" s="965"/>
      <c r="Y198" s="965"/>
      <c r="Z198" s="965"/>
      <c r="AA198" s="965"/>
      <c r="AB198" s="965"/>
    </row>
    <row r="199" spans="2:28" hidden="1" x14ac:dyDescent="0.25">
      <c r="B199" s="1027"/>
      <c r="C199" s="1028"/>
      <c r="D199" s="1029"/>
      <c r="E199" s="1027"/>
      <c r="F199" s="1027"/>
      <c r="G199" s="1027"/>
      <c r="H199" s="1027"/>
      <c r="I199" s="1027"/>
      <c r="J199" s="1027"/>
      <c r="K199" s="1027"/>
      <c r="L199" s="1027"/>
      <c r="M199" s="1027"/>
      <c r="N199" s="1027"/>
      <c r="O199" s="1030"/>
      <c r="P199" s="965"/>
      <c r="Q199" s="965"/>
      <c r="R199" s="965"/>
      <c r="S199" s="965"/>
      <c r="T199" s="965"/>
      <c r="U199" s="965"/>
      <c r="V199" s="965"/>
      <c r="W199" s="965"/>
      <c r="X199" s="965"/>
      <c r="Y199" s="965"/>
      <c r="Z199" s="965"/>
      <c r="AA199" s="965"/>
      <c r="AB199" s="965"/>
    </row>
    <row r="200" spans="2:28" hidden="1" x14ac:dyDescent="0.25">
      <c r="B200" s="925"/>
      <c r="C200" s="947"/>
      <c r="D200" s="957"/>
      <c r="E200" s="925"/>
      <c r="F200" s="925"/>
      <c r="G200" s="925"/>
      <c r="H200" s="925"/>
      <c r="I200" s="925"/>
      <c r="J200" s="925"/>
      <c r="K200" s="925"/>
      <c r="L200" s="925"/>
      <c r="M200" s="925"/>
      <c r="N200" s="925"/>
      <c r="O200" s="925"/>
      <c r="P200" s="1001"/>
      <c r="Q200" s="1001"/>
      <c r="R200" s="1001"/>
      <c r="S200" s="1001"/>
      <c r="T200" s="1001"/>
      <c r="U200" s="1001"/>
      <c r="V200" s="1001"/>
      <c r="W200" s="1001"/>
      <c r="X200" s="1001"/>
      <c r="Y200" s="1001"/>
      <c r="Z200" s="1001"/>
      <c r="AA200" s="1001"/>
      <c r="AB200" s="1001"/>
    </row>
    <row r="201" spans="2:28" hidden="1" x14ac:dyDescent="0.25">
      <c r="B201" s="925"/>
      <c r="C201" s="947"/>
      <c r="D201" s="957"/>
      <c r="E201" s="925"/>
      <c r="F201" s="925"/>
      <c r="G201" s="925"/>
      <c r="H201" s="925"/>
      <c r="I201" s="925"/>
      <c r="J201" s="925"/>
      <c r="K201" s="925"/>
      <c r="L201" s="925"/>
      <c r="M201" s="925"/>
      <c r="N201" s="925"/>
      <c r="O201" s="925"/>
      <c r="P201" s="1001"/>
      <c r="Q201" s="1001"/>
      <c r="R201" s="1001"/>
      <c r="S201" s="1001"/>
      <c r="T201" s="1001"/>
      <c r="U201" s="1001"/>
      <c r="V201" s="1001"/>
      <c r="W201" s="1001"/>
      <c r="X201" s="1001"/>
      <c r="Y201" s="1001"/>
      <c r="Z201" s="1001"/>
      <c r="AA201" s="1001"/>
      <c r="AB201" s="1001"/>
    </row>
    <row r="202" spans="2:28" hidden="1" x14ac:dyDescent="0.25">
      <c r="B202" s="925"/>
      <c r="C202" s="947"/>
      <c r="D202" s="957"/>
      <c r="E202" s="925"/>
      <c r="F202" s="925"/>
      <c r="G202" s="925"/>
      <c r="H202" s="925"/>
      <c r="I202" s="925"/>
      <c r="J202" s="925"/>
      <c r="K202" s="925"/>
      <c r="L202" s="925"/>
      <c r="M202" s="925"/>
      <c r="N202" s="925"/>
      <c r="O202" s="925"/>
      <c r="P202" s="1001"/>
      <c r="Q202" s="1001"/>
      <c r="R202" s="1001"/>
      <c r="S202" s="1001"/>
      <c r="T202" s="1001"/>
      <c r="U202" s="1001"/>
      <c r="V202" s="1001"/>
      <c r="W202" s="1001"/>
      <c r="X202" s="1001"/>
      <c r="Y202" s="1001"/>
      <c r="Z202" s="1001"/>
      <c r="AA202" s="1001"/>
      <c r="AB202" s="1001"/>
    </row>
    <row r="203" spans="2:28" hidden="1" x14ac:dyDescent="0.25">
      <c r="B203" s="925"/>
      <c r="C203" s="947"/>
      <c r="D203" s="957"/>
      <c r="E203" s="925"/>
      <c r="F203" s="925"/>
      <c r="G203" s="925"/>
      <c r="H203" s="925"/>
      <c r="I203" s="925"/>
      <c r="J203" s="925"/>
      <c r="K203" s="925"/>
      <c r="L203" s="925"/>
      <c r="M203" s="925"/>
      <c r="N203" s="925"/>
      <c r="O203" s="925"/>
      <c r="P203" s="1001"/>
      <c r="Q203" s="1001"/>
      <c r="R203" s="1001"/>
      <c r="S203" s="1001"/>
      <c r="T203" s="1001"/>
      <c r="U203" s="1001"/>
      <c r="V203" s="1001"/>
      <c r="W203" s="1001"/>
      <c r="X203" s="1001"/>
      <c r="Y203" s="1001"/>
      <c r="Z203" s="1001"/>
      <c r="AA203" s="1001"/>
      <c r="AB203" s="1001"/>
    </row>
    <row r="204" spans="2:28" hidden="1" x14ac:dyDescent="0.25">
      <c r="B204" s="925"/>
      <c r="C204" s="947"/>
      <c r="D204" s="957"/>
      <c r="E204" s="925"/>
      <c r="F204" s="2" t="s">
        <v>2865</v>
      </c>
      <c r="G204" s="925"/>
      <c r="H204" s="925"/>
      <c r="I204" s="925"/>
      <c r="J204" s="925"/>
      <c r="K204" s="2">
        <f>+SUM(K206:K280)</f>
        <v>0</v>
      </c>
      <c r="L204" s="925"/>
      <c r="M204" s="925"/>
      <c r="N204" s="925"/>
      <c r="O204" s="925"/>
      <c r="P204" s="1001"/>
      <c r="Q204" s="1001"/>
      <c r="R204" s="1001"/>
      <c r="S204" s="1001"/>
      <c r="T204" s="1001"/>
      <c r="U204" s="1001"/>
      <c r="V204" s="1001"/>
      <c r="W204" s="1001"/>
      <c r="X204" s="1001"/>
      <c r="Y204" s="1001"/>
      <c r="Z204" s="1001"/>
      <c r="AA204" s="1001"/>
      <c r="AB204" s="1001"/>
    </row>
    <row r="205" spans="2:28" hidden="1" x14ac:dyDescent="0.25">
      <c r="B205" s="925"/>
      <c r="C205" s="947"/>
      <c r="D205" s="957"/>
      <c r="E205" s="925"/>
      <c r="F205" s="925"/>
      <c r="G205" s="925"/>
      <c r="H205" s="925"/>
      <c r="I205" s="925"/>
      <c r="J205" s="925"/>
      <c r="K205" s="925"/>
      <c r="L205" s="925"/>
      <c r="M205" s="925"/>
      <c r="N205" s="925"/>
      <c r="O205" s="925"/>
      <c r="P205" s="1001"/>
      <c r="Q205" s="1001"/>
      <c r="R205" s="1001"/>
      <c r="S205" s="1001"/>
      <c r="T205" s="1001"/>
      <c r="U205" s="1001"/>
      <c r="V205" s="1001"/>
      <c r="W205" s="1001"/>
      <c r="X205" s="1001"/>
      <c r="Y205" s="1001"/>
      <c r="Z205" s="1001"/>
      <c r="AA205" s="1001"/>
      <c r="AB205" s="1001"/>
    </row>
    <row r="206" spans="2:28" hidden="1" x14ac:dyDescent="0.25">
      <c r="B206" s="925"/>
      <c r="C206" s="947"/>
      <c r="D206" s="957"/>
      <c r="E206" s="925"/>
      <c r="F206" s="2" t="str">
        <f t="shared" ref="F206:F237" si="53">+E53 &amp; H53 &amp;I53 &amp; L53</f>
        <v/>
      </c>
      <c r="G206" s="925"/>
      <c r="H206" s="925"/>
      <c r="I206" s="925"/>
      <c r="J206" s="925"/>
      <c r="K206" s="2">
        <f>+IF(F206&lt;&gt;"",IF(COUNTIF($F$206:$F$280,F206)&gt;1,1,0),0)</f>
        <v>0</v>
      </c>
      <c r="L206" s="925"/>
      <c r="M206" s="925"/>
      <c r="N206" s="925"/>
      <c r="O206" s="925"/>
      <c r="P206" s="1001"/>
      <c r="Q206" s="1001"/>
      <c r="R206" s="1001"/>
      <c r="S206" s="1001"/>
      <c r="T206" s="1001"/>
      <c r="U206" s="1001"/>
      <c r="V206" s="1001"/>
      <c r="W206" s="1001"/>
      <c r="X206" s="1001"/>
      <c r="Y206" s="1001"/>
      <c r="Z206" s="1001"/>
      <c r="AA206" s="1001"/>
      <c r="AB206" s="1001"/>
    </row>
    <row r="207" spans="2:28" hidden="1" x14ac:dyDescent="0.25">
      <c r="B207" s="925"/>
      <c r="C207" s="947"/>
      <c r="D207" s="957"/>
      <c r="E207" s="925"/>
      <c r="F207" s="2" t="str">
        <f t="shared" si="53"/>
        <v/>
      </c>
      <c r="G207" s="925"/>
      <c r="H207" s="925"/>
      <c r="I207" s="925"/>
      <c r="J207" s="925"/>
      <c r="K207" s="2">
        <f t="shared" ref="K207:K270" si="54">+IF(F207&lt;&gt;"",IF(COUNTIF($F$206:$F$280,F207)&gt;1,1,0),0)</f>
        <v>0</v>
      </c>
      <c r="L207" s="925"/>
      <c r="M207" s="925"/>
      <c r="N207" s="925"/>
      <c r="O207" s="925"/>
      <c r="P207" s="1001"/>
      <c r="Q207" s="1001"/>
      <c r="R207" s="1001"/>
      <c r="S207" s="1001"/>
      <c r="T207" s="1001"/>
      <c r="U207" s="1001"/>
      <c r="V207" s="1001"/>
      <c r="W207" s="1001"/>
      <c r="X207" s="1001"/>
      <c r="Y207" s="1001"/>
      <c r="Z207" s="1001"/>
      <c r="AA207" s="1001"/>
      <c r="AB207" s="1001"/>
    </row>
    <row r="208" spans="2:28" hidden="1" x14ac:dyDescent="0.25">
      <c r="B208" s="925"/>
      <c r="C208" s="947"/>
      <c r="D208" s="957"/>
      <c r="E208" s="925"/>
      <c r="F208" s="2" t="str">
        <f t="shared" si="53"/>
        <v/>
      </c>
      <c r="G208" s="925"/>
      <c r="H208" s="925"/>
      <c r="I208" s="925"/>
      <c r="J208" s="925"/>
      <c r="K208" s="2">
        <f t="shared" si="54"/>
        <v>0</v>
      </c>
      <c r="L208" s="925"/>
      <c r="M208" s="925"/>
      <c r="N208" s="925"/>
      <c r="O208" s="925"/>
      <c r="P208" s="1001"/>
      <c r="Q208" s="1001"/>
      <c r="R208" s="1001"/>
      <c r="S208" s="1001"/>
      <c r="T208" s="1001"/>
      <c r="U208" s="1001"/>
      <c r="V208" s="1001"/>
      <c r="W208" s="1001"/>
      <c r="X208" s="1001"/>
      <c r="Y208" s="1001"/>
      <c r="Z208" s="1001"/>
      <c r="AA208" s="1001"/>
      <c r="AB208" s="1001"/>
    </row>
    <row r="209" spans="2:28" hidden="1" x14ac:dyDescent="0.25">
      <c r="B209" s="925"/>
      <c r="C209" s="947"/>
      <c r="D209" s="957"/>
      <c r="E209" s="925"/>
      <c r="F209" s="2" t="str">
        <f t="shared" si="53"/>
        <v/>
      </c>
      <c r="G209" s="925"/>
      <c r="H209" s="925"/>
      <c r="I209" s="925"/>
      <c r="J209" s="925"/>
      <c r="K209" s="2">
        <f t="shared" si="54"/>
        <v>0</v>
      </c>
      <c r="L209" s="925"/>
      <c r="M209" s="925"/>
      <c r="N209" s="925"/>
      <c r="O209" s="925"/>
      <c r="P209" s="1001"/>
      <c r="Q209" s="1001"/>
      <c r="R209" s="1001"/>
      <c r="S209" s="1001"/>
      <c r="T209" s="1001"/>
      <c r="U209" s="1001"/>
      <c r="V209" s="1001"/>
      <c r="W209" s="1001"/>
      <c r="X209" s="1001"/>
      <c r="Y209" s="1001"/>
      <c r="Z209" s="1001"/>
      <c r="AA209" s="1001"/>
      <c r="AB209" s="1001"/>
    </row>
    <row r="210" spans="2:28" hidden="1" x14ac:dyDescent="0.25">
      <c r="B210" s="925"/>
      <c r="C210" s="947"/>
      <c r="D210" s="957"/>
      <c r="E210" s="925"/>
      <c r="F210" s="2" t="str">
        <f t="shared" si="53"/>
        <v/>
      </c>
      <c r="G210" s="925"/>
      <c r="H210" s="925"/>
      <c r="I210" s="925"/>
      <c r="J210" s="925"/>
      <c r="K210" s="2">
        <f t="shared" si="54"/>
        <v>0</v>
      </c>
      <c r="L210" s="925"/>
      <c r="M210" s="925"/>
      <c r="N210" s="925"/>
      <c r="O210" s="925"/>
      <c r="P210" s="1001"/>
      <c r="Q210" s="1001"/>
      <c r="R210" s="1001"/>
      <c r="S210" s="1001"/>
      <c r="T210" s="1001"/>
      <c r="U210" s="1001"/>
      <c r="V210" s="1001"/>
      <c r="W210" s="1001"/>
      <c r="X210" s="1001"/>
      <c r="Y210" s="1001"/>
      <c r="Z210" s="1001"/>
      <c r="AA210" s="1001"/>
      <c r="AB210" s="1001"/>
    </row>
    <row r="211" spans="2:28" hidden="1" x14ac:dyDescent="0.25">
      <c r="B211" s="925"/>
      <c r="C211" s="947"/>
      <c r="D211" s="957"/>
      <c r="E211" s="925"/>
      <c r="F211" s="2" t="str">
        <f t="shared" si="53"/>
        <v/>
      </c>
      <c r="G211" s="925"/>
      <c r="H211" s="925"/>
      <c r="I211" s="925"/>
      <c r="J211" s="925"/>
      <c r="K211" s="2">
        <f t="shared" si="54"/>
        <v>0</v>
      </c>
      <c r="L211" s="925"/>
      <c r="M211" s="925"/>
      <c r="N211" s="925"/>
      <c r="O211" s="925"/>
      <c r="P211" s="1001"/>
      <c r="Q211" s="1001"/>
      <c r="R211" s="1001"/>
      <c r="S211" s="1001"/>
      <c r="T211" s="1001"/>
      <c r="U211" s="1001"/>
      <c r="V211" s="1001"/>
      <c r="W211" s="1001"/>
      <c r="X211" s="1001"/>
      <c r="Y211" s="1001"/>
      <c r="Z211" s="1001"/>
      <c r="AA211" s="1001"/>
      <c r="AB211" s="1001"/>
    </row>
    <row r="212" spans="2:28" hidden="1" x14ac:dyDescent="0.25">
      <c r="B212" s="925"/>
      <c r="C212" s="947"/>
      <c r="D212" s="957"/>
      <c r="E212" s="925"/>
      <c r="F212" s="2" t="str">
        <f t="shared" si="53"/>
        <v/>
      </c>
      <c r="G212" s="925"/>
      <c r="H212" s="925"/>
      <c r="I212" s="925"/>
      <c r="J212" s="925"/>
      <c r="K212" s="2">
        <f t="shared" si="54"/>
        <v>0</v>
      </c>
      <c r="L212" s="925"/>
      <c r="M212" s="925"/>
      <c r="N212" s="925"/>
      <c r="O212" s="925"/>
      <c r="P212" s="1001"/>
      <c r="Q212" s="1001"/>
      <c r="R212" s="1001"/>
      <c r="S212" s="1001"/>
      <c r="T212" s="1001"/>
      <c r="U212" s="1001"/>
      <c r="V212" s="1001"/>
      <c r="W212" s="1001"/>
      <c r="X212" s="1001"/>
      <c r="Y212" s="1001"/>
      <c r="Z212" s="1001"/>
      <c r="AA212" s="1001"/>
      <c r="AB212" s="1001"/>
    </row>
    <row r="213" spans="2:28" hidden="1" x14ac:dyDescent="0.25">
      <c r="F213" s="2" t="str">
        <f t="shared" si="53"/>
        <v/>
      </c>
      <c r="K213" s="2">
        <f t="shared" si="54"/>
        <v>0</v>
      </c>
    </row>
    <row r="214" spans="2:28" hidden="1" x14ac:dyDescent="0.25">
      <c r="F214" s="2" t="str">
        <f t="shared" si="53"/>
        <v/>
      </c>
      <c r="K214" s="2">
        <f t="shared" si="54"/>
        <v>0</v>
      </c>
    </row>
    <row r="215" spans="2:28" hidden="1" x14ac:dyDescent="0.25">
      <c r="F215" s="2" t="str">
        <f t="shared" si="53"/>
        <v/>
      </c>
      <c r="K215" s="2">
        <f t="shared" si="54"/>
        <v>0</v>
      </c>
    </row>
    <row r="216" spans="2:28" hidden="1" x14ac:dyDescent="0.25">
      <c r="F216" s="2" t="str">
        <f t="shared" si="53"/>
        <v/>
      </c>
      <c r="K216" s="2">
        <f t="shared" si="54"/>
        <v>0</v>
      </c>
    </row>
    <row r="217" spans="2:28" hidden="1" x14ac:dyDescent="0.25">
      <c r="F217" s="2" t="str">
        <f t="shared" si="53"/>
        <v/>
      </c>
      <c r="K217" s="2">
        <f t="shared" si="54"/>
        <v>0</v>
      </c>
    </row>
    <row r="218" spans="2:28" hidden="1" x14ac:dyDescent="0.25">
      <c r="F218" s="2" t="str">
        <f t="shared" si="53"/>
        <v/>
      </c>
      <c r="K218" s="2">
        <f t="shared" si="54"/>
        <v>0</v>
      </c>
    </row>
    <row r="219" spans="2:28" hidden="1" x14ac:dyDescent="0.25">
      <c r="F219" s="2" t="str">
        <f t="shared" si="53"/>
        <v/>
      </c>
      <c r="K219" s="2">
        <f t="shared" si="54"/>
        <v>0</v>
      </c>
    </row>
    <row r="220" spans="2:28" hidden="1" x14ac:dyDescent="0.25">
      <c r="F220" s="2" t="str">
        <f t="shared" si="53"/>
        <v/>
      </c>
      <c r="K220" s="2">
        <f t="shared" si="54"/>
        <v>0</v>
      </c>
    </row>
    <row r="221" spans="2:28" hidden="1" x14ac:dyDescent="0.25">
      <c r="F221" s="2" t="str">
        <f t="shared" si="53"/>
        <v/>
      </c>
      <c r="K221" s="2">
        <f t="shared" si="54"/>
        <v>0</v>
      </c>
    </row>
    <row r="222" spans="2:28" hidden="1" x14ac:dyDescent="0.25">
      <c r="F222" s="2" t="str">
        <f t="shared" si="53"/>
        <v/>
      </c>
      <c r="K222" s="2">
        <f t="shared" si="54"/>
        <v>0</v>
      </c>
    </row>
    <row r="223" spans="2:28" hidden="1" x14ac:dyDescent="0.25">
      <c r="F223" s="2" t="str">
        <f t="shared" si="53"/>
        <v/>
      </c>
      <c r="K223" s="2">
        <f t="shared" si="54"/>
        <v>0</v>
      </c>
    </row>
    <row r="224" spans="2:28" hidden="1" x14ac:dyDescent="0.25">
      <c r="F224" s="2" t="str">
        <f t="shared" si="53"/>
        <v/>
      </c>
      <c r="K224" s="2">
        <f t="shared" si="54"/>
        <v>0</v>
      </c>
    </row>
    <row r="225" spans="6:11" hidden="1" x14ac:dyDescent="0.25">
      <c r="F225" s="2" t="str">
        <f t="shared" si="53"/>
        <v/>
      </c>
      <c r="K225" s="2">
        <f t="shared" si="54"/>
        <v>0</v>
      </c>
    </row>
    <row r="226" spans="6:11" hidden="1" x14ac:dyDescent="0.25">
      <c r="F226" s="2" t="str">
        <f t="shared" si="53"/>
        <v/>
      </c>
      <c r="K226" s="2">
        <f t="shared" si="54"/>
        <v>0</v>
      </c>
    </row>
    <row r="227" spans="6:11" hidden="1" x14ac:dyDescent="0.25">
      <c r="F227" s="2" t="str">
        <f t="shared" si="53"/>
        <v/>
      </c>
      <c r="K227" s="2">
        <f t="shared" si="54"/>
        <v>0</v>
      </c>
    </row>
    <row r="228" spans="6:11" hidden="1" x14ac:dyDescent="0.25">
      <c r="F228" s="2" t="str">
        <f t="shared" si="53"/>
        <v/>
      </c>
      <c r="K228" s="2">
        <f t="shared" si="54"/>
        <v>0</v>
      </c>
    </row>
    <row r="229" spans="6:11" hidden="1" x14ac:dyDescent="0.25">
      <c r="F229" s="2" t="str">
        <f t="shared" si="53"/>
        <v/>
      </c>
      <c r="K229" s="2">
        <f t="shared" si="54"/>
        <v>0</v>
      </c>
    </row>
    <row r="230" spans="6:11" hidden="1" x14ac:dyDescent="0.25">
      <c r="F230" s="2" t="str">
        <f t="shared" si="53"/>
        <v/>
      </c>
      <c r="K230" s="2">
        <f t="shared" si="54"/>
        <v>0</v>
      </c>
    </row>
    <row r="231" spans="6:11" hidden="1" x14ac:dyDescent="0.25">
      <c r="F231" s="2" t="str">
        <f t="shared" si="53"/>
        <v/>
      </c>
      <c r="K231" s="2">
        <f t="shared" si="54"/>
        <v>0</v>
      </c>
    </row>
    <row r="232" spans="6:11" hidden="1" x14ac:dyDescent="0.25">
      <c r="F232" s="2" t="str">
        <f t="shared" si="53"/>
        <v/>
      </c>
      <c r="K232" s="2">
        <f t="shared" si="54"/>
        <v>0</v>
      </c>
    </row>
    <row r="233" spans="6:11" hidden="1" x14ac:dyDescent="0.25">
      <c r="F233" s="2" t="str">
        <f t="shared" si="53"/>
        <v/>
      </c>
      <c r="K233" s="2">
        <f t="shared" si="54"/>
        <v>0</v>
      </c>
    </row>
    <row r="234" spans="6:11" hidden="1" x14ac:dyDescent="0.25">
      <c r="F234" s="2" t="str">
        <f t="shared" si="53"/>
        <v/>
      </c>
      <c r="K234" s="2">
        <f t="shared" si="54"/>
        <v>0</v>
      </c>
    </row>
    <row r="235" spans="6:11" hidden="1" x14ac:dyDescent="0.25">
      <c r="F235" s="2" t="str">
        <f t="shared" si="53"/>
        <v/>
      </c>
      <c r="K235" s="2">
        <f t="shared" si="54"/>
        <v>0</v>
      </c>
    </row>
    <row r="236" spans="6:11" hidden="1" x14ac:dyDescent="0.25">
      <c r="F236" s="2" t="str">
        <f t="shared" si="53"/>
        <v/>
      </c>
      <c r="K236" s="2">
        <f t="shared" si="54"/>
        <v>0</v>
      </c>
    </row>
    <row r="237" spans="6:11" hidden="1" x14ac:dyDescent="0.25">
      <c r="F237" s="2" t="str">
        <f t="shared" si="53"/>
        <v/>
      </c>
      <c r="K237" s="2">
        <f t="shared" si="54"/>
        <v>0</v>
      </c>
    </row>
    <row r="238" spans="6:11" hidden="1" x14ac:dyDescent="0.25">
      <c r="F238" s="2" t="str">
        <f t="shared" ref="F238:F269" si="55">+E85 &amp; H85 &amp;I85 &amp; L85</f>
        <v/>
      </c>
      <c r="K238" s="2">
        <f t="shared" si="54"/>
        <v>0</v>
      </c>
    </row>
    <row r="239" spans="6:11" hidden="1" x14ac:dyDescent="0.25">
      <c r="F239" s="2" t="str">
        <f t="shared" si="55"/>
        <v/>
      </c>
      <c r="K239" s="2">
        <f t="shared" si="54"/>
        <v>0</v>
      </c>
    </row>
    <row r="240" spans="6:11" hidden="1" x14ac:dyDescent="0.25">
      <c r="F240" s="2" t="str">
        <f t="shared" si="55"/>
        <v/>
      </c>
      <c r="K240" s="2">
        <f t="shared" si="54"/>
        <v>0</v>
      </c>
    </row>
    <row r="241" spans="6:11" hidden="1" x14ac:dyDescent="0.25">
      <c r="F241" s="2" t="str">
        <f t="shared" si="55"/>
        <v/>
      </c>
      <c r="K241" s="2">
        <f t="shared" si="54"/>
        <v>0</v>
      </c>
    </row>
    <row r="242" spans="6:11" hidden="1" x14ac:dyDescent="0.25">
      <c r="F242" s="2" t="str">
        <f t="shared" si="55"/>
        <v/>
      </c>
      <c r="K242" s="2">
        <f t="shared" si="54"/>
        <v>0</v>
      </c>
    </row>
    <row r="243" spans="6:11" hidden="1" x14ac:dyDescent="0.25">
      <c r="F243" s="2" t="str">
        <f t="shared" si="55"/>
        <v/>
      </c>
      <c r="K243" s="2">
        <f t="shared" si="54"/>
        <v>0</v>
      </c>
    </row>
    <row r="244" spans="6:11" hidden="1" x14ac:dyDescent="0.25">
      <c r="F244" s="2" t="str">
        <f t="shared" si="55"/>
        <v/>
      </c>
      <c r="K244" s="2">
        <f t="shared" si="54"/>
        <v>0</v>
      </c>
    </row>
    <row r="245" spans="6:11" hidden="1" x14ac:dyDescent="0.25">
      <c r="F245" s="2" t="str">
        <f t="shared" si="55"/>
        <v/>
      </c>
      <c r="K245" s="2">
        <f t="shared" si="54"/>
        <v>0</v>
      </c>
    </row>
    <row r="246" spans="6:11" hidden="1" x14ac:dyDescent="0.25">
      <c r="F246" s="2" t="str">
        <f t="shared" si="55"/>
        <v/>
      </c>
      <c r="K246" s="2">
        <f t="shared" si="54"/>
        <v>0</v>
      </c>
    </row>
    <row r="247" spans="6:11" hidden="1" x14ac:dyDescent="0.25">
      <c r="F247" s="2" t="str">
        <f t="shared" si="55"/>
        <v/>
      </c>
      <c r="K247" s="2">
        <f t="shared" si="54"/>
        <v>0</v>
      </c>
    </row>
    <row r="248" spans="6:11" hidden="1" x14ac:dyDescent="0.25">
      <c r="F248" s="2" t="str">
        <f t="shared" si="55"/>
        <v/>
      </c>
      <c r="K248" s="2">
        <f t="shared" si="54"/>
        <v>0</v>
      </c>
    </row>
    <row r="249" spans="6:11" hidden="1" x14ac:dyDescent="0.25">
      <c r="F249" s="2" t="str">
        <f t="shared" si="55"/>
        <v/>
      </c>
      <c r="K249" s="2">
        <f t="shared" si="54"/>
        <v>0</v>
      </c>
    </row>
    <row r="250" spans="6:11" hidden="1" x14ac:dyDescent="0.25">
      <c r="F250" s="2" t="str">
        <f t="shared" si="55"/>
        <v/>
      </c>
      <c r="K250" s="2">
        <f t="shared" si="54"/>
        <v>0</v>
      </c>
    </row>
    <row r="251" spans="6:11" hidden="1" x14ac:dyDescent="0.25">
      <c r="F251" s="2" t="str">
        <f t="shared" si="55"/>
        <v/>
      </c>
      <c r="K251" s="2">
        <f t="shared" si="54"/>
        <v>0</v>
      </c>
    </row>
    <row r="252" spans="6:11" hidden="1" x14ac:dyDescent="0.25">
      <c r="F252" s="2" t="str">
        <f t="shared" si="55"/>
        <v/>
      </c>
      <c r="K252" s="2">
        <f t="shared" si="54"/>
        <v>0</v>
      </c>
    </row>
    <row r="253" spans="6:11" hidden="1" x14ac:dyDescent="0.25">
      <c r="F253" s="2" t="str">
        <f t="shared" si="55"/>
        <v/>
      </c>
      <c r="K253" s="2">
        <f t="shared" si="54"/>
        <v>0</v>
      </c>
    </row>
    <row r="254" spans="6:11" hidden="1" x14ac:dyDescent="0.25">
      <c r="F254" s="2" t="str">
        <f t="shared" si="55"/>
        <v/>
      </c>
      <c r="K254" s="2">
        <f t="shared" si="54"/>
        <v>0</v>
      </c>
    </row>
    <row r="255" spans="6:11" hidden="1" x14ac:dyDescent="0.25">
      <c r="F255" s="2" t="str">
        <f t="shared" si="55"/>
        <v/>
      </c>
      <c r="K255" s="2">
        <f t="shared" si="54"/>
        <v>0</v>
      </c>
    </row>
    <row r="256" spans="6:11" hidden="1" x14ac:dyDescent="0.25">
      <c r="F256" s="2" t="str">
        <f t="shared" si="55"/>
        <v/>
      </c>
      <c r="K256" s="2">
        <f t="shared" si="54"/>
        <v>0</v>
      </c>
    </row>
    <row r="257" spans="6:11" hidden="1" x14ac:dyDescent="0.25">
      <c r="F257" s="2" t="str">
        <f t="shared" si="55"/>
        <v/>
      </c>
      <c r="K257" s="2">
        <f t="shared" si="54"/>
        <v>0</v>
      </c>
    </row>
    <row r="258" spans="6:11" hidden="1" x14ac:dyDescent="0.25">
      <c r="F258" s="2" t="str">
        <f t="shared" si="55"/>
        <v/>
      </c>
      <c r="K258" s="2">
        <f t="shared" si="54"/>
        <v>0</v>
      </c>
    </row>
    <row r="259" spans="6:11" hidden="1" x14ac:dyDescent="0.25">
      <c r="F259" s="2" t="str">
        <f t="shared" si="55"/>
        <v/>
      </c>
      <c r="K259" s="2">
        <f t="shared" si="54"/>
        <v>0</v>
      </c>
    </row>
    <row r="260" spans="6:11" hidden="1" x14ac:dyDescent="0.25">
      <c r="F260" s="2" t="str">
        <f t="shared" si="55"/>
        <v/>
      </c>
      <c r="K260" s="2">
        <f t="shared" si="54"/>
        <v>0</v>
      </c>
    </row>
    <row r="261" spans="6:11" hidden="1" x14ac:dyDescent="0.25">
      <c r="F261" s="2" t="str">
        <f t="shared" si="55"/>
        <v/>
      </c>
      <c r="K261" s="2">
        <f t="shared" si="54"/>
        <v>0</v>
      </c>
    </row>
    <row r="262" spans="6:11" hidden="1" x14ac:dyDescent="0.25">
      <c r="F262" s="2" t="str">
        <f t="shared" si="55"/>
        <v/>
      </c>
      <c r="K262" s="2">
        <f t="shared" si="54"/>
        <v>0</v>
      </c>
    </row>
    <row r="263" spans="6:11" hidden="1" x14ac:dyDescent="0.25">
      <c r="F263" s="2" t="str">
        <f t="shared" si="55"/>
        <v/>
      </c>
      <c r="K263" s="2">
        <f t="shared" si="54"/>
        <v>0</v>
      </c>
    </row>
    <row r="264" spans="6:11" hidden="1" x14ac:dyDescent="0.25">
      <c r="F264" s="2" t="str">
        <f t="shared" si="55"/>
        <v/>
      </c>
      <c r="K264" s="2">
        <f t="shared" si="54"/>
        <v>0</v>
      </c>
    </row>
    <row r="265" spans="6:11" hidden="1" x14ac:dyDescent="0.25">
      <c r="F265" s="2" t="str">
        <f t="shared" si="55"/>
        <v/>
      </c>
      <c r="K265" s="2">
        <f t="shared" si="54"/>
        <v>0</v>
      </c>
    </row>
    <row r="266" spans="6:11" hidden="1" x14ac:dyDescent="0.25">
      <c r="F266" s="2" t="str">
        <f t="shared" si="55"/>
        <v/>
      </c>
      <c r="K266" s="2">
        <f t="shared" si="54"/>
        <v>0</v>
      </c>
    </row>
    <row r="267" spans="6:11" hidden="1" x14ac:dyDescent="0.25">
      <c r="F267" s="2" t="str">
        <f t="shared" si="55"/>
        <v/>
      </c>
      <c r="K267" s="2">
        <f t="shared" si="54"/>
        <v>0</v>
      </c>
    </row>
    <row r="268" spans="6:11" hidden="1" x14ac:dyDescent="0.25">
      <c r="F268" s="2" t="str">
        <f t="shared" si="55"/>
        <v/>
      </c>
      <c r="K268" s="2">
        <f t="shared" si="54"/>
        <v>0</v>
      </c>
    </row>
    <row r="269" spans="6:11" hidden="1" x14ac:dyDescent="0.25">
      <c r="F269" s="2" t="str">
        <f t="shared" si="55"/>
        <v/>
      </c>
      <c r="K269" s="2">
        <f t="shared" si="54"/>
        <v>0</v>
      </c>
    </row>
    <row r="270" spans="6:11" hidden="1" x14ac:dyDescent="0.25">
      <c r="F270" s="2" t="str">
        <f t="shared" ref="F270:F280" si="56">+E117 &amp; H117 &amp;I117 &amp; L117</f>
        <v/>
      </c>
      <c r="K270" s="2">
        <f t="shared" si="54"/>
        <v>0</v>
      </c>
    </row>
    <row r="271" spans="6:11" hidden="1" x14ac:dyDescent="0.25">
      <c r="F271" s="2" t="str">
        <f t="shared" si="56"/>
        <v/>
      </c>
      <c r="K271" s="2">
        <f t="shared" ref="K271:K280" si="57">+IF(F271&lt;&gt;"",IF(COUNTIF($F$206:$F$280,F271)&gt;1,1,0),0)</f>
        <v>0</v>
      </c>
    </row>
    <row r="272" spans="6:11" hidden="1" x14ac:dyDescent="0.25">
      <c r="F272" s="2" t="str">
        <f t="shared" si="56"/>
        <v/>
      </c>
      <c r="K272" s="2">
        <f t="shared" si="57"/>
        <v>0</v>
      </c>
    </row>
    <row r="273" spans="6:11" hidden="1" x14ac:dyDescent="0.25">
      <c r="F273" s="2" t="str">
        <f t="shared" si="56"/>
        <v/>
      </c>
      <c r="K273" s="2">
        <f t="shared" si="57"/>
        <v>0</v>
      </c>
    </row>
    <row r="274" spans="6:11" hidden="1" x14ac:dyDescent="0.25">
      <c r="F274" s="2" t="str">
        <f t="shared" si="56"/>
        <v/>
      </c>
      <c r="K274" s="2">
        <f t="shared" si="57"/>
        <v>0</v>
      </c>
    </row>
    <row r="275" spans="6:11" hidden="1" x14ac:dyDescent="0.25">
      <c r="F275" s="2" t="str">
        <f t="shared" si="56"/>
        <v/>
      </c>
      <c r="K275" s="2">
        <f t="shared" si="57"/>
        <v>0</v>
      </c>
    </row>
    <row r="276" spans="6:11" hidden="1" x14ac:dyDescent="0.25">
      <c r="F276" s="2" t="str">
        <f t="shared" si="56"/>
        <v/>
      </c>
      <c r="K276" s="2">
        <f t="shared" si="57"/>
        <v>0</v>
      </c>
    </row>
    <row r="277" spans="6:11" hidden="1" x14ac:dyDescent="0.25">
      <c r="F277" s="2" t="str">
        <f t="shared" si="56"/>
        <v/>
      </c>
      <c r="K277" s="2">
        <f t="shared" si="57"/>
        <v>0</v>
      </c>
    </row>
    <row r="278" spans="6:11" hidden="1" x14ac:dyDescent="0.25">
      <c r="F278" s="2" t="str">
        <f t="shared" si="56"/>
        <v/>
      </c>
      <c r="K278" s="2">
        <f t="shared" si="57"/>
        <v>0</v>
      </c>
    </row>
    <row r="279" spans="6:11" hidden="1" x14ac:dyDescent="0.25">
      <c r="F279" s="2" t="str">
        <f t="shared" si="56"/>
        <v/>
      </c>
      <c r="K279" s="2">
        <f t="shared" si="57"/>
        <v>0</v>
      </c>
    </row>
    <row r="280" spans="6:11" hidden="1" x14ac:dyDescent="0.25">
      <c r="F280" s="2" t="str">
        <f t="shared" si="56"/>
        <v/>
      </c>
      <c r="K280" s="2">
        <f t="shared" si="57"/>
        <v>0</v>
      </c>
    </row>
    <row r="281" spans="6:11" x14ac:dyDescent="0.25"/>
    <row r="282" spans="6:11" x14ac:dyDescent="0.25"/>
    <row r="283" spans="6:11" x14ac:dyDescent="0.25"/>
    <row r="284" spans="6:11" x14ac:dyDescent="0.25"/>
    <row r="285" spans="6:11" x14ac:dyDescent="0.25"/>
    <row r="286" spans="6:11" x14ac:dyDescent="0.25"/>
    <row r="287" spans="6:11" x14ac:dyDescent="0.25"/>
    <row r="288" spans="6:11"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sheetData>
  <sheetProtection sheet="1"/>
  <mergeCells count="338">
    <mergeCell ref="L31:N31"/>
    <mergeCell ref="F38:N38"/>
    <mergeCell ref="E35:N35"/>
    <mergeCell ref="F36:N36"/>
    <mergeCell ref="J27:N27"/>
    <mergeCell ref="K32:N32"/>
    <mergeCell ref="H13:I13"/>
    <mergeCell ref="H14:I14"/>
    <mergeCell ref="E34:N34"/>
    <mergeCell ref="J30:N30"/>
    <mergeCell ref="E21:N21"/>
    <mergeCell ref="E20:N20"/>
    <mergeCell ref="E30:H30"/>
    <mergeCell ref="E27:H27"/>
    <mergeCell ref="E25:H25"/>
    <mergeCell ref="J26:N26"/>
    <mergeCell ref="E26:H26"/>
    <mergeCell ref="J29:N29"/>
    <mergeCell ref="E31:K31"/>
    <mergeCell ref="F37:N37"/>
    <mergeCell ref="H11:I11"/>
    <mergeCell ref="E11:G11"/>
    <mergeCell ref="J24:N24"/>
    <mergeCell ref="E24:H24"/>
    <mergeCell ref="J25:N25"/>
    <mergeCell ref="E28:H28"/>
    <mergeCell ref="J28:N28"/>
    <mergeCell ref="H10:I10"/>
    <mergeCell ref="J8:K8"/>
    <mergeCell ref="J9:K9"/>
    <mergeCell ref="D16:N16"/>
    <mergeCell ref="E12:G12"/>
    <mergeCell ref="E13:G13"/>
    <mergeCell ref="J7:K7"/>
    <mergeCell ref="E14:G14"/>
    <mergeCell ref="E10:G10"/>
    <mergeCell ref="H7:I7"/>
    <mergeCell ref="H8:I8"/>
    <mergeCell ref="H9:I9"/>
    <mergeCell ref="M140:N140"/>
    <mergeCell ref="F136:L136"/>
    <mergeCell ref="M136:N136"/>
    <mergeCell ref="F137:L137"/>
    <mergeCell ref="M137:N137"/>
    <mergeCell ref="F138:L138"/>
    <mergeCell ref="H12:I12"/>
    <mergeCell ref="M138:N138"/>
    <mergeCell ref="F139:L139"/>
    <mergeCell ref="M139:N139"/>
    <mergeCell ref="M132:N132"/>
    <mergeCell ref="F132:L132"/>
    <mergeCell ref="J14:K14"/>
    <mergeCell ref="M131:N131"/>
    <mergeCell ref="E111:G111"/>
    <mergeCell ref="E29:H29"/>
    <mergeCell ref="J12:K12"/>
    <mergeCell ref="E22:N22"/>
    <mergeCell ref="B2:D4"/>
    <mergeCell ref="K3:L3"/>
    <mergeCell ref="E2:F2"/>
    <mergeCell ref="K2:L2"/>
    <mergeCell ref="E3:F3"/>
    <mergeCell ref="J11:K11"/>
    <mergeCell ref="E18:N18"/>
    <mergeCell ref="I2:J2"/>
    <mergeCell ref="E4:F4"/>
    <mergeCell ref="I3:J3"/>
    <mergeCell ref="G4:H4"/>
    <mergeCell ref="G3:H3"/>
    <mergeCell ref="C6:N6"/>
    <mergeCell ref="J13:K13"/>
    <mergeCell ref="M3:O3"/>
    <mergeCell ref="M4:O4"/>
    <mergeCell ref="M2:N2"/>
    <mergeCell ref="K4:L4"/>
    <mergeCell ref="J10:K10"/>
    <mergeCell ref="E8:G8"/>
    <mergeCell ref="E9:G9"/>
    <mergeCell ref="E7:G7"/>
    <mergeCell ref="G2:H2"/>
    <mergeCell ref="I4:J4"/>
    <mergeCell ref="F144:L144"/>
    <mergeCell ref="F133:L133"/>
    <mergeCell ref="F140:L140"/>
    <mergeCell ref="F44:N44"/>
    <mergeCell ref="F45:N45"/>
    <mergeCell ref="F131:L131"/>
    <mergeCell ref="E127:G127"/>
    <mergeCell ref="M135:N135"/>
    <mergeCell ref="F135:L135"/>
    <mergeCell ref="F134:L134"/>
    <mergeCell ref="M134:N134"/>
    <mergeCell ref="M133:N133"/>
    <mergeCell ref="K129:N129"/>
    <mergeCell ref="L53:M53"/>
    <mergeCell ref="L54:M54"/>
    <mergeCell ref="L116:M116"/>
    <mergeCell ref="I107:K107"/>
    <mergeCell ref="L62:M62"/>
    <mergeCell ref="L63:M63"/>
    <mergeCell ref="L64:M64"/>
    <mergeCell ref="E61:G61"/>
    <mergeCell ref="E62:G62"/>
    <mergeCell ref="E63:G63"/>
    <mergeCell ref="I58:K58"/>
    <mergeCell ref="F39:N39"/>
    <mergeCell ref="F40:N40"/>
    <mergeCell ref="F42:N42"/>
    <mergeCell ref="F41:N41"/>
    <mergeCell ref="E56:G56"/>
    <mergeCell ref="E57:G57"/>
    <mergeCell ref="E52:H52"/>
    <mergeCell ref="I52:K52"/>
    <mergeCell ref="I54:K54"/>
    <mergeCell ref="L65:M65"/>
    <mergeCell ref="L66:M66"/>
    <mergeCell ref="L67:M67"/>
    <mergeCell ref="F43:N43"/>
    <mergeCell ref="E46:N46"/>
    <mergeCell ref="I48:K48"/>
    <mergeCell ref="I53:K53"/>
    <mergeCell ref="L57:M57"/>
    <mergeCell ref="L58:M58"/>
    <mergeCell ref="L60:M60"/>
    <mergeCell ref="L61:M61"/>
    <mergeCell ref="L55:M55"/>
    <mergeCell ref="L56:M56"/>
    <mergeCell ref="L59:M59"/>
    <mergeCell ref="E53:G53"/>
    <mergeCell ref="E54:G54"/>
    <mergeCell ref="I55:K55"/>
    <mergeCell ref="E48:G48"/>
    <mergeCell ref="E49:G49"/>
    <mergeCell ref="E50:G50"/>
    <mergeCell ref="E51:G51"/>
    <mergeCell ref="I56:K56"/>
    <mergeCell ref="I57:K57"/>
    <mergeCell ref="E55:G55"/>
    <mergeCell ref="L88:M88"/>
    <mergeCell ref="L89:M89"/>
    <mergeCell ref="L90:M90"/>
    <mergeCell ref="L91:M91"/>
    <mergeCell ref="L80:M80"/>
    <mergeCell ref="L81:M81"/>
    <mergeCell ref="L82:M82"/>
    <mergeCell ref="L83:M83"/>
    <mergeCell ref="L84:M84"/>
    <mergeCell ref="L85:M85"/>
    <mergeCell ref="L78:M78"/>
    <mergeCell ref="L79:M79"/>
    <mergeCell ref="L68:M68"/>
    <mergeCell ref="L69:M69"/>
    <mergeCell ref="L70:M70"/>
    <mergeCell ref="L71:M71"/>
    <mergeCell ref="L72:M72"/>
    <mergeCell ref="L73:M73"/>
    <mergeCell ref="L87:M87"/>
    <mergeCell ref="L125:M125"/>
    <mergeCell ref="L126:M126"/>
    <mergeCell ref="L127:M127"/>
    <mergeCell ref="L48:M48"/>
    <mergeCell ref="L49:M49"/>
    <mergeCell ref="L50:M50"/>
    <mergeCell ref="L51:M51"/>
    <mergeCell ref="L52:M52"/>
    <mergeCell ref="L119:M119"/>
    <mergeCell ref="L110:M110"/>
    <mergeCell ref="L121:M121"/>
    <mergeCell ref="L122:M122"/>
    <mergeCell ref="L123:M123"/>
    <mergeCell ref="L124:M124"/>
    <mergeCell ref="L111:M111"/>
    <mergeCell ref="L112:M112"/>
    <mergeCell ref="L113:M113"/>
    <mergeCell ref="L114:M114"/>
    <mergeCell ref="L117:M117"/>
    <mergeCell ref="L104:M104"/>
    <mergeCell ref="L105:M105"/>
    <mergeCell ref="L106:M106"/>
    <mergeCell ref="L107:M107"/>
    <mergeCell ref="L108:M108"/>
    <mergeCell ref="L120:M120"/>
    <mergeCell ref="L118:M118"/>
    <mergeCell ref="L109:M109"/>
    <mergeCell ref="L98:M98"/>
    <mergeCell ref="L99:M99"/>
    <mergeCell ref="L100:M100"/>
    <mergeCell ref="L101:M101"/>
    <mergeCell ref="L102:M102"/>
    <mergeCell ref="L103:M103"/>
    <mergeCell ref="L115:M115"/>
    <mergeCell ref="L92:M92"/>
    <mergeCell ref="L93:M93"/>
    <mergeCell ref="L94:M94"/>
    <mergeCell ref="L95:M95"/>
    <mergeCell ref="L96:M96"/>
    <mergeCell ref="L97:M97"/>
    <mergeCell ref="L86:M86"/>
    <mergeCell ref="I61:K61"/>
    <mergeCell ref="I62:K62"/>
    <mergeCell ref="I63:K63"/>
    <mergeCell ref="I67:K67"/>
    <mergeCell ref="I68:K68"/>
    <mergeCell ref="I69:K69"/>
    <mergeCell ref="I73:K73"/>
    <mergeCell ref="I74:K74"/>
    <mergeCell ref="I75:K75"/>
    <mergeCell ref="I79:K79"/>
    <mergeCell ref="I80:K80"/>
    <mergeCell ref="I81:K81"/>
    <mergeCell ref="I87:K87"/>
    <mergeCell ref="L74:M74"/>
    <mergeCell ref="L75:M75"/>
    <mergeCell ref="L76:M76"/>
    <mergeCell ref="L77:M77"/>
    <mergeCell ref="E58:G58"/>
    <mergeCell ref="E59:G59"/>
    <mergeCell ref="E60:G60"/>
    <mergeCell ref="E67:G67"/>
    <mergeCell ref="E68:G68"/>
    <mergeCell ref="E69:G69"/>
    <mergeCell ref="I64:K64"/>
    <mergeCell ref="I65:K65"/>
    <mergeCell ref="I66:K66"/>
    <mergeCell ref="E64:G64"/>
    <mergeCell ref="E65:G65"/>
    <mergeCell ref="E66:G66"/>
    <mergeCell ref="E73:G73"/>
    <mergeCell ref="E74:G74"/>
    <mergeCell ref="E75:G75"/>
    <mergeCell ref="I70:K70"/>
    <mergeCell ref="I71:K71"/>
    <mergeCell ref="I72:K72"/>
    <mergeCell ref="E70:G70"/>
    <mergeCell ref="E71:G71"/>
    <mergeCell ref="E72:G72"/>
    <mergeCell ref="E79:G79"/>
    <mergeCell ref="E80:G80"/>
    <mergeCell ref="E81:G81"/>
    <mergeCell ref="I76:K76"/>
    <mergeCell ref="I77:K77"/>
    <mergeCell ref="I78:K78"/>
    <mergeCell ref="E76:G76"/>
    <mergeCell ref="E77:G77"/>
    <mergeCell ref="E78:G78"/>
    <mergeCell ref="E85:G85"/>
    <mergeCell ref="E86:G86"/>
    <mergeCell ref="E87:G87"/>
    <mergeCell ref="I82:K82"/>
    <mergeCell ref="I83:K83"/>
    <mergeCell ref="I84:K84"/>
    <mergeCell ref="E82:G82"/>
    <mergeCell ref="E83:G83"/>
    <mergeCell ref="E84:G84"/>
    <mergeCell ref="E91:G91"/>
    <mergeCell ref="E92:G92"/>
    <mergeCell ref="E93:G93"/>
    <mergeCell ref="I88:K88"/>
    <mergeCell ref="I89:K89"/>
    <mergeCell ref="I90:K90"/>
    <mergeCell ref="E88:G88"/>
    <mergeCell ref="E89:G89"/>
    <mergeCell ref="E90:G90"/>
    <mergeCell ref="E97:G97"/>
    <mergeCell ref="E98:G98"/>
    <mergeCell ref="E99:G99"/>
    <mergeCell ref="I94:K94"/>
    <mergeCell ref="I95:K95"/>
    <mergeCell ref="I96:K96"/>
    <mergeCell ref="E94:G94"/>
    <mergeCell ref="E95:G95"/>
    <mergeCell ref="E96:G96"/>
    <mergeCell ref="E103:G103"/>
    <mergeCell ref="E104:G104"/>
    <mergeCell ref="E105:G105"/>
    <mergeCell ref="I109:K109"/>
    <mergeCell ref="I106:K106"/>
    <mergeCell ref="E106:G106"/>
    <mergeCell ref="E107:G107"/>
    <mergeCell ref="I100:K100"/>
    <mergeCell ref="E108:G108"/>
    <mergeCell ref="I101:K101"/>
    <mergeCell ref="I102:K102"/>
    <mergeCell ref="E100:G100"/>
    <mergeCell ref="E101:G101"/>
    <mergeCell ref="E102:G102"/>
    <mergeCell ref="I103:K103"/>
    <mergeCell ref="I108:K108"/>
    <mergeCell ref="E109:G109"/>
    <mergeCell ref="E115:G115"/>
    <mergeCell ref="E116:G116"/>
    <mergeCell ref="E117:G117"/>
    <mergeCell ref="I110:K110"/>
    <mergeCell ref="I111:K111"/>
    <mergeCell ref="I112:K112"/>
    <mergeCell ref="I113:K113"/>
    <mergeCell ref="I114:K114"/>
    <mergeCell ref="E112:G112"/>
    <mergeCell ref="E113:G113"/>
    <mergeCell ref="E114:G114"/>
    <mergeCell ref="I117:K117"/>
    <mergeCell ref="E110:G110"/>
    <mergeCell ref="E124:G124"/>
    <mergeCell ref="E125:G125"/>
    <mergeCell ref="E126:G126"/>
    <mergeCell ref="E121:G121"/>
    <mergeCell ref="E122:G122"/>
    <mergeCell ref="E123:G123"/>
    <mergeCell ref="I118:K118"/>
    <mergeCell ref="I119:K119"/>
    <mergeCell ref="I120:K120"/>
    <mergeCell ref="E118:G118"/>
    <mergeCell ref="E119:G119"/>
    <mergeCell ref="E120:G120"/>
    <mergeCell ref="I121:K121"/>
    <mergeCell ref="I122:K122"/>
    <mergeCell ref="I127:K127"/>
    <mergeCell ref="I49:K49"/>
    <mergeCell ref="I50:K50"/>
    <mergeCell ref="I51:K51"/>
    <mergeCell ref="I123:K123"/>
    <mergeCell ref="I115:K115"/>
    <mergeCell ref="I116:K116"/>
    <mergeCell ref="I124:K124"/>
    <mergeCell ref="I125:K125"/>
    <mergeCell ref="I126:K126"/>
    <mergeCell ref="I104:K104"/>
    <mergeCell ref="I105:K105"/>
    <mergeCell ref="I97:K97"/>
    <mergeCell ref="I98:K98"/>
    <mergeCell ref="I99:K99"/>
    <mergeCell ref="I91:K91"/>
    <mergeCell ref="I92:K92"/>
    <mergeCell ref="I93:K93"/>
    <mergeCell ref="I85:K85"/>
    <mergeCell ref="I86:K86"/>
    <mergeCell ref="I59:K59"/>
    <mergeCell ref="I60:K60"/>
  </mergeCells>
  <phoneticPr fontId="6" type="noConversion"/>
  <conditionalFormatting sqref="E53 I53 M131:M140">
    <cfRule type="expression" dxfId="3489" priority="119" stopIfTrue="1">
      <formula>$AB53=TRUE</formula>
    </cfRule>
  </conditionalFormatting>
  <conditionalFormatting sqref="L53">
    <cfRule type="expression" dxfId="3488" priority="120" stopIfTrue="1">
      <formula>$AB53=TRUE</formula>
    </cfRule>
    <cfRule type="expression" dxfId="3487" priority="121" stopIfTrue="1">
      <formula>$V53=TRUE</formula>
    </cfRule>
  </conditionalFormatting>
  <conditionalFormatting sqref="F131:F140">
    <cfRule type="expression" dxfId="3486" priority="116" stopIfTrue="1">
      <formula>$AB131</formula>
    </cfRule>
  </conditionalFormatting>
  <conditionalFormatting sqref="H10:K14">
    <cfRule type="expression" dxfId="3485" priority="19" stopIfTrue="1">
      <formula>$AB10</formula>
    </cfRule>
  </conditionalFormatting>
  <conditionalFormatting sqref="L54:L127">
    <cfRule type="expression" dxfId="3484" priority="17" stopIfTrue="1">
      <formula>$AB54=TRUE</formula>
    </cfRule>
    <cfRule type="expression" dxfId="3483" priority="18" stopIfTrue="1">
      <formula>$V54=TRUE</formula>
    </cfRule>
  </conditionalFormatting>
  <conditionalFormatting sqref="E54:E127 I54:I127">
    <cfRule type="expression" dxfId="3482" priority="16" stopIfTrue="1">
      <formula>$AB54=TRUE</formula>
    </cfRule>
  </conditionalFormatting>
  <conditionalFormatting sqref="E54">
    <cfRule type="expression" dxfId="3481" priority="15" stopIfTrue="1">
      <formula>$AB54=TRUE</formula>
    </cfRule>
  </conditionalFormatting>
  <conditionalFormatting sqref="E54:E127 H55:H127">
    <cfRule type="expression" dxfId="3480" priority="14" stopIfTrue="1">
      <formula>$AB54=TRUE</formula>
    </cfRule>
  </conditionalFormatting>
  <conditionalFormatting sqref="H53">
    <cfRule type="expression" dxfId="3479" priority="13" stopIfTrue="1">
      <formula>$AB53=TRUE</formula>
    </cfRule>
  </conditionalFormatting>
  <conditionalFormatting sqref="H55:H77">
    <cfRule type="expression" dxfId="3478" priority="12" stopIfTrue="1">
      <formula>$AB55=TRUE</formula>
    </cfRule>
  </conditionalFormatting>
  <conditionalFormatting sqref="H54">
    <cfRule type="expression" dxfId="3477" priority="11" stopIfTrue="1">
      <formula>$AB54=TRUE</formula>
    </cfRule>
  </conditionalFormatting>
  <conditionalFormatting sqref="H54">
    <cfRule type="expression" dxfId="3476" priority="10" stopIfTrue="1">
      <formula>$AB54=TRUE</formula>
    </cfRule>
  </conditionalFormatting>
  <conditionalFormatting sqref="E54 I54">
    <cfRule type="expression" dxfId="3475" priority="9" stopIfTrue="1">
      <formula>$AB54=TRUE</formula>
    </cfRule>
  </conditionalFormatting>
  <conditionalFormatting sqref="L54">
    <cfRule type="expression" dxfId="3474" priority="7" stopIfTrue="1">
      <formula>$AB54=TRUE</formula>
    </cfRule>
    <cfRule type="expression" dxfId="3473" priority="8" stopIfTrue="1">
      <formula>$V54=TRUE</formula>
    </cfRule>
  </conditionalFormatting>
  <conditionalFormatting sqref="H54">
    <cfRule type="expression" dxfId="3472" priority="6" stopIfTrue="1">
      <formula>$AB54=TRUE</formula>
    </cfRule>
  </conditionalFormatting>
  <conditionalFormatting sqref="E55 I55">
    <cfRule type="expression" dxfId="3471" priority="5" stopIfTrue="1">
      <formula>$AB55=TRUE</formula>
    </cfRule>
  </conditionalFormatting>
  <conditionalFormatting sqref="L55">
    <cfRule type="expression" dxfId="3470" priority="3" stopIfTrue="1">
      <formula>$AB55=TRUE</formula>
    </cfRule>
    <cfRule type="expression" dxfId="3469" priority="4" stopIfTrue="1">
      <formula>$V55=TRUE</formula>
    </cfRule>
  </conditionalFormatting>
  <conditionalFormatting sqref="H55">
    <cfRule type="expression" dxfId="3468" priority="2" stopIfTrue="1">
      <formula>$AB55=TRUE</formula>
    </cfRule>
  </conditionalFormatting>
  <conditionalFormatting sqref="H113">
    <cfRule type="expression" dxfId="3467" priority="1" stopIfTrue="1">
      <formula>$AB113=TRUE</formula>
    </cfRule>
  </conditionalFormatting>
  <dataValidations count="11">
    <dataValidation type="list" allowBlank="1" showInputMessage="1" showErrorMessage="1" sqref="J76:K127 I53:I127 J56:K62 J64:K74">
      <formula1>INDIRECT($W53)</formula1>
    </dataValidation>
    <dataValidation type="list" allowBlank="1" showInputMessage="1" showErrorMessage="1" sqref="M56:M58 M60:M127">
      <formula1>CNTR_SourceStreamListSx</formula1>
    </dataValidation>
    <dataValidation type="list" allowBlank="1" showInputMessage="1" showErrorMessage="1" sqref="E52">
      <formula1>INDIRECT("$i$" &amp; ROW(#REF!) &amp; ":$i$" &amp; ROW(#REF!)-1+MAX(#REF!))</formula1>
    </dataValidation>
    <dataValidation type="list" allowBlank="1" showInputMessage="1" showErrorMessage="1" sqref="I24:I30">
      <formula1>EUconst_TrueFalse</formula1>
    </dataValidation>
    <dataValidation type="list" allowBlank="1" showInputMessage="1" showErrorMessage="1" sqref="E8:E14 F9:G9">
      <formula1>AnnexIActivities</formula1>
    </dataValidation>
    <dataValidation type="list" allowBlank="1" showInputMessage="1" showErrorMessage="1" sqref="H8:I14">
      <formula1>EUconst_ListCRF1</formula1>
    </dataValidation>
    <dataValidation type="list" allowBlank="1" showInputMessage="1" showErrorMessage="1" sqref="J8:K14">
      <formula1>EUconst_ListCRF2</formula1>
    </dataValidation>
    <dataValidation type="list" allowBlank="1" showInputMessage="1" sqref="M10:M14">
      <formula1>EUconst_ActivityUnits</formula1>
    </dataValidation>
    <dataValidation type="list" allowBlank="1" showInputMessage="1" showErrorMessage="1" sqref="H53:H127">
      <formula1>RdRConst_tonNm3</formula1>
    </dataValidation>
    <dataValidation type="list" allowBlank="1" showInputMessage="1" showErrorMessage="1" sqref="E53:G127">
      <formula1>INDIRECT($M$157)</formula1>
    </dataValidation>
    <dataValidation type="list" allowBlank="1" showInputMessage="1" showErrorMessage="1" sqref="P13">
      <formula1>$Q$12:$Q$14</formula1>
    </dataValidation>
  </dataValidations>
  <hyperlinks>
    <hyperlink ref="E3:F3" location="JUMP_B_Top" display="JUMP_B_Top"/>
    <hyperlink ref="G2:H2" location="JUMP_a_Content" display="Table of contents"/>
    <hyperlink ref="E4:F4" location="JUMP_C_Bottom" display="End of sheet"/>
    <hyperlink ref="K2:L2" location="JUMP_E_Top" display="JUMP_E_Top"/>
    <hyperlink ref="I2:J2" location="JUMP_C_Top" display="JUMP_C_Top"/>
    <hyperlink ref="G3:H3" location="JUMP_B_6" display="Activities"/>
    <hyperlink ref="I3:J3" location="JUMP_MonApp" display="Monitoring approach"/>
    <hyperlink ref="K3:L3" location="JUMP_B_SourceStreams" display="Source Streams"/>
    <hyperlink ref="G4:H4" location="JUMP_B_MeasurementPoints" display="Measurement points"/>
    <hyperlink ref="M3:O3" location="Foutmeldingen!A1" display="Foutmeldingen!A1"/>
  </hyperlinks>
  <pageMargins left="0.78740157480314965" right="0.78740157480314965" top="0.78740157480314965" bottom="0.78740157480314965" header="0.39370078740157483" footer="0.39370078740157483"/>
  <pageSetup paperSize="9" scale="48" fitToHeight="9" orientation="portrait" r:id="rId1"/>
  <headerFooter alignWithMargins="0">
    <oddHeader>&amp;L&amp;F, &amp;A&amp;R&amp;D, &amp;T</oddHeader>
    <oddFooter>&amp;C&amp;P / &amp;N</oddFooter>
  </headerFooter>
  <drawing r:id="rId2"/>
  <legacyDrawing r:id="rId3"/>
  <controls>
    <mc:AlternateContent xmlns:mc="http://schemas.openxmlformats.org/markup-compatibility/2006">
      <mc:Choice Requires="x14">
        <control shapeId="126090" r:id="rId4" name="CommandButton1">
          <controlPr defaultSize="0" autoLine="0" r:id="rId5">
            <anchor moveWithCells="1">
              <from>
                <xdr:col>4</xdr:col>
                <xdr:colOff>525780</xdr:colOff>
                <xdr:row>128</xdr:row>
                <xdr:rowOff>0</xdr:rowOff>
              </from>
              <to>
                <xdr:col>6</xdr:col>
                <xdr:colOff>2766060</xdr:colOff>
                <xdr:row>145</xdr:row>
                <xdr:rowOff>68580</xdr:rowOff>
              </to>
            </anchor>
          </controlPr>
        </control>
      </mc:Choice>
      <mc:Fallback>
        <control shapeId="126090" r:id="rId4" name="CommandButton1"/>
      </mc:Fallback>
    </mc:AlternateContent>
    <mc:AlternateContent xmlns:mc="http://schemas.openxmlformats.org/markup-compatibility/2006">
      <mc:Choice Requires="x14">
        <control shapeId="126092" r:id="rId6" name="Label1">
          <controlPr defaultSize="0" autoLine="0" r:id="rId7">
            <anchor moveWithCells="1">
              <from>
                <xdr:col>4</xdr:col>
                <xdr:colOff>533400</xdr:colOff>
                <xdr:row>128</xdr:row>
                <xdr:rowOff>0</xdr:rowOff>
              </from>
              <to>
                <xdr:col>6</xdr:col>
                <xdr:colOff>2781300</xdr:colOff>
                <xdr:row>144</xdr:row>
                <xdr:rowOff>38100</xdr:rowOff>
              </to>
            </anchor>
          </controlPr>
        </control>
      </mc:Choice>
      <mc:Fallback>
        <control shapeId="126092" r:id="rId6" name="Label1"/>
      </mc:Fallback>
    </mc:AlternateContent>
    <mc:AlternateContent xmlns:mc="http://schemas.openxmlformats.org/markup-compatibility/2006">
      <mc:Choice Requires="x14">
        <control shapeId="126282" r:id="rId8" name="Button 1354">
          <controlPr defaultSize="0" print="0" autoFill="0" autoPict="0" macro="[0]!ThisWorkbook.twee">
            <anchor moveWithCells="1" sizeWithCells="1">
              <from>
                <xdr:col>4</xdr:col>
                <xdr:colOff>106680</xdr:colOff>
                <xdr:row>46</xdr:row>
                <xdr:rowOff>137160</xdr:rowOff>
              </from>
              <to>
                <xdr:col>9</xdr:col>
                <xdr:colOff>670560</xdr:colOff>
                <xdr:row>46</xdr:row>
                <xdr:rowOff>922020</xdr:rowOff>
              </to>
            </anchor>
          </controlPr>
        </control>
      </mc:Choice>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A1:J75"/>
  <sheetViews>
    <sheetView topLeftCell="B1" workbookViewId="0">
      <selection activeCell="I15" sqref="I15"/>
    </sheetView>
  </sheetViews>
  <sheetFormatPr defaultRowHeight="13.2" x14ac:dyDescent="0.25"/>
  <cols>
    <col min="1" max="2" width="63" customWidth="1"/>
    <col min="3" max="3" width="43.77734375" customWidth="1"/>
    <col min="7" max="7" width="30.44140625" customWidth="1"/>
  </cols>
  <sheetData>
    <row r="1" spans="1:10" x14ac:dyDescent="0.25">
      <c r="A1" t="str">
        <f>+CONCATENATE(B1,". ",G1,"; ",J1)</f>
        <v>F1. 0; 0</v>
      </c>
      <c r="B1" t="str">
        <f>+B_InstallationDescription!D53</f>
        <v>F1</v>
      </c>
      <c r="C1">
        <f>+B_InstallationDescription!E53</f>
        <v>0</v>
      </c>
      <c r="D1">
        <f>+B_InstallationDescription!F53</f>
        <v>0</v>
      </c>
      <c r="E1">
        <f>+B_InstallationDescription!G53</f>
        <v>0</v>
      </c>
      <c r="F1">
        <f>+B_InstallationDescription!H53</f>
        <v>0</v>
      </c>
      <c r="G1">
        <f>+B_InstallationDescription!I53</f>
        <v>0</v>
      </c>
      <c r="H1">
        <f>+B_InstallationDescription!J53</f>
        <v>0</v>
      </c>
      <c r="I1">
        <f>+B_InstallationDescription!K53</f>
        <v>0</v>
      </c>
      <c r="J1">
        <f>+B_InstallationDescription!L53</f>
        <v>0</v>
      </c>
    </row>
    <row r="2" spans="1:10" x14ac:dyDescent="0.25">
      <c r="A2" t="str">
        <f t="shared" ref="A2:A65" si="0">+CONCATENATE(B2,". ",G2,"; ",J2)</f>
        <v>F2. 0; 0</v>
      </c>
      <c r="B2" t="str">
        <f>+B_InstallationDescription!D54</f>
        <v>F2</v>
      </c>
      <c r="C2">
        <f>+B_InstallationDescription!E54</f>
        <v>0</v>
      </c>
      <c r="D2">
        <f>+B_InstallationDescription!F54</f>
        <v>0</v>
      </c>
      <c r="E2">
        <f>+B_InstallationDescription!G54</f>
        <v>0</v>
      </c>
      <c r="F2">
        <f>+B_InstallationDescription!H54</f>
        <v>0</v>
      </c>
      <c r="G2">
        <f>+B_InstallationDescription!I54</f>
        <v>0</v>
      </c>
      <c r="H2">
        <f>+B_InstallationDescription!J54</f>
        <v>0</v>
      </c>
      <c r="I2">
        <f>+B_InstallationDescription!K54</f>
        <v>0</v>
      </c>
      <c r="J2">
        <f>+B_InstallationDescription!L54</f>
        <v>0</v>
      </c>
    </row>
    <row r="3" spans="1:10" x14ac:dyDescent="0.25">
      <c r="A3" t="str">
        <f t="shared" si="0"/>
        <v>F3. 0; 0</v>
      </c>
      <c r="B3" t="str">
        <f>+B_InstallationDescription!D55</f>
        <v>F3</v>
      </c>
      <c r="C3">
        <f>+B_InstallationDescription!E55</f>
        <v>0</v>
      </c>
      <c r="D3">
        <f>+B_InstallationDescription!F55</f>
        <v>0</v>
      </c>
      <c r="E3">
        <f>+B_InstallationDescription!G55</f>
        <v>0</v>
      </c>
      <c r="F3">
        <f>+B_InstallationDescription!H55</f>
        <v>0</v>
      </c>
      <c r="G3">
        <f>+B_InstallationDescription!I55</f>
        <v>0</v>
      </c>
      <c r="H3">
        <f>+B_InstallationDescription!J55</f>
        <v>0</v>
      </c>
      <c r="I3">
        <f>+B_InstallationDescription!K55</f>
        <v>0</v>
      </c>
      <c r="J3">
        <f>+B_InstallationDescription!L55</f>
        <v>0</v>
      </c>
    </row>
    <row r="4" spans="1:10" x14ac:dyDescent="0.25">
      <c r="A4" t="str">
        <f t="shared" si="0"/>
        <v>F4. 0; 0</v>
      </c>
      <c r="B4" t="str">
        <f>+B_InstallationDescription!D56</f>
        <v>F4</v>
      </c>
      <c r="C4">
        <f>+B_InstallationDescription!E56</f>
        <v>0</v>
      </c>
      <c r="D4">
        <f>+B_InstallationDescription!F56</f>
        <v>0</v>
      </c>
      <c r="E4">
        <f>+B_InstallationDescription!G56</f>
        <v>0</v>
      </c>
      <c r="F4">
        <f>+B_InstallationDescription!H56</f>
        <v>0</v>
      </c>
      <c r="G4">
        <f>+B_InstallationDescription!I56</f>
        <v>0</v>
      </c>
      <c r="H4">
        <f>+B_InstallationDescription!J56</f>
        <v>0</v>
      </c>
      <c r="I4">
        <f>+B_InstallationDescription!K56</f>
        <v>0</v>
      </c>
      <c r="J4">
        <f>+B_InstallationDescription!L56</f>
        <v>0</v>
      </c>
    </row>
    <row r="5" spans="1:10" x14ac:dyDescent="0.25">
      <c r="A5" t="str">
        <f t="shared" si="0"/>
        <v>F5. 0; 0</v>
      </c>
      <c r="B5" t="str">
        <f>+B_InstallationDescription!D57</f>
        <v>F5</v>
      </c>
      <c r="C5">
        <f>+B_InstallationDescription!E57</f>
        <v>0</v>
      </c>
      <c r="D5">
        <f>+B_InstallationDescription!F57</f>
        <v>0</v>
      </c>
      <c r="E5">
        <f>+B_InstallationDescription!G57</f>
        <v>0</v>
      </c>
      <c r="F5">
        <f>+B_InstallationDescription!H57</f>
        <v>0</v>
      </c>
      <c r="G5">
        <f>+B_InstallationDescription!I57</f>
        <v>0</v>
      </c>
      <c r="H5">
        <f>+B_InstallationDescription!J57</f>
        <v>0</v>
      </c>
      <c r="I5">
        <f>+B_InstallationDescription!K57</f>
        <v>0</v>
      </c>
      <c r="J5">
        <f>+B_InstallationDescription!L57</f>
        <v>0</v>
      </c>
    </row>
    <row r="6" spans="1:10" x14ac:dyDescent="0.25">
      <c r="A6" t="str">
        <f t="shared" si="0"/>
        <v>F6. 0; 0</v>
      </c>
      <c r="B6" t="str">
        <f>+B_InstallationDescription!D58</f>
        <v>F6</v>
      </c>
      <c r="C6">
        <f>+B_InstallationDescription!E58</f>
        <v>0</v>
      </c>
      <c r="D6">
        <f>+B_InstallationDescription!F58</f>
        <v>0</v>
      </c>
      <c r="E6">
        <f>+B_InstallationDescription!G58</f>
        <v>0</v>
      </c>
      <c r="F6">
        <f>+B_InstallationDescription!H58</f>
        <v>0</v>
      </c>
      <c r="G6">
        <f>+B_InstallationDescription!I58</f>
        <v>0</v>
      </c>
      <c r="H6">
        <f>+B_InstallationDescription!J58</f>
        <v>0</v>
      </c>
      <c r="I6">
        <f>+B_InstallationDescription!K58</f>
        <v>0</v>
      </c>
      <c r="J6">
        <f>+B_InstallationDescription!L58</f>
        <v>0</v>
      </c>
    </row>
    <row r="7" spans="1:10" x14ac:dyDescent="0.25">
      <c r="A7" t="str">
        <f t="shared" si="0"/>
        <v>F7. 0; 0</v>
      </c>
      <c r="B7" t="str">
        <f>+B_InstallationDescription!D59</f>
        <v>F7</v>
      </c>
      <c r="C7">
        <f>+B_InstallationDescription!E59</f>
        <v>0</v>
      </c>
      <c r="D7">
        <f>+B_InstallationDescription!F59</f>
        <v>0</v>
      </c>
      <c r="E7">
        <f>+B_InstallationDescription!G59</f>
        <v>0</v>
      </c>
      <c r="F7">
        <f>+B_InstallationDescription!H59</f>
        <v>0</v>
      </c>
      <c r="G7">
        <f>+B_InstallationDescription!I59</f>
        <v>0</v>
      </c>
      <c r="H7">
        <f>+B_InstallationDescription!J59</f>
        <v>0</v>
      </c>
      <c r="I7">
        <f>+B_InstallationDescription!K59</f>
        <v>0</v>
      </c>
      <c r="J7">
        <f>+B_InstallationDescription!L59</f>
        <v>0</v>
      </c>
    </row>
    <row r="8" spans="1:10" x14ac:dyDescent="0.25">
      <c r="A8" t="str">
        <f t="shared" si="0"/>
        <v>F8. 0; 0</v>
      </c>
      <c r="B8" t="str">
        <f>+B_InstallationDescription!D60</f>
        <v>F8</v>
      </c>
      <c r="C8">
        <f>+B_InstallationDescription!E60</f>
        <v>0</v>
      </c>
      <c r="D8">
        <f>+B_InstallationDescription!F60</f>
        <v>0</v>
      </c>
      <c r="E8">
        <f>+B_InstallationDescription!G60</f>
        <v>0</v>
      </c>
      <c r="F8">
        <f>+B_InstallationDescription!H60</f>
        <v>0</v>
      </c>
      <c r="G8">
        <f>+B_InstallationDescription!I60</f>
        <v>0</v>
      </c>
      <c r="H8">
        <f>+B_InstallationDescription!J60</f>
        <v>0</v>
      </c>
      <c r="I8">
        <f>+B_InstallationDescription!K60</f>
        <v>0</v>
      </c>
      <c r="J8">
        <f>+B_InstallationDescription!L60</f>
        <v>0</v>
      </c>
    </row>
    <row r="9" spans="1:10" x14ac:dyDescent="0.25">
      <c r="A9" t="str">
        <f t="shared" si="0"/>
        <v>F9. 0; 0</v>
      </c>
      <c r="B9" t="str">
        <f>+B_InstallationDescription!D61</f>
        <v>F9</v>
      </c>
      <c r="C9">
        <f>+B_InstallationDescription!E61</f>
        <v>0</v>
      </c>
      <c r="D9">
        <f>+B_InstallationDescription!F61</f>
        <v>0</v>
      </c>
      <c r="E9">
        <f>+B_InstallationDescription!G61</f>
        <v>0</v>
      </c>
      <c r="F9">
        <f>+B_InstallationDescription!H61</f>
        <v>0</v>
      </c>
      <c r="G9">
        <f>+B_InstallationDescription!I61</f>
        <v>0</v>
      </c>
      <c r="H9">
        <f>+B_InstallationDescription!J61</f>
        <v>0</v>
      </c>
      <c r="I9">
        <f>+B_InstallationDescription!K61</f>
        <v>0</v>
      </c>
      <c r="J9">
        <f>+B_InstallationDescription!L61</f>
        <v>0</v>
      </c>
    </row>
    <row r="10" spans="1:10" x14ac:dyDescent="0.25">
      <c r="A10" t="str">
        <f t="shared" si="0"/>
        <v>F10. 0; 0</v>
      </c>
      <c r="B10" t="str">
        <f>+B_InstallationDescription!D62</f>
        <v>F10</v>
      </c>
      <c r="C10">
        <f>+B_InstallationDescription!E62</f>
        <v>0</v>
      </c>
      <c r="D10">
        <f>+B_InstallationDescription!F62</f>
        <v>0</v>
      </c>
      <c r="E10">
        <f>+B_InstallationDescription!G62</f>
        <v>0</v>
      </c>
      <c r="F10">
        <f>+B_InstallationDescription!H62</f>
        <v>0</v>
      </c>
      <c r="G10">
        <f>+B_InstallationDescription!I62</f>
        <v>0</v>
      </c>
      <c r="H10">
        <f>+B_InstallationDescription!J62</f>
        <v>0</v>
      </c>
      <c r="I10">
        <f>+B_InstallationDescription!K62</f>
        <v>0</v>
      </c>
      <c r="J10">
        <f>+B_InstallationDescription!L62</f>
        <v>0</v>
      </c>
    </row>
    <row r="11" spans="1:10" x14ac:dyDescent="0.25">
      <c r="A11" t="str">
        <f t="shared" si="0"/>
        <v>F11. 0; 0</v>
      </c>
      <c r="B11" t="str">
        <f>+B_InstallationDescription!D63</f>
        <v>F11</v>
      </c>
      <c r="C11">
        <f>+B_InstallationDescription!E63</f>
        <v>0</v>
      </c>
      <c r="D11">
        <f>+B_InstallationDescription!F63</f>
        <v>0</v>
      </c>
      <c r="E11">
        <f>+B_InstallationDescription!G63</f>
        <v>0</v>
      </c>
      <c r="F11">
        <f>+B_InstallationDescription!H63</f>
        <v>0</v>
      </c>
      <c r="G11">
        <f>+B_InstallationDescription!I63</f>
        <v>0</v>
      </c>
      <c r="H11">
        <f>+B_InstallationDescription!J63</f>
        <v>0</v>
      </c>
      <c r="I11">
        <f>+B_InstallationDescription!K63</f>
        <v>0</v>
      </c>
      <c r="J11">
        <f>+B_InstallationDescription!L63</f>
        <v>0</v>
      </c>
    </row>
    <row r="12" spans="1:10" x14ac:dyDescent="0.25">
      <c r="A12" t="str">
        <f t="shared" si="0"/>
        <v>F12. 0; 0</v>
      </c>
      <c r="B12" t="str">
        <f>+B_InstallationDescription!D64</f>
        <v>F12</v>
      </c>
      <c r="C12">
        <f>+B_InstallationDescription!E64</f>
        <v>0</v>
      </c>
      <c r="D12">
        <f>+B_InstallationDescription!F64</f>
        <v>0</v>
      </c>
      <c r="E12">
        <f>+B_InstallationDescription!G64</f>
        <v>0</v>
      </c>
      <c r="F12">
        <f>+B_InstallationDescription!H64</f>
        <v>0</v>
      </c>
      <c r="G12">
        <f>+B_InstallationDescription!I64</f>
        <v>0</v>
      </c>
      <c r="H12">
        <f>+B_InstallationDescription!J64</f>
        <v>0</v>
      </c>
      <c r="I12">
        <f>+B_InstallationDescription!K64</f>
        <v>0</v>
      </c>
      <c r="J12">
        <f>+B_InstallationDescription!L64</f>
        <v>0</v>
      </c>
    </row>
    <row r="13" spans="1:10" x14ac:dyDescent="0.25">
      <c r="A13" t="str">
        <f t="shared" si="0"/>
        <v>F13. 0; 0</v>
      </c>
      <c r="B13" t="str">
        <f>+B_InstallationDescription!D65</f>
        <v>F13</v>
      </c>
      <c r="C13">
        <f>+B_InstallationDescription!E65</f>
        <v>0</v>
      </c>
      <c r="D13">
        <f>+B_InstallationDescription!F65</f>
        <v>0</v>
      </c>
      <c r="E13">
        <f>+B_InstallationDescription!G65</f>
        <v>0</v>
      </c>
      <c r="F13">
        <f>+B_InstallationDescription!H65</f>
        <v>0</v>
      </c>
      <c r="G13">
        <f>+B_InstallationDescription!I65</f>
        <v>0</v>
      </c>
      <c r="H13">
        <f>+B_InstallationDescription!J65</f>
        <v>0</v>
      </c>
      <c r="I13">
        <f>+B_InstallationDescription!K65</f>
        <v>0</v>
      </c>
      <c r="J13">
        <f>+B_InstallationDescription!L65</f>
        <v>0</v>
      </c>
    </row>
    <row r="14" spans="1:10" x14ac:dyDescent="0.25">
      <c r="A14" t="str">
        <f t="shared" si="0"/>
        <v>F14. 0; 0</v>
      </c>
      <c r="B14" t="str">
        <f>+B_InstallationDescription!D66</f>
        <v>F14</v>
      </c>
      <c r="C14">
        <f>+B_InstallationDescription!E66</f>
        <v>0</v>
      </c>
      <c r="D14">
        <f>+B_InstallationDescription!F66</f>
        <v>0</v>
      </c>
      <c r="E14">
        <f>+B_InstallationDescription!G66</f>
        <v>0</v>
      </c>
      <c r="F14">
        <f>+B_InstallationDescription!H66</f>
        <v>0</v>
      </c>
      <c r="G14">
        <f>+B_InstallationDescription!I66</f>
        <v>0</v>
      </c>
      <c r="H14">
        <f>+B_InstallationDescription!J66</f>
        <v>0</v>
      </c>
      <c r="I14">
        <f>+B_InstallationDescription!K66</f>
        <v>0</v>
      </c>
      <c r="J14">
        <f>+B_InstallationDescription!L66</f>
        <v>0</v>
      </c>
    </row>
    <row r="15" spans="1:10" x14ac:dyDescent="0.25">
      <c r="A15" t="str">
        <f t="shared" si="0"/>
        <v>F15. 0; 0</v>
      </c>
      <c r="B15" t="str">
        <f>+B_InstallationDescription!D67</f>
        <v>F15</v>
      </c>
      <c r="C15">
        <f>+B_InstallationDescription!E67</f>
        <v>0</v>
      </c>
      <c r="D15">
        <f>+B_InstallationDescription!F67</f>
        <v>0</v>
      </c>
      <c r="E15">
        <f>+B_InstallationDescription!G67</f>
        <v>0</v>
      </c>
      <c r="F15">
        <f>+B_InstallationDescription!H67</f>
        <v>0</v>
      </c>
      <c r="G15">
        <f>+B_InstallationDescription!I67</f>
        <v>0</v>
      </c>
      <c r="H15">
        <f>+B_InstallationDescription!J67</f>
        <v>0</v>
      </c>
      <c r="I15">
        <f>+B_InstallationDescription!K67</f>
        <v>0</v>
      </c>
      <c r="J15">
        <f>+B_InstallationDescription!L67</f>
        <v>0</v>
      </c>
    </row>
    <row r="16" spans="1:10" x14ac:dyDescent="0.25">
      <c r="A16" t="str">
        <f t="shared" si="0"/>
        <v>F16. 0; 0</v>
      </c>
      <c r="B16" t="str">
        <f>+B_InstallationDescription!D68</f>
        <v>F16</v>
      </c>
      <c r="C16">
        <f>+B_InstallationDescription!E68</f>
        <v>0</v>
      </c>
      <c r="D16">
        <f>+B_InstallationDescription!F68</f>
        <v>0</v>
      </c>
      <c r="E16">
        <f>+B_InstallationDescription!G68</f>
        <v>0</v>
      </c>
      <c r="F16">
        <f>+B_InstallationDescription!H68</f>
        <v>0</v>
      </c>
      <c r="G16">
        <f>+B_InstallationDescription!I68</f>
        <v>0</v>
      </c>
      <c r="H16">
        <f>+B_InstallationDescription!J68</f>
        <v>0</v>
      </c>
      <c r="I16">
        <f>+B_InstallationDescription!K68</f>
        <v>0</v>
      </c>
      <c r="J16">
        <f>+B_InstallationDescription!L68</f>
        <v>0</v>
      </c>
    </row>
    <row r="17" spans="1:10" x14ac:dyDescent="0.25">
      <c r="A17" t="str">
        <f t="shared" si="0"/>
        <v>F17. 0; 0</v>
      </c>
      <c r="B17" t="str">
        <f>+B_InstallationDescription!D69</f>
        <v>F17</v>
      </c>
      <c r="C17">
        <f>+B_InstallationDescription!E69</f>
        <v>0</v>
      </c>
      <c r="D17">
        <f>+B_InstallationDescription!F69</f>
        <v>0</v>
      </c>
      <c r="E17">
        <f>+B_InstallationDescription!G69</f>
        <v>0</v>
      </c>
      <c r="F17">
        <f>+B_InstallationDescription!H69</f>
        <v>0</v>
      </c>
      <c r="G17">
        <f>+B_InstallationDescription!I69</f>
        <v>0</v>
      </c>
      <c r="H17">
        <f>+B_InstallationDescription!J69</f>
        <v>0</v>
      </c>
      <c r="I17">
        <f>+B_InstallationDescription!K69</f>
        <v>0</v>
      </c>
      <c r="J17">
        <f>+B_InstallationDescription!L69</f>
        <v>0</v>
      </c>
    </row>
    <row r="18" spans="1:10" x14ac:dyDescent="0.25">
      <c r="A18" t="str">
        <f t="shared" si="0"/>
        <v>F18. 0; 0</v>
      </c>
      <c r="B18" t="str">
        <f>+B_InstallationDescription!D70</f>
        <v>F18</v>
      </c>
      <c r="C18">
        <f>+B_InstallationDescription!E70</f>
        <v>0</v>
      </c>
      <c r="D18">
        <f>+B_InstallationDescription!F70</f>
        <v>0</v>
      </c>
      <c r="E18">
        <f>+B_InstallationDescription!G70</f>
        <v>0</v>
      </c>
      <c r="F18">
        <f>+B_InstallationDescription!H70</f>
        <v>0</v>
      </c>
      <c r="G18">
        <f>+B_InstallationDescription!I70</f>
        <v>0</v>
      </c>
      <c r="H18">
        <f>+B_InstallationDescription!J70</f>
        <v>0</v>
      </c>
      <c r="I18">
        <f>+B_InstallationDescription!K70</f>
        <v>0</v>
      </c>
      <c r="J18">
        <f>+B_InstallationDescription!L70</f>
        <v>0</v>
      </c>
    </row>
    <row r="19" spans="1:10" x14ac:dyDescent="0.25">
      <c r="A19" t="str">
        <f t="shared" si="0"/>
        <v>F19. 0; 0</v>
      </c>
      <c r="B19" t="str">
        <f>+B_InstallationDescription!D71</f>
        <v>F19</v>
      </c>
      <c r="C19">
        <f>+B_InstallationDescription!E71</f>
        <v>0</v>
      </c>
      <c r="D19">
        <f>+B_InstallationDescription!F71</f>
        <v>0</v>
      </c>
      <c r="E19">
        <f>+B_InstallationDescription!G71</f>
        <v>0</v>
      </c>
      <c r="F19">
        <f>+B_InstallationDescription!H71</f>
        <v>0</v>
      </c>
      <c r="G19">
        <f>+B_InstallationDescription!I71</f>
        <v>0</v>
      </c>
      <c r="H19">
        <f>+B_InstallationDescription!J71</f>
        <v>0</v>
      </c>
      <c r="I19">
        <f>+B_InstallationDescription!K71</f>
        <v>0</v>
      </c>
      <c r="J19">
        <f>+B_InstallationDescription!L71</f>
        <v>0</v>
      </c>
    </row>
    <row r="20" spans="1:10" x14ac:dyDescent="0.25">
      <c r="A20" t="str">
        <f t="shared" si="0"/>
        <v>F20. 0; 0</v>
      </c>
      <c r="B20" t="str">
        <f>+B_InstallationDescription!D72</f>
        <v>F20</v>
      </c>
      <c r="C20">
        <f>+B_InstallationDescription!E72</f>
        <v>0</v>
      </c>
      <c r="D20">
        <f>+B_InstallationDescription!F72</f>
        <v>0</v>
      </c>
      <c r="E20">
        <f>+B_InstallationDescription!G72</f>
        <v>0</v>
      </c>
      <c r="F20">
        <f>+B_InstallationDescription!H72</f>
        <v>0</v>
      </c>
      <c r="G20">
        <f>+B_InstallationDescription!I72</f>
        <v>0</v>
      </c>
      <c r="H20">
        <f>+B_InstallationDescription!J72</f>
        <v>0</v>
      </c>
      <c r="I20">
        <f>+B_InstallationDescription!K72</f>
        <v>0</v>
      </c>
      <c r="J20">
        <f>+B_InstallationDescription!L72</f>
        <v>0</v>
      </c>
    </row>
    <row r="21" spans="1:10" x14ac:dyDescent="0.25">
      <c r="A21" t="str">
        <f t="shared" si="0"/>
        <v>F21. 0; 0</v>
      </c>
      <c r="B21" t="str">
        <f>+B_InstallationDescription!D73</f>
        <v>F21</v>
      </c>
      <c r="C21">
        <f>+B_InstallationDescription!E73</f>
        <v>0</v>
      </c>
      <c r="D21">
        <f>+B_InstallationDescription!F73</f>
        <v>0</v>
      </c>
      <c r="E21">
        <f>+B_InstallationDescription!G73</f>
        <v>0</v>
      </c>
      <c r="F21">
        <f>+B_InstallationDescription!H73</f>
        <v>0</v>
      </c>
      <c r="G21">
        <f>+B_InstallationDescription!I73</f>
        <v>0</v>
      </c>
      <c r="H21">
        <f>+B_InstallationDescription!J73</f>
        <v>0</v>
      </c>
      <c r="I21">
        <f>+B_InstallationDescription!K73</f>
        <v>0</v>
      </c>
      <c r="J21">
        <f>+B_InstallationDescription!L73</f>
        <v>0</v>
      </c>
    </row>
    <row r="22" spans="1:10" x14ac:dyDescent="0.25">
      <c r="A22" t="str">
        <f t="shared" si="0"/>
        <v>F22. 0; 0</v>
      </c>
      <c r="B22" t="str">
        <f>+B_InstallationDescription!D74</f>
        <v>F22</v>
      </c>
      <c r="C22">
        <f>+B_InstallationDescription!E74</f>
        <v>0</v>
      </c>
      <c r="D22">
        <f>+B_InstallationDescription!F74</f>
        <v>0</v>
      </c>
      <c r="E22">
        <f>+B_InstallationDescription!G74</f>
        <v>0</v>
      </c>
      <c r="F22">
        <f>+B_InstallationDescription!H74</f>
        <v>0</v>
      </c>
      <c r="G22">
        <f>+B_InstallationDescription!I74</f>
        <v>0</v>
      </c>
      <c r="H22">
        <f>+B_InstallationDescription!J74</f>
        <v>0</v>
      </c>
      <c r="I22">
        <f>+B_InstallationDescription!K74</f>
        <v>0</v>
      </c>
      <c r="J22">
        <f>+B_InstallationDescription!L74</f>
        <v>0</v>
      </c>
    </row>
    <row r="23" spans="1:10" x14ac:dyDescent="0.25">
      <c r="A23" t="str">
        <f t="shared" si="0"/>
        <v>F23. 0; 0</v>
      </c>
      <c r="B23" t="str">
        <f>+B_InstallationDescription!D75</f>
        <v>F23</v>
      </c>
      <c r="C23">
        <f>+B_InstallationDescription!E75</f>
        <v>0</v>
      </c>
      <c r="D23">
        <f>+B_InstallationDescription!F75</f>
        <v>0</v>
      </c>
      <c r="E23">
        <f>+B_InstallationDescription!G75</f>
        <v>0</v>
      </c>
      <c r="F23">
        <f>+B_InstallationDescription!H75</f>
        <v>0</v>
      </c>
      <c r="G23">
        <f>+B_InstallationDescription!I75</f>
        <v>0</v>
      </c>
      <c r="H23">
        <f>+B_InstallationDescription!J75</f>
        <v>0</v>
      </c>
      <c r="I23">
        <f>+B_InstallationDescription!K75</f>
        <v>0</v>
      </c>
      <c r="J23">
        <f>+B_InstallationDescription!L75</f>
        <v>0</v>
      </c>
    </row>
    <row r="24" spans="1:10" x14ac:dyDescent="0.25">
      <c r="A24" t="str">
        <f t="shared" si="0"/>
        <v>F24. 0; 0</v>
      </c>
      <c r="B24" t="str">
        <f>+B_InstallationDescription!D76</f>
        <v>F24</v>
      </c>
      <c r="C24">
        <f>+B_InstallationDescription!E76</f>
        <v>0</v>
      </c>
      <c r="D24">
        <f>+B_InstallationDescription!F76</f>
        <v>0</v>
      </c>
      <c r="E24">
        <f>+B_InstallationDescription!G76</f>
        <v>0</v>
      </c>
      <c r="F24">
        <f>+B_InstallationDescription!H76</f>
        <v>0</v>
      </c>
      <c r="G24">
        <f>+B_InstallationDescription!I76</f>
        <v>0</v>
      </c>
      <c r="H24">
        <f>+B_InstallationDescription!J76</f>
        <v>0</v>
      </c>
      <c r="I24">
        <f>+B_InstallationDescription!K76</f>
        <v>0</v>
      </c>
      <c r="J24">
        <f>+B_InstallationDescription!L76</f>
        <v>0</v>
      </c>
    </row>
    <row r="25" spans="1:10" x14ac:dyDescent="0.25">
      <c r="A25" t="str">
        <f t="shared" si="0"/>
        <v>F25. 0; 0</v>
      </c>
      <c r="B25" t="str">
        <f>+B_InstallationDescription!D77</f>
        <v>F25</v>
      </c>
      <c r="C25">
        <f>+B_InstallationDescription!E77</f>
        <v>0</v>
      </c>
      <c r="D25">
        <f>+B_InstallationDescription!F77</f>
        <v>0</v>
      </c>
      <c r="E25">
        <f>+B_InstallationDescription!G77</f>
        <v>0</v>
      </c>
      <c r="F25">
        <f>+B_InstallationDescription!H77</f>
        <v>0</v>
      </c>
      <c r="G25">
        <f>+B_InstallationDescription!I77</f>
        <v>0</v>
      </c>
      <c r="H25">
        <f>+B_InstallationDescription!J77</f>
        <v>0</v>
      </c>
      <c r="I25">
        <f>+B_InstallationDescription!K77</f>
        <v>0</v>
      </c>
      <c r="J25">
        <f>+B_InstallationDescription!L77</f>
        <v>0</v>
      </c>
    </row>
    <row r="26" spans="1:10" x14ac:dyDescent="0.25">
      <c r="A26" t="str">
        <f t="shared" si="0"/>
        <v>F26. 0; 0</v>
      </c>
      <c r="B26" t="str">
        <f>+B_InstallationDescription!D78</f>
        <v>F26</v>
      </c>
      <c r="C26">
        <f>+B_InstallationDescription!E78</f>
        <v>0</v>
      </c>
      <c r="D26">
        <f>+B_InstallationDescription!F78</f>
        <v>0</v>
      </c>
      <c r="E26">
        <f>+B_InstallationDescription!G78</f>
        <v>0</v>
      </c>
      <c r="F26">
        <f>+B_InstallationDescription!H78</f>
        <v>0</v>
      </c>
      <c r="G26">
        <f>+B_InstallationDescription!I78</f>
        <v>0</v>
      </c>
      <c r="H26">
        <f>+B_InstallationDescription!J78</f>
        <v>0</v>
      </c>
      <c r="I26">
        <f>+B_InstallationDescription!K78</f>
        <v>0</v>
      </c>
      <c r="J26">
        <f>+B_InstallationDescription!L78</f>
        <v>0</v>
      </c>
    </row>
    <row r="27" spans="1:10" x14ac:dyDescent="0.25">
      <c r="A27" t="str">
        <f t="shared" si="0"/>
        <v>F27. 0; 0</v>
      </c>
      <c r="B27" t="str">
        <f>+B_InstallationDescription!D79</f>
        <v>F27</v>
      </c>
      <c r="C27">
        <f>+B_InstallationDescription!E79</f>
        <v>0</v>
      </c>
      <c r="D27">
        <f>+B_InstallationDescription!F79</f>
        <v>0</v>
      </c>
      <c r="E27">
        <f>+B_InstallationDescription!G79</f>
        <v>0</v>
      </c>
      <c r="F27">
        <f>+B_InstallationDescription!H79</f>
        <v>0</v>
      </c>
      <c r="G27">
        <f>+B_InstallationDescription!I79</f>
        <v>0</v>
      </c>
      <c r="H27">
        <f>+B_InstallationDescription!J79</f>
        <v>0</v>
      </c>
      <c r="I27">
        <f>+B_InstallationDescription!K79</f>
        <v>0</v>
      </c>
      <c r="J27">
        <f>+B_InstallationDescription!L79</f>
        <v>0</v>
      </c>
    </row>
    <row r="28" spans="1:10" x14ac:dyDescent="0.25">
      <c r="A28" t="str">
        <f t="shared" si="0"/>
        <v>F28. 0; 0</v>
      </c>
      <c r="B28" t="str">
        <f>+B_InstallationDescription!D80</f>
        <v>F28</v>
      </c>
      <c r="C28">
        <f>+B_InstallationDescription!E80</f>
        <v>0</v>
      </c>
      <c r="D28">
        <f>+B_InstallationDescription!F80</f>
        <v>0</v>
      </c>
      <c r="E28">
        <f>+B_InstallationDescription!G80</f>
        <v>0</v>
      </c>
      <c r="F28">
        <f>+B_InstallationDescription!H80</f>
        <v>0</v>
      </c>
      <c r="G28">
        <f>+B_InstallationDescription!I80</f>
        <v>0</v>
      </c>
      <c r="H28">
        <f>+B_InstallationDescription!J80</f>
        <v>0</v>
      </c>
      <c r="I28">
        <f>+B_InstallationDescription!K80</f>
        <v>0</v>
      </c>
      <c r="J28">
        <f>+B_InstallationDescription!L80</f>
        <v>0</v>
      </c>
    </row>
    <row r="29" spans="1:10" x14ac:dyDescent="0.25">
      <c r="A29" t="str">
        <f t="shared" si="0"/>
        <v>F29. 0; 0</v>
      </c>
      <c r="B29" t="str">
        <f>+B_InstallationDescription!D81</f>
        <v>F29</v>
      </c>
      <c r="C29">
        <f>+B_InstallationDescription!E81</f>
        <v>0</v>
      </c>
      <c r="D29">
        <f>+B_InstallationDescription!F81</f>
        <v>0</v>
      </c>
      <c r="E29">
        <f>+B_InstallationDescription!G81</f>
        <v>0</v>
      </c>
      <c r="F29">
        <f>+B_InstallationDescription!H81</f>
        <v>0</v>
      </c>
      <c r="G29">
        <f>+B_InstallationDescription!I81</f>
        <v>0</v>
      </c>
      <c r="H29">
        <f>+B_InstallationDescription!J81</f>
        <v>0</v>
      </c>
      <c r="I29">
        <f>+B_InstallationDescription!K81</f>
        <v>0</v>
      </c>
      <c r="J29">
        <f>+B_InstallationDescription!L81</f>
        <v>0</v>
      </c>
    </row>
    <row r="30" spans="1:10" x14ac:dyDescent="0.25">
      <c r="A30" t="str">
        <f t="shared" si="0"/>
        <v>F30. 0; 0</v>
      </c>
      <c r="B30" t="str">
        <f>+B_InstallationDescription!D82</f>
        <v>F30</v>
      </c>
      <c r="C30">
        <f>+B_InstallationDescription!E82</f>
        <v>0</v>
      </c>
      <c r="D30">
        <f>+B_InstallationDescription!F82</f>
        <v>0</v>
      </c>
      <c r="E30">
        <f>+B_InstallationDescription!G82</f>
        <v>0</v>
      </c>
      <c r="F30">
        <f>+B_InstallationDescription!H82</f>
        <v>0</v>
      </c>
      <c r="G30">
        <f>+B_InstallationDescription!I82</f>
        <v>0</v>
      </c>
      <c r="H30">
        <f>+B_InstallationDescription!J82</f>
        <v>0</v>
      </c>
      <c r="I30">
        <f>+B_InstallationDescription!K82</f>
        <v>0</v>
      </c>
      <c r="J30">
        <f>+B_InstallationDescription!L82</f>
        <v>0</v>
      </c>
    </row>
    <row r="31" spans="1:10" x14ac:dyDescent="0.25">
      <c r="A31" t="str">
        <f t="shared" si="0"/>
        <v>F31. 0; 0</v>
      </c>
      <c r="B31" t="str">
        <f>+B_InstallationDescription!D83</f>
        <v>F31</v>
      </c>
      <c r="C31">
        <f>+B_InstallationDescription!E83</f>
        <v>0</v>
      </c>
      <c r="D31">
        <f>+B_InstallationDescription!F83</f>
        <v>0</v>
      </c>
      <c r="E31">
        <f>+B_InstallationDescription!G83</f>
        <v>0</v>
      </c>
      <c r="F31">
        <f>+B_InstallationDescription!H83</f>
        <v>0</v>
      </c>
      <c r="G31">
        <f>+B_InstallationDescription!I83</f>
        <v>0</v>
      </c>
      <c r="H31">
        <f>+B_InstallationDescription!J83</f>
        <v>0</v>
      </c>
      <c r="I31">
        <f>+B_InstallationDescription!K83</f>
        <v>0</v>
      </c>
      <c r="J31">
        <f>+B_InstallationDescription!L83</f>
        <v>0</v>
      </c>
    </row>
    <row r="32" spans="1:10" x14ac:dyDescent="0.25">
      <c r="A32" t="str">
        <f t="shared" si="0"/>
        <v>F32. 0; 0</v>
      </c>
      <c r="B32" t="str">
        <f>+B_InstallationDescription!D84</f>
        <v>F32</v>
      </c>
      <c r="C32">
        <f>+B_InstallationDescription!E84</f>
        <v>0</v>
      </c>
      <c r="D32">
        <f>+B_InstallationDescription!F84</f>
        <v>0</v>
      </c>
      <c r="E32">
        <f>+B_InstallationDescription!G84</f>
        <v>0</v>
      </c>
      <c r="F32">
        <f>+B_InstallationDescription!H84</f>
        <v>0</v>
      </c>
      <c r="G32">
        <f>+B_InstallationDescription!I84</f>
        <v>0</v>
      </c>
      <c r="H32">
        <f>+B_InstallationDescription!J84</f>
        <v>0</v>
      </c>
      <c r="I32">
        <f>+B_InstallationDescription!K84</f>
        <v>0</v>
      </c>
      <c r="J32">
        <f>+B_InstallationDescription!L84</f>
        <v>0</v>
      </c>
    </row>
    <row r="33" spans="1:10" x14ac:dyDescent="0.25">
      <c r="A33" t="str">
        <f t="shared" si="0"/>
        <v>F33. 0; 0</v>
      </c>
      <c r="B33" t="str">
        <f>+B_InstallationDescription!D85</f>
        <v>F33</v>
      </c>
      <c r="C33">
        <f>+B_InstallationDescription!E85</f>
        <v>0</v>
      </c>
      <c r="D33">
        <f>+B_InstallationDescription!F85</f>
        <v>0</v>
      </c>
      <c r="E33">
        <f>+B_InstallationDescription!G85</f>
        <v>0</v>
      </c>
      <c r="F33">
        <f>+B_InstallationDescription!H85</f>
        <v>0</v>
      </c>
      <c r="G33">
        <f>+B_InstallationDescription!I85</f>
        <v>0</v>
      </c>
      <c r="H33">
        <f>+B_InstallationDescription!J85</f>
        <v>0</v>
      </c>
      <c r="I33">
        <f>+B_InstallationDescription!K85</f>
        <v>0</v>
      </c>
      <c r="J33">
        <f>+B_InstallationDescription!L85</f>
        <v>0</v>
      </c>
    </row>
    <row r="34" spans="1:10" x14ac:dyDescent="0.25">
      <c r="A34" t="str">
        <f t="shared" si="0"/>
        <v>F34. 0; 0</v>
      </c>
      <c r="B34" t="str">
        <f>+B_InstallationDescription!D86</f>
        <v>F34</v>
      </c>
      <c r="C34">
        <f>+B_InstallationDescription!E86</f>
        <v>0</v>
      </c>
      <c r="D34">
        <f>+B_InstallationDescription!F86</f>
        <v>0</v>
      </c>
      <c r="E34">
        <f>+B_InstallationDescription!G86</f>
        <v>0</v>
      </c>
      <c r="F34">
        <f>+B_InstallationDescription!H86</f>
        <v>0</v>
      </c>
      <c r="G34">
        <f>+B_InstallationDescription!I86</f>
        <v>0</v>
      </c>
      <c r="H34">
        <f>+B_InstallationDescription!J86</f>
        <v>0</v>
      </c>
      <c r="I34">
        <f>+B_InstallationDescription!K86</f>
        <v>0</v>
      </c>
      <c r="J34">
        <f>+B_InstallationDescription!L86</f>
        <v>0</v>
      </c>
    </row>
    <row r="35" spans="1:10" x14ac:dyDescent="0.25">
      <c r="A35" t="str">
        <f t="shared" si="0"/>
        <v>F35. 0; 0</v>
      </c>
      <c r="B35" t="str">
        <f>+B_InstallationDescription!D87</f>
        <v>F35</v>
      </c>
      <c r="C35">
        <f>+B_InstallationDescription!E87</f>
        <v>0</v>
      </c>
      <c r="D35">
        <f>+B_InstallationDescription!F87</f>
        <v>0</v>
      </c>
      <c r="E35">
        <f>+B_InstallationDescription!G87</f>
        <v>0</v>
      </c>
      <c r="F35">
        <f>+B_InstallationDescription!H87</f>
        <v>0</v>
      </c>
      <c r="G35">
        <f>+B_InstallationDescription!I87</f>
        <v>0</v>
      </c>
      <c r="H35">
        <f>+B_InstallationDescription!J87</f>
        <v>0</v>
      </c>
      <c r="I35">
        <f>+B_InstallationDescription!K87</f>
        <v>0</v>
      </c>
      <c r="J35">
        <f>+B_InstallationDescription!L87</f>
        <v>0</v>
      </c>
    </row>
    <row r="36" spans="1:10" x14ac:dyDescent="0.25">
      <c r="A36" t="str">
        <f t="shared" si="0"/>
        <v>F36. 0; 0</v>
      </c>
      <c r="B36" t="str">
        <f>+B_InstallationDescription!D88</f>
        <v>F36</v>
      </c>
      <c r="C36">
        <f>+B_InstallationDescription!E88</f>
        <v>0</v>
      </c>
      <c r="D36">
        <f>+B_InstallationDescription!F88</f>
        <v>0</v>
      </c>
      <c r="E36">
        <f>+B_InstallationDescription!G88</f>
        <v>0</v>
      </c>
      <c r="F36">
        <f>+B_InstallationDescription!H88</f>
        <v>0</v>
      </c>
      <c r="G36">
        <f>+B_InstallationDescription!I88</f>
        <v>0</v>
      </c>
      <c r="H36">
        <f>+B_InstallationDescription!J88</f>
        <v>0</v>
      </c>
      <c r="I36">
        <f>+B_InstallationDescription!K88</f>
        <v>0</v>
      </c>
      <c r="J36">
        <f>+B_InstallationDescription!L88</f>
        <v>0</v>
      </c>
    </row>
    <row r="37" spans="1:10" x14ac:dyDescent="0.25">
      <c r="A37" t="str">
        <f t="shared" si="0"/>
        <v>F37. 0; 0</v>
      </c>
      <c r="B37" t="str">
        <f>+B_InstallationDescription!D89</f>
        <v>F37</v>
      </c>
      <c r="C37">
        <f>+B_InstallationDescription!E89</f>
        <v>0</v>
      </c>
      <c r="D37">
        <f>+B_InstallationDescription!F89</f>
        <v>0</v>
      </c>
      <c r="E37">
        <f>+B_InstallationDescription!G89</f>
        <v>0</v>
      </c>
      <c r="F37">
        <f>+B_InstallationDescription!H89</f>
        <v>0</v>
      </c>
      <c r="G37">
        <f>+B_InstallationDescription!I89</f>
        <v>0</v>
      </c>
      <c r="H37">
        <f>+B_InstallationDescription!J89</f>
        <v>0</v>
      </c>
      <c r="I37">
        <f>+B_InstallationDescription!K89</f>
        <v>0</v>
      </c>
      <c r="J37">
        <f>+B_InstallationDescription!L89</f>
        <v>0</v>
      </c>
    </row>
    <row r="38" spans="1:10" x14ac:dyDescent="0.25">
      <c r="A38" t="str">
        <f t="shared" si="0"/>
        <v>F38. 0; 0</v>
      </c>
      <c r="B38" t="str">
        <f>+B_InstallationDescription!D90</f>
        <v>F38</v>
      </c>
      <c r="C38">
        <f>+B_InstallationDescription!E90</f>
        <v>0</v>
      </c>
      <c r="D38">
        <f>+B_InstallationDescription!F90</f>
        <v>0</v>
      </c>
      <c r="E38">
        <f>+B_InstallationDescription!G90</f>
        <v>0</v>
      </c>
      <c r="F38">
        <f>+B_InstallationDescription!H90</f>
        <v>0</v>
      </c>
      <c r="G38">
        <f>+B_InstallationDescription!I90</f>
        <v>0</v>
      </c>
      <c r="H38">
        <f>+B_InstallationDescription!J90</f>
        <v>0</v>
      </c>
      <c r="I38">
        <f>+B_InstallationDescription!K90</f>
        <v>0</v>
      </c>
      <c r="J38">
        <f>+B_InstallationDescription!L90</f>
        <v>0</v>
      </c>
    </row>
    <row r="39" spans="1:10" x14ac:dyDescent="0.25">
      <c r="A39" t="str">
        <f t="shared" si="0"/>
        <v>F39. 0; 0</v>
      </c>
      <c r="B39" t="str">
        <f>+B_InstallationDescription!D91</f>
        <v>F39</v>
      </c>
      <c r="C39">
        <f>+B_InstallationDescription!E91</f>
        <v>0</v>
      </c>
      <c r="D39">
        <f>+B_InstallationDescription!F91</f>
        <v>0</v>
      </c>
      <c r="E39">
        <f>+B_InstallationDescription!G91</f>
        <v>0</v>
      </c>
      <c r="F39">
        <f>+B_InstallationDescription!H91</f>
        <v>0</v>
      </c>
      <c r="G39">
        <f>+B_InstallationDescription!I91</f>
        <v>0</v>
      </c>
      <c r="H39">
        <f>+B_InstallationDescription!J91</f>
        <v>0</v>
      </c>
      <c r="I39">
        <f>+B_InstallationDescription!K91</f>
        <v>0</v>
      </c>
      <c r="J39">
        <f>+B_InstallationDescription!L91</f>
        <v>0</v>
      </c>
    </row>
    <row r="40" spans="1:10" x14ac:dyDescent="0.25">
      <c r="A40" t="str">
        <f t="shared" si="0"/>
        <v>F40. 0; 0</v>
      </c>
      <c r="B40" t="str">
        <f>+B_InstallationDescription!D92</f>
        <v>F40</v>
      </c>
      <c r="C40">
        <f>+B_InstallationDescription!E92</f>
        <v>0</v>
      </c>
      <c r="D40">
        <f>+B_InstallationDescription!F92</f>
        <v>0</v>
      </c>
      <c r="E40">
        <f>+B_InstallationDescription!G92</f>
        <v>0</v>
      </c>
      <c r="F40">
        <f>+B_InstallationDescription!H92</f>
        <v>0</v>
      </c>
      <c r="G40">
        <f>+B_InstallationDescription!I92</f>
        <v>0</v>
      </c>
      <c r="H40">
        <f>+B_InstallationDescription!J92</f>
        <v>0</v>
      </c>
      <c r="I40">
        <f>+B_InstallationDescription!K92</f>
        <v>0</v>
      </c>
      <c r="J40">
        <f>+B_InstallationDescription!L92</f>
        <v>0</v>
      </c>
    </row>
    <row r="41" spans="1:10" x14ac:dyDescent="0.25">
      <c r="A41" t="str">
        <f t="shared" si="0"/>
        <v>F41. 0; 0</v>
      </c>
      <c r="B41" t="str">
        <f>+B_InstallationDescription!D93</f>
        <v>F41</v>
      </c>
      <c r="C41">
        <f>+B_InstallationDescription!E93</f>
        <v>0</v>
      </c>
      <c r="D41">
        <f>+B_InstallationDescription!F93</f>
        <v>0</v>
      </c>
      <c r="E41">
        <f>+B_InstallationDescription!G93</f>
        <v>0</v>
      </c>
      <c r="F41">
        <f>+B_InstallationDescription!H93</f>
        <v>0</v>
      </c>
      <c r="G41">
        <f>+B_InstallationDescription!I93</f>
        <v>0</v>
      </c>
      <c r="H41">
        <f>+B_InstallationDescription!J93</f>
        <v>0</v>
      </c>
      <c r="I41">
        <f>+B_InstallationDescription!K93</f>
        <v>0</v>
      </c>
      <c r="J41">
        <f>+B_InstallationDescription!L93</f>
        <v>0</v>
      </c>
    </row>
    <row r="42" spans="1:10" x14ac:dyDescent="0.25">
      <c r="A42" t="str">
        <f t="shared" si="0"/>
        <v>F42. 0; 0</v>
      </c>
      <c r="B42" t="str">
        <f>+B_InstallationDescription!D94</f>
        <v>F42</v>
      </c>
      <c r="C42">
        <f>+B_InstallationDescription!E94</f>
        <v>0</v>
      </c>
      <c r="D42">
        <f>+B_InstallationDescription!F94</f>
        <v>0</v>
      </c>
      <c r="E42">
        <f>+B_InstallationDescription!G94</f>
        <v>0</v>
      </c>
      <c r="F42">
        <f>+B_InstallationDescription!H94</f>
        <v>0</v>
      </c>
      <c r="G42">
        <f>+B_InstallationDescription!I94</f>
        <v>0</v>
      </c>
      <c r="H42">
        <f>+B_InstallationDescription!J94</f>
        <v>0</v>
      </c>
      <c r="I42">
        <f>+B_InstallationDescription!K94</f>
        <v>0</v>
      </c>
      <c r="J42">
        <f>+B_InstallationDescription!L94</f>
        <v>0</v>
      </c>
    </row>
    <row r="43" spans="1:10" x14ac:dyDescent="0.25">
      <c r="A43" t="str">
        <f t="shared" si="0"/>
        <v>F43. 0; 0</v>
      </c>
      <c r="B43" t="str">
        <f>+B_InstallationDescription!D95</f>
        <v>F43</v>
      </c>
      <c r="C43">
        <f>+B_InstallationDescription!E95</f>
        <v>0</v>
      </c>
      <c r="D43">
        <f>+B_InstallationDescription!F95</f>
        <v>0</v>
      </c>
      <c r="E43">
        <f>+B_InstallationDescription!G95</f>
        <v>0</v>
      </c>
      <c r="F43">
        <f>+B_InstallationDescription!H95</f>
        <v>0</v>
      </c>
      <c r="G43">
        <f>+B_InstallationDescription!I95</f>
        <v>0</v>
      </c>
      <c r="H43">
        <f>+B_InstallationDescription!J95</f>
        <v>0</v>
      </c>
      <c r="I43">
        <f>+B_InstallationDescription!K95</f>
        <v>0</v>
      </c>
      <c r="J43">
        <f>+B_InstallationDescription!L95</f>
        <v>0</v>
      </c>
    </row>
    <row r="44" spans="1:10" x14ac:dyDescent="0.25">
      <c r="A44" t="str">
        <f t="shared" si="0"/>
        <v>F44. 0; 0</v>
      </c>
      <c r="B44" t="str">
        <f>+B_InstallationDescription!D96</f>
        <v>F44</v>
      </c>
      <c r="C44">
        <f>+B_InstallationDescription!E96</f>
        <v>0</v>
      </c>
      <c r="D44">
        <f>+B_InstallationDescription!F96</f>
        <v>0</v>
      </c>
      <c r="E44">
        <f>+B_InstallationDescription!G96</f>
        <v>0</v>
      </c>
      <c r="F44">
        <f>+B_InstallationDescription!H96</f>
        <v>0</v>
      </c>
      <c r="G44">
        <f>+B_InstallationDescription!I96</f>
        <v>0</v>
      </c>
      <c r="H44">
        <f>+B_InstallationDescription!J96</f>
        <v>0</v>
      </c>
      <c r="I44">
        <f>+B_InstallationDescription!K96</f>
        <v>0</v>
      </c>
      <c r="J44">
        <f>+B_InstallationDescription!L96</f>
        <v>0</v>
      </c>
    </row>
    <row r="45" spans="1:10" x14ac:dyDescent="0.25">
      <c r="A45" t="str">
        <f t="shared" si="0"/>
        <v>F45. 0; 0</v>
      </c>
      <c r="B45" t="str">
        <f>+B_InstallationDescription!D97</f>
        <v>F45</v>
      </c>
      <c r="C45">
        <f>+B_InstallationDescription!E97</f>
        <v>0</v>
      </c>
      <c r="D45">
        <f>+B_InstallationDescription!F97</f>
        <v>0</v>
      </c>
      <c r="E45">
        <f>+B_InstallationDescription!G97</f>
        <v>0</v>
      </c>
      <c r="F45">
        <f>+B_InstallationDescription!H97</f>
        <v>0</v>
      </c>
      <c r="G45">
        <f>+B_InstallationDescription!I97</f>
        <v>0</v>
      </c>
      <c r="H45">
        <f>+B_InstallationDescription!J97</f>
        <v>0</v>
      </c>
      <c r="I45">
        <f>+B_InstallationDescription!K97</f>
        <v>0</v>
      </c>
      <c r="J45">
        <f>+B_InstallationDescription!L97</f>
        <v>0</v>
      </c>
    </row>
    <row r="46" spans="1:10" x14ac:dyDescent="0.25">
      <c r="A46" t="str">
        <f t="shared" si="0"/>
        <v>F46. 0; 0</v>
      </c>
      <c r="B46" t="str">
        <f>+B_InstallationDescription!D98</f>
        <v>F46</v>
      </c>
      <c r="C46">
        <f>+B_InstallationDescription!E98</f>
        <v>0</v>
      </c>
      <c r="D46">
        <f>+B_InstallationDescription!F98</f>
        <v>0</v>
      </c>
      <c r="E46">
        <f>+B_InstallationDescription!G98</f>
        <v>0</v>
      </c>
      <c r="F46">
        <f>+B_InstallationDescription!H98</f>
        <v>0</v>
      </c>
      <c r="G46">
        <f>+B_InstallationDescription!I98</f>
        <v>0</v>
      </c>
      <c r="H46">
        <f>+B_InstallationDescription!J98</f>
        <v>0</v>
      </c>
      <c r="I46">
        <f>+B_InstallationDescription!K98</f>
        <v>0</v>
      </c>
      <c r="J46">
        <f>+B_InstallationDescription!L98</f>
        <v>0</v>
      </c>
    </row>
    <row r="47" spans="1:10" x14ac:dyDescent="0.25">
      <c r="A47" t="str">
        <f t="shared" si="0"/>
        <v>F47. 0; 0</v>
      </c>
      <c r="B47" t="str">
        <f>+B_InstallationDescription!D99</f>
        <v>F47</v>
      </c>
      <c r="C47">
        <f>+B_InstallationDescription!E99</f>
        <v>0</v>
      </c>
      <c r="D47">
        <f>+B_InstallationDescription!F99</f>
        <v>0</v>
      </c>
      <c r="E47">
        <f>+B_InstallationDescription!G99</f>
        <v>0</v>
      </c>
      <c r="F47">
        <f>+B_InstallationDescription!H99</f>
        <v>0</v>
      </c>
      <c r="G47">
        <f>+B_InstallationDescription!I99</f>
        <v>0</v>
      </c>
      <c r="H47">
        <f>+B_InstallationDescription!J99</f>
        <v>0</v>
      </c>
      <c r="I47">
        <f>+B_InstallationDescription!K99</f>
        <v>0</v>
      </c>
      <c r="J47">
        <f>+B_InstallationDescription!L99</f>
        <v>0</v>
      </c>
    </row>
    <row r="48" spans="1:10" x14ac:dyDescent="0.25">
      <c r="A48" t="str">
        <f t="shared" si="0"/>
        <v>F48. 0; 0</v>
      </c>
      <c r="B48" t="str">
        <f>+B_InstallationDescription!D100</f>
        <v>F48</v>
      </c>
      <c r="C48">
        <f>+B_InstallationDescription!E100</f>
        <v>0</v>
      </c>
      <c r="D48">
        <f>+B_InstallationDescription!F100</f>
        <v>0</v>
      </c>
      <c r="E48">
        <f>+B_InstallationDescription!G100</f>
        <v>0</v>
      </c>
      <c r="F48">
        <f>+B_InstallationDescription!H100</f>
        <v>0</v>
      </c>
      <c r="G48">
        <f>+B_InstallationDescription!I100</f>
        <v>0</v>
      </c>
      <c r="H48">
        <f>+B_InstallationDescription!J100</f>
        <v>0</v>
      </c>
      <c r="I48">
        <f>+B_InstallationDescription!K100</f>
        <v>0</v>
      </c>
      <c r="J48">
        <f>+B_InstallationDescription!L100</f>
        <v>0</v>
      </c>
    </row>
    <row r="49" spans="1:10" x14ac:dyDescent="0.25">
      <c r="A49" t="str">
        <f t="shared" si="0"/>
        <v>F49. 0; 0</v>
      </c>
      <c r="B49" t="str">
        <f>+B_InstallationDescription!D101</f>
        <v>F49</v>
      </c>
      <c r="C49">
        <f>+B_InstallationDescription!E101</f>
        <v>0</v>
      </c>
      <c r="D49">
        <f>+B_InstallationDescription!F101</f>
        <v>0</v>
      </c>
      <c r="E49">
        <f>+B_InstallationDescription!G101</f>
        <v>0</v>
      </c>
      <c r="F49">
        <f>+B_InstallationDescription!H101</f>
        <v>0</v>
      </c>
      <c r="G49">
        <f>+B_InstallationDescription!I101</f>
        <v>0</v>
      </c>
      <c r="H49">
        <f>+B_InstallationDescription!J101</f>
        <v>0</v>
      </c>
      <c r="I49">
        <f>+B_InstallationDescription!K101</f>
        <v>0</v>
      </c>
      <c r="J49">
        <f>+B_InstallationDescription!L101</f>
        <v>0</v>
      </c>
    </row>
    <row r="50" spans="1:10" x14ac:dyDescent="0.25">
      <c r="A50" t="str">
        <f t="shared" si="0"/>
        <v>F50. 0; 0</v>
      </c>
      <c r="B50" t="str">
        <f>+B_InstallationDescription!D102</f>
        <v>F50</v>
      </c>
      <c r="C50">
        <f>+B_InstallationDescription!E102</f>
        <v>0</v>
      </c>
      <c r="D50">
        <f>+B_InstallationDescription!F102</f>
        <v>0</v>
      </c>
      <c r="E50">
        <f>+B_InstallationDescription!G102</f>
        <v>0</v>
      </c>
      <c r="F50">
        <f>+B_InstallationDescription!H102</f>
        <v>0</v>
      </c>
      <c r="G50">
        <f>+B_InstallationDescription!I102</f>
        <v>0</v>
      </c>
      <c r="H50">
        <f>+B_InstallationDescription!J102</f>
        <v>0</v>
      </c>
      <c r="I50">
        <f>+B_InstallationDescription!K102</f>
        <v>0</v>
      </c>
      <c r="J50">
        <f>+B_InstallationDescription!L102</f>
        <v>0</v>
      </c>
    </row>
    <row r="51" spans="1:10" x14ac:dyDescent="0.25">
      <c r="A51" t="str">
        <f t="shared" si="0"/>
        <v>F51. 0; 0</v>
      </c>
      <c r="B51" t="str">
        <f>+B_InstallationDescription!D103</f>
        <v>F51</v>
      </c>
      <c r="C51">
        <f>+B_InstallationDescription!E103</f>
        <v>0</v>
      </c>
      <c r="D51">
        <f>+B_InstallationDescription!F103</f>
        <v>0</v>
      </c>
      <c r="E51">
        <f>+B_InstallationDescription!G103</f>
        <v>0</v>
      </c>
      <c r="F51">
        <f>+B_InstallationDescription!H103</f>
        <v>0</v>
      </c>
      <c r="G51">
        <f>+B_InstallationDescription!I103</f>
        <v>0</v>
      </c>
      <c r="H51">
        <f>+B_InstallationDescription!J103</f>
        <v>0</v>
      </c>
      <c r="I51">
        <f>+B_InstallationDescription!K103</f>
        <v>0</v>
      </c>
      <c r="J51">
        <f>+B_InstallationDescription!L103</f>
        <v>0</v>
      </c>
    </row>
    <row r="52" spans="1:10" x14ac:dyDescent="0.25">
      <c r="A52" t="str">
        <f t="shared" si="0"/>
        <v>F52. 0; 0</v>
      </c>
      <c r="B52" t="str">
        <f>+B_InstallationDescription!D104</f>
        <v>F52</v>
      </c>
      <c r="C52">
        <f>+B_InstallationDescription!E104</f>
        <v>0</v>
      </c>
      <c r="D52">
        <f>+B_InstallationDescription!F104</f>
        <v>0</v>
      </c>
      <c r="E52">
        <f>+B_InstallationDescription!G104</f>
        <v>0</v>
      </c>
      <c r="F52">
        <f>+B_InstallationDescription!H104</f>
        <v>0</v>
      </c>
      <c r="G52">
        <f>+B_InstallationDescription!I104</f>
        <v>0</v>
      </c>
      <c r="H52">
        <f>+B_InstallationDescription!J104</f>
        <v>0</v>
      </c>
      <c r="I52">
        <f>+B_InstallationDescription!K104</f>
        <v>0</v>
      </c>
      <c r="J52">
        <f>+B_InstallationDescription!L104</f>
        <v>0</v>
      </c>
    </row>
    <row r="53" spans="1:10" x14ac:dyDescent="0.25">
      <c r="A53" t="str">
        <f t="shared" si="0"/>
        <v>F53. 0; 0</v>
      </c>
      <c r="B53" t="str">
        <f>+B_InstallationDescription!D105</f>
        <v>F53</v>
      </c>
      <c r="C53">
        <f>+B_InstallationDescription!E105</f>
        <v>0</v>
      </c>
      <c r="D53">
        <f>+B_InstallationDescription!F105</f>
        <v>0</v>
      </c>
      <c r="E53">
        <f>+B_InstallationDescription!G105</f>
        <v>0</v>
      </c>
      <c r="F53">
        <f>+B_InstallationDescription!H105</f>
        <v>0</v>
      </c>
      <c r="G53">
        <f>+B_InstallationDescription!I105</f>
        <v>0</v>
      </c>
      <c r="H53">
        <f>+B_InstallationDescription!J105</f>
        <v>0</v>
      </c>
      <c r="I53">
        <f>+B_InstallationDescription!K105</f>
        <v>0</v>
      </c>
      <c r="J53">
        <f>+B_InstallationDescription!L105</f>
        <v>0</v>
      </c>
    </row>
    <row r="54" spans="1:10" x14ac:dyDescent="0.25">
      <c r="A54" t="str">
        <f t="shared" si="0"/>
        <v>F54. 0; 0</v>
      </c>
      <c r="B54" t="str">
        <f>+B_InstallationDescription!D106</f>
        <v>F54</v>
      </c>
      <c r="C54">
        <f>+B_InstallationDescription!E106</f>
        <v>0</v>
      </c>
      <c r="D54">
        <f>+B_InstallationDescription!F106</f>
        <v>0</v>
      </c>
      <c r="E54">
        <f>+B_InstallationDescription!G106</f>
        <v>0</v>
      </c>
      <c r="F54">
        <f>+B_InstallationDescription!H106</f>
        <v>0</v>
      </c>
      <c r="G54">
        <f>+B_InstallationDescription!I106</f>
        <v>0</v>
      </c>
      <c r="H54">
        <f>+B_InstallationDescription!J106</f>
        <v>0</v>
      </c>
      <c r="I54">
        <f>+B_InstallationDescription!K106</f>
        <v>0</v>
      </c>
      <c r="J54">
        <f>+B_InstallationDescription!L106</f>
        <v>0</v>
      </c>
    </row>
    <row r="55" spans="1:10" x14ac:dyDescent="0.25">
      <c r="A55" t="str">
        <f t="shared" si="0"/>
        <v>F55. 0; 0</v>
      </c>
      <c r="B55" t="str">
        <f>+B_InstallationDescription!D107</f>
        <v>F55</v>
      </c>
      <c r="C55">
        <f>+B_InstallationDescription!E107</f>
        <v>0</v>
      </c>
      <c r="D55">
        <f>+B_InstallationDescription!F107</f>
        <v>0</v>
      </c>
      <c r="E55">
        <f>+B_InstallationDescription!G107</f>
        <v>0</v>
      </c>
      <c r="F55">
        <f>+B_InstallationDescription!H107</f>
        <v>0</v>
      </c>
      <c r="G55">
        <f>+B_InstallationDescription!I107</f>
        <v>0</v>
      </c>
      <c r="H55">
        <f>+B_InstallationDescription!J107</f>
        <v>0</v>
      </c>
      <c r="I55">
        <f>+B_InstallationDescription!K107</f>
        <v>0</v>
      </c>
      <c r="J55">
        <f>+B_InstallationDescription!L107</f>
        <v>0</v>
      </c>
    </row>
    <row r="56" spans="1:10" x14ac:dyDescent="0.25">
      <c r="A56" t="str">
        <f t="shared" si="0"/>
        <v>F56. 0; 0</v>
      </c>
      <c r="B56" t="str">
        <f>+B_InstallationDescription!D108</f>
        <v>F56</v>
      </c>
      <c r="C56">
        <f>+B_InstallationDescription!E108</f>
        <v>0</v>
      </c>
      <c r="D56">
        <f>+B_InstallationDescription!F108</f>
        <v>0</v>
      </c>
      <c r="E56">
        <f>+B_InstallationDescription!G108</f>
        <v>0</v>
      </c>
      <c r="F56">
        <f>+B_InstallationDescription!H108</f>
        <v>0</v>
      </c>
      <c r="G56">
        <f>+B_InstallationDescription!I108</f>
        <v>0</v>
      </c>
      <c r="H56">
        <f>+B_InstallationDescription!J108</f>
        <v>0</v>
      </c>
      <c r="I56">
        <f>+B_InstallationDescription!K108</f>
        <v>0</v>
      </c>
      <c r="J56">
        <f>+B_InstallationDescription!L108</f>
        <v>0</v>
      </c>
    </row>
    <row r="57" spans="1:10" x14ac:dyDescent="0.25">
      <c r="A57" t="str">
        <f t="shared" si="0"/>
        <v>F57. 0; 0</v>
      </c>
      <c r="B57" t="str">
        <f>+B_InstallationDescription!D109</f>
        <v>F57</v>
      </c>
      <c r="C57">
        <f>+B_InstallationDescription!E109</f>
        <v>0</v>
      </c>
      <c r="D57">
        <f>+B_InstallationDescription!F109</f>
        <v>0</v>
      </c>
      <c r="E57">
        <f>+B_InstallationDescription!G109</f>
        <v>0</v>
      </c>
      <c r="F57">
        <f>+B_InstallationDescription!H109</f>
        <v>0</v>
      </c>
      <c r="G57">
        <f>+B_InstallationDescription!I109</f>
        <v>0</v>
      </c>
      <c r="H57">
        <f>+B_InstallationDescription!J109</f>
        <v>0</v>
      </c>
      <c r="I57">
        <f>+B_InstallationDescription!K109</f>
        <v>0</v>
      </c>
      <c r="J57">
        <f>+B_InstallationDescription!L109</f>
        <v>0</v>
      </c>
    </row>
    <row r="58" spans="1:10" x14ac:dyDescent="0.25">
      <c r="A58" t="str">
        <f t="shared" si="0"/>
        <v>F58. 0; 0</v>
      </c>
      <c r="B58" t="str">
        <f>+B_InstallationDescription!D110</f>
        <v>F58</v>
      </c>
      <c r="C58">
        <f>+B_InstallationDescription!E110</f>
        <v>0</v>
      </c>
      <c r="D58">
        <f>+B_InstallationDescription!F110</f>
        <v>0</v>
      </c>
      <c r="E58">
        <f>+B_InstallationDescription!G110</f>
        <v>0</v>
      </c>
      <c r="F58">
        <f>+B_InstallationDescription!H110</f>
        <v>0</v>
      </c>
      <c r="G58">
        <f>+B_InstallationDescription!I110</f>
        <v>0</v>
      </c>
      <c r="H58">
        <f>+B_InstallationDescription!J110</f>
        <v>0</v>
      </c>
      <c r="I58">
        <f>+B_InstallationDescription!K110</f>
        <v>0</v>
      </c>
      <c r="J58">
        <f>+B_InstallationDescription!L110</f>
        <v>0</v>
      </c>
    </row>
    <row r="59" spans="1:10" x14ac:dyDescent="0.25">
      <c r="A59" t="str">
        <f t="shared" si="0"/>
        <v>F59. 0; 0</v>
      </c>
      <c r="B59" t="str">
        <f>+B_InstallationDescription!D111</f>
        <v>F59</v>
      </c>
      <c r="C59">
        <f>+B_InstallationDescription!E111</f>
        <v>0</v>
      </c>
      <c r="D59">
        <f>+B_InstallationDescription!F111</f>
        <v>0</v>
      </c>
      <c r="E59">
        <f>+B_InstallationDescription!G111</f>
        <v>0</v>
      </c>
      <c r="F59">
        <f>+B_InstallationDescription!H111</f>
        <v>0</v>
      </c>
      <c r="G59">
        <f>+B_InstallationDescription!I111</f>
        <v>0</v>
      </c>
      <c r="H59">
        <f>+B_InstallationDescription!J111</f>
        <v>0</v>
      </c>
      <c r="I59">
        <f>+B_InstallationDescription!K111</f>
        <v>0</v>
      </c>
      <c r="J59">
        <f>+B_InstallationDescription!L111</f>
        <v>0</v>
      </c>
    </row>
    <row r="60" spans="1:10" x14ac:dyDescent="0.25">
      <c r="A60" t="str">
        <f t="shared" si="0"/>
        <v>F60. 0; 0</v>
      </c>
      <c r="B60" t="str">
        <f>+B_InstallationDescription!D112</f>
        <v>F60</v>
      </c>
      <c r="C60">
        <f>+B_InstallationDescription!E112</f>
        <v>0</v>
      </c>
      <c r="D60">
        <f>+B_InstallationDescription!F112</f>
        <v>0</v>
      </c>
      <c r="E60">
        <f>+B_InstallationDescription!G112</f>
        <v>0</v>
      </c>
      <c r="F60">
        <f>+B_InstallationDescription!H112</f>
        <v>0</v>
      </c>
      <c r="G60">
        <f>+B_InstallationDescription!I112</f>
        <v>0</v>
      </c>
      <c r="H60">
        <f>+B_InstallationDescription!J112</f>
        <v>0</v>
      </c>
      <c r="I60">
        <f>+B_InstallationDescription!K112</f>
        <v>0</v>
      </c>
      <c r="J60">
        <f>+B_InstallationDescription!L112</f>
        <v>0</v>
      </c>
    </row>
    <row r="61" spans="1:10" x14ac:dyDescent="0.25">
      <c r="A61" t="str">
        <f t="shared" si="0"/>
        <v>F61. 0; 0</v>
      </c>
      <c r="B61" t="str">
        <f>+B_InstallationDescription!D113</f>
        <v>F61</v>
      </c>
      <c r="C61">
        <f>+B_InstallationDescription!E113</f>
        <v>0</v>
      </c>
      <c r="D61">
        <f>+B_InstallationDescription!F113</f>
        <v>0</v>
      </c>
      <c r="E61">
        <f>+B_InstallationDescription!G113</f>
        <v>0</v>
      </c>
      <c r="F61">
        <f>+B_InstallationDescription!H113</f>
        <v>0</v>
      </c>
      <c r="G61">
        <f>+B_InstallationDescription!I113</f>
        <v>0</v>
      </c>
      <c r="H61">
        <f>+B_InstallationDescription!J113</f>
        <v>0</v>
      </c>
      <c r="I61">
        <f>+B_InstallationDescription!K113</f>
        <v>0</v>
      </c>
      <c r="J61">
        <f>+B_InstallationDescription!L113</f>
        <v>0</v>
      </c>
    </row>
    <row r="62" spans="1:10" x14ac:dyDescent="0.25">
      <c r="A62" t="str">
        <f t="shared" si="0"/>
        <v>F62. 0; 0</v>
      </c>
      <c r="B62" t="str">
        <f>+B_InstallationDescription!D114</f>
        <v>F62</v>
      </c>
      <c r="C62">
        <f>+B_InstallationDescription!E114</f>
        <v>0</v>
      </c>
      <c r="D62">
        <f>+B_InstallationDescription!F114</f>
        <v>0</v>
      </c>
      <c r="E62">
        <f>+B_InstallationDescription!G114</f>
        <v>0</v>
      </c>
      <c r="F62">
        <f>+B_InstallationDescription!H114</f>
        <v>0</v>
      </c>
      <c r="G62">
        <f>+B_InstallationDescription!I114</f>
        <v>0</v>
      </c>
      <c r="H62">
        <f>+B_InstallationDescription!J114</f>
        <v>0</v>
      </c>
      <c r="I62">
        <f>+B_InstallationDescription!K114</f>
        <v>0</v>
      </c>
      <c r="J62">
        <f>+B_InstallationDescription!L114</f>
        <v>0</v>
      </c>
    </row>
    <row r="63" spans="1:10" x14ac:dyDescent="0.25">
      <c r="A63" t="str">
        <f t="shared" si="0"/>
        <v>F63. 0; 0</v>
      </c>
      <c r="B63" t="str">
        <f>+B_InstallationDescription!D115</f>
        <v>F63</v>
      </c>
      <c r="C63">
        <f>+B_InstallationDescription!E115</f>
        <v>0</v>
      </c>
      <c r="D63">
        <f>+B_InstallationDescription!F115</f>
        <v>0</v>
      </c>
      <c r="E63">
        <f>+B_InstallationDescription!G115</f>
        <v>0</v>
      </c>
      <c r="F63">
        <f>+B_InstallationDescription!H115</f>
        <v>0</v>
      </c>
      <c r="G63">
        <f>+B_InstallationDescription!I115</f>
        <v>0</v>
      </c>
      <c r="H63">
        <f>+B_InstallationDescription!J115</f>
        <v>0</v>
      </c>
      <c r="I63">
        <f>+B_InstallationDescription!K115</f>
        <v>0</v>
      </c>
      <c r="J63">
        <f>+B_InstallationDescription!L115</f>
        <v>0</v>
      </c>
    </row>
    <row r="64" spans="1:10" x14ac:dyDescent="0.25">
      <c r="A64" t="str">
        <f t="shared" si="0"/>
        <v>F64. 0; 0</v>
      </c>
      <c r="B64" t="str">
        <f>+B_InstallationDescription!D116</f>
        <v>F64</v>
      </c>
      <c r="C64">
        <f>+B_InstallationDescription!E116</f>
        <v>0</v>
      </c>
      <c r="D64">
        <f>+B_InstallationDescription!F116</f>
        <v>0</v>
      </c>
      <c r="E64">
        <f>+B_InstallationDescription!G116</f>
        <v>0</v>
      </c>
      <c r="F64">
        <f>+B_InstallationDescription!H116</f>
        <v>0</v>
      </c>
      <c r="G64">
        <f>+B_InstallationDescription!I116</f>
        <v>0</v>
      </c>
      <c r="H64">
        <f>+B_InstallationDescription!J116</f>
        <v>0</v>
      </c>
      <c r="I64">
        <f>+B_InstallationDescription!K116</f>
        <v>0</v>
      </c>
      <c r="J64">
        <f>+B_InstallationDescription!L116</f>
        <v>0</v>
      </c>
    </row>
    <row r="65" spans="1:10" x14ac:dyDescent="0.25">
      <c r="A65" t="str">
        <f t="shared" si="0"/>
        <v>F65. 0; 0</v>
      </c>
      <c r="B65" t="str">
        <f>+B_InstallationDescription!D117</f>
        <v>F65</v>
      </c>
      <c r="C65">
        <f>+B_InstallationDescription!E117</f>
        <v>0</v>
      </c>
      <c r="D65">
        <f>+B_InstallationDescription!F117</f>
        <v>0</v>
      </c>
      <c r="E65">
        <f>+B_InstallationDescription!G117</f>
        <v>0</v>
      </c>
      <c r="F65">
        <f>+B_InstallationDescription!H117</f>
        <v>0</v>
      </c>
      <c r="G65">
        <f>+B_InstallationDescription!I117</f>
        <v>0</v>
      </c>
      <c r="H65">
        <f>+B_InstallationDescription!J117</f>
        <v>0</v>
      </c>
      <c r="I65">
        <f>+B_InstallationDescription!K117</f>
        <v>0</v>
      </c>
      <c r="J65">
        <f>+B_InstallationDescription!L117</f>
        <v>0</v>
      </c>
    </row>
    <row r="66" spans="1:10" x14ac:dyDescent="0.25">
      <c r="A66" t="str">
        <f t="shared" ref="A66:A75" si="1">+CONCATENATE(B66,". ",G66,"; ",J66)</f>
        <v>F66. 0; 0</v>
      </c>
      <c r="B66" t="str">
        <f>+B_InstallationDescription!D118</f>
        <v>F66</v>
      </c>
      <c r="C66">
        <f>+B_InstallationDescription!E118</f>
        <v>0</v>
      </c>
      <c r="D66">
        <f>+B_InstallationDescription!F118</f>
        <v>0</v>
      </c>
      <c r="E66">
        <f>+B_InstallationDescription!G118</f>
        <v>0</v>
      </c>
      <c r="F66">
        <f>+B_InstallationDescription!H118</f>
        <v>0</v>
      </c>
      <c r="G66">
        <f>+B_InstallationDescription!I118</f>
        <v>0</v>
      </c>
      <c r="H66">
        <f>+B_InstallationDescription!J118</f>
        <v>0</v>
      </c>
      <c r="I66">
        <f>+B_InstallationDescription!K118</f>
        <v>0</v>
      </c>
      <c r="J66">
        <f>+B_InstallationDescription!L118</f>
        <v>0</v>
      </c>
    </row>
    <row r="67" spans="1:10" x14ac:dyDescent="0.25">
      <c r="A67" t="str">
        <f t="shared" si="1"/>
        <v>F67. 0; 0</v>
      </c>
      <c r="B67" t="str">
        <f>+B_InstallationDescription!D119</f>
        <v>F67</v>
      </c>
      <c r="C67">
        <f>+B_InstallationDescription!E119</f>
        <v>0</v>
      </c>
      <c r="D67">
        <f>+B_InstallationDescription!F119</f>
        <v>0</v>
      </c>
      <c r="E67">
        <f>+B_InstallationDescription!G119</f>
        <v>0</v>
      </c>
      <c r="F67">
        <f>+B_InstallationDescription!H119</f>
        <v>0</v>
      </c>
      <c r="G67">
        <f>+B_InstallationDescription!I119</f>
        <v>0</v>
      </c>
      <c r="H67">
        <f>+B_InstallationDescription!J119</f>
        <v>0</v>
      </c>
      <c r="I67">
        <f>+B_InstallationDescription!K119</f>
        <v>0</v>
      </c>
      <c r="J67">
        <f>+B_InstallationDescription!L119</f>
        <v>0</v>
      </c>
    </row>
    <row r="68" spans="1:10" x14ac:dyDescent="0.25">
      <c r="A68" t="str">
        <f t="shared" si="1"/>
        <v>F68. 0; 0</v>
      </c>
      <c r="B68" t="str">
        <f>+B_InstallationDescription!D120</f>
        <v>F68</v>
      </c>
      <c r="C68">
        <f>+B_InstallationDescription!E120</f>
        <v>0</v>
      </c>
      <c r="D68">
        <f>+B_InstallationDescription!F120</f>
        <v>0</v>
      </c>
      <c r="E68">
        <f>+B_InstallationDescription!G120</f>
        <v>0</v>
      </c>
      <c r="F68">
        <f>+B_InstallationDescription!H120</f>
        <v>0</v>
      </c>
      <c r="G68">
        <f>+B_InstallationDescription!I120</f>
        <v>0</v>
      </c>
      <c r="H68">
        <f>+B_InstallationDescription!J120</f>
        <v>0</v>
      </c>
      <c r="I68">
        <f>+B_InstallationDescription!K120</f>
        <v>0</v>
      </c>
      <c r="J68">
        <f>+B_InstallationDescription!L120</f>
        <v>0</v>
      </c>
    </row>
    <row r="69" spans="1:10" x14ac:dyDescent="0.25">
      <c r="A69" t="str">
        <f t="shared" si="1"/>
        <v>F69. 0; 0</v>
      </c>
      <c r="B69" t="str">
        <f>+B_InstallationDescription!D121</f>
        <v>F69</v>
      </c>
      <c r="C69">
        <f>+B_InstallationDescription!E121</f>
        <v>0</v>
      </c>
      <c r="D69">
        <f>+B_InstallationDescription!F121</f>
        <v>0</v>
      </c>
      <c r="E69">
        <f>+B_InstallationDescription!G121</f>
        <v>0</v>
      </c>
      <c r="F69">
        <f>+B_InstallationDescription!H121</f>
        <v>0</v>
      </c>
      <c r="G69">
        <f>+B_InstallationDescription!I121</f>
        <v>0</v>
      </c>
      <c r="H69">
        <f>+B_InstallationDescription!J121</f>
        <v>0</v>
      </c>
      <c r="I69">
        <f>+B_InstallationDescription!K121</f>
        <v>0</v>
      </c>
      <c r="J69">
        <f>+B_InstallationDescription!L121</f>
        <v>0</v>
      </c>
    </row>
    <row r="70" spans="1:10" x14ac:dyDescent="0.25">
      <c r="A70" t="str">
        <f t="shared" si="1"/>
        <v>F70. 0; 0</v>
      </c>
      <c r="B70" t="str">
        <f>+B_InstallationDescription!D122</f>
        <v>F70</v>
      </c>
      <c r="C70">
        <f>+B_InstallationDescription!E122</f>
        <v>0</v>
      </c>
      <c r="D70">
        <f>+B_InstallationDescription!F122</f>
        <v>0</v>
      </c>
      <c r="E70">
        <f>+B_InstallationDescription!G122</f>
        <v>0</v>
      </c>
      <c r="F70">
        <f>+B_InstallationDescription!H122</f>
        <v>0</v>
      </c>
      <c r="G70">
        <f>+B_InstallationDescription!I122</f>
        <v>0</v>
      </c>
      <c r="H70">
        <f>+B_InstallationDescription!J122</f>
        <v>0</v>
      </c>
      <c r="I70">
        <f>+B_InstallationDescription!K122</f>
        <v>0</v>
      </c>
      <c r="J70">
        <f>+B_InstallationDescription!L122</f>
        <v>0</v>
      </c>
    </row>
    <row r="71" spans="1:10" x14ac:dyDescent="0.25">
      <c r="A71" t="str">
        <f t="shared" si="1"/>
        <v>F71. 0; 0</v>
      </c>
      <c r="B71" t="str">
        <f>+B_InstallationDescription!D123</f>
        <v>F71</v>
      </c>
      <c r="C71">
        <f>+B_InstallationDescription!E123</f>
        <v>0</v>
      </c>
      <c r="D71">
        <f>+B_InstallationDescription!F123</f>
        <v>0</v>
      </c>
      <c r="E71">
        <f>+B_InstallationDescription!G123</f>
        <v>0</v>
      </c>
      <c r="F71">
        <f>+B_InstallationDescription!H123</f>
        <v>0</v>
      </c>
      <c r="G71">
        <f>+B_InstallationDescription!I123</f>
        <v>0</v>
      </c>
      <c r="H71">
        <f>+B_InstallationDescription!J123</f>
        <v>0</v>
      </c>
      <c r="I71">
        <f>+B_InstallationDescription!K123</f>
        <v>0</v>
      </c>
      <c r="J71">
        <f>+B_InstallationDescription!L123</f>
        <v>0</v>
      </c>
    </row>
    <row r="72" spans="1:10" x14ac:dyDescent="0.25">
      <c r="A72" t="str">
        <f t="shared" si="1"/>
        <v>F72. 0; 0</v>
      </c>
      <c r="B72" t="str">
        <f>+B_InstallationDescription!D124</f>
        <v>F72</v>
      </c>
      <c r="C72">
        <f>+B_InstallationDescription!E124</f>
        <v>0</v>
      </c>
      <c r="D72">
        <f>+B_InstallationDescription!F124</f>
        <v>0</v>
      </c>
      <c r="E72">
        <f>+B_InstallationDescription!G124</f>
        <v>0</v>
      </c>
      <c r="F72">
        <f>+B_InstallationDescription!H124</f>
        <v>0</v>
      </c>
      <c r="G72">
        <f>+B_InstallationDescription!I124</f>
        <v>0</v>
      </c>
      <c r="H72">
        <f>+B_InstallationDescription!J124</f>
        <v>0</v>
      </c>
      <c r="I72">
        <f>+B_InstallationDescription!K124</f>
        <v>0</v>
      </c>
      <c r="J72">
        <f>+B_InstallationDescription!L124</f>
        <v>0</v>
      </c>
    </row>
    <row r="73" spans="1:10" x14ac:dyDescent="0.25">
      <c r="A73" t="str">
        <f t="shared" si="1"/>
        <v>F73. 0; 0</v>
      </c>
      <c r="B73" t="str">
        <f>+B_InstallationDescription!D125</f>
        <v>F73</v>
      </c>
      <c r="C73">
        <f>+B_InstallationDescription!E125</f>
        <v>0</v>
      </c>
      <c r="D73">
        <f>+B_InstallationDescription!F125</f>
        <v>0</v>
      </c>
      <c r="E73">
        <f>+B_InstallationDescription!G125</f>
        <v>0</v>
      </c>
      <c r="F73">
        <f>+B_InstallationDescription!H125</f>
        <v>0</v>
      </c>
      <c r="G73">
        <f>+B_InstallationDescription!I125</f>
        <v>0</v>
      </c>
      <c r="H73">
        <f>+B_InstallationDescription!J125</f>
        <v>0</v>
      </c>
      <c r="I73">
        <f>+B_InstallationDescription!K125</f>
        <v>0</v>
      </c>
      <c r="J73">
        <f>+B_InstallationDescription!L125</f>
        <v>0</v>
      </c>
    </row>
    <row r="74" spans="1:10" x14ac:dyDescent="0.25">
      <c r="A74" t="str">
        <f t="shared" si="1"/>
        <v>F74. 0; 0</v>
      </c>
      <c r="B74" t="str">
        <f>+B_InstallationDescription!D126</f>
        <v>F74</v>
      </c>
      <c r="C74">
        <f>+B_InstallationDescription!E126</f>
        <v>0</v>
      </c>
      <c r="D74">
        <f>+B_InstallationDescription!F126</f>
        <v>0</v>
      </c>
      <c r="E74">
        <f>+B_InstallationDescription!G126</f>
        <v>0</v>
      </c>
      <c r="F74">
        <f>+B_InstallationDescription!H126</f>
        <v>0</v>
      </c>
      <c r="G74">
        <f>+B_InstallationDescription!I126</f>
        <v>0</v>
      </c>
      <c r="H74">
        <f>+B_InstallationDescription!J126</f>
        <v>0</v>
      </c>
      <c r="I74">
        <f>+B_InstallationDescription!K126</f>
        <v>0</v>
      </c>
      <c r="J74">
        <f>+B_InstallationDescription!L126</f>
        <v>0</v>
      </c>
    </row>
    <row r="75" spans="1:10" x14ac:dyDescent="0.25">
      <c r="A75" t="str">
        <f t="shared" si="1"/>
        <v>F75. 0; 0</v>
      </c>
      <c r="B75" t="str">
        <f>+B_InstallationDescription!D127</f>
        <v>F75</v>
      </c>
      <c r="C75">
        <f>+B_InstallationDescription!E127</f>
        <v>0</v>
      </c>
      <c r="D75">
        <f>+B_InstallationDescription!F127</f>
        <v>0</v>
      </c>
      <c r="E75">
        <f>+B_InstallationDescription!G127</f>
        <v>0</v>
      </c>
      <c r="F75">
        <f>+B_InstallationDescription!H127</f>
        <v>0</v>
      </c>
      <c r="G75">
        <f>+B_InstallationDescription!I127</f>
        <v>0</v>
      </c>
      <c r="H75">
        <f>+B_InstallationDescription!J127</f>
        <v>0</v>
      </c>
      <c r="I75">
        <f>+B_InstallationDescription!K127</f>
        <v>0</v>
      </c>
      <c r="J75">
        <f>+B_InstallationDescription!L127</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7">
    <tabColor indexed="11"/>
    <pageSetUpPr fitToPage="1"/>
  </sheetPr>
  <dimension ref="A1:DC2246"/>
  <sheetViews>
    <sheetView topLeftCell="B1" zoomScale="85" zoomScaleNormal="85" zoomScaleSheetLayoutView="85" workbookViewId="0">
      <pane ySplit="4" topLeftCell="A5" activePane="bottomLeft" state="frozen"/>
      <selection activeCell="K23" sqref="K23"/>
      <selection pane="bottomLeft" activeCell="F23" sqref="F23:N23"/>
    </sheetView>
  </sheetViews>
  <sheetFormatPr defaultColWidth="9.109375" defaultRowHeight="13.2" zeroHeight="1" x14ac:dyDescent="0.25"/>
  <cols>
    <col min="1" max="1" width="2.77734375" style="938" hidden="1" customWidth="1"/>
    <col min="2" max="2" width="2.77734375" style="925" customWidth="1"/>
    <col min="3" max="3" width="4.77734375" style="957" customWidth="1"/>
    <col min="4" max="4" width="10.21875" style="1031" customWidth="1"/>
    <col min="5" max="5" width="12.77734375" style="957" customWidth="1"/>
    <col min="6" max="6" width="12.77734375" style="925" customWidth="1"/>
    <col min="7" max="7" width="15.109375" style="925" customWidth="1"/>
    <col min="8" max="14" width="12.77734375" style="925" customWidth="1"/>
    <col min="15" max="15" width="23.109375" style="925" customWidth="1"/>
    <col min="16" max="16" width="22.88671875" style="925" hidden="1" customWidth="1"/>
    <col min="17" max="18" width="12.77734375" style="925" hidden="1" customWidth="1"/>
    <col min="19" max="78" width="11.44140625" style="938" hidden="1" customWidth="1"/>
    <col min="79" max="79" width="5.21875" style="938" hidden="1" customWidth="1"/>
    <col min="80" max="107" width="11.44140625" style="938" hidden="1" customWidth="1"/>
    <col min="108" max="221" width="0" style="938" hidden="1" customWidth="1"/>
    <col min="222" max="16384" width="9.109375" style="938"/>
  </cols>
  <sheetData>
    <row r="1" spans="1:78" ht="13.8" thickBot="1" x14ac:dyDescent="0.3">
      <c r="A1" s="482" t="s">
        <v>86</v>
      </c>
      <c r="B1" s="1045"/>
      <c r="C1" s="1046"/>
      <c r="D1" s="1047"/>
      <c r="E1" s="1046"/>
      <c r="F1" s="1045"/>
      <c r="G1" s="1045"/>
      <c r="H1" s="1045"/>
      <c r="I1" s="1045"/>
      <c r="J1" s="1045"/>
      <c r="K1" s="1045"/>
      <c r="L1" s="1045"/>
      <c r="M1" s="1045"/>
      <c r="N1" s="1045"/>
      <c r="O1" s="1048"/>
      <c r="P1" s="29" t="s">
        <v>86</v>
      </c>
      <c r="Q1" s="29" t="s">
        <v>86</v>
      </c>
      <c r="R1" s="29" t="s">
        <v>86</v>
      </c>
      <c r="S1" s="29" t="s">
        <v>86</v>
      </c>
      <c r="T1" s="29" t="s">
        <v>86</v>
      </c>
      <c r="U1" s="29" t="s">
        <v>86</v>
      </c>
      <c r="V1" s="29" t="s">
        <v>86</v>
      </c>
      <c r="W1" s="29" t="s">
        <v>86</v>
      </c>
      <c r="X1" s="29" t="s">
        <v>86</v>
      </c>
      <c r="Y1" s="29" t="s">
        <v>86</v>
      </c>
      <c r="Z1" s="29" t="s">
        <v>86</v>
      </c>
      <c r="AA1" s="29" t="s">
        <v>86</v>
      </c>
      <c r="AB1" s="29" t="s">
        <v>86</v>
      </c>
      <c r="AC1" s="29" t="s">
        <v>86</v>
      </c>
      <c r="AD1" s="29" t="s">
        <v>86</v>
      </c>
      <c r="AE1" s="29" t="s">
        <v>86</v>
      </c>
      <c r="AF1" s="29" t="s">
        <v>86</v>
      </c>
      <c r="AG1" s="29" t="s">
        <v>86</v>
      </c>
      <c r="AH1" s="29" t="s">
        <v>86</v>
      </c>
      <c r="AI1" s="29" t="s">
        <v>86</v>
      </c>
      <c r="AJ1" s="29" t="s">
        <v>86</v>
      </c>
      <c r="AK1" s="29" t="s">
        <v>86</v>
      </c>
      <c r="AL1" s="29" t="s">
        <v>86</v>
      </c>
      <c r="AM1" s="29" t="s">
        <v>86</v>
      </c>
      <c r="AN1" s="29" t="s">
        <v>86</v>
      </c>
      <c r="AO1" s="29" t="s">
        <v>86</v>
      </c>
      <c r="AP1" s="29" t="s">
        <v>86</v>
      </c>
      <c r="AQ1" s="29" t="s">
        <v>86</v>
      </c>
      <c r="AR1" s="29" t="s">
        <v>86</v>
      </c>
      <c r="AS1" s="29" t="s">
        <v>86</v>
      </c>
      <c r="AT1" s="29" t="s">
        <v>86</v>
      </c>
      <c r="AU1" s="29" t="s">
        <v>86</v>
      </c>
      <c r="AV1" s="29" t="s">
        <v>86</v>
      </c>
      <c r="AW1" s="29" t="s">
        <v>86</v>
      </c>
      <c r="AX1" s="29" t="s">
        <v>86</v>
      </c>
      <c r="AY1" s="29" t="s">
        <v>86</v>
      </c>
      <c r="AZ1" s="29" t="s">
        <v>86</v>
      </c>
      <c r="BA1" s="29" t="s">
        <v>86</v>
      </c>
      <c r="BB1" s="29" t="s">
        <v>86</v>
      </c>
      <c r="BC1" s="29" t="s">
        <v>86</v>
      </c>
      <c r="BD1" s="29" t="s">
        <v>86</v>
      </c>
      <c r="BE1" s="29" t="s">
        <v>86</v>
      </c>
      <c r="BF1" s="29" t="s">
        <v>86</v>
      </c>
      <c r="BG1" s="29" t="s">
        <v>86</v>
      </c>
      <c r="BH1" s="29" t="s">
        <v>86</v>
      </c>
      <c r="BI1" s="29" t="s">
        <v>86</v>
      </c>
      <c r="BJ1" s="29" t="s">
        <v>86</v>
      </c>
      <c r="BK1" s="29" t="s">
        <v>86</v>
      </c>
      <c r="BL1" s="29" t="s">
        <v>86</v>
      </c>
      <c r="BM1" s="29" t="s">
        <v>86</v>
      </c>
      <c r="BN1" s="29" t="s">
        <v>86</v>
      </c>
      <c r="BO1" s="29" t="s">
        <v>86</v>
      </c>
      <c r="BP1" s="29" t="s">
        <v>86</v>
      </c>
      <c r="BQ1" s="29" t="s">
        <v>86</v>
      </c>
      <c r="BR1" s="29" t="s">
        <v>86</v>
      </c>
      <c r="BS1" s="29" t="s">
        <v>86</v>
      </c>
      <c r="BT1" s="29" t="s">
        <v>86</v>
      </c>
      <c r="BU1" s="29" t="s">
        <v>86</v>
      </c>
      <c r="BV1" s="29" t="s">
        <v>86</v>
      </c>
      <c r="BW1" s="29" t="s">
        <v>86</v>
      </c>
      <c r="BX1" s="29" t="s">
        <v>86</v>
      </c>
      <c r="BY1" s="29" t="s">
        <v>86</v>
      </c>
      <c r="BZ1" s="29" t="s">
        <v>86</v>
      </c>
    </row>
    <row r="2" spans="1:78" ht="13.8" thickBot="1" x14ac:dyDescent="0.3">
      <c r="A2" s="1049"/>
      <c r="B2" s="1782" t="str">
        <f>Translations!$B$618</f>
        <v>C.
Source Streams</v>
      </c>
      <c r="C2" s="1877"/>
      <c r="D2" s="1878"/>
      <c r="E2" s="1791" t="str">
        <f>Translations!$B$23</f>
        <v>Navigatiezone:</v>
      </c>
      <c r="F2" s="1584"/>
      <c r="G2" s="1589" t="str">
        <f>Translations!$B$24</f>
        <v>Inhoudsopgave</v>
      </c>
      <c r="H2" s="1590"/>
      <c r="I2" s="1589" t="str">
        <f>Translations!$B$25</f>
        <v>Vorig werkblad</v>
      </c>
      <c r="J2" s="1590"/>
      <c r="K2" s="1589" t="str">
        <f>Translations!$B$26</f>
        <v>Volgend werkblad</v>
      </c>
      <c r="L2" s="1869"/>
      <c r="M2" s="1870"/>
      <c r="N2" s="1870"/>
      <c r="O2" s="1051"/>
      <c r="P2" s="1052"/>
      <c r="Q2" s="1052"/>
      <c r="R2" s="1052"/>
      <c r="S2" s="937"/>
      <c r="T2" s="937"/>
      <c r="U2" s="937"/>
      <c r="V2" s="937"/>
      <c r="W2" s="937"/>
      <c r="X2" s="937"/>
      <c r="Y2" s="937"/>
      <c r="Z2" s="937"/>
      <c r="AA2" s="937"/>
      <c r="AB2" s="937"/>
      <c r="AC2" s="937"/>
      <c r="AD2" s="937"/>
      <c r="AE2" s="937"/>
      <c r="AF2" s="937"/>
      <c r="AG2" s="937"/>
      <c r="AH2" s="937"/>
      <c r="AI2" s="937"/>
      <c r="AJ2" s="937"/>
      <c r="AK2" s="937"/>
      <c r="AL2" s="937"/>
      <c r="AM2" s="937"/>
      <c r="AN2" s="937"/>
      <c r="AO2" s="937"/>
      <c r="AP2" s="937"/>
      <c r="AQ2" s="937"/>
      <c r="AR2" s="937"/>
      <c r="AS2" s="937"/>
      <c r="AT2" s="937"/>
      <c r="AU2" s="937"/>
      <c r="AV2" s="937"/>
      <c r="AW2" s="937"/>
      <c r="AX2" s="937"/>
      <c r="AY2" s="937"/>
      <c r="AZ2" s="937"/>
      <c r="BA2" s="937"/>
      <c r="BB2" s="937"/>
      <c r="BC2" s="937"/>
      <c r="BD2" s="937"/>
      <c r="BE2" s="937"/>
      <c r="BF2" s="937"/>
      <c r="BG2" s="937"/>
      <c r="BH2" s="937"/>
      <c r="BI2" s="937"/>
      <c r="BJ2" s="937"/>
      <c r="BK2" s="937"/>
      <c r="BL2" s="937"/>
      <c r="BM2" s="937"/>
      <c r="BN2" s="937"/>
      <c r="BO2" s="937"/>
      <c r="BP2" s="937"/>
      <c r="BQ2" s="937"/>
      <c r="BR2" s="937"/>
      <c r="BS2" s="937"/>
      <c r="BT2" s="937"/>
      <c r="BU2" s="937"/>
      <c r="BV2" s="937"/>
      <c r="BW2" s="937"/>
      <c r="BX2" s="937"/>
      <c r="BY2" s="937"/>
      <c r="BZ2" s="937"/>
    </row>
    <row r="3" spans="1:78" x14ac:dyDescent="0.25">
      <c r="A3" s="1049"/>
      <c r="B3" s="1879"/>
      <c r="C3" s="1880"/>
      <c r="D3" s="1881"/>
      <c r="E3" s="1582" t="str">
        <f>Translations!$B$27</f>
        <v>Begin werkblad</v>
      </c>
      <c r="F3" s="1582"/>
      <c r="G3" s="1577"/>
      <c r="H3" s="1577"/>
      <c r="I3" s="1577"/>
      <c r="J3" s="1577"/>
      <c r="K3" s="1577"/>
      <c r="L3" s="1577"/>
      <c r="M3" s="1794" t="str">
        <f>+IF(Foutmeldingen!B1&lt;&gt;"","Dit emissieverslag bevat nog onvolledigheden","")</f>
        <v/>
      </c>
      <c r="N3" s="1795"/>
      <c r="O3" s="1796"/>
      <c r="P3" s="1052"/>
      <c r="Q3" s="1052"/>
      <c r="R3" s="1052"/>
      <c r="S3" s="937"/>
      <c r="T3" s="937"/>
      <c r="U3" s="687" t="s">
        <v>597</v>
      </c>
      <c r="V3" s="498" t="str">
        <f>ADDRESS(ROW($B$5),COLUMN($B$5)) &amp; ":" &amp; ADDRESS(IF(CNTR_CalcRelevant=EUconst_NotRelevant,ROW(P62),MATCH("PRINT",$P:$P,0))+ROW($P$87)-ROW($P$62),COLUMN($O$5))</f>
        <v>$B$5:$O$87</v>
      </c>
      <c r="W3" s="937"/>
      <c r="X3" s="937"/>
      <c r="Y3" s="937"/>
      <c r="Z3" s="937"/>
      <c r="AA3" s="937"/>
      <c r="AB3" s="937"/>
      <c r="AC3" s="937"/>
      <c r="AD3" s="937"/>
      <c r="AE3" s="937"/>
      <c r="AF3" s="937"/>
      <c r="AG3" s="937"/>
      <c r="AH3" s="937"/>
      <c r="AI3" s="937"/>
      <c r="AJ3" s="937"/>
      <c r="AK3" s="937"/>
      <c r="AL3" s="937"/>
      <c r="AM3" s="937"/>
      <c r="AN3" s="937"/>
      <c r="AO3" s="937"/>
      <c r="AP3" s="937"/>
      <c r="AQ3" s="937"/>
      <c r="AR3" s="937"/>
      <c r="AS3" s="937"/>
      <c r="AT3" s="937"/>
      <c r="AU3" s="937"/>
      <c r="AV3" s="937"/>
      <c r="AW3" s="937"/>
      <c r="AX3" s="937"/>
      <c r="AY3" s="937"/>
      <c r="AZ3" s="937"/>
      <c r="BA3" s="937"/>
      <c r="BB3" s="937"/>
      <c r="BC3" s="937"/>
      <c r="BD3" s="937"/>
      <c r="BE3" s="937"/>
      <c r="BF3" s="937"/>
      <c r="BG3" s="937"/>
      <c r="BH3" s="937"/>
      <c r="BI3" s="937"/>
      <c r="BJ3" s="937"/>
      <c r="BK3" s="937"/>
      <c r="BL3" s="937"/>
      <c r="BM3" s="937"/>
      <c r="BN3" s="937"/>
      <c r="BO3" s="937"/>
      <c r="BP3" s="937"/>
      <c r="BQ3" s="937"/>
      <c r="BR3" s="937"/>
      <c r="BS3" s="937"/>
      <c r="BT3" s="937"/>
      <c r="BU3" s="937"/>
      <c r="BV3" s="937"/>
      <c r="BW3" s="937"/>
      <c r="BX3" s="937"/>
      <c r="BY3" s="937"/>
      <c r="BZ3" s="937"/>
    </row>
    <row r="4" spans="1:78" ht="13.8" thickBot="1" x14ac:dyDescent="0.3">
      <c r="A4" s="1049"/>
      <c r="B4" s="1882"/>
      <c r="C4" s="1883"/>
      <c r="D4" s="1884"/>
      <c r="E4" s="1886" t="str">
        <f>Translations!$B$28</f>
        <v>Einde werkblad</v>
      </c>
      <c r="F4" s="1581"/>
      <c r="G4" s="1871"/>
      <c r="H4" s="1872"/>
      <c r="I4" s="1577"/>
      <c r="J4" s="1577"/>
      <c r="K4" s="1577"/>
      <c r="L4" s="1577"/>
      <c r="M4" s="1829" t="str">
        <f>+IF(COUNTIF(D61:O2085,"onvolledig!")&gt;0,"Dit tabblad bevat nog onvolledigheden","")</f>
        <v/>
      </c>
      <c r="N4" s="1830"/>
      <c r="O4" s="1831"/>
      <c r="P4" s="1052"/>
      <c r="Q4" s="1052"/>
      <c r="R4" s="1052"/>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row>
    <row r="5" spans="1:78" ht="12.75" customHeight="1" thickBot="1" x14ac:dyDescent="0.3">
      <c r="A5" s="958"/>
      <c r="B5" s="952"/>
      <c r="C5" s="1054"/>
      <c r="D5" s="972"/>
      <c r="E5" s="928"/>
      <c r="F5" s="972"/>
      <c r="G5" s="972"/>
      <c r="H5" s="972"/>
      <c r="I5" s="952"/>
      <c r="J5" s="952"/>
      <c r="K5" s="952"/>
      <c r="L5" s="952"/>
      <c r="M5" s="953"/>
      <c r="N5" s="953"/>
      <c r="O5" s="973"/>
      <c r="P5" s="1052"/>
      <c r="Q5" s="1052"/>
      <c r="R5" s="1052"/>
      <c r="S5" s="937"/>
      <c r="T5" s="937"/>
      <c r="U5" s="937"/>
      <c r="V5" s="937"/>
      <c r="W5" s="937"/>
      <c r="X5" s="937"/>
      <c r="Y5" s="937"/>
      <c r="Z5" s="937"/>
      <c r="AA5" s="937"/>
      <c r="AB5" s="937"/>
      <c r="AC5" s="937"/>
      <c r="AD5" s="937"/>
      <c r="AE5" s="937"/>
      <c r="AF5" s="937"/>
      <c r="AG5" s="937"/>
      <c r="AH5" s="937"/>
      <c r="AI5" s="937"/>
      <c r="AJ5" s="937"/>
      <c r="AK5" s="937"/>
      <c r="AL5" s="937"/>
      <c r="AM5" s="937"/>
      <c r="AN5" s="937"/>
      <c r="AO5" s="937"/>
      <c r="AP5" s="937"/>
      <c r="AQ5" s="937"/>
      <c r="AR5" s="937"/>
      <c r="AS5" s="937"/>
      <c r="AT5" s="937"/>
      <c r="AU5" s="937"/>
      <c r="AV5" s="937"/>
      <c r="AW5" s="937"/>
      <c r="AX5" s="937"/>
      <c r="AY5" s="937"/>
      <c r="AZ5" s="937"/>
      <c r="BA5" s="937"/>
      <c r="BB5" s="937"/>
      <c r="BC5" s="937"/>
      <c r="BD5" s="937"/>
      <c r="BE5" s="937"/>
      <c r="BF5" s="937"/>
      <c r="BG5" s="937"/>
      <c r="BH5" s="937"/>
      <c r="BI5" s="937"/>
      <c r="BJ5" s="937"/>
      <c r="BK5" s="937"/>
      <c r="BL5" s="937"/>
      <c r="BM5" s="937"/>
      <c r="BN5" s="937"/>
      <c r="BO5" s="937"/>
      <c r="BP5" s="937"/>
      <c r="BQ5" s="937"/>
      <c r="BR5" s="937"/>
      <c r="BS5" s="937"/>
      <c r="BT5" s="937"/>
      <c r="BU5" s="937"/>
      <c r="BV5" s="937"/>
      <c r="BW5" s="937"/>
      <c r="BX5" s="937"/>
      <c r="BY5" s="937"/>
      <c r="BZ5" s="937"/>
    </row>
    <row r="6" spans="1:78" s="1058" customFormat="1" ht="25.5" customHeight="1" thickBot="1" x14ac:dyDescent="0.3">
      <c r="A6" s="1055"/>
      <c r="B6" s="928"/>
      <c r="C6" s="1655" t="str">
        <f>Translations!$B$498</f>
        <v>C. Source Streams</v>
      </c>
      <c r="D6" s="1655"/>
      <c r="E6" s="1655"/>
      <c r="F6" s="1655"/>
      <c r="G6" s="1655"/>
      <c r="H6" s="1655"/>
      <c r="I6" s="1655"/>
      <c r="J6" s="1655"/>
      <c r="K6" s="1655"/>
      <c r="L6" s="1874" t="str">
        <f>IF(CNTR_InstHasCalculation=TRUE,EUconst_Relevant,IF(COUNTA(CNTR_ListRelevantSections)&gt;0,EUconst_NotRelevant,EUconst_Relevant))</f>
        <v>niet relevant</v>
      </c>
      <c r="M6" s="1875"/>
      <c r="N6" s="1876"/>
      <c r="O6" s="1056"/>
      <c r="P6" s="1052"/>
      <c r="Q6" s="1052"/>
      <c r="R6" s="1052"/>
      <c r="S6" s="258" t="s">
        <v>24</v>
      </c>
      <c r="T6" s="930"/>
      <c r="U6" s="937"/>
      <c r="V6" s="937"/>
      <c r="W6" s="930"/>
      <c r="X6" s="930"/>
      <c r="Y6" s="930"/>
      <c r="Z6" s="930"/>
      <c r="AA6" s="930"/>
      <c r="AB6" s="930"/>
      <c r="AC6" s="930"/>
      <c r="AD6" s="930"/>
      <c r="AE6" s="930"/>
      <c r="AF6" s="930"/>
      <c r="AG6" s="930"/>
      <c r="AH6" s="930"/>
      <c r="AI6" s="930"/>
      <c r="AJ6" s="930"/>
      <c r="AK6" s="930"/>
      <c r="AL6" s="930"/>
      <c r="AM6" s="930"/>
      <c r="AN6" s="930"/>
      <c r="AO6" s="930"/>
      <c r="AP6" s="930"/>
      <c r="AQ6" s="930"/>
      <c r="AR6" s="930"/>
      <c r="AS6" s="930"/>
      <c r="AT6" s="930"/>
      <c r="AU6" s="930"/>
      <c r="AV6" s="930"/>
      <c r="AW6" s="930"/>
      <c r="AX6" s="930"/>
      <c r="AY6" s="930"/>
      <c r="AZ6" s="930"/>
      <c r="BA6" s="930"/>
      <c r="BB6" s="930"/>
      <c r="BC6" s="930"/>
      <c r="BD6" s="930"/>
      <c r="BE6" s="930"/>
      <c r="BF6" s="930"/>
      <c r="BG6" s="930"/>
      <c r="BH6" s="930"/>
      <c r="BI6" s="930"/>
      <c r="BJ6" s="930"/>
      <c r="BK6" s="930"/>
      <c r="BL6" s="930"/>
      <c r="BM6" s="930"/>
      <c r="BN6" s="930"/>
      <c r="BO6" s="930"/>
      <c r="BP6" s="930"/>
      <c r="BQ6" s="930"/>
      <c r="BR6" s="930"/>
      <c r="BS6" s="930"/>
      <c r="BT6" s="930"/>
      <c r="BU6" s="930"/>
      <c r="BV6" s="930"/>
      <c r="BW6" s="930"/>
      <c r="BX6" s="930"/>
      <c r="BY6" s="930"/>
      <c r="BZ6" s="930"/>
    </row>
    <row r="7" spans="1:78" ht="5.0999999999999996" customHeight="1" x14ac:dyDescent="0.25">
      <c r="A7" s="958"/>
      <c r="B7" s="952"/>
      <c r="C7" s="928"/>
      <c r="D7" s="972"/>
      <c r="E7" s="928"/>
      <c r="F7" s="952"/>
      <c r="G7" s="952"/>
      <c r="H7" s="952"/>
      <c r="I7" s="952"/>
      <c r="J7" s="952"/>
      <c r="K7" s="952"/>
      <c r="L7" s="952"/>
      <c r="M7" s="953"/>
      <c r="N7" s="953"/>
      <c r="O7" s="973"/>
      <c r="P7" s="1052"/>
      <c r="Q7" s="1052"/>
      <c r="R7" s="1052"/>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row>
    <row r="8" spans="1:78" x14ac:dyDescent="0.25">
      <c r="A8" s="958"/>
      <c r="B8" s="935"/>
      <c r="C8" s="928"/>
      <c r="D8" s="935"/>
      <c r="E8" s="928"/>
      <c r="F8" s="935"/>
      <c r="G8" s="935"/>
      <c r="H8" s="935"/>
      <c r="I8" s="935"/>
      <c r="J8" s="935"/>
      <c r="K8" s="1826" t="str">
        <f>IF(L6=EUconst_NotRelevant,HYPERLINK("#JUMP_F_Top",EUconst_MsgNextSheet),HYPERLINK("",EUconst_MsgEnterThisSection))</f>
        <v xml:space="preserve">&lt;&lt;&lt; Klik hier om naar het volgende werkblad te gaan &gt;&gt;&gt; </v>
      </c>
      <c r="L8" s="1826"/>
      <c r="M8" s="1826"/>
      <c r="N8" s="1826"/>
      <c r="O8" s="936"/>
      <c r="P8" s="937"/>
      <c r="Q8" s="937"/>
      <c r="R8" s="937"/>
      <c r="S8" s="937"/>
      <c r="T8" s="937"/>
      <c r="U8" s="937"/>
      <c r="V8" s="937"/>
      <c r="W8" s="937"/>
      <c r="X8" s="937"/>
      <c r="Y8" s="937"/>
      <c r="Z8" s="937"/>
      <c r="AA8" s="937"/>
      <c r="AB8" s="937"/>
      <c r="AC8" s="937"/>
      <c r="AD8" s="937"/>
      <c r="AE8" s="937"/>
      <c r="AF8" s="937"/>
      <c r="AG8" s="937"/>
      <c r="AH8" s="937"/>
      <c r="AI8" s="937"/>
      <c r="AJ8" s="937"/>
      <c r="AK8" s="937"/>
      <c r="AL8" s="937"/>
      <c r="AM8" s="937"/>
      <c r="AN8" s="937"/>
      <c r="AO8" s="937"/>
      <c r="AP8" s="937"/>
      <c r="AQ8" s="937"/>
      <c r="AR8" s="937"/>
      <c r="AS8" s="937"/>
      <c r="AT8" s="937"/>
      <c r="AU8" s="937"/>
      <c r="AV8" s="937"/>
      <c r="AW8" s="937"/>
      <c r="AX8" s="937"/>
      <c r="AY8" s="937"/>
      <c r="AZ8" s="937"/>
      <c r="BA8" s="937"/>
      <c r="BB8" s="937"/>
      <c r="BC8" s="937"/>
      <c r="BD8" s="937"/>
      <c r="BE8" s="937"/>
      <c r="BF8" s="937"/>
      <c r="BG8" s="937"/>
      <c r="BH8" s="937"/>
      <c r="BI8" s="937"/>
      <c r="BJ8" s="937"/>
      <c r="BK8" s="937"/>
      <c r="BL8" s="937"/>
      <c r="BM8" s="937"/>
      <c r="BN8" s="937"/>
      <c r="BO8" s="937"/>
      <c r="BP8" s="937"/>
      <c r="BQ8" s="937"/>
      <c r="BR8" s="937"/>
      <c r="BS8" s="937"/>
      <c r="BT8" s="937"/>
      <c r="BU8" s="937"/>
      <c r="BV8" s="937"/>
      <c r="BW8" s="937"/>
      <c r="BX8" s="937"/>
      <c r="BY8" s="937"/>
      <c r="BZ8" s="937"/>
    </row>
    <row r="9" spans="1:78" ht="5.0999999999999996" customHeight="1" x14ac:dyDescent="0.25">
      <c r="A9" s="958"/>
      <c r="B9" s="952"/>
      <c r="C9" s="928"/>
      <c r="D9" s="972"/>
      <c r="E9" s="928"/>
      <c r="F9" s="952"/>
      <c r="G9" s="952"/>
      <c r="H9" s="952"/>
      <c r="I9" s="952"/>
      <c r="J9" s="952"/>
      <c r="K9" s="952"/>
      <c r="L9" s="952"/>
      <c r="M9" s="953"/>
      <c r="N9" s="953"/>
      <c r="O9" s="973"/>
      <c r="P9" s="1052"/>
      <c r="Q9" s="1052"/>
      <c r="R9" s="1052"/>
      <c r="S9" s="937"/>
      <c r="T9" s="937"/>
      <c r="U9" s="937"/>
      <c r="V9" s="937"/>
      <c r="W9" s="937"/>
      <c r="X9" s="937"/>
      <c r="Y9" s="937"/>
      <c r="Z9" s="937"/>
      <c r="AA9" s="937"/>
      <c r="AB9" s="937"/>
      <c r="AC9" s="937"/>
      <c r="AD9" s="937"/>
      <c r="AE9" s="937"/>
      <c r="AF9" s="937"/>
      <c r="AG9" s="937"/>
      <c r="AH9" s="937"/>
      <c r="AI9" s="937"/>
      <c r="AJ9" s="937"/>
      <c r="AK9" s="937"/>
      <c r="AL9" s="937"/>
      <c r="AM9" s="937"/>
      <c r="AN9" s="937"/>
      <c r="AO9" s="937"/>
      <c r="AP9" s="937"/>
      <c r="AQ9" s="937"/>
      <c r="AR9" s="937"/>
      <c r="AS9" s="937"/>
      <c r="AT9" s="937"/>
      <c r="AU9" s="937"/>
      <c r="AV9" s="937"/>
      <c r="AW9" s="937"/>
      <c r="AX9" s="937"/>
      <c r="AY9" s="937"/>
      <c r="AZ9" s="937"/>
      <c r="BA9" s="937"/>
      <c r="BB9" s="937"/>
      <c r="BC9" s="937"/>
      <c r="BD9" s="937"/>
      <c r="BE9" s="937"/>
      <c r="BF9" s="937"/>
      <c r="BG9" s="937"/>
      <c r="BH9" s="937"/>
      <c r="BI9" s="937"/>
      <c r="BJ9" s="937"/>
      <c r="BK9" s="937"/>
      <c r="BL9" s="937"/>
      <c r="BM9" s="937"/>
      <c r="BN9" s="937"/>
      <c r="BO9" s="937"/>
      <c r="BP9" s="937"/>
      <c r="BQ9" s="937"/>
      <c r="BR9" s="937"/>
      <c r="BS9" s="937"/>
      <c r="BT9" s="937"/>
      <c r="BU9" s="937"/>
      <c r="BV9" s="937"/>
      <c r="BW9" s="937"/>
      <c r="BX9" s="937"/>
      <c r="BY9" s="937"/>
      <c r="BZ9" s="937"/>
    </row>
    <row r="10" spans="1:78" s="931" customFormat="1" ht="18.75" customHeight="1" x14ac:dyDescent="0.25">
      <c r="A10" s="1055"/>
      <c r="B10" s="940"/>
      <c r="C10" s="944">
        <v>8</v>
      </c>
      <c r="D10" s="1322" t="str">
        <f>Translations!$B$619</f>
        <v>Emissies uit source streams</v>
      </c>
      <c r="E10" s="1059"/>
      <c r="F10" s="1059"/>
      <c r="G10" s="1059"/>
      <c r="H10" s="1059"/>
      <c r="I10" s="1059"/>
      <c r="J10" s="1059"/>
      <c r="K10" s="1059"/>
      <c r="L10" s="1059"/>
      <c r="M10" s="1059"/>
      <c r="N10" s="1059"/>
      <c r="O10" s="1060"/>
      <c r="P10" s="919"/>
      <c r="Q10" s="919"/>
      <c r="R10" s="919"/>
      <c r="S10" s="937"/>
      <c r="T10" s="937"/>
      <c r="U10" s="930"/>
      <c r="V10" s="930"/>
      <c r="W10" s="930"/>
      <c r="X10" s="930"/>
      <c r="Y10" s="930"/>
      <c r="Z10" s="930"/>
      <c r="AA10" s="930"/>
      <c r="AB10" s="930"/>
      <c r="AC10" s="930"/>
      <c r="AD10" s="930"/>
      <c r="AE10" s="930"/>
      <c r="AF10" s="930"/>
      <c r="AG10" s="930"/>
      <c r="AH10" s="930"/>
      <c r="AI10" s="937"/>
      <c r="AJ10" s="937"/>
      <c r="AK10" s="937"/>
      <c r="AL10" s="937"/>
      <c r="AM10" s="937"/>
      <c r="AN10" s="937"/>
      <c r="AO10" s="937"/>
      <c r="AP10" s="937"/>
      <c r="AQ10" s="937"/>
      <c r="AR10" s="937"/>
      <c r="AS10" s="937"/>
      <c r="AT10" s="937"/>
      <c r="AU10" s="937"/>
      <c r="AV10" s="937"/>
      <c r="AW10" s="937"/>
      <c r="AX10" s="937"/>
      <c r="AY10" s="937"/>
      <c r="AZ10" s="937"/>
      <c r="BA10" s="937"/>
      <c r="BB10" s="937"/>
      <c r="BC10" s="937"/>
      <c r="BD10" s="937"/>
      <c r="BE10" s="937"/>
      <c r="BF10" s="937"/>
      <c r="BG10" s="937"/>
      <c r="BH10" s="937"/>
      <c r="BI10" s="937"/>
      <c r="BJ10" s="937"/>
      <c r="BK10" s="937"/>
      <c r="BL10" s="937"/>
      <c r="BM10" s="937"/>
      <c r="BN10" s="937"/>
      <c r="BO10" s="937"/>
      <c r="BP10" s="937"/>
      <c r="BQ10" s="937"/>
      <c r="BR10" s="937"/>
      <c r="BS10" s="937"/>
      <c r="BT10" s="937"/>
      <c r="BU10" s="937"/>
      <c r="BV10" s="937"/>
      <c r="BW10" s="937"/>
      <c r="BX10" s="937"/>
      <c r="BY10" s="937"/>
      <c r="BZ10" s="937"/>
    </row>
    <row r="11" spans="1:78" ht="5.0999999999999996" customHeight="1" x14ac:dyDescent="0.25">
      <c r="A11" s="958"/>
      <c r="D11" s="1061"/>
      <c r="E11" s="1062"/>
      <c r="G11" s="1021"/>
      <c r="H11" s="1021"/>
      <c r="I11" s="1021"/>
      <c r="J11" s="1021"/>
      <c r="L11" s="1021"/>
      <c r="M11" s="1021"/>
      <c r="N11" s="1021"/>
      <c r="O11" s="948"/>
      <c r="P11" s="919"/>
      <c r="Q11" s="919"/>
      <c r="R11" s="919"/>
      <c r="S11" s="937"/>
      <c r="T11" s="937"/>
      <c r="U11" s="930"/>
      <c r="V11" s="930"/>
      <c r="W11" s="930"/>
      <c r="X11" s="930"/>
      <c r="Y11" s="930"/>
      <c r="Z11" s="930"/>
      <c r="AA11" s="930"/>
      <c r="AB11" s="930"/>
      <c r="AC11" s="930"/>
      <c r="AD11" s="930"/>
      <c r="AE11" s="930"/>
      <c r="AF11" s="930"/>
      <c r="AG11" s="930"/>
      <c r="AH11" s="930"/>
      <c r="AI11" s="937"/>
      <c r="AJ11" s="937"/>
      <c r="AK11" s="937"/>
      <c r="AL11" s="937"/>
      <c r="AM11" s="937"/>
      <c r="AN11" s="937"/>
      <c r="AO11" s="937"/>
      <c r="AP11" s="937"/>
      <c r="AQ11" s="937"/>
      <c r="AR11" s="937"/>
      <c r="AS11" s="937"/>
      <c r="AT11" s="937"/>
      <c r="AU11" s="937"/>
      <c r="AV11" s="937"/>
      <c r="AW11" s="937"/>
      <c r="AX11" s="937"/>
      <c r="AY11" s="937"/>
      <c r="AZ11" s="937"/>
      <c r="BA11" s="937"/>
      <c r="BB11" s="937"/>
      <c r="BC11" s="937"/>
      <c r="BD11" s="937"/>
      <c r="BE11" s="937"/>
      <c r="BF11" s="937"/>
      <c r="BG11" s="937"/>
      <c r="BH11" s="937"/>
      <c r="BI11" s="937"/>
      <c r="BJ11" s="937"/>
      <c r="BK11" s="937"/>
      <c r="BL11" s="937"/>
      <c r="BM11" s="937"/>
      <c r="BN11" s="937"/>
      <c r="BO11" s="937"/>
      <c r="BP11" s="937"/>
      <c r="BQ11" s="937"/>
      <c r="BR11" s="937"/>
      <c r="BS11" s="937"/>
      <c r="BT11" s="937"/>
      <c r="BU11" s="937"/>
      <c r="BV11" s="937"/>
      <c r="BW11" s="937"/>
      <c r="BX11" s="937"/>
      <c r="BY11" s="937"/>
      <c r="BZ11" s="937"/>
    </row>
    <row r="12" spans="1:78" ht="40.950000000000003" customHeight="1" x14ac:dyDescent="0.25">
      <c r="A12" s="958"/>
      <c r="D12" s="1061"/>
      <c r="E12" s="1861" t="str">
        <f>Translations!$B$620</f>
        <v>Belangrijk! Omwille van de consistentie moet u de gegevens over source streams invullen in dezelfde volgorde en met dezelfde kenmerken (ID's) als in onderdeel 7.b en in uw meest recente goedgekeurde monitoringplan. Zie ook de uitleg in werkblad 'b_Guidelines and conditions' over de mogelijkheid om automatisch gegevens uit uw MP in te lezen in dit format. Gebruikmaking hiervan voorkomt ook eventuele inconsistenties.</v>
      </c>
      <c r="F12" s="1861"/>
      <c r="G12" s="1861"/>
      <c r="H12" s="1861"/>
      <c r="I12" s="1861"/>
      <c r="J12" s="1861"/>
      <c r="K12" s="1861"/>
      <c r="L12" s="1861"/>
      <c r="M12" s="1861"/>
      <c r="N12" s="1861"/>
      <c r="O12" s="1063"/>
      <c r="P12" s="919"/>
      <c r="Q12" s="919"/>
      <c r="R12" s="919"/>
      <c r="S12" s="937"/>
      <c r="T12" s="937"/>
      <c r="U12" s="930"/>
      <c r="V12" s="930"/>
      <c r="W12" s="930"/>
      <c r="X12" s="930"/>
      <c r="Y12" s="930"/>
      <c r="Z12" s="930"/>
      <c r="AA12" s="930"/>
      <c r="AB12" s="930"/>
      <c r="AC12" s="930"/>
      <c r="AD12" s="930"/>
      <c r="AE12" s="930"/>
      <c r="AF12" s="930"/>
      <c r="AG12" s="930"/>
      <c r="AH12" s="930"/>
      <c r="AI12" s="937"/>
      <c r="AJ12" s="937"/>
      <c r="AK12" s="937"/>
      <c r="AL12" s="937"/>
      <c r="AM12" s="937"/>
      <c r="AN12" s="937"/>
      <c r="AO12" s="937"/>
      <c r="AP12" s="937"/>
      <c r="AQ12" s="937"/>
      <c r="AR12" s="937"/>
      <c r="AS12" s="937"/>
      <c r="AT12" s="937"/>
      <c r="AU12" s="937"/>
      <c r="AV12" s="937"/>
      <c r="AW12" s="937"/>
      <c r="AX12" s="937"/>
      <c r="AY12" s="937"/>
      <c r="AZ12" s="937"/>
      <c r="BA12" s="937"/>
      <c r="BB12" s="937"/>
      <c r="BC12" s="937"/>
      <c r="BD12" s="937"/>
      <c r="BE12" s="937"/>
      <c r="BF12" s="937"/>
      <c r="BG12" s="937"/>
      <c r="BH12" s="937"/>
      <c r="BI12" s="937"/>
      <c r="BJ12" s="937"/>
      <c r="BK12" s="937"/>
      <c r="BL12" s="937"/>
      <c r="BM12" s="937"/>
      <c r="BN12" s="937"/>
      <c r="BO12" s="937"/>
      <c r="BP12" s="937"/>
      <c r="BQ12" s="937"/>
      <c r="BR12" s="937"/>
      <c r="BS12" s="937"/>
      <c r="BT12" s="937"/>
      <c r="BU12" s="937"/>
      <c r="BV12" s="937"/>
      <c r="BW12" s="937"/>
      <c r="BX12" s="937"/>
      <c r="BY12" s="937"/>
      <c r="BZ12" s="937"/>
    </row>
    <row r="13" spans="1:78" ht="5.0999999999999996" customHeight="1" x14ac:dyDescent="0.25">
      <c r="A13" s="958"/>
      <c r="D13" s="1061"/>
      <c r="E13" s="1062"/>
      <c r="G13" s="1021"/>
      <c r="H13" s="1021"/>
      <c r="I13" s="1021"/>
      <c r="J13" s="1021"/>
      <c r="L13" s="1021"/>
      <c r="M13" s="1021"/>
      <c r="N13" s="1021"/>
      <c r="O13" s="948"/>
      <c r="P13" s="919"/>
      <c r="Q13" s="919"/>
      <c r="R13" s="919"/>
      <c r="S13" s="937"/>
      <c r="T13" s="937"/>
      <c r="U13" s="930"/>
      <c r="V13" s="930"/>
      <c r="W13" s="930"/>
      <c r="X13" s="930"/>
      <c r="Y13" s="930"/>
      <c r="Z13" s="930"/>
      <c r="AA13" s="930"/>
      <c r="AB13" s="930"/>
      <c r="AC13" s="930"/>
      <c r="AD13" s="930"/>
      <c r="AE13" s="930"/>
      <c r="AF13" s="930"/>
      <c r="AG13" s="930"/>
      <c r="AH13" s="930"/>
      <c r="AI13" s="937"/>
      <c r="AJ13" s="937"/>
      <c r="AK13" s="937"/>
      <c r="AL13" s="937"/>
      <c r="AM13" s="937"/>
      <c r="AN13" s="937"/>
      <c r="AO13" s="937"/>
      <c r="AP13" s="937"/>
      <c r="AQ13" s="937"/>
      <c r="AR13" s="937"/>
      <c r="AS13" s="937"/>
      <c r="AT13" s="937"/>
      <c r="AU13" s="937"/>
      <c r="AV13" s="937"/>
      <c r="AW13" s="937"/>
      <c r="AX13" s="937"/>
      <c r="AY13" s="937"/>
      <c r="AZ13" s="937"/>
      <c r="BA13" s="937"/>
      <c r="BB13" s="937"/>
      <c r="BC13" s="937"/>
      <c r="BD13" s="937"/>
      <c r="BE13" s="937"/>
      <c r="BF13" s="937"/>
      <c r="BG13" s="937"/>
      <c r="BH13" s="937"/>
      <c r="BI13" s="937"/>
      <c r="BJ13" s="937"/>
      <c r="BK13" s="937"/>
      <c r="BL13" s="937"/>
      <c r="BM13" s="937"/>
      <c r="BN13" s="937"/>
      <c r="BO13" s="937"/>
      <c r="BP13" s="937"/>
      <c r="BQ13" s="937"/>
      <c r="BR13" s="937"/>
      <c r="BS13" s="937"/>
      <c r="BT13" s="937"/>
      <c r="BU13" s="937"/>
      <c r="BV13" s="937"/>
      <c r="BW13" s="937"/>
      <c r="BX13" s="937"/>
      <c r="BY13" s="937"/>
      <c r="BZ13" s="937"/>
    </row>
    <row r="14" spans="1:78" s="1065" customFormat="1" ht="15" customHeight="1" x14ac:dyDescent="0.25">
      <c r="A14" s="1064"/>
      <c r="C14" s="1066"/>
      <c r="D14" s="1067"/>
      <c r="E14" s="1873" t="str">
        <f>Translations!$B$621</f>
        <v>Afkortingen:</v>
      </c>
      <c r="F14" s="1873"/>
      <c r="G14" s="1873"/>
      <c r="H14" s="1873"/>
      <c r="I14" s="1873"/>
      <c r="J14" s="1873"/>
      <c r="K14" s="1873"/>
      <c r="L14" s="1873"/>
      <c r="M14" s="1873"/>
      <c r="N14" s="1873"/>
      <c r="O14" s="1068"/>
      <c r="P14" s="1069"/>
      <c r="Q14" s="1069"/>
      <c r="R14" s="1069"/>
      <c r="S14" s="1069"/>
      <c r="T14" s="1069"/>
      <c r="U14" s="1069"/>
      <c r="V14" s="1070"/>
      <c r="W14" s="1070"/>
      <c r="X14" s="1069"/>
      <c r="Y14" s="1001"/>
      <c r="Z14" s="1070"/>
      <c r="AA14" s="1070"/>
      <c r="AB14" s="1070"/>
      <c r="AC14" s="1070"/>
      <c r="AD14" s="1070"/>
      <c r="AE14" s="1070"/>
      <c r="AF14" s="1070"/>
      <c r="AG14" s="1070"/>
      <c r="AH14" s="1070"/>
      <c r="AI14" s="1070"/>
      <c r="AJ14" s="1070"/>
      <c r="AK14" s="1070"/>
      <c r="AL14" s="1070"/>
      <c r="AM14" s="1070"/>
      <c r="AN14" s="1070"/>
      <c r="AO14" s="1070"/>
      <c r="AP14" s="1070"/>
      <c r="AQ14" s="1070"/>
      <c r="AR14" s="1070"/>
      <c r="AS14" s="1070"/>
      <c r="AT14" s="1070"/>
      <c r="AU14" s="1070"/>
      <c r="AV14" s="1070"/>
      <c r="AW14" s="1070"/>
      <c r="AX14" s="1070"/>
      <c r="AY14" s="1070"/>
      <c r="AZ14" s="1070"/>
      <c r="BA14" s="1070"/>
      <c r="BB14" s="1070"/>
      <c r="BC14" s="1070"/>
      <c r="BD14" s="1070"/>
      <c r="BE14" s="1070"/>
      <c r="BF14" s="1070"/>
      <c r="BG14" s="1070"/>
      <c r="BH14" s="1070"/>
      <c r="BI14" s="1070"/>
      <c r="BJ14" s="1070"/>
      <c r="BK14" s="1070"/>
      <c r="BL14" s="1070"/>
      <c r="BM14" s="1070"/>
      <c r="BN14" s="1070"/>
      <c r="BO14" s="1070"/>
      <c r="BP14" s="1070"/>
      <c r="BQ14" s="1070"/>
      <c r="BR14" s="1070"/>
      <c r="BS14" s="1070"/>
      <c r="BT14" s="1070"/>
      <c r="BU14" s="1070"/>
      <c r="BV14" s="1070"/>
      <c r="BW14" s="1070"/>
      <c r="BX14" s="1070"/>
      <c r="BY14" s="1070"/>
      <c r="BZ14" s="1070"/>
    </row>
    <row r="15" spans="1:78" ht="36" customHeight="1" x14ac:dyDescent="0.25">
      <c r="A15" s="958"/>
      <c r="B15" s="935"/>
      <c r="C15" s="928"/>
      <c r="D15" s="935"/>
      <c r="E15" s="131" t="str">
        <f>Translations!$B$622</f>
        <v>AG:</v>
      </c>
      <c r="F15" s="1865" t="str">
        <f>Translations!$B$623</f>
        <v>Activiteitsgegevens betreffende de hoeveelheden brandstoffen of materialen die verbruikt of geproduceerd worden in een proces, voor zover relevant voor de op berekeningen gebaseerde monitoringmethode, afhankelijk van de specifieke situatie uitgedrukt in terajoules (TJ), massa in ton (t) of voor gassen als volume in kubieke meter normaal (Nm3).</v>
      </c>
      <c r="G15" s="1865"/>
      <c r="H15" s="1865"/>
      <c r="I15" s="1865"/>
      <c r="J15" s="1865"/>
      <c r="K15" s="1865"/>
      <c r="L15" s="1865"/>
      <c r="M15" s="1865"/>
      <c r="N15" s="1865"/>
      <c r="O15" s="1071"/>
      <c r="P15" s="1069"/>
      <c r="Q15" s="1069"/>
      <c r="R15" s="1069"/>
      <c r="S15" s="1072"/>
      <c r="T15" s="937"/>
      <c r="U15" s="937"/>
      <c r="V15" s="937"/>
      <c r="W15" s="937"/>
      <c r="X15" s="937"/>
      <c r="Y15" s="937"/>
      <c r="Z15" s="937"/>
      <c r="AA15" s="937"/>
      <c r="AB15" s="937"/>
      <c r="AC15" s="937"/>
      <c r="AD15" s="937"/>
      <c r="AE15" s="937"/>
      <c r="AF15" s="937"/>
      <c r="AG15" s="937"/>
      <c r="AH15" s="937"/>
      <c r="AI15" s="937"/>
      <c r="AJ15" s="937"/>
      <c r="AK15" s="937"/>
      <c r="AL15" s="937"/>
      <c r="AM15" s="937"/>
      <c r="AN15" s="937"/>
      <c r="AO15" s="937"/>
      <c r="AP15" s="937"/>
      <c r="AQ15" s="937"/>
      <c r="AR15" s="937"/>
      <c r="AS15" s="937"/>
      <c r="AT15" s="937"/>
      <c r="AU15" s="937"/>
      <c r="AV15" s="937"/>
      <c r="AW15" s="937"/>
      <c r="AX15" s="937"/>
      <c r="AY15" s="937"/>
      <c r="AZ15" s="937"/>
      <c r="BA15" s="937"/>
      <c r="BB15" s="937"/>
      <c r="BC15" s="937"/>
      <c r="BD15" s="937"/>
      <c r="BE15" s="937"/>
      <c r="BF15" s="937"/>
      <c r="BG15" s="937"/>
      <c r="BH15" s="937"/>
      <c r="BI15" s="937"/>
      <c r="BJ15" s="937"/>
      <c r="BK15" s="937"/>
      <c r="BL15" s="937"/>
      <c r="BM15" s="937"/>
      <c r="BN15" s="937"/>
      <c r="BO15" s="937"/>
      <c r="BP15" s="937"/>
      <c r="BQ15" s="937"/>
      <c r="BR15" s="937"/>
      <c r="BS15" s="937"/>
      <c r="BT15" s="937"/>
      <c r="BU15" s="937"/>
      <c r="BV15" s="937"/>
      <c r="BW15" s="937"/>
      <c r="BX15" s="937"/>
      <c r="BY15" s="937"/>
      <c r="BZ15" s="937"/>
    </row>
    <row r="16" spans="1:78" ht="22.2" customHeight="1" x14ac:dyDescent="0.25">
      <c r="A16" s="958"/>
      <c r="B16" s="935"/>
      <c r="C16" s="928"/>
      <c r="D16" s="935"/>
      <c r="E16" s="1073"/>
      <c r="F16" s="1772" t="str">
        <f>Translations!$B$624</f>
        <v>Voor source streams bepaald met een massabalansmethode moeten de activiteitsgegevens van elk outputmateriaal als negatieve waarde worden ingevuld (bijvoorbeeld -10.000).</v>
      </c>
      <c r="G16" s="1772"/>
      <c r="H16" s="1772"/>
      <c r="I16" s="1772"/>
      <c r="J16" s="1772"/>
      <c r="K16" s="1772"/>
      <c r="L16" s="1772"/>
      <c r="M16" s="1772"/>
      <c r="N16" s="1772"/>
      <c r="O16" s="1071"/>
      <c r="P16" s="1069"/>
      <c r="Q16" s="1069"/>
      <c r="R16" s="1069"/>
      <c r="S16" s="1072"/>
      <c r="T16" s="937"/>
      <c r="U16" s="937"/>
      <c r="V16" s="937"/>
      <c r="W16" s="937"/>
      <c r="X16" s="937"/>
      <c r="Y16" s="937"/>
      <c r="Z16" s="937"/>
      <c r="AA16" s="937"/>
      <c r="AB16" s="937"/>
      <c r="AC16" s="937"/>
      <c r="AD16" s="937"/>
      <c r="AE16" s="937"/>
      <c r="AF16" s="937"/>
      <c r="AG16" s="937"/>
      <c r="AH16" s="937"/>
      <c r="AI16" s="937"/>
      <c r="AJ16" s="937"/>
      <c r="AK16" s="937"/>
      <c r="AL16" s="937"/>
      <c r="AM16" s="937"/>
      <c r="AN16" s="937"/>
      <c r="AO16" s="937"/>
      <c r="AP16" s="937"/>
      <c r="AQ16" s="937"/>
      <c r="AR16" s="937"/>
      <c r="AS16" s="937"/>
      <c r="AT16" s="937"/>
      <c r="AU16" s="937"/>
      <c r="AV16" s="937"/>
      <c r="AW16" s="937"/>
      <c r="AX16" s="937"/>
      <c r="AY16" s="937"/>
      <c r="AZ16" s="937"/>
      <c r="BA16" s="937"/>
      <c r="BB16" s="937"/>
      <c r="BC16" s="937"/>
      <c r="BD16" s="937"/>
      <c r="BE16" s="937"/>
      <c r="BF16" s="937"/>
      <c r="BG16" s="937"/>
      <c r="BH16" s="937"/>
      <c r="BI16" s="937"/>
      <c r="BJ16" s="937"/>
      <c r="BK16" s="937"/>
      <c r="BL16" s="937"/>
      <c r="BM16" s="937"/>
      <c r="BN16" s="937"/>
      <c r="BO16" s="937"/>
      <c r="BP16" s="937"/>
      <c r="BQ16" s="937"/>
      <c r="BR16" s="937"/>
      <c r="BS16" s="937"/>
      <c r="BT16" s="937"/>
      <c r="BU16" s="937"/>
      <c r="BV16" s="937"/>
      <c r="BW16" s="937"/>
      <c r="BX16" s="937"/>
      <c r="BY16" s="937"/>
      <c r="BZ16" s="937"/>
    </row>
    <row r="17" spans="1:80" ht="25.5" customHeight="1" x14ac:dyDescent="0.25">
      <c r="A17" s="958"/>
      <c r="B17" s="935"/>
      <c r="C17" s="928"/>
      <c r="D17" s="935"/>
      <c r="E17" s="1073"/>
      <c r="F17" s="1772" t="str">
        <f>Translations!$B$625</f>
        <v>Als de activititeitsgegevens zijn gebaseerd op de combinatie van metingen van afzonderlijk geleverde hoeveelheden (batches), rekening houdend met relevante voorraadwijzigingen (artikel 27, lid 1, onder b van de MRV), selecteer dan de optie 'WAAR' onder punt i. hieronder. In dat geval zijn de volgende parameters van toepassing:</v>
      </c>
      <c r="G17" s="1772"/>
      <c r="H17" s="1772"/>
      <c r="I17" s="1772"/>
      <c r="J17" s="1772"/>
      <c r="K17" s="1772"/>
      <c r="L17" s="1772"/>
      <c r="M17" s="1772"/>
      <c r="N17" s="1772"/>
      <c r="O17" s="1071"/>
      <c r="P17" s="1069"/>
      <c r="Q17" s="1069"/>
      <c r="R17" s="1069"/>
      <c r="S17" s="1072"/>
      <c r="T17" s="937"/>
      <c r="U17" s="937"/>
      <c r="V17" s="937"/>
      <c r="W17" s="937"/>
      <c r="X17" s="937"/>
      <c r="Y17" s="937"/>
      <c r="Z17" s="937"/>
      <c r="AA17" s="937"/>
      <c r="AB17" s="937"/>
      <c r="AC17" s="937"/>
      <c r="AD17" s="937"/>
      <c r="AE17" s="937"/>
      <c r="AF17" s="937"/>
      <c r="AG17" s="937"/>
      <c r="AH17" s="937"/>
      <c r="AI17" s="937"/>
      <c r="AJ17" s="937"/>
      <c r="AK17" s="937"/>
      <c r="AL17" s="937"/>
      <c r="AM17" s="937"/>
      <c r="AN17" s="937"/>
      <c r="AO17" s="937"/>
      <c r="AP17" s="937"/>
      <c r="AQ17" s="937"/>
      <c r="AR17" s="937"/>
      <c r="AS17" s="937"/>
      <c r="AT17" s="937"/>
      <c r="AU17" s="937"/>
      <c r="AV17" s="937"/>
      <c r="AW17" s="937"/>
      <c r="AX17" s="937"/>
      <c r="AY17" s="937"/>
      <c r="AZ17" s="937"/>
      <c r="BA17" s="937"/>
      <c r="BB17" s="937"/>
      <c r="BC17" s="937"/>
      <c r="BD17" s="937"/>
      <c r="BE17" s="937"/>
      <c r="BF17" s="937"/>
      <c r="BG17" s="937"/>
      <c r="BH17" s="937"/>
      <c r="BI17" s="937"/>
      <c r="BJ17" s="937"/>
      <c r="BK17" s="937"/>
      <c r="BL17" s="937"/>
      <c r="BM17" s="937"/>
      <c r="BN17" s="937"/>
      <c r="BO17" s="937"/>
      <c r="BP17" s="937"/>
      <c r="BQ17" s="937"/>
      <c r="BR17" s="937"/>
      <c r="BS17" s="937"/>
      <c r="BT17" s="937"/>
      <c r="BU17" s="937"/>
      <c r="BV17" s="937"/>
      <c r="BW17" s="937"/>
      <c r="BX17" s="937"/>
      <c r="BY17" s="937"/>
      <c r="BZ17" s="937"/>
    </row>
    <row r="18" spans="1:80" ht="12.75" customHeight="1" x14ac:dyDescent="0.25">
      <c r="A18" s="958"/>
      <c r="B18" s="935"/>
      <c r="C18" s="928"/>
      <c r="D18" s="935"/>
      <c r="E18" s="1073"/>
      <c r="F18" s="704" t="str">
        <f>Translations!$B$626</f>
        <v>Begin</v>
      </c>
      <c r="G18" s="1772" t="str">
        <f>Translations!$B$627</f>
        <v>De hoeveelheid brandstof of materiaal in voorraad aan het begin van de verslagperiode</v>
      </c>
      <c r="H18" s="1772"/>
      <c r="I18" s="1772"/>
      <c r="J18" s="1772"/>
      <c r="K18" s="1772"/>
      <c r="L18" s="1772"/>
      <c r="M18" s="1772"/>
      <c r="N18" s="1772"/>
      <c r="O18" s="1071"/>
      <c r="P18" s="1069"/>
      <c r="Q18" s="1069"/>
      <c r="R18" s="1069"/>
      <c r="S18" s="1072"/>
      <c r="T18" s="937"/>
      <c r="U18" s="937"/>
      <c r="V18" s="937"/>
      <c r="W18" s="937"/>
      <c r="X18" s="937"/>
      <c r="Y18" s="937"/>
      <c r="Z18" s="937"/>
      <c r="AA18" s="937"/>
      <c r="AB18" s="937"/>
      <c r="AC18" s="937"/>
      <c r="AD18" s="937"/>
      <c r="AE18" s="937"/>
      <c r="AF18" s="937"/>
      <c r="AG18" s="937"/>
      <c r="AH18" s="937"/>
      <c r="AI18" s="937"/>
      <c r="AJ18" s="937"/>
      <c r="AK18" s="937"/>
      <c r="AL18" s="937"/>
      <c r="AM18" s="937"/>
      <c r="AN18" s="937"/>
      <c r="AO18" s="937"/>
      <c r="AP18" s="937"/>
      <c r="AQ18" s="937"/>
      <c r="AR18" s="937"/>
      <c r="AS18" s="937"/>
      <c r="AT18" s="937"/>
      <c r="AU18" s="937"/>
      <c r="AV18" s="937"/>
      <c r="AW18" s="937"/>
      <c r="AX18" s="937"/>
      <c r="AY18" s="937"/>
      <c r="AZ18" s="937"/>
      <c r="BA18" s="937"/>
      <c r="BB18" s="937"/>
      <c r="BC18" s="937"/>
      <c r="BD18" s="937"/>
      <c r="BE18" s="937"/>
      <c r="BF18" s="937"/>
      <c r="BG18" s="937"/>
      <c r="BH18" s="937"/>
      <c r="BI18" s="937"/>
      <c r="BJ18" s="937"/>
      <c r="BK18" s="937"/>
      <c r="BL18" s="937"/>
      <c r="BM18" s="937"/>
      <c r="BN18" s="937"/>
      <c r="BO18" s="937"/>
      <c r="BP18" s="937"/>
      <c r="BQ18" s="937"/>
      <c r="BR18" s="937"/>
      <c r="BS18" s="937"/>
      <c r="BT18" s="937"/>
      <c r="BU18" s="937"/>
      <c r="BV18" s="937"/>
      <c r="BW18" s="937"/>
      <c r="BX18" s="937"/>
      <c r="BY18" s="937"/>
      <c r="BZ18" s="937"/>
    </row>
    <row r="19" spans="1:80" ht="12.75" customHeight="1" x14ac:dyDescent="0.25">
      <c r="A19" s="958"/>
      <c r="B19" s="935"/>
      <c r="C19" s="928"/>
      <c r="D19" s="935"/>
      <c r="E19" s="1073"/>
      <c r="F19" s="704" t="str">
        <f>Translations!$B$628</f>
        <v>Eind</v>
      </c>
      <c r="G19" s="1772" t="str">
        <f>Translations!$B$629</f>
        <v>De hoeveelheid brandstof of materiaal in voorraad aan het einde van de verslagperiode</v>
      </c>
      <c r="H19" s="1772"/>
      <c r="I19" s="1772"/>
      <c r="J19" s="1772"/>
      <c r="K19" s="1772"/>
      <c r="L19" s="1772"/>
      <c r="M19" s="1772"/>
      <c r="N19" s="1772"/>
      <c r="O19" s="1071"/>
      <c r="P19" s="1069"/>
      <c r="Q19" s="1069"/>
      <c r="R19" s="1069"/>
      <c r="S19" s="1072"/>
      <c r="T19" s="937"/>
      <c r="U19" s="937"/>
      <c r="V19" s="937"/>
      <c r="W19" s="937"/>
      <c r="X19" s="937"/>
      <c r="Y19" s="937"/>
      <c r="Z19" s="937"/>
      <c r="AA19" s="937"/>
      <c r="AB19" s="937"/>
      <c r="AC19" s="937"/>
      <c r="AD19" s="937"/>
      <c r="AE19" s="937"/>
      <c r="AF19" s="937"/>
      <c r="AG19" s="937"/>
      <c r="AH19" s="937"/>
      <c r="AI19" s="937"/>
      <c r="AJ19" s="937"/>
      <c r="AK19" s="937"/>
      <c r="AL19" s="937"/>
      <c r="AM19" s="937"/>
      <c r="AN19" s="937"/>
      <c r="AO19" s="937"/>
      <c r="AP19" s="937"/>
      <c r="AQ19" s="937"/>
      <c r="AR19" s="937"/>
      <c r="AS19" s="937"/>
      <c r="AT19" s="937"/>
      <c r="AU19" s="937"/>
      <c r="AV19" s="937"/>
      <c r="AW19" s="937"/>
      <c r="AX19" s="937"/>
      <c r="AY19" s="937"/>
      <c r="AZ19" s="937"/>
      <c r="BA19" s="937"/>
      <c r="BB19" s="937"/>
      <c r="BC19" s="937"/>
      <c r="BD19" s="937"/>
      <c r="BE19" s="937"/>
      <c r="BF19" s="937"/>
      <c r="BG19" s="937"/>
      <c r="BH19" s="937"/>
      <c r="BI19" s="937"/>
      <c r="BJ19" s="937"/>
      <c r="BK19" s="937"/>
      <c r="BL19" s="937"/>
      <c r="BM19" s="937"/>
      <c r="BN19" s="937"/>
      <c r="BO19" s="937"/>
      <c r="BP19" s="937"/>
      <c r="BQ19" s="937"/>
      <c r="BR19" s="937"/>
      <c r="BS19" s="937"/>
      <c r="BT19" s="937"/>
      <c r="BU19" s="937"/>
      <c r="BV19" s="937"/>
      <c r="BW19" s="937"/>
      <c r="BX19" s="937"/>
      <c r="BY19" s="937"/>
      <c r="BZ19" s="937"/>
    </row>
    <row r="20" spans="1:80" ht="12.75" customHeight="1" x14ac:dyDescent="0.25">
      <c r="A20" s="958"/>
      <c r="B20" s="935"/>
      <c r="C20" s="928"/>
      <c r="D20" s="935"/>
      <c r="E20" s="1073"/>
      <c r="F20" s="704" t="str">
        <f>Translations!$B$630</f>
        <v>Invoer</v>
      </c>
      <c r="G20" s="1772" t="str">
        <f>Translations!$B$631</f>
        <v>De hoeveelheid brandstof of materiaal aangevoerd tijdens de verslagperiode</v>
      </c>
      <c r="H20" s="1772"/>
      <c r="I20" s="1772"/>
      <c r="J20" s="1772"/>
      <c r="K20" s="1772"/>
      <c r="L20" s="1772"/>
      <c r="M20" s="1772"/>
      <c r="N20" s="1772"/>
      <c r="O20" s="1071"/>
      <c r="P20" s="1069"/>
      <c r="Q20" s="1069"/>
      <c r="R20" s="1069"/>
      <c r="S20" s="1072"/>
      <c r="T20" s="937"/>
      <c r="U20" s="937"/>
      <c r="V20" s="937"/>
      <c r="W20" s="937"/>
      <c r="X20" s="937"/>
      <c r="Y20" s="937"/>
      <c r="Z20" s="937"/>
      <c r="AA20" s="937"/>
      <c r="AB20" s="937"/>
      <c r="AC20" s="937"/>
      <c r="AD20" s="937"/>
      <c r="AE20" s="937"/>
      <c r="AF20" s="937"/>
      <c r="AG20" s="937"/>
      <c r="AH20" s="937"/>
      <c r="AI20" s="937"/>
      <c r="AJ20" s="937"/>
      <c r="AK20" s="937"/>
      <c r="AL20" s="937"/>
      <c r="AM20" s="937"/>
      <c r="AN20" s="937"/>
      <c r="AO20" s="937"/>
      <c r="AP20" s="937"/>
      <c r="AQ20" s="937"/>
      <c r="AR20" s="937"/>
      <c r="AS20" s="937"/>
      <c r="AT20" s="937"/>
      <c r="AU20" s="937"/>
      <c r="AV20" s="937"/>
      <c r="AW20" s="937"/>
      <c r="AX20" s="937"/>
      <c r="AY20" s="937"/>
      <c r="AZ20" s="937"/>
      <c r="BA20" s="937"/>
      <c r="BB20" s="937"/>
      <c r="BC20" s="937"/>
      <c r="BD20" s="937"/>
      <c r="BE20" s="937"/>
      <c r="BF20" s="937"/>
      <c r="BG20" s="937"/>
      <c r="BH20" s="937"/>
      <c r="BI20" s="937"/>
      <c r="BJ20" s="937"/>
      <c r="BK20" s="937"/>
      <c r="BL20" s="937"/>
      <c r="BM20" s="937"/>
      <c r="BN20" s="937"/>
      <c r="BO20" s="937"/>
      <c r="BP20" s="937"/>
      <c r="BQ20" s="937"/>
      <c r="BR20" s="937"/>
      <c r="BS20" s="937"/>
      <c r="BT20" s="937"/>
      <c r="BU20" s="937"/>
      <c r="BV20" s="937"/>
      <c r="BW20" s="937"/>
      <c r="BX20" s="937"/>
      <c r="BY20" s="937"/>
      <c r="BZ20" s="937"/>
    </row>
    <row r="21" spans="1:80" ht="12.75" customHeight="1" x14ac:dyDescent="0.25">
      <c r="A21" s="958"/>
      <c r="B21" s="935"/>
      <c r="C21" s="928"/>
      <c r="D21" s="935"/>
      <c r="E21" s="1073"/>
      <c r="F21" s="704" t="str">
        <f>Translations!$B$632</f>
        <v>Uitvoer</v>
      </c>
      <c r="G21" s="1772" t="str">
        <f>Translations!$B$633</f>
        <v>De hoeveelheid brandstof of materiaal uitgevoerd uit de installatie</v>
      </c>
      <c r="H21" s="1772"/>
      <c r="I21" s="1772"/>
      <c r="J21" s="1772"/>
      <c r="K21" s="1772"/>
      <c r="L21" s="1772"/>
      <c r="M21" s="1772"/>
      <c r="N21" s="1772"/>
      <c r="O21" s="1071"/>
      <c r="P21" s="1069"/>
      <c r="Q21" s="1069"/>
      <c r="R21" s="1069"/>
      <c r="S21" s="1072"/>
      <c r="T21" s="937"/>
      <c r="U21" s="937"/>
      <c r="V21" s="937"/>
      <c r="W21" s="937"/>
      <c r="X21" s="937"/>
      <c r="Y21" s="937"/>
      <c r="Z21" s="937"/>
      <c r="AA21" s="937"/>
      <c r="AB21" s="937"/>
      <c r="AC21" s="937"/>
      <c r="AD21" s="937"/>
      <c r="AE21" s="937"/>
      <c r="AF21" s="937"/>
      <c r="AG21" s="937"/>
      <c r="AH21" s="937"/>
      <c r="AI21" s="937"/>
      <c r="AJ21" s="937"/>
      <c r="AK21" s="937"/>
      <c r="AL21" s="937"/>
      <c r="AM21" s="937"/>
      <c r="AN21" s="937"/>
      <c r="AO21" s="937"/>
      <c r="AP21" s="937"/>
      <c r="AQ21" s="937"/>
      <c r="AR21" s="937"/>
      <c r="AS21" s="937"/>
      <c r="AT21" s="937"/>
      <c r="AU21" s="937"/>
      <c r="AV21" s="937"/>
      <c r="AW21" s="937"/>
      <c r="AX21" s="937"/>
      <c r="AY21" s="937"/>
      <c r="AZ21" s="937"/>
      <c r="BA21" s="937"/>
      <c r="BB21" s="937"/>
      <c r="BC21" s="937"/>
      <c r="BD21" s="937"/>
      <c r="BE21" s="937"/>
      <c r="BF21" s="937"/>
      <c r="BG21" s="937"/>
      <c r="BH21" s="937"/>
      <c r="BI21" s="937"/>
      <c r="BJ21" s="937"/>
      <c r="BK21" s="937"/>
      <c r="BL21" s="937"/>
      <c r="BM21" s="937"/>
      <c r="BN21" s="937"/>
      <c r="BO21" s="937"/>
      <c r="BP21" s="937"/>
      <c r="BQ21" s="937"/>
      <c r="BR21" s="937"/>
      <c r="BS21" s="937"/>
      <c r="BT21" s="937"/>
      <c r="BU21" s="937"/>
      <c r="BV21" s="937"/>
      <c r="BW21" s="937"/>
      <c r="BX21" s="937"/>
      <c r="BY21" s="937"/>
      <c r="BZ21" s="937"/>
    </row>
    <row r="22" spans="1:80" ht="25.5" customHeight="1" x14ac:dyDescent="0.25">
      <c r="A22" s="958"/>
      <c r="B22" s="935"/>
      <c r="C22" s="928"/>
      <c r="D22" s="935"/>
      <c r="E22" s="130" t="str">
        <f>Translations!$B$634</f>
        <v>(Voorlopige) EF:</v>
      </c>
      <c r="F22" s="1867" t="str">
        <f>Translations!$B$635</f>
        <v>De voorlopige emissiefactor is de veronderstelde totale emissiefactor van een gemengde brandstof of een gemengd materiaal (biomassa en fossiel) op basis van het totale koolstofgehalte bestaande uit biomassafractie en fossiele fractie vóór vermenigvuldiging met de fossiele fractie om tot de emissiefactor te komen.</v>
      </c>
      <c r="G22" s="1867"/>
      <c r="H22" s="1867"/>
      <c r="I22" s="1867"/>
      <c r="J22" s="1867"/>
      <c r="K22" s="1867"/>
      <c r="L22" s="1867"/>
      <c r="M22" s="1867"/>
      <c r="N22" s="1867"/>
      <c r="O22" s="1071"/>
      <c r="P22" s="1069"/>
      <c r="Q22" s="1069"/>
      <c r="R22" s="1069"/>
      <c r="S22" s="1072"/>
      <c r="T22" s="937"/>
      <c r="U22" s="937"/>
      <c r="V22" s="937"/>
      <c r="W22" s="937"/>
      <c r="X22" s="937"/>
      <c r="Y22" s="937"/>
      <c r="Z22" s="937"/>
      <c r="AA22" s="937"/>
      <c r="AB22" s="937"/>
      <c r="AC22" s="937"/>
      <c r="AD22" s="937"/>
      <c r="AE22" s="937"/>
      <c r="AF22" s="937"/>
      <c r="AG22" s="937"/>
      <c r="AH22" s="937"/>
      <c r="AI22" s="937"/>
      <c r="AJ22" s="937"/>
      <c r="AK22" s="937"/>
      <c r="AL22" s="937"/>
      <c r="AM22" s="937"/>
      <c r="AN22" s="937"/>
      <c r="AO22" s="937"/>
      <c r="AP22" s="937"/>
      <c r="AQ22" s="937"/>
      <c r="AR22" s="937"/>
      <c r="AS22" s="937"/>
      <c r="AT22" s="937"/>
      <c r="AU22" s="937"/>
      <c r="AV22" s="937"/>
      <c r="AW22" s="937"/>
      <c r="AX22" s="937"/>
      <c r="AY22" s="937"/>
      <c r="AZ22" s="937"/>
      <c r="BA22" s="937"/>
      <c r="BB22" s="937"/>
      <c r="BC22" s="937"/>
      <c r="BD22" s="937"/>
      <c r="BE22" s="937"/>
      <c r="BF22" s="937"/>
      <c r="BG22" s="937"/>
      <c r="BH22" s="937"/>
      <c r="BI22" s="937"/>
      <c r="BJ22" s="937"/>
      <c r="BK22" s="937"/>
      <c r="BL22" s="937"/>
      <c r="BM22" s="937"/>
      <c r="BN22" s="937"/>
      <c r="BO22" s="937"/>
      <c r="BP22" s="937"/>
      <c r="BQ22" s="937"/>
      <c r="BR22" s="937"/>
      <c r="BS22" s="937"/>
      <c r="BT22" s="937"/>
      <c r="BU22" s="937"/>
      <c r="BV22" s="937"/>
      <c r="BW22" s="937"/>
      <c r="BX22" s="937"/>
      <c r="BY22" s="937"/>
      <c r="BZ22" s="937"/>
    </row>
    <row r="23" spans="1:80" s="1078" customFormat="1" ht="25.5" customHeight="1" x14ac:dyDescent="0.25">
      <c r="A23" s="1074"/>
      <c r="B23" s="952"/>
      <c r="C23" s="928"/>
      <c r="D23" s="952"/>
      <c r="E23" s="131" t="str">
        <f>Translations!$B$636</f>
        <v>NCV:</v>
      </c>
      <c r="F23" s="1865" t="str">
        <f>Translations!$B$637</f>
        <v>De calorische onderwaarde is de specifieke hoeveelheid energie die als warmte vrijkomt wanneer een brandstof of materiaal volledige verbranding ondergaat met zuurstof onder standaardomstandigheden, na aftrek van de verdampingswarmte van al het gevormde water.</v>
      </c>
      <c r="G23" s="1865"/>
      <c r="H23" s="1865"/>
      <c r="I23" s="1865"/>
      <c r="J23" s="1865"/>
      <c r="K23" s="1865"/>
      <c r="L23" s="1865"/>
      <c r="M23" s="1865"/>
      <c r="N23" s="1865"/>
      <c r="O23" s="1075"/>
      <c r="P23" s="1069"/>
      <c r="Q23" s="1069"/>
      <c r="R23" s="1069"/>
      <c r="S23" s="1076"/>
      <c r="T23" s="1077"/>
      <c r="U23" s="1077"/>
      <c r="V23" s="1077"/>
      <c r="W23" s="1077"/>
      <c r="X23" s="1077"/>
      <c r="Y23" s="1077"/>
      <c r="Z23" s="1077"/>
      <c r="AA23" s="1077"/>
      <c r="AB23" s="1077"/>
      <c r="AC23" s="1077"/>
      <c r="AD23" s="1077"/>
      <c r="AE23" s="1077"/>
      <c r="AF23" s="1077"/>
      <c r="AG23" s="1077"/>
      <c r="AH23" s="1077"/>
      <c r="AI23" s="1077"/>
      <c r="AJ23" s="1077"/>
      <c r="AK23" s="1077"/>
      <c r="AL23" s="1077"/>
      <c r="AM23" s="1077"/>
      <c r="AN23" s="1077"/>
      <c r="AO23" s="1077"/>
      <c r="AP23" s="1077"/>
      <c r="AQ23" s="1077"/>
      <c r="AR23" s="1077"/>
      <c r="AS23" s="1077"/>
      <c r="AT23" s="1077"/>
      <c r="AU23" s="1077"/>
      <c r="AV23" s="1077"/>
      <c r="AW23" s="1077"/>
      <c r="AX23" s="1077"/>
      <c r="AY23" s="1077"/>
      <c r="AZ23" s="1077"/>
      <c r="BA23" s="1077"/>
      <c r="BB23" s="1077"/>
      <c r="BC23" s="1077"/>
      <c r="BD23" s="1077"/>
      <c r="BE23" s="1077"/>
      <c r="BF23" s="1077"/>
      <c r="BG23" s="1077"/>
      <c r="BH23" s="1077"/>
      <c r="BI23" s="1077"/>
      <c r="BJ23" s="1077"/>
      <c r="BK23" s="1077"/>
      <c r="BL23" s="1077"/>
      <c r="BM23" s="1077"/>
      <c r="BN23" s="1077"/>
      <c r="BO23" s="1077"/>
      <c r="BP23" s="1077"/>
      <c r="BQ23" s="1077"/>
      <c r="BR23" s="1077"/>
      <c r="BS23" s="1077"/>
      <c r="BT23" s="1077"/>
      <c r="BU23" s="1077"/>
      <c r="BV23" s="1077"/>
      <c r="BW23" s="1077"/>
      <c r="BX23" s="1077"/>
      <c r="BY23" s="1077"/>
      <c r="BZ23" s="1077"/>
    </row>
    <row r="24" spans="1:80" ht="12.75" customHeight="1" x14ac:dyDescent="0.25">
      <c r="A24" s="958"/>
      <c r="B24" s="935"/>
      <c r="C24" s="928"/>
      <c r="D24" s="935"/>
      <c r="E24" s="130" t="str">
        <f>Translations!$B$638</f>
        <v>OxF:</v>
      </c>
      <c r="F24" s="1867" t="str">
        <f>Translations!$B$153</f>
        <v>Oxidatiefactor</v>
      </c>
      <c r="G24" s="1867"/>
      <c r="H24" s="1867"/>
      <c r="I24" s="1867"/>
      <c r="J24" s="1867"/>
      <c r="K24" s="1867"/>
      <c r="L24" s="1867"/>
      <c r="M24" s="1867"/>
      <c r="N24" s="1867"/>
      <c r="O24" s="1071"/>
      <c r="P24" s="1069"/>
      <c r="Q24" s="1069"/>
      <c r="R24" s="1069"/>
      <c r="S24" s="1072"/>
      <c r="T24" s="937"/>
      <c r="U24" s="937"/>
      <c r="V24" s="937"/>
      <c r="W24" s="937"/>
      <c r="X24" s="937"/>
      <c r="Y24" s="937"/>
      <c r="Z24" s="937"/>
      <c r="AA24" s="937"/>
      <c r="AB24" s="937"/>
      <c r="AC24" s="937"/>
      <c r="AD24" s="937"/>
      <c r="AE24" s="937"/>
      <c r="AF24" s="937"/>
      <c r="AG24" s="937"/>
      <c r="AH24" s="937"/>
      <c r="AI24" s="937"/>
      <c r="AJ24" s="937"/>
      <c r="AK24" s="937"/>
      <c r="AL24" s="937"/>
      <c r="AM24" s="937"/>
      <c r="AN24" s="937"/>
      <c r="AO24" s="937"/>
      <c r="AP24" s="937"/>
      <c r="AQ24" s="937"/>
      <c r="AR24" s="937"/>
      <c r="AS24" s="937"/>
      <c r="AT24" s="937"/>
      <c r="AU24" s="937"/>
      <c r="AV24" s="937"/>
      <c r="AW24" s="937"/>
      <c r="AX24" s="937"/>
      <c r="AY24" s="937"/>
      <c r="AZ24" s="937"/>
      <c r="BA24" s="937"/>
      <c r="BB24" s="937"/>
      <c r="BC24" s="937"/>
      <c r="BD24" s="937"/>
      <c r="BE24" s="937"/>
      <c r="BF24" s="937"/>
      <c r="BG24" s="937"/>
      <c r="BH24" s="937"/>
      <c r="BI24" s="937"/>
      <c r="BJ24" s="937"/>
      <c r="BK24" s="937"/>
      <c r="BL24" s="937"/>
      <c r="BM24" s="937"/>
      <c r="BN24" s="937"/>
      <c r="BO24" s="937"/>
      <c r="BP24" s="937"/>
      <c r="BQ24" s="937"/>
      <c r="BR24" s="937"/>
      <c r="BS24" s="937"/>
      <c r="BT24" s="937"/>
      <c r="BU24" s="937"/>
      <c r="BV24" s="937"/>
      <c r="BW24" s="937"/>
      <c r="BX24" s="937"/>
      <c r="BY24" s="937"/>
      <c r="BZ24" s="937"/>
    </row>
    <row r="25" spans="1:80" ht="12.75" customHeight="1" x14ac:dyDescent="0.25">
      <c r="A25" s="958"/>
      <c r="B25" s="935"/>
      <c r="C25" s="928"/>
      <c r="D25" s="935"/>
      <c r="E25" s="130" t="str">
        <f>Translations!$B$639</f>
        <v>ConvF:</v>
      </c>
      <c r="F25" s="1867" t="str">
        <f>Translations!$B$154</f>
        <v>Conversiefactor</v>
      </c>
      <c r="G25" s="1867"/>
      <c r="H25" s="1867"/>
      <c r="I25" s="1867"/>
      <c r="J25" s="1867"/>
      <c r="K25" s="1867"/>
      <c r="L25" s="1867"/>
      <c r="M25" s="1867"/>
      <c r="N25" s="1867"/>
      <c r="O25" s="1071"/>
      <c r="P25" s="1069"/>
      <c r="Q25" s="1069"/>
      <c r="R25" s="1069"/>
      <c r="S25" s="1072"/>
      <c r="T25" s="937"/>
      <c r="U25" s="937"/>
      <c r="V25" s="937"/>
      <c r="W25" s="937"/>
      <c r="X25" s="937"/>
      <c r="Y25" s="937"/>
      <c r="Z25" s="937"/>
      <c r="AA25" s="937"/>
      <c r="AB25" s="937"/>
      <c r="AC25" s="937"/>
      <c r="AD25" s="937"/>
      <c r="AE25" s="937"/>
      <c r="AF25" s="937"/>
      <c r="AG25" s="937"/>
      <c r="AH25" s="937"/>
      <c r="AI25" s="937"/>
      <c r="AJ25" s="937"/>
      <c r="AK25" s="937"/>
      <c r="AL25" s="937"/>
      <c r="AM25" s="937"/>
      <c r="AN25" s="937"/>
      <c r="AO25" s="937"/>
      <c r="AP25" s="937"/>
      <c r="AQ25" s="937"/>
      <c r="AR25" s="937"/>
      <c r="AS25" s="937"/>
      <c r="AT25" s="937"/>
      <c r="AU25" s="937"/>
      <c r="AV25" s="937"/>
      <c r="AW25" s="937"/>
      <c r="AX25" s="937"/>
      <c r="AY25" s="937"/>
      <c r="AZ25" s="937"/>
      <c r="BA25" s="937"/>
      <c r="BB25" s="937"/>
      <c r="BC25" s="937"/>
      <c r="BD25" s="937"/>
      <c r="BE25" s="937"/>
      <c r="BF25" s="937"/>
      <c r="BG25" s="937"/>
      <c r="BH25" s="937"/>
      <c r="BI25" s="937"/>
      <c r="BJ25" s="937"/>
      <c r="BK25" s="937"/>
      <c r="BL25" s="937"/>
      <c r="BM25" s="937"/>
      <c r="BN25" s="937"/>
      <c r="BO25" s="937"/>
      <c r="BP25" s="937"/>
      <c r="BQ25" s="937"/>
      <c r="BR25" s="937"/>
      <c r="BS25" s="937"/>
      <c r="BT25" s="937"/>
      <c r="BU25" s="937"/>
      <c r="BV25" s="937"/>
      <c r="BW25" s="937"/>
      <c r="BX25" s="937"/>
      <c r="BY25" s="937"/>
      <c r="BZ25" s="937"/>
    </row>
    <row r="26" spans="1:80" s="1065" customFormat="1" ht="12.75" customHeight="1" x14ac:dyDescent="0.25">
      <c r="A26" s="1064"/>
      <c r="B26" s="952"/>
      <c r="C26" s="928"/>
      <c r="D26" s="986"/>
      <c r="E26" s="130" t="str">
        <f>Translations!$B$640</f>
        <v>C-gehalte:</v>
      </c>
      <c r="F26" s="1865" t="str">
        <f>Translations!$B$155</f>
        <v>Koolstofgehalte</v>
      </c>
      <c r="G26" s="1865"/>
      <c r="H26" s="1865"/>
      <c r="I26" s="1865"/>
      <c r="J26" s="1865"/>
      <c r="K26" s="1865"/>
      <c r="L26" s="1865"/>
      <c r="M26" s="1865"/>
      <c r="N26" s="1865"/>
      <c r="O26" s="973"/>
      <c r="P26" s="1069"/>
      <c r="Q26" s="1069"/>
      <c r="R26" s="1069"/>
      <c r="S26" s="1079"/>
      <c r="T26" s="1069"/>
      <c r="U26" s="1069"/>
      <c r="V26" s="1070"/>
      <c r="W26" s="1070"/>
      <c r="X26" s="1069"/>
      <c r="Y26" s="1070"/>
      <c r="Z26" s="1070"/>
      <c r="AA26" s="1070"/>
      <c r="AB26" s="1070"/>
      <c r="AC26" s="1070"/>
      <c r="AD26" s="1070"/>
      <c r="AE26" s="1070"/>
      <c r="AF26" s="1070"/>
      <c r="AG26" s="1070"/>
      <c r="AH26" s="1070"/>
      <c r="AI26" s="1070"/>
      <c r="AJ26" s="1070"/>
      <c r="AK26" s="1070"/>
      <c r="AL26" s="1070"/>
      <c r="AM26" s="1070"/>
      <c r="AN26" s="1070"/>
      <c r="AO26" s="1070"/>
      <c r="AP26" s="1070"/>
      <c r="AQ26" s="1070"/>
      <c r="AR26" s="1070"/>
      <c r="AS26" s="1070"/>
      <c r="AT26" s="1070"/>
      <c r="AU26" s="1070"/>
      <c r="AV26" s="1070"/>
      <c r="AW26" s="1070"/>
      <c r="AX26" s="1070"/>
      <c r="AY26" s="1070"/>
      <c r="AZ26" s="1070"/>
      <c r="BA26" s="1070"/>
      <c r="BB26" s="1070"/>
      <c r="BC26" s="1070"/>
      <c r="BD26" s="1070"/>
      <c r="BE26" s="1070"/>
      <c r="BF26" s="1070"/>
      <c r="BG26" s="1070"/>
      <c r="BH26" s="1070"/>
      <c r="BI26" s="1070"/>
      <c r="BJ26" s="1070"/>
      <c r="BK26" s="1070"/>
      <c r="BL26" s="1070"/>
      <c r="BM26" s="1070"/>
      <c r="BN26" s="1070"/>
      <c r="BO26" s="1070"/>
      <c r="BP26" s="1070"/>
      <c r="BQ26" s="1070"/>
      <c r="BR26" s="1070"/>
      <c r="BS26" s="1070"/>
      <c r="BT26" s="1070"/>
      <c r="BU26" s="1070"/>
      <c r="BV26" s="1070"/>
      <c r="BW26" s="1070"/>
      <c r="BX26" s="1070"/>
      <c r="BY26" s="1070"/>
      <c r="BZ26" s="1070"/>
    </row>
    <row r="27" spans="1:80" s="1065" customFormat="1" ht="12.75" customHeight="1" x14ac:dyDescent="0.25">
      <c r="A27" s="1064"/>
      <c r="C27" s="1066"/>
      <c r="D27" s="1061"/>
      <c r="E27" s="132" t="str">
        <f>Translations!$B$641</f>
        <v>BioF:</v>
      </c>
      <c r="F27" s="1865" t="str">
        <f>Translations!$B$642</f>
        <v>De 'biomassafractie' is de verhouding tussen koolstof afkomstig uit biomassa en het totale koolstofgehalte van een brandstof of materiaal, uitgedrukt als fractie.</v>
      </c>
      <c r="G27" s="1865"/>
      <c r="H27" s="1865"/>
      <c r="I27" s="1865"/>
      <c r="J27" s="1865"/>
      <c r="K27" s="1865"/>
      <c r="L27" s="1865"/>
      <c r="M27" s="1865"/>
      <c r="N27" s="1865"/>
      <c r="O27" s="1068"/>
      <c r="P27" s="1080"/>
      <c r="Q27" s="1080"/>
      <c r="R27" s="1080"/>
      <c r="S27" s="1070"/>
      <c r="T27" s="1070"/>
      <c r="U27" s="1070"/>
      <c r="V27" s="1070"/>
      <c r="W27" s="1070"/>
      <c r="X27" s="1070"/>
      <c r="Y27" s="1070"/>
      <c r="Z27" s="1070"/>
      <c r="AA27" s="1070"/>
      <c r="AB27" s="1070"/>
      <c r="AC27" s="1070"/>
      <c r="AD27" s="1070"/>
      <c r="AE27" s="1070"/>
      <c r="AF27" s="1070"/>
      <c r="AG27" s="1070"/>
      <c r="AH27" s="1070"/>
      <c r="AI27" s="1070"/>
      <c r="AJ27" s="1070"/>
      <c r="AK27" s="1070"/>
      <c r="AL27" s="1070"/>
      <c r="AM27" s="1070"/>
      <c r="AN27" s="1070"/>
      <c r="AO27" s="1070"/>
      <c r="AP27" s="1070"/>
      <c r="AQ27" s="1070"/>
      <c r="AR27" s="1070"/>
      <c r="AS27" s="1070"/>
      <c r="AT27" s="1070"/>
      <c r="AU27" s="1070"/>
      <c r="AV27" s="1070"/>
      <c r="AW27" s="1070"/>
      <c r="AX27" s="1070"/>
      <c r="AY27" s="1070"/>
      <c r="AZ27" s="1070"/>
      <c r="BA27" s="1070"/>
      <c r="BB27" s="1070"/>
      <c r="BC27" s="1070"/>
      <c r="BD27" s="1070"/>
      <c r="BE27" s="1070"/>
      <c r="BF27" s="1070"/>
      <c r="BG27" s="1070"/>
      <c r="BH27" s="1070"/>
      <c r="BI27" s="1070"/>
      <c r="BJ27" s="1070"/>
      <c r="BK27" s="1070"/>
      <c r="BL27" s="1070"/>
      <c r="BM27" s="1070"/>
      <c r="BN27" s="1070"/>
      <c r="BO27" s="1070"/>
      <c r="BP27" s="1070"/>
      <c r="BQ27" s="1070"/>
      <c r="BR27" s="1070"/>
      <c r="BS27" s="1070"/>
      <c r="BT27" s="1070"/>
      <c r="BU27" s="1070"/>
      <c r="BV27" s="1070"/>
      <c r="BW27" s="1070"/>
      <c r="BX27" s="1070"/>
      <c r="BY27" s="1070"/>
      <c r="BZ27" s="1070"/>
    </row>
    <row r="28" spans="1:80" s="1065" customFormat="1" ht="12.75" customHeight="1" x14ac:dyDescent="0.25">
      <c r="A28" s="1064"/>
      <c r="C28" s="1066"/>
      <c r="D28" s="1061"/>
      <c r="E28" s="1073"/>
      <c r="F28" s="1772" t="str">
        <f>Translations!$B$643</f>
        <v>Deze variabele heeft betrekking op alle biomassa die voldoet aan de volgende voorwaarden:</v>
      </c>
      <c r="G28" s="1772"/>
      <c r="H28" s="1772"/>
      <c r="I28" s="1772"/>
      <c r="J28" s="1772"/>
      <c r="K28" s="1772"/>
      <c r="L28" s="1772"/>
      <c r="M28" s="1772"/>
      <c r="N28" s="1772"/>
      <c r="O28" s="1068"/>
      <c r="P28" s="1080"/>
      <c r="Q28" s="1080"/>
      <c r="R28" s="1080"/>
      <c r="S28" s="1070"/>
      <c r="T28" s="1070"/>
      <c r="U28" s="1070"/>
      <c r="V28" s="1070"/>
      <c r="W28" s="1070"/>
      <c r="X28" s="1070"/>
      <c r="Y28" s="1070"/>
      <c r="Z28" s="1070"/>
      <c r="AA28" s="1070"/>
      <c r="AB28" s="1070"/>
      <c r="AC28" s="1070"/>
      <c r="AD28" s="1070"/>
      <c r="AE28" s="1070"/>
      <c r="AF28" s="1070"/>
      <c r="AG28" s="1070"/>
      <c r="AH28" s="1070"/>
      <c r="AI28" s="1070"/>
      <c r="AJ28" s="1070"/>
      <c r="AK28" s="1070"/>
      <c r="AL28" s="1070"/>
      <c r="AM28" s="1070"/>
      <c r="AN28" s="1070"/>
      <c r="AO28" s="1070"/>
      <c r="AP28" s="1070"/>
      <c r="AQ28" s="1070"/>
      <c r="AR28" s="1070"/>
      <c r="AS28" s="1070"/>
      <c r="AT28" s="1070"/>
      <c r="AU28" s="1070"/>
      <c r="AV28" s="1070"/>
      <c r="AW28" s="1070"/>
      <c r="AX28" s="1070"/>
      <c r="AY28" s="1070"/>
      <c r="AZ28" s="1070"/>
      <c r="BA28" s="1070"/>
      <c r="BB28" s="1070"/>
      <c r="BC28" s="1070"/>
      <c r="BD28" s="1070"/>
      <c r="BE28" s="1070"/>
      <c r="BF28" s="1070"/>
      <c r="BG28" s="1070"/>
      <c r="BH28" s="1070"/>
      <c r="BI28" s="1070"/>
      <c r="BJ28" s="1070"/>
      <c r="BK28" s="1070"/>
      <c r="BL28" s="1070"/>
      <c r="BM28" s="1070"/>
      <c r="BN28" s="1070"/>
      <c r="BO28" s="1070"/>
      <c r="BP28" s="1070"/>
      <c r="BQ28" s="1070"/>
      <c r="BR28" s="1070"/>
      <c r="BS28" s="1070"/>
      <c r="BT28" s="1070"/>
      <c r="BU28" s="1070"/>
      <c r="BV28" s="1070"/>
      <c r="BW28" s="1070"/>
      <c r="BX28" s="1070"/>
      <c r="BY28" s="1070"/>
      <c r="BZ28" s="1070"/>
      <c r="CB28" s="925"/>
    </row>
    <row r="29" spans="1:80" s="1065" customFormat="1" ht="12.75" customHeight="1" x14ac:dyDescent="0.25">
      <c r="A29" s="1064"/>
      <c r="C29" s="1066"/>
      <c r="D29" s="1061"/>
      <c r="E29" s="1073"/>
      <c r="F29" s="133" t="s">
        <v>267</v>
      </c>
      <c r="G29" s="1772" t="str">
        <f>Translations!$B$644</f>
        <v>de duurzaamheidscriteria zijn niet van toepassing (dit geldt bijv. voor vaste en gasvormige brandstoffen); OF</v>
      </c>
      <c r="H29" s="1772"/>
      <c r="I29" s="1772"/>
      <c r="J29" s="1772"/>
      <c r="K29" s="1772"/>
      <c r="L29" s="1772"/>
      <c r="M29" s="1772"/>
      <c r="N29" s="1772"/>
      <c r="O29" s="1068"/>
      <c r="P29" s="1080"/>
      <c r="Q29" s="1080"/>
      <c r="R29" s="1080"/>
      <c r="S29" s="1070"/>
      <c r="T29" s="1070"/>
      <c r="U29" s="1070"/>
      <c r="V29" s="1070"/>
      <c r="W29" s="1070"/>
      <c r="X29" s="1070"/>
      <c r="Y29" s="1070"/>
      <c r="Z29" s="1070"/>
      <c r="AA29" s="1070"/>
      <c r="AB29" s="1070"/>
      <c r="AC29" s="1070"/>
      <c r="AD29" s="1070"/>
      <c r="AE29" s="1070"/>
      <c r="AF29" s="1070"/>
      <c r="AG29" s="1070"/>
      <c r="AH29" s="1070"/>
      <c r="AI29" s="1070"/>
      <c r="AJ29" s="1070"/>
      <c r="AK29" s="1070"/>
      <c r="AL29" s="1070"/>
      <c r="AM29" s="1070"/>
      <c r="AN29" s="1070"/>
      <c r="AO29" s="1070"/>
      <c r="AP29" s="1070"/>
      <c r="AQ29" s="1070"/>
      <c r="AR29" s="1070"/>
      <c r="AS29" s="1070"/>
      <c r="AT29" s="1070"/>
      <c r="AU29" s="1070"/>
      <c r="AV29" s="1070"/>
      <c r="AW29" s="1070"/>
      <c r="AX29" s="1070"/>
      <c r="AY29" s="1070"/>
      <c r="AZ29" s="1070"/>
      <c r="BA29" s="1070"/>
      <c r="BB29" s="1070"/>
      <c r="BC29" s="1070"/>
      <c r="BD29" s="1070"/>
      <c r="BE29" s="1070"/>
      <c r="BF29" s="1070"/>
      <c r="BG29" s="1070"/>
      <c r="BH29" s="1070"/>
      <c r="BI29" s="1070"/>
      <c r="BJ29" s="1070"/>
      <c r="BK29" s="1070"/>
      <c r="BL29" s="1070"/>
      <c r="BM29" s="1070"/>
      <c r="BN29" s="1070"/>
      <c r="BO29" s="1070"/>
      <c r="BP29" s="1070"/>
      <c r="BQ29" s="1070"/>
      <c r="BR29" s="1070"/>
      <c r="BS29" s="1070"/>
      <c r="BT29" s="1070"/>
      <c r="BU29" s="1070"/>
      <c r="BV29" s="1070"/>
      <c r="BW29" s="1070"/>
      <c r="BX29" s="1070"/>
      <c r="BY29" s="1070"/>
      <c r="BZ29" s="1070"/>
      <c r="CB29" s="925"/>
    </row>
    <row r="30" spans="1:80" s="1065" customFormat="1" ht="12.75" customHeight="1" x14ac:dyDescent="0.25">
      <c r="A30" s="1064"/>
      <c r="C30" s="1066"/>
      <c r="D30" s="1061"/>
      <c r="E30" s="1073"/>
      <c r="F30" s="133" t="s">
        <v>267</v>
      </c>
      <c r="G30" s="1772" t="str">
        <f>Translations!$B$645</f>
        <v>de duurzaamheidscriteria zijn wel van toepassing (voor vloeibare biomassa en biobrandstoffen) en aan deze criteria is voldaan.</v>
      </c>
      <c r="H30" s="1772"/>
      <c r="I30" s="1772"/>
      <c r="J30" s="1772"/>
      <c r="K30" s="1772"/>
      <c r="L30" s="1772"/>
      <c r="M30" s="1772"/>
      <c r="N30" s="1772"/>
      <c r="O30" s="1068"/>
      <c r="P30" s="1080"/>
      <c r="Q30" s="1080"/>
      <c r="R30" s="1080"/>
      <c r="S30" s="1070"/>
      <c r="T30" s="1070"/>
      <c r="U30" s="1070"/>
      <c r="V30" s="1070"/>
      <c r="W30" s="1070"/>
      <c r="X30" s="1070"/>
      <c r="Y30" s="1070"/>
      <c r="Z30" s="1070"/>
      <c r="AA30" s="1070"/>
      <c r="AB30" s="1070"/>
      <c r="AC30" s="1070"/>
      <c r="AD30" s="1070"/>
      <c r="AE30" s="1070"/>
      <c r="AF30" s="1070"/>
      <c r="AG30" s="1070"/>
      <c r="AH30" s="1070"/>
      <c r="AI30" s="1070"/>
      <c r="AJ30" s="1070"/>
      <c r="AK30" s="1070"/>
      <c r="AL30" s="1070"/>
      <c r="AM30" s="1070"/>
      <c r="AN30" s="1070"/>
      <c r="AO30" s="1070"/>
      <c r="AP30" s="1070"/>
      <c r="AQ30" s="1070"/>
      <c r="AR30" s="1070"/>
      <c r="AS30" s="1070"/>
      <c r="AT30" s="1070"/>
      <c r="AU30" s="1070"/>
      <c r="AV30" s="1070"/>
      <c r="AW30" s="1070"/>
      <c r="AX30" s="1070"/>
      <c r="AY30" s="1070"/>
      <c r="AZ30" s="1070"/>
      <c r="BA30" s="1070"/>
      <c r="BB30" s="1070"/>
      <c r="BC30" s="1070"/>
      <c r="BD30" s="1070"/>
      <c r="BE30" s="1070"/>
      <c r="BF30" s="1070"/>
      <c r="BG30" s="1070"/>
      <c r="BH30" s="1070"/>
      <c r="BI30" s="1070"/>
      <c r="BJ30" s="1070"/>
      <c r="BK30" s="1070"/>
      <c r="BL30" s="1070"/>
      <c r="BM30" s="1070"/>
      <c r="BN30" s="1070"/>
      <c r="BO30" s="1070"/>
      <c r="BP30" s="1070"/>
      <c r="BQ30" s="1070"/>
      <c r="BR30" s="1070"/>
      <c r="BS30" s="1070"/>
      <c r="BT30" s="1070"/>
      <c r="BU30" s="1070"/>
      <c r="BV30" s="1070"/>
      <c r="BW30" s="1070"/>
      <c r="BX30" s="1070"/>
      <c r="BY30" s="1070"/>
      <c r="BZ30" s="1070"/>
      <c r="CB30" s="925"/>
    </row>
    <row r="31" spans="1:80" s="1065" customFormat="1" ht="12.75" customHeight="1" x14ac:dyDescent="0.25">
      <c r="A31" s="1064"/>
      <c r="C31" s="1066"/>
      <c r="D31" s="1061"/>
      <c r="E31" s="1073"/>
      <c r="F31" s="1772" t="str">
        <f>Translations!$B$646</f>
        <v>Meer informatie is te vinden in Guidance Document nr. 3 over kwesties die betrekking hebben op biomassa (zie onderstaande link).</v>
      </c>
      <c r="G31" s="1772"/>
      <c r="H31" s="1772"/>
      <c r="I31" s="1772"/>
      <c r="J31" s="1772"/>
      <c r="K31" s="1772"/>
      <c r="L31" s="1772"/>
      <c r="M31" s="1772"/>
      <c r="N31" s="1772"/>
      <c r="O31" s="1068"/>
      <c r="P31" s="1080"/>
      <c r="Q31" s="1080"/>
      <c r="R31" s="1080"/>
      <c r="S31" s="1070"/>
      <c r="T31" s="1070"/>
      <c r="U31" s="1070"/>
      <c r="V31" s="1070"/>
      <c r="W31" s="1070"/>
      <c r="X31" s="1070"/>
      <c r="Y31" s="1070"/>
      <c r="Z31" s="1070"/>
      <c r="AA31" s="1070"/>
      <c r="AB31" s="1070"/>
      <c r="AC31" s="1070"/>
      <c r="AD31" s="1070"/>
      <c r="AE31" s="1070"/>
      <c r="AF31" s="1070"/>
      <c r="AG31" s="1070"/>
      <c r="AH31" s="1070"/>
      <c r="AI31" s="1070"/>
      <c r="AJ31" s="1070"/>
      <c r="AK31" s="1070"/>
      <c r="AL31" s="1070"/>
      <c r="AM31" s="1070"/>
      <c r="AN31" s="1070"/>
      <c r="AO31" s="1070"/>
      <c r="AP31" s="1070"/>
      <c r="AQ31" s="1070"/>
      <c r="AR31" s="1070"/>
      <c r="AS31" s="1070"/>
      <c r="AT31" s="1070"/>
      <c r="AU31" s="1070"/>
      <c r="AV31" s="1070"/>
      <c r="AW31" s="1070"/>
      <c r="AX31" s="1070"/>
      <c r="AY31" s="1070"/>
      <c r="AZ31" s="1070"/>
      <c r="BA31" s="1070"/>
      <c r="BB31" s="1070"/>
      <c r="BC31" s="1070"/>
      <c r="BD31" s="1070"/>
      <c r="BE31" s="1070"/>
      <c r="BF31" s="1070"/>
      <c r="BG31" s="1070"/>
      <c r="BH31" s="1070"/>
      <c r="BI31" s="1070"/>
      <c r="BJ31" s="1070"/>
      <c r="BK31" s="1070"/>
      <c r="BL31" s="1070"/>
      <c r="BM31" s="1070"/>
      <c r="BN31" s="1070"/>
      <c r="BO31" s="1070"/>
      <c r="BP31" s="1070"/>
      <c r="BQ31" s="1070"/>
      <c r="BR31" s="1070"/>
      <c r="BS31" s="1070"/>
      <c r="BT31" s="1070"/>
      <c r="BU31" s="1070"/>
      <c r="BV31" s="1070"/>
      <c r="BW31" s="1070"/>
      <c r="BX31" s="1070"/>
      <c r="BY31" s="1070"/>
      <c r="BZ31" s="1070"/>
      <c r="CB31" s="925"/>
    </row>
    <row r="32" spans="1:80" s="1065" customFormat="1" ht="12.75" customHeight="1" x14ac:dyDescent="0.25">
      <c r="A32" s="1064"/>
      <c r="C32" s="1066"/>
      <c r="D32" s="1061"/>
      <c r="E32" s="1081"/>
      <c r="F32" s="1863" t="str">
        <f>Translations!$B$521</f>
        <v>http://ec.europa.eu/clima/policies/ets/monitoring/documentation_en.htm</v>
      </c>
      <c r="G32" s="1864"/>
      <c r="H32" s="1864"/>
      <c r="I32" s="1864"/>
      <c r="J32" s="1864"/>
      <c r="K32" s="1864"/>
      <c r="L32" s="1864"/>
      <c r="M32" s="1864"/>
      <c r="N32" s="1864"/>
      <c r="O32" s="1068"/>
      <c r="P32" s="1080"/>
      <c r="Q32" s="1080"/>
      <c r="R32" s="1080"/>
      <c r="S32" s="1070"/>
      <c r="T32" s="1070"/>
      <c r="U32" s="1070"/>
      <c r="V32" s="1070"/>
      <c r="W32" s="1070"/>
      <c r="X32" s="1070"/>
      <c r="Y32" s="1070"/>
      <c r="Z32" s="1070"/>
      <c r="AA32" s="1070"/>
      <c r="AB32" s="1070"/>
      <c r="AC32" s="1070"/>
      <c r="AD32" s="1070"/>
      <c r="AE32" s="1070"/>
      <c r="AF32" s="1070"/>
      <c r="AG32" s="1070"/>
      <c r="AH32" s="1070"/>
      <c r="AI32" s="1070"/>
      <c r="AJ32" s="1070"/>
      <c r="AK32" s="1070"/>
      <c r="AL32" s="1070"/>
      <c r="AM32" s="1070"/>
      <c r="AN32" s="1070"/>
      <c r="AO32" s="1070"/>
      <c r="AP32" s="1070"/>
      <c r="AQ32" s="1070"/>
      <c r="AR32" s="1070"/>
      <c r="AS32" s="1070"/>
      <c r="AT32" s="1070"/>
      <c r="AU32" s="1070"/>
      <c r="AV32" s="1070"/>
      <c r="AW32" s="1070"/>
      <c r="AX32" s="1070"/>
      <c r="AY32" s="1070"/>
      <c r="AZ32" s="1070"/>
      <c r="BA32" s="1070"/>
      <c r="BB32" s="1070"/>
      <c r="BC32" s="1070"/>
      <c r="BD32" s="1070"/>
      <c r="BE32" s="1070"/>
      <c r="BF32" s="1070"/>
      <c r="BG32" s="1070"/>
      <c r="BH32" s="1070"/>
      <c r="BI32" s="1070"/>
      <c r="BJ32" s="1070"/>
      <c r="BK32" s="1070"/>
      <c r="BL32" s="1070"/>
      <c r="BM32" s="1070"/>
      <c r="BN32" s="1070"/>
      <c r="BO32" s="1070"/>
      <c r="BP32" s="1070"/>
      <c r="BQ32" s="1070"/>
      <c r="BR32" s="1070"/>
      <c r="BS32" s="1070"/>
      <c r="BT32" s="1070"/>
      <c r="BU32" s="1070"/>
      <c r="BV32" s="1070"/>
      <c r="BW32" s="1070"/>
      <c r="BX32" s="1070"/>
      <c r="BY32" s="1070"/>
      <c r="BZ32" s="1070"/>
      <c r="CB32" s="925"/>
    </row>
    <row r="33" spans="1:78" s="1065" customFormat="1" ht="21.6" customHeight="1" x14ac:dyDescent="0.25">
      <c r="A33" s="1064"/>
      <c r="C33" s="1066"/>
      <c r="D33" s="1061"/>
      <c r="E33" s="132" t="str">
        <f>Translations!$B$647</f>
        <v>niet-duurz. BioF:</v>
      </c>
      <c r="F33" s="1865" t="str">
        <f>Translations!$B$648</f>
        <v>De 'niet-duurzame biomassafractie' is de verhouding tussen koolstof afkomstig uit 'niet-duurzame' biomassa en het totale koolstofgehalte van een brandstof of materiaal, uitgedrukt als fractie.</v>
      </c>
      <c r="G33" s="1865"/>
      <c r="H33" s="1865"/>
      <c r="I33" s="1865"/>
      <c r="J33" s="1865"/>
      <c r="K33" s="1865"/>
      <c r="L33" s="1865"/>
      <c r="M33" s="1865"/>
      <c r="N33" s="1865"/>
      <c r="O33" s="1068"/>
      <c r="P33" s="1080"/>
      <c r="Q33" s="1080"/>
      <c r="R33" s="1080"/>
      <c r="S33" s="1070"/>
      <c r="T33" s="1070"/>
      <c r="U33" s="1070"/>
      <c r="V33" s="1070"/>
      <c r="W33" s="1070"/>
      <c r="X33" s="1070"/>
      <c r="Y33" s="1070"/>
      <c r="Z33" s="1070"/>
      <c r="AA33" s="1070"/>
      <c r="AB33" s="1070"/>
      <c r="AC33" s="1070"/>
      <c r="AD33" s="1070"/>
      <c r="AE33" s="1070"/>
      <c r="AF33" s="1070"/>
      <c r="AG33" s="1070"/>
      <c r="AH33" s="1070"/>
      <c r="AI33" s="1070"/>
      <c r="AJ33" s="1070"/>
      <c r="AK33" s="1070"/>
      <c r="AL33" s="1070"/>
      <c r="AM33" s="1070"/>
      <c r="AN33" s="1070"/>
      <c r="AO33" s="1070"/>
      <c r="AP33" s="1070"/>
      <c r="AQ33" s="1070"/>
      <c r="AR33" s="1070"/>
      <c r="AS33" s="1070"/>
      <c r="AT33" s="1070"/>
      <c r="AU33" s="1070"/>
      <c r="AV33" s="1070"/>
      <c r="AW33" s="1070"/>
      <c r="AX33" s="1070"/>
      <c r="AY33" s="1070"/>
      <c r="AZ33" s="1070"/>
      <c r="BA33" s="1070"/>
      <c r="BB33" s="1070"/>
      <c r="BC33" s="1070"/>
      <c r="BD33" s="1070"/>
      <c r="BE33" s="1070"/>
      <c r="BF33" s="1070"/>
      <c r="BG33" s="1070"/>
      <c r="BH33" s="1070"/>
      <c r="BI33" s="1070"/>
      <c r="BJ33" s="1070"/>
      <c r="BK33" s="1070"/>
      <c r="BL33" s="1070"/>
      <c r="BM33" s="1070"/>
      <c r="BN33" s="1070"/>
      <c r="BO33" s="1070"/>
      <c r="BP33" s="1070"/>
      <c r="BQ33" s="1070"/>
      <c r="BR33" s="1070"/>
      <c r="BS33" s="1070"/>
      <c r="BT33" s="1070"/>
      <c r="BU33" s="1070"/>
      <c r="BV33" s="1070"/>
      <c r="BW33" s="1070"/>
      <c r="BX33" s="1070"/>
      <c r="BY33" s="1070"/>
      <c r="BZ33" s="1070"/>
    </row>
    <row r="34" spans="1:78" s="1065" customFormat="1" ht="12.75" customHeight="1" x14ac:dyDescent="0.25">
      <c r="A34" s="1064"/>
      <c r="C34" s="1066"/>
      <c r="D34" s="1061"/>
      <c r="E34" s="1073"/>
      <c r="F34" s="1772" t="str">
        <f>Translations!$B$649</f>
        <v>Deze variabele heeft alleen betrekking op biomassa waarbij de duurzaamheidscriteria van toepassing zijn, maar er niet aan deze criteria wordt voldaan.</v>
      </c>
      <c r="G34" s="1772"/>
      <c r="H34" s="1772"/>
      <c r="I34" s="1772"/>
      <c r="J34" s="1772"/>
      <c r="K34" s="1772"/>
      <c r="L34" s="1772"/>
      <c r="M34" s="1772"/>
      <c r="N34" s="1772"/>
      <c r="O34" s="1068"/>
      <c r="P34" s="1080"/>
      <c r="Q34" s="1080"/>
      <c r="R34" s="1080"/>
      <c r="S34" s="1070"/>
      <c r="T34" s="1070"/>
      <c r="U34" s="1070"/>
      <c r="V34" s="1070"/>
      <c r="W34" s="1070"/>
      <c r="X34" s="1070"/>
      <c r="Y34" s="1070"/>
      <c r="Z34" s="1070"/>
      <c r="AA34" s="1070"/>
      <c r="AB34" s="1070"/>
      <c r="AC34" s="1070"/>
      <c r="AD34" s="1070"/>
      <c r="AE34" s="1070"/>
      <c r="AF34" s="1070"/>
      <c r="AG34" s="1070"/>
      <c r="AH34" s="1070"/>
      <c r="AI34" s="1070"/>
      <c r="AJ34" s="1070"/>
      <c r="AK34" s="1070"/>
      <c r="AL34" s="1070"/>
      <c r="AM34" s="1070"/>
      <c r="AN34" s="1070"/>
      <c r="AO34" s="1070"/>
      <c r="AP34" s="1070"/>
      <c r="AQ34" s="1070"/>
      <c r="AR34" s="1070"/>
      <c r="AS34" s="1070"/>
      <c r="AT34" s="1070"/>
      <c r="AU34" s="1070"/>
      <c r="AV34" s="1070"/>
      <c r="AW34" s="1070"/>
      <c r="AX34" s="1070"/>
      <c r="AY34" s="1070"/>
      <c r="AZ34" s="1070"/>
      <c r="BA34" s="1070"/>
      <c r="BB34" s="1070"/>
      <c r="BC34" s="1070"/>
      <c r="BD34" s="1070"/>
      <c r="BE34" s="1070"/>
      <c r="BF34" s="1070"/>
      <c r="BG34" s="1070"/>
      <c r="BH34" s="1070"/>
      <c r="BI34" s="1070"/>
      <c r="BJ34" s="1070"/>
      <c r="BK34" s="1070"/>
      <c r="BL34" s="1070"/>
      <c r="BM34" s="1070"/>
      <c r="BN34" s="1070"/>
      <c r="BO34" s="1070"/>
      <c r="BP34" s="1070"/>
      <c r="BQ34" s="1070"/>
      <c r="BR34" s="1070"/>
      <c r="BS34" s="1070"/>
      <c r="BT34" s="1070"/>
      <c r="BU34" s="1070"/>
      <c r="BV34" s="1070"/>
      <c r="BW34" s="1070"/>
      <c r="BX34" s="1070"/>
      <c r="BY34" s="1070"/>
      <c r="BZ34" s="1070"/>
    </row>
    <row r="35" spans="1:78" s="1065" customFormat="1" ht="12.75" customHeight="1" x14ac:dyDescent="0.25">
      <c r="A35" s="1064"/>
      <c r="C35" s="1066"/>
      <c r="D35" s="1061"/>
      <c r="E35" s="1073"/>
      <c r="F35" s="1772" t="str">
        <f>Translations!$B$646</f>
        <v>Meer informatie is te vinden in Guidance Document nr. 3 over kwesties die betrekking hebben op biomassa (zie onderstaande link).</v>
      </c>
      <c r="G35" s="1772"/>
      <c r="H35" s="1772"/>
      <c r="I35" s="1772"/>
      <c r="J35" s="1772"/>
      <c r="K35" s="1772"/>
      <c r="L35" s="1772"/>
      <c r="M35" s="1772"/>
      <c r="N35" s="1772"/>
      <c r="O35" s="1068"/>
      <c r="P35" s="1080"/>
      <c r="Q35" s="1080"/>
      <c r="R35" s="1080"/>
      <c r="S35" s="1070"/>
      <c r="T35" s="1070"/>
      <c r="U35" s="1070"/>
      <c r="V35" s="1070"/>
      <c r="W35" s="1070"/>
      <c r="X35" s="1070"/>
      <c r="Y35" s="1070"/>
      <c r="Z35" s="1070"/>
      <c r="AA35" s="1070"/>
      <c r="AB35" s="1070"/>
      <c r="AC35" s="1070"/>
      <c r="AD35" s="1070"/>
      <c r="AE35" s="1070"/>
      <c r="AF35" s="1070"/>
      <c r="AG35" s="1070"/>
      <c r="AH35" s="1070"/>
      <c r="AI35" s="1070"/>
      <c r="AJ35" s="1070"/>
      <c r="AK35" s="1070"/>
      <c r="AL35" s="1070"/>
      <c r="AM35" s="1070"/>
      <c r="AN35" s="1070"/>
      <c r="AO35" s="1070"/>
      <c r="AP35" s="1070"/>
      <c r="AQ35" s="1070"/>
      <c r="AR35" s="1070"/>
      <c r="AS35" s="1070"/>
      <c r="AT35" s="1070"/>
      <c r="AU35" s="1070"/>
      <c r="AV35" s="1070"/>
      <c r="AW35" s="1070"/>
      <c r="AX35" s="1070"/>
      <c r="AY35" s="1070"/>
      <c r="AZ35" s="1070"/>
      <c r="BA35" s="1070"/>
      <c r="BB35" s="1070"/>
      <c r="BC35" s="1070"/>
      <c r="BD35" s="1070"/>
      <c r="BE35" s="1070"/>
      <c r="BF35" s="1070"/>
      <c r="BG35" s="1070"/>
      <c r="BH35" s="1070"/>
      <c r="BI35" s="1070"/>
      <c r="BJ35" s="1070"/>
      <c r="BK35" s="1070"/>
      <c r="BL35" s="1070"/>
      <c r="BM35" s="1070"/>
      <c r="BN35" s="1070"/>
      <c r="BO35" s="1070"/>
      <c r="BP35" s="1070"/>
      <c r="BQ35" s="1070"/>
      <c r="BR35" s="1070"/>
      <c r="BS35" s="1070"/>
      <c r="BT35" s="1070"/>
      <c r="BU35" s="1070"/>
      <c r="BV35" s="1070"/>
      <c r="BW35" s="1070"/>
      <c r="BX35" s="1070"/>
      <c r="BY35" s="1070"/>
      <c r="BZ35" s="1070"/>
    </row>
    <row r="36" spans="1:78" s="1065" customFormat="1" ht="12.75" customHeight="1" x14ac:dyDescent="0.25">
      <c r="A36" s="1064"/>
      <c r="C36" s="1066"/>
      <c r="D36" s="1061"/>
      <c r="E36" s="1081"/>
      <c r="F36" s="1863" t="str">
        <f>Translations!$B$521</f>
        <v>http://ec.europa.eu/clima/policies/ets/monitoring/documentation_en.htm</v>
      </c>
      <c r="G36" s="1864"/>
      <c r="H36" s="1864"/>
      <c r="I36" s="1864"/>
      <c r="J36" s="1864"/>
      <c r="K36" s="1864"/>
      <c r="L36" s="1864"/>
      <c r="M36" s="1864"/>
      <c r="N36" s="1864"/>
      <c r="O36" s="1068"/>
      <c r="P36" s="1080"/>
      <c r="Q36" s="1080"/>
      <c r="R36" s="1080"/>
      <c r="S36" s="1070"/>
      <c r="T36" s="1070"/>
      <c r="U36" s="1070"/>
      <c r="V36" s="1070"/>
      <c r="W36" s="1070"/>
      <c r="X36" s="1070"/>
      <c r="Y36" s="1070"/>
      <c r="Z36" s="1070"/>
      <c r="AA36" s="1070"/>
      <c r="AB36" s="1070"/>
      <c r="AC36" s="1070"/>
      <c r="AD36" s="1070"/>
      <c r="AE36" s="1070"/>
      <c r="AF36" s="1070"/>
      <c r="AG36" s="1070"/>
      <c r="AH36" s="1070"/>
      <c r="AI36" s="1070"/>
      <c r="AJ36" s="1070"/>
      <c r="AK36" s="1070"/>
      <c r="AL36" s="1070"/>
      <c r="AM36" s="1070"/>
      <c r="AN36" s="1070"/>
      <c r="AO36" s="1070"/>
      <c r="AP36" s="1070"/>
      <c r="AQ36" s="1070"/>
      <c r="AR36" s="1070"/>
      <c r="AS36" s="1070"/>
      <c r="AT36" s="1070"/>
      <c r="AU36" s="1070"/>
      <c r="AV36" s="1070"/>
      <c r="AW36" s="1070"/>
      <c r="AX36" s="1070"/>
      <c r="AY36" s="1070"/>
      <c r="AZ36" s="1070"/>
      <c r="BA36" s="1070"/>
      <c r="BB36" s="1070"/>
      <c r="BC36" s="1070"/>
      <c r="BD36" s="1070"/>
      <c r="BE36" s="1070"/>
      <c r="BF36" s="1070"/>
      <c r="BG36" s="1070"/>
      <c r="BH36" s="1070"/>
      <c r="BI36" s="1070"/>
      <c r="BJ36" s="1070"/>
      <c r="BK36" s="1070"/>
      <c r="BL36" s="1070"/>
      <c r="BM36" s="1070"/>
      <c r="BN36" s="1070"/>
      <c r="BO36" s="1070"/>
      <c r="BP36" s="1070"/>
      <c r="BQ36" s="1070"/>
      <c r="BR36" s="1070"/>
      <c r="BS36" s="1070"/>
      <c r="BT36" s="1070"/>
      <c r="BU36" s="1070"/>
      <c r="BV36" s="1070"/>
      <c r="BW36" s="1070"/>
      <c r="BX36" s="1070"/>
      <c r="BY36" s="1070"/>
      <c r="BZ36" s="1070"/>
    </row>
    <row r="37" spans="1:78" s="1065" customFormat="1" ht="5.0999999999999996" customHeight="1" x14ac:dyDescent="0.25">
      <c r="A37" s="1064"/>
      <c r="C37" s="1066"/>
      <c r="D37" s="992"/>
      <c r="E37" s="992"/>
      <c r="F37" s="992"/>
      <c r="G37" s="992"/>
      <c r="H37" s="992"/>
      <c r="I37" s="992"/>
      <c r="J37" s="992"/>
      <c r="K37" s="992"/>
      <c r="L37" s="992"/>
      <c r="M37" s="992"/>
      <c r="N37" s="992"/>
      <c r="O37" s="1068"/>
      <c r="P37" s="1069"/>
      <c r="Q37" s="1069"/>
      <c r="R37" s="1069"/>
      <c r="S37" s="1069"/>
      <c r="T37" s="1069"/>
      <c r="U37" s="1069"/>
      <c r="V37" s="1070"/>
      <c r="W37" s="1070"/>
      <c r="X37" s="1069"/>
      <c r="Y37" s="1001"/>
      <c r="Z37" s="1070"/>
      <c r="AA37" s="1070"/>
      <c r="AB37" s="1070"/>
      <c r="AC37" s="1070"/>
      <c r="AD37" s="1070"/>
      <c r="AE37" s="1070"/>
      <c r="AF37" s="1070"/>
      <c r="AG37" s="1070"/>
      <c r="AH37" s="1070"/>
      <c r="AI37" s="1070"/>
      <c r="AJ37" s="1070"/>
      <c r="AK37" s="1070"/>
      <c r="AL37" s="1070"/>
      <c r="AM37" s="1070"/>
      <c r="AN37" s="1070"/>
      <c r="AO37" s="1070"/>
      <c r="AP37" s="1070"/>
      <c r="AQ37" s="1070"/>
      <c r="AR37" s="1070"/>
      <c r="AS37" s="1070"/>
      <c r="AT37" s="1070"/>
      <c r="AU37" s="1070"/>
      <c r="AV37" s="1070"/>
      <c r="AW37" s="1070"/>
      <c r="AX37" s="1070"/>
      <c r="AY37" s="1070"/>
      <c r="AZ37" s="1070"/>
      <c r="BA37" s="1070"/>
      <c r="BB37" s="1070"/>
      <c r="BC37" s="1070"/>
      <c r="BD37" s="1070"/>
      <c r="BE37" s="1070"/>
      <c r="BF37" s="1070"/>
      <c r="BG37" s="1070"/>
      <c r="BH37" s="1070"/>
      <c r="BI37" s="1070"/>
      <c r="BJ37" s="1070"/>
      <c r="BK37" s="1070"/>
      <c r="BL37" s="1070"/>
      <c r="BM37" s="1070"/>
      <c r="BN37" s="1070"/>
      <c r="BO37" s="1070"/>
      <c r="BP37" s="1070"/>
      <c r="BQ37" s="1070"/>
      <c r="BR37" s="1070"/>
      <c r="BS37" s="1070"/>
      <c r="BT37" s="1070"/>
      <c r="BU37" s="1070"/>
      <c r="BV37" s="1070"/>
      <c r="BW37" s="1070"/>
      <c r="BX37" s="1070"/>
      <c r="BY37" s="1070"/>
      <c r="BZ37" s="1070"/>
    </row>
    <row r="38" spans="1:78" s="1065" customFormat="1" ht="29.25" customHeight="1" x14ac:dyDescent="0.25">
      <c r="A38" s="1064"/>
      <c r="C38" s="1066"/>
      <c r="D38" s="1067"/>
      <c r="E38" s="1866" t="str">
        <f>Translations!$B$650</f>
        <v>Toegepaste tiers:</v>
      </c>
      <c r="F38" s="1866"/>
      <c r="G38" s="1866"/>
      <c r="H38" s="1866"/>
      <c r="I38" s="1866"/>
      <c r="J38" s="1866"/>
      <c r="K38" s="1866"/>
      <c r="L38" s="1866"/>
      <c r="M38" s="1866"/>
      <c r="N38" s="1866"/>
      <c r="O38" s="1068"/>
      <c r="P38" s="1069"/>
      <c r="Q38" s="1069"/>
      <c r="R38" s="1069"/>
      <c r="S38" s="1069"/>
      <c r="T38" s="1069"/>
      <c r="U38" s="1069"/>
      <c r="V38" s="1070"/>
      <c r="W38" s="1070"/>
      <c r="X38" s="1069"/>
      <c r="Y38" s="1001"/>
      <c r="Z38" s="1070"/>
      <c r="AA38" s="1070"/>
      <c r="AB38" s="1070"/>
      <c r="AC38" s="1070"/>
      <c r="AD38" s="1070"/>
      <c r="AE38" s="1070"/>
      <c r="AF38" s="1070"/>
      <c r="AG38" s="1070"/>
      <c r="AH38" s="1070"/>
      <c r="AI38" s="1070"/>
      <c r="AJ38" s="1070"/>
      <c r="AK38" s="1070"/>
      <c r="AL38" s="1070"/>
      <c r="AM38" s="1070"/>
      <c r="AN38" s="1070"/>
      <c r="AO38" s="1070"/>
      <c r="AP38" s="1070"/>
      <c r="AQ38" s="1070"/>
      <c r="AR38" s="1070"/>
      <c r="AS38" s="1070"/>
      <c r="AT38" s="1070"/>
      <c r="AU38" s="1070"/>
      <c r="AV38" s="1070"/>
      <c r="AW38" s="1070"/>
      <c r="AX38" s="1070"/>
      <c r="AY38" s="1070"/>
      <c r="AZ38" s="1070"/>
      <c r="BA38" s="1070"/>
      <c r="BB38" s="1070"/>
      <c r="BC38" s="1070"/>
      <c r="BD38" s="1070"/>
      <c r="BE38" s="1070"/>
      <c r="BF38" s="1070"/>
      <c r="BG38" s="1070"/>
      <c r="BH38" s="1070"/>
      <c r="BI38" s="1070"/>
      <c r="BJ38" s="1070"/>
      <c r="BK38" s="1070"/>
      <c r="BL38" s="1070"/>
      <c r="BM38" s="1070"/>
      <c r="BN38" s="1070"/>
      <c r="BO38" s="1070"/>
      <c r="BP38" s="1070"/>
      <c r="BQ38" s="1070"/>
      <c r="BR38" s="1070"/>
      <c r="BS38" s="1070"/>
      <c r="BT38" s="1070"/>
      <c r="BU38" s="1070"/>
      <c r="BV38" s="1070"/>
      <c r="BW38" s="1070"/>
      <c r="BX38" s="1070"/>
      <c r="BY38" s="1070"/>
      <c r="BZ38" s="1070"/>
    </row>
    <row r="39" spans="1:78" s="1065" customFormat="1" ht="0.6" customHeight="1" x14ac:dyDescent="0.25">
      <c r="A39" s="1064"/>
      <c r="C39" s="1066"/>
      <c r="D39" s="992"/>
      <c r="E39" s="1082"/>
      <c r="F39" s="1082"/>
      <c r="G39" s="1082"/>
      <c r="H39" s="1082"/>
      <c r="I39" s="1082"/>
      <c r="J39" s="1082"/>
      <c r="K39" s="1082"/>
      <c r="L39" s="1082"/>
      <c r="M39" s="1082"/>
      <c r="N39" s="1082"/>
      <c r="O39" s="1068"/>
      <c r="P39" s="1069"/>
      <c r="Q39" s="1069"/>
      <c r="R39" s="1069"/>
      <c r="S39" s="1069"/>
      <c r="T39" s="1069"/>
      <c r="U39" s="1069"/>
      <c r="V39" s="1070"/>
      <c r="W39" s="1070"/>
      <c r="X39" s="1069"/>
      <c r="Y39" s="1001"/>
      <c r="Z39" s="1070"/>
      <c r="AA39" s="1070"/>
      <c r="AB39" s="1070"/>
      <c r="AC39" s="1070"/>
      <c r="AD39" s="1070"/>
      <c r="AE39" s="1070"/>
      <c r="AF39" s="1070"/>
      <c r="AG39" s="1070"/>
      <c r="AH39" s="1070"/>
      <c r="AI39" s="1070"/>
      <c r="AJ39" s="1070"/>
      <c r="AK39" s="1070"/>
      <c r="AL39" s="1070"/>
      <c r="AM39" s="1070"/>
      <c r="AN39" s="1070"/>
      <c r="AO39" s="1070"/>
      <c r="AP39" s="1070"/>
      <c r="AQ39" s="1070"/>
      <c r="AR39" s="1070"/>
      <c r="AS39" s="1070"/>
      <c r="AT39" s="1070"/>
      <c r="AU39" s="1070"/>
      <c r="AV39" s="1070"/>
      <c r="AW39" s="1070"/>
      <c r="AX39" s="1070"/>
      <c r="AY39" s="1070"/>
      <c r="AZ39" s="1070"/>
      <c r="BA39" s="1070"/>
      <c r="BB39" s="1070"/>
      <c r="BC39" s="1070"/>
      <c r="BD39" s="1070"/>
      <c r="BE39" s="1070"/>
      <c r="BF39" s="1070"/>
      <c r="BG39" s="1070"/>
      <c r="BH39" s="1070"/>
      <c r="BI39" s="1070"/>
      <c r="BJ39" s="1070"/>
      <c r="BK39" s="1070"/>
      <c r="BL39" s="1070"/>
      <c r="BM39" s="1070"/>
      <c r="BN39" s="1070"/>
      <c r="BO39" s="1070"/>
      <c r="BP39" s="1070"/>
      <c r="BQ39" s="1070"/>
      <c r="BR39" s="1070"/>
      <c r="BS39" s="1070"/>
      <c r="BT39" s="1070"/>
      <c r="BU39" s="1070"/>
      <c r="BV39" s="1070"/>
      <c r="BW39" s="1070"/>
      <c r="BX39" s="1070"/>
      <c r="BY39" s="1070"/>
      <c r="BZ39" s="1070"/>
    </row>
    <row r="40" spans="1:78" s="1065" customFormat="1" ht="59.25" customHeight="1" x14ac:dyDescent="0.25">
      <c r="A40" s="1064"/>
      <c r="C40" s="1066"/>
      <c r="D40" s="1061"/>
      <c r="E40" s="1677" t="str">
        <f>Translations!$B$651</f>
        <v>Zie uw monitoringsplan om te controleren welke tiers u toepast. Als u gedurende het jaar andere tiers bent gaan hanteren, geef dan de tiers die u in het laatste deel van het jaar hebt gevolgd op als toegepaste tiers. U geeft verder op voor welke periode u deze tiers heeft toegepast. Geef verder dan onder 'Opmerkingen' een motivatie voor de toepassing van verschillende tiers in het emissiejaar en beschrijf welke tiers eerder in het jaar zijn toegepast.
Als u lagere tiers of andere defaultwaarden toepast dan de tiers of defaultwaarden die zijn goedgekeurd door de NEa, zult u dat via de bestaande meldingenprocedure moeten doorgeven aan de NEa. Hieronder opgegeven veranderingen t.o.v. de goedgekeurde tiers of waarden worden niet als melding behandeld of beschouwd.</v>
      </c>
      <c r="F40" s="1677"/>
      <c r="G40" s="1677"/>
      <c r="H40" s="1677"/>
      <c r="I40" s="1677"/>
      <c r="J40" s="1677"/>
      <c r="K40" s="1677"/>
      <c r="L40" s="1677"/>
      <c r="M40" s="1677"/>
      <c r="N40" s="1677"/>
      <c r="O40" s="1068"/>
      <c r="P40" s="1069"/>
      <c r="Q40" s="1069"/>
      <c r="R40" s="1069"/>
      <c r="S40" s="1069"/>
      <c r="T40" s="1069"/>
      <c r="U40" s="1069"/>
      <c r="V40" s="1070"/>
      <c r="W40" s="1070"/>
      <c r="X40" s="1069"/>
      <c r="Y40" s="1070"/>
      <c r="Z40" s="1070"/>
      <c r="AA40" s="1070"/>
      <c r="AB40" s="1070"/>
      <c r="AC40" s="1070"/>
      <c r="AD40" s="1070"/>
      <c r="AE40" s="1070"/>
      <c r="AF40" s="1070"/>
      <c r="AG40" s="1070"/>
      <c r="AH40" s="1070"/>
      <c r="AI40" s="1070"/>
      <c r="AJ40" s="1070"/>
      <c r="AK40" s="1070"/>
      <c r="AL40" s="1070"/>
      <c r="AM40" s="1070"/>
      <c r="AN40" s="1070"/>
      <c r="AO40" s="1070"/>
      <c r="AP40" s="1070"/>
      <c r="AQ40" s="1070"/>
      <c r="AR40" s="1070"/>
      <c r="AS40" s="1070"/>
      <c r="AT40" s="1070"/>
      <c r="AU40" s="1070"/>
      <c r="AV40" s="1070"/>
      <c r="AW40" s="1070"/>
      <c r="AX40" s="1070"/>
      <c r="AY40" s="1070"/>
      <c r="AZ40" s="1070"/>
      <c r="BA40" s="1070"/>
      <c r="BB40" s="1070"/>
      <c r="BC40" s="1070"/>
      <c r="BD40" s="1070"/>
      <c r="BE40" s="1070"/>
      <c r="BF40" s="1070"/>
      <c r="BG40" s="1070"/>
      <c r="BH40" s="1070"/>
      <c r="BI40" s="1070"/>
      <c r="BJ40" s="1070"/>
      <c r="BK40" s="1070"/>
      <c r="BL40" s="1070"/>
      <c r="BM40" s="1070"/>
      <c r="BN40" s="1070"/>
      <c r="BO40" s="1070"/>
      <c r="BP40" s="1070"/>
      <c r="BQ40" s="1070"/>
      <c r="BR40" s="1070"/>
      <c r="BS40" s="1070"/>
      <c r="BT40" s="1070"/>
      <c r="BU40" s="1070"/>
      <c r="BV40" s="1070"/>
      <c r="BW40" s="1070"/>
      <c r="BX40" s="1070"/>
      <c r="BY40" s="1070"/>
      <c r="BZ40" s="1070"/>
    </row>
    <row r="41" spans="1:78" s="1065" customFormat="1" ht="15.6" customHeight="1" x14ac:dyDescent="0.25">
      <c r="A41" s="1064"/>
      <c r="C41" s="1066"/>
      <c r="D41" s="1061"/>
      <c r="E41" s="1887" t="str">
        <f>Translations!$B$652</f>
        <v>Gewogen gemiddelde jaarwaarden voor berekeningsfactoren:</v>
      </c>
      <c r="F41" s="1887"/>
      <c r="G41" s="1887"/>
      <c r="H41" s="1887"/>
      <c r="I41" s="1887"/>
      <c r="J41" s="1887"/>
      <c r="K41" s="1887"/>
      <c r="L41" s="1887"/>
      <c r="M41" s="1887"/>
      <c r="N41" s="1887"/>
      <c r="O41" s="1068"/>
      <c r="P41" s="1069"/>
      <c r="Q41" s="1069"/>
      <c r="R41" s="1069"/>
      <c r="S41" s="1069"/>
      <c r="T41" s="1069"/>
      <c r="U41" s="1069"/>
      <c r="V41" s="1070"/>
      <c r="W41" s="1070"/>
      <c r="X41" s="1069"/>
      <c r="Y41" s="1070"/>
      <c r="Z41" s="1070"/>
      <c r="AA41" s="1070"/>
      <c r="AB41" s="1070"/>
      <c r="AC41" s="1070"/>
      <c r="AD41" s="1070"/>
      <c r="AE41" s="1070"/>
      <c r="AF41" s="1070"/>
      <c r="AG41" s="1070"/>
      <c r="AH41" s="1070"/>
      <c r="AI41" s="1070"/>
      <c r="AJ41" s="1070"/>
      <c r="AK41" s="1070"/>
      <c r="AL41" s="1070"/>
      <c r="AM41" s="1070"/>
      <c r="AN41" s="1070"/>
      <c r="AO41" s="1070"/>
      <c r="AP41" s="1070"/>
      <c r="AQ41" s="1070"/>
      <c r="AR41" s="1070"/>
      <c r="AS41" s="1070"/>
      <c r="AT41" s="1070"/>
      <c r="AU41" s="1070"/>
      <c r="AV41" s="1070"/>
      <c r="AW41" s="1070"/>
      <c r="AX41" s="1070"/>
      <c r="AY41" s="1070"/>
      <c r="AZ41" s="1070"/>
      <c r="BA41" s="1070"/>
      <c r="BB41" s="1070"/>
      <c r="BC41" s="1070"/>
      <c r="BD41" s="1070"/>
      <c r="BE41" s="1070"/>
      <c r="BF41" s="1070"/>
      <c r="BG41" s="1070"/>
      <c r="BH41" s="1070"/>
      <c r="BI41" s="1070"/>
      <c r="BJ41" s="1070"/>
      <c r="BK41" s="1070"/>
      <c r="BL41" s="1070"/>
      <c r="BM41" s="1070"/>
      <c r="BN41" s="1070"/>
      <c r="BO41" s="1070"/>
      <c r="BP41" s="1070"/>
      <c r="BQ41" s="1070"/>
      <c r="BR41" s="1070"/>
      <c r="BS41" s="1070"/>
      <c r="BT41" s="1070"/>
      <c r="BU41" s="1070"/>
      <c r="BV41" s="1070"/>
      <c r="BW41" s="1070"/>
      <c r="BX41" s="1070"/>
      <c r="BY41" s="1070"/>
      <c r="BZ41" s="1070"/>
    </row>
    <row r="42" spans="1:78" s="1065" customFormat="1" ht="12.75" customHeight="1" x14ac:dyDescent="0.25">
      <c r="A42" s="1064"/>
      <c r="C42" s="1066"/>
      <c r="D42" s="1061"/>
      <c r="E42" s="1888" t="str">
        <f>Translations!$B$521</f>
        <v>http://ec.europa.eu/clima/policies/ets/monitoring/documentation_en.htm</v>
      </c>
      <c r="F42" s="1862"/>
      <c r="G42" s="1862"/>
      <c r="H42" s="1862"/>
      <c r="I42" s="1862"/>
      <c r="J42" s="1862"/>
      <c r="K42" s="1862"/>
      <c r="L42" s="1862"/>
      <c r="M42" s="1862"/>
      <c r="N42" s="1862"/>
      <c r="O42" s="1068"/>
      <c r="P42" s="1069"/>
      <c r="Q42" s="1069"/>
      <c r="R42" s="1069"/>
      <c r="S42" s="1069"/>
      <c r="T42" s="1069"/>
      <c r="U42" s="1069"/>
      <c r="V42" s="1070"/>
      <c r="W42" s="1070"/>
      <c r="X42" s="1069"/>
      <c r="Y42" s="1070"/>
      <c r="Z42" s="1070"/>
      <c r="AA42" s="1070"/>
      <c r="AB42" s="1070"/>
      <c r="AC42" s="1070"/>
      <c r="AD42" s="1070"/>
      <c r="AE42" s="1070"/>
      <c r="AF42" s="1070"/>
      <c r="AG42" s="1070"/>
      <c r="AH42" s="1070"/>
      <c r="AI42" s="1070"/>
      <c r="AJ42" s="1070"/>
      <c r="AK42" s="1070"/>
      <c r="AL42" s="1070"/>
      <c r="AM42" s="1070"/>
      <c r="AN42" s="1070"/>
      <c r="AO42" s="1070"/>
      <c r="AP42" s="1070"/>
      <c r="AQ42" s="1070"/>
      <c r="AR42" s="1070"/>
      <c r="AS42" s="1070"/>
      <c r="AT42" s="1070"/>
      <c r="AU42" s="1070"/>
      <c r="AV42" s="1070"/>
      <c r="AW42" s="1070"/>
      <c r="AX42" s="1070"/>
      <c r="AY42" s="1070"/>
      <c r="AZ42" s="1070"/>
      <c r="BA42" s="1070"/>
      <c r="BB42" s="1070"/>
      <c r="BC42" s="1070"/>
      <c r="BD42" s="1070"/>
      <c r="BE42" s="1070"/>
      <c r="BF42" s="1070"/>
      <c r="BG42" s="1070"/>
      <c r="BH42" s="1070"/>
      <c r="BI42" s="1070"/>
      <c r="BJ42" s="1070"/>
      <c r="BK42" s="1070"/>
      <c r="BL42" s="1070"/>
      <c r="BM42" s="1070"/>
      <c r="BN42" s="1070"/>
      <c r="BO42" s="1070"/>
      <c r="BP42" s="1070"/>
      <c r="BQ42" s="1070"/>
      <c r="BR42" s="1070"/>
      <c r="BS42" s="1070"/>
      <c r="BT42" s="1070"/>
      <c r="BU42" s="1070"/>
      <c r="BV42" s="1070"/>
      <c r="BW42" s="1070"/>
      <c r="BX42" s="1070"/>
      <c r="BY42" s="1070"/>
      <c r="BZ42" s="1070"/>
    </row>
    <row r="43" spans="1:78" ht="25.5" customHeight="1" x14ac:dyDescent="0.25">
      <c r="A43" s="958"/>
      <c r="B43" s="935"/>
      <c r="C43" s="928"/>
      <c r="D43" s="935"/>
      <c r="E43" s="844" t="str">
        <f>Translations!$B$653</f>
        <v>Type I</v>
      </c>
      <c r="F43" s="1868" t="str">
        <f>Translations!$B$143</f>
        <v>Standaardwaarden van het type I: Standaardfactoren zoals opgenomen in bijlage VI (in principe zijn dit IPCC-waarden), of andere constante waarden overeenkomstig artikel 31, lid 1, onder d) en e) (waarden die de leverancier heeft gewaarborgd of die gebaseerd zijn op in het verleden uitgevoerde analyses, maar nog altijd geldig zijn).</v>
      </c>
      <c r="G43" s="1868"/>
      <c r="H43" s="1868"/>
      <c r="I43" s="1868"/>
      <c r="J43" s="1868"/>
      <c r="K43" s="1868"/>
      <c r="L43" s="1868"/>
      <c r="M43" s="1868"/>
      <c r="N43" s="1868"/>
      <c r="O43" s="1071"/>
      <c r="P43" s="1083"/>
      <c r="Q43" s="1083"/>
      <c r="R43" s="1083"/>
      <c r="S43" s="1072"/>
      <c r="T43" s="937"/>
      <c r="U43" s="937"/>
      <c r="V43" s="937"/>
      <c r="W43" s="937"/>
      <c r="X43" s="937"/>
      <c r="Y43" s="937"/>
      <c r="Z43" s="937"/>
      <c r="AA43" s="937"/>
      <c r="AB43" s="937"/>
      <c r="AC43" s="937"/>
      <c r="AD43" s="937"/>
      <c r="AE43" s="937"/>
      <c r="AF43" s="937"/>
      <c r="AG43" s="937"/>
      <c r="AH43" s="937"/>
      <c r="AI43" s="937"/>
      <c r="AJ43" s="937"/>
      <c r="AK43" s="937"/>
      <c r="AL43" s="937"/>
      <c r="AM43" s="937"/>
      <c r="AN43" s="937"/>
      <c r="AO43" s="937"/>
      <c r="AP43" s="937"/>
      <c r="AQ43" s="937"/>
      <c r="AR43" s="937"/>
      <c r="AS43" s="937"/>
      <c r="AT43" s="937"/>
      <c r="AU43" s="937"/>
      <c r="AV43" s="937"/>
      <c r="AW43" s="937"/>
      <c r="AX43" s="937"/>
      <c r="AY43" s="937"/>
      <c r="AZ43" s="937"/>
      <c r="BA43" s="937"/>
      <c r="BB43" s="937"/>
      <c r="BC43" s="937"/>
      <c r="BD43" s="937"/>
      <c r="BE43" s="937"/>
      <c r="BF43" s="937"/>
      <c r="BG43" s="937"/>
      <c r="BH43" s="937"/>
      <c r="BI43" s="937"/>
      <c r="BJ43" s="937"/>
      <c r="BK43" s="937"/>
      <c r="BL43" s="937"/>
      <c r="BM43" s="937"/>
      <c r="BN43" s="937"/>
      <c r="BO43" s="937"/>
      <c r="BP43" s="937"/>
      <c r="BQ43" s="937"/>
      <c r="BR43" s="937"/>
      <c r="BS43" s="937"/>
      <c r="BT43" s="937"/>
      <c r="BU43" s="937"/>
      <c r="BV43" s="937"/>
      <c r="BW43" s="937"/>
      <c r="BX43" s="937"/>
      <c r="BY43" s="937"/>
      <c r="BZ43" s="937"/>
    </row>
    <row r="44" spans="1:78" ht="25.5" customHeight="1" x14ac:dyDescent="0.25">
      <c r="A44" s="958"/>
      <c r="B44" s="935"/>
      <c r="C44" s="928"/>
      <c r="D44" s="935"/>
      <c r="E44" s="845" t="str">
        <f>Translations!$B$654</f>
        <v>Type II</v>
      </c>
      <c r="F44" s="1885" t="str">
        <f>Translations!$B$655</f>
        <v>Standaardwaarden type II: Landspecifieke emissiefactoren volgens artikel 31, lid 1, onder (b) en (c), d.w.z. waarden die voor het nationale BKG-emissieregister worden gebruikt, door de bevoegde autoriteit gepubliceerde waarden voor meer uitgesplitste soorten brandstof, of andere waarden vermeld in de literatuur en goedgekeurd door de bevoegde autoriteit.</v>
      </c>
      <c r="G44" s="1885"/>
      <c r="H44" s="1885"/>
      <c r="I44" s="1885"/>
      <c r="J44" s="1885"/>
      <c r="K44" s="1885"/>
      <c r="L44" s="1885"/>
      <c r="M44" s="1885"/>
      <c r="N44" s="1885"/>
      <c r="O44" s="1071"/>
      <c r="P44" s="1083"/>
      <c r="Q44" s="1083"/>
      <c r="R44" s="1083"/>
      <c r="S44" s="1072"/>
      <c r="T44" s="937"/>
      <c r="U44" s="937"/>
      <c r="V44" s="937"/>
      <c r="W44" s="937"/>
      <c r="X44" s="937"/>
      <c r="Y44" s="937"/>
      <c r="Z44" s="937"/>
      <c r="AA44" s="937"/>
      <c r="AB44" s="937"/>
      <c r="AC44" s="937"/>
      <c r="AD44" s="937"/>
      <c r="AE44" s="937"/>
      <c r="AF44" s="937"/>
      <c r="AG44" s="937"/>
      <c r="AH44" s="937"/>
      <c r="AI44" s="937"/>
      <c r="AJ44" s="937"/>
      <c r="AK44" s="937"/>
      <c r="AL44" s="937"/>
      <c r="AM44" s="937"/>
      <c r="AN44" s="937"/>
      <c r="AO44" s="937"/>
      <c r="AP44" s="937"/>
      <c r="AQ44" s="937"/>
      <c r="AR44" s="937"/>
      <c r="AS44" s="937"/>
      <c r="AT44" s="937"/>
      <c r="AU44" s="937"/>
      <c r="AV44" s="937"/>
      <c r="AW44" s="937"/>
      <c r="AX44" s="937"/>
      <c r="AY44" s="937"/>
      <c r="AZ44" s="937"/>
      <c r="BA44" s="937"/>
      <c r="BB44" s="937"/>
      <c r="BC44" s="937"/>
      <c r="BD44" s="937"/>
      <c r="BE44" s="937"/>
      <c r="BF44" s="937"/>
      <c r="BG44" s="937"/>
      <c r="BH44" s="937"/>
      <c r="BI44" s="937"/>
      <c r="BJ44" s="937"/>
      <c r="BK44" s="937"/>
      <c r="BL44" s="937"/>
      <c r="BM44" s="937"/>
      <c r="BN44" s="937"/>
      <c r="BO44" s="937"/>
      <c r="BP44" s="937"/>
      <c r="BQ44" s="937"/>
      <c r="BR44" s="937"/>
      <c r="BS44" s="937"/>
      <c r="BT44" s="937"/>
      <c r="BU44" s="937"/>
      <c r="BV44" s="937"/>
      <c r="BW44" s="937"/>
      <c r="BX44" s="937"/>
      <c r="BY44" s="937"/>
      <c r="BZ44" s="937"/>
    </row>
    <row r="45" spans="1:78" ht="38.85" customHeight="1" x14ac:dyDescent="0.25">
      <c r="A45" s="958"/>
      <c r="B45" s="935"/>
      <c r="C45" s="928"/>
      <c r="D45" s="935"/>
      <c r="E45" s="1084"/>
      <c r="F45" s="1862" t="str">
        <f>Translations!$B$656</f>
        <v>Dit omvat tevens de calorische onderwaarden en emissiefactoren van brandstoffen waarvoor bewijs is geleverd, conform artikel 31, lid 4, dat gedurende de afgelopen drie jaar is voldaan aan het interval van 1% voor de gespecificeerde calorische waarde en dat de bevoegde autoriteit toestaat dat dezelfde tiers worden gebruikt als voor commercieel verhandelbare standaardbrandstoffen.</v>
      </c>
      <c r="G45" s="1862"/>
      <c r="H45" s="1862"/>
      <c r="I45" s="1862"/>
      <c r="J45" s="1862"/>
      <c r="K45" s="1862"/>
      <c r="L45" s="1862"/>
      <c r="M45" s="1862"/>
      <c r="N45" s="1862"/>
      <c r="O45" s="1071"/>
      <c r="P45" s="1083"/>
      <c r="Q45" s="1083"/>
      <c r="R45" s="1083"/>
      <c r="S45" s="1072"/>
      <c r="T45" s="937"/>
      <c r="U45" s="937"/>
      <c r="V45" s="937"/>
      <c r="W45" s="937"/>
      <c r="X45" s="937"/>
      <c r="Y45" s="937"/>
      <c r="Z45" s="937"/>
      <c r="AA45" s="937"/>
      <c r="AB45" s="937"/>
      <c r="AC45" s="937"/>
      <c r="AD45" s="937"/>
      <c r="AE45" s="937"/>
      <c r="AF45" s="937"/>
      <c r="AG45" s="937"/>
      <c r="AH45" s="937"/>
      <c r="AI45" s="937"/>
      <c r="AJ45" s="937"/>
      <c r="AK45" s="937"/>
      <c r="AL45" s="937"/>
      <c r="AM45" s="937"/>
      <c r="AN45" s="937"/>
      <c r="AO45" s="937"/>
      <c r="AP45" s="937"/>
      <c r="AQ45" s="937"/>
      <c r="AR45" s="937"/>
      <c r="AS45" s="937"/>
      <c r="AT45" s="937"/>
      <c r="AU45" s="937"/>
      <c r="AV45" s="937"/>
      <c r="AW45" s="937"/>
      <c r="AX45" s="937"/>
      <c r="AY45" s="937"/>
      <c r="AZ45" s="937"/>
      <c r="BA45" s="937"/>
      <c r="BB45" s="937"/>
      <c r="BC45" s="937"/>
      <c r="BD45" s="937"/>
      <c r="BE45" s="937"/>
      <c r="BF45" s="937"/>
      <c r="BG45" s="937"/>
      <c r="BH45" s="937"/>
      <c r="BI45" s="937"/>
      <c r="BJ45" s="937"/>
      <c r="BK45" s="937"/>
      <c r="BL45" s="937"/>
      <c r="BM45" s="937"/>
      <c r="BN45" s="937"/>
      <c r="BO45" s="937"/>
      <c r="BP45" s="937"/>
      <c r="BQ45" s="937"/>
      <c r="BR45" s="937"/>
      <c r="BS45" s="937"/>
      <c r="BT45" s="937"/>
      <c r="BU45" s="937"/>
      <c r="BV45" s="937"/>
      <c r="BW45" s="937"/>
      <c r="BX45" s="937"/>
      <c r="BY45" s="937"/>
      <c r="BZ45" s="937"/>
    </row>
    <row r="46" spans="1:78" s="1078" customFormat="1" ht="38.85" customHeight="1" x14ac:dyDescent="0.25">
      <c r="A46" s="1074"/>
      <c r="B46" s="952"/>
      <c r="C46" s="928"/>
      <c r="D46" s="952"/>
      <c r="E46" s="845" t="str">
        <f>Translations!$B$657</f>
        <v>Vastgestelde proxy-waarden</v>
      </c>
      <c r="F46" s="1885" t="str">
        <f>Translations!$B$144</f>
        <v>Deze methoden zijn gebaseerd op empirische correlaties en worden ten minste eenmaal per jaar vastgesteld overeenkomstig de eisen die gelden voor laboratoriumanalyses. Aangezien de analyses echter slechts eenmaal per jaar worden uitgevoerd, wordt dit niveau als een lager niveau dan volledige analyses beschouwd. De proxycorrelaties kunnen gebaseerd zijn op:</v>
      </c>
      <c r="G46" s="1885"/>
      <c r="H46" s="1885"/>
      <c r="I46" s="1885"/>
      <c r="J46" s="1885"/>
      <c r="K46" s="1885"/>
      <c r="L46" s="1885"/>
      <c r="M46" s="1885"/>
      <c r="N46" s="1885"/>
      <c r="O46" s="1075"/>
      <c r="P46" s="1085"/>
      <c r="Q46" s="1085"/>
      <c r="R46" s="1085"/>
      <c r="S46" s="1076"/>
      <c r="T46" s="1077"/>
      <c r="U46" s="1077"/>
      <c r="V46" s="1077"/>
      <c r="W46" s="1077"/>
      <c r="X46" s="1077"/>
      <c r="Y46" s="1077"/>
      <c r="Z46" s="1077"/>
      <c r="AA46" s="1077"/>
      <c r="AB46" s="1077"/>
      <c r="AC46" s="1077"/>
      <c r="AD46" s="1077"/>
      <c r="AE46" s="1077"/>
      <c r="AF46" s="1077"/>
      <c r="AG46" s="1077"/>
      <c r="AH46" s="1077"/>
      <c r="AI46" s="1077"/>
      <c r="AJ46" s="1077"/>
      <c r="AK46" s="1077"/>
      <c r="AL46" s="1077"/>
      <c r="AM46" s="1077"/>
      <c r="AN46" s="1077"/>
      <c r="AO46" s="1077"/>
      <c r="AP46" s="1077"/>
      <c r="AQ46" s="1077"/>
      <c r="AR46" s="1077"/>
      <c r="AS46" s="1077"/>
      <c r="AT46" s="1077"/>
      <c r="AU46" s="1077"/>
      <c r="AV46" s="1077"/>
      <c r="AW46" s="1077"/>
      <c r="AX46" s="1077"/>
      <c r="AY46" s="1077"/>
      <c r="AZ46" s="1077"/>
      <c r="BA46" s="1077"/>
      <c r="BB46" s="1077"/>
      <c r="BC46" s="1077"/>
      <c r="BD46" s="1077"/>
      <c r="BE46" s="1077"/>
      <c r="BF46" s="1077"/>
      <c r="BG46" s="1077"/>
      <c r="BH46" s="1077"/>
      <c r="BI46" s="1077"/>
      <c r="BJ46" s="1077"/>
      <c r="BK46" s="1077"/>
      <c r="BL46" s="1077"/>
      <c r="BM46" s="1077"/>
      <c r="BN46" s="1077"/>
      <c r="BO46" s="1077"/>
      <c r="BP46" s="1077"/>
      <c r="BQ46" s="1077"/>
      <c r="BR46" s="1077"/>
      <c r="BS46" s="1077"/>
      <c r="BT46" s="1077"/>
      <c r="BU46" s="1077"/>
      <c r="BV46" s="1077"/>
      <c r="BW46" s="1077"/>
      <c r="BX46" s="1077"/>
      <c r="BY46" s="1077"/>
      <c r="BZ46" s="1077"/>
    </row>
    <row r="47" spans="1:78" ht="12.75" customHeight="1" x14ac:dyDescent="0.25">
      <c r="A47" s="958"/>
      <c r="B47" s="935"/>
      <c r="C47" s="928"/>
      <c r="D47" s="935"/>
      <c r="E47" s="1084"/>
      <c r="F47" s="847" t="s">
        <v>267</v>
      </c>
      <c r="G47" s="1677" t="str">
        <f>Translations!$B$145</f>
        <v>dichtheidsmeting van specifieke oliën of gassen, waaronder die welke gewoonlijk worden gehanteerd in raffinaderijen of in de staalindustrie, of</v>
      </c>
      <c r="H47" s="1677"/>
      <c r="I47" s="1677"/>
      <c r="J47" s="1677"/>
      <c r="K47" s="1677"/>
      <c r="L47" s="1677"/>
      <c r="M47" s="1677"/>
      <c r="N47" s="1677"/>
      <c r="O47" s="1071"/>
      <c r="P47" s="1083"/>
      <c r="Q47" s="1083"/>
      <c r="R47" s="1083"/>
      <c r="S47" s="1072"/>
      <c r="T47" s="937"/>
      <c r="U47" s="937"/>
      <c r="V47" s="937"/>
      <c r="W47" s="937"/>
      <c r="X47" s="937"/>
      <c r="Y47" s="937"/>
      <c r="Z47" s="937"/>
      <c r="AA47" s="937"/>
      <c r="AB47" s="937"/>
      <c r="AC47" s="937"/>
      <c r="AD47" s="937"/>
      <c r="AE47" s="937"/>
      <c r="AF47" s="937"/>
      <c r="AG47" s="937"/>
      <c r="AH47" s="937"/>
      <c r="AI47" s="937"/>
      <c r="AJ47" s="937"/>
      <c r="AK47" s="937"/>
      <c r="AL47" s="937"/>
      <c r="AM47" s="937"/>
      <c r="AN47" s="937"/>
      <c r="AO47" s="937"/>
      <c r="AP47" s="937"/>
      <c r="AQ47" s="937"/>
      <c r="AR47" s="937"/>
      <c r="AS47" s="937"/>
      <c r="AT47" s="937"/>
      <c r="AU47" s="937"/>
      <c r="AV47" s="937"/>
      <c r="AW47" s="937"/>
      <c r="AX47" s="937"/>
      <c r="AY47" s="937"/>
      <c r="AZ47" s="937"/>
      <c r="BA47" s="937"/>
      <c r="BB47" s="937"/>
      <c r="BC47" s="937"/>
      <c r="BD47" s="937"/>
      <c r="BE47" s="937"/>
      <c r="BF47" s="937"/>
      <c r="BG47" s="937"/>
      <c r="BH47" s="937"/>
      <c r="BI47" s="937"/>
      <c r="BJ47" s="937"/>
      <c r="BK47" s="937"/>
      <c r="BL47" s="937"/>
      <c r="BM47" s="937"/>
      <c r="BN47" s="937"/>
      <c r="BO47" s="937"/>
      <c r="BP47" s="937"/>
      <c r="BQ47" s="937"/>
      <c r="BR47" s="937"/>
      <c r="BS47" s="937"/>
      <c r="BT47" s="937"/>
      <c r="BU47" s="937"/>
      <c r="BV47" s="937"/>
      <c r="BW47" s="937"/>
      <c r="BX47" s="937"/>
      <c r="BY47" s="937"/>
      <c r="BZ47" s="937"/>
    </row>
    <row r="48" spans="1:78" ht="12.75" customHeight="1" x14ac:dyDescent="0.25">
      <c r="A48" s="958"/>
      <c r="B48" s="935"/>
      <c r="C48" s="928"/>
      <c r="D48" s="935"/>
      <c r="E48" s="1086"/>
      <c r="F48" s="849" t="s">
        <v>267</v>
      </c>
      <c r="G48" s="1862" t="str">
        <f>Translations!$B$146</f>
        <v>de calorische onderwaarde van specifieke soorten steenkool.</v>
      </c>
      <c r="H48" s="1862"/>
      <c r="I48" s="1862"/>
      <c r="J48" s="1862"/>
      <c r="K48" s="1862"/>
      <c r="L48" s="1862"/>
      <c r="M48" s="1862"/>
      <c r="N48" s="1862"/>
      <c r="O48" s="1071"/>
      <c r="P48" s="1083"/>
      <c r="Q48" s="1083"/>
      <c r="R48" s="1083"/>
      <c r="S48" s="1072"/>
      <c r="T48" s="937"/>
      <c r="U48" s="937"/>
      <c r="V48" s="937"/>
      <c r="W48" s="937"/>
      <c r="X48" s="937"/>
      <c r="Y48" s="937"/>
      <c r="Z48" s="937"/>
      <c r="AA48" s="937"/>
      <c r="AB48" s="937"/>
      <c r="AC48" s="937"/>
      <c r="AD48" s="937"/>
      <c r="AE48" s="937"/>
      <c r="AF48" s="937"/>
      <c r="AG48" s="937"/>
      <c r="AH48" s="937"/>
      <c r="AI48" s="937"/>
      <c r="AJ48" s="937"/>
      <c r="AK48" s="937"/>
      <c r="AL48" s="937"/>
      <c r="AM48" s="937"/>
      <c r="AN48" s="937"/>
      <c r="AO48" s="937"/>
      <c r="AP48" s="937"/>
      <c r="AQ48" s="937"/>
      <c r="AR48" s="937"/>
      <c r="AS48" s="937"/>
      <c r="AT48" s="937"/>
      <c r="AU48" s="937"/>
      <c r="AV48" s="937"/>
      <c r="AW48" s="937"/>
      <c r="AX48" s="937"/>
      <c r="AY48" s="937"/>
      <c r="AZ48" s="937"/>
      <c r="BA48" s="937"/>
      <c r="BB48" s="937"/>
      <c r="BC48" s="937"/>
      <c r="BD48" s="937"/>
      <c r="BE48" s="937"/>
      <c r="BF48" s="937"/>
      <c r="BG48" s="937"/>
      <c r="BH48" s="937"/>
      <c r="BI48" s="937"/>
      <c r="BJ48" s="937"/>
      <c r="BK48" s="937"/>
      <c r="BL48" s="937"/>
      <c r="BM48" s="937"/>
      <c r="BN48" s="937"/>
      <c r="BO48" s="937"/>
      <c r="BP48" s="937"/>
      <c r="BQ48" s="937"/>
      <c r="BR48" s="937"/>
      <c r="BS48" s="937"/>
      <c r="BT48" s="937"/>
      <c r="BU48" s="937"/>
      <c r="BV48" s="937"/>
      <c r="BW48" s="937"/>
      <c r="BX48" s="937"/>
      <c r="BY48" s="937"/>
      <c r="BZ48" s="937"/>
    </row>
    <row r="49" spans="1:78" ht="25.5" customHeight="1" x14ac:dyDescent="0.25">
      <c r="A49" s="958"/>
      <c r="B49" s="935"/>
      <c r="C49" s="928"/>
      <c r="D49" s="935"/>
      <c r="E49" s="844" t="str">
        <f>Translations!$B$658</f>
        <v>Aankoopgegevens</v>
      </c>
      <c r="F49" s="1868" t="str">
        <f>Translations!$B$147</f>
        <v>De calorische onderwaarde mag worden ontleend aan de door de brandstofleverancier afgegeven aankoopbescheiden, voor zover die waarde is verkregen op basis van aanvaarde nationale of internationale normen. (Alleen van toepassing op commercieel verhandelbare brandstoffen).</v>
      </c>
      <c r="G49" s="1868"/>
      <c r="H49" s="1868"/>
      <c r="I49" s="1868"/>
      <c r="J49" s="1868"/>
      <c r="K49" s="1868"/>
      <c r="L49" s="1868"/>
      <c r="M49" s="1868"/>
      <c r="N49" s="1868"/>
      <c r="O49" s="1071"/>
      <c r="P49" s="1083"/>
      <c r="Q49" s="1083"/>
      <c r="R49" s="1083"/>
      <c r="S49" s="1072"/>
      <c r="T49" s="937"/>
      <c r="U49" s="937"/>
      <c r="V49" s="937"/>
      <c r="W49" s="937"/>
      <c r="X49" s="937"/>
      <c r="Y49" s="937"/>
      <c r="Z49" s="937"/>
      <c r="AA49" s="937"/>
      <c r="AB49" s="937"/>
      <c r="AC49" s="937"/>
      <c r="AD49" s="937"/>
      <c r="AE49" s="937"/>
      <c r="AF49" s="937"/>
      <c r="AG49" s="937"/>
      <c r="AH49" s="937"/>
      <c r="AI49" s="937"/>
      <c r="AJ49" s="937"/>
      <c r="AK49" s="937"/>
      <c r="AL49" s="937"/>
      <c r="AM49" s="937"/>
      <c r="AN49" s="937"/>
      <c r="AO49" s="937"/>
      <c r="AP49" s="937"/>
      <c r="AQ49" s="937"/>
      <c r="AR49" s="937"/>
      <c r="AS49" s="937"/>
      <c r="AT49" s="937"/>
      <c r="AU49" s="937"/>
      <c r="AV49" s="937"/>
      <c r="AW49" s="937"/>
      <c r="AX49" s="937"/>
      <c r="AY49" s="937"/>
      <c r="AZ49" s="937"/>
      <c r="BA49" s="937"/>
      <c r="BB49" s="937"/>
      <c r="BC49" s="937"/>
      <c r="BD49" s="937"/>
      <c r="BE49" s="937"/>
      <c r="BF49" s="937"/>
      <c r="BG49" s="937"/>
      <c r="BH49" s="937"/>
      <c r="BI49" s="937"/>
      <c r="BJ49" s="937"/>
      <c r="BK49" s="937"/>
      <c r="BL49" s="937"/>
      <c r="BM49" s="937"/>
      <c r="BN49" s="937"/>
      <c r="BO49" s="937"/>
      <c r="BP49" s="937"/>
      <c r="BQ49" s="937"/>
      <c r="BR49" s="937"/>
      <c r="BS49" s="937"/>
      <c r="BT49" s="937"/>
      <c r="BU49" s="937"/>
      <c r="BV49" s="937"/>
      <c r="BW49" s="937"/>
      <c r="BX49" s="937"/>
      <c r="BY49" s="937"/>
      <c r="BZ49" s="937"/>
    </row>
    <row r="50" spans="1:78" ht="25.5" customHeight="1" x14ac:dyDescent="0.25">
      <c r="A50" s="958"/>
      <c r="B50" s="935"/>
      <c r="C50" s="928"/>
      <c r="D50" s="935"/>
      <c r="E50" s="844" t="str">
        <f>Translations!$B$156</f>
        <v>Laboratoriumanalyse</v>
      </c>
      <c r="F50" s="1868" t="str">
        <f>Translations!$B$148</f>
        <v>In dit geval zijn de in de artikelen 32 tot en met 35 vastgelegde eisen voor analyse volledig van toepassing.</v>
      </c>
      <c r="G50" s="1868"/>
      <c r="H50" s="1868"/>
      <c r="I50" s="1868"/>
      <c r="J50" s="1868"/>
      <c r="K50" s="1868"/>
      <c r="L50" s="1868"/>
      <c r="M50" s="1868"/>
      <c r="N50" s="1868"/>
      <c r="O50" s="1071"/>
      <c r="P50" s="1083"/>
      <c r="Q50" s="1083"/>
      <c r="R50" s="1083"/>
      <c r="S50" s="1072"/>
      <c r="T50" s="937"/>
      <c r="U50" s="937"/>
      <c r="V50" s="937"/>
      <c r="W50" s="937"/>
      <c r="X50" s="937"/>
      <c r="Y50" s="937"/>
      <c r="Z50" s="937"/>
      <c r="AA50" s="937"/>
      <c r="AB50" s="937"/>
      <c r="AC50" s="937"/>
      <c r="AD50" s="937"/>
      <c r="AE50" s="937"/>
      <c r="AF50" s="937"/>
      <c r="AG50" s="937"/>
      <c r="AH50" s="937"/>
      <c r="AI50" s="937"/>
      <c r="AJ50" s="937"/>
      <c r="AK50" s="937"/>
      <c r="AL50" s="937"/>
      <c r="AM50" s="937"/>
      <c r="AN50" s="937"/>
      <c r="AO50" s="937"/>
      <c r="AP50" s="937"/>
      <c r="AQ50" s="937"/>
      <c r="AR50" s="937"/>
      <c r="AS50" s="937"/>
      <c r="AT50" s="937"/>
      <c r="AU50" s="937"/>
      <c r="AV50" s="937"/>
      <c r="AW50" s="937"/>
      <c r="AX50" s="937"/>
      <c r="AY50" s="937"/>
      <c r="AZ50" s="937"/>
      <c r="BA50" s="937"/>
      <c r="BB50" s="937"/>
      <c r="BC50" s="937"/>
      <c r="BD50" s="937"/>
      <c r="BE50" s="937"/>
      <c r="BF50" s="937"/>
      <c r="BG50" s="937"/>
      <c r="BH50" s="937"/>
      <c r="BI50" s="937"/>
      <c r="BJ50" s="937"/>
      <c r="BK50" s="937"/>
      <c r="BL50" s="937"/>
      <c r="BM50" s="937"/>
      <c r="BN50" s="937"/>
      <c r="BO50" s="937"/>
      <c r="BP50" s="937"/>
      <c r="BQ50" s="937"/>
      <c r="BR50" s="937"/>
      <c r="BS50" s="937"/>
      <c r="BT50" s="937"/>
      <c r="BU50" s="937"/>
      <c r="BV50" s="937"/>
      <c r="BW50" s="937"/>
      <c r="BX50" s="937"/>
      <c r="BY50" s="937"/>
      <c r="BZ50" s="937"/>
    </row>
    <row r="51" spans="1:78" s="1065" customFormat="1" ht="12.75" customHeight="1" x14ac:dyDescent="0.25">
      <c r="A51" s="1064"/>
      <c r="B51" s="952"/>
      <c r="C51" s="928"/>
      <c r="D51" s="986"/>
      <c r="E51" s="846" t="str">
        <f>Translations!$B$659</f>
        <v>Biogas type I</v>
      </c>
      <c r="F51" s="1885" t="str">
        <f>Translations!$B$149</f>
        <v>Een van de volgende als gelijkwaardig beschouwde methoden wordt toegepast:</v>
      </c>
      <c r="G51" s="1885"/>
      <c r="H51" s="1885"/>
      <c r="I51" s="1885"/>
      <c r="J51" s="1885"/>
      <c r="K51" s="1885"/>
      <c r="L51" s="1885"/>
      <c r="M51" s="1885"/>
      <c r="N51" s="1885"/>
      <c r="O51" s="973"/>
      <c r="P51" s="1052"/>
      <c r="Q51" s="1052"/>
      <c r="R51" s="1052"/>
      <c r="S51" s="1079"/>
      <c r="T51" s="1069"/>
      <c r="U51" s="1069"/>
      <c r="V51" s="1070"/>
      <c r="W51" s="1070"/>
      <c r="X51" s="1069"/>
      <c r="Y51" s="1070"/>
      <c r="Z51" s="1070"/>
      <c r="AA51" s="1070"/>
      <c r="AB51" s="1070"/>
      <c r="AC51" s="1070"/>
      <c r="AD51" s="1070"/>
      <c r="AE51" s="1070"/>
      <c r="AF51" s="1070"/>
      <c r="AG51" s="1070"/>
      <c r="AH51" s="1070"/>
      <c r="AI51" s="1070"/>
      <c r="AJ51" s="1070"/>
      <c r="AK51" s="1070"/>
      <c r="AL51" s="1070"/>
      <c r="AM51" s="1070"/>
      <c r="AN51" s="1070"/>
      <c r="AO51" s="1070"/>
      <c r="AP51" s="1070"/>
      <c r="AQ51" s="1070"/>
      <c r="AR51" s="1070"/>
      <c r="AS51" s="1070"/>
      <c r="AT51" s="1070"/>
      <c r="AU51" s="1070"/>
      <c r="AV51" s="1070"/>
      <c r="AW51" s="1070"/>
      <c r="AX51" s="1070"/>
      <c r="AY51" s="1070"/>
      <c r="AZ51" s="1070"/>
      <c r="BA51" s="1070"/>
      <c r="BB51" s="1070"/>
      <c r="BC51" s="1070"/>
      <c r="BD51" s="1070"/>
      <c r="BE51" s="1070"/>
      <c r="BF51" s="1070"/>
      <c r="BG51" s="1070"/>
      <c r="BH51" s="1070"/>
      <c r="BI51" s="1070"/>
      <c r="BJ51" s="1070"/>
      <c r="BK51" s="1070"/>
      <c r="BL51" s="1070"/>
      <c r="BM51" s="1070"/>
      <c r="BN51" s="1070"/>
      <c r="BO51" s="1070"/>
      <c r="BP51" s="1070"/>
      <c r="BQ51" s="1070"/>
      <c r="BR51" s="1070"/>
      <c r="BS51" s="1070"/>
      <c r="BT51" s="1070"/>
      <c r="BU51" s="1070"/>
      <c r="BV51" s="1070"/>
      <c r="BW51" s="1070"/>
      <c r="BX51" s="1070"/>
      <c r="BY51" s="1070"/>
      <c r="BZ51" s="1070"/>
    </row>
    <row r="52" spans="1:78" s="1078" customFormat="1" ht="12.75" customHeight="1" x14ac:dyDescent="0.25">
      <c r="A52" s="1074"/>
      <c r="B52" s="952"/>
      <c r="C52" s="928"/>
      <c r="D52" s="952"/>
      <c r="E52" s="1084"/>
      <c r="F52" s="847" t="s">
        <v>267</v>
      </c>
      <c r="G52" s="1677" t="str">
        <f>Translations!$B$150</f>
        <v>Gebruik een standaardwaarde of schattingsmethode zoals door de Commissie gepubliceerd overeenkomstig artikel 39, lid 2.</v>
      </c>
      <c r="H52" s="1677"/>
      <c r="I52" s="1677"/>
      <c r="J52" s="1677"/>
      <c r="K52" s="1677"/>
      <c r="L52" s="1677"/>
      <c r="M52" s="1677"/>
      <c r="N52" s="1677"/>
      <c r="O52" s="1075"/>
      <c r="P52" s="1085"/>
      <c r="Q52" s="1085"/>
      <c r="R52" s="1085"/>
      <c r="S52" s="1076"/>
      <c r="T52" s="1077"/>
      <c r="U52" s="1077"/>
      <c r="V52" s="1077"/>
      <c r="W52" s="1077"/>
      <c r="X52" s="1077"/>
      <c r="Y52" s="1077"/>
      <c r="Z52" s="1077"/>
      <c r="AA52" s="1077"/>
      <c r="AB52" s="1077"/>
      <c r="AC52" s="1077"/>
      <c r="AD52" s="1077"/>
      <c r="AE52" s="1077"/>
      <c r="AF52" s="1077"/>
      <c r="AG52" s="1077"/>
      <c r="AH52" s="1077"/>
      <c r="AI52" s="1077"/>
      <c r="AJ52" s="1077"/>
      <c r="AK52" s="1077"/>
      <c r="AL52" s="1077"/>
      <c r="AM52" s="1077"/>
      <c r="AN52" s="1077"/>
      <c r="AO52" s="1077"/>
      <c r="AP52" s="1077"/>
      <c r="AQ52" s="1077"/>
      <c r="AR52" s="1077"/>
      <c r="AS52" s="1077"/>
      <c r="AT52" s="1077"/>
      <c r="AU52" s="1077"/>
      <c r="AV52" s="1077"/>
      <c r="AW52" s="1077"/>
      <c r="AX52" s="1077"/>
      <c r="AY52" s="1077"/>
      <c r="AZ52" s="1077"/>
      <c r="BA52" s="1077"/>
      <c r="BB52" s="1077"/>
      <c r="BC52" s="1077"/>
      <c r="BD52" s="1077"/>
      <c r="BE52" s="1077"/>
      <c r="BF52" s="1077"/>
      <c r="BG52" s="1077"/>
      <c r="BH52" s="1077"/>
      <c r="BI52" s="1077"/>
      <c r="BJ52" s="1077"/>
      <c r="BK52" s="1077"/>
      <c r="BL52" s="1077"/>
      <c r="BM52" s="1077"/>
      <c r="BN52" s="1077"/>
      <c r="BO52" s="1077"/>
      <c r="BP52" s="1077"/>
      <c r="BQ52" s="1077"/>
      <c r="BR52" s="1077"/>
      <c r="BS52" s="1077"/>
      <c r="BT52" s="1077"/>
      <c r="BU52" s="1077"/>
      <c r="BV52" s="1077"/>
      <c r="BW52" s="1077"/>
      <c r="BX52" s="1077"/>
      <c r="BY52" s="1077"/>
      <c r="BZ52" s="1077"/>
    </row>
    <row r="53" spans="1:78" ht="25.5" customHeight="1" x14ac:dyDescent="0.25">
      <c r="A53" s="958"/>
      <c r="B53" s="935"/>
      <c r="C53" s="928"/>
      <c r="D53" s="935"/>
      <c r="E53" s="1084"/>
      <c r="F53" s="847" t="s">
        <v>267</v>
      </c>
      <c r="G53" s="1677" t="str">
        <f>Translations!$B$151</f>
        <v>Gebruik een waarde die is bepaald overeenkomstig artikel 39, lid 2, tweede alinea: neem aan dat het materiaal volledig fossiel is (BF=0) of gebruik een door de bevoegde autoriteit toegestane schattingsmethode;</v>
      </c>
      <c r="H53" s="1677"/>
      <c r="I53" s="1677"/>
      <c r="J53" s="1677"/>
      <c r="K53" s="1677"/>
      <c r="L53" s="1677"/>
      <c r="M53" s="1677"/>
      <c r="N53" s="1677"/>
      <c r="O53" s="1071"/>
      <c r="P53" s="1083"/>
      <c r="Q53" s="1083"/>
      <c r="R53" s="1083"/>
      <c r="S53" s="1072"/>
      <c r="T53" s="937"/>
      <c r="U53" s="937"/>
      <c r="V53" s="937"/>
      <c r="W53" s="937"/>
      <c r="X53" s="937"/>
      <c r="Y53" s="937"/>
      <c r="Z53" s="937"/>
      <c r="AA53" s="937"/>
      <c r="AB53" s="937"/>
      <c r="AC53" s="937"/>
      <c r="AD53" s="937"/>
      <c r="AE53" s="937"/>
      <c r="AF53" s="937"/>
      <c r="AG53" s="937"/>
      <c r="AH53" s="937"/>
      <c r="AI53" s="937"/>
      <c r="AJ53" s="937"/>
      <c r="AK53" s="937"/>
      <c r="AL53" s="937"/>
      <c r="AM53" s="937"/>
      <c r="AN53" s="937"/>
      <c r="AO53" s="937"/>
      <c r="AP53" s="937"/>
      <c r="AQ53" s="937"/>
      <c r="AR53" s="937"/>
      <c r="AS53" s="937"/>
      <c r="AT53" s="937"/>
      <c r="AU53" s="937"/>
      <c r="AV53" s="937"/>
      <c r="AW53" s="937"/>
      <c r="AX53" s="937"/>
      <c r="AY53" s="937"/>
      <c r="AZ53" s="937"/>
      <c r="BA53" s="937"/>
      <c r="BB53" s="937"/>
      <c r="BC53" s="937"/>
      <c r="BD53" s="937"/>
      <c r="BE53" s="937"/>
      <c r="BF53" s="937"/>
      <c r="BG53" s="937"/>
      <c r="BH53" s="937"/>
      <c r="BI53" s="937"/>
      <c r="BJ53" s="937"/>
      <c r="BK53" s="937"/>
      <c r="BL53" s="937"/>
      <c r="BM53" s="937"/>
      <c r="BN53" s="937"/>
      <c r="BO53" s="937"/>
      <c r="BP53" s="937"/>
      <c r="BQ53" s="937"/>
      <c r="BR53" s="937"/>
      <c r="BS53" s="937"/>
      <c r="BT53" s="937"/>
      <c r="BU53" s="937"/>
      <c r="BV53" s="937"/>
      <c r="BW53" s="937"/>
      <c r="BX53" s="937"/>
      <c r="BY53" s="937"/>
      <c r="BZ53" s="937"/>
    </row>
    <row r="54" spans="1:78" ht="25.5" customHeight="1" x14ac:dyDescent="0.25">
      <c r="A54" s="958"/>
      <c r="B54" s="935"/>
      <c r="C54" s="928"/>
      <c r="D54" s="935"/>
      <c r="E54" s="1086"/>
      <c r="F54" s="849" t="s">
        <v>267</v>
      </c>
      <c r="G54" s="1862" t="str">
        <f>Translations!$B$660</f>
        <v xml:space="preserve">Toepassing van artikel 39, lid 3 in geval van aardgasnetten waarin biogas wordt geïnjecteerd (d.w.z. toepassing van een regeling voor garanties van oorsprong die is ingesteld conform artikel 2, lid j en artikel 15 van Richtlijn nr. 2009/28/EG [Richtlijn energie uit hernieuwbare bronnen]). </v>
      </c>
      <c r="H54" s="1862"/>
      <c r="I54" s="1862"/>
      <c r="J54" s="1862"/>
      <c r="K54" s="1862"/>
      <c r="L54" s="1862"/>
      <c r="M54" s="1862"/>
      <c r="N54" s="1862"/>
      <c r="O54" s="1071"/>
      <c r="P54" s="1083"/>
      <c r="Q54" s="1083"/>
      <c r="R54" s="1083"/>
      <c r="S54" s="1072"/>
      <c r="T54" s="937"/>
      <c r="U54" s="937"/>
      <c r="V54" s="937"/>
      <c r="W54" s="937"/>
      <c r="X54" s="937"/>
      <c r="Y54" s="937"/>
      <c r="Z54" s="937"/>
      <c r="AA54" s="937"/>
      <c r="AB54" s="937"/>
      <c r="AC54" s="937"/>
      <c r="AD54" s="937"/>
      <c r="AE54" s="937"/>
      <c r="AF54" s="937"/>
      <c r="AG54" s="937"/>
      <c r="AH54" s="937"/>
      <c r="AI54" s="937"/>
      <c r="AJ54" s="937"/>
      <c r="AK54" s="937"/>
      <c r="AL54" s="937"/>
      <c r="AM54" s="937"/>
      <c r="AN54" s="937"/>
      <c r="AO54" s="937"/>
      <c r="AP54" s="937"/>
      <c r="AQ54" s="937"/>
      <c r="AR54" s="937"/>
      <c r="AS54" s="937"/>
      <c r="AT54" s="937"/>
      <c r="AU54" s="937"/>
      <c r="AV54" s="937"/>
      <c r="AW54" s="937"/>
      <c r="AX54" s="937"/>
      <c r="AY54" s="937"/>
      <c r="AZ54" s="937"/>
      <c r="BA54" s="937"/>
      <c r="BB54" s="937"/>
      <c r="BC54" s="937"/>
      <c r="BD54" s="937"/>
      <c r="BE54" s="937"/>
      <c r="BF54" s="937"/>
      <c r="BG54" s="937"/>
      <c r="BH54" s="937"/>
      <c r="BI54" s="937"/>
      <c r="BJ54" s="937"/>
      <c r="BK54" s="937"/>
      <c r="BL54" s="937"/>
      <c r="BM54" s="937"/>
      <c r="BN54" s="937"/>
      <c r="BO54" s="937"/>
      <c r="BP54" s="937"/>
      <c r="BQ54" s="937"/>
      <c r="BR54" s="937"/>
      <c r="BS54" s="937"/>
      <c r="BT54" s="937"/>
      <c r="BU54" s="937"/>
      <c r="BV54" s="937"/>
      <c r="BW54" s="937"/>
      <c r="BX54" s="937"/>
      <c r="BY54" s="937"/>
      <c r="BZ54" s="937"/>
    </row>
    <row r="55" spans="1:78" s="1065" customFormat="1" ht="31.5" customHeight="1" x14ac:dyDescent="0.25">
      <c r="A55" s="1064"/>
      <c r="C55" s="1066"/>
      <c r="D55" s="1061"/>
      <c r="E55" s="848" t="str">
        <f>Translations!$B$661</f>
        <v>Type II bio</v>
      </c>
      <c r="F55" s="1868" t="str">
        <f>Translations!$B$152</f>
        <v>De biomassafractie wordt overeenkomstig artikel 39, lid 1, bepaald door laboratoriumanalyses. In dat geval is voor de gehanteerde relevante normen en analysemethoden de expliciete toestemming van de bevoegde autoriteit vereist.</v>
      </c>
      <c r="G55" s="1868"/>
      <c r="H55" s="1868"/>
      <c r="I55" s="1868"/>
      <c r="J55" s="1868"/>
      <c r="K55" s="1868"/>
      <c r="L55" s="1868"/>
      <c r="M55" s="1868"/>
      <c r="N55" s="1868"/>
      <c r="O55" s="1068"/>
      <c r="P55" s="1080"/>
      <c r="Q55" s="1080"/>
      <c r="R55" s="1080"/>
      <c r="S55" s="1070"/>
      <c r="T55" s="1070"/>
      <c r="U55" s="1070"/>
      <c r="V55" s="1070"/>
      <c r="W55" s="1070"/>
      <c r="X55" s="1070"/>
      <c r="Y55" s="1070"/>
      <c r="Z55" s="1070"/>
      <c r="AA55" s="1070"/>
      <c r="AB55" s="1070"/>
      <c r="AC55" s="1070"/>
      <c r="AD55" s="1070"/>
      <c r="AE55" s="1070"/>
      <c r="AF55" s="1070"/>
      <c r="AG55" s="1070"/>
      <c r="AH55" s="1070"/>
      <c r="AI55" s="1070"/>
      <c r="AJ55" s="1070"/>
      <c r="AK55" s="1070"/>
      <c r="AL55" s="1070"/>
      <c r="AM55" s="1070"/>
      <c r="AN55" s="1070"/>
      <c r="AO55" s="1070"/>
      <c r="AP55" s="1070"/>
      <c r="AQ55" s="1070"/>
      <c r="AR55" s="1070"/>
      <c r="AS55" s="1070"/>
      <c r="AT55" s="1070"/>
      <c r="AU55" s="1070"/>
      <c r="AV55" s="1070"/>
      <c r="AW55" s="1070"/>
      <c r="AX55" s="1070"/>
      <c r="AY55" s="1070"/>
      <c r="AZ55" s="1070"/>
      <c r="BA55" s="1070"/>
      <c r="BB55" s="1070"/>
      <c r="BC55" s="1070"/>
      <c r="BD55" s="1070"/>
      <c r="BE55" s="1070"/>
      <c r="BF55" s="1070"/>
      <c r="BG55" s="1070"/>
      <c r="BH55" s="1070"/>
      <c r="BI55" s="1070"/>
      <c r="BJ55" s="1070"/>
      <c r="BK55" s="1070"/>
      <c r="BL55" s="1070"/>
      <c r="BM55" s="1070"/>
      <c r="BN55" s="1070"/>
      <c r="BO55" s="1070"/>
      <c r="BP55" s="1070"/>
      <c r="BQ55" s="1070"/>
      <c r="BR55" s="1070"/>
      <c r="BS55" s="1070"/>
      <c r="BT55" s="1070"/>
      <c r="BU55" s="1070"/>
      <c r="BV55" s="1070"/>
      <c r="BW55" s="1070"/>
      <c r="BX55" s="1070"/>
      <c r="BY55" s="1070"/>
      <c r="BZ55" s="1070"/>
    </row>
    <row r="56" spans="1:78" ht="60.75" customHeight="1" x14ac:dyDescent="0.25">
      <c r="A56" s="958"/>
      <c r="C56" s="928"/>
      <c r="D56" s="935"/>
      <c r="E56" s="1677" t="str">
        <f>Translations!$B$1157</f>
        <v xml:space="preserve">Hieronder worden de emissies automatisch berekend op basis van uw invoer. In veel gevallen zult u voor alle berekeningsfactoren simpelweg één factor voor het gehele jaar hebben, bijv. de standaard emissiefactor voor aardgas van IenM. Het kan echter ook zo zijn dat de factoren voor uw brandstof, grondstof of product batchgewijs worden bepaald, bijv. een specifieke emissiefactor per batch aangeleverde kolen. In dat geval zult u de gewogen jaargemiddelde berekeningsfactoren moeten bepalen, om ervoor te zorgen dat de hieronder berekende emissies overeenkomen met de som van de per batch berekende emissies. Op de website van de NEa staat een instructie over hoe u de gewogen gemiddelde berekeningsfactoren kunt bepalen. </v>
      </c>
      <c r="F56" s="1677"/>
      <c r="G56" s="1677"/>
      <c r="H56" s="1677"/>
      <c r="I56" s="1677"/>
      <c r="J56" s="1677"/>
      <c r="K56" s="1677"/>
      <c r="L56" s="1677"/>
      <c r="M56" s="1677"/>
      <c r="N56" s="1677"/>
      <c r="O56" s="948"/>
      <c r="P56" s="919"/>
      <c r="Q56" s="919"/>
      <c r="R56" s="919"/>
      <c r="S56" s="937"/>
      <c r="T56" s="937"/>
      <c r="U56" s="1019"/>
      <c r="V56" s="1070"/>
      <c r="W56" s="1070"/>
      <c r="X56" s="1070"/>
      <c r="Y56" s="1070"/>
      <c r="Z56" s="937"/>
      <c r="AA56" s="937"/>
      <c r="AB56" s="937"/>
      <c r="AC56" s="937"/>
      <c r="AD56" s="937"/>
      <c r="AE56" s="937"/>
      <c r="AF56" s="937"/>
      <c r="AG56" s="937"/>
      <c r="AH56" s="937"/>
      <c r="AI56" s="937"/>
      <c r="AJ56" s="937"/>
      <c r="AK56" s="937"/>
      <c r="AL56" s="937"/>
      <c r="AM56" s="937"/>
      <c r="AN56" s="937"/>
      <c r="AO56" s="937"/>
      <c r="AP56" s="937"/>
      <c r="AQ56" s="937"/>
      <c r="AR56" s="937"/>
      <c r="AS56" s="937"/>
      <c r="AT56" s="937"/>
      <c r="AU56" s="937"/>
      <c r="AV56" s="937"/>
      <c r="AW56" s="937"/>
      <c r="AX56" s="937"/>
      <c r="AY56" s="937"/>
      <c r="AZ56" s="937"/>
      <c r="BA56" s="937"/>
      <c r="BB56" s="937"/>
      <c r="BC56" s="937"/>
      <c r="BD56" s="937"/>
      <c r="BE56" s="937"/>
      <c r="BF56" s="937"/>
      <c r="BG56" s="937"/>
      <c r="BH56" s="937"/>
      <c r="BI56" s="937"/>
      <c r="BJ56" s="937"/>
      <c r="BK56" s="937"/>
      <c r="BL56" s="937"/>
      <c r="BM56" s="937"/>
      <c r="BN56" s="937"/>
      <c r="BO56" s="937"/>
      <c r="BP56" s="937"/>
      <c r="BQ56" s="937"/>
      <c r="BR56" s="937"/>
      <c r="BS56" s="937"/>
      <c r="BT56" s="937"/>
      <c r="BU56" s="937"/>
      <c r="BV56" s="937"/>
      <c r="BW56" s="937"/>
      <c r="BX56" s="937"/>
      <c r="BY56" s="937"/>
      <c r="BZ56" s="937"/>
    </row>
    <row r="57" spans="1:78" s="1065" customFormat="1" ht="15" customHeight="1" x14ac:dyDescent="0.25">
      <c r="A57" s="1064"/>
      <c r="C57" s="1066"/>
      <c r="D57" s="1067"/>
      <c r="E57" s="1873" t="str">
        <f>Translations!$B$662</f>
        <v>Foutmeldingen:</v>
      </c>
      <c r="F57" s="1873"/>
      <c r="G57" s="1873"/>
      <c r="H57" s="1873"/>
      <c r="I57" s="1873"/>
      <c r="J57" s="1873"/>
      <c r="K57" s="1873"/>
      <c r="L57" s="1873"/>
      <c r="M57" s="1873"/>
      <c r="N57" s="1873"/>
      <c r="O57" s="1068"/>
      <c r="P57" s="1069"/>
      <c r="Q57" s="1069"/>
      <c r="R57" s="1069"/>
      <c r="S57" s="1069"/>
      <c r="T57" s="1069"/>
      <c r="U57" s="1069"/>
      <c r="V57" s="1070"/>
      <c r="W57" s="1070"/>
      <c r="X57" s="1070"/>
      <c r="Y57" s="1070"/>
      <c r="Z57" s="1070"/>
      <c r="AA57" s="1070"/>
      <c r="AB57" s="1070"/>
      <c r="AC57" s="1070"/>
      <c r="AD57" s="1070"/>
      <c r="AE57" s="1070"/>
      <c r="AF57" s="1070"/>
      <c r="AG57" s="1070"/>
      <c r="AH57" s="1070"/>
      <c r="AI57" s="1070"/>
      <c r="AJ57" s="1070"/>
      <c r="AK57" s="1070"/>
      <c r="AL57" s="1070"/>
      <c r="AM57" s="1070"/>
      <c r="AN57" s="1070"/>
      <c r="AO57" s="1070"/>
      <c r="AP57" s="1070"/>
      <c r="AQ57" s="1070"/>
      <c r="AR57" s="1070"/>
      <c r="AS57" s="1070"/>
      <c r="AT57" s="1070"/>
      <c r="AU57" s="1070"/>
      <c r="AV57" s="1070"/>
      <c r="AW57" s="1070"/>
      <c r="AX57" s="1070"/>
      <c r="AY57" s="1070"/>
      <c r="AZ57" s="1070"/>
      <c r="BA57" s="1070"/>
      <c r="BB57" s="1070"/>
      <c r="BC57" s="1070"/>
      <c r="BD57" s="1070"/>
      <c r="BE57" s="1070"/>
      <c r="BF57" s="1070"/>
      <c r="BG57" s="1070"/>
      <c r="BH57" s="1070"/>
      <c r="BI57" s="1070"/>
      <c r="BJ57" s="1070"/>
      <c r="BK57" s="1070"/>
      <c r="BL57" s="1070"/>
      <c r="BM57" s="1070"/>
      <c r="BN57" s="1070"/>
      <c r="BO57" s="1070"/>
      <c r="BP57" s="1070"/>
      <c r="BQ57" s="1070"/>
      <c r="BR57" s="1070"/>
      <c r="BS57" s="1070"/>
      <c r="BT57" s="1070"/>
      <c r="BU57" s="1070"/>
      <c r="BV57" s="1070"/>
      <c r="BW57" s="1070"/>
      <c r="BX57" s="1070"/>
      <c r="BY57" s="1070"/>
      <c r="BZ57" s="1070"/>
    </row>
    <row r="58" spans="1:78" x14ac:dyDescent="0.25">
      <c r="A58" s="958"/>
      <c r="B58" s="935"/>
      <c r="C58" s="928"/>
      <c r="D58" s="935"/>
      <c r="E58" s="130" t="str">
        <f>EUconst_ERR_Incomplete</f>
        <v>onvolledig!</v>
      </c>
      <c r="F58" s="1867" t="str">
        <f>Translations!$B$663</f>
        <v>Deze foutmelding geeft aan dat invoer in deze rij verplicht is, maar dat er gegevens ontbreken.</v>
      </c>
      <c r="G58" s="1867"/>
      <c r="H58" s="1867"/>
      <c r="I58" s="1867"/>
      <c r="J58" s="1867"/>
      <c r="K58" s="1867"/>
      <c r="L58" s="1867"/>
      <c r="M58" s="1867"/>
      <c r="N58" s="1867"/>
      <c r="O58" s="1071"/>
      <c r="P58" s="1069"/>
      <c r="Q58" s="1069"/>
      <c r="R58" s="1069"/>
      <c r="S58" s="1072"/>
      <c r="T58" s="1072"/>
      <c r="U58" s="1072"/>
      <c r="V58" s="1070"/>
      <c r="W58" s="1070"/>
      <c r="X58" s="1070"/>
      <c r="Y58" s="1070"/>
      <c r="Z58" s="937"/>
      <c r="AA58" s="937"/>
      <c r="AB58" s="937"/>
      <c r="AC58" s="937"/>
      <c r="AD58" s="937"/>
      <c r="AE58" s="937"/>
      <c r="AF58" s="937"/>
      <c r="AG58" s="937"/>
      <c r="AH58" s="937"/>
      <c r="AI58" s="937"/>
      <c r="AJ58" s="937"/>
      <c r="AK58" s="937"/>
      <c r="AL58" s="937"/>
      <c r="AM58" s="937"/>
      <c r="AN58" s="937"/>
      <c r="AO58" s="937"/>
      <c r="AP58" s="937"/>
      <c r="AQ58" s="937"/>
      <c r="AR58" s="937"/>
      <c r="AS58" s="937"/>
      <c r="AT58" s="937"/>
      <c r="AU58" s="937"/>
      <c r="AV58" s="937"/>
      <c r="AW58" s="937"/>
      <c r="AX58" s="937"/>
      <c r="AY58" s="937"/>
      <c r="AZ58" s="937"/>
      <c r="BA58" s="937"/>
      <c r="BB58" s="937"/>
      <c r="BC58" s="937"/>
      <c r="BD58" s="937"/>
      <c r="BE58" s="937"/>
      <c r="BF58" s="937"/>
      <c r="BG58" s="937"/>
      <c r="BH58" s="937"/>
      <c r="BI58" s="937"/>
      <c r="BJ58" s="937"/>
      <c r="BK58" s="937"/>
      <c r="BL58" s="937"/>
      <c r="BM58" s="937"/>
      <c r="BN58" s="937"/>
      <c r="BO58" s="937"/>
      <c r="BP58" s="937"/>
      <c r="BQ58" s="937"/>
      <c r="BR58" s="937"/>
      <c r="BS58" s="937"/>
      <c r="BT58" s="937"/>
      <c r="BU58" s="937"/>
      <c r="BV58" s="937"/>
      <c r="BW58" s="937"/>
      <c r="BX58" s="937"/>
      <c r="BY58" s="937"/>
      <c r="BZ58" s="937"/>
    </row>
    <row r="59" spans="1:78" ht="21.6" customHeight="1" x14ac:dyDescent="0.25">
      <c r="A59" s="958"/>
      <c r="B59" s="935"/>
      <c r="C59" s="928"/>
      <c r="D59" s="935"/>
      <c r="E59" s="130" t="str">
        <f>EUconst_ERR_Inconsistent</f>
        <v>inconsistent!</v>
      </c>
      <c r="F59" s="1867" t="str">
        <f>Translations!$B$664</f>
        <v>Deze foutmelding geeft aan dat de invoer niet consistent is. De inconsistentie kan betrekking hebben op de gebruikte eenheden, invoer voor factoren die niet relevant zijn voor deze source stream, of percentages van meer dan 100%.</v>
      </c>
      <c r="G59" s="1867"/>
      <c r="H59" s="1867"/>
      <c r="I59" s="1867"/>
      <c r="J59" s="1867"/>
      <c r="K59" s="1867"/>
      <c r="L59" s="1867"/>
      <c r="M59" s="1867"/>
      <c r="N59" s="1867"/>
      <c r="O59" s="1071"/>
      <c r="P59" s="1069"/>
      <c r="Q59" s="1069"/>
      <c r="R59" s="1069"/>
      <c r="S59" s="1070"/>
      <c r="T59" s="1070"/>
      <c r="U59" s="1070"/>
      <c r="V59" s="1070"/>
      <c r="W59" s="1070"/>
      <c r="X59" s="1070"/>
      <c r="Y59" s="1070"/>
      <c r="Z59" s="937"/>
      <c r="AA59" s="937"/>
      <c r="AB59" s="937"/>
      <c r="AC59" s="937"/>
      <c r="AD59" s="937"/>
      <c r="AE59" s="937"/>
      <c r="AF59" s="937"/>
      <c r="AG59" s="937"/>
      <c r="AH59" s="937"/>
      <c r="AI59" s="937"/>
      <c r="AJ59" s="937"/>
      <c r="AK59" s="937"/>
      <c r="AL59" s="937"/>
      <c r="AM59" s="937"/>
      <c r="AN59" s="937"/>
      <c r="AO59" s="937"/>
      <c r="AP59" s="937"/>
      <c r="AQ59" s="937"/>
      <c r="AR59" s="937"/>
      <c r="AS59" s="937"/>
      <c r="AT59" s="937"/>
      <c r="AU59" s="937"/>
      <c r="AV59" s="937"/>
      <c r="AW59" s="937"/>
      <c r="AX59" s="937"/>
      <c r="AY59" s="937"/>
      <c r="AZ59" s="937"/>
      <c r="BA59" s="937"/>
      <c r="BB59" s="937"/>
      <c r="BC59" s="937"/>
      <c r="BD59" s="937"/>
      <c r="BE59" s="937"/>
      <c r="BF59" s="937"/>
      <c r="BG59" s="937"/>
      <c r="BH59" s="937"/>
      <c r="BI59" s="937"/>
      <c r="BJ59" s="937"/>
      <c r="BK59" s="937"/>
      <c r="BL59" s="937"/>
      <c r="BM59" s="937"/>
      <c r="BN59" s="937"/>
      <c r="BO59" s="937"/>
      <c r="BP59" s="937"/>
      <c r="BQ59" s="937"/>
      <c r="BR59" s="937"/>
      <c r="BS59" s="937"/>
      <c r="BT59" s="937"/>
      <c r="BU59" s="937"/>
      <c r="BV59" s="937"/>
      <c r="BW59" s="937"/>
      <c r="BX59" s="937"/>
      <c r="BY59" s="937"/>
      <c r="BZ59" s="937"/>
    </row>
    <row r="60" spans="1:78" ht="12.75" customHeight="1" thickBot="1" x14ac:dyDescent="0.3">
      <c r="A60" s="958"/>
      <c r="C60" s="1087"/>
      <c r="D60" s="1088"/>
      <c r="E60" s="1089"/>
      <c r="F60" s="962"/>
      <c r="G60" s="963"/>
      <c r="H60" s="963"/>
      <c r="I60" s="963"/>
      <c r="J60" s="963"/>
      <c r="K60" s="963"/>
      <c r="L60" s="963"/>
      <c r="M60" s="963"/>
      <c r="N60" s="963"/>
      <c r="O60" s="948"/>
      <c r="P60" s="919"/>
      <c r="Q60" s="919"/>
      <c r="R60" s="919"/>
      <c r="S60" s="1070"/>
      <c r="T60" s="1070"/>
      <c r="U60" s="1070"/>
      <c r="V60" s="1070"/>
      <c r="W60" s="1070"/>
      <c r="X60" s="1070"/>
      <c r="Y60" s="1070"/>
      <c r="Z60" s="937"/>
      <c r="AA60" s="937"/>
      <c r="AB60" s="937"/>
      <c r="AC60" s="937"/>
      <c r="AD60" s="937"/>
      <c r="AE60" s="937"/>
      <c r="AF60" s="937"/>
      <c r="AG60" s="937"/>
      <c r="AH60" s="937"/>
      <c r="AI60" s="937"/>
      <c r="AJ60" s="937"/>
      <c r="AK60" s="937"/>
      <c r="AL60" s="937"/>
      <c r="AM60" s="937"/>
      <c r="AN60" s="937"/>
      <c r="AO60" s="937"/>
      <c r="AP60" s="937"/>
      <c r="AQ60" s="937"/>
      <c r="AR60" s="937"/>
      <c r="AS60" s="937"/>
      <c r="AT60" s="937"/>
      <c r="AU60" s="937"/>
      <c r="AV60" s="937"/>
      <c r="AW60" s="937"/>
      <c r="AX60" s="937"/>
      <c r="AY60" s="937"/>
      <c r="AZ60" s="937"/>
      <c r="BA60" s="937"/>
      <c r="BB60" s="937"/>
      <c r="BC60" s="937"/>
      <c r="BD60" s="937"/>
      <c r="BE60" s="937"/>
      <c r="BF60" s="937"/>
      <c r="BG60" s="937"/>
      <c r="BH60" s="937"/>
      <c r="BI60" s="937"/>
      <c r="BJ60" s="937"/>
      <c r="BK60" s="937"/>
      <c r="BL60" s="937"/>
      <c r="BM60" s="937"/>
      <c r="BN60" s="937"/>
      <c r="BO60" s="937"/>
      <c r="BP60" s="937"/>
      <c r="BQ60" s="937"/>
      <c r="BR60" s="937"/>
      <c r="BS60" s="937"/>
      <c r="BT60" s="937"/>
      <c r="BU60" s="937"/>
      <c r="BV60" s="937"/>
      <c r="BW60" s="937"/>
      <c r="BX60" s="937"/>
      <c r="BY60" s="937"/>
      <c r="BZ60" s="937"/>
    </row>
    <row r="61" spans="1:78" s="931" customFormat="1" ht="12.75" customHeight="1" thickBot="1" x14ac:dyDescent="0.3">
      <c r="A61" s="1090"/>
      <c r="B61" s="957"/>
      <c r="C61" s="957"/>
      <c r="D61" s="954"/>
      <c r="E61" s="1062"/>
      <c r="F61" s="957"/>
      <c r="G61" s="1091"/>
      <c r="H61" s="1091"/>
      <c r="I61" s="1091"/>
      <c r="J61" s="1091"/>
      <c r="K61" s="957"/>
      <c r="L61" s="1091"/>
      <c r="M61" s="1091"/>
      <c r="N61" s="1091"/>
      <c r="O61" s="1092"/>
      <c r="P61" s="1093"/>
      <c r="Q61" s="1093"/>
      <c r="R61" s="1093"/>
      <c r="S61" s="1070"/>
      <c r="T61" s="12" t="str">
        <f>IF(ISBLANK(E62),"",MATCH(E62,CNTR_SourceStreamNames,0))</f>
        <v/>
      </c>
      <c r="U61" s="430" t="str">
        <f>IF(ISBLANK(E62),"",INDEX(B_InstallationDescription!$D$53:$D$127,MATCH(E62,CNTR_SourceStreamNames,0)))</f>
        <v/>
      </c>
      <c r="V61" s="1072"/>
      <c r="W61" s="937"/>
      <c r="X61" s="937"/>
      <c r="Y61" s="937"/>
      <c r="Z61" s="930"/>
      <c r="AA61" s="930"/>
      <c r="AB61" s="930"/>
      <c r="AC61" s="930"/>
      <c r="AD61" s="930"/>
      <c r="AE61" s="930"/>
      <c r="AF61" s="930"/>
      <c r="AG61" s="930"/>
      <c r="AH61" s="930"/>
      <c r="AI61" s="930"/>
      <c r="AJ61" s="930"/>
      <c r="AK61" s="1025"/>
      <c r="AL61" s="930"/>
      <c r="AM61" s="930"/>
      <c r="AN61" s="930"/>
      <c r="AO61" s="930"/>
      <c r="AP61" s="930"/>
      <c r="AQ61" s="930"/>
      <c r="AR61" s="930"/>
      <c r="AS61" s="930"/>
      <c r="AT61" s="930"/>
      <c r="AU61" s="930"/>
      <c r="AV61" s="930"/>
      <c r="AW61" s="930"/>
      <c r="AX61" s="930"/>
      <c r="AY61" s="930"/>
      <c r="AZ61" s="930"/>
      <c r="BA61" s="930"/>
      <c r="BB61" s="930"/>
      <c r="BC61" s="930"/>
      <c r="BD61" s="930"/>
      <c r="BE61" s="930"/>
      <c r="BF61" s="930"/>
      <c r="BG61" s="930"/>
      <c r="BH61" s="937"/>
      <c r="BI61" s="937"/>
      <c r="BJ61" s="937"/>
      <c r="BK61" s="937"/>
      <c r="BL61" s="937"/>
      <c r="BM61" s="937"/>
      <c r="BN61" s="937"/>
      <c r="BO61" s="937"/>
      <c r="BP61" s="937"/>
      <c r="BQ61" s="937"/>
      <c r="BR61" s="937"/>
      <c r="BS61" s="937"/>
      <c r="BT61" s="937"/>
      <c r="BU61" s="937"/>
      <c r="BV61" s="937"/>
      <c r="BW61" s="937"/>
      <c r="BX61" s="937"/>
      <c r="BY61" s="937"/>
      <c r="BZ61" s="336" t="s">
        <v>268</v>
      </c>
    </row>
    <row r="62" spans="1:78" s="1066" customFormat="1" ht="15" customHeight="1" thickBot="1" x14ac:dyDescent="0.3">
      <c r="A62" s="498" t="str">
        <f>IF(E62="","","PRINT")</f>
        <v/>
      </c>
      <c r="B62" s="928"/>
      <c r="C62" s="1095">
        <v>1</v>
      </c>
      <c r="D62" s="928"/>
      <c r="E62" s="1851"/>
      <c r="F62" s="1852"/>
      <c r="G62" s="1852"/>
      <c r="H62" s="1852"/>
      <c r="I62" s="1852"/>
      <c r="J62" s="1853"/>
      <c r="K62" s="1845" t="str">
        <f>IF(E63="","",INDEX(EUwideConstants!$F$338:$F$379,MATCH(E63,EUConst_TierActivityListNames,0)))</f>
        <v/>
      </c>
      <c r="L62" s="1846"/>
      <c r="M62" s="338" t="str">
        <f>Translations!$B$665</f>
        <v>Fossiel CO2:</v>
      </c>
      <c r="N62" s="622" t="str">
        <f>IF(SUM(check!A263:A272)=0,IF(N64&lt;&gt;"",N64,IF(OR(K62="",T63=TRUE),"",INDEX(BC76:BE76,MATCH(K62,BC72:BE72,0)))),"")</f>
        <v/>
      </c>
      <c r="O62" s="476" t="s">
        <v>266</v>
      </c>
      <c r="P62" s="688" t="str">
        <f>IF(AND(E62&lt;&gt;"",COUNTIF(P63:$P$2089,"PRINT")=0),"PRINT","")</f>
        <v/>
      </c>
      <c r="Q62" s="207" t="str">
        <f>EUconst_SumCO2 &amp; "_" &amp; K62</f>
        <v>SUM_CO2_</v>
      </c>
      <c r="R62" s="1093"/>
      <c r="S62" s="1070"/>
      <c r="T62" s="343" t="s">
        <v>391</v>
      </c>
      <c r="U62" s="1070"/>
      <c r="V62" s="1072"/>
      <c r="W62" s="937"/>
      <c r="X62" s="930"/>
      <c r="Y62" s="930"/>
      <c r="Z62" s="930"/>
      <c r="AA62" s="930"/>
      <c r="AB62" s="930"/>
      <c r="AC62" s="930"/>
      <c r="AD62" s="930"/>
      <c r="AE62" s="930"/>
      <c r="AF62" s="930"/>
      <c r="AG62" s="930"/>
      <c r="AH62" s="930"/>
      <c r="AI62" s="1096"/>
      <c r="AJ62" s="1096"/>
      <c r="AK62" s="1096"/>
      <c r="AL62" s="1096"/>
      <c r="AM62" s="1096"/>
      <c r="AN62" s="1096"/>
      <c r="AO62" s="1096"/>
      <c r="AP62" s="1096"/>
      <c r="AQ62" s="1096"/>
      <c r="AR62" s="1096"/>
      <c r="AS62" s="1096"/>
      <c r="AT62" s="1096"/>
      <c r="AU62" s="1096"/>
      <c r="AV62" s="1096"/>
      <c r="AW62" s="1096"/>
      <c r="AX62" s="1096"/>
      <c r="AY62" s="1096"/>
      <c r="AZ62" s="1096"/>
      <c r="BA62" s="1096"/>
      <c r="BB62" s="1096"/>
      <c r="BC62" s="1096"/>
      <c r="BD62" s="1096"/>
      <c r="BE62" s="1096"/>
      <c r="BF62" s="1096"/>
      <c r="BG62" s="1096"/>
      <c r="BH62" s="500">
        <f>AR72</f>
        <v>0</v>
      </c>
      <c r="BI62" s="500" t="e">
        <f>AJ72</f>
        <v>#N/A</v>
      </c>
      <c r="BJ62" s="500">
        <f>AR74</f>
        <v>0</v>
      </c>
      <c r="BK62" s="500" t="str">
        <f>AJ74</f>
        <v/>
      </c>
      <c r="BL62" s="500">
        <f>AR75</f>
        <v>0</v>
      </c>
      <c r="BM62" s="500" t="str">
        <f>AJ75</f>
        <v/>
      </c>
      <c r="BN62" s="500">
        <f>AR76</f>
        <v>1</v>
      </c>
      <c r="BO62" s="500">
        <f>AR77</f>
        <v>1</v>
      </c>
      <c r="BP62" s="500">
        <f>AR78</f>
        <v>0</v>
      </c>
      <c r="BQ62" s="500" t="str">
        <f>AJ78</f>
        <v/>
      </c>
      <c r="BR62" s="500">
        <f>AR79</f>
        <v>0</v>
      </c>
      <c r="BS62" s="500">
        <f>AR80</f>
        <v>0</v>
      </c>
      <c r="BT62" s="500" t="str">
        <f>N62</f>
        <v/>
      </c>
      <c r="BU62" s="500" t="str">
        <f>N63</f>
        <v/>
      </c>
      <c r="BV62" s="500" t="str">
        <f>R65</f>
        <v/>
      </c>
      <c r="BW62" s="500" t="str">
        <f>R71</f>
        <v/>
      </c>
      <c r="BX62" s="500" t="str">
        <f>R72</f>
        <v/>
      </c>
      <c r="BY62" s="937"/>
      <c r="BZ62" s="431" t="b">
        <f>CNTR_CalcRelevant=EUconst_NotRelevant</f>
        <v>1</v>
      </c>
    </row>
    <row r="63" spans="1:78" s="1066" customFormat="1" ht="15" customHeight="1" thickBot="1" x14ac:dyDescent="0.3">
      <c r="A63" s="1055"/>
      <c r="B63" s="928"/>
      <c r="C63" s="928"/>
      <c r="D63" s="928"/>
      <c r="E63" s="1847" t="str">
        <f>IF(ISBLANK(E62),"",IF(INDEX(B_InstallationDescription!$E$53:$E$127,MATCH(U61,B_InstallationDescription!$D$53:$D$127,0))&gt;0,INDEX(B_InstallationDescription!$E$53:$E$127,MATCH(U61,B_InstallationDescription!$D$53:$D$127,0)),""))</f>
        <v/>
      </c>
      <c r="F63" s="1848"/>
      <c r="G63" s="1848"/>
      <c r="H63" s="1848"/>
      <c r="I63" s="1848"/>
      <c r="J63" s="1849"/>
      <c r="K63" s="102"/>
      <c r="L63" s="102"/>
      <c r="M63" s="201" t="str">
        <f>Translations!$B$666</f>
        <v>Bio CO2:</v>
      </c>
      <c r="N63" s="623" t="str">
        <f>IF(OR(K62="",T63=TRUE),"",INDEX(BC75:BE75,MATCH(K62,BC72:BE72,0)))</f>
        <v/>
      </c>
      <c r="O63" s="477" t="s">
        <v>266</v>
      </c>
      <c r="P63" s="1093"/>
      <c r="Q63" s="207" t="str">
        <f>EUconst_SumBioCO2 &amp; "_" &amp; K62</f>
        <v>SUM_bioCO2_</v>
      </c>
      <c r="R63" s="1093"/>
      <c r="S63" s="1070"/>
      <c r="T63" s="22" t="str">
        <f>IF(E63="","",MATCH(E63,EUConst_TierActivityListNames,0)&gt;40)</f>
        <v/>
      </c>
      <c r="U63" s="1070"/>
      <c r="V63" s="1072"/>
      <c r="W63" s="937"/>
      <c r="X63" s="930"/>
      <c r="Y63" s="12" t="s">
        <v>93</v>
      </c>
      <c r="Z63" s="1097"/>
      <c r="AA63" s="1097"/>
      <c r="AB63" s="1097"/>
      <c r="AC63" s="1097"/>
      <c r="AD63" s="1097"/>
      <c r="AE63" s="12" t="s">
        <v>300</v>
      </c>
      <c r="AF63" s="930"/>
      <c r="AG63" s="1098"/>
      <c r="AH63" s="1097"/>
      <c r="AI63" s="1097"/>
      <c r="AJ63" s="1098"/>
      <c r="AK63" s="1098"/>
      <c r="AL63" s="1096"/>
      <c r="AM63" s="12" t="s">
        <v>306</v>
      </c>
      <c r="AN63" s="1099"/>
      <c r="AO63" s="1099"/>
      <c r="AP63" s="1097"/>
      <c r="AQ63" s="1097"/>
      <c r="AR63" s="1097"/>
      <c r="AS63" s="1097"/>
      <c r="AT63" s="1097"/>
      <c r="AU63" s="1097"/>
      <c r="AV63" s="12" t="s">
        <v>314</v>
      </c>
      <c r="AW63" s="1097"/>
      <c r="AX63" s="1100"/>
      <c r="AY63" s="1097"/>
      <c r="AZ63" s="1097"/>
      <c r="BA63" s="1097"/>
      <c r="BB63" s="12" t="s">
        <v>218</v>
      </c>
      <c r="BC63" s="1097"/>
      <c r="BD63" s="1097"/>
      <c r="BE63" s="1097"/>
      <c r="BF63" s="1097"/>
      <c r="BG63" s="12" t="s">
        <v>483</v>
      </c>
      <c r="BH63" s="499" t="s">
        <v>553</v>
      </c>
      <c r="BI63" s="499" t="s">
        <v>484</v>
      </c>
      <c r="BJ63" s="499" t="s">
        <v>212</v>
      </c>
      <c r="BK63" s="499" t="s">
        <v>485</v>
      </c>
      <c r="BL63" s="499" t="s">
        <v>69</v>
      </c>
      <c r="BM63" s="499" t="s">
        <v>486</v>
      </c>
      <c r="BN63" s="499" t="s">
        <v>487</v>
      </c>
      <c r="BO63" s="499" t="s">
        <v>488</v>
      </c>
      <c r="BP63" s="499" t="s">
        <v>215</v>
      </c>
      <c r="BQ63" s="499" t="s">
        <v>489</v>
      </c>
      <c r="BR63" s="499" t="s">
        <v>490</v>
      </c>
      <c r="BS63" s="499" t="s">
        <v>491</v>
      </c>
      <c r="BT63" s="499" t="s">
        <v>289</v>
      </c>
      <c r="BU63" s="499" t="s">
        <v>492</v>
      </c>
      <c r="BV63" s="499" t="s">
        <v>495</v>
      </c>
      <c r="BW63" s="499" t="s">
        <v>493</v>
      </c>
      <c r="BX63" s="499" t="s">
        <v>494</v>
      </c>
      <c r="BY63" s="1097"/>
      <c r="BZ63" s="1097"/>
    </row>
    <row r="64" spans="1:78" s="1066" customFormat="1" ht="40.5" customHeight="1" thickBot="1" x14ac:dyDescent="0.3">
      <c r="A64" s="1055"/>
      <c r="B64" s="928"/>
      <c r="C64" s="928"/>
      <c r="D64" s="928"/>
      <c r="E64"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64" s="1833"/>
      <c r="G64" s="1833"/>
      <c r="H64" s="1833"/>
      <c r="I64" s="1833"/>
      <c r="J64" s="1833"/>
      <c r="K64" s="1833"/>
      <c r="L64" s="1833"/>
      <c r="M64" s="1834"/>
      <c r="N64" s="851"/>
      <c r="O64" s="1315" t="str">
        <f>+IF($K$2170&gt;0,"GEEN DUBBELE INVOER VOOR 1 SOURCESTREAM","")</f>
        <v/>
      </c>
      <c r="P64" s="1101"/>
      <c r="Q64" s="1101"/>
      <c r="R64" s="1101"/>
      <c r="S64" s="1070"/>
      <c r="T64" s="1070"/>
      <c r="U64" s="1070"/>
      <c r="V64" s="1072"/>
      <c r="W64" s="1097"/>
      <c r="X64" s="1097"/>
      <c r="Y64" s="1093"/>
      <c r="Z64" s="1097"/>
      <c r="AA64" s="1097"/>
      <c r="AB64" s="1097"/>
      <c r="AC64" s="1097"/>
      <c r="AD64" s="1097"/>
      <c r="AE64" s="1097"/>
      <c r="AF64" s="930"/>
      <c r="AG64" s="1097"/>
      <c r="AH64" s="1097"/>
      <c r="AI64" s="1097"/>
      <c r="AJ64" s="1098"/>
      <c r="AK64" s="1098"/>
      <c r="AL64" s="1096"/>
      <c r="AM64" s="1097"/>
      <c r="AN64" s="1097"/>
      <c r="AO64" s="1097"/>
      <c r="AP64" s="1097"/>
      <c r="AQ64" s="1097"/>
      <c r="AR64" s="1097"/>
      <c r="AS64" s="1097"/>
      <c r="AT64" s="1097"/>
      <c r="AU64" s="1097"/>
      <c r="AV64" s="1097"/>
      <c r="AW64" s="1097"/>
      <c r="AX64" s="1097"/>
      <c r="AY64" s="1097"/>
      <c r="AZ64" s="1097"/>
      <c r="BA64" s="1097"/>
      <c r="BB64" s="1097"/>
      <c r="BC64" s="1097"/>
      <c r="BD64" s="1097"/>
      <c r="BE64" s="1097"/>
      <c r="BF64" s="1097"/>
      <c r="BG64" s="1097"/>
      <c r="BH64" s="1097"/>
      <c r="BI64" s="1097"/>
      <c r="BJ64" s="1097"/>
      <c r="BK64" s="1097"/>
      <c r="BL64" s="1097"/>
      <c r="BM64" s="1097"/>
      <c r="BN64" s="1097"/>
      <c r="BO64" s="1097"/>
      <c r="BP64" s="1097"/>
      <c r="BQ64" s="1097"/>
      <c r="BR64" s="1097"/>
      <c r="BS64" s="1097"/>
      <c r="BT64" s="1097"/>
      <c r="BU64" s="1097"/>
      <c r="BV64" s="1097"/>
      <c r="BW64" s="1097"/>
      <c r="BX64" s="1097"/>
      <c r="BY64" s="1097"/>
      <c r="BZ64" s="1097"/>
    </row>
    <row r="65" spans="1:78" s="1066" customFormat="1" ht="12.75" customHeight="1" thickBot="1" x14ac:dyDescent="0.3">
      <c r="A65" s="1055"/>
      <c r="B65" s="928"/>
      <c r="C65" s="928"/>
      <c r="D65" s="928"/>
      <c r="E65" s="1838" t="str">
        <f>IF(E62="","",IF(T63=TRUE,HYPERLINK("#JUMP_14",EUconst_MsgGoOnPFC),HYPERLINK("#JUMP_E_8",EUconst_FurtherGuidancePoint1)))</f>
        <v/>
      </c>
      <c r="F65" s="1838"/>
      <c r="G65" s="1838"/>
      <c r="H65" s="1838"/>
      <c r="I65" s="1838"/>
      <c r="J65" s="1838"/>
      <c r="K65" s="1838"/>
      <c r="L65" s="1838"/>
      <c r="M65" s="1838"/>
      <c r="N65" s="852"/>
      <c r="O65" s="1056"/>
      <c r="P65" s="1101"/>
      <c r="Q65" s="207" t="str">
        <f>EUconst_SumNonSustBioCO2 &amp; "_" &amp; K62</f>
        <v>SUM_bioNonSustCO2_</v>
      </c>
      <c r="R65" s="472" t="str">
        <f>IF(OR(K62="",T63=TRUE),"",ROUND(INDEX(BC74:BE74,MATCH(K62,BC72:BE72,0)),0))</f>
        <v/>
      </c>
      <c r="S65" s="1070"/>
      <c r="T65" s="1070"/>
      <c r="U65" s="1070"/>
      <c r="V65" s="1097"/>
      <c r="W65" s="1097"/>
      <c r="X65" s="1097"/>
      <c r="Y65" s="930"/>
      <c r="Z65" s="1097"/>
      <c r="AA65" s="1097"/>
      <c r="AB65" s="1097"/>
      <c r="AC65" s="1097"/>
      <c r="AD65" s="1097"/>
      <c r="AE65" s="1097"/>
      <c r="AF65" s="930"/>
      <c r="AG65" s="1097"/>
      <c r="AH65" s="1097"/>
      <c r="AI65" s="1097"/>
      <c r="AJ65" s="1098"/>
      <c r="AK65" s="1098"/>
      <c r="AL65" s="1096"/>
      <c r="AM65" s="1097"/>
      <c r="AN65" s="1097"/>
      <c r="AO65" s="1097"/>
      <c r="AP65" s="1097"/>
      <c r="AQ65" s="1097"/>
      <c r="AR65" s="1097"/>
      <c r="AS65" s="1097"/>
      <c r="AT65" s="1097"/>
      <c r="AU65" s="1097"/>
      <c r="AV65" s="1097"/>
      <c r="AW65" s="1097"/>
      <c r="AX65" s="1097"/>
      <c r="AY65" s="1097"/>
      <c r="AZ65" s="1097"/>
      <c r="BA65" s="1097"/>
      <c r="BB65" s="1097"/>
      <c r="BC65" s="1097"/>
      <c r="BD65" s="1097"/>
      <c r="BE65" s="1097"/>
      <c r="BF65" s="1097"/>
      <c r="BG65" s="1097"/>
      <c r="BH65" s="1097"/>
      <c r="BI65" s="1097"/>
      <c r="BJ65" s="1097"/>
      <c r="BK65" s="1097"/>
      <c r="BL65" s="1097"/>
      <c r="BM65" s="1097"/>
      <c r="BN65" s="1097"/>
      <c r="BO65" s="1097"/>
      <c r="BP65" s="1097"/>
      <c r="BQ65" s="1097"/>
      <c r="BR65" s="1097"/>
      <c r="BS65" s="1097"/>
      <c r="BT65" s="1097"/>
      <c r="BU65" s="1097"/>
      <c r="BV65" s="1097"/>
      <c r="BW65" s="1097"/>
      <c r="BX65" s="1097"/>
      <c r="BY65" s="1097"/>
      <c r="BZ65" s="1097"/>
    </row>
    <row r="66" spans="1:78" s="1066" customFormat="1" ht="5.0999999999999996" customHeight="1" thickBot="1" x14ac:dyDescent="0.3">
      <c r="A66" s="1055"/>
      <c r="B66" s="928"/>
      <c r="C66" s="928"/>
      <c r="D66" s="928"/>
      <c r="E66" s="928"/>
      <c r="F66" s="928"/>
      <c r="G66" s="928"/>
      <c r="M66" s="852"/>
      <c r="N66" s="852"/>
      <c r="O66" s="1056"/>
      <c r="P66" s="1070"/>
      <c r="Q66" s="1070"/>
      <c r="R66" s="1070"/>
      <c r="S66" s="1070"/>
      <c r="T66" s="1070"/>
      <c r="U66" s="1070"/>
      <c r="V66" s="1097"/>
      <c r="W66" s="1097"/>
      <c r="X66" s="1097"/>
      <c r="Y66" s="1093"/>
      <c r="Z66" s="1097"/>
      <c r="AA66" s="1097"/>
      <c r="AB66" s="1097"/>
      <c r="AC66" s="1097"/>
      <c r="AD66" s="1097"/>
      <c r="AE66" s="1097"/>
      <c r="AF66" s="930"/>
      <c r="AG66" s="1097"/>
      <c r="AH66" s="1097"/>
      <c r="AI66" s="1097"/>
      <c r="AJ66" s="1098"/>
      <c r="AK66" s="1098"/>
      <c r="AL66" s="1096"/>
      <c r="AM66" s="1097"/>
      <c r="AN66" s="1097"/>
      <c r="AO66" s="1097"/>
      <c r="AP66" s="1097"/>
      <c r="AQ66" s="1097"/>
      <c r="AR66" s="1097"/>
      <c r="AS66" s="1097"/>
      <c r="AT66" s="1097"/>
      <c r="AU66" s="1097"/>
      <c r="AV66" s="1097"/>
      <c r="AW66" s="1097"/>
      <c r="AX66" s="1097"/>
      <c r="AY66" s="1097"/>
      <c r="AZ66" s="1097"/>
      <c r="BA66" s="1097"/>
      <c r="BB66" s="1097"/>
      <c r="BC66" s="1097"/>
      <c r="BD66" s="1097"/>
      <c r="BE66" s="1097"/>
      <c r="BF66" s="1097"/>
      <c r="BG66" s="1097"/>
      <c r="BH66" s="1097"/>
      <c r="BI66" s="1097"/>
      <c r="BJ66" s="1097"/>
      <c r="BK66" s="1097"/>
      <c r="BL66" s="1097"/>
      <c r="BM66" s="1097"/>
      <c r="BN66" s="1097"/>
      <c r="BO66" s="1097"/>
      <c r="BP66" s="1097"/>
      <c r="BQ66" s="1097"/>
      <c r="BR66" s="1097"/>
      <c r="BS66" s="1097"/>
      <c r="BT66" s="1097"/>
      <c r="BU66" s="1097"/>
      <c r="BV66" s="1097"/>
      <c r="BW66" s="1097"/>
      <c r="BX66" s="1097"/>
      <c r="BY66" s="1097"/>
      <c r="BZ66" s="1097"/>
    </row>
    <row r="67" spans="1:78" s="1066" customFormat="1" ht="12.75" customHeight="1" thickBot="1" x14ac:dyDescent="0.3">
      <c r="A67" s="1055"/>
      <c r="B67" s="928"/>
      <c r="C67" s="484" t="s">
        <v>4</v>
      </c>
      <c r="D67" s="346" t="str">
        <f>Translations!$B$622</f>
        <v>AG:</v>
      </c>
      <c r="E67" s="1839" t="str">
        <f>Translations!$B$667</f>
        <v>Zijn de AG gebaseerd op optelling van (gemeten) hoeveelheden (i.p.v. met één continue hoeveelheidsmeting)?</v>
      </c>
      <c r="F67" s="1839"/>
      <c r="G67" s="1839"/>
      <c r="H67" s="1839"/>
      <c r="I67" s="1839"/>
      <c r="J67" s="1839"/>
      <c r="K67" s="1839"/>
      <c r="L67" s="705"/>
      <c r="M67" s="692" t="str">
        <f>+IF(N64="",IF(L67="",IF(E62="","",EUconst_ERR_Incomplete),""),"")</f>
        <v/>
      </c>
      <c r="O67" s="1056"/>
      <c r="P67" s="1070"/>
      <c r="Q67" s="1070"/>
      <c r="R67" s="1070"/>
      <c r="S67" s="1070"/>
      <c r="T67" s="1070"/>
      <c r="U67" s="1070"/>
      <c r="V67" s="1097"/>
      <c r="W67" s="1097"/>
      <c r="X67" s="1097"/>
      <c r="Y67" s="1093"/>
      <c r="Z67" s="1097"/>
      <c r="AA67" s="1097"/>
      <c r="AB67" s="1097"/>
      <c r="AC67" s="699" t="b">
        <f>AND(E62&lt;&gt;"",T63&lt;&gt;TRUE)</f>
        <v>0</v>
      </c>
      <c r="AD67" s="1097"/>
      <c r="AE67" s="1097"/>
      <c r="AF67" s="930"/>
      <c r="AG67" s="1097"/>
      <c r="AH67" s="1097"/>
      <c r="AI67" s="1097"/>
      <c r="AJ67" s="1098"/>
      <c r="AK67" s="1098"/>
      <c r="AL67" s="1096"/>
      <c r="AM67" s="1097"/>
      <c r="AN67" s="1097"/>
      <c r="AO67" s="1097"/>
      <c r="AP67" s="1097"/>
      <c r="AQ67" s="1097"/>
      <c r="AR67" s="1097"/>
      <c r="AS67" s="1097"/>
      <c r="AT67" s="699" t="b">
        <f>MSPara_BatchReportingMandatory&lt;&gt;TRUE</f>
        <v>0</v>
      </c>
      <c r="AU67" s="1097"/>
      <c r="AV67" s="1097"/>
      <c r="AW67" s="1097"/>
      <c r="AX67" s="1097"/>
      <c r="AY67" s="1097"/>
      <c r="AZ67" s="1097"/>
      <c r="BA67" s="1097"/>
      <c r="BB67" s="1097"/>
      <c r="BC67" s="1097"/>
      <c r="BD67" s="1097"/>
      <c r="BE67" s="1097"/>
      <c r="BF67" s="1097"/>
      <c r="BG67" s="1097"/>
      <c r="BH67" s="1097"/>
      <c r="BI67" s="1097"/>
      <c r="BJ67" s="1097"/>
      <c r="BK67" s="1097"/>
      <c r="BL67" s="1097"/>
      <c r="BM67" s="1097"/>
      <c r="BN67" s="1097"/>
      <c r="BO67" s="1097"/>
      <c r="BP67" s="1097"/>
      <c r="BQ67" s="1097"/>
      <c r="BR67" s="1097"/>
      <c r="BS67" s="1097"/>
      <c r="BT67" s="1097"/>
      <c r="BU67" s="1097"/>
      <c r="BV67" s="1097"/>
      <c r="BW67" s="1097"/>
      <c r="BX67" s="1097"/>
      <c r="BY67" s="1097"/>
      <c r="BZ67" s="699" t="b">
        <f>OR(CNTR_CalcRelevant=EUconst_NotRelevant,AND(COUNTA(CNTR_ListRelevantSections)&gt;0,OR(T63=TRUE,E62="")))</f>
        <v>1</v>
      </c>
    </row>
    <row r="68" spans="1:78" s="1066" customFormat="1" ht="5.0999999999999996" customHeight="1" thickBot="1" x14ac:dyDescent="0.3">
      <c r="A68" s="1055"/>
      <c r="B68" s="928"/>
      <c r="C68" s="928"/>
      <c r="D68" s="928"/>
      <c r="E68" s="928"/>
      <c r="F68" s="928"/>
      <c r="G68" s="928"/>
      <c r="H68" s="957"/>
      <c r="I68" s="957"/>
      <c r="J68" s="957"/>
      <c r="K68" s="957"/>
      <c r="L68" s="957"/>
      <c r="M68" s="1103"/>
      <c r="O68" s="1056"/>
      <c r="P68" s="1070"/>
      <c r="Q68" s="1070"/>
      <c r="R68" s="1070"/>
      <c r="S68" s="1070"/>
      <c r="T68" s="1070"/>
      <c r="U68" s="1070"/>
      <c r="V68" s="1097"/>
      <c r="W68" s="1097"/>
      <c r="X68" s="1097"/>
      <c r="Y68" s="1093"/>
      <c r="Z68" s="1097"/>
      <c r="AA68" s="1097"/>
      <c r="AB68" s="1097"/>
      <c r="AC68" s="1100"/>
      <c r="AD68" s="1097"/>
      <c r="AE68" s="1097"/>
      <c r="AF68" s="930"/>
      <c r="AG68" s="1097"/>
      <c r="AH68" s="1097"/>
      <c r="AI68" s="1097"/>
      <c r="AJ68" s="1098"/>
      <c r="AK68" s="1098"/>
      <c r="AL68" s="1096"/>
      <c r="AM68" s="1097"/>
      <c r="AN68" s="1097"/>
      <c r="AO68" s="1097"/>
      <c r="AP68" s="1097"/>
      <c r="AQ68" s="1097"/>
      <c r="AR68" s="1097"/>
      <c r="AS68" s="1097"/>
      <c r="AT68" s="1100"/>
      <c r="AU68" s="1097"/>
      <c r="AV68" s="1097"/>
      <c r="AW68" s="1097"/>
      <c r="AX68" s="1097"/>
      <c r="AY68" s="1097"/>
      <c r="AZ68" s="1097"/>
      <c r="BA68" s="1097"/>
      <c r="BB68" s="1097"/>
      <c r="BC68" s="1097"/>
      <c r="BD68" s="1097"/>
      <c r="BE68" s="1097"/>
      <c r="BF68" s="1097"/>
      <c r="BG68" s="1097"/>
      <c r="BH68" s="1097"/>
      <c r="BI68" s="1097"/>
      <c r="BJ68" s="1097"/>
      <c r="BK68" s="1097"/>
      <c r="BL68" s="1097"/>
      <c r="BM68" s="1097"/>
      <c r="BN68" s="1097"/>
      <c r="BO68" s="1097"/>
      <c r="BP68" s="1097"/>
      <c r="BQ68" s="1097"/>
      <c r="BR68" s="1097"/>
      <c r="BS68" s="1097"/>
      <c r="BT68" s="1097"/>
      <c r="BU68" s="1097"/>
      <c r="BV68" s="1097"/>
      <c r="BW68" s="1097"/>
      <c r="BX68" s="1097"/>
      <c r="BY68" s="1097"/>
      <c r="BZ68" s="1100"/>
    </row>
    <row r="69" spans="1:78" s="1066" customFormat="1" ht="12.75" customHeight="1" thickBot="1" x14ac:dyDescent="0.3">
      <c r="A69" s="1055"/>
      <c r="B69" s="928"/>
      <c r="C69" s="484" t="s">
        <v>5</v>
      </c>
      <c r="D69" s="346" t="str">
        <f>Translations!$B$622</f>
        <v>AG:</v>
      </c>
      <c r="E69" s="690" t="str">
        <f>Translations!$B$668</f>
        <v>Begin:</v>
      </c>
      <c r="F69" s="706"/>
      <c r="G69" s="691" t="str">
        <f>Translations!$B$669</f>
        <v>Eind:</v>
      </c>
      <c r="H69" s="706"/>
      <c r="I69" s="691" t="str">
        <f>Translations!$B$670</f>
        <v>Invoer:</v>
      </c>
      <c r="J69" s="706"/>
      <c r="K69" s="691" t="str">
        <f>Translations!$B$671</f>
        <v>Uitvoer:</v>
      </c>
      <c r="L69" s="706"/>
      <c r="M69" s="692" t="str">
        <f>IF(N64="",IF(AND(L67=TRUE,COUNT(F69,H69,J69,L69)&lt;4),EUconst_ERR_Incomplete,""),"")</f>
        <v/>
      </c>
      <c r="O69" s="1056"/>
      <c r="P69" s="1070"/>
      <c r="Q69" s="1070"/>
      <c r="R69" s="1070"/>
      <c r="S69" s="1070"/>
      <c r="T69" s="1070"/>
      <c r="U69" s="1070"/>
      <c r="V69" s="1097"/>
      <c r="W69" s="1097"/>
      <c r="X69" s="1097"/>
      <c r="Y69" s="1093"/>
      <c r="Z69" s="1097"/>
      <c r="AA69" s="1097"/>
      <c r="AB69" s="1097"/>
      <c r="AC69" s="699" t="b">
        <f>AC67</f>
        <v>0</v>
      </c>
      <c r="AD69" s="1097"/>
      <c r="AE69" s="1097"/>
      <c r="AF69" s="930"/>
      <c r="AG69" s="1097"/>
      <c r="AH69" s="1097"/>
      <c r="AI69" s="1097"/>
      <c r="AJ69" s="1098"/>
      <c r="AK69" s="1098"/>
      <c r="AL69" s="1096"/>
      <c r="AM69" s="1097"/>
      <c r="AN69" s="1097"/>
      <c r="AO69" s="1097"/>
      <c r="AP69" s="1097"/>
      <c r="AQ69" s="1097"/>
      <c r="AR69" s="1097"/>
      <c r="AS69" s="1097"/>
      <c r="AT69" s="699" t="b">
        <f>AND(AT67=TRUE,L67="")</f>
        <v>0</v>
      </c>
      <c r="AU69" s="1097"/>
      <c r="AV69" s="1097"/>
      <c r="AW69" s="1097"/>
      <c r="AX69" s="1097"/>
      <c r="AY69" s="1097"/>
      <c r="AZ69" s="1097"/>
      <c r="BA69" s="1097"/>
      <c r="BB69" s="1097"/>
      <c r="BC69" s="1097"/>
      <c r="BD69" s="1097"/>
      <c r="BE69" s="1097"/>
      <c r="BF69" s="1097"/>
      <c r="BG69" s="1097"/>
      <c r="BH69" s="1097"/>
      <c r="BI69" s="1097"/>
      <c r="BJ69" s="1097"/>
      <c r="BK69" s="1097"/>
      <c r="BL69" s="1097"/>
      <c r="BM69" s="1097"/>
      <c r="BN69" s="1097"/>
      <c r="BO69" s="1097"/>
      <c r="BP69" s="1097"/>
      <c r="BQ69" s="1097"/>
      <c r="BR69" s="1097"/>
      <c r="BS69" s="1097"/>
      <c r="BT69" s="1097"/>
      <c r="BU69" s="1097"/>
      <c r="BV69" s="1097"/>
      <c r="BW69" s="1097"/>
      <c r="BX69" s="1097"/>
      <c r="BY69" s="1097"/>
      <c r="BZ69" s="699" t="b">
        <f>OR(BZ67,AND(NOT(ISBLANK(L67)),L67=FALSE))</f>
        <v>1</v>
      </c>
    </row>
    <row r="70" spans="1:78" s="1066" customFormat="1" ht="13.2" customHeight="1" thickBot="1" x14ac:dyDescent="0.3">
      <c r="A70" s="1055"/>
      <c r="B70" s="928"/>
      <c r="C70" s="928"/>
      <c r="D70" s="928"/>
      <c r="E70" s="928"/>
      <c r="F70" s="928"/>
      <c r="G70" s="928"/>
      <c r="M70" s="852"/>
      <c r="N70" s="852"/>
      <c r="O70" s="1056"/>
      <c r="P70" s="1070"/>
      <c r="Q70" s="1070"/>
      <c r="R70" s="1070"/>
      <c r="S70" s="1070"/>
      <c r="T70" s="1070"/>
      <c r="U70" s="1070"/>
      <c r="V70" s="1097"/>
      <c r="W70" s="1097"/>
      <c r="X70" s="1097"/>
      <c r="Y70" s="1093"/>
      <c r="Z70" s="1097"/>
      <c r="AA70" s="1097"/>
      <c r="AB70" s="1097"/>
      <c r="AC70" s="1097"/>
      <c r="AD70" s="1097"/>
      <c r="AE70" s="1097"/>
      <c r="AF70" s="930"/>
      <c r="AG70" s="1097"/>
      <c r="AH70" s="1097"/>
      <c r="AI70" s="1097"/>
      <c r="AJ70" s="1098"/>
      <c r="AK70" s="1098"/>
      <c r="AL70" s="1096"/>
      <c r="AM70" s="1097"/>
      <c r="AN70" s="1097"/>
      <c r="AO70" s="1097"/>
      <c r="AP70" s="1097"/>
      <c r="AQ70" s="1097"/>
      <c r="AR70" s="1097"/>
      <c r="AS70" s="1097"/>
      <c r="AT70" s="1097"/>
      <c r="AU70" s="1097"/>
      <c r="AV70" s="1097"/>
      <c r="AW70" s="1097"/>
      <c r="AX70" s="1097"/>
      <c r="AY70" s="1097"/>
      <c r="AZ70" s="1097"/>
      <c r="BA70" s="1097"/>
      <c r="BB70" s="1097"/>
      <c r="BC70" s="1097"/>
      <c r="BD70" s="1097"/>
      <c r="BE70" s="1097"/>
      <c r="BF70" s="1097"/>
      <c r="BG70" s="1097"/>
      <c r="BH70" s="1097"/>
      <c r="BI70" s="1097"/>
      <c r="BJ70" s="1097"/>
      <c r="BK70" s="1097"/>
      <c r="BL70" s="1097"/>
      <c r="BM70" s="1097"/>
      <c r="BN70" s="1097"/>
      <c r="BO70" s="1097"/>
      <c r="BP70" s="1097"/>
      <c r="BQ70" s="1097"/>
      <c r="BR70" s="1097"/>
      <c r="BS70" s="1097"/>
      <c r="BT70" s="1097"/>
      <c r="BU70" s="1097"/>
      <c r="BV70" s="1097"/>
      <c r="BW70" s="1097"/>
      <c r="BX70" s="1097"/>
      <c r="BY70" s="1097"/>
      <c r="BZ70" s="1097"/>
    </row>
    <row r="71" spans="1:78" s="1066" customFormat="1" ht="12.75" customHeight="1" thickBot="1" x14ac:dyDescent="0.3">
      <c r="A71" s="1055"/>
      <c r="B71" s="928"/>
      <c r="C71" s="928"/>
      <c r="D71" s="928"/>
      <c r="E71" s="928"/>
      <c r="F71" s="341" t="str">
        <f>Translations!$B$333</f>
        <v>Tier</v>
      </c>
      <c r="G71" s="1850" t="str">
        <f>Translations!$B$672</f>
        <v>tierbeschrijving</v>
      </c>
      <c r="H71" s="1850"/>
      <c r="I71" s="1855" t="str">
        <f>Translations!$B$158</f>
        <v>Eenheid</v>
      </c>
      <c r="J71" s="1855"/>
      <c r="K71" s="1855" t="str">
        <f>Translations!$B$673</f>
        <v>Waarde</v>
      </c>
      <c r="L71" s="1855"/>
      <c r="M71" s="342" t="str">
        <f>Translations!$B$610</f>
        <v>foutmelding</v>
      </c>
      <c r="O71" s="1056"/>
      <c r="P71" s="1104"/>
      <c r="Q71" s="207" t="str">
        <f>EUconst_SumEnergyIN &amp; "_" &amp; K62</f>
        <v>SUM_EnergyIN_</v>
      </c>
      <c r="R71" s="251" t="str">
        <f>IF(OR(K62="",T63)=TRUE,"",INDEX(BC77:BE77,MATCH(K62,BC72:BE72,0)))</f>
        <v/>
      </c>
      <c r="S71" s="1097"/>
      <c r="T71" s="983"/>
      <c r="U71" s="1097"/>
      <c r="V71" s="343" t="s">
        <v>301</v>
      </c>
      <c r="W71" s="1097"/>
      <c r="X71" s="1097"/>
      <c r="Y71" s="337" t="s">
        <v>562</v>
      </c>
      <c r="Z71" s="337" t="s">
        <v>318</v>
      </c>
      <c r="AA71" s="1097"/>
      <c r="AB71" s="1097"/>
      <c r="AC71" s="340" t="s">
        <v>307</v>
      </c>
      <c r="AD71" s="1097"/>
      <c r="AE71" s="1097"/>
      <c r="AF71" s="335" t="s">
        <v>303</v>
      </c>
      <c r="AG71" s="335" t="s">
        <v>304</v>
      </c>
      <c r="AH71" s="337" t="s">
        <v>302</v>
      </c>
      <c r="AI71" s="339" t="s">
        <v>305</v>
      </c>
      <c r="AJ71" s="339" t="s">
        <v>563</v>
      </c>
      <c r="AK71" s="344" t="s">
        <v>309</v>
      </c>
      <c r="AL71" s="1096"/>
      <c r="AM71" s="1097"/>
      <c r="AN71" s="335" t="s">
        <v>303</v>
      </c>
      <c r="AO71" s="335" t="s">
        <v>304</v>
      </c>
      <c r="AP71" s="345" t="s">
        <v>308</v>
      </c>
      <c r="AQ71" s="339" t="s">
        <v>565</v>
      </c>
      <c r="AR71" s="339" t="s">
        <v>564</v>
      </c>
      <c r="AS71" s="344" t="s">
        <v>309</v>
      </c>
      <c r="AT71" s="344" t="s">
        <v>309</v>
      </c>
      <c r="AU71" s="1097"/>
      <c r="AV71" s="1100"/>
      <c r="AW71" s="1100"/>
      <c r="AX71" s="335" t="s">
        <v>321</v>
      </c>
      <c r="AY71" s="1100"/>
      <c r="AZ71" s="1100"/>
      <c r="BA71" s="1100"/>
      <c r="BB71" s="1100"/>
      <c r="BC71" s="1100"/>
      <c r="BD71" s="1100"/>
      <c r="BE71" s="1097"/>
      <c r="BF71" s="1097"/>
      <c r="BG71" s="1097"/>
      <c r="BH71" s="1097"/>
      <c r="BI71" s="1097"/>
      <c r="BJ71" s="1097"/>
      <c r="BK71" s="1097"/>
      <c r="BL71" s="1097"/>
      <c r="BM71" s="1097"/>
      <c r="BN71" s="1097"/>
      <c r="BO71" s="1097"/>
      <c r="BP71" s="1097"/>
      <c r="BQ71" s="1097"/>
      <c r="BR71" s="1097"/>
      <c r="BS71" s="1097"/>
      <c r="BT71" s="1097"/>
      <c r="BU71" s="1097"/>
      <c r="BV71" s="1097"/>
      <c r="BW71" s="1097"/>
      <c r="BX71" s="1097"/>
      <c r="BY71" s="1097"/>
      <c r="BZ71" s="336" t="s">
        <v>268</v>
      </c>
    </row>
    <row r="72" spans="1:78" s="1066" customFormat="1" ht="12.75" customHeight="1" thickBot="1" x14ac:dyDescent="0.3">
      <c r="A72" s="1055"/>
      <c r="B72" s="928"/>
      <c r="C72" s="481" t="s">
        <v>195</v>
      </c>
      <c r="D72" s="346" t="str">
        <f>Translations!$B$622</f>
        <v>AG:</v>
      </c>
      <c r="E72" s="1105"/>
      <c r="F72" s="252"/>
      <c r="G72" s="1836" t="str">
        <f>IF(OR(ISBLANK(F72),F72=EUconst_NoTier),"",IF(Z72=0,EUconst_NA,IF(ISERROR(Z72),"",Z72)))</f>
        <v/>
      </c>
      <c r="H72" s="1837"/>
      <c r="I72" s="693" t="e">
        <f>IF(J72&lt;&gt;"","",AI72)</f>
        <v>#N/A</v>
      </c>
      <c r="J72" s="909" t="e">
        <f>+Q74</f>
        <v>#N/A</v>
      </c>
      <c r="K72" s="700" t="str">
        <f>IF(L72="",AQ72,"")</f>
        <v/>
      </c>
      <c r="L72" s="775"/>
      <c r="M72" s="473" t="str">
        <f>IF(N64="",IF(AND(E63&lt;&gt;"",OR(F72="",COUNT(K72:L72)=0),Y72&lt;&gt;EUconst_NA,T63&lt;&gt;TRUE),EUconst_ERR_Incomplete,IF(COUNTIF(AX72:AZ72,TRUE)&gt;0,EUconst_ERR_Inconsistent,"")),"")</f>
        <v/>
      </c>
      <c r="O72" s="1056"/>
      <c r="P72" s="1106"/>
      <c r="Q72" s="207" t="str">
        <f>EUconst_SumBioEnergyIN &amp; "_" &amp; K62</f>
        <v>SUM_BioEnergyIN_</v>
      </c>
      <c r="R72" s="251" t="str">
        <f>IF(OR(K62="",T63)=TRUE,"",INDEX(BC78:BE78,MATCH(K62,BC72:BE72,0)))</f>
        <v/>
      </c>
      <c r="S72" s="1097"/>
      <c r="T72" s="347" t="str">
        <f>EUconst_CNTR_ActivityData&amp;E63</f>
        <v>ActivityData_</v>
      </c>
      <c r="U72" s="1107"/>
      <c r="V72" s="347" t="str">
        <f>IF(E62="","",INDEX(B_InstallationDescription!$I$53:$I$127,MATCH(U61,B_InstallationDescription!$D$53:$D$127,0)))</f>
        <v/>
      </c>
      <c r="W72" s="339" t="s">
        <v>534</v>
      </c>
      <c r="X72" s="1107"/>
      <c r="Y72" s="348" t="str">
        <f>IF(OR(T63=TRUE,E63=""),"",INDEX(EUwideConstants!$N:$N,MATCH(T72,EUwideConstants!$Q:$Q,0)))</f>
        <v/>
      </c>
      <c r="Z72" s="349" t="str">
        <f>IF(ISBLANK(F72),"",IF(F72=EUconst_NA,"",INDEX(EUwideConstants!$H:$M,MATCH(T72,EUwideConstants!$Q:$Q,0),MATCH(F72,CNTR_TierList,0))))</f>
        <v/>
      </c>
      <c r="AA72" s="350" t="s">
        <v>302</v>
      </c>
      <c r="AB72" s="1098"/>
      <c r="AC72" s="351" t="b">
        <f>AC67</f>
        <v>0</v>
      </c>
      <c r="AD72" s="1097"/>
      <c r="AE72" s="352" t="str">
        <f>EUconst_CNTR_ActivityData&amp;EUconst_Unit</f>
        <v>ActivityData_Eenheid</v>
      </c>
      <c r="AF72" s="353" t="str">
        <f>IF(AC72=TRUE, IF(COUNTIF(MSPara_SourceStreamCategory,V72)=0,"",INDEX(MSPara_CalcFactorsMatrix,MATCH(V72,MSPara_SourceStreamCategory,0),MATCH(AE72&amp;"_"&amp;2,MSPara_CalcFactors,0))),"")</f>
        <v/>
      </c>
      <c r="AG72" s="354" t="str">
        <f>IF(AC72=TRUE, IF(COUNTIF(MSPara_SourceStreamCategory,V72)=0,"",INDEX(MSPara_CalcFactorsMatrix,MATCH(V72,MSPara_SourceStreamCategory,0),MATCH(AE72&amp;"_"&amp;1,MSPara_CalcFactors,0))),"")</f>
        <v/>
      </c>
      <c r="AH72" s="351" t="str">
        <f>IF(OR(AF72="",AF72=EUconst_NA),IF(OR(AG72=EUconst_NA,AG72=""),"",AG72),AF72)</f>
        <v/>
      </c>
      <c r="AI72" s="348" t="str">
        <f>IF(AC72=TRUE,IF(AH72="",EUconst_t,AH72),"")</f>
        <v/>
      </c>
      <c r="AJ72" s="355" t="e">
        <f>IF(J72="",AI72,J72)</f>
        <v>#N/A</v>
      </c>
      <c r="AK72" s="356" t="b">
        <f>IF(K62=EUconst_Fuel,J72&lt;&gt;"",FALSE)</f>
        <v>0</v>
      </c>
      <c r="AL72" s="1096"/>
      <c r="AM72" s="347" t="str">
        <f>EUconst_CNTR_ActivityData&amp;EUconst_Value</f>
        <v>ActivityData_Waarde</v>
      </c>
      <c r="AN72" s="1099"/>
      <c r="AO72" s="1099"/>
      <c r="AP72" s="351" t="e">
        <f>AND(AND(AH72&lt;&gt;"",AJ72&lt;&gt;""),AJ72=AH72)</f>
        <v>#N/A</v>
      </c>
      <c r="AQ72" s="431" t="str">
        <f>IF(L67=TRUE,SUM(F69)-SUM(H69)+SUM(J69)-SUM(L69),"")</f>
        <v/>
      </c>
      <c r="AR72" s="351">
        <f>IF(Y72=EUconst_NA,0,IF(COUNT(K72:L72)=0,0,IF(L72="",K72,L72)))</f>
        <v>0</v>
      </c>
      <c r="AS72" s="699" t="b">
        <f>AND(AC72=TRUE,OR(L72&lt;&gt;"",AQ72=""))</f>
        <v>0</v>
      </c>
      <c r="AT72" s="699" t="b">
        <f>AND(AC72=TRUE,NOT(AS72))</f>
        <v>0</v>
      </c>
      <c r="AU72" s="1097"/>
      <c r="AV72" s="335" t="s">
        <v>313</v>
      </c>
      <c r="AW72" s="335" t="s">
        <v>319</v>
      </c>
      <c r="AX72" s="1108"/>
      <c r="AY72" s="13" t="s">
        <v>537</v>
      </c>
      <c r="AZ72" s="1097"/>
      <c r="BA72" s="1097"/>
      <c r="BB72" s="1098"/>
      <c r="BC72" s="336" t="str">
        <f>EUconst_Fuel</f>
        <v>Verbranding</v>
      </c>
      <c r="BD72" s="336" t="str">
        <f>EUconst_ProcessCarbonate</f>
        <v>Procesemissies</v>
      </c>
      <c r="BE72" s="336" t="str">
        <f>EUconst_MassBalance</f>
        <v>Massabalans</v>
      </c>
      <c r="BF72" s="1097"/>
      <c r="BG72" s="1097"/>
      <c r="BH72" s="1097"/>
      <c r="BI72" s="1097"/>
      <c r="BJ72" s="1097"/>
      <c r="BK72" s="1097"/>
      <c r="BL72" s="1097"/>
      <c r="BM72" s="1097"/>
      <c r="BN72" s="1097"/>
      <c r="BO72" s="1097"/>
      <c r="BP72" s="1097"/>
      <c r="BQ72" s="1097"/>
      <c r="BR72" s="1097"/>
      <c r="BS72" s="1097"/>
      <c r="BT72" s="1097"/>
      <c r="BU72" s="1097"/>
      <c r="BV72" s="1097"/>
      <c r="BW72" s="1097"/>
      <c r="BX72" s="1097"/>
      <c r="BY72" s="1097"/>
      <c r="BZ72" s="357" t="b">
        <f>BZ67</f>
        <v>1</v>
      </c>
    </row>
    <row r="73" spans="1:78" s="1066" customFormat="1" ht="26.4" customHeight="1" thickBot="1" x14ac:dyDescent="0.3">
      <c r="A73" s="1055"/>
      <c r="B73" s="928"/>
      <c r="C73" s="1102"/>
      <c r="D73" s="1109"/>
      <c r="E73" s="1835"/>
      <c r="F73" s="1835"/>
      <c r="G73" s="1835"/>
      <c r="H73" s="1835"/>
      <c r="I73" s="1835"/>
      <c r="J73" s="1835"/>
      <c r="K73" s="1835"/>
      <c r="L73" s="852"/>
      <c r="M73" s="1110"/>
      <c r="O73" s="1056"/>
      <c r="P73" s="1101"/>
      <c r="Q73" s="1101"/>
      <c r="R73" s="1101"/>
      <c r="S73" s="1097"/>
      <c r="T73" s="1111"/>
      <c r="U73" s="1107"/>
      <c r="V73" s="1097"/>
      <c r="W73" s="1097"/>
      <c r="X73" s="1107"/>
      <c r="Y73" s="1112"/>
      <c r="Z73" s="1097"/>
      <c r="AA73" s="1097"/>
      <c r="AB73" s="1097"/>
      <c r="AC73" s="1097"/>
      <c r="AD73" s="1097"/>
      <c r="AE73" s="1097"/>
      <c r="AF73" s="1097"/>
      <c r="AG73" s="1097"/>
      <c r="AH73" s="1097"/>
      <c r="AI73" s="1097"/>
      <c r="AJ73" s="1097"/>
      <c r="AK73" s="1097"/>
      <c r="AL73" s="1096"/>
      <c r="AM73" s="1097"/>
      <c r="AN73" s="1097"/>
      <c r="AO73" s="1097"/>
      <c r="AP73" s="1097"/>
      <c r="AQ73" s="1097"/>
      <c r="AR73" s="1097"/>
      <c r="AS73" s="1097"/>
      <c r="AT73" s="1097"/>
      <c r="AU73" s="1097"/>
      <c r="AV73" s="1097"/>
      <c r="AW73" s="1097"/>
      <c r="AX73" s="1097"/>
      <c r="AY73" s="1097"/>
      <c r="AZ73" s="1097"/>
      <c r="BA73" s="1097"/>
      <c r="BB73" s="1097"/>
      <c r="BC73" s="1097"/>
      <c r="BD73" s="1097"/>
      <c r="BE73" s="1097"/>
      <c r="BF73" s="1097"/>
      <c r="BG73" s="1097"/>
      <c r="BH73" s="1097"/>
      <c r="BI73" s="1097"/>
      <c r="BJ73" s="1097"/>
      <c r="BK73" s="1097"/>
      <c r="BL73" s="1097"/>
      <c r="BM73" s="1097"/>
      <c r="BN73" s="1097"/>
      <c r="BO73" s="1097"/>
      <c r="BP73" s="1097"/>
      <c r="BQ73" s="1097"/>
      <c r="BR73" s="1097"/>
      <c r="BS73" s="1097"/>
      <c r="BT73" s="1097"/>
      <c r="BU73" s="1097"/>
      <c r="BV73" s="1097"/>
      <c r="BW73" s="1097"/>
      <c r="BX73" s="1097"/>
      <c r="BY73" s="1097"/>
      <c r="BZ73" s="1094"/>
    </row>
    <row r="74" spans="1:78" s="1066" customFormat="1" ht="12.75" customHeight="1" thickBot="1" x14ac:dyDescent="0.3">
      <c r="A74" s="1055"/>
      <c r="B74" s="928"/>
      <c r="C74" s="484" t="s">
        <v>196</v>
      </c>
      <c r="D74" s="346" t="str">
        <f>Translations!$B$634</f>
        <v>(Voorlopige) EF:</v>
      </c>
      <c r="E74" s="1105"/>
      <c r="F74" s="358"/>
      <c r="G74" s="1836" t="str">
        <f t="shared" ref="G74:G80" si="0">IF(OR(ISBLANK(F74),F74=EUconst_NoTier),"",IF(Z74=0,EUconst_NotApplicable,IF(ISERROR(Z74),"",Z74)))</f>
        <v/>
      </c>
      <c r="H74" s="1854"/>
      <c r="I74" s="694" t="str">
        <f>IF(J74&lt;&gt;"","",AI74)</f>
        <v/>
      </c>
      <c r="J74" s="695"/>
      <c r="K74" s="359" t="str">
        <f t="shared" ref="K74:K80" si="1">IF(L74="",AQ74,"")</f>
        <v/>
      </c>
      <c r="L74" s="360"/>
      <c r="M74" s="473" t="str">
        <f>IF(N64="",IF(AND(E63&lt;&gt;"",OR(F74="",COUNT(K74:L74)=0),Y74&lt;&gt;EUconst_NA,T63&lt;&gt;TRUE),EUconst_ERR_Incomplete,IF(COUNTIF(AX74:AZ74,TRUE)&gt;0,EUconst_ERR_Inconsistent,"")),"")</f>
        <v/>
      </c>
      <c r="N74" s="957"/>
      <c r="O74" s="1056"/>
      <c r="P74" s="1101"/>
      <c r="Q74" s="15" t="e">
        <f>+VLOOKUP(E62,ss_eenheid!$A$1:$F$75,6,FALSE)</f>
        <v>#N/A</v>
      </c>
      <c r="R74" s="1101"/>
      <c r="S74" s="1097"/>
      <c r="T74" s="361" t="str">
        <f>EUconst_CNTR_EF&amp;E63</f>
        <v>EF_</v>
      </c>
      <c r="U74" s="1107"/>
      <c r="V74" s="362" t="str">
        <f>V72</f>
        <v/>
      </c>
      <c r="W74" s="1097"/>
      <c r="X74" s="1107"/>
      <c r="Y74" s="363" t="str">
        <f>IF(OR(T63=TRUE,E63=""),"",IF(F74=EUconst_NA,EUconst_NA,INDEX(EUwideConstants!$N:$N,MATCH(T74,EUwideConstants!$Q:$Q,0))))</f>
        <v/>
      </c>
      <c r="Z74" s="364" t="str">
        <f>IF(ISBLANK(F74),"",IF(F74=EUconst_NA,"",INDEX(EUwideConstants!$H:$M,MATCH(T74,EUwideConstants!$Q:$Q,0),MATCH(F74,CNTR_TierList,0))))</f>
        <v/>
      </c>
      <c r="AA74" s="365" t="str">
        <f>IF(COUNTIF(EUconst_DefaultValues,Z74)&gt;0,MATCH(Z74,EUconst_DefaultValues,0),"")</f>
        <v/>
      </c>
      <c r="AB74" s="1097"/>
      <c r="AC74" s="366" t="b">
        <f>AND(AC72,Y74&lt;&gt;EUconst_NA)</f>
        <v>0</v>
      </c>
      <c r="AD74" s="1097"/>
      <c r="AE74" s="352" t="str">
        <f>EUconst_CNTR_EF&amp;EUconst_Unit</f>
        <v>EF_Eenheid</v>
      </c>
      <c r="AF74" s="367" t="str">
        <f>IF(AC74=TRUE, IF(COUNTIF(MSPara_SourceStreamCategory,V74)=0,"",INDEX(MSPara_CalcFactorsMatrix,MATCH(V74,MSPara_SourceStreamCategory,0),MATCH(AE74&amp;"_"&amp;2,MSPara_CalcFactors,0))),"")</f>
        <v/>
      </c>
      <c r="AG74" s="368" t="str">
        <f>IF(AC74=TRUE, IF(COUNTIF(MSPara_SourceStreamCategory,V74)=0,"",INDEX(MSPara_CalcFactorsMatrix,MATCH(V74,MSPara_SourceStreamCategory,0),MATCH(AE74&amp;"_"&amp;1,MSPara_CalcFactors,0))),"")</f>
        <v/>
      </c>
      <c r="AH74" s="369" t="str">
        <f>IF(AA74="","",INDEX(AF74:AG74,3-AA74))</f>
        <v/>
      </c>
      <c r="AI74" s="370" t="str">
        <f>IF(AC74=TRUE,IF(OR(AH74="",AH74=EUconst_NA),IF(K62=EUconst_Fuel,EUconst_tCO2pTJ,EUconst_tCO2pt),AH74),"")</f>
        <v/>
      </c>
      <c r="AJ74" s="366" t="str">
        <f>IF(J74="",AI74,J74)</f>
        <v/>
      </c>
      <c r="AK74" s="371" t="b">
        <f>IF(K62=EUconst_Fuel,J74&lt;&gt;"",FALSE)</f>
        <v>0</v>
      </c>
      <c r="AL74" s="1096"/>
      <c r="AM74" s="352" t="str">
        <f>EUconst_CNTR_EF&amp;EUconst_Value</f>
        <v>EF_Waarde</v>
      </c>
      <c r="AN74" s="372" t="str">
        <f>IF(AC74=TRUE,IF(COUNTIF(MSPara_SourceStreamCategory,V74)=0,"",INDEX(MSPara_CalcFactorsMatrix,MATCH(V74,MSPara_SourceStreamCategory,0),MATCH(AM74&amp;"_"&amp;2,MSPara_CalcFactors,0))),"")</f>
        <v/>
      </c>
      <c r="AO74" s="373" t="str">
        <f>IF(AC74=TRUE,IF(COUNTIF(MSPara_SourceStreamCategory,V74)=0,"",INDEX(MSPara_CalcFactorsMatrix,MATCH(V74,MSPara_SourceStreamCategory,0),MATCH(AM74&amp;"_"&amp;1,MSPara_CalcFactors,0))),"")</f>
        <v/>
      </c>
      <c r="AP74" s="366" t="b">
        <f>AND(AND(AH74&lt;&gt;"",AJ74&lt;&gt;""),AJ74=AH74)</f>
        <v>0</v>
      </c>
      <c r="AQ74" s="374" t="str">
        <f>IF(AND(AA74&lt;&gt;"",AP74=TRUE),IF(OR(INDEX(AN74:AO74,3-AA74)=EUconst_NA,INDEX(AN74:AO74,3-AA74)=0),"",INDEX(AN74:AO74,3-AA74)),"")</f>
        <v/>
      </c>
      <c r="AR74" s="366">
        <f>IF(AC74=TRUE,IF(COUNT(K74:L74)=0,0,IF(L74="",K74,L74)),0)</f>
        <v>0</v>
      </c>
      <c r="AS74" s="362" t="b">
        <f>AND(AC74=TRUE,OR(AND(F74&lt;&gt;"",NOT(ISNUMBER(AA74))),L74&lt;&gt;"",F74="",AQ74=""))</f>
        <v>0</v>
      </c>
      <c r="AT74" s="362" t="b">
        <f t="shared" ref="AT74:AT80" si="2">AND(AC74=TRUE,NOT(AS74))</f>
        <v>0</v>
      </c>
      <c r="AU74" s="1097"/>
      <c r="AV74" s="375" t="b">
        <f t="shared" ref="AV74:AV80" si="3">AND(ISNUMBER(AA74),AQ74="")</f>
        <v>0</v>
      </c>
      <c r="AW74" s="376" t="b">
        <f t="shared" ref="AW74:AW80" si="4">AND(ISNUMBER(AA74),AQ74&lt;&gt;AR74)</f>
        <v>0</v>
      </c>
      <c r="AX74" s="377" t="e">
        <f>OR(AND(AJ72=EUconst_kNm3,AJ74=EUconst_tCO2pt),AND(AJ72=EUconst_t,AJ74=EUconst_tCO2pkNm3))</f>
        <v>#N/A</v>
      </c>
      <c r="AY74" s="362" t="b">
        <f t="shared" ref="AY74:AY80" si="5">AND(L74&lt;&gt;"",Y74=EUconst_NA)</f>
        <v>0</v>
      </c>
      <c r="AZ74" s="1097"/>
      <c r="BA74" s="1097"/>
      <c r="BB74" s="378" t="s">
        <v>590</v>
      </c>
      <c r="BC74" s="377" t="str">
        <f>IF(K62=BC72,AR72*IF(AJ74=EUconst_tCO2pTJ,(AR75/1000),1)*AR74*AR76*AR80,"")</f>
        <v/>
      </c>
      <c r="BD74" s="357" t="str">
        <f>IF(K62=BD72,AR72*AR74*AR77*AR80,"")</f>
        <v/>
      </c>
      <c r="BE74" s="356" t="str">
        <f>IF(K62=BE72,3.664*AR72*AR78*AR80,"")</f>
        <v/>
      </c>
      <c r="BF74" s="1097"/>
      <c r="BG74" s="1097"/>
      <c r="BH74" s="1097"/>
      <c r="BI74" s="1097"/>
      <c r="BJ74" s="1097"/>
      <c r="BK74" s="1097"/>
      <c r="BL74" s="1097"/>
      <c r="BM74" s="1097"/>
      <c r="BN74" s="1097"/>
      <c r="BO74" s="1097"/>
      <c r="BP74" s="1097"/>
      <c r="BQ74" s="1097"/>
      <c r="BR74" s="1097"/>
      <c r="BS74" s="1097"/>
      <c r="BT74" s="1097"/>
      <c r="BU74" s="1097"/>
      <c r="BV74" s="1097"/>
      <c r="BW74" s="1097"/>
      <c r="BX74" s="1097"/>
      <c r="BY74" s="1097"/>
      <c r="BZ74" s="362" t="b">
        <f>OR(BZ72,Y74=EUconst_NA)</f>
        <v>1</v>
      </c>
    </row>
    <row r="75" spans="1:78" s="1066" customFormat="1" ht="12.75" customHeight="1" thickBot="1" x14ac:dyDescent="0.3">
      <c r="A75" s="1055"/>
      <c r="B75" s="928"/>
      <c r="C75" s="484" t="s">
        <v>197</v>
      </c>
      <c r="D75" s="346" t="str">
        <f>Translations!$B$636</f>
        <v>NCV:</v>
      </c>
      <c r="E75" s="1105"/>
      <c r="F75" s="379"/>
      <c r="G75" s="1836" t="str">
        <f t="shared" si="0"/>
        <v/>
      </c>
      <c r="H75" s="1837"/>
      <c r="I75" s="696" t="str">
        <f>AJ75</f>
        <v/>
      </c>
      <c r="J75" s="910"/>
      <c r="K75" s="380" t="str">
        <f t="shared" si="1"/>
        <v/>
      </c>
      <c r="L75" s="875"/>
      <c r="M75" s="473" t="str">
        <f>+IF(OR(N75&lt;&gt;"",O75&lt;&gt;""),"onvolledig!","")</f>
        <v/>
      </c>
      <c r="N75" s="873" t="str">
        <f>IF(N64="",IF(AND(E63&lt;&gt;"",OR(F75="",COUNT(K75:L75)=0),Y75&lt;&gt;EUconst_NA,T63&lt;&gt;TRUE),EUconst_ERR_Incomplete,IF(COUNTIF(AX75:AZ75,TRUE)&gt;0,"","")),"")</f>
        <v/>
      </c>
      <c r="O75" s="874" t="str">
        <f>+IF(N64="",IF(COUNT(K75:L75)=0,IF(K62="Verbranding","onvolledig!",""),""),"")</f>
        <v/>
      </c>
      <c r="P75" s="1101"/>
      <c r="Q75" s="1101"/>
      <c r="R75" s="1101"/>
      <c r="S75" s="1097"/>
      <c r="T75" s="381" t="str">
        <f>EUconst_CNTR_NCV&amp;E63</f>
        <v>NCV_</v>
      </c>
      <c r="U75" s="1107"/>
      <c r="V75" s="382" t="str">
        <f t="shared" ref="V75:V80" si="6">V74</f>
        <v/>
      </c>
      <c r="W75" s="1097"/>
      <c r="X75" s="1107"/>
      <c r="Y75" s="383" t="str">
        <f>IF(OR(T63=TRUE,E63=""),"",IF(F75=EUconst_NA,EUconst_NA,INDEX(EUwideConstants!$N:$N,MATCH(T75,EUwideConstants!$Q:$Q,0))))</f>
        <v/>
      </c>
      <c r="Z75" s="384" t="str">
        <f>IF(ISBLANK(F75),"",IF(F75=EUconst_NA,"",INDEX(EUwideConstants!$H:$M,MATCH(T75,EUwideConstants!$Q:$Q,0),MATCH(F75,CNTR_TierList,0))))</f>
        <v/>
      </c>
      <c r="AA75" s="385" t="str">
        <f>IF(COUNTIF(EUconst_DefaultValues,Z75)&gt;0,MATCH(Z75,EUconst_DefaultValues,0),"")</f>
        <v/>
      </c>
      <c r="AB75" s="1097"/>
      <c r="AC75" s="386" t="b">
        <f>IF(K62="Verbranding",AND(AC72,Y75&lt;&gt;""),FALSE)</f>
        <v>0</v>
      </c>
      <c r="AD75" s="1097"/>
      <c r="AE75" s="387" t="str">
        <f>EUconst_CNTR_NCV&amp;EUconst_Unit</f>
        <v>NCV_Eenheid</v>
      </c>
      <c r="AF75" s="388" t="str">
        <f>IF(AC75=TRUE, IF(COUNTIF(MSPara_SourceStreamCategory,V75)=0,"",INDEX(MSPara_CalcFactorsMatrix,MATCH(V75,MSPara_SourceStreamCategory,0),MATCH(AE75&amp;"_"&amp;2,MSPara_CalcFactors,0))),"")</f>
        <v/>
      </c>
      <c r="AG75" s="389" t="str">
        <f>IF(AC75=TRUE, IF(COUNTIF(MSPara_SourceStreamCategory,V75)=0,"",INDEX(MSPara_CalcFactorsMatrix,MATCH(V75,MSPara_SourceStreamCategory,0),MATCH(AE75&amp;"_"&amp;1,MSPara_CalcFactors,0))),"")</f>
        <v/>
      </c>
      <c r="AH75" s="390" t="str">
        <f>IF(AA75="","",INDEX(AF75:AG75,3-AA75))</f>
        <v/>
      </c>
      <c r="AI75" s="1115"/>
      <c r="AJ75" s="386" t="str">
        <f>IF(AC75=TRUE,IF(AJ72="","",IF(AJ72=EUconst_kNm3,EUconst_GJpkNm3,EUconst_GJpt)),"")</f>
        <v/>
      </c>
      <c r="AK75" s="1116"/>
      <c r="AL75" s="1096"/>
      <c r="AM75" s="387" t="str">
        <f>EUconst_CNTR_NCV&amp;EUconst_Value</f>
        <v>NCV_Waarde</v>
      </c>
      <c r="AN75" s="391" t="str">
        <f>IF(AC75=TRUE,IF(COUNTIF(MSPara_SourceStreamCategory,V75)=0,"",INDEX(MSPara_CalcFactorsMatrix,MATCH(V75,MSPara_SourceStreamCategory,0),MATCH(AM75&amp;"_"&amp;2,MSPara_CalcFactors,0))),"")</f>
        <v/>
      </c>
      <c r="AO75" s="392" t="str">
        <f>IF(AC75=TRUE,IF(COUNTIF(MSPara_SourceStreamCategory,V75)=0,"",INDEX(MSPara_CalcFactorsMatrix,MATCH(V75,MSPara_SourceStreamCategory,0),MATCH(AM75&amp;"_"&amp;1,MSPara_CalcFactors,0))),"")</f>
        <v/>
      </c>
      <c r="AP75" s="386" t="b">
        <f>AND(AND(AH75&lt;&gt;"",AJ75&lt;&gt;""),AJ75=AH75)</f>
        <v>0</v>
      </c>
      <c r="AQ75" s="393" t="str">
        <f>IF(AND(AA75&lt;&gt;"",AP75=TRUE),IF(OR(INDEX(AN75:AO75,3-AA75)=EUconst_NA,INDEX(AN75:AO75,3-AA75)=0),"",INDEX(AN75:AO75,3-AA75)),"")</f>
        <v/>
      </c>
      <c r="AR75" s="386">
        <f>IF(AC75=TRUE,IF(COUNT(K75:L75)=0,0,IF(L75="",K75,L75)),0)</f>
        <v>0</v>
      </c>
      <c r="AS75" s="382" t="b">
        <f>AND(AC75=TRUE,OR(AND(F75&lt;&gt;"",NOT(ISNUMBER(AA75))),L75&lt;&gt;"",F75="",AQ75=""))</f>
        <v>0</v>
      </c>
      <c r="AT75" s="382" t="b">
        <f t="shared" si="2"/>
        <v>0</v>
      </c>
      <c r="AU75" s="1097"/>
      <c r="AV75" s="394" t="b">
        <f t="shared" si="3"/>
        <v>0</v>
      </c>
      <c r="AW75" s="395" t="b">
        <f t="shared" si="4"/>
        <v>0</v>
      </c>
      <c r="AX75" s="1097"/>
      <c r="AY75" s="382" t="b">
        <f t="shared" si="5"/>
        <v>0</v>
      </c>
      <c r="AZ75" s="1097"/>
      <c r="BA75" s="1097"/>
      <c r="BB75" s="378" t="s">
        <v>591</v>
      </c>
      <c r="BC75" s="377" t="str">
        <f>IF(K62=BC72,AR72*IF(AJ74=EUconst_tCO2pTJ,(AR75/1000),1)*AR74*AR76*AR79,"")</f>
        <v/>
      </c>
      <c r="BD75" s="357" t="str">
        <f>IF(K62=BD72,AR72*AR74*AR77*AR79,"")</f>
        <v/>
      </c>
      <c r="BE75" s="356" t="str">
        <f>IF(K62=BE72,3.664*AR72*AR78*AR79,"")</f>
        <v/>
      </c>
      <c r="BF75" s="1097"/>
      <c r="BG75" s="1097"/>
      <c r="BH75" s="1097"/>
      <c r="BI75" s="1097"/>
      <c r="BJ75" s="1097"/>
      <c r="BK75" s="1097"/>
      <c r="BL75" s="1097"/>
      <c r="BM75" s="1097"/>
      <c r="BN75" s="1097"/>
      <c r="BO75" s="1097"/>
      <c r="BP75" s="1097"/>
      <c r="BQ75" s="1097"/>
      <c r="BR75" s="1097"/>
      <c r="BS75" s="1097"/>
      <c r="BT75" s="1097"/>
      <c r="BU75" s="1097"/>
      <c r="BV75" s="1097"/>
      <c r="BW75" s="1097"/>
      <c r="BX75" s="1097"/>
      <c r="BY75" s="1097"/>
      <c r="BZ75" s="382" t="b">
        <f>OR(BZ72,Y75=EUconst_NA)</f>
        <v>1</v>
      </c>
    </row>
    <row r="76" spans="1:78" s="1066" customFormat="1" ht="12.75" customHeight="1" thickBot="1" x14ac:dyDescent="0.3">
      <c r="A76" s="1055"/>
      <c r="B76" s="928"/>
      <c r="C76" s="484" t="s">
        <v>198</v>
      </c>
      <c r="D76" s="346" t="str">
        <f>Translations!$B$638</f>
        <v>OxF:</v>
      </c>
      <c r="E76" s="1105"/>
      <c r="F76" s="379"/>
      <c r="G76" s="1836" t="str">
        <f t="shared" si="0"/>
        <v/>
      </c>
      <c r="H76" s="1837"/>
      <c r="I76" s="697" t="str">
        <f>IF(OR(AC76=FALSE,Y76=EUconst_NA),"","-")</f>
        <v/>
      </c>
      <c r="J76" s="911"/>
      <c r="K76" s="396" t="str">
        <f t="shared" si="1"/>
        <v/>
      </c>
      <c r="L76" s="471"/>
      <c r="M76" s="473" t="str">
        <f>IF(N64="",IF(AND(E63&lt;&gt;"",OR(F76="",COUNT(K76:L76)=0),Y76&lt;&gt;EUconst_NA,T63&lt;&gt;TRUE),EUconst_ERR_Incomplete,IF(COUNTIF(AX76:AZ76,TRUE)&gt;0,EUconst_ERR_Inconsistent,"")),"")</f>
        <v/>
      </c>
      <c r="O76" s="1056"/>
      <c r="P76" s="1101"/>
      <c r="Q76" s="1101"/>
      <c r="R76" s="1101"/>
      <c r="S76" s="1097"/>
      <c r="T76" s="381" t="str">
        <f>EUconst_CNTR_OxidationFactor&amp;E63</f>
        <v>OxF_</v>
      </c>
      <c r="U76" s="1107"/>
      <c r="V76" s="382" t="str">
        <f t="shared" si="6"/>
        <v/>
      </c>
      <c r="W76" s="1097"/>
      <c r="X76" s="1107"/>
      <c r="Y76" s="383" t="str">
        <f>IF(OR(T63=TRUE,E63=""),"",INDEX(EUwideConstants!$N:$N,MATCH(T76,EUwideConstants!$Q:$Q,0)))</f>
        <v/>
      </c>
      <c r="Z76" s="384" t="str">
        <f>IF(ISBLANK(F76),"",IF(F76=EUconst_NA,"",INDEX(EUwideConstants!$H:$M,MATCH(T76,EUwideConstants!$Q:$Q,0),MATCH(F76,CNTR_TierList,0))))</f>
        <v/>
      </c>
      <c r="AA76" s="365" t="str">
        <f>IF(F76=1,1,"")</f>
        <v/>
      </c>
      <c r="AB76" s="1097"/>
      <c r="AC76" s="386" t="b">
        <f>AND(AC72,Y76&lt;&gt;EUconst_NA)</f>
        <v>0</v>
      </c>
      <c r="AD76" s="1097"/>
      <c r="AE76" s="1117"/>
      <c r="AG76" s="1118"/>
      <c r="AH76" s="1115"/>
      <c r="AI76" s="1119"/>
      <c r="AJ76" s="1115"/>
      <c r="AK76" s="1120"/>
      <c r="AL76" s="1096"/>
      <c r="AM76" s="387" t="str">
        <f>EUconst_CNTR_OxidationFactor&amp;EUconst_Value</f>
        <v>OxF_Waarde</v>
      </c>
      <c r="AN76" s="1121"/>
      <c r="AO76" s="1113">
        <v>1</v>
      </c>
      <c r="AP76" s="1115"/>
      <c r="AQ76" s="397" t="str">
        <f>IF(AA76="","",AO76)</f>
        <v/>
      </c>
      <c r="AR76" s="386">
        <f>IF(AC76=TRUE,IF(COUNT(K76:L76)=0,0,IF(L76="",K76,L76)),1)</f>
        <v>1</v>
      </c>
      <c r="AS76" s="382" t="b">
        <f>AND(AC76=TRUE,OR(ISNUMBER(L76),NOT(ISNUMBER(AA76))))</f>
        <v>0</v>
      </c>
      <c r="AT76" s="382" t="b">
        <f t="shared" si="2"/>
        <v>0</v>
      </c>
      <c r="AU76" s="1097"/>
      <c r="AV76" s="394" t="b">
        <f t="shared" si="3"/>
        <v>0</v>
      </c>
      <c r="AW76" s="395" t="b">
        <f t="shared" si="4"/>
        <v>0</v>
      </c>
      <c r="AX76" s="1097"/>
      <c r="AY76" s="411" t="b">
        <f t="shared" si="5"/>
        <v>0</v>
      </c>
      <c r="AZ76" s="362" t="b">
        <f>AR76&gt;100%</f>
        <v>0</v>
      </c>
      <c r="BA76" s="1097"/>
      <c r="BB76" s="378" t="s">
        <v>289</v>
      </c>
      <c r="BC76" s="377" t="str">
        <f>IF(K62=BC72,AR72*IF(AJ74=EUconst_tCO2pTJ,(AR75/1000),1)*AR74*AR76*(1-AR79),"")</f>
        <v/>
      </c>
      <c r="BD76" s="357" t="str">
        <f>IF(K62=BD72,AR72*AR74*AR77*(1-AR79),"")</f>
        <v/>
      </c>
      <c r="BE76" s="356" t="str">
        <f>IF(K62=BE72,3.664*AR72*AR78*(1-AR79),"")</f>
        <v/>
      </c>
      <c r="BF76" s="1097"/>
      <c r="BG76" s="1097"/>
      <c r="BH76" s="1097"/>
      <c r="BI76" s="1097"/>
      <c r="BJ76" s="1097"/>
      <c r="BK76" s="1097"/>
      <c r="BL76" s="1097"/>
      <c r="BM76" s="1097"/>
      <c r="BN76" s="1097"/>
      <c r="BO76" s="1097"/>
      <c r="BP76" s="1097"/>
      <c r="BQ76" s="1097"/>
      <c r="BR76" s="1097"/>
      <c r="BS76" s="1097"/>
      <c r="BT76" s="1097"/>
      <c r="BU76" s="1097"/>
      <c r="BV76" s="1097"/>
      <c r="BW76" s="1097"/>
      <c r="BX76" s="1097"/>
      <c r="BY76" s="1097"/>
      <c r="BZ76" s="382" t="b">
        <f>OR(BZ72,Y76=EUconst_NA)</f>
        <v>1</v>
      </c>
    </row>
    <row r="77" spans="1:78" s="1066" customFormat="1" ht="12.75" customHeight="1" thickBot="1" x14ac:dyDescent="0.3">
      <c r="A77" s="1055"/>
      <c r="B77" s="928"/>
      <c r="C77" s="484" t="s">
        <v>199</v>
      </c>
      <c r="D77" s="346" t="str">
        <f>Translations!$B$639</f>
        <v>ConvF:</v>
      </c>
      <c r="E77" s="1105"/>
      <c r="F77" s="379"/>
      <c r="G77" s="1836" t="str">
        <f t="shared" si="0"/>
        <v/>
      </c>
      <c r="H77" s="1837"/>
      <c r="I77" s="697" t="str">
        <f>IF(OR(AC77=FALSE,Y77=EUconst_NA),"","-")</f>
        <v/>
      </c>
      <c r="J77" s="911"/>
      <c r="K77" s="396" t="str">
        <f t="shared" si="1"/>
        <v/>
      </c>
      <c r="L77" s="471"/>
      <c r="M77" s="473" t="str">
        <f>IF(N64="",IF(AND(E63&lt;&gt;"",OR(F77="",COUNT(K77:L77)=0),Y77&lt;&gt;EUconst_NA,T63&lt;&gt;TRUE),EUconst_ERR_Incomplete,IF(COUNTIF(AX77:AZ77,TRUE)&gt;0,EUconst_ERR_Inconsistent,"")),"")</f>
        <v/>
      </c>
      <c r="O77" s="1056"/>
      <c r="P77" s="1101"/>
      <c r="Q77" s="1101"/>
      <c r="R77" s="1101"/>
      <c r="S77" s="1097"/>
      <c r="T77" s="381" t="str">
        <f>EUconst_CNTR_ConversionFactor&amp;E63</f>
        <v>ConvF_</v>
      </c>
      <c r="U77" s="1107"/>
      <c r="V77" s="382" t="str">
        <f t="shared" si="6"/>
        <v/>
      </c>
      <c r="W77" s="1097"/>
      <c r="X77" s="1107"/>
      <c r="Y77" s="383" t="str">
        <f>IF(OR(T63=TRUE,E63=""),"",INDEX(EUwideConstants!$N:$N,MATCH(T77,EUwideConstants!$Q:$Q,0)))</f>
        <v/>
      </c>
      <c r="Z77" s="384" t="str">
        <f>IF(ISBLANK(F77),"",IF(F77=EUconst_NA,"",INDEX(EUwideConstants!$H:$M,MATCH(T77,EUwideConstants!$Q:$Q,0),MATCH(F77,CNTR_TierList,0))))</f>
        <v/>
      </c>
      <c r="AA77" s="402" t="str">
        <f>IF(F77=1,1,"")</f>
        <v/>
      </c>
      <c r="AB77" s="1097"/>
      <c r="AC77" s="386" t="b">
        <f>AND(AC72,Y77&lt;&gt;EUconst_NA)</f>
        <v>0</v>
      </c>
      <c r="AD77" s="1097"/>
      <c r="AE77" s="1117"/>
      <c r="AG77" s="1118"/>
      <c r="AH77" s="1123"/>
      <c r="AI77" s="1119"/>
      <c r="AJ77" s="1123"/>
      <c r="AK77" s="1120"/>
      <c r="AL77" s="1096"/>
      <c r="AM77" s="387" t="str">
        <f>EUconst_CNTR_ConversionFactor&amp;EUconst_Value</f>
        <v>ConvF_Waarde</v>
      </c>
      <c r="AN77" s="1124"/>
      <c r="AO77" s="1122">
        <v>1</v>
      </c>
      <c r="AP77" s="1123"/>
      <c r="AQ77" s="403" t="str">
        <f>IF(AA77="","",AO77)</f>
        <v/>
      </c>
      <c r="AR77" s="386">
        <f>IF(AC77=TRUE,IF(COUNT(K77:L77)=0,0,IF(L77="",K77,L77)),1)</f>
        <v>1</v>
      </c>
      <c r="AS77" s="382" t="b">
        <f>AND(AC77=TRUE,OR(ISNUMBER(L77),NOT(ISNUMBER(AA77))))</f>
        <v>0</v>
      </c>
      <c r="AT77" s="382" t="b">
        <f t="shared" si="2"/>
        <v>0</v>
      </c>
      <c r="AU77" s="1097"/>
      <c r="AV77" s="394" t="b">
        <f>AND(ISNUMBER(AA77),AQ77="")</f>
        <v>0</v>
      </c>
      <c r="AW77" s="395" t="b">
        <f t="shared" si="4"/>
        <v>0</v>
      </c>
      <c r="AX77" s="1097"/>
      <c r="AY77" s="411" t="b">
        <f t="shared" si="5"/>
        <v>0</v>
      </c>
      <c r="AZ77" s="400" t="b">
        <f>AR77&gt;100%</f>
        <v>0</v>
      </c>
      <c r="BA77" s="1097"/>
      <c r="BB77" s="398" t="s">
        <v>478</v>
      </c>
      <c r="BC77" s="399">
        <f>AR72*AR75/1000*(1-AR79)</f>
        <v>0</v>
      </c>
      <c r="BD77" s="400">
        <f>BC77</f>
        <v>0</v>
      </c>
      <c r="BE77" s="401">
        <f>BC77</f>
        <v>0</v>
      </c>
      <c r="BF77" s="1097"/>
      <c r="BG77" s="1097"/>
      <c r="BH77" s="1097"/>
      <c r="BI77" s="1097"/>
      <c r="BJ77" s="1097"/>
      <c r="BK77" s="1097"/>
      <c r="BL77" s="1097"/>
      <c r="BM77" s="1097"/>
      <c r="BN77" s="1097"/>
      <c r="BO77" s="1097"/>
      <c r="BP77" s="1097"/>
      <c r="BQ77" s="1097"/>
      <c r="BR77" s="1097"/>
      <c r="BS77" s="1097"/>
      <c r="BT77" s="1097"/>
      <c r="BU77" s="1097"/>
      <c r="BV77" s="1097"/>
      <c r="BW77" s="1097"/>
      <c r="BX77" s="1097"/>
      <c r="BY77" s="1097"/>
      <c r="BZ77" s="382" t="b">
        <f>OR(BZ72,Y77=EUconst_NA)</f>
        <v>1</v>
      </c>
    </row>
    <row r="78" spans="1:78" s="1066" customFormat="1" ht="12.75" customHeight="1" thickBot="1" x14ac:dyDescent="0.3">
      <c r="A78" s="1055"/>
      <c r="B78" s="928"/>
      <c r="C78" s="484" t="s">
        <v>329</v>
      </c>
      <c r="D78" s="346" t="str">
        <f>Translations!$B$640</f>
        <v>C-gehalte:</v>
      </c>
      <c r="E78" s="1105"/>
      <c r="F78" s="379"/>
      <c r="G78" s="1836" t="str">
        <f t="shared" si="0"/>
        <v/>
      </c>
      <c r="H78" s="1837"/>
      <c r="I78" s="697" t="str">
        <f>AJ78</f>
        <v/>
      </c>
      <c r="J78" s="912"/>
      <c r="K78" s="404" t="str">
        <f t="shared" si="1"/>
        <v/>
      </c>
      <c r="L78" s="405"/>
      <c r="M78" s="473" t="str">
        <f>IF(N64="",IF(AND(E63&lt;&gt;"",OR(F78="",COUNT(K78:L78)=0),Y78&lt;&gt;EUconst_NA,T63&lt;&gt;TRUE),EUconst_ERR_Incomplete,IF(COUNTIF(AX78:AZ78,TRUE)&gt;0,EUconst_ERR_Inconsistent,"")),"")</f>
        <v/>
      </c>
      <c r="O78" s="1056"/>
      <c r="P78" s="1101"/>
      <c r="Q78" s="1101"/>
      <c r="R78" s="1101"/>
      <c r="S78" s="1097"/>
      <c r="T78" s="381" t="str">
        <f>EUconst_CNTR_CarbonContent&amp;E63</f>
        <v>CarbC_</v>
      </c>
      <c r="U78" s="1107"/>
      <c r="V78" s="382" t="str">
        <f t="shared" si="6"/>
        <v/>
      </c>
      <c r="W78" s="1097"/>
      <c r="X78" s="1107"/>
      <c r="Y78" s="383" t="str">
        <f>IF(OR(T63=TRUE,E63=""),"",INDEX(EUwideConstants!$N:$N,MATCH(T78,EUwideConstants!$Q:$Q,0)))</f>
        <v/>
      </c>
      <c r="Z78" s="384" t="str">
        <f>IF(ISBLANK(F78),"",IF(F78=EUconst_NA,"",INDEX(EUwideConstants!$H:$M,MATCH(T78,EUwideConstants!$Q:$Q,0),MATCH(F78,CNTR_TierList,0))))</f>
        <v/>
      </c>
      <c r="AA78" s="406" t="str">
        <f>IF(COUNTIF(EUconst_DefaultValues,Z78)&gt;0,MATCH(Z78,EUconst_DefaultValues,0),"")</f>
        <v/>
      </c>
      <c r="AB78" s="1097"/>
      <c r="AC78" s="386" t="b">
        <f>AND(AC72,Y78&lt;&gt;EUconst_NA)</f>
        <v>0</v>
      </c>
      <c r="AD78" s="1097"/>
      <c r="AE78" s="387" t="str">
        <f>EUconst_CNTR_CarbonContent&amp;EUconst_Unit</f>
        <v>CarbC_Eenheid</v>
      </c>
      <c r="AF78" s="388" t="str">
        <f>IF(AC78=TRUE, IF(COUNTIF(MSPara_SourceStreamCategory,V78)=0,"",INDEX(MSPara_CalcFactorsMatrix,MATCH(V78,MSPara_SourceStreamCategory,0),MATCH(AE78&amp;"_"&amp;2,MSPara_CalcFactors,0))),"")</f>
        <v/>
      </c>
      <c r="AG78" s="389" t="str">
        <f>IF(AC78=TRUE, IF(COUNTIF(MSPara_SourceStreamCategory,V78)=0,"",INDEX(MSPara_CalcFactorsMatrix,MATCH(V78,MSPara_SourceStreamCategory,0),MATCH(AE78&amp;"_"&amp;1,MSPara_CalcFactors,0))),"")</f>
        <v/>
      </c>
      <c r="AH78" s="407" t="str">
        <f>IF(AA78="","",INDEX(AF78:AG78,3-AA78))</f>
        <v/>
      </c>
      <c r="AI78" s="1119"/>
      <c r="AJ78" s="408" t="str">
        <f>IF(AC78=TRUE,IF(AJ72="","",IF(AJ72=EUconst_kNm3,EUconst_tCpkNm3,EUconst_tCpt)),"")</f>
        <v/>
      </c>
      <c r="AK78" s="1120"/>
      <c r="AL78" s="1096"/>
      <c r="AM78" s="387" t="str">
        <f>EUconst_CNTR_CarbonContent&amp;EUconst_Value</f>
        <v>CarbC_Waarde</v>
      </c>
      <c r="AN78" s="391" t="str">
        <f>IF(AC78=TRUE,IF(COUNTIF(MSPara_SourceStreamCategory,V78)=0,"",INDEX(MSPara_CalcFactorsMatrix,MATCH(V78,MSPara_SourceStreamCategory,0),MATCH(AM78&amp;"_"&amp;2,MSPara_CalcFactors,0))),"")</f>
        <v/>
      </c>
      <c r="AO78" s="409" t="str">
        <f>IF(AC78=TRUE,IF(COUNTIF(MSPara_SourceStreamCategory,V78)=0,"",INDEX(MSPara_CalcFactorsMatrix,MATCH(V78,MSPara_SourceStreamCategory,0),MATCH(AM78&amp;"_"&amp;1,MSPara_CalcFactors,0))),"")</f>
        <v/>
      </c>
      <c r="AP78" s="386" t="b">
        <f>AND(AND(AH78&lt;&gt;"",AJ78&lt;&gt;""),AJ78=AH78)</f>
        <v>0</v>
      </c>
      <c r="AQ78" s="410" t="str">
        <f>IF(AND(AA78&lt;&gt;"",AP78=TRUE),IF(OR(INDEX(AN78:AO78,3-AA78)=EUconst_NA,INDEX(AN78:AO78,3-AA78)=0),"",INDEX(AN78:AO78,3-AA78)),"")</f>
        <v/>
      </c>
      <c r="AR78" s="386">
        <f>IF(AC78=TRUE,IF(COUNT(K78:L78)=0,0,IF(L78="",K78,L78)),0)</f>
        <v>0</v>
      </c>
      <c r="AS78" s="382" t="b">
        <f>AND(AC78=TRUE,OR(AND(F78&lt;&gt;"",NOT(ISNUMBER(AA78))),L78&lt;&gt;"",F78="",AQ78=""))</f>
        <v>0</v>
      </c>
      <c r="AT78" s="382" t="b">
        <f t="shared" si="2"/>
        <v>0</v>
      </c>
      <c r="AU78" s="1097"/>
      <c r="AV78" s="394" t="b">
        <f t="shared" si="3"/>
        <v>0</v>
      </c>
      <c r="AW78" s="395" t="b">
        <f t="shared" si="4"/>
        <v>0</v>
      </c>
      <c r="AX78" s="377" t="e">
        <f>OR(AND(AJ72=EUconst_kNm3,AJ78=EUconst_tCpt),AND(AJ72=EUconst_t,AJ78=EUconst_tCpkNm3))</f>
        <v>#N/A</v>
      </c>
      <c r="AY78" s="382" t="b">
        <f t="shared" si="5"/>
        <v>0</v>
      </c>
      <c r="AZ78" s="1097"/>
      <c r="BA78" s="1097"/>
      <c r="BB78" s="398" t="s">
        <v>479</v>
      </c>
      <c r="BC78" s="399">
        <f>AR72*AR75/1000*AR79</f>
        <v>0</v>
      </c>
      <c r="BD78" s="400">
        <f>BC78</f>
        <v>0</v>
      </c>
      <c r="BE78" s="401">
        <f>BC78</f>
        <v>0</v>
      </c>
      <c r="BF78" s="1097"/>
      <c r="BG78" s="1097"/>
      <c r="BH78" s="1097"/>
      <c r="BI78" s="1097"/>
      <c r="BJ78" s="1097"/>
      <c r="BK78" s="1097"/>
      <c r="BL78" s="1097"/>
      <c r="BM78" s="1097"/>
      <c r="BN78" s="1097"/>
      <c r="BO78" s="1097"/>
      <c r="BP78" s="1097"/>
      <c r="BQ78" s="1097"/>
      <c r="BR78" s="1097"/>
      <c r="BS78" s="1097"/>
      <c r="BT78" s="1097"/>
      <c r="BU78" s="1097"/>
      <c r="BV78" s="1097"/>
      <c r="BW78" s="1097"/>
      <c r="BX78" s="1097"/>
      <c r="BY78" s="1097"/>
      <c r="BZ78" s="382" t="b">
        <f>OR(BZ72,Y78=EUconst_NA)</f>
        <v>1</v>
      </c>
    </row>
    <row r="79" spans="1:78" s="1066" customFormat="1" ht="12.75" customHeight="1" x14ac:dyDescent="0.25">
      <c r="A79" s="1055"/>
      <c r="B79" s="928"/>
      <c r="C79" s="481" t="s">
        <v>330</v>
      </c>
      <c r="D79" s="346" t="str">
        <f>Translations!$B$641</f>
        <v>BioF:</v>
      </c>
      <c r="E79" s="1105"/>
      <c r="F79" s="379"/>
      <c r="G79" s="1836" t="str">
        <f t="shared" si="0"/>
        <v/>
      </c>
      <c r="H79" s="1837"/>
      <c r="I79" s="697" t="str">
        <f>IF(OR(AC79=FALSE,Y79=EUconst_NA),"","-")</f>
        <v/>
      </c>
      <c r="J79" s="911"/>
      <c r="K79" s="396" t="str">
        <f t="shared" si="1"/>
        <v/>
      </c>
      <c r="L79" s="471"/>
      <c r="M79" s="473" t="str">
        <f>IF(N64="",IF(AND(E63&lt;&gt;"",OR(F79="",COUNT(K79:L79)=0),Y79&lt;&gt;EUconst_NA,T63&lt;&gt;TRUE),EUconst_ERR_Incomplete,IF(COUNTIF(AX79:AZ79,TRUE)&gt;0,EUconst_ERR_Inconsistent,"")),"")</f>
        <v/>
      </c>
      <c r="O79" s="1056"/>
      <c r="P79" s="1106"/>
      <c r="Q79" s="1106"/>
      <c r="R79" s="1106"/>
      <c r="S79" s="1097"/>
      <c r="T79" s="381" t="str">
        <f>EUconst_CNTR_BiomassContent&amp;E63</f>
        <v>BioC_</v>
      </c>
      <c r="U79" s="1107"/>
      <c r="V79" s="411" t="str">
        <f t="shared" si="6"/>
        <v/>
      </c>
      <c r="W79" s="362" t="str">
        <f>IF(COUNTIF(MSPara_SourceStreamCategory,V79)=0,"",INDEX(MSPara_IsFossil,MATCH(V79,MSPara_SourceStreamCategory,0)))</f>
        <v/>
      </c>
      <c r="X79" s="1107"/>
      <c r="Y79" s="383" t="str">
        <f>IF(OR(T63=TRUE,E63=""),"",IF(OR(W79=TRUE,F79=EUconst_NA),EUconst_NA,INDEX(EUwideConstants!$N:$N,MATCH(T79,EUwideConstants!$Q:$Q,0))))</f>
        <v/>
      </c>
      <c r="Z79" s="384" t="str">
        <f>IF(ISBLANK(F79),"",IF(F79=EUconst_NA,"",INDEX(EUwideConstants!$H:$M,MATCH(T79,EUwideConstants!$Q:$Q,0),MATCH(F79,CNTR_TierList,0))))</f>
        <v/>
      </c>
      <c r="AA79" s="412" t="str">
        <f>IF(F79=1,1,"")</f>
        <v/>
      </c>
      <c r="AB79" s="1097"/>
      <c r="AC79" s="386" t="b">
        <f>AND(AC72,Y79&lt;&gt;EUconst_NA)</f>
        <v>0</v>
      </c>
      <c r="AD79" s="1097"/>
      <c r="AE79" s="1117"/>
      <c r="AG79" s="1118"/>
      <c r="AH79" s="1115"/>
      <c r="AI79" s="1119"/>
      <c r="AJ79" s="1115"/>
      <c r="AK79" s="1120"/>
      <c r="AL79" s="1096"/>
      <c r="AM79" s="387" t="str">
        <f>EUconst_CNTR_BiomassContent&amp;EUconst_Value</f>
        <v>BioC_Waarde</v>
      </c>
      <c r="AO79" s="413" t="str">
        <f>IF(AC79=TRUE,IF(COUNTIF(MSPara_SourceStreamCategory,V79)=0,"",INDEX(MSPara_CalcFactorsMatrix,MATCH(V79,MSPara_SourceStreamCategory,0),MATCH(AM79&amp;"_"&amp;2,MSPara_CalcFactors,0))),"")</f>
        <v/>
      </c>
      <c r="AP79" s="1115"/>
      <c r="AQ79" s="397" t="str">
        <f>IF(OR(AA79="",AO79=EUconst_NA),"",AO79)</f>
        <v/>
      </c>
      <c r="AR79" s="386">
        <f>IF(AC79=TRUE,IF(COUNT(K79:L79)=0,0,IF(L79="",K79,L79)),0)</f>
        <v>0</v>
      </c>
      <c r="AS79" s="382" t="b">
        <f>AND(AC79=TRUE,OR(AND(F79&lt;&gt;"",NOT(ISNUMBER(AA79))),L79&lt;&gt;"",F79="",AQ79=""))</f>
        <v>0</v>
      </c>
      <c r="AT79" s="382" t="b">
        <f t="shared" si="2"/>
        <v>0</v>
      </c>
      <c r="AU79" s="1097"/>
      <c r="AV79" s="394" t="b">
        <f t="shared" si="3"/>
        <v>0</v>
      </c>
      <c r="AW79" s="395" t="b">
        <f t="shared" si="4"/>
        <v>0</v>
      </c>
      <c r="AX79" s="1097"/>
      <c r="AY79" s="411" t="b">
        <f t="shared" si="5"/>
        <v>0</v>
      </c>
      <c r="AZ79" s="362" t="b">
        <f>OR(AR79&gt;100%,(AR79+AR80)&gt;100%)</f>
        <v>0</v>
      </c>
      <c r="BA79" s="1097"/>
      <c r="BB79" s="1097"/>
      <c r="BC79" s="1097"/>
      <c r="BD79" s="1097"/>
      <c r="BE79" s="1097"/>
      <c r="BF79" s="1097"/>
      <c r="BG79" s="1097"/>
      <c r="BH79" s="1097"/>
      <c r="BI79" s="1097"/>
      <c r="BJ79" s="1097"/>
      <c r="BK79" s="1097"/>
      <c r="BL79" s="1097"/>
      <c r="BM79" s="1097"/>
      <c r="BN79" s="1097"/>
      <c r="BO79" s="1097"/>
      <c r="BP79" s="1097"/>
      <c r="BQ79" s="1097"/>
      <c r="BR79" s="1097"/>
      <c r="BS79" s="1097"/>
      <c r="BT79" s="1097"/>
      <c r="BU79" s="1097"/>
      <c r="BV79" s="1097"/>
      <c r="BW79" s="1097"/>
      <c r="BX79" s="1097"/>
      <c r="BY79" s="1097"/>
      <c r="BZ79" s="382" t="b">
        <f>OR(BZ72,Y79=EUconst_NA)</f>
        <v>1</v>
      </c>
    </row>
    <row r="80" spans="1:78" s="1066" customFormat="1" ht="12.75" customHeight="1" thickBot="1" x14ac:dyDescent="0.3">
      <c r="A80" s="1055"/>
      <c r="B80" s="928"/>
      <c r="C80" s="481" t="s">
        <v>453</v>
      </c>
      <c r="D80" s="346" t="str">
        <f>Translations!$B$647</f>
        <v>niet-duurz. BioF:</v>
      </c>
      <c r="E80" s="1105"/>
      <c r="F80" s="414"/>
      <c r="G80" s="1836" t="str">
        <f t="shared" si="0"/>
        <v/>
      </c>
      <c r="H80" s="1837"/>
      <c r="I80" s="698" t="str">
        <f>IF(OR(AC80=FALSE,Y80=EUconst_NA),"","-")</f>
        <v/>
      </c>
      <c r="J80" s="911"/>
      <c r="K80" s="415" t="str">
        <f t="shared" si="1"/>
        <v/>
      </c>
      <c r="L80" s="686"/>
      <c r="M80" s="473" t="str">
        <f>IF(N64="",IF(AND(E63&lt;&gt;"",OR(F80="",COUNT(K80:L80)=0),Y80&lt;&gt;EUconst_NA,T63&lt;&gt;TRUE),EUconst_ERR_Incomplete,IF(COUNTIF(AX80:AZ80,TRUE)&gt;0,EUconst_ERR_Inconsistent,"")),"")</f>
        <v/>
      </c>
      <c r="O80" s="1056"/>
      <c r="P80" s="1106"/>
      <c r="Q80" s="1106"/>
      <c r="R80" s="1106"/>
      <c r="S80" s="1097"/>
      <c r="T80" s="416" t="str">
        <f>EUconst_CNTR_BiomassContent&amp;E63</f>
        <v>BioC_</v>
      </c>
      <c r="U80" s="1107"/>
      <c r="V80" s="399" t="str">
        <f t="shared" si="6"/>
        <v/>
      </c>
      <c r="W80" s="400" t="str">
        <f>IF(COUNTIF(MSPara_SourceStreamCategory,V80)=0,"",INDEX(MSPara_IsFossil,MATCH(V80,MSPara_SourceStreamCategory,0)))</f>
        <v/>
      </c>
      <c r="X80" s="1107"/>
      <c r="Y80" s="417" t="str">
        <f>IF(OR(T63=TRUE,E63=""),"",IF(OR(W80=TRUE,F80=EUconst_NA),EUconst_NA,INDEX(EUwideConstants!$N:$N,MATCH(T80,EUwideConstants!$Q:$Q,0))))</f>
        <v/>
      </c>
      <c r="Z80" s="418" t="str">
        <f>IF(ISBLANK(F80),"",IF(F80=EUconst_NA,"",INDEX(EUwideConstants!$H:$M,MATCH(T80,EUwideConstants!$Q:$Q,0),MATCH(F80,CNTR_TierList,0))))</f>
        <v/>
      </c>
      <c r="AA80" s="419" t="str">
        <f>IF(F80=1,1,"")</f>
        <v/>
      </c>
      <c r="AB80" s="1097"/>
      <c r="AC80" s="420" t="b">
        <f>AND(AC72,Y80&lt;&gt;EUconst_NA)</f>
        <v>0</v>
      </c>
      <c r="AD80" s="1097"/>
      <c r="AE80" s="1125"/>
      <c r="AF80" s="1126"/>
      <c r="AG80" s="1127"/>
      <c r="AH80" s="1128"/>
      <c r="AI80" s="1128"/>
      <c r="AJ80" s="1128"/>
      <c r="AK80" s="1129"/>
      <c r="AL80" s="1096"/>
      <c r="AM80" s="421" t="str">
        <f>EUconst_CNTR_BiomassContent&amp;EUconst_Value</f>
        <v>BioC_Waarde</v>
      </c>
      <c r="AN80" s="1126"/>
      <c r="AO80" s="422" t="str">
        <f>IF(AC80=TRUE,IF(COUNTIF(MSPara_SourceStreamCategory,V80)=0,"",INDEX(MSPara_CalcFactorsMatrix,MATCH(V80,MSPara_SourceStreamCategory,0),MATCH(AM80&amp;"_"&amp;2,MSPara_CalcFactors,0))),"")</f>
        <v/>
      </c>
      <c r="AP80" s="1128"/>
      <c r="AQ80" s="423" t="str">
        <f>IF(OR(AA80="",AO80=EUconst_NA),"",AO80)</f>
        <v/>
      </c>
      <c r="AR80" s="420">
        <f>IF(AC80=TRUE,IF(COUNT(K80:L80)=0,0,IF(L80="",K80,L80)),0)</f>
        <v>0</v>
      </c>
      <c r="AS80" s="424" t="b">
        <f>AND(AC80=TRUE,OR(AND(F80&lt;&gt;"",NOT(ISNUMBER(AA80))),L80&lt;&gt;"",F80="",AQ80=""))</f>
        <v>0</v>
      </c>
      <c r="AT80" s="424" t="b">
        <f t="shared" si="2"/>
        <v>0</v>
      </c>
      <c r="AU80" s="1097"/>
      <c r="AV80" s="425" t="b">
        <f t="shared" si="3"/>
        <v>0</v>
      </c>
      <c r="AW80" s="426" t="b">
        <f t="shared" si="4"/>
        <v>0</v>
      </c>
      <c r="AX80" s="1097"/>
      <c r="AY80" s="399" t="b">
        <f t="shared" si="5"/>
        <v>0</v>
      </c>
      <c r="AZ80" s="400" t="b">
        <f>OR(AR79&gt;100%,(AR79+AR80)&gt;100%)</f>
        <v>0</v>
      </c>
      <c r="BA80" s="1097"/>
      <c r="BB80" s="1097"/>
      <c r="BC80" s="1097"/>
      <c r="BD80" s="1097"/>
      <c r="BE80" s="1097"/>
      <c r="BF80" s="1097"/>
      <c r="BG80" s="1097"/>
      <c r="BH80" s="1097"/>
      <c r="BI80" s="1097"/>
      <c r="BJ80" s="1097"/>
      <c r="BK80" s="1097"/>
      <c r="BL80" s="1097"/>
      <c r="BM80" s="1097"/>
      <c r="BN80" s="1097"/>
      <c r="BO80" s="1097"/>
      <c r="BP80" s="1097"/>
      <c r="BQ80" s="1097"/>
      <c r="BR80" s="1097"/>
      <c r="BS80" s="1097"/>
      <c r="BT80" s="1097"/>
      <c r="BU80" s="1097"/>
      <c r="BV80" s="1097"/>
      <c r="BW80" s="1097"/>
      <c r="BX80" s="1097"/>
      <c r="BY80" s="1097"/>
      <c r="BZ80" s="400" t="b">
        <f>OR(BZ72,Y80=EUconst_NA)</f>
        <v>1</v>
      </c>
    </row>
    <row r="81" spans="1:78" s="1066" customFormat="1" ht="5.0999999999999996" customHeight="1" x14ac:dyDescent="0.25">
      <c r="A81" s="1055"/>
      <c r="B81" s="928"/>
      <c r="C81" s="928"/>
      <c r="D81" s="954"/>
      <c r="O81" s="1056"/>
      <c r="P81" s="1101"/>
      <c r="Q81" s="1101"/>
      <c r="R81" s="1101"/>
      <c r="S81" s="1130"/>
      <c r="T81" s="1097"/>
      <c r="U81" s="1097"/>
      <c r="V81" s="1097"/>
      <c r="W81" s="1097"/>
      <c r="X81" s="1097"/>
      <c r="Y81" s="1097"/>
      <c r="Z81" s="1097"/>
      <c r="AA81" s="1097"/>
      <c r="AB81" s="1097"/>
      <c r="AC81" s="1097"/>
      <c r="AD81" s="1097"/>
      <c r="AE81" s="1097"/>
      <c r="AF81" s="1097"/>
      <c r="AG81" s="1097"/>
      <c r="AH81" s="1097"/>
      <c r="AI81" s="1097"/>
      <c r="AJ81" s="1097"/>
      <c r="AK81" s="1097"/>
      <c r="AL81" s="1097"/>
      <c r="AM81" s="1097"/>
      <c r="AN81" s="1097"/>
      <c r="AO81" s="1097"/>
      <c r="AP81" s="1097"/>
      <c r="AQ81" s="1097"/>
      <c r="AR81" s="1097"/>
      <c r="AS81" s="1097"/>
      <c r="AT81" s="1097"/>
      <c r="AU81" s="1097"/>
      <c r="AV81" s="1097"/>
      <c r="AW81" s="1097"/>
      <c r="AX81" s="1097"/>
      <c r="AY81" s="1097"/>
      <c r="AZ81" s="1097"/>
      <c r="BA81" s="1097"/>
      <c r="BB81" s="1097"/>
      <c r="BC81" s="1097"/>
      <c r="BD81" s="1097"/>
      <c r="BE81" s="1097"/>
      <c r="BF81" s="1097"/>
      <c r="BG81" s="1097"/>
      <c r="BH81" s="1097"/>
      <c r="BI81" s="1097"/>
      <c r="BJ81" s="1097"/>
      <c r="BK81" s="1097"/>
      <c r="BL81" s="1097"/>
      <c r="BM81" s="1097"/>
      <c r="BN81" s="1097"/>
      <c r="BO81" s="1097"/>
      <c r="BP81" s="1097"/>
      <c r="BQ81" s="1097"/>
      <c r="BR81" s="1097"/>
      <c r="BS81" s="1097"/>
      <c r="BT81" s="1097"/>
      <c r="BU81" s="1097"/>
      <c r="BV81" s="1097"/>
      <c r="BW81" s="1097"/>
      <c r="BX81" s="1097"/>
      <c r="BY81" s="1097"/>
      <c r="BZ81" s="1097"/>
    </row>
    <row r="82" spans="1:78" s="1066" customFormat="1" ht="12.75" customHeight="1" x14ac:dyDescent="0.25">
      <c r="A82" s="1055"/>
      <c r="B82" s="928"/>
      <c r="C82" s="928"/>
      <c r="D82" s="1840" t="str">
        <f>Translations!$B$674</f>
        <v>Tiers geldig van:</v>
      </c>
      <c r="E82" s="1840"/>
      <c r="F82" s="1841"/>
      <c r="G82" s="835"/>
      <c r="H82" s="427" t="str">
        <f>Translations!$B$675</f>
        <v>tot:</v>
      </c>
      <c r="I82" s="835"/>
      <c r="J82" s="1842" t="str">
        <f>Translations!$B$676</f>
        <v>Euralcode voor deze (afval)stroom (indien van toepassing):</v>
      </c>
      <c r="K82" s="1843"/>
      <c r="L82" s="1843"/>
      <c r="M82" s="1844"/>
      <c r="N82" s="855"/>
      <c r="O82" s="1056"/>
      <c r="P82" s="1101"/>
      <c r="Q82" s="1101"/>
      <c r="R82" s="1101"/>
      <c r="S82" s="1130"/>
      <c r="T82" s="1097"/>
      <c r="U82" s="1097"/>
      <c r="V82" s="1097"/>
      <c r="W82" s="1097"/>
      <c r="X82" s="1097"/>
      <c r="Y82" s="1097"/>
      <c r="Z82" s="1097"/>
      <c r="AA82" s="1097"/>
      <c r="AB82" s="1097"/>
      <c r="AC82" s="1097"/>
      <c r="AD82" s="1097"/>
      <c r="AE82" s="1097"/>
      <c r="AF82" s="1097"/>
      <c r="AG82" s="1097"/>
      <c r="AH82" s="1097"/>
      <c r="AI82" s="1097"/>
      <c r="AJ82" s="1097"/>
      <c r="AK82" s="1097"/>
      <c r="AL82" s="1097"/>
      <c r="AM82" s="1097"/>
      <c r="AN82" s="1097"/>
      <c r="AO82" s="1097"/>
      <c r="AP82" s="1097"/>
      <c r="AQ82" s="1097"/>
      <c r="AR82" s="1097"/>
      <c r="AS82" s="1097"/>
      <c r="AT82" s="1097"/>
      <c r="AU82" s="1097"/>
      <c r="AV82" s="1097"/>
      <c r="AW82" s="1097"/>
      <c r="AX82" s="1097"/>
      <c r="AY82" s="1097"/>
      <c r="AZ82" s="1097"/>
      <c r="BA82" s="1097"/>
      <c r="BB82" s="1097"/>
      <c r="BC82" s="1097"/>
      <c r="BD82" s="1097"/>
      <c r="BE82" s="1097"/>
      <c r="BF82" s="1097"/>
      <c r="BG82" s="1097"/>
      <c r="BH82" s="1097"/>
      <c r="BI82" s="1097"/>
      <c r="BJ82" s="1097"/>
      <c r="BK82" s="1097"/>
      <c r="BL82" s="1097"/>
      <c r="BM82" s="1097"/>
      <c r="BN82" s="1097"/>
      <c r="BO82" s="1097"/>
      <c r="BP82" s="1097"/>
      <c r="BQ82" s="1097"/>
      <c r="BR82" s="1097"/>
      <c r="BS82" s="1097"/>
      <c r="BT82" s="1097"/>
      <c r="BU82" s="1097"/>
      <c r="BV82" s="1097"/>
      <c r="BW82" s="1097"/>
      <c r="BX82" s="1097"/>
      <c r="BY82" s="1097"/>
      <c r="BZ82" s="14" t="b">
        <f>BZ72</f>
        <v>1</v>
      </c>
    </row>
    <row r="83" spans="1:78" s="1066" customFormat="1" ht="5.0999999999999996" customHeight="1" x14ac:dyDescent="0.25">
      <c r="A83" s="1055"/>
      <c r="B83" s="928"/>
      <c r="C83" s="928"/>
      <c r="D83" s="950"/>
      <c r="E83" s="957"/>
      <c r="F83" s="957"/>
      <c r="G83" s="957"/>
      <c r="H83" s="957"/>
      <c r="I83" s="957"/>
      <c r="J83" s="957"/>
      <c r="K83" s="957"/>
      <c r="L83" s="957"/>
      <c r="M83" s="957"/>
      <c r="N83" s="957"/>
      <c r="O83" s="1056"/>
      <c r="P83" s="1101"/>
      <c r="Q83" s="1101"/>
      <c r="R83" s="1101"/>
      <c r="S83" s="1130"/>
      <c r="T83" s="1097"/>
      <c r="U83" s="1097"/>
      <c r="V83" s="1097"/>
      <c r="W83" s="1097"/>
      <c r="X83" s="1097"/>
      <c r="Y83" s="1097"/>
      <c r="Z83" s="1097"/>
      <c r="AA83" s="1097"/>
      <c r="AB83" s="1097"/>
      <c r="AC83" s="1097"/>
      <c r="AD83" s="1097"/>
      <c r="AE83" s="1097"/>
      <c r="AF83" s="1097"/>
      <c r="AG83" s="1097"/>
      <c r="AH83" s="1097"/>
      <c r="AI83" s="1097"/>
      <c r="AJ83" s="1097"/>
      <c r="AK83" s="1097"/>
      <c r="AL83" s="1097"/>
      <c r="AM83" s="1097"/>
      <c r="AN83" s="1097"/>
      <c r="AO83" s="1097"/>
      <c r="AP83" s="1097"/>
      <c r="AQ83" s="1097"/>
      <c r="AR83" s="1097"/>
      <c r="AS83" s="1097"/>
      <c r="AT83" s="1097"/>
      <c r="AU83" s="1097"/>
      <c r="AV83" s="1097"/>
      <c r="AW83" s="1097"/>
      <c r="AX83" s="1097"/>
      <c r="AY83" s="1097"/>
      <c r="AZ83" s="1097"/>
      <c r="BA83" s="1097"/>
      <c r="BB83" s="1097"/>
      <c r="BC83" s="1097"/>
      <c r="BD83" s="1097"/>
      <c r="BE83" s="1097"/>
      <c r="BF83" s="1097"/>
      <c r="BG83" s="1097"/>
      <c r="BH83" s="1097"/>
      <c r="BI83" s="1097"/>
      <c r="BJ83" s="1097"/>
      <c r="BK83" s="1097"/>
      <c r="BL83" s="1097"/>
      <c r="BM83" s="1097"/>
      <c r="BN83" s="1097"/>
      <c r="BO83" s="1097"/>
      <c r="BP83" s="1097"/>
      <c r="BQ83" s="1097"/>
      <c r="BR83" s="1097"/>
      <c r="BS83" s="1097"/>
      <c r="BT83" s="1097"/>
      <c r="BU83" s="1097"/>
      <c r="BV83" s="1097"/>
      <c r="BW83" s="1097"/>
      <c r="BX83" s="1097"/>
      <c r="BY83" s="1097"/>
      <c r="BZ83" s="1097"/>
    </row>
    <row r="84" spans="1:78" s="1066" customFormat="1" ht="12.75" customHeight="1" x14ac:dyDescent="0.25">
      <c r="A84" s="1055"/>
      <c r="B84" s="928"/>
      <c r="C84" s="928"/>
      <c r="D84" s="957"/>
      <c r="E84" s="957"/>
      <c r="F84" s="957"/>
      <c r="G84" s="957"/>
      <c r="H84" s="957"/>
      <c r="I84" s="957"/>
      <c r="J84" s="957"/>
      <c r="K84" s="957"/>
      <c r="L84" s="957"/>
      <c r="M84" s="427" t="str">
        <f>Translations!$B$677</f>
        <v>ID dat voor deze source stream wordt gebruikt in het monitoringsplan:</v>
      </c>
      <c r="N84" s="474"/>
      <c r="O84" s="1056"/>
      <c r="P84" s="1101"/>
      <c r="Q84" s="1101"/>
      <c r="R84" s="1101"/>
      <c r="S84" s="1130"/>
      <c r="T84" s="1097"/>
      <c r="U84" s="1097"/>
      <c r="V84" s="1097"/>
      <c r="W84" s="1097"/>
      <c r="X84" s="1097"/>
      <c r="Y84" s="1097"/>
      <c r="Z84" s="1097"/>
      <c r="AA84" s="1097"/>
      <c r="AB84" s="1097"/>
      <c r="AC84" s="1097"/>
      <c r="AD84" s="1097"/>
      <c r="AE84" s="1097"/>
      <c r="AF84" s="1097"/>
      <c r="AG84" s="1097"/>
      <c r="AH84" s="1097"/>
      <c r="AI84" s="1097"/>
      <c r="AJ84" s="1097"/>
      <c r="AK84" s="1097"/>
      <c r="AL84" s="1097"/>
      <c r="AM84" s="1097"/>
      <c r="AN84" s="1097"/>
      <c r="AO84" s="1097"/>
      <c r="AP84" s="1097"/>
      <c r="AQ84" s="1097"/>
      <c r="AR84" s="1097"/>
      <c r="AS84" s="1097"/>
      <c r="AT84" s="1097"/>
      <c r="AU84" s="1097"/>
      <c r="AV84" s="1097"/>
      <c r="AW84" s="1097"/>
      <c r="AX84" s="1097"/>
      <c r="AY84" s="1097"/>
      <c r="AZ84" s="1097"/>
      <c r="BA84" s="1097"/>
      <c r="BB84" s="1097"/>
      <c r="BC84" s="1097"/>
      <c r="BD84" s="1097"/>
      <c r="BE84" s="1097"/>
      <c r="BF84" s="1097"/>
      <c r="BG84" s="1097"/>
      <c r="BH84" s="1097"/>
      <c r="BI84" s="1097"/>
      <c r="BJ84" s="1097"/>
      <c r="BK84" s="1097"/>
      <c r="BL84" s="1097"/>
      <c r="BM84" s="1097"/>
      <c r="BN84" s="1097"/>
      <c r="BO84" s="1097"/>
      <c r="BP84" s="1097"/>
      <c r="BQ84" s="1097"/>
      <c r="BR84" s="1097"/>
      <c r="BS84" s="1097"/>
      <c r="BT84" s="1097"/>
      <c r="BU84" s="1097"/>
      <c r="BV84" s="1097"/>
      <c r="BW84" s="1097"/>
      <c r="BX84" s="1097"/>
      <c r="BY84" s="1097"/>
      <c r="BZ84" s="14" t="b">
        <f>BZ82</f>
        <v>1</v>
      </c>
    </row>
    <row r="85" spans="1:78" s="1066" customFormat="1" ht="5.0999999999999996" customHeight="1" x14ac:dyDescent="0.25">
      <c r="A85" s="1131"/>
      <c r="D85" s="954"/>
      <c r="O85" s="1118"/>
      <c r="P85" s="1107"/>
      <c r="Q85" s="1107"/>
      <c r="R85" s="1107"/>
      <c r="S85" s="1097"/>
      <c r="T85" s="1097"/>
      <c r="U85" s="1097"/>
      <c r="V85" s="1097"/>
      <c r="W85" s="1097"/>
      <c r="X85" s="1097"/>
      <c r="Y85" s="1097"/>
      <c r="Z85" s="1097"/>
      <c r="AA85" s="1097"/>
      <c r="AB85" s="1097"/>
      <c r="AC85" s="1097"/>
      <c r="AD85" s="1097"/>
      <c r="AE85" s="1097"/>
      <c r="AF85" s="1097"/>
      <c r="AG85" s="1097"/>
      <c r="AH85" s="1097"/>
      <c r="AI85" s="1097"/>
      <c r="AJ85" s="1097"/>
      <c r="AK85" s="1097"/>
      <c r="AL85" s="1097"/>
      <c r="AM85" s="1097"/>
      <c r="AN85" s="1097"/>
      <c r="AO85" s="1097"/>
      <c r="AP85" s="1097"/>
      <c r="AQ85" s="1097"/>
      <c r="AR85" s="1097"/>
      <c r="AS85" s="1097"/>
      <c r="AT85" s="1097"/>
      <c r="AU85" s="1097"/>
      <c r="AV85" s="1097"/>
      <c r="AW85" s="1097"/>
      <c r="AX85" s="1097"/>
      <c r="AY85" s="1097"/>
      <c r="AZ85" s="1097"/>
      <c r="BA85" s="1097"/>
      <c r="BB85" s="1097"/>
      <c r="BC85" s="1097"/>
      <c r="BD85" s="1097"/>
      <c r="BE85" s="1097"/>
      <c r="BF85" s="1097"/>
      <c r="BG85" s="1097"/>
      <c r="BH85" s="1097"/>
      <c r="BI85" s="1097"/>
      <c r="BJ85" s="1097"/>
      <c r="BK85" s="1097"/>
      <c r="BL85" s="1097"/>
      <c r="BM85" s="1097"/>
      <c r="BN85" s="1097"/>
      <c r="BO85" s="1097"/>
      <c r="BP85" s="1097"/>
      <c r="BQ85" s="1097"/>
      <c r="BR85" s="1097"/>
      <c r="BS85" s="1097"/>
      <c r="BT85" s="1097"/>
      <c r="BU85" s="1097"/>
      <c r="BV85" s="1097"/>
      <c r="BW85" s="1097"/>
      <c r="BX85" s="1097"/>
      <c r="BY85" s="1097"/>
      <c r="BZ85" s="1097"/>
    </row>
    <row r="86" spans="1:78" s="1066" customFormat="1" x14ac:dyDescent="0.25">
      <c r="A86" s="1131"/>
      <c r="D86" s="1856" t="str">
        <f>Translations!$B$160</f>
        <v>Eventuele opmerkingen:</v>
      </c>
      <c r="E86" s="1857"/>
      <c r="F86" s="1858"/>
      <c r="G86" s="1859"/>
      <c r="H86" s="1859"/>
      <c r="I86" s="1859"/>
      <c r="J86" s="1859"/>
      <c r="K86" s="1859"/>
      <c r="L86" s="1859"/>
      <c r="M86" s="1859"/>
      <c r="N86" s="1860"/>
      <c r="O86" s="1118"/>
      <c r="P86" s="1107"/>
      <c r="Q86" s="1107"/>
      <c r="R86" s="1107"/>
      <c r="S86" s="1097"/>
      <c r="T86" s="1097"/>
      <c r="U86" s="1097"/>
      <c r="V86" s="1097"/>
      <c r="W86" s="1097"/>
      <c r="X86" s="1097"/>
      <c r="Y86" s="1097"/>
      <c r="Z86" s="1097"/>
      <c r="AA86" s="1097"/>
      <c r="AB86" s="1097"/>
      <c r="AC86" s="1097"/>
      <c r="AD86" s="1097"/>
      <c r="AE86" s="1097"/>
      <c r="AF86" s="1097"/>
      <c r="AG86" s="1097"/>
      <c r="AH86" s="1097"/>
      <c r="AI86" s="1097"/>
      <c r="AJ86" s="1097"/>
      <c r="AK86" s="1097"/>
      <c r="AL86" s="1097"/>
      <c r="AM86" s="1097"/>
      <c r="AN86" s="1097"/>
      <c r="AO86" s="1097"/>
      <c r="AP86" s="1097"/>
      <c r="AQ86" s="1097"/>
      <c r="AR86" s="1097"/>
      <c r="AS86" s="1097"/>
      <c r="AT86" s="1097"/>
      <c r="AU86" s="1097"/>
      <c r="AV86" s="1097"/>
      <c r="AW86" s="1097"/>
      <c r="AX86" s="1097"/>
      <c r="AY86" s="1097"/>
      <c r="AZ86" s="1097"/>
      <c r="BA86" s="1097"/>
      <c r="BB86" s="1097"/>
      <c r="BC86" s="1097"/>
      <c r="BD86" s="1097"/>
      <c r="BE86" s="1097"/>
      <c r="BF86" s="1097"/>
      <c r="BG86" s="1097"/>
      <c r="BH86" s="1097"/>
      <c r="BI86" s="1097"/>
      <c r="BJ86" s="1097"/>
      <c r="BK86" s="1097"/>
      <c r="BL86" s="1097"/>
      <c r="BM86" s="1097"/>
      <c r="BN86" s="1097"/>
      <c r="BO86" s="1097"/>
      <c r="BP86" s="1097"/>
      <c r="BQ86" s="1097"/>
      <c r="BR86" s="1097"/>
      <c r="BS86" s="1097"/>
      <c r="BT86" s="1097"/>
      <c r="BU86" s="1097"/>
      <c r="BV86" s="1097"/>
      <c r="BW86" s="1097"/>
      <c r="BX86" s="1097"/>
      <c r="BY86" s="1097"/>
      <c r="BZ86" s="14" t="b">
        <f>BZ82</f>
        <v>1</v>
      </c>
    </row>
    <row r="87" spans="1:78" s="931" customFormat="1" ht="12.75" customHeight="1" thickBot="1" x14ac:dyDescent="0.3">
      <c r="A87" s="1055"/>
      <c r="B87" s="957"/>
      <c r="C87" s="1087"/>
      <c r="D87" s="960"/>
      <c r="E87" s="1089"/>
      <c r="F87" s="1087"/>
      <c r="G87" s="1132"/>
      <c r="H87" s="1132"/>
      <c r="I87" s="1132"/>
      <c r="J87" s="1132"/>
      <c r="K87" s="1132"/>
      <c r="L87" s="1132"/>
      <c r="M87" s="1132"/>
      <c r="N87" s="1132"/>
      <c r="O87" s="1092"/>
      <c r="P87" s="1093"/>
      <c r="Q87" s="1093"/>
      <c r="R87" s="1093"/>
      <c r="S87" s="930"/>
      <c r="T87" s="930"/>
      <c r="U87" s="1133"/>
      <c r="V87" s="930"/>
      <c r="W87" s="930"/>
      <c r="X87" s="1133"/>
      <c r="Y87" s="930"/>
      <c r="Z87" s="930"/>
      <c r="AA87" s="930"/>
      <c r="AB87" s="930"/>
      <c r="AC87" s="930"/>
      <c r="AD87" s="930"/>
      <c r="AE87" s="930"/>
      <c r="AF87" s="930"/>
      <c r="AG87" s="930"/>
      <c r="AH87" s="930"/>
      <c r="AI87" s="930"/>
      <c r="AJ87" s="930"/>
      <c r="AK87" s="930"/>
      <c r="AL87" s="930"/>
      <c r="AM87" s="930"/>
      <c r="AN87" s="930"/>
      <c r="AO87" s="930"/>
      <c r="AP87" s="930"/>
      <c r="AQ87" s="930"/>
      <c r="AR87" s="930"/>
      <c r="AS87" s="930"/>
      <c r="AT87" s="930"/>
      <c r="AU87" s="930"/>
      <c r="AV87" s="930"/>
      <c r="AW87" s="930"/>
      <c r="AX87" s="930"/>
      <c r="AY87" s="930"/>
      <c r="AZ87" s="930"/>
      <c r="BA87" s="930"/>
      <c r="BB87" s="930"/>
      <c r="BC87" s="930"/>
      <c r="BD87" s="930"/>
      <c r="BE87" s="930"/>
      <c r="BF87" s="930"/>
      <c r="BG87" s="930"/>
      <c r="BH87" s="930"/>
      <c r="BI87" s="1097"/>
      <c r="BJ87" s="1097"/>
      <c r="BK87" s="1097"/>
      <c r="BL87" s="930"/>
      <c r="BM87" s="930"/>
      <c r="BN87" s="930"/>
      <c r="BO87" s="930"/>
      <c r="BP87" s="930"/>
      <c r="BQ87" s="930"/>
      <c r="BR87" s="930"/>
      <c r="BS87" s="930"/>
      <c r="BT87" s="930"/>
      <c r="BU87" s="930"/>
      <c r="BV87" s="930"/>
      <c r="BW87" s="930"/>
      <c r="BX87" s="930"/>
      <c r="BY87" s="930"/>
      <c r="BZ87" s="930"/>
    </row>
    <row r="88" spans="1:78" s="931" customFormat="1" ht="12.75" customHeight="1" thickBot="1" x14ac:dyDescent="0.3">
      <c r="A88" s="1090"/>
      <c r="B88" s="957"/>
      <c r="C88" s="957"/>
      <c r="D88" s="954"/>
      <c r="E88" s="1062"/>
      <c r="F88" s="957"/>
      <c r="G88" s="1091"/>
      <c r="H88" s="1091"/>
      <c r="I88" s="1091"/>
      <c r="J88" s="1091"/>
      <c r="K88" s="957"/>
      <c r="L88" s="1091"/>
      <c r="M88" s="1091"/>
      <c r="N88" s="1091"/>
      <c r="O88" s="1092"/>
      <c r="P88" s="1093"/>
      <c r="Q88" s="1093"/>
      <c r="R88" s="1093"/>
      <c r="S88" s="1070"/>
      <c r="T88" s="12" t="str">
        <f>IF(ISBLANK(E89),"",MATCH(E89,CNTR_SourceStreamNames,0))</f>
        <v/>
      </c>
      <c r="U88" s="430" t="str">
        <f>IF(ISBLANK(E89),"",INDEX(B_InstallationDescription!$D$53:$D$127,MATCH(E89,CNTR_SourceStreamNames,0)))</f>
        <v/>
      </c>
      <c r="V88" s="1072"/>
      <c r="W88" s="937"/>
      <c r="X88" s="937"/>
      <c r="Y88" s="937"/>
      <c r="Z88" s="930"/>
      <c r="AA88" s="930"/>
      <c r="AB88" s="930"/>
      <c r="AC88" s="930"/>
      <c r="AD88" s="930"/>
      <c r="AE88" s="930"/>
      <c r="AF88" s="930"/>
      <c r="AG88" s="930"/>
      <c r="AH88" s="930"/>
      <c r="AI88" s="930"/>
      <c r="AJ88" s="930"/>
      <c r="AK88" s="1025"/>
      <c r="AL88" s="930"/>
      <c r="AM88" s="930"/>
      <c r="AN88" s="930"/>
      <c r="AO88" s="930"/>
      <c r="AP88" s="930"/>
      <c r="AQ88" s="930"/>
      <c r="AR88" s="930"/>
      <c r="AS88" s="930"/>
      <c r="AT88" s="930"/>
      <c r="AU88" s="930"/>
      <c r="AV88" s="930"/>
      <c r="AW88" s="930"/>
      <c r="AX88" s="930"/>
      <c r="AY88" s="930"/>
      <c r="AZ88" s="930"/>
      <c r="BA88" s="930"/>
      <c r="BB88" s="930"/>
      <c r="BC88" s="930"/>
      <c r="BD88" s="930"/>
      <c r="BE88" s="930"/>
      <c r="BF88" s="930"/>
      <c r="BG88" s="930"/>
      <c r="BH88" s="937"/>
      <c r="BI88" s="937"/>
      <c r="BJ88" s="937"/>
      <c r="BK88" s="937"/>
      <c r="BL88" s="937"/>
      <c r="BM88" s="937"/>
      <c r="BN88" s="937"/>
      <c r="BO88" s="937"/>
      <c r="BP88" s="937"/>
      <c r="BQ88" s="937"/>
      <c r="BR88" s="937"/>
      <c r="BS88" s="937"/>
      <c r="BT88" s="937"/>
      <c r="BU88" s="937"/>
      <c r="BV88" s="937"/>
      <c r="BW88" s="937"/>
      <c r="BX88" s="937"/>
      <c r="BY88" s="937"/>
      <c r="BZ88" s="336" t="s">
        <v>268</v>
      </c>
    </row>
    <row r="89" spans="1:78" s="1066" customFormat="1" ht="15" customHeight="1" thickBot="1" x14ac:dyDescent="0.3">
      <c r="A89" s="498" t="str">
        <f>IF(E89="","","PRINT")</f>
        <v/>
      </c>
      <c r="B89" s="928"/>
      <c r="C89" s="429">
        <f>C62+1</f>
        <v>2</v>
      </c>
      <c r="D89" s="928"/>
      <c r="E89" s="1851"/>
      <c r="F89" s="1852"/>
      <c r="G89" s="1852"/>
      <c r="H89" s="1852"/>
      <c r="I89" s="1852"/>
      <c r="J89" s="1853"/>
      <c r="K89" s="1845" t="str">
        <f>IF(E90="","",INDEX(EUwideConstants!$F$338:$F$379,MATCH(E90,EUConst_TierActivityListNames,0)))</f>
        <v/>
      </c>
      <c r="L89" s="1846"/>
      <c r="M89" s="338" t="str">
        <f>Translations!$B$665</f>
        <v>Fossiel CO2:</v>
      </c>
      <c r="N89" s="622" t="str">
        <f>IF(SUM(check!A290:A299)=0,IF(N91&lt;&gt;"",N91,IF(OR(K89="",T90=TRUE),"",INDEX(BC103:BE103,MATCH(K89,BC99:BE99,0)))),"")</f>
        <v/>
      </c>
      <c r="O89" s="476" t="s">
        <v>266</v>
      </c>
      <c r="P89" s="688" t="str">
        <f>IF(AND(E89&lt;&gt;"",COUNTIF(P90:$P$2089,"PRINT")=0),"PRINT","")</f>
        <v/>
      </c>
      <c r="Q89" s="207" t="str">
        <f>EUconst_SumCO2 &amp; "_" &amp; K89</f>
        <v>SUM_CO2_</v>
      </c>
      <c r="R89" s="1093"/>
      <c r="S89" s="1070"/>
      <c r="T89" s="343" t="s">
        <v>391</v>
      </c>
      <c r="U89" s="1070"/>
      <c r="V89" s="1072"/>
      <c r="W89" s="937"/>
      <c r="X89" s="930"/>
      <c r="Y89" s="930"/>
      <c r="Z89" s="930"/>
      <c r="AA89" s="930"/>
      <c r="AB89" s="930"/>
      <c r="AC89" s="930"/>
      <c r="AD89" s="930"/>
      <c r="AE89" s="930"/>
      <c r="AF89" s="930"/>
      <c r="AG89" s="930"/>
      <c r="AH89" s="930"/>
      <c r="AI89" s="1096"/>
      <c r="AJ89" s="1096"/>
      <c r="AK89" s="1096"/>
      <c r="AL89" s="1096"/>
      <c r="AM89" s="1096"/>
      <c r="AN89" s="1096"/>
      <c r="AO89" s="1096"/>
      <c r="AP89" s="1096"/>
      <c r="AQ89" s="1096"/>
      <c r="AR89" s="1096"/>
      <c r="AS89" s="1096"/>
      <c r="AT89" s="1096"/>
      <c r="AU89" s="1096"/>
      <c r="AV89" s="1096"/>
      <c r="AW89" s="1096"/>
      <c r="AX89" s="1096"/>
      <c r="AY89" s="1096"/>
      <c r="AZ89" s="1096"/>
      <c r="BA89" s="1096"/>
      <c r="BB89" s="1096"/>
      <c r="BC89" s="1096"/>
      <c r="BD89" s="1096"/>
      <c r="BE89" s="1096"/>
      <c r="BF89" s="1096"/>
      <c r="BG89" s="1096"/>
      <c r="BH89" s="500">
        <f>AR99</f>
        <v>0</v>
      </c>
      <c r="BI89" s="500" t="e">
        <f>AJ99</f>
        <v>#N/A</v>
      </c>
      <c r="BJ89" s="500">
        <f>AR101</f>
        <v>0</v>
      </c>
      <c r="BK89" s="500" t="str">
        <f>AJ101</f>
        <v/>
      </c>
      <c r="BL89" s="500">
        <f>AR102</f>
        <v>0</v>
      </c>
      <c r="BM89" s="500" t="str">
        <f>AJ102</f>
        <v/>
      </c>
      <c r="BN89" s="500">
        <f>AR103</f>
        <v>1</v>
      </c>
      <c r="BO89" s="500">
        <f>AR104</f>
        <v>1</v>
      </c>
      <c r="BP89" s="500">
        <f>AR105</f>
        <v>0</v>
      </c>
      <c r="BQ89" s="500" t="str">
        <f>AJ105</f>
        <v/>
      </c>
      <c r="BR89" s="500">
        <f>AR106</f>
        <v>0</v>
      </c>
      <c r="BS89" s="500">
        <f>AR107</f>
        <v>0</v>
      </c>
      <c r="BT89" s="500" t="str">
        <f>N89</f>
        <v/>
      </c>
      <c r="BU89" s="500" t="str">
        <f>N90</f>
        <v/>
      </c>
      <c r="BV89" s="500" t="str">
        <f>R92</f>
        <v/>
      </c>
      <c r="BW89" s="500" t="str">
        <f>R98</f>
        <v/>
      </c>
      <c r="BX89" s="500" t="str">
        <f>R99</f>
        <v/>
      </c>
      <c r="BY89" s="937"/>
      <c r="BZ89" s="431" t="b">
        <f>CNTR_CalcRelevant=EUconst_NotRelevant</f>
        <v>1</v>
      </c>
    </row>
    <row r="90" spans="1:78" s="1066" customFormat="1" ht="19.5" customHeight="1" thickBot="1" x14ac:dyDescent="0.3">
      <c r="A90" s="1055"/>
      <c r="B90" s="928"/>
      <c r="C90" s="928"/>
      <c r="D90" s="928"/>
      <c r="E90" s="1847" t="str">
        <f>IF(ISBLANK(E89),"",IF(INDEX(B_InstallationDescription!$E$53:$E$127,MATCH(U88,B_InstallationDescription!$D$53:$D$127,0))&gt;0,INDEX(B_InstallationDescription!$E$53:$E$127,MATCH(U88,B_InstallationDescription!$D$53:$D$127,0)),""))</f>
        <v/>
      </c>
      <c r="F90" s="1848"/>
      <c r="G90" s="1848"/>
      <c r="H90" s="1848"/>
      <c r="I90" s="1848"/>
      <c r="J90" s="1849"/>
      <c r="K90" s="102"/>
      <c r="L90" s="102"/>
      <c r="M90" s="201" t="str">
        <f>Translations!$B$666</f>
        <v>Bio CO2:</v>
      </c>
      <c r="N90" s="623" t="str">
        <f>IF(OR(K89="",T90=TRUE),"",INDEX(BC102:BE102,MATCH(K89,BC99:BE99,0)))</f>
        <v/>
      </c>
      <c r="O90" s="477" t="s">
        <v>266</v>
      </c>
      <c r="P90" s="1093"/>
      <c r="Q90" s="207" t="str">
        <f>EUconst_SumBioCO2 &amp; "_" &amp; K89</f>
        <v>SUM_bioCO2_</v>
      </c>
      <c r="R90" s="1093"/>
      <c r="S90" s="1070"/>
      <c r="T90" s="22" t="str">
        <f>IF(E90="","",MATCH(E90,EUConst_TierActivityListNames,0)&gt;40)</f>
        <v/>
      </c>
      <c r="U90" s="1070"/>
      <c r="V90" s="1072"/>
      <c r="W90" s="937"/>
      <c r="X90" s="930"/>
      <c r="Y90" s="12" t="s">
        <v>93</v>
      </c>
      <c r="Z90" s="1097"/>
      <c r="AA90" s="1097"/>
      <c r="AB90" s="1097"/>
      <c r="AC90" s="1097"/>
      <c r="AD90" s="1097"/>
      <c r="AE90" s="12" t="s">
        <v>300</v>
      </c>
      <c r="AF90" s="930"/>
      <c r="AG90" s="1098"/>
      <c r="AH90" s="1097"/>
      <c r="AI90" s="1097"/>
      <c r="AJ90" s="1098"/>
      <c r="AK90" s="1098"/>
      <c r="AL90" s="1096"/>
      <c r="AM90" s="12" t="s">
        <v>306</v>
      </c>
      <c r="AN90" s="1099"/>
      <c r="AO90" s="1099"/>
      <c r="AP90" s="1097"/>
      <c r="AQ90" s="1097"/>
      <c r="AR90" s="1097"/>
      <c r="AS90" s="1097"/>
      <c r="AT90" s="1097"/>
      <c r="AU90" s="1097"/>
      <c r="AV90" s="12" t="s">
        <v>314</v>
      </c>
      <c r="AW90" s="1097"/>
      <c r="AX90" s="1100"/>
      <c r="AY90" s="1097"/>
      <c r="AZ90" s="1097"/>
      <c r="BA90" s="1097"/>
      <c r="BB90" s="12" t="s">
        <v>218</v>
      </c>
      <c r="BC90" s="1097"/>
      <c r="BD90" s="1097"/>
      <c r="BE90" s="1097"/>
      <c r="BF90" s="1097"/>
      <c r="BG90" s="12" t="s">
        <v>483</v>
      </c>
      <c r="BH90" s="499" t="s">
        <v>553</v>
      </c>
      <c r="BI90" s="499" t="s">
        <v>484</v>
      </c>
      <c r="BJ90" s="499" t="s">
        <v>212</v>
      </c>
      <c r="BK90" s="499" t="s">
        <v>485</v>
      </c>
      <c r="BL90" s="499" t="s">
        <v>69</v>
      </c>
      <c r="BM90" s="499" t="s">
        <v>486</v>
      </c>
      <c r="BN90" s="499" t="s">
        <v>487</v>
      </c>
      <c r="BO90" s="499" t="s">
        <v>488</v>
      </c>
      <c r="BP90" s="499" t="s">
        <v>215</v>
      </c>
      <c r="BQ90" s="499" t="s">
        <v>489</v>
      </c>
      <c r="BR90" s="499" t="s">
        <v>490</v>
      </c>
      <c r="BS90" s="499" t="s">
        <v>491</v>
      </c>
      <c r="BT90" s="499" t="s">
        <v>289</v>
      </c>
      <c r="BU90" s="499" t="s">
        <v>492</v>
      </c>
      <c r="BV90" s="499" t="s">
        <v>495</v>
      </c>
      <c r="BW90" s="499" t="s">
        <v>493</v>
      </c>
      <c r="BX90" s="499" t="s">
        <v>494</v>
      </c>
      <c r="BY90" s="1097"/>
      <c r="BZ90" s="1097"/>
    </row>
    <row r="91" spans="1:78" s="1066" customFormat="1" ht="40.5" customHeight="1" thickBot="1" x14ac:dyDescent="0.3">
      <c r="A91" s="1055"/>
      <c r="B91" s="928"/>
      <c r="C91" s="928"/>
      <c r="D91" s="928"/>
      <c r="E91"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91" s="1833"/>
      <c r="G91" s="1833"/>
      <c r="H91" s="1833"/>
      <c r="I91" s="1833"/>
      <c r="J91" s="1833"/>
      <c r="K91" s="1833"/>
      <c r="L91" s="1833"/>
      <c r="M91" s="1834"/>
      <c r="N91" s="851"/>
      <c r="O91" s="1315" t="str">
        <f>+IF($K$2170&gt;0,"GEEN DUBBELE INVOER VOOR 1 SOURCESTREAM","")</f>
        <v/>
      </c>
      <c r="P91" s="1101"/>
      <c r="Q91" s="1101"/>
      <c r="R91" s="1101"/>
      <c r="S91" s="1070"/>
      <c r="T91" s="1070"/>
      <c r="U91" s="1070"/>
      <c r="V91" s="1072"/>
      <c r="W91" s="1097"/>
      <c r="X91" s="1097"/>
      <c r="Y91" s="1093"/>
      <c r="Z91" s="1097"/>
      <c r="AA91" s="1097"/>
      <c r="AB91" s="1097"/>
      <c r="AC91" s="1097"/>
      <c r="AD91" s="1097"/>
      <c r="AE91" s="1097"/>
      <c r="AF91" s="930"/>
      <c r="AG91" s="1097"/>
      <c r="AH91" s="1097"/>
      <c r="AI91" s="1097"/>
      <c r="AJ91" s="1098"/>
      <c r="AK91" s="1098"/>
      <c r="AL91" s="1096"/>
      <c r="AM91" s="1097"/>
      <c r="AN91" s="1097"/>
      <c r="AO91" s="1097"/>
      <c r="AP91" s="1097"/>
      <c r="AQ91" s="1097"/>
      <c r="AR91" s="1097"/>
      <c r="AS91" s="1097"/>
      <c r="AT91" s="1097"/>
      <c r="AU91" s="1097"/>
      <c r="AV91" s="1097"/>
      <c r="AW91" s="1097"/>
      <c r="AX91" s="1097"/>
      <c r="AY91" s="1097"/>
      <c r="AZ91" s="1097"/>
      <c r="BA91" s="1097"/>
      <c r="BB91" s="1097"/>
      <c r="BC91" s="1097"/>
      <c r="BD91" s="1097"/>
      <c r="BE91" s="1097"/>
      <c r="BF91" s="1097"/>
      <c r="BG91" s="1097"/>
      <c r="BH91" s="1097"/>
      <c r="BI91" s="1097"/>
      <c r="BJ91" s="1097"/>
      <c r="BK91" s="1097"/>
      <c r="BL91" s="1097"/>
      <c r="BM91" s="1097"/>
      <c r="BN91" s="1097"/>
      <c r="BO91" s="1097"/>
      <c r="BP91" s="1097"/>
      <c r="BQ91" s="1097"/>
      <c r="BR91" s="1097"/>
      <c r="BS91" s="1097"/>
      <c r="BT91" s="1097"/>
      <c r="BU91" s="1097"/>
      <c r="BV91" s="1097"/>
      <c r="BW91" s="1097"/>
      <c r="BX91" s="1097"/>
      <c r="BY91" s="1097"/>
      <c r="BZ91" s="1097"/>
    </row>
    <row r="92" spans="1:78" s="1066" customFormat="1" ht="12.75" customHeight="1" thickBot="1" x14ac:dyDescent="0.3">
      <c r="A92" s="1055"/>
      <c r="B92" s="928"/>
      <c r="C92" s="928"/>
      <c r="D92" s="928"/>
      <c r="E92" s="1838" t="str">
        <f>IF(E89="","",IF(T90=TRUE,HYPERLINK("#JUMP_14",EUconst_MsgGoOnPFC),HYPERLINK("#JUMP_E_8",EUconst_FurtherGuidancePoint1)))</f>
        <v/>
      </c>
      <c r="F92" s="1838"/>
      <c r="G92" s="1838"/>
      <c r="H92" s="1838"/>
      <c r="I92" s="1838"/>
      <c r="J92" s="1838"/>
      <c r="K92" s="1838"/>
      <c r="L92" s="1838"/>
      <c r="M92" s="1838"/>
      <c r="N92" s="852"/>
      <c r="O92" s="1056"/>
      <c r="P92" s="1101"/>
      <c r="Q92" s="207" t="str">
        <f>EUconst_SumNonSustBioCO2 &amp; "_" &amp; K89</f>
        <v>SUM_bioNonSustCO2_</v>
      </c>
      <c r="R92" s="472" t="str">
        <f>IF(OR(K89="",T90=TRUE),"",ROUND(INDEX(BC101:BE101,MATCH(K89,BC99:BE99,0)),0))</f>
        <v/>
      </c>
      <c r="S92" s="1070"/>
      <c r="T92" s="1070"/>
      <c r="U92" s="1070"/>
      <c r="V92" s="1097"/>
      <c r="W92" s="1097"/>
      <c r="X92" s="1097"/>
      <c r="Y92" s="930"/>
      <c r="Z92" s="1097"/>
      <c r="AA92" s="1097"/>
      <c r="AB92" s="1097"/>
      <c r="AC92" s="1097"/>
      <c r="AD92" s="1097"/>
      <c r="AE92" s="1097"/>
      <c r="AF92" s="930"/>
      <c r="AG92" s="1097"/>
      <c r="AH92" s="1097"/>
      <c r="AI92" s="1097"/>
      <c r="AJ92" s="1098"/>
      <c r="AK92" s="1098"/>
      <c r="AL92" s="1096"/>
      <c r="AM92" s="1097"/>
      <c r="AN92" s="1097"/>
      <c r="AO92" s="1097"/>
      <c r="AP92" s="1097"/>
      <c r="AQ92" s="1097"/>
      <c r="AR92" s="1097"/>
      <c r="AS92" s="1097"/>
      <c r="AT92" s="1097"/>
      <c r="AU92" s="1097"/>
      <c r="AV92" s="1097"/>
      <c r="AW92" s="1097"/>
      <c r="AX92" s="1097"/>
      <c r="AY92" s="1097"/>
      <c r="AZ92" s="1097"/>
      <c r="BA92" s="1097"/>
      <c r="BB92" s="1097"/>
      <c r="BC92" s="1097"/>
      <c r="BD92" s="1097"/>
      <c r="BE92" s="1097"/>
      <c r="BF92" s="1097"/>
      <c r="BG92" s="1097"/>
      <c r="BH92" s="1097"/>
      <c r="BI92" s="1097"/>
      <c r="BJ92" s="1097"/>
      <c r="BK92" s="1097"/>
      <c r="BL92" s="1097"/>
      <c r="BM92" s="1097"/>
      <c r="BN92" s="1097"/>
      <c r="BO92" s="1097"/>
      <c r="BP92" s="1097"/>
      <c r="BQ92" s="1097"/>
      <c r="BR92" s="1097"/>
      <c r="BS92" s="1097"/>
      <c r="BT92" s="1097"/>
      <c r="BU92" s="1097"/>
      <c r="BV92" s="1097"/>
      <c r="BW92" s="1097"/>
      <c r="BX92" s="1097"/>
      <c r="BY92" s="1097"/>
      <c r="BZ92" s="1097"/>
    </row>
    <row r="93" spans="1:78" s="1066" customFormat="1" ht="5.0999999999999996" customHeight="1" thickBot="1" x14ac:dyDescent="0.3">
      <c r="A93" s="1055"/>
      <c r="B93" s="928"/>
      <c r="C93" s="928"/>
      <c r="D93" s="928"/>
      <c r="E93" s="928"/>
      <c r="F93" s="928"/>
      <c r="G93" s="928"/>
      <c r="M93" s="852"/>
      <c r="N93" s="852"/>
      <c r="O93" s="1056"/>
      <c r="P93" s="1070"/>
      <c r="Q93" s="1070"/>
      <c r="R93" s="1070"/>
      <c r="S93" s="1070"/>
      <c r="T93" s="1070"/>
      <c r="U93" s="1070"/>
      <c r="V93" s="1097"/>
      <c r="W93" s="1097"/>
      <c r="X93" s="1097"/>
      <c r="Y93" s="1093"/>
      <c r="Z93" s="1097"/>
      <c r="AA93" s="1097"/>
      <c r="AB93" s="1097"/>
      <c r="AC93" s="1097"/>
      <c r="AD93" s="1097"/>
      <c r="AE93" s="1097"/>
      <c r="AF93" s="930"/>
      <c r="AG93" s="1097"/>
      <c r="AH93" s="1097"/>
      <c r="AI93" s="1097"/>
      <c r="AJ93" s="1098"/>
      <c r="AK93" s="1098"/>
      <c r="AL93" s="1096"/>
      <c r="AM93" s="1097"/>
      <c r="AN93" s="1097"/>
      <c r="AO93" s="1097"/>
      <c r="AP93" s="1097"/>
      <c r="AQ93" s="1097"/>
      <c r="AR93" s="1097"/>
      <c r="AS93" s="1097"/>
      <c r="AT93" s="1097"/>
      <c r="AU93" s="1097"/>
      <c r="AV93" s="1097"/>
      <c r="AW93" s="1097"/>
      <c r="AX93" s="1097"/>
      <c r="AY93" s="1097"/>
      <c r="AZ93" s="1097"/>
      <c r="BA93" s="1097"/>
      <c r="BB93" s="1097"/>
      <c r="BC93" s="1097"/>
      <c r="BD93" s="1097"/>
      <c r="BE93" s="1097"/>
      <c r="BF93" s="1097"/>
      <c r="BG93" s="1097"/>
      <c r="BH93" s="1097"/>
      <c r="BI93" s="1097"/>
      <c r="BJ93" s="1097"/>
      <c r="BK93" s="1097"/>
      <c r="BL93" s="1097"/>
      <c r="BM93" s="1097"/>
      <c r="BN93" s="1097"/>
      <c r="BO93" s="1097"/>
      <c r="BP93" s="1097"/>
      <c r="BQ93" s="1097"/>
      <c r="BR93" s="1097"/>
      <c r="BS93" s="1097"/>
      <c r="BT93" s="1097"/>
      <c r="BU93" s="1097"/>
      <c r="BV93" s="1097"/>
      <c r="BW93" s="1097"/>
      <c r="BX93" s="1097"/>
      <c r="BY93" s="1097"/>
      <c r="BZ93" s="1097"/>
    </row>
    <row r="94" spans="1:78" s="1066" customFormat="1" ht="12.75" customHeight="1" thickBot="1" x14ac:dyDescent="0.3">
      <c r="A94" s="1055"/>
      <c r="B94" s="928"/>
      <c r="C94" s="484" t="s">
        <v>4</v>
      </c>
      <c r="D94" s="346" t="str">
        <f>Translations!$B$622</f>
        <v>AG:</v>
      </c>
      <c r="E94" s="1839" t="str">
        <f>Translations!$B$667</f>
        <v>Zijn de AG gebaseerd op optelling van (gemeten) hoeveelheden (i.p.v. met één continue hoeveelheidsmeting)?</v>
      </c>
      <c r="F94" s="1839"/>
      <c r="G94" s="1839"/>
      <c r="H94" s="1839"/>
      <c r="I94" s="1839"/>
      <c r="J94" s="1839"/>
      <c r="K94" s="1839"/>
      <c r="L94" s="705"/>
      <c r="M94" s="692" t="str">
        <f>+IF(N91="",IF(L94="",IF(E89="","",EUconst_ERR_Incomplete),""),"")</f>
        <v/>
      </c>
      <c r="O94" s="1056"/>
      <c r="P94" s="1070"/>
      <c r="Q94" s="1070"/>
      <c r="R94" s="1070"/>
      <c r="S94" s="1070"/>
      <c r="T94" s="1070"/>
      <c r="U94" s="1070"/>
      <c r="V94" s="1097"/>
      <c r="W94" s="1097"/>
      <c r="X94" s="1097"/>
      <c r="Y94" s="1093"/>
      <c r="Z94" s="1097"/>
      <c r="AA94" s="1097"/>
      <c r="AB94" s="1097"/>
      <c r="AC94" s="699" t="b">
        <f>AND(E89&lt;&gt;"",T90&lt;&gt;TRUE)</f>
        <v>0</v>
      </c>
      <c r="AD94" s="1097"/>
      <c r="AE94" s="1097"/>
      <c r="AF94" s="930"/>
      <c r="AG94" s="1097"/>
      <c r="AH94" s="1097"/>
      <c r="AI94" s="1097"/>
      <c r="AJ94" s="1098"/>
      <c r="AK94" s="1098"/>
      <c r="AL94" s="1096"/>
      <c r="AM94" s="1097"/>
      <c r="AN94" s="1097"/>
      <c r="AO94" s="1097"/>
      <c r="AP94" s="1097"/>
      <c r="AQ94" s="1097"/>
      <c r="AR94" s="1097"/>
      <c r="AS94" s="1097"/>
      <c r="AT94" s="699" t="b">
        <f>MSPara_BatchReportingMandatory&lt;&gt;TRUE</f>
        <v>0</v>
      </c>
      <c r="AU94" s="1097"/>
      <c r="AV94" s="1097"/>
      <c r="AW94" s="1097"/>
      <c r="AX94" s="1097"/>
      <c r="AY94" s="1097"/>
      <c r="AZ94" s="1097"/>
      <c r="BA94" s="1097"/>
      <c r="BB94" s="1097"/>
      <c r="BC94" s="1097"/>
      <c r="BD94" s="1097"/>
      <c r="BE94" s="1097"/>
      <c r="BF94" s="1097"/>
      <c r="BG94" s="1097"/>
      <c r="BH94" s="1097"/>
      <c r="BI94" s="1097"/>
      <c r="BJ94" s="1097"/>
      <c r="BK94" s="1097"/>
      <c r="BL94" s="1097"/>
      <c r="BM94" s="1097"/>
      <c r="BN94" s="1097"/>
      <c r="BO94" s="1097"/>
      <c r="BP94" s="1097"/>
      <c r="BQ94" s="1097"/>
      <c r="BR94" s="1097"/>
      <c r="BS94" s="1097"/>
      <c r="BT94" s="1097"/>
      <c r="BU94" s="1097"/>
      <c r="BV94" s="1097"/>
      <c r="BW94" s="1097"/>
      <c r="BX94" s="1097"/>
      <c r="BY94" s="1097"/>
      <c r="BZ94" s="699" t="b">
        <f>OR(CNTR_CalcRelevant=EUconst_NotRelevant,AND(COUNTA(CNTR_ListRelevantSections)&gt;0,OR(T90=TRUE,E89="")))</f>
        <v>1</v>
      </c>
    </row>
    <row r="95" spans="1:78" s="1066" customFormat="1" ht="5.0999999999999996" customHeight="1" thickBot="1" x14ac:dyDescent="0.3">
      <c r="A95" s="1055"/>
      <c r="B95" s="928"/>
      <c r="C95" s="928"/>
      <c r="D95" s="928"/>
      <c r="E95" s="928"/>
      <c r="F95" s="928"/>
      <c r="G95" s="928"/>
      <c r="H95" s="957"/>
      <c r="I95" s="957"/>
      <c r="J95" s="957"/>
      <c r="K95" s="957"/>
      <c r="L95" s="957"/>
      <c r="M95" s="1103"/>
      <c r="O95" s="1056"/>
      <c r="P95" s="1070"/>
      <c r="Q95" s="1070"/>
      <c r="R95" s="1070"/>
      <c r="S95" s="1070"/>
      <c r="T95" s="1070"/>
      <c r="U95" s="1070"/>
      <c r="V95" s="1097"/>
      <c r="W95" s="1097"/>
      <c r="X95" s="1097"/>
      <c r="Y95" s="1093"/>
      <c r="Z95" s="1097"/>
      <c r="AA95" s="1097"/>
      <c r="AB95" s="1097"/>
      <c r="AC95" s="1100"/>
      <c r="AD95" s="1097"/>
      <c r="AE95" s="1097"/>
      <c r="AF95" s="930"/>
      <c r="AG95" s="1097"/>
      <c r="AH95" s="1097"/>
      <c r="AI95" s="1097"/>
      <c r="AJ95" s="1098"/>
      <c r="AK95" s="1098"/>
      <c r="AL95" s="1096"/>
      <c r="AM95" s="1097"/>
      <c r="AN95" s="1097"/>
      <c r="AO95" s="1097"/>
      <c r="AP95" s="1097"/>
      <c r="AQ95" s="1097"/>
      <c r="AR95" s="1097"/>
      <c r="AS95" s="1097"/>
      <c r="AT95" s="1100"/>
      <c r="AU95" s="1097"/>
      <c r="AV95" s="1097"/>
      <c r="AW95" s="1097"/>
      <c r="AX95" s="1097"/>
      <c r="AY95" s="1097"/>
      <c r="AZ95" s="1097"/>
      <c r="BA95" s="1097"/>
      <c r="BB95" s="1097"/>
      <c r="BC95" s="1097"/>
      <c r="BD95" s="1097"/>
      <c r="BE95" s="1097"/>
      <c r="BF95" s="1097"/>
      <c r="BG95" s="1097"/>
      <c r="BH95" s="1097"/>
      <c r="BI95" s="1097"/>
      <c r="BJ95" s="1097"/>
      <c r="BK95" s="1097"/>
      <c r="BL95" s="1097"/>
      <c r="BM95" s="1097"/>
      <c r="BN95" s="1097"/>
      <c r="BO95" s="1097"/>
      <c r="BP95" s="1097"/>
      <c r="BQ95" s="1097"/>
      <c r="BR95" s="1097"/>
      <c r="BS95" s="1097"/>
      <c r="BT95" s="1097"/>
      <c r="BU95" s="1097"/>
      <c r="BV95" s="1097"/>
      <c r="BW95" s="1097"/>
      <c r="BX95" s="1097"/>
      <c r="BY95" s="1097"/>
      <c r="BZ95" s="1100"/>
    </row>
    <row r="96" spans="1:78" s="1066" customFormat="1" ht="12.75" customHeight="1" thickBot="1" x14ac:dyDescent="0.3">
      <c r="A96" s="1055"/>
      <c r="B96" s="928"/>
      <c r="C96" s="484" t="s">
        <v>5</v>
      </c>
      <c r="D96" s="346" t="str">
        <f>Translations!$B$622</f>
        <v>AG:</v>
      </c>
      <c r="E96" s="690" t="str">
        <f>Translations!$B$668</f>
        <v>Begin:</v>
      </c>
      <c r="F96" s="706"/>
      <c r="G96" s="691" t="str">
        <f>Translations!$B$669</f>
        <v>Eind:</v>
      </c>
      <c r="H96" s="706"/>
      <c r="I96" s="691" t="str">
        <f>Translations!$B$670</f>
        <v>Invoer:</v>
      </c>
      <c r="J96" s="706"/>
      <c r="K96" s="691" t="str">
        <f>Translations!$B$671</f>
        <v>Uitvoer:</v>
      </c>
      <c r="L96" s="706"/>
      <c r="M96" s="692" t="str">
        <f>IF(N91="",IF(AND(L94=TRUE,COUNT(F96,H96,J96,L96)&lt;4),EUconst_ERR_Incomplete,""),"")</f>
        <v/>
      </c>
      <c r="O96" s="1056"/>
      <c r="P96" s="1070"/>
      <c r="Q96" s="1070"/>
      <c r="R96" s="1070"/>
      <c r="S96" s="1070"/>
      <c r="T96" s="1070"/>
      <c r="U96" s="1070"/>
      <c r="V96" s="1097"/>
      <c r="W96" s="1097"/>
      <c r="X96" s="1097"/>
      <c r="Y96" s="1093"/>
      <c r="Z96" s="1097"/>
      <c r="AA96" s="1097"/>
      <c r="AB96" s="1097"/>
      <c r="AC96" s="699" t="b">
        <f>AC94</f>
        <v>0</v>
      </c>
      <c r="AD96" s="1097"/>
      <c r="AE96" s="1097"/>
      <c r="AF96" s="930"/>
      <c r="AG96" s="1097"/>
      <c r="AH96" s="1097"/>
      <c r="AI96" s="1097"/>
      <c r="AJ96" s="1098"/>
      <c r="AK96" s="1098"/>
      <c r="AL96" s="1096"/>
      <c r="AM96" s="1097"/>
      <c r="AN96" s="1097"/>
      <c r="AO96" s="1097"/>
      <c r="AP96" s="1097"/>
      <c r="AQ96" s="1097"/>
      <c r="AR96" s="1097"/>
      <c r="AS96" s="1097"/>
      <c r="AT96" s="699" t="b">
        <f>AND(AT94=TRUE,L94="")</f>
        <v>0</v>
      </c>
      <c r="AU96" s="1097"/>
      <c r="AV96" s="1097"/>
      <c r="AW96" s="1097"/>
      <c r="AX96" s="1097"/>
      <c r="AY96" s="1097"/>
      <c r="AZ96" s="1097"/>
      <c r="BA96" s="1097"/>
      <c r="BB96" s="1097"/>
      <c r="BC96" s="1097"/>
      <c r="BD96" s="1097"/>
      <c r="BE96" s="1097"/>
      <c r="BF96" s="1097"/>
      <c r="BG96" s="1097"/>
      <c r="BH96" s="1097"/>
      <c r="BI96" s="1097"/>
      <c r="BJ96" s="1097"/>
      <c r="BK96" s="1097"/>
      <c r="BL96" s="1097"/>
      <c r="BM96" s="1097"/>
      <c r="BN96" s="1097"/>
      <c r="BO96" s="1097"/>
      <c r="BP96" s="1097"/>
      <c r="BQ96" s="1097"/>
      <c r="BR96" s="1097"/>
      <c r="BS96" s="1097"/>
      <c r="BT96" s="1097"/>
      <c r="BU96" s="1097"/>
      <c r="BV96" s="1097"/>
      <c r="BW96" s="1097"/>
      <c r="BX96" s="1097"/>
      <c r="BY96" s="1097"/>
      <c r="BZ96" s="699" t="b">
        <f>OR(BZ94,AND(NOT(ISBLANK(L94)),L94=FALSE))</f>
        <v>1</v>
      </c>
    </row>
    <row r="97" spans="1:78" s="1066" customFormat="1" ht="5.0999999999999996" customHeight="1" thickBot="1" x14ac:dyDescent="0.3">
      <c r="A97" s="1055"/>
      <c r="B97" s="928"/>
      <c r="C97" s="928"/>
      <c r="D97" s="928"/>
      <c r="E97" s="928"/>
      <c r="F97" s="928"/>
      <c r="G97" s="928"/>
      <c r="M97" s="852"/>
      <c r="N97" s="852"/>
      <c r="O97" s="1056"/>
      <c r="P97" s="1070"/>
      <c r="Q97" s="1070"/>
      <c r="R97" s="1070"/>
      <c r="S97" s="1070"/>
      <c r="T97" s="1070"/>
      <c r="U97" s="1070"/>
      <c r="V97" s="1097"/>
      <c r="W97" s="1097"/>
      <c r="X97" s="1097"/>
      <c r="Y97" s="1093"/>
      <c r="Z97" s="1097"/>
      <c r="AA97" s="1097"/>
      <c r="AB97" s="1097"/>
      <c r="AC97" s="1097"/>
      <c r="AD97" s="1097"/>
      <c r="AE97" s="1097"/>
      <c r="AF97" s="930"/>
      <c r="AG97" s="1097"/>
      <c r="AH97" s="1097"/>
      <c r="AI97" s="1097"/>
      <c r="AJ97" s="1098"/>
      <c r="AK97" s="1098"/>
      <c r="AL97" s="1096"/>
      <c r="AM97" s="1097"/>
      <c r="AN97" s="1097"/>
      <c r="AO97" s="1097"/>
      <c r="AP97" s="1097"/>
      <c r="AQ97" s="1097"/>
      <c r="AR97" s="1097"/>
      <c r="AS97" s="1097"/>
      <c r="AT97" s="1097"/>
      <c r="AU97" s="1097"/>
      <c r="AV97" s="1097"/>
      <c r="AW97" s="1097"/>
      <c r="AX97" s="1097"/>
      <c r="AY97" s="1097"/>
      <c r="AZ97" s="1097"/>
      <c r="BA97" s="1097"/>
      <c r="BB97" s="1097"/>
      <c r="BC97" s="1097"/>
      <c r="BD97" s="1097"/>
      <c r="BE97" s="1097"/>
      <c r="BF97" s="1097"/>
      <c r="BG97" s="1097"/>
      <c r="BH97" s="1097"/>
      <c r="BI97" s="1097"/>
      <c r="BJ97" s="1097"/>
      <c r="BK97" s="1097"/>
      <c r="BL97" s="1097"/>
      <c r="BM97" s="1097"/>
      <c r="BN97" s="1097"/>
      <c r="BO97" s="1097"/>
      <c r="BP97" s="1097"/>
      <c r="BQ97" s="1097"/>
      <c r="BR97" s="1097"/>
      <c r="BS97" s="1097"/>
      <c r="BT97" s="1097"/>
      <c r="BU97" s="1097"/>
      <c r="BV97" s="1097"/>
      <c r="BW97" s="1097"/>
      <c r="BX97" s="1097"/>
      <c r="BY97" s="1097"/>
      <c r="BZ97" s="1097"/>
    </row>
    <row r="98" spans="1:78" s="1066" customFormat="1" ht="12.75" customHeight="1" thickBot="1" x14ac:dyDescent="0.3">
      <c r="A98" s="1055"/>
      <c r="B98" s="928"/>
      <c r="C98" s="928"/>
      <c r="D98" s="928"/>
      <c r="E98" s="928"/>
      <c r="F98" s="341" t="str">
        <f>Translations!$B$333</f>
        <v>Tier</v>
      </c>
      <c r="G98" s="1850" t="str">
        <f>Translations!$B$672</f>
        <v>tierbeschrijving</v>
      </c>
      <c r="H98" s="1850"/>
      <c r="I98" s="1855" t="str">
        <f>Translations!$B$158</f>
        <v>Eenheid</v>
      </c>
      <c r="J98" s="1855"/>
      <c r="K98" s="1855" t="str">
        <f>Translations!$B$673</f>
        <v>Waarde</v>
      </c>
      <c r="L98" s="1855"/>
      <c r="M98" s="342" t="str">
        <f>Translations!$B$610</f>
        <v>foutmelding</v>
      </c>
      <c r="O98" s="1056"/>
      <c r="P98" s="1104"/>
      <c r="Q98" s="207" t="str">
        <f>EUconst_SumEnergyIN &amp; "_" &amp; K89</f>
        <v>SUM_EnergyIN_</v>
      </c>
      <c r="R98" s="251" t="str">
        <f>IF(OR(K89="",T90)=TRUE,"",INDEX(BC104:BE104,MATCH(K89,BC99:BE99,0)))</f>
        <v/>
      </c>
      <c r="S98" s="1097"/>
      <c r="T98" s="983"/>
      <c r="U98" s="1097"/>
      <c r="V98" s="343" t="s">
        <v>301</v>
      </c>
      <c r="W98" s="1097"/>
      <c r="X98" s="1097"/>
      <c r="Y98" s="337" t="s">
        <v>562</v>
      </c>
      <c r="Z98" s="337" t="s">
        <v>318</v>
      </c>
      <c r="AA98" s="1097"/>
      <c r="AB98" s="1097"/>
      <c r="AC98" s="340" t="s">
        <v>307</v>
      </c>
      <c r="AD98" s="1097"/>
      <c r="AE98" s="1097"/>
      <c r="AF98" s="335" t="s">
        <v>303</v>
      </c>
      <c r="AG98" s="335" t="s">
        <v>304</v>
      </c>
      <c r="AH98" s="337" t="s">
        <v>302</v>
      </c>
      <c r="AI98" s="339" t="s">
        <v>305</v>
      </c>
      <c r="AJ98" s="339" t="s">
        <v>563</v>
      </c>
      <c r="AK98" s="344" t="s">
        <v>309</v>
      </c>
      <c r="AL98" s="1096"/>
      <c r="AM98" s="1097"/>
      <c r="AN98" s="335" t="s">
        <v>303</v>
      </c>
      <c r="AO98" s="335" t="s">
        <v>304</v>
      </c>
      <c r="AP98" s="345" t="s">
        <v>308</v>
      </c>
      <c r="AQ98" s="339" t="s">
        <v>565</v>
      </c>
      <c r="AR98" s="339" t="s">
        <v>564</v>
      </c>
      <c r="AS98" s="344" t="s">
        <v>309</v>
      </c>
      <c r="AT98" s="344" t="s">
        <v>309</v>
      </c>
      <c r="AU98" s="1097"/>
      <c r="AV98" s="1100"/>
      <c r="AW98" s="1100"/>
      <c r="AX98" s="335" t="s">
        <v>321</v>
      </c>
      <c r="AY98" s="1100"/>
      <c r="AZ98" s="1100"/>
      <c r="BA98" s="1100"/>
      <c r="BB98" s="1100"/>
      <c r="BC98" s="1100"/>
      <c r="BD98" s="1100"/>
      <c r="BE98" s="1097"/>
      <c r="BF98" s="1097"/>
      <c r="BG98" s="1097"/>
      <c r="BH98" s="1097"/>
      <c r="BI98" s="1097"/>
      <c r="BJ98" s="1097"/>
      <c r="BK98" s="1097"/>
      <c r="BL98" s="1097"/>
      <c r="BM98" s="1097"/>
      <c r="BN98" s="1097"/>
      <c r="BO98" s="1097"/>
      <c r="BP98" s="1097"/>
      <c r="BQ98" s="1097"/>
      <c r="BR98" s="1097"/>
      <c r="BS98" s="1097"/>
      <c r="BT98" s="1097"/>
      <c r="BU98" s="1097"/>
      <c r="BV98" s="1097"/>
      <c r="BW98" s="1097"/>
      <c r="BX98" s="1097"/>
      <c r="BY98" s="1097"/>
      <c r="BZ98" s="336" t="s">
        <v>268</v>
      </c>
    </row>
    <row r="99" spans="1:78" s="1066" customFormat="1" ht="12.75" customHeight="1" thickBot="1" x14ac:dyDescent="0.3">
      <c r="A99" s="1055"/>
      <c r="B99" s="928"/>
      <c r="C99" s="481" t="s">
        <v>195</v>
      </c>
      <c r="D99" s="346" t="str">
        <f>Translations!$B$622</f>
        <v>AG:</v>
      </c>
      <c r="E99" s="1105"/>
      <c r="F99" s="252"/>
      <c r="G99" s="1836" t="str">
        <f>IF(OR(ISBLANK(F99),F99=EUconst_NoTier),"",IF(Z99=0,EUconst_NA,IF(ISERROR(Z99),"",Z99)))</f>
        <v/>
      </c>
      <c r="H99" s="1837"/>
      <c r="I99" s="693" t="e">
        <f>IF(J99&lt;&gt;"","",AI99)</f>
        <v>#N/A</v>
      </c>
      <c r="J99" s="909" t="e">
        <f>+Q101</f>
        <v>#N/A</v>
      </c>
      <c r="K99" s="700" t="str">
        <f>IF(L99="",AQ99,"")</f>
        <v/>
      </c>
      <c r="L99" s="775"/>
      <c r="M99" s="473" t="str">
        <f>IF(N91="",IF(AND(E90&lt;&gt;"",OR(F99="",COUNT(K99:L99)=0),Y99&lt;&gt;EUconst_NA,T90&lt;&gt;TRUE),EUconst_ERR_Incomplete,IF(COUNTIF(AX99:AZ99,TRUE)&gt;0,EUconst_ERR_Inconsistent,"")),"")</f>
        <v/>
      </c>
      <c r="O99" s="1056"/>
      <c r="P99" s="1106"/>
      <c r="Q99" s="207" t="str">
        <f>EUconst_SumBioEnergyIN &amp; "_" &amp; K89</f>
        <v>SUM_BioEnergyIN_</v>
      </c>
      <c r="R99" s="251" t="str">
        <f>IF(OR(K89="",T90)=TRUE,"",INDEX(BC105:BE105,MATCH(K89,BC99:BE99,0)))</f>
        <v/>
      </c>
      <c r="S99" s="1097"/>
      <c r="T99" s="347" t="str">
        <f>EUconst_CNTR_ActivityData&amp;E90</f>
        <v>ActivityData_</v>
      </c>
      <c r="U99" s="1107"/>
      <c r="V99" s="347" t="str">
        <f>IF(E89="","",INDEX(B_InstallationDescription!$I$53:$I$127,MATCH(U88,B_InstallationDescription!$D$53:$D$127,0)))</f>
        <v/>
      </c>
      <c r="W99" s="339" t="s">
        <v>534</v>
      </c>
      <c r="X99" s="1107"/>
      <c r="Y99" s="348" t="str">
        <f>IF(OR(T90=TRUE,E90=""),"",INDEX(EUwideConstants!$N:$N,MATCH(T99,EUwideConstants!$Q:$Q,0)))</f>
        <v/>
      </c>
      <c r="Z99" s="349" t="str">
        <f>IF(ISBLANK(F99),"",IF(F99=EUconst_NA,"",INDEX(EUwideConstants!$H:$M,MATCH(T99,EUwideConstants!$Q:$Q,0),MATCH(F99,CNTR_TierList,0))))</f>
        <v/>
      </c>
      <c r="AA99" s="350" t="s">
        <v>302</v>
      </c>
      <c r="AB99" s="1098"/>
      <c r="AC99" s="351" t="b">
        <f>AC94</f>
        <v>0</v>
      </c>
      <c r="AD99" s="1097"/>
      <c r="AE99" s="352" t="str">
        <f>EUconst_CNTR_ActivityData&amp;EUconst_Unit</f>
        <v>ActivityData_Eenheid</v>
      </c>
      <c r="AF99" s="353" t="str">
        <f>IF(AC99=TRUE, IF(COUNTIF(MSPara_SourceStreamCategory,V99)=0,"",INDEX(MSPara_CalcFactorsMatrix,MATCH(V99,MSPara_SourceStreamCategory,0),MATCH(AE99&amp;"_"&amp;2,MSPara_CalcFactors,0))),"")</f>
        <v/>
      </c>
      <c r="AG99" s="354" t="str">
        <f>IF(AC99=TRUE, IF(COUNTIF(MSPara_SourceStreamCategory,V99)=0,"",INDEX(MSPara_CalcFactorsMatrix,MATCH(V99,MSPara_SourceStreamCategory,0),MATCH(AE99&amp;"_"&amp;1,MSPara_CalcFactors,0))),"")</f>
        <v/>
      </c>
      <c r="AH99" s="351" t="str">
        <f>IF(OR(AF99="",AF99=EUconst_NA),IF(OR(AG99=EUconst_NA,AG99=""),"",AG99),AF99)</f>
        <v/>
      </c>
      <c r="AI99" s="348" t="str">
        <f>IF(AC99=TRUE,IF(AH99="",EUconst_t,AH99),"")</f>
        <v/>
      </c>
      <c r="AJ99" s="355" t="e">
        <f>IF(J99="",AI99,J99)</f>
        <v>#N/A</v>
      </c>
      <c r="AK99" s="356" t="b">
        <f>IF(K89=EUconst_Fuel,J99&lt;&gt;"",FALSE)</f>
        <v>0</v>
      </c>
      <c r="AL99" s="1096"/>
      <c r="AM99" s="347" t="str">
        <f>EUconst_CNTR_ActivityData&amp;EUconst_Value</f>
        <v>ActivityData_Waarde</v>
      </c>
      <c r="AN99" s="1099"/>
      <c r="AO99" s="1099"/>
      <c r="AP99" s="351" t="e">
        <f>AND(AND(AH99&lt;&gt;"",AJ99&lt;&gt;""),AJ99=AH99)</f>
        <v>#N/A</v>
      </c>
      <c r="AQ99" s="431" t="str">
        <f>IF(L94=TRUE,SUM(F96)-SUM(H96)+SUM(J96)-SUM(L96),"")</f>
        <v/>
      </c>
      <c r="AR99" s="351">
        <f>IF(Y99=EUconst_NA,0,IF(COUNT(K99:L99)=0,0,IF(L99="",K99,L99)))</f>
        <v>0</v>
      </c>
      <c r="AS99" s="699" t="b">
        <f>AND(AC99=TRUE,OR(L99&lt;&gt;"",AQ99=""))</f>
        <v>0</v>
      </c>
      <c r="AT99" s="699" t="b">
        <f>AND(AC99=TRUE,NOT(AS99))</f>
        <v>0</v>
      </c>
      <c r="AU99" s="1097"/>
      <c r="AV99" s="335" t="s">
        <v>313</v>
      </c>
      <c r="AW99" s="335" t="s">
        <v>319</v>
      </c>
      <c r="AX99" s="1108"/>
      <c r="AY99" s="13" t="s">
        <v>537</v>
      </c>
      <c r="AZ99" s="1097"/>
      <c r="BA99" s="1097"/>
      <c r="BB99" s="1098"/>
      <c r="BC99" s="336" t="str">
        <f>EUconst_Fuel</f>
        <v>Verbranding</v>
      </c>
      <c r="BD99" s="336" t="str">
        <f>EUconst_ProcessCarbonate</f>
        <v>Procesemissies</v>
      </c>
      <c r="BE99" s="336" t="str">
        <f>EUconst_MassBalance</f>
        <v>Massabalans</v>
      </c>
      <c r="BF99" s="1097"/>
      <c r="BG99" s="1097"/>
      <c r="BH99" s="1097"/>
      <c r="BI99" s="1097"/>
      <c r="BJ99" s="1097"/>
      <c r="BK99" s="1097"/>
      <c r="BL99" s="1097"/>
      <c r="BM99" s="1097"/>
      <c r="BN99" s="1097"/>
      <c r="BO99" s="1097"/>
      <c r="BP99" s="1097"/>
      <c r="BQ99" s="1097"/>
      <c r="BR99" s="1097"/>
      <c r="BS99" s="1097"/>
      <c r="BT99" s="1097"/>
      <c r="BU99" s="1097"/>
      <c r="BV99" s="1097"/>
      <c r="BW99" s="1097"/>
      <c r="BX99" s="1097"/>
      <c r="BY99" s="1097"/>
      <c r="BZ99" s="357" t="b">
        <f>BZ94</f>
        <v>1</v>
      </c>
    </row>
    <row r="100" spans="1:78" s="1066" customFormat="1" ht="28.95" customHeight="1" thickBot="1" x14ac:dyDescent="0.3">
      <c r="A100" s="1055"/>
      <c r="B100" s="928"/>
      <c r="C100" s="1102"/>
      <c r="D100" s="1109"/>
      <c r="E100" s="1835"/>
      <c r="F100" s="1835"/>
      <c r="G100" s="1835"/>
      <c r="H100" s="1835"/>
      <c r="I100" s="1835"/>
      <c r="J100" s="1835"/>
      <c r="K100" s="1835"/>
      <c r="L100" s="852"/>
      <c r="M100" s="1110"/>
      <c r="O100" s="1056"/>
      <c r="P100" s="1101"/>
      <c r="Q100" s="1101"/>
      <c r="R100" s="1101"/>
      <c r="S100" s="1097"/>
      <c r="T100" s="1111"/>
      <c r="U100" s="1107"/>
      <c r="V100" s="1097"/>
      <c r="W100" s="1097"/>
      <c r="X100" s="1107"/>
      <c r="Y100" s="1112"/>
      <c r="Z100" s="1097"/>
      <c r="AA100" s="1097"/>
      <c r="AB100" s="1097"/>
      <c r="AC100" s="1097"/>
      <c r="AD100" s="1097"/>
      <c r="AE100" s="1097"/>
      <c r="AF100" s="1097"/>
      <c r="AG100" s="1097"/>
      <c r="AH100" s="1097"/>
      <c r="AI100" s="1097"/>
      <c r="AJ100" s="1097"/>
      <c r="AK100" s="1097"/>
      <c r="AL100" s="1096"/>
      <c r="AM100" s="1097"/>
      <c r="AN100" s="1097"/>
      <c r="AO100" s="1097"/>
      <c r="AP100" s="1097"/>
      <c r="AQ100" s="1097"/>
      <c r="AR100" s="1097"/>
      <c r="AS100" s="1097"/>
      <c r="AT100" s="1097"/>
      <c r="AU100" s="1097"/>
      <c r="AV100" s="1097"/>
      <c r="AW100" s="1097"/>
      <c r="AX100" s="1097"/>
      <c r="AY100" s="1097"/>
      <c r="AZ100" s="1097"/>
      <c r="BA100" s="1097"/>
      <c r="BB100" s="1097"/>
      <c r="BC100" s="1097"/>
      <c r="BD100" s="1097"/>
      <c r="BE100" s="1097"/>
      <c r="BF100" s="1097"/>
      <c r="BG100" s="1097"/>
      <c r="BH100" s="1097"/>
      <c r="BI100" s="1097"/>
      <c r="BJ100" s="1097"/>
      <c r="BK100" s="1097"/>
      <c r="BL100" s="1097"/>
      <c r="BM100" s="1097"/>
      <c r="BN100" s="1097"/>
      <c r="BO100" s="1097"/>
      <c r="BP100" s="1097"/>
      <c r="BQ100" s="1097"/>
      <c r="BR100" s="1097"/>
      <c r="BS100" s="1097"/>
      <c r="BT100" s="1097"/>
      <c r="BU100" s="1097"/>
      <c r="BV100" s="1097"/>
      <c r="BW100" s="1097"/>
      <c r="BX100" s="1097"/>
      <c r="BY100" s="1097"/>
      <c r="BZ100" s="1094"/>
    </row>
    <row r="101" spans="1:78" s="1066" customFormat="1" ht="12.75" customHeight="1" thickBot="1" x14ac:dyDescent="0.3">
      <c r="A101" s="1055"/>
      <c r="B101" s="928"/>
      <c r="C101" s="484" t="s">
        <v>196</v>
      </c>
      <c r="D101" s="346" t="str">
        <f>Translations!$B$634</f>
        <v>(Voorlopige) EF:</v>
      </c>
      <c r="E101" s="1105"/>
      <c r="F101" s="358"/>
      <c r="G101" s="1836" t="str">
        <f t="shared" ref="G101:G107" si="7">IF(OR(ISBLANK(F101),F101=EUconst_NoTier),"",IF(Z101=0,EUconst_NotApplicable,IF(ISERROR(Z101),"",Z101)))</f>
        <v/>
      </c>
      <c r="H101" s="1854"/>
      <c r="I101" s="694" t="str">
        <f>IF(J101&lt;&gt;"","",AI101)</f>
        <v/>
      </c>
      <c r="J101" s="695"/>
      <c r="K101" s="359" t="str">
        <f t="shared" ref="K101:K107" si="8">IF(L101="",AQ101,"")</f>
        <v/>
      </c>
      <c r="L101" s="876"/>
      <c r="M101" s="473" t="str">
        <f>IF(N91="",IF(AND(E90&lt;&gt;"",OR(F101="",COUNT(K101:L101)=0),Y101&lt;&gt;EUconst_NA,T90&lt;&gt;TRUE),EUconst_ERR_Incomplete,IF(COUNTIF(AX101:AZ101,TRUE)&gt;0,EUconst_ERR_Inconsistent,"")),"")</f>
        <v/>
      </c>
      <c r="N101" s="957"/>
      <c r="O101" s="1056"/>
      <c r="P101" s="1101"/>
      <c r="Q101" s="15" t="e">
        <f>+VLOOKUP(E89,ss_eenheid!$A$1:$F$75,6,FALSE)</f>
        <v>#N/A</v>
      </c>
      <c r="R101" s="1101"/>
      <c r="S101" s="1097"/>
      <c r="T101" s="361" t="str">
        <f>EUconst_CNTR_EF&amp;E90</f>
        <v>EF_</v>
      </c>
      <c r="U101" s="1107"/>
      <c r="V101" s="362" t="str">
        <f>V99</f>
        <v/>
      </c>
      <c r="W101" s="1097"/>
      <c r="X101" s="1107"/>
      <c r="Y101" s="363" t="str">
        <f>IF(OR(T90=TRUE,E90=""),"",IF(F101=EUconst_NA,EUconst_NA,INDEX(EUwideConstants!$N:$N,MATCH(T101,EUwideConstants!$Q:$Q,0))))</f>
        <v/>
      </c>
      <c r="Z101" s="364" t="str">
        <f>IF(ISBLANK(F101),"",IF(F101=EUconst_NA,"",INDEX(EUwideConstants!$H:$M,MATCH(T101,EUwideConstants!$Q:$Q,0),MATCH(F101,CNTR_TierList,0))))</f>
        <v/>
      </c>
      <c r="AA101" s="365" t="str">
        <f>IF(COUNTIF(EUconst_DefaultValues,Z101)&gt;0,MATCH(Z101,EUconst_DefaultValues,0),"")</f>
        <v/>
      </c>
      <c r="AB101" s="1097"/>
      <c r="AC101" s="366" t="b">
        <f>AND(AC99,Y101&lt;&gt;EUconst_NA)</f>
        <v>0</v>
      </c>
      <c r="AD101" s="1097"/>
      <c r="AE101" s="352" t="str">
        <f>EUconst_CNTR_EF&amp;EUconst_Unit</f>
        <v>EF_Eenheid</v>
      </c>
      <c r="AF101" s="367" t="str">
        <f>IF(AC101=TRUE, IF(COUNTIF(MSPara_SourceStreamCategory,V101)=0,"",INDEX(MSPara_CalcFactorsMatrix,MATCH(V101,MSPara_SourceStreamCategory,0),MATCH(AE101&amp;"_"&amp;2,MSPara_CalcFactors,0))),"")</f>
        <v/>
      </c>
      <c r="AG101" s="368" t="str">
        <f>IF(AC101=TRUE, IF(COUNTIF(MSPara_SourceStreamCategory,V101)=0,"",INDEX(MSPara_CalcFactorsMatrix,MATCH(V101,MSPara_SourceStreamCategory,0),MATCH(AE101&amp;"_"&amp;1,MSPara_CalcFactors,0))),"")</f>
        <v/>
      </c>
      <c r="AH101" s="369" t="str">
        <f>IF(AA101="","",INDEX(AF101:AG101,3-AA101))</f>
        <v/>
      </c>
      <c r="AI101" s="370" t="str">
        <f>IF(AC101=TRUE,IF(OR(AH101="",AH101=EUconst_NA),IF(K89=EUconst_Fuel,EUconst_tCO2pTJ,EUconst_tCO2pt),AH101),"")</f>
        <v/>
      </c>
      <c r="AJ101" s="366" t="str">
        <f>IF(J101="",AI101,J101)</f>
        <v/>
      </c>
      <c r="AK101" s="371" t="b">
        <f>IF(K89=EUconst_Fuel,J101&lt;&gt;"",FALSE)</f>
        <v>0</v>
      </c>
      <c r="AL101" s="1096"/>
      <c r="AM101" s="352" t="str">
        <f>EUconst_CNTR_EF&amp;EUconst_Value</f>
        <v>EF_Waarde</v>
      </c>
      <c r="AN101" s="372" t="str">
        <f>IF(AC101=TRUE,IF(COUNTIF(MSPara_SourceStreamCategory,V101)=0,"",INDEX(MSPara_CalcFactorsMatrix,MATCH(V101,MSPara_SourceStreamCategory,0),MATCH(AM101&amp;"_"&amp;2,MSPara_CalcFactors,0))),"")</f>
        <v/>
      </c>
      <c r="AO101" s="373" t="str">
        <f>IF(AC101=TRUE,IF(COUNTIF(MSPara_SourceStreamCategory,V101)=0,"",INDEX(MSPara_CalcFactorsMatrix,MATCH(V101,MSPara_SourceStreamCategory,0),MATCH(AM101&amp;"_"&amp;1,MSPara_CalcFactors,0))),"")</f>
        <v/>
      </c>
      <c r="AP101" s="366" t="b">
        <f>AND(AND(AH101&lt;&gt;"",AJ101&lt;&gt;""),AJ101=AH101)</f>
        <v>0</v>
      </c>
      <c r="AQ101" s="374" t="str">
        <f>IF(AND(AA101&lt;&gt;"",AP101=TRUE),IF(OR(INDEX(AN101:AO101,3-AA101)=EUconst_NA,INDEX(AN101:AO101,3-AA101)=0),"",INDEX(AN101:AO101,3-AA101)),"")</f>
        <v/>
      </c>
      <c r="AR101" s="366">
        <f>IF(AC101=TRUE,IF(COUNT(K101:L101)=0,0,IF(L101="",K101,L101)),0)</f>
        <v>0</v>
      </c>
      <c r="AS101" s="362" t="b">
        <f>AND(AC101=TRUE,OR(AND(F101&lt;&gt;"",NOT(ISNUMBER(AA101))),L101&lt;&gt;"",F101="",AQ101=""))</f>
        <v>0</v>
      </c>
      <c r="AT101" s="362" t="b">
        <f t="shared" ref="AT101:AT107" si="9">AND(AC101=TRUE,NOT(AS101))</f>
        <v>0</v>
      </c>
      <c r="AU101" s="1097"/>
      <c r="AV101" s="375" t="b">
        <f t="shared" ref="AV101:AV107" si="10">AND(ISNUMBER(AA101),AQ101="")</f>
        <v>0</v>
      </c>
      <c r="AW101" s="376" t="b">
        <f t="shared" ref="AW101:AW107" si="11">AND(ISNUMBER(AA101),AQ101&lt;&gt;AR101)</f>
        <v>0</v>
      </c>
      <c r="AX101" s="377" t="e">
        <f>OR(AND(AJ99=EUconst_kNm3,AJ101=EUconst_tCO2pt),AND(AJ99=EUconst_t,AJ101=EUconst_tCO2pkNm3))</f>
        <v>#N/A</v>
      </c>
      <c r="AY101" s="362" t="b">
        <f t="shared" ref="AY101:AY107" si="12">AND(L101&lt;&gt;"",Y101=EUconst_NA)</f>
        <v>0</v>
      </c>
      <c r="AZ101" s="1097"/>
      <c r="BA101" s="1097"/>
      <c r="BB101" s="378" t="s">
        <v>590</v>
      </c>
      <c r="BC101" s="377" t="str">
        <f>IF(K89=BC99,AR99*IF(AJ101=EUconst_tCO2pTJ,(AR102/1000),1)*AR101*AR103*AR107,"")</f>
        <v/>
      </c>
      <c r="BD101" s="357" t="str">
        <f>IF(K89=BD99,AR99*AR101*AR104*AR107,"")</f>
        <v/>
      </c>
      <c r="BE101" s="356" t="str">
        <f>IF(K89=BE99,3.664*AR99*AR105*AR107,"")</f>
        <v/>
      </c>
      <c r="BF101" s="1097"/>
      <c r="BG101" s="1097"/>
      <c r="BH101" s="1097"/>
      <c r="BI101" s="1097"/>
      <c r="BJ101" s="1097"/>
      <c r="BK101" s="1097"/>
      <c r="BL101" s="1097"/>
      <c r="BM101" s="1097"/>
      <c r="BN101" s="1097"/>
      <c r="BO101" s="1097"/>
      <c r="BP101" s="1097"/>
      <c r="BQ101" s="1097"/>
      <c r="BR101" s="1097"/>
      <c r="BS101" s="1097"/>
      <c r="BT101" s="1097"/>
      <c r="BU101" s="1097"/>
      <c r="BV101" s="1097"/>
      <c r="BW101" s="1097"/>
      <c r="BX101" s="1097"/>
      <c r="BY101" s="1097"/>
      <c r="BZ101" s="362" t="b">
        <f>OR(BZ99,Y101=EUconst_NA)</f>
        <v>1</v>
      </c>
    </row>
    <row r="102" spans="1:78" s="1066" customFormat="1" ht="12.75" customHeight="1" thickBot="1" x14ac:dyDescent="0.3">
      <c r="A102" s="1055"/>
      <c r="B102" s="928"/>
      <c r="C102" s="484" t="s">
        <v>197</v>
      </c>
      <c r="D102" s="346" t="str">
        <f>Translations!$B$636</f>
        <v>NCV:</v>
      </c>
      <c r="E102" s="1105"/>
      <c r="F102" s="379"/>
      <c r="G102" s="1836" t="str">
        <f t="shared" si="7"/>
        <v/>
      </c>
      <c r="H102" s="1837"/>
      <c r="I102" s="696" t="str">
        <f>AJ102</f>
        <v/>
      </c>
      <c r="J102" s="910"/>
      <c r="K102" s="380" t="str">
        <f t="shared" si="8"/>
        <v/>
      </c>
      <c r="L102" s="877"/>
      <c r="M102" s="473" t="str">
        <f>+IF(OR(N102&lt;&gt;"",O102&lt;&gt;""),"onvolledig!","")</f>
        <v/>
      </c>
      <c r="N102" s="873" t="str">
        <f>IF(N91="",IF(AND(E90&lt;&gt;"",OR(F102="",COUNT(K102:L102)=0),Y102&lt;&gt;EUconst_NA,T90&lt;&gt;TRUE),EUconst_ERR_Incomplete,IF(COUNTIF(AX102:AZ102,TRUE)&gt;0,"","")),"")</f>
        <v/>
      </c>
      <c r="O102" s="874" t="str">
        <f>+IF(N91="",IF(COUNT(K102:L102)=0,IF(K89="Verbranding","onvolledig!",""),""),"")</f>
        <v/>
      </c>
      <c r="P102" s="1114"/>
      <c r="Q102" s="1101"/>
      <c r="R102" s="1101"/>
      <c r="S102" s="1097"/>
      <c r="T102" s="381" t="str">
        <f>EUconst_CNTR_NCV&amp;E90</f>
        <v>NCV_</v>
      </c>
      <c r="U102" s="1107"/>
      <c r="V102" s="382" t="str">
        <f t="shared" ref="V102:V107" si="13">V101</f>
        <v/>
      </c>
      <c r="W102" s="1097"/>
      <c r="X102" s="1107"/>
      <c r="Y102" s="383" t="str">
        <f>IF(OR(T90=TRUE,E90=""),"",IF(F102=EUconst_NA,EUconst_NA,INDEX(EUwideConstants!$N:$N,MATCH(T102,EUwideConstants!$Q:$Q,0))))</f>
        <v/>
      </c>
      <c r="Z102" s="384" t="str">
        <f>IF(ISBLANK(F102),"",IF(F102=EUconst_NA,"",INDEX(EUwideConstants!$H:$M,MATCH(T102,EUwideConstants!$Q:$Q,0),MATCH(F102,CNTR_TierList,0))))</f>
        <v/>
      </c>
      <c r="AA102" s="385" t="str">
        <f>IF(COUNTIF(EUconst_DefaultValues,Z102)&gt;0,MATCH(Z102,EUconst_DefaultValues,0),"")</f>
        <v/>
      </c>
      <c r="AB102" s="1097"/>
      <c r="AC102" s="386" t="b">
        <f>IF(K89="Verbranding",AND(AC99,Y102&lt;&gt;""),FALSE)</f>
        <v>0</v>
      </c>
      <c r="AD102" s="1097"/>
      <c r="AE102" s="387" t="str">
        <f>EUconst_CNTR_NCV&amp;EUconst_Unit</f>
        <v>NCV_Eenheid</v>
      </c>
      <c r="AF102" s="388" t="str">
        <f>IF(AC102=TRUE, IF(COUNTIF(MSPara_SourceStreamCategory,V102)=0,"",INDEX(MSPara_CalcFactorsMatrix,MATCH(V102,MSPara_SourceStreamCategory,0),MATCH(AE102&amp;"_"&amp;2,MSPara_CalcFactors,0))),"")</f>
        <v/>
      </c>
      <c r="AG102" s="389" t="str">
        <f>IF(AC102=TRUE, IF(COUNTIF(MSPara_SourceStreamCategory,V102)=0,"",INDEX(MSPara_CalcFactorsMatrix,MATCH(V102,MSPara_SourceStreamCategory,0),MATCH(AE102&amp;"_"&amp;1,MSPara_CalcFactors,0))),"")</f>
        <v/>
      </c>
      <c r="AH102" s="390" t="str">
        <f>IF(AA102="","",INDEX(AF102:AG102,3-AA102))</f>
        <v/>
      </c>
      <c r="AI102" s="1115"/>
      <c r="AJ102" s="386" t="str">
        <f>IF(AC102=TRUE,IF(AJ99="","",IF(AJ99=EUconst_kNm3,EUconst_GJpkNm3,EUconst_GJpt)),"")</f>
        <v/>
      </c>
      <c r="AK102" s="1116"/>
      <c r="AL102" s="1096"/>
      <c r="AM102" s="387" t="str">
        <f>EUconst_CNTR_NCV&amp;EUconst_Value</f>
        <v>NCV_Waarde</v>
      </c>
      <c r="AN102" s="391" t="str">
        <f>IF(AC102=TRUE,IF(COUNTIF(MSPara_SourceStreamCategory,V102)=0,"",INDEX(MSPara_CalcFactorsMatrix,MATCH(V102,MSPara_SourceStreamCategory,0),MATCH(AM102&amp;"_"&amp;2,MSPara_CalcFactors,0))),"")</f>
        <v/>
      </c>
      <c r="AO102" s="392" t="str">
        <f>IF(AC102=TRUE,IF(COUNTIF(MSPara_SourceStreamCategory,V102)=0,"",INDEX(MSPara_CalcFactorsMatrix,MATCH(V102,MSPara_SourceStreamCategory,0),MATCH(AM102&amp;"_"&amp;1,MSPara_CalcFactors,0))),"")</f>
        <v/>
      </c>
      <c r="AP102" s="386" t="b">
        <f>AND(AND(AH102&lt;&gt;"",AJ102&lt;&gt;""),AJ102=AH102)</f>
        <v>0</v>
      </c>
      <c r="AQ102" s="393" t="str">
        <f>IF(AND(AA102&lt;&gt;"",AP102=TRUE),IF(OR(INDEX(AN102:AO102,3-AA102)=EUconst_NA,INDEX(AN102:AO102,3-AA102)=0),"",INDEX(AN102:AO102,3-AA102)),"")</f>
        <v/>
      </c>
      <c r="AR102" s="386">
        <f>IF(AC102=TRUE,IF(COUNT(K102:L102)=0,0,IF(L102="",K102,L102)),0)</f>
        <v>0</v>
      </c>
      <c r="AS102" s="382" t="b">
        <f>AND(AC102=TRUE,OR(AND(F102&lt;&gt;"",NOT(ISNUMBER(AA102))),L102&lt;&gt;"",F102="",AQ102=""))</f>
        <v>0</v>
      </c>
      <c r="AT102" s="382" t="b">
        <f t="shared" si="9"/>
        <v>0</v>
      </c>
      <c r="AU102" s="1097"/>
      <c r="AV102" s="394" t="b">
        <f t="shared" si="10"/>
        <v>0</v>
      </c>
      <c r="AW102" s="395" t="b">
        <f t="shared" si="11"/>
        <v>0</v>
      </c>
      <c r="AX102" s="1097"/>
      <c r="AY102" s="382" t="b">
        <f t="shared" si="12"/>
        <v>0</v>
      </c>
      <c r="AZ102" s="1097"/>
      <c r="BA102" s="1097"/>
      <c r="BB102" s="378" t="s">
        <v>591</v>
      </c>
      <c r="BC102" s="377" t="str">
        <f>IF(K89=BC99,AR99*IF(AJ101=EUconst_tCO2pTJ,(AR102/1000),1)*AR101*AR103*AR106,"")</f>
        <v/>
      </c>
      <c r="BD102" s="357" t="str">
        <f>IF(K89=BD99,AR99*AR101*AR104*AR106,"")</f>
        <v/>
      </c>
      <c r="BE102" s="356" t="str">
        <f>IF(K89=BE99,3.664*AR99*AR105*AR106,"")</f>
        <v/>
      </c>
      <c r="BF102" s="1097"/>
      <c r="BG102" s="1097"/>
      <c r="BH102" s="1097"/>
      <c r="BI102" s="1097"/>
      <c r="BJ102" s="1097"/>
      <c r="BK102" s="1097"/>
      <c r="BL102" s="1097"/>
      <c r="BM102" s="1097"/>
      <c r="BN102" s="1097"/>
      <c r="BO102" s="1097"/>
      <c r="BP102" s="1097"/>
      <c r="BQ102" s="1097"/>
      <c r="BR102" s="1097"/>
      <c r="BS102" s="1097"/>
      <c r="BT102" s="1097"/>
      <c r="BU102" s="1097"/>
      <c r="BV102" s="1097"/>
      <c r="BW102" s="1097"/>
      <c r="BX102" s="1097"/>
      <c r="BY102" s="1097"/>
      <c r="BZ102" s="382" t="b">
        <f>OR(BZ99,Y102=EUconst_NA)</f>
        <v>1</v>
      </c>
    </row>
    <row r="103" spans="1:78" s="1066" customFormat="1" ht="12.75" customHeight="1" thickBot="1" x14ac:dyDescent="0.3">
      <c r="A103" s="1055"/>
      <c r="B103" s="928"/>
      <c r="C103" s="484" t="s">
        <v>198</v>
      </c>
      <c r="D103" s="346" t="str">
        <f>Translations!$B$638</f>
        <v>OxF:</v>
      </c>
      <c r="E103" s="1105"/>
      <c r="F103" s="379"/>
      <c r="G103" s="1836" t="str">
        <f t="shared" si="7"/>
        <v/>
      </c>
      <c r="H103" s="1837"/>
      <c r="I103" s="697" t="str">
        <f>IF(OR(AC103=FALSE,Y103=EUconst_NA),"","-")</f>
        <v/>
      </c>
      <c r="J103" s="911"/>
      <c r="K103" s="396" t="str">
        <f t="shared" si="8"/>
        <v/>
      </c>
      <c r="L103" s="471"/>
      <c r="M103" s="473" t="str">
        <f>IF(N91="",IF(AND(E90&lt;&gt;"",OR(F103="",COUNT(K103:L103)=0),Y103&lt;&gt;EUconst_NA,T90&lt;&gt;TRUE),EUconst_ERR_Incomplete,IF(COUNTIF(AX103:AZ103,TRUE)&gt;0,EUconst_ERR_Inconsistent,"")),"")</f>
        <v/>
      </c>
      <c r="O103" s="1056"/>
      <c r="P103" s="1101"/>
      <c r="Q103" s="1101"/>
      <c r="R103" s="1101"/>
      <c r="S103" s="1097"/>
      <c r="T103" s="381" t="str">
        <f>EUconst_CNTR_OxidationFactor&amp;E90</f>
        <v>OxF_</v>
      </c>
      <c r="U103" s="1107"/>
      <c r="V103" s="382" t="str">
        <f t="shared" si="13"/>
        <v/>
      </c>
      <c r="W103" s="1097"/>
      <c r="X103" s="1107"/>
      <c r="Y103" s="383" t="str">
        <f>IF(OR(T90=TRUE,E90=""),"",INDEX(EUwideConstants!$N:$N,MATCH(T103,EUwideConstants!$Q:$Q,0)))</f>
        <v/>
      </c>
      <c r="Z103" s="384" t="str">
        <f>IF(ISBLANK(F103),"",IF(F103=EUconst_NA,"",INDEX(EUwideConstants!$H:$M,MATCH(T103,EUwideConstants!$Q:$Q,0),MATCH(F103,CNTR_TierList,0))))</f>
        <v/>
      </c>
      <c r="AA103" s="365" t="str">
        <f>IF(F103=1,1,"")</f>
        <v/>
      </c>
      <c r="AB103" s="1097"/>
      <c r="AC103" s="386" t="b">
        <f>AND(AC99,Y103&lt;&gt;EUconst_NA)</f>
        <v>0</v>
      </c>
      <c r="AD103" s="1097"/>
      <c r="AE103" s="1117"/>
      <c r="AG103" s="1118"/>
      <c r="AH103" s="1115"/>
      <c r="AI103" s="1119"/>
      <c r="AJ103" s="1115"/>
      <c r="AK103" s="1120"/>
      <c r="AL103" s="1096"/>
      <c r="AM103" s="387" t="str">
        <f>EUconst_CNTR_OxidationFactor&amp;EUconst_Value</f>
        <v>OxF_Waarde</v>
      </c>
      <c r="AN103" s="1121"/>
      <c r="AO103" s="1113">
        <v>1</v>
      </c>
      <c r="AP103" s="1115"/>
      <c r="AQ103" s="397" t="str">
        <f>IF(AA103="","",AO103)</f>
        <v/>
      </c>
      <c r="AR103" s="386">
        <f>IF(AC103=TRUE,IF(COUNT(K103:L103)=0,0,IF(L103="",K103,L103)),1)</f>
        <v>1</v>
      </c>
      <c r="AS103" s="382" t="b">
        <f>AND(AC103=TRUE,OR(ISNUMBER(L103),NOT(ISNUMBER(AA103))))</f>
        <v>0</v>
      </c>
      <c r="AT103" s="382" t="b">
        <f t="shared" si="9"/>
        <v>0</v>
      </c>
      <c r="AU103" s="1097"/>
      <c r="AV103" s="394" t="b">
        <f t="shared" si="10"/>
        <v>0</v>
      </c>
      <c r="AW103" s="395" t="b">
        <f t="shared" si="11"/>
        <v>0</v>
      </c>
      <c r="AX103" s="1097"/>
      <c r="AY103" s="411" t="b">
        <f t="shared" si="12"/>
        <v>0</v>
      </c>
      <c r="AZ103" s="362" t="b">
        <f>AR103&gt;100%</f>
        <v>0</v>
      </c>
      <c r="BA103" s="1097"/>
      <c r="BB103" s="378" t="s">
        <v>289</v>
      </c>
      <c r="BC103" s="377" t="str">
        <f>IF(K89=BC99,AR99*IF(AJ101=EUconst_tCO2pTJ,(AR102/1000),1)*AR101*AR103*(1-AR106),"")</f>
        <v/>
      </c>
      <c r="BD103" s="357" t="str">
        <f>IF(K89=BD99,AR99*AR101*AR104*(1-AR106),"")</f>
        <v/>
      </c>
      <c r="BE103" s="356" t="str">
        <f>IF(K89=BE99,3.664*AR99*AR105*(1-AR106),"")</f>
        <v/>
      </c>
      <c r="BF103" s="1097"/>
      <c r="BG103" s="1097"/>
      <c r="BH103" s="1097"/>
      <c r="BI103" s="1097"/>
      <c r="BJ103" s="1097"/>
      <c r="BK103" s="1097"/>
      <c r="BL103" s="1097"/>
      <c r="BM103" s="1097"/>
      <c r="BN103" s="1097"/>
      <c r="BO103" s="1097"/>
      <c r="BP103" s="1097"/>
      <c r="BQ103" s="1097"/>
      <c r="BR103" s="1097"/>
      <c r="BS103" s="1097"/>
      <c r="BT103" s="1097"/>
      <c r="BU103" s="1097"/>
      <c r="BV103" s="1097"/>
      <c r="BW103" s="1097"/>
      <c r="BX103" s="1097"/>
      <c r="BY103" s="1097"/>
      <c r="BZ103" s="382" t="b">
        <f>OR(BZ99,Y103=EUconst_NA)</f>
        <v>1</v>
      </c>
    </row>
    <row r="104" spans="1:78" s="1066" customFormat="1" ht="12.75" customHeight="1" thickBot="1" x14ac:dyDescent="0.3">
      <c r="A104" s="1055"/>
      <c r="B104" s="928"/>
      <c r="C104" s="484" t="s">
        <v>199</v>
      </c>
      <c r="D104" s="346" t="str">
        <f>Translations!$B$639</f>
        <v>ConvF:</v>
      </c>
      <c r="E104" s="1105"/>
      <c r="F104" s="379"/>
      <c r="G104" s="1836" t="str">
        <f t="shared" si="7"/>
        <v/>
      </c>
      <c r="H104" s="1837"/>
      <c r="I104" s="697" t="str">
        <f>IF(OR(AC104=FALSE,Y104=EUconst_NA),"","-")</f>
        <v/>
      </c>
      <c r="J104" s="911"/>
      <c r="K104" s="396" t="str">
        <f t="shared" si="8"/>
        <v/>
      </c>
      <c r="L104" s="471"/>
      <c r="M104" s="473" t="str">
        <f>IF(N91="",IF(AND(E90&lt;&gt;"",OR(F104="",COUNT(K104:L104)=0),Y104&lt;&gt;EUconst_NA,T90&lt;&gt;TRUE),EUconst_ERR_Incomplete,IF(COUNTIF(AX104:AZ104,TRUE)&gt;0,EUconst_ERR_Inconsistent,"")),"")</f>
        <v/>
      </c>
      <c r="O104" s="1056"/>
      <c r="P104" s="1101"/>
      <c r="Q104" s="1101"/>
      <c r="R104" s="1101"/>
      <c r="S104" s="1097"/>
      <c r="T104" s="381" t="str">
        <f>EUconst_CNTR_ConversionFactor&amp;E90</f>
        <v>ConvF_</v>
      </c>
      <c r="U104" s="1107"/>
      <c r="V104" s="382" t="str">
        <f t="shared" si="13"/>
        <v/>
      </c>
      <c r="W104" s="1097"/>
      <c r="X104" s="1107"/>
      <c r="Y104" s="383" t="str">
        <f>IF(OR(T90=TRUE,E90=""),"",INDEX(EUwideConstants!$N:$N,MATCH(T104,EUwideConstants!$Q:$Q,0)))</f>
        <v/>
      </c>
      <c r="Z104" s="384" t="str">
        <f>IF(ISBLANK(F104),"",IF(F104=EUconst_NA,"",INDEX(EUwideConstants!$H:$M,MATCH(T104,EUwideConstants!$Q:$Q,0),MATCH(F104,CNTR_TierList,0))))</f>
        <v/>
      </c>
      <c r="AA104" s="402" t="str">
        <f>IF(F104=1,1,"")</f>
        <v/>
      </c>
      <c r="AB104" s="1097"/>
      <c r="AC104" s="386" t="b">
        <f>AND(AC99,Y104&lt;&gt;EUconst_NA)</f>
        <v>0</v>
      </c>
      <c r="AD104" s="1097"/>
      <c r="AE104" s="1117"/>
      <c r="AG104" s="1118"/>
      <c r="AH104" s="1123"/>
      <c r="AI104" s="1119"/>
      <c r="AJ104" s="1123"/>
      <c r="AK104" s="1120"/>
      <c r="AL104" s="1096"/>
      <c r="AM104" s="387" t="str">
        <f>EUconst_CNTR_ConversionFactor&amp;EUconst_Value</f>
        <v>ConvF_Waarde</v>
      </c>
      <c r="AN104" s="1124"/>
      <c r="AO104" s="1122">
        <v>1</v>
      </c>
      <c r="AP104" s="1123"/>
      <c r="AQ104" s="403" t="str">
        <f>IF(AA104="","",AO104)</f>
        <v/>
      </c>
      <c r="AR104" s="386">
        <f>IF(AC104=TRUE,IF(COUNT(K104:L104)=0,0,IF(L104="",K104,L104)),1)</f>
        <v>1</v>
      </c>
      <c r="AS104" s="382" t="b">
        <f>AND(AC104=TRUE,OR(ISNUMBER(L104),NOT(ISNUMBER(AA104))))</f>
        <v>0</v>
      </c>
      <c r="AT104" s="382" t="b">
        <f t="shared" si="9"/>
        <v>0</v>
      </c>
      <c r="AU104" s="1097"/>
      <c r="AV104" s="394" t="b">
        <f t="shared" si="10"/>
        <v>0</v>
      </c>
      <c r="AW104" s="395" t="b">
        <f t="shared" si="11"/>
        <v>0</v>
      </c>
      <c r="AX104" s="1097"/>
      <c r="AY104" s="411" t="b">
        <f t="shared" si="12"/>
        <v>0</v>
      </c>
      <c r="AZ104" s="400" t="b">
        <f>AR104&gt;100%</f>
        <v>0</v>
      </c>
      <c r="BA104" s="1097"/>
      <c r="BB104" s="398" t="s">
        <v>478</v>
      </c>
      <c r="BC104" s="399">
        <f>AR99*AR102/1000*(1-AR106)</f>
        <v>0</v>
      </c>
      <c r="BD104" s="400">
        <f>BC104</f>
        <v>0</v>
      </c>
      <c r="BE104" s="401">
        <f>BC104</f>
        <v>0</v>
      </c>
      <c r="BF104" s="1097"/>
      <c r="BG104" s="1097"/>
      <c r="BH104" s="1097"/>
      <c r="BI104" s="1097"/>
      <c r="BJ104" s="1097"/>
      <c r="BK104" s="1097"/>
      <c r="BL104" s="1097"/>
      <c r="BM104" s="1097"/>
      <c r="BN104" s="1097"/>
      <c r="BO104" s="1097"/>
      <c r="BP104" s="1097"/>
      <c r="BQ104" s="1097"/>
      <c r="BR104" s="1097"/>
      <c r="BS104" s="1097"/>
      <c r="BT104" s="1097"/>
      <c r="BU104" s="1097"/>
      <c r="BV104" s="1097"/>
      <c r="BW104" s="1097"/>
      <c r="BX104" s="1097"/>
      <c r="BY104" s="1097"/>
      <c r="BZ104" s="382" t="b">
        <f>OR(BZ99,Y104=EUconst_NA)</f>
        <v>1</v>
      </c>
    </row>
    <row r="105" spans="1:78" s="1066" customFormat="1" ht="12.75" customHeight="1" thickBot="1" x14ac:dyDescent="0.3">
      <c r="A105" s="1055"/>
      <c r="B105" s="928"/>
      <c r="C105" s="484" t="s">
        <v>329</v>
      </c>
      <c r="D105" s="346" t="str">
        <f>Translations!$B$640</f>
        <v>C-gehalte:</v>
      </c>
      <c r="E105" s="1105"/>
      <c r="F105" s="379"/>
      <c r="G105" s="1836" t="str">
        <f t="shared" si="7"/>
        <v/>
      </c>
      <c r="H105" s="1837"/>
      <c r="I105" s="697" t="str">
        <f>AJ105</f>
        <v/>
      </c>
      <c r="J105" s="912"/>
      <c r="K105" s="404" t="str">
        <f t="shared" si="8"/>
        <v/>
      </c>
      <c r="L105" s="405"/>
      <c r="M105" s="473" t="str">
        <f>IF(N91="",IF(AND(E90&lt;&gt;"",OR(F105="",COUNT(K105:L105)=0),Y105&lt;&gt;EUconst_NA,T90&lt;&gt;TRUE),EUconst_ERR_Incomplete,IF(COUNTIF(AX105:AZ105,TRUE)&gt;0,EUconst_ERR_Inconsistent,"")),"")</f>
        <v/>
      </c>
      <c r="O105" s="1056"/>
      <c r="P105" s="1101"/>
      <c r="Q105" s="1101"/>
      <c r="R105" s="1101"/>
      <c r="S105" s="1097"/>
      <c r="T105" s="381" t="str">
        <f>EUconst_CNTR_CarbonContent&amp;E90</f>
        <v>CarbC_</v>
      </c>
      <c r="U105" s="1107"/>
      <c r="V105" s="382" t="str">
        <f t="shared" si="13"/>
        <v/>
      </c>
      <c r="W105" s="1097"/>
      <c r="X105" s="1107"/>
      <c r="Y105" s="383" t="str">
        <f>IF(OR(T90=TRUE,E90=""),"",INDEX(EUwideConstants!$N:$N,MATCH(T105,EUwideConstants!$Q:$Q,0)))</f>
        <v/>
      </c>
      <c r="Z105" s="384" t="str">
        <f>IF(ISBLANK(F105),"",IF(F105=EUconst_NA,"",INDEX(EUwideConstants!$H:$M,MATCH(T105,EUwideConstants!$Q:$Q,0),MATCH(F105,CNTR_TierList,0))))</f>
        <v/>
      </c>
      <c r="AA105" s="406" t="str">
        <f>IF(COUNTIF(EUconst_DefaultValues,Z105)&gt;0,MATCH(Z105,EUconst_DefaultValues,0),"")</f>
        <v/>
      </c>
      <c r="AB105" s="1097"/>
      <c r="AC105" s="386" t="b">
        <f>AND(AC99,Y105&lt;&gt;EUconst_NA)</f>
        <v>0</v>
      </c>
      <c r="AD105" s="1097"/>
      <c r="AE105" s="387" t="str">
        <f>EUconst_CNTR_CarbonContent&amp;EUconst_Unit</f>
        <v>CarbC_Eenheid</v>
      </c>
      <c r="AF105" s="388" t="str">
        <f>IF(AC105=TRUE, IF(COUNTIF(MSPara_SourceStreamCategory,V105)=0,"",INDEX(MSPara_CalcFactorsMatrix,MATCH(V105,MSPara_SourceStreamCategory,0),MATCH(AE105&amp;"_"&amp;2,MSPara_CalcFactors,0))),"")</f>
        <v/>
      </c>
      <c r="AG105" s="389" t="str">
        <f>IF(AC105=TRUE, IF(COUNTIF(MSPara_SourceStreamCategory,V105)=0,"",INDEX(MSPara_CalcFactorsMatrix,MATCH(V105,MSPara_SourceStreamCategory,0),MATCH(AE105&amp;"_"&amp;1,MSPara_CalcFactors,0))),"")</f>
        <v/>
      </c>
      <c r="AH105" s="407" t="str">
        <f>IF(AA105="","",INDEX(AF105:AG105,3-AA105))</f>
        <v/>
      </c>
      <c r="AI105" s="1119"/>
      <c r="AJ105" s="408" t="str">
        <f>IF(AC105=TRUE,IF(AJ99="","",IF(AJ99=EUconst_kNm3,EUconst_tCpkNm3,EUconst_tCpt)),"")</f>
        <v/>
      </c>
      <c r="AK105" s="1120"/>
      <c r="AL105" s="1096"/>
      <c r="AM105" s="387" t="str">
        <f>EUconst_CNTR_CarbonContent&amp;EUconst_Value</f>
        <v>CarbC_Waarde</v>
      </c>
      <c r="AN105" s="391" t="str">
        <f>IF(AC105=TRUE,IF(COUNTIF(MSPara_SourceStreamCategory,V105)=0,"",INDEX(MSPara_CalcFactorsMatrix,MATCH(V105,MSPara_SourceStreamCategory,0),MATCH(AM105&amp;"_"&amp;2,MSPara_CalcFactors,0))),"")</f>
        <v/>
      </c>
      <c r="AO105" s="409" t="str">
        <f>IF(AC105=TRUE,IF(COUNTIF(MSPara_SourceStreamCategory,V105)=0,"",INDEX(MSPara_CalcFactorsMatrix,MATCH(V105,MSPara_SourceStreamCategory,0),MATCH(AM105&amp;"_"&amp;1,MSPara_CalcFactors,0))),"")</f>
        <v/>
      </c>
      <c r="AP105" s="386" t="b">
        <f>AND(AND(AH105&lt;&gt;"",AJ105&lt;&gt;""),AJ105=AH105)</f>
        <v>0</v>
      </c>
      <c r="AQ105" s="410" t="str">
        <f>IF(AND(AA105&lt;&gt;"",AP105=TRUE),IF(OR(INDEX(AN105:AO105,3-AA105)=EUconst_NA,INDEX(AN105:AO105,3-AA105)=0),"",INDEX(AN105:AO105,3-AA105)),"")</f>
        <v/>
      </c>
      <c r="AR105" s="386">
        <f>IF(AC105=TRUE,IF(COUNT(K105:L105)=0,0,IF(L105="",K105,L105)),0)</f>
        <v>0</v>
      </c>
      <c r="AS105" s="382" t="b">
        <f>AND(AC105=TRUE,OR(AND(F105&lt;&gt;"",NOT(ISNUMBER(AA105))),L105&lt;&gt;"",F105="",AQ105=""))</f>
        <v>0</v>
      </c>
      <c r="AT105" s="382" t="b">
        <f t="shared" si="9"/>
        <v>0</v>
      </c>
      <c r="AU105" s="1097"/>
      <c r="AV105" s="394" t="b">
        <f t="shared" si="10"/>
        <v>0</v>
      </c>
      <c r="AW105" s="395" t="b">
        <f t="shared" si="11"/>
        <v>0</v>
      </c>
      <c r="AX105" s="377" t="e">
        <f>OR(AND(AJ99=EUconst_kNm3,AJ105=EUconst_tCpt),AND(AJ99=EUconst_t,AJ105=EUconst_tCpkNm3))</f>
        <v>#N/A</v>
      </c>
      <c r="AY105" s="382" t="b">
        <f t="shared" si="12"/>
        <v>0</v>
      </c>
      <c r="AZ105" s="1097"/>
      <c r="BA105" s="1097"/>
      <c r="BB105" s="398" t="s">
        <v>479</v>
      </c>
      <c r="BC105" s="399">
        <f>AR99*AR102/1000*AR106</f>
        <v>0</v>
      </c>
      <c r="BD105" s="400">
        <f>BC105</f>
        <v>0</v>
      </c>
      <c r="BE105" s="401">
        <f>BC105</f>
        <v>0</v>
      </c>
      <c r="BF105" s="1097"/>
      <c r="BG105" s="1097"/>
      <c r="BH105" s="1097"/>
      <c r="BI105" s="1097"/>
      <c r="BJ105" s="1097"/>
      <c r="BK105" s="1097"/>
      <c r="BL105" s="1097"/>
      <c r="BM105" s="1097"/>
      <c r="BN105" s="1097"/>
      <c r="BO105" s="1097"/>
      <c r="BP105" s="1097"/>
      <c r="BQ105" s="1097"/>
      <c r="BR105" s="1097"/>
      <c r="BS105" s="1097"/>
      <c r="BT105" s="1097"/>
      <c r="BU105" s="1097"/>
      <c r="BV105" s="1097"/>
      <c r="BW105" s="1097"/>
      <c r="BX105" s="1097"/>
      <c r="BY105" s="1097"/>
      <c r="BZ105" s="382" t="b">
        <f>OR(BZ99,Y105=EUconst_NA)</f>
        <v>1</v>
      </c>
    </row>
    <row r="106" spans="1:78" s="1066" customFormat="1" ht="12.75" customHeight="1" x14ac:dyDescent="0.25">
      <c r="A106" s="1055"/>
      <c r="B106" s="928"/>
      <c r="C106" s="481" t="s">
        <v>330</v>
      </c>
      <c r="D106" s="346" t="str">
        <f>Translations!$B$641</f>
        <v>BioF:</v>
      </c>
      <c r="E106" s="1105"/>
      <c r="F106" s="379"/>
      <c r="G106" s="1836" t="str">
        <f t="shared" si="7"/>
        <v/>
      </c>
      <c r="H106" s="1837"/>
      <c r="I106" s="697" t="str">
        <f>IF(OR(AC106=FALSE,Y106=EUconst_NA),"","-")</f>
        <v/>
      </c>
      <c r="J106" s="911"/>
      <c r="K106" s="396" t="str">
        <f t="shared" si="8"/>
        <v/>
      </c>
      <c r="L106" s="471"/>
      <c r="M106" s="473" t="str">
        <f>IF(N91="",IF(AND(E90&lt;&gt;"",OR(F106="",COUNT(K106:L106)=0),Y106&lt;&gt;EUconst_NA,T90&lt;&gt;TRUE),EUconst_ERR_Incomplete,IF(COUNTIF(AX106:AZ106,TRUE)&gt;0,EUconst_ERR_Inconsistent,"")),"")</f>
        <v/>
      </c>
      <c r="O106" s="1056"/>
      <c r="P106" s="1106"/>
      <c r="Q106" s="1106"/>
      <c r="R106" s="1106"/>
      <c r="S106" s="1097"/>
      <c r="T106" s="381" t="str">
        <f>EUconst_CNTR_BiomassContent&amp;E90</f>
        <v>BioC_</v>
      </c>
      <c r="U106" s="1107"/>
      <c r="V106" s="411" t="str">
        <f t="shared" si="13"/>
        <v/>
      </c>
      <c r="W106" s="362" t="str">
        <f>IF(COUNTIF(MSPara_SourceStreamCategory,V106)=0,"",INDEX(MSPara_IsFossil,MATCH(V106,MSPara_SourceStreamCategory,0)))</f>
        <v/>
      </c>
      <c r="X106" s="1107"/>
      <c r="Y106" s="383" t="str">
        <f>IF(OR(T90=TRUE,E90=""),"",IF(OR(W106=TRUE,F106=EUconst_NA),EUconst_NA,INDEX(EUwideConstants!$N:$N,MATCH(T106,EUwideConstants!$Q:$Q,0))))</f>
        <v/>
      </c>
      <c r="Z106" s="384" t="str">
        <f>IF(ISBLANK(F106),"",IF(F106=EUconst_NA,"",INDEX(EUwideConstants!$H:$M,MATCH(T106,EUwideConstants!$Q:$Q,0),MATCH(F106,CNTR_TierList,0))))</f>
        <v/>
      </c>
      <c r="AA106" s="412" t="str">
        <f>IF(F106=1,1,"")</f>
        <v/>
      </c>
      <c r="AB106" s="1097"/>
      <c r="AC106" s="386" t="b">
        <f>AND(AC99,Y106&lt;&gt;EUconst_NA)</f>
        <v>0</v>
      </c>
      <c r="AD106" s="1097"/>
      <c r="AE106" s="1117"/>
      <c r="AG106" s="1118"/>
      <c r="AH106" s="1115"/>
      <c r="AI106" s="1119"/>
      <c r="AJ106" s="1115"/>
      <c r="AK106" s="1120"/>
      <c r="AL106" s="1096"/>
      <c r="AM106" s="387" t="str">
        <f>EUconst_CNTR_BiomassContent&amp;EUconst_Value</f>
        <v>BioC_Waarde</v>
      </c>
      <c r="AO106" s="413" t="str">
        <f>IF(AC106=TRUE,IF(COUNTIF(MSPara_SourceStreamCategory,V106)=0,"",INDEX(MSPara_CalcFactorsMatrix,MATCH(V106,MSPara_SourceStreamCategory,0),MATCH(AM106&amp;"_"&amp;2,MSPara_CalcFactors,0))),"")</f>
        <v/>
      </c>
      <c r="AP106" s="1115"/>
      <c r="AQ106" s="397" t="str">
        <f>IF(OR(AA106="",AO106=EUconst_NA),"",AO106)</f>
        <v/>
      </c>
      <c r="AR106" s="386">
        <f>IF(AC106=TRUE,IF(COUNT(K106:L106)=0,0,IF(L106="",K106,L106)),0)</f>
        <v>0</v>
      </c>
      <c r="AS106" s="382" t="b">
        <f>AND(AC106=TRUE,OR(AND(F106&lt;&gt;"",NOT(ISNUMBER(AA106))),L106&lt;&gt;"",F106="",AQ106=""))</f>
        <v>0</v>
      </c>
      <c r="AT106" s="382" t="b">
        <f t="shared" si="9"/>
        <v>0</v>
      </c>
      <c r="AU106" s="1097"/>
      <c r="AV106" s="394" t="b">
        <f t="shared" si="10"/>
        <v>0</v>
      </c>
      <c r="AW106" s="395" t="b">
        <f t="shared" si="11"/>
        <v>0</v>
      </c>
      <c r="AX106" s="1097"/>
      <c r="AY106" s="411" t="b">
        <f t="shared" si="12"/>
        <v>0</v>
      </c>
      <c r="AZ106" s="362" t="b">
        <f>OR(AR106&gt;100%,(AR106+AR107)&gt;100%)</f>
        <v>0</v>
      </c>
      <c r="BA106" s="1097"/>
      <c r="BB106" s="1097"/>
      <c r="BC106" s="1097"/>
      <c r="BD106" s="1097"/>
      <c r="BE106" s="1097"/>
      <c r="BF106" s="1097"/>
      <c r="BG106" s="1097"/>
      <c r="BH106" s="1097"/>
      <c r="BI106" s="1097"/>
      <c r="BJ106" s="1097"/>
      <c r="BK106" s="1097"/>
      <c r="BL106" s="1097"/>
      <c r="BM106" s="1097"/>
      <c r="BN106" s="1097"/>
      <c r="BO106" s="1097"/>
      <c r="BP106" s="1097"/>
      <c r="BQ106" s="1097"/>
      <c r="BR106" s="1097"/>
      <c r="BS106" s="1097"/>
      <c r="BT106" s="1097"/>
      <c r="BU106" s="1097"/>
      <c r="BV106" s="1097"/>
      <c r="BW106" s="1097"/>
      <c r="BX106" s="1097"/>
      <c r="BY106" s="1097"/>
      <c r="BZ106" s="382" t="b">
        <f>OR(BZ99,Y106=EUconst_NA)</f>
        <v>1</v>
      </c>
    </row>
    <row r="107" spans="1:78" s="1066" customFormat="1" ht="12.75" customHeight="1" thickBot="1" x14ac:dyDescent="0.3">
      <c r="A107" s="1055"/>
      <c r="B107" s="928"/>
      <c r="C107" s="481" t="s">
        <v>453</v>
      </c>
      <c r="D107" s="346" t="str">
        <f>Translations!$B$647</f>
        <v>niet-duurz. BioF:</v>
      </c>
      <c r="E107" s="1105"/>
      <c r="F107" s="414"/>
      <c r="G107" s="1836" t="str">
        <f t="shared" si="7"/>
        <v/>
      </c>
      <c r="H107" s="1837"/>
      <c r="I107" s="698" t="str">
        <f>IF(OR(AC107=FALSE,Y107=EUconst_NA),"","-")</f>
        <v/>
      </c>
      <c r="J107" s="911"/>
      <c r="K107" s="415" t="str">
        <f t="shared" si="8"/>
        <v/>
      </c>
      <c r="L107" s="686"/>
      <c r="M107" s="473" t="str">
        <f>IF(N91="",IF(AND(E90&lt;&gt;"",OR(F107="",COUNT(K107:L107)=0),Y107&lt;&gt;EUconst_NA,T90&lt;&gt;TRUE),EUconst_ERR_Incomplete,IF(COUNTIF(AX107:AZ107,TRUE)&gt;0,EUconst_ERR_Inconsistent,"")),"")</f>
        <v/>
      </c>
      <c r="O107" s="1056"/>
      <c r="P107" s="1106"/>
      <c r="Q107" s="1106"/>
      <c r="R107" s="1106"/>
      <c r="S107" s="1097"/>
      <c r="T107" s="416" t="str">
        <f>EUconst_CNTR_BiomassContent&amp;E90</f>
        <v>BioC_</v>
      </c>
      <c r="U107" s="1107"/>
      <c r="V107" s="399" t="str">
        <f t="shared" si="13"/>
        <v/>
      </c>
      <c r="W107" s="400" t="str">
        <f>IF(COUNTIF(MSPara_SourceStreamCategory,V107)=0,"",INDEX(MSPara_IsFossil,MATCH(V107,MSPara_SourceStreamCategory,0)))</f>
        <v/>
      </c>
      <c r="X107" s="1107"/>
      <c r="Y107" s="417" t="str">
        <f>IF(OR(T90=TRUE,E90=""),"",IF(OR(W107=TRUE,F107=EUconst_NA),EUconst_NA,INDEX(EUwideConstants!$N:$N,MATCH(T107,EUwideConstants!$Q:$Q,0))))</f>
        <v/>
      </c>
      <c r="Z107" s="418" t="str">
        <f>IF(ISBLANK(F107),"",IF(F107=EUconst_NA,"",INDEX(EUwideConstants!$H:$M,MATCH(T107,EUwideConstants!$Q:$Q,0),MATCH(F107,CNTR_TierList,0))))</f>
        <v/>
      </c>
      <c r="AA107" s="419" t="str">
        <f>IF(F107=1,1,"")</f>
        <v/>
      </c>
      <c r="AB107" s="1097"/>
      <c r="AC107" s="420" t="b">
        <f>AND(AC99,Y107&lt;&gt;EUconst_NA)</f>
        <v>0</v>
      </c>
      <c r="AD107" s="1097"/>
      <c r="AE107" s="1125"/>
      <c r="AF107" s="1126"/>
      <c r="AG107" s="1127"/>
      <c r="AH107" s="1128"/>
      <c r="AI107" s="1128"/>
      <c r="AJ107" s="1128"/>
      <c r="AK107" s="1129"/>
      <c r="AL107" s="1096"/>
      <c r="AM107" s="421" t="str">
        <f>EUconst_CNTR_BiomassContent&amp;EUconst_Value</f>
        <v>BioC_Waarde</v>
      </c>
      <c r="AN107" s="1126"/>
      <c r="AO107" s="422" t="str">
        <f>IF(AC107=TRUE,IF(COUNTIF(MSPara_SourceStreamCategory,V107)=0,"",INDEX(MSPara_CalcFactorsMatrix,MATCH(V107,MSPara_SourceStreamCategory,0),MATCH(AM107&amp;"_"&amp;2,MSPara_CalcFactors,0))),"")</f>
        <v/>
      </c>
      <c r="AP107" s="1128"/>
      <c r="AQ107" s="423" t="str">
        <f>IF(OR(AA107="",AO107=EUconst_NA),"",AO107)</f>
        <v/>
      </c>
      <c r="AR107" s="420">
        <f>IF(AC107=TRUE,IF(COUNT(K107:L107)=0,0,IF(L107="",K107,L107)),0)</f>
        <v>0</v>
      </c>
      <c r="AS107" s="424" t="b">
        <f>AND(AC107=TRUE,OR(AND(F107&lt;&gt;"",NOT(ISNUMBER(AA107))),L107&lt;&gt;"",F107="",AQ107=""))</f>
        <v>0</v>
      </c>
      <c r="AT107" s="424" t="b">
        <f t="shared" si="9"/>
        <v>0</v>
      </c>
      <c r="AU107" s="1097"/>
      <c r="AV107" s="425" t="b">
        <f t="shared" si="10"/>
        <v>0</v>
      </c>
      <c r="AW107" s="426" t="b">
        <f t="shared" si="11"/>
        <v>0</v>
      </c>
      <c r="AX107" s="1097"/>
      <c r="AY107" s="399" t="b">
        <f t="shared" si="12"/>
        <v>0</v>
      </c>
      <c r="AZ107" s="400" t="b">
        <f>OR(AR106&gt;100%,(AR106+AR107)&gt;100%)</f>
        <v>0</v>
      </c>
      <c r="BA107" s="1097"/>
      <c r="BB107" s="1097"/>
      <c r="BC107" s="1097"/>
      <c r="BD107" s="1097"/>
      <c r="BE107" s="1097"/>
      <c r="BF107" s="1097"/>
      <c r="BG107" s="1097"/>
      <c r="BH107" s="1097"/>
      <c r="BI107" s="1097"/>
      <c r="BJ107" s="1097"/>
      <c r="BK107" s="1097"/>
      <c r="BL107" s="1097"/>
      <c r="BM107" s="1097"/>
      <c r="BN107" s="1097"/>
      <c r="BO107" s="1097"/>
      <c r="BP107" s="1097"/>
      <c r="BQ107" s="1097"/>
      <c r="BR107" s="1097"/>
      <c r="BS107" s="1097"/>
      <c r="BT107" s="1097"/>
      <c r="BU107" s="1097"/>
      <c r="BV107" s="1097"/>
      <c r="BW107" s="1097"/>
      <c r="BX107" s="1097"/>
      <c r="BY107" s="1097"/>
      <c r="BZ107" s="400" t="b">
        <f>OR(BZ99,Y107=EUconst_NA)</f>
        <v>1</v>
      </c>
    </row>
    <row r="108" spans="1:78" s="1066" customFormat="1" ht="5.0999999999999996" customHeight="1" x14ac:dyDescent="0.25">
      <c r="A108" s="1055"/>
      <c r="B108" s="928"/>
      <c r="C108" s="928"/>
      <c r="D108" s="954"/>
      <c r="O108" s="1056"/>
      <c r="P108" s="1101"/>
      <c r="Q108" s="1101"/>
      <c r="R108" s="1101"/>
      <c r="S108" s="1130"/>
      <c r="T108" s="1097"/>
      <c r="U108" s="1097"/>
      <c r="V108" s="1097"/>
      <c r="W108" s="1097"/>
      <c r="X108" s="1097"/>
      <c r="Y108" s="1097"/>
      <c r="Z108" s="1097"/>
      <c r="AA108" s="1097"/>
      <c r="AB108" s="1097"/>
      <c r="AC108" s="1097"/>
      <c r="AD108" s="1097"/>
      <c r="AE108" s="1097"/>
      <c r="AF108" s="1097"/>
      <c r="AG108" s="1097"/>
      <c r="AH108" s="1097"/>
      <c r="AI108" s="1097"/>
      <c r="AJ108" s="1097"/>
      <c r="AK108" s="1097"/>
      <c r="AL108" s="1097"/>
      <c r="AM108" s="1097"/>
      <c r="AN108" s="1097"/>
      <c r="AO108" s="1097"/>
      <c r="AP108" s="1097"/>
      <c r="AQ108" s="1097"/>
      <c r="AR108" s="1097"/>
      <c r="AS108" s="1097"/>
      <c r="AT108" s="1097"/>
      <c r="AU108" s="1097"/>
      <c r="AV108" s="1097"/>
      <c r="AW108" s="1097"/>
      <c r="AX108" s="1097"/>
      <c r="AY108" s="1097"/>
      <c r="AZ108" s="1097"/>
      <c r="BA108" s="1097"/>
      <c r="BB108" s="1097"/>
      <c r="BC108" s="1097"/>
      <c r="BD108" s="1097"/>
      <c r="BE108" s="1097"/>
      <c r="BF108" s="1097"/>
      <c r="BG108" s="1097"/>
      <c r="BH108" s="1097"/>
      <c r="BI108" s="1097"/>
      <c r="BJ108" s="1097"/>
      <c r="BK108" s="1097"/>
      <c r="BL108" s="1097"/>
      <c r="BM108" s="1097"/>
      <c r="BN108" s="1097"/>
      <c r="BO108" s="1097"/>
      <c r="BP108" s="1097"/>
      <c r="BQ108" s="1097"/>
      <c r="BR108" s="1097"/>
      <c r="BS108" s="1097"/>
      <c r="BT108" s="1097"/>
      <c r="BU108" s="1097"/>
      <c r="BV108" s="1097"/>
      <c r="BW108" s="1097"/>
      <c r="BX108" s="1097"/>
      <c r="BY108" s="1097"/>
      <c r="BZ108" s="1097"/>
    </row>
    <row r="109" spans="1:78" s="1066" customFormat="1" ht="12.75" customHeight="1" x14ac:dyDescent="0.25">
      <c r="A109" s="1055"/>
      <c r="B109" s="928"/>
      <c r="C109" s="928"/>
      <c r="D109" s="1840" t="str">
        <f>Translations!$B$674</f>
        <v>Tiers geldig van:</v>
      </c>
      <c r="E109" s="1840"/>
      <c r="F109" s="1841"/>
      <c r="G109" s="624"/>
      <c r="H109" s="427" t="str">
        <f>Translations!$B$675</f>
        <v>tot:</v>
      </c>
      <c r="I109" s="624"/>
      <c r="J109" s="1842" t="str">
        <f>Translations!$B$676</f>
        <v>Euralcode voor deze (afval)stroom (indien van toepassing):</v>
      </c>
      <c r="K109" s="1843"/>
      <c r="L109" s="1843"/>
      <c r="M109" s="1844"/>
      <c r="N109" s="428"/>
      <c r="O109" s="1056"/>
      <c r="P109" s="1101"/>
      <c r="Q109" s="1101"/>
      <c r="R109" s="1101"/>
      <c r="S109" s="1130"/>
      <c r="T109" s="1097"/>
      <c r="U109" s="1097"/>
      <c r="V109" s="1097"/>
      <c r="W109" s="1097"/>
      <c r="X109" s="1097"/>
      <c r="Y109" s="1097"/>
      <c r="Z109" s="1097"/>
      <c r="AA109" s="1097"/>
      <c r="AB109" s="1097"/>
      <c r="AC109" s="1097"/>
      <c r="AD109" s="1097"/>
      <c r="AE109" s="1097"/>
      <c r="AF109" s="1097"/>
      <c r="AG109" s="1097"/>
      <c r="AH109" s="1097"/>
      <c r="AI109" s="1097"/>
      <c r="AJ109" s="1097"/>
      <c r="AK109" s="1097"/>
      <c r="AL109" s="1097"/>
      <c r="AM109" s="1097"/>
      <c r="AN109" s="1097"/>
      <c r="AO109" s="1097"/>
      <c r="AP109" s="1097"/>
      <c r="AQ109" s="1097"/>
      <c r="AR109" s="1097"/>
      <c r="AS109" s="1097"/>
      <c r="AT109" s="1097"/>
      <c r="AU109" s="1097"/>
      <c r="AV109" s="1097"/>
      <c r="AW109" s="1097"/>
      <c r="AX109" s="1097"/>
      <c r="AY109" s="1097"/>
      <c r="AZ109" s="1097"/>
      <c r="BA109" s="1097"/>
      <c r="BB109" s="1097"/>
      <c r="BC109" s="1097"/>
      <c r="BD109" s="1097"/>
      <c r="BE109" s="1097"/>
      <c r="BF109" s="1097"/>
      <c r="BG109" s="1097"/>
      <c r="BH109" s="1097"/>
      <c r="BI109" s="1097"/>
      <c r="BJ109" s="1097"/>
      <c r="BK109" s="1097"/>
      <c r="BL109" s="1097"/>
      <c r="BM109" s="1097"/>
      <c r="BN109" s="1097"/>
      <c r="BO109" s="1097"/>
      <c r="BP109" s="1097"/>
      <c r="BQ109" s="1097"/>
      <c r="BR109" s="1097"/>
      <c r="BS109" s="1097"/>
      <c r="BT109" s="1097"/>
      <c r="BU109" s="1097"/>
      <c r="BV109" s="1097"/>
      <c r="BW109" s="1097"/>
      <c r="BX109" s="1097"/>
      <c r="BY109" s="1097"/>
      <c r="BZ109" s="14" t="b">
        <f>BZ99</f>
        <v>1</v>
      </c>
    </row>
    <row r="110" spans="1:78" s="1066" customFormat="1" ht="5.0999999999999996" customHeight="1" x14ac:dyDescent="0.25">
      <c r="A110" s="1055"/>
      <c r="B110" s="928"/>
      <c r="C110" s="928"/>
      <c r="D110" s="950"/>
      <c r="E110" s="957"/>
      <c r="F110" s="957"/>
      <c r="G110" s="957"/>
      <c r="H110" s="957"/>
      <c r="I110" s="957"/>
      <c r="J110" s="957"/>
      <c r="K110" s="957"/>
      <c r="L110" s="957"/>
      <c r="M110" s="957"/>
      <c r="N110" s="957"/>
      <c r="O110" s="1056"/>
      <c r="P110" s="1101"/>
      <c r="Q110" s="1101"/>
      <c r="R110" s="1101"/>
      <c r="S110" s="1130"/>
      <c r="T110" s="1097"/>
      <c r="U110" s="1097"/>
      <c r="V110" s="1097"/>
      <c r="W110" s="1097"/>
      <c r="X110" s="1097"/>
      <c r="Y110" s="1097"/>
      <c r="Z110" s="1097"/>
      <c r="AA110" s="1097"/>
      <c r="AB110" s="1097"/>
      <c r="AC110" s="1097"/>
      <c r="AD110" s="1097"/>
      <c r="AE110" s="1097"/>
      <c r="AF110" s="1097"/>
      <c r="AG110" s="1097"/>
      <c r="AH110" s="1097"/>
      <c r="AI110" s="1097"/>
      <c r="AJ110" s="1097"/>
      <c r="AK110" s="1097"/>
      <c r="AL110" s="1097"/>
      <c r="AM110" s="1097"/>
      <c r="AN110" s="1097"/>
      <c r="AO110" s="1097"/>
      <c r="AP110" s="1097"/>
      <c r="AQ110" s="1097"/>
      <c r="AR110" s="1097"/>
      <c r="AS110" s="1097"/>
      <c r="AT110" s="1097"/>
      <c r="AU110" s="1097"/>
      <c r="AV110" s="1097"/>
      <c r="AW110" s="1097"/>
      <c r="AX110" s="1097"/>
      <c r="AY110" s="1097"/>
      <c r="AZ110" s="1097"/>
      <c r="BA110" s="1097"/>
      <c r="BB110" s="1097"/>
      <c r="BC110" s="1097"/>
      <c r="BD110" s="1097"/>
      <c r="BE110" s="1097"/>
      <c r="BF110" s="1097"/>
      <c r="BG110" s="1097"/>
      <c r="BH110" s="1097"/>
      <c r="BI110" s="1097"/>
      <c r="BJ110" s="1097"/>
      <c r="BK110" s="1097"/>
      <c r="BL110" s="1097"/>
      <c r="BM110" s="1097"/>
      <c r="BN110" s="1097"/>
      <c r="BO110" s="1097"/>
      <c r="BP110" s="1097"/>
      <c r="BQ110" s="1097"/>
      <c r="BR110" s="1097"/>
      <c r="BS110" s="1097"/>
      <c r="BT110" s="1097"/>
      <c r="BU110" s="1097"/>
      <c r="BV110" s="1097"/>
      <c r="BW110" s="1097"/>
      <c r="BX110" s="1097"/>
      <c r="BY110" s="1097"/>
      <c r="BZ110" s="1097"/>
    </row>
    <row r="111" spans="1:78" s="1066" customFormat="1" ht="12.75" customHeight="1" x14ac:dyDescent="0.25">
      <c r="A111" s="1055"/>
      <c r="B111" s="928"/>
      <c r="C111" s="928"/>
      <c r="D111" s="957"/>
      <c r="E111" s="957"/>
      <c r="F111" s="957"/>
      <c r="G111" s="957"/>
      <c r="H111" s="957"/>
      <c r="I111" s="957"/>
      <c r="J111" s="957"/>
      <c r="K111" s="957"/>
      <c r="L111" s="957"/>
      <c r="M111" s="427" t="str">
        <f>Translations!$B$677</f>
        <v>ID dat voor deze source stream wordt gebruikt in het monitoringsplan:</v>
      </c>
      <c r="N111" s="474"/>
      <c r="O111" s="1056"/>
      <c r="P111" s="1101"/>
      <c r="Q111" s="1101"/>
      <c r="R111" s="1101"/>
      <c r="S111" s="1130"/>
      <c r="T111" s="1097"/>
      <c r="U111" s="1097"/>
      <c r="V111" s="1097"/>
      <c r="W111" s="1097"/>
      <c r="X111" s="1097"/>
      <c r="Y111" s="1097"/>
      <c r="Z111" s="1097"/>
      <c r="AA111" s="1097"/>
      <c r="AB111" s="1097"/>
      <c r="AC111" s="1097"/>
      <c r="AD111" s="1097"/>
      <c r="AE111" s="1097"/>
      <c r="AF111" s="1097"/>
      <c r="AG111" s="1097"/>
      <c r="AH111" s="1097"/>
      <c r="AI111" s="1097"/>
      <c r="AJ111" s="1097"/>
      <c r="AK111" s="1097"/>
      <c r="AL111" s="1097"/>
      <c r="AM111" s="1097"/>
      <c r="AN111" s="1097"/>
      <c r="AO111" s="1097"/>
      <c r="AP111" s="1097"/>
      <c r="AQ111" s="1097"/>
      <c r="AR111" s="1097"/>
      <c r="AS111" s="1097"/>
      <c r="AT111" s="1097"/>
      <c r="AU111" s="1097"/>
      <c r="AV111" s="1097"/>
      <c r="AW111" s="1097"/>
      <c r="AX111" s="1097"/>
      <c r="AY111" s="1097"/>
      <c r="AZ111" s="1097"/>
      <c r="BA111" s="1097"/>
      <c r="BB111" s="1097"/>
      <c r="BC111" s="1097"/>
      <c r="BD111" s="1097"/>
      <c r="BE111" s="1097"/>
      <c r="BF111" s="1097"/>
      <c r="BG111" s="1097"/>
      <c r="BH111" s="1097"/>
      <c r="BI111" s="1097"/>
      <c r="BJ111" s="1097"/>
      <c r="BK111" s="1097"/>
      <c r="BL111" s="1097"/>
      <c r="BM111" s="1097"/>
      <c r="BN111" s="1097"/>
      <c r="BO111" s="1097"/>
      <c r="BP111" s="1097"/>
      <c r="BQ111" s="1097"/>
      <c r="BR111" s="1097"/>
      <c r="BS111" s="1097"/>
      <c r="BT111" s="1097"/>
      <c r="BU111" s="1097"/>
      <c r="BV111" s="1097"/>
      <c r="BW111" s="1097"/>
      <c r="BX111" s="1097"/>
      <c r="BY111" s="1097"/>
      <c r="BZ111" s="14" t="b">
        <f>BZ109</f>
        <v>1</v>
      </c>
    </row>
    <row r="112" spans="1:78" s="1066" customFormat="1" ht="5.0999999999999996" customHeight="1" x14ac:dyDescent="0.25">
      <c r="A112" s="1131"/>
      <c r="D112" s="954"/>
      <c r="O112" s="1118"/>
      <c r="P112" s="1107"/>
      <c r="Q112" s="1107"/>
      <c r="R112" s="1107"/>
      <c r="S112" s="1097"/>
      <c r="T112" s="1097"/>
      <c r="U112" s="1097"/>
      <c r="V112" s="1097"/>
      <c r="W112" s="1097"/>
      <c r="X112" s="1097"/>
      <c r="Y112" s="1097"/>
      <c r="Z112" s="1097"/>
      <c r="AA112" s="1097"/>
      <c r="AB112" s="1097"/>
      <c r="AC112" s="1097"/>
      <c r="AD112" s="1097"/>
      <c r="AE112" s="1097"/>
      <c r="AF112" s="1097"/>
      <c r="AG112" s="1097"/>
      <c r="AH112" s="1097"/>
      <c r="AI112" s="1097"/>
      <c r="AJ112" s="1097"/>
      <c r="AK112" s="1097"/>
      <c r="AL112" s="1097"/>
      <c r="AM112" s="1097"/>
      <c r="AN112" s="1097"/>
      <c r="AO112" s="1097"/>
      <c r="AP112" s="1097"/>
      <c r="AQ112" s="1097"/>
      <c r="AR112" s="1097"/>
      <c r="AS112" s="1097"/>
      <c r="AT112" s="1097"/>
      <c r="AU112" s="1097"/>
      <c r="AV112" s="1097"/>
      <c r="AW112" s="1097"/>
      <c r="AX112" s="1097"/>
      <c r="AY112" s="1097"/>
      <c r="AZ112" s="1097"/>
      <c r="BA112" s="1097"/>
      <c r="BB112" s="1097"/>
      <c r="BC112" s="1097"/>
      <c r="BD112" s="1097"/>
      <c r="BE112" s="1097"/>
      <c r="BF112" s="1097"/>
      <c r="BG112" s="1097"/>
      <c r="BH112" s="1097"/>
      <c r="BI112" s="1097"/>
      <c r="BJ112" s="1097"/>
      <c r="BK112" s="1097"/>
      <c r="BL112" s="1097"/>
      <c r="BM112" s="1097"/>
      <c r="BN112" s="1097"/>
      <c r="BO112" s="1097"/>
      <c r="BP112" s="1097"/>
      <c r="BQ112" s="1097"/>
      <c r="BR112" s="1097"/>
      <c r="BS112" s="1097"/>
      <c r="BT112" s="1097"/>
      <c r="BU112" s="1097"/>
      <c r="BV112" s="1097"/>
      <c r="BW112" s="1097"/>
      <c r="BX112" s="1097"/>
      <c r="BY112" s="1097"/>
      <c r="BZ112" s="1097"/>
    </row>
    <row r="113" spans="1:79" s="1066" customFormat="1" x14ac:dyDescent="0.25">
      <c r="A113" s="1131"/>
      <c r="D113" s="1856" t="str">
        <f>Translations!$B$160</f>
        <v>Eventuele opmerkingen:</v>
      </c>
      <c r="E113" s="1857"/>
      <c r="F113" s="1858"/>
      <c r="G113" s="1859"/>
      <c r="H113" s="1859"/>
      <c r="I113" s="1859"/>
      <c r="J113" s="1859"/>
      <c r="K113" s="1859"/>
      <c r="L113" s="1859"/>
      <c r="M113" s="1859"/>
      <c r="N113" s="1860"/>
      <c r="O113" s="1118"/>
      <c r="P113" s="1107"/>
      <c r="Q113" s="1107"/>
      <c r="R113" s="1107"/>
      <c r="S113" s="1097"/>
      <c r="T113" s="1097"/>
      <c r="U113" s="1097"/>
      <c r="V113" s="1097"/>
      <c r="W113" s="1097"/>
      <c r="X113" s="1097"/>
      <c r="Y113" s="1097"/>
      <c r="Z113" s="1097"/>
      <c r="AA113" s="1097"/>
      <c r="AB113" s="1097"/>
      <c r="AC113" s="1097"/>
      <c r="AD113" s="1097"/>
      <c r="AE113" s="1097"/>
      <c r="AF113" s="1097"/>
      <c r="AG113" s="1097"/>
      <c r="AH113" s="1097"/>
      <c r="AI113" s="1097"/>
      <c r="AJ113" s="1097"/>
      <c r="AK113" s="1097"/>
      <c r="AL113" s="1097"/>
      <c r="AM113" s="1097"/>
      <c r="AN113" s="1097"/>
      <c r="AO113" s="1097"/>
      <c r="AP113" s="1097"/>
      <c r="AQ113" s="1097"/>
      <c r="AR113" s="1097"/>
      <c r="AS113" s="1097"/>
      <c r="AT113" s="1097"/>
      <c r="AU113" s="1097"/>
      <c r="AV113" s="1097"/>
      <c r="AW113" s="1097"/>
      <c r="AX113" s="1097"/>
      <c r="AY113" s="1097"/>
      <c r="AZ113" s="1097"/>
      <c r="BA113" s="1097"/>
      <c r="BB113" s="1097"/>
      <c r="BC113" s="1097"/>
      <c r="BD113" s="1097"/>
      <c r="BE113" s="1097"/>
      <c r="BF113" s="1097"/>
      <c r="BG113" s="1097"/>
      <c r="BH113" s="1097"/>
      <c r="BI113" s="1097"/>
      <c r="BJ113" s="1097"/>
      <c r="BK113" s="1097"/>
      <c r="BL113" s="1097"/>
      <c r="BM113" s="1097"/>
      <c r="BN113" s="1097"/>
      <c r="BO113" s="1097"/>
      <c r="BP113" s="1097"/>
      <c r="BQ113" s="1097"/>
      <c r="BR113" s="1097"/>
      <c r="BS113" s="1097"/>
      <c r="BT113" s="1097"/>
      <c r="BU113" s="1097"/>
      <c r="BV113" s="1097"/>
      <c r="BW113" s="1097"/>
      <c r="BX113" s="1097"/>
      <c r="BY113" s="1097"/>
      <c r="BZ113" s="14" t="b">
        <f>BZ109</f>
        <v>1</v>
      </c>
    </row>
    <row r="114" spans="1:79" s="931" customFormat="1" ht="12.75" customHeight="1" thickBot="1" x14ac:dyDescent="0.3">
      <c r="A114" s="1055"/>
      <c r="B114" s="957"/>
      <c r="C114" s="1087"/>
      <c r="D114" s="960"/>
      <c r="E114" s="1089"/>
      <c r="F114" s="1087"/>
      <c r="G114" s="1132"/>
      <c r="H114" s="1132"/>
      <c r="I114" s="1132"/>
      <c r="J114" s="1132"/>
      <c r="K114" s="1132"/>
      <c r="L114" s="1132"/>
      <c r="M114" s="1132"/>
      <c r="N114" s="1132"/>
      <c r="O114" s="1092"/>
      <c r="P114" s="1093"/>
      <c r="Q114" s="1093"/>
      <c r="R114" s="1093"/>
      <c r="S114" s="930"/>
      <c r="T114" s="930"/>
      <c r="U114" s="1133"/>
      <c r="V114" s="930"/>
      <c r="W114" s="930"/>
      <c r="X114" s="1133"/>
      <c r="Y114" s="930"/>
      <c r="Z114" s="930"/>
      <c r="AA114" s="930"/>
      <c r="AB114" s="930"/>
      <c r="AC114" s="930"/>
      <c r="AD114" s="930"/>
      <c r="AE114" s="930"/>
      <c r="AF114" s="930"/>
      <c r="AG114" s="930"/>
      <c r="AH114" s="930"/>
      <c r="AI114" s="930"/>
      <c r="AJ114" s="930"/>
      <c r="AK114" s="930"/>
      <c r="AL114" s="930"/>
      <c r="AM114" s="930"/>
      <c r="AN114" s="930"/>
      <c r="AO114" s="930"/>
      <c r="AP114" s="930"/>
      <c r="AQ114" s="930"/>
      <c r="AR114" s="930"/>
      <c r="AS114" s="930"/>
      <c r="AT114" s="930"/>
      <c r="AU114" s="930"/>
      <c r="AV114" s="930"/>
      <c r="AW114" s="930"/>
      <c r="AX114" s="930"/>
      <c r="AY114" s="930"/>
      <c r="AZ114" s="930"/>
      <c r="BA114" s="930"/>
      <c r="BB114" s="930"/>
      <c r="BC114" s="930"/>
      <c r="BD114" s="930"/>
      <c r="BE114" s="930"/>
      <c r="BF114" s="930"/>
      <c r="BG114" s="930"/>
      <c r="BH114" s="930"/>
      <c r="BI114" s="1097"/>
      <c r="BJ114" s="1097"/>
      <c r="BK114" s="1097"/>
      <c r="BL114" s="930"/>
      <c r="BM114" s="930"/>
      <c r="BN114" s="930"/>
      <c r="BO114" s="930"/>
      <c r="BP114" s="930"/>
      <c r="BQ114" s="930"/>
      <c r="BR114" s="930"/>
      <c r="BS114" s="930"/>
      <c r="BT114" s="930"/>
      <c r="BU114" s="930"/>
      <c r="BV114" s="930"/>
      <c r="BW114" s="930"/>
      <c r="BX114" s="930"/>
      <c r="BY114" s="930"/>
      <c r="BZ114" s="930"/>
      <c r="CA114" s="1066"/>
    </row>
    <row r="115" spans="1:79" s="931" customFormat="1" ht="12.75" customHeight="1" thickBot="1" x14ac:dyDescent="0.3">
      <c r="A115" s="1090"/>
      <c r="B115" s="957"/>
      <c r="C115" s="957"/>
      <c r="D115" s="954"/>
      <c r="E115" s="1062"/>
      <c r="F115" s="957"/>
      <c r="G115" s="1091"/>
      <c r="H115" s="1091"/>
      <c r="I115" s="1091"/>
      <c r="J115" s="1091"/>
      <c r="K115" s="957"/>
      <c r="L115" s="1091"/>
      <c r="M115" s="1091"/>
      <c r="N115" s="1091"/>
      <c r="O115" s="1092"/>
      <c r="P115" s="1093"/>
      <c r="Q115" s="1093"/>
      <c r="R115" s="1093"/>
      <c r="S115" s="1070"/>
      <c r="T115" s="12" t="str">
        <f>IF(ISBLANK(E116),"",MATCH(E116,CNTR_SourceStreamNames,0))</f>
        <v/>
      </c>
      <c r="U115" s="430" t="str">
        <f>IF(ISBLANK(E116),"",INDEX(B_InstallationDescription!$D$53:$D$127,MATCH(E116,CNTR_SourceStreamNames,0)))</f>
        <v/>
      </c>
      <c r="V115" s="1072"/>
      <c r="W115" s="937"/>
      <c r="X115" s="937"/>
      <c r="Y115" s="937"/>
      <c r="Z115" s="930"/>
      <c r="AA115" s="930"/>
      <c r="AB115" s="930"/>
      <c r="AC115" s="930"/>
      <c r="AD115" s="930"/>
      <c r="AE115" s="930"/>
      <c r="AF115" s="930"/>
      <c r="AG115" s="930"/>
      <c r="AH115" s="930"/>
      <c r="AI115" s="930"/>
      <c r="AJ115" s="930"/>
      <c r="AK115" s="1025"/>
      <c r="AL115" s="930"/>
      <c r="AM115" s="930"/>
      <c r="AN115" s="930"/>
      <c r="AO115" s="930"/>
      <c r="AP115" s="930"/>
      <c r="AQ115" s="930"/>
      <c r="AR115" s="930"/>
      <c r="AS115" s="930"/>
      <c r="AT115" s="930"/>
      <c r="AU115" s="930"/>
      <c r="AV115" s="930"/>
      <c r="AW115" s="930"/>
      <c r="AX115" s="930"/>
      <c r="AY115" s="930"/>
      <c r="AZ115" s="930"/>
      <c r="BA115" s="930"/>
      <c r="BB115" s="930"/>
      <c r="BC115" s="930"/>
      <c r="BD115" s="930"/>
      <c r="BE115" s="930"/>
      <c r="BF115" s="930"/>
      <c r="BG115" s="930"/>
      <c r="BH115" s="937"/>
      <c r="BI115" s="937"/>
      <c r="BJ115" s="937"/>
      <c r="BK115" s="937"/>
      <c r="BL115" s="937"/>
      <c r="BM115" s="937"/>
      <c r="BN115" s="937"/>
      <c r="BO115" s="937"/>
      <c r="BP115" s="937"/>
      <c r="BQ115" s="937"/>
      <c r="BR115" s="937"/>
      <c r="BS115" s="937"/>
      <c r="BT115" s="937"/>
      <c r="BU115" s="937"/>
      <c r="BV115" s="937"/>
      <c r="BW115" s="937"/>
      <c r="BX115" s="937"/>
      <c r="BY115" s="937"/>
      <c r="BZ115" s="336" t="s">
        <v>268</v>
      </c>
      <c r="CA115" s="1066"/>
    </row>
    <row r="116" spans="1:79" s="1066" customFormat="1" ht="15" customHeight="1" thickBot="1" x14ac:dyDescent="0.3">
      <c r="A116" s="498" t="str">
        <f>IF(E116="","","PRINT")</f>
        <v/>
      </c>
      <c r="B116" s="928"/>
      <c r="C116" s="429">
        <f>C89+1</f>
        <v>3</v>
      </c>
      <c r="D116" s="928"/>
      <c r="E116" s="1851"/>
      <c r="F116" s="1852"/>
      <c r="G116" s="1852"/>
      <c r="H116" s="1852"/>
      <c r="I116" s="1852"/>
      <c r="J116" s="1853"/>
      <c r="K116" s="1845" t="str">
        <f>IF(E117="","",INDEX(EUwideConstants!$F$338:$F$379,MATCH(E117,EUConst_TierActivityListNames,0)))</f>
        <v/>
      </c>
      <c r="L116" s="1846"/>
      <c r="M116" s="338" t="str">
        <f>Translations!$B$665</f>
        <v>Fossiel CO2:</v>
      </c>
      <c r="N116" s="622" t="str">
        <f>IF(SUM(check!A317:A326)=0,IF(N118&lt;&gt;"",N118,IF(OR(K116="",T117=TRUE),"",INDEX(BC130:BE130,MATCH(K116,BC126:BE126,0)))),"")</f>
        <v/>
      </c>
      <c r="O116" s="476" t="s">
        <v>266</v>
      </c>
      <c r="P116" s="688" t="str">
        <f>IF(AND(E116&lt;&gt;"",COUNTIF(P117:$P$2089,"PRINT")=0),"PRINT","")</f>
        <v/>
      </c>
      <c r="Q116" s="207" t="str">
        <f>EUconst_SumCO2 &amp; "_" &amp; K116</f>
        <v>SUM_CO2_</v>
      </c>
      <c r="R116" s="1093"/>
      <c r="S116" s="1070"/>
      <c r="T116" s="343" t="s">
        <v>391</v>
      </c>
      <c r="U116" s="1070"/>
      <c r="V116" s="1072"/>
      <c r="W116" s="937"/>
      <c r="X116" s="930"/>
      <c r="Y116" s="930"/>
      <c r="Z116" s="930"/>
      <c r="AA116" s="930"/>
      <c r="AB116" s="930"/>
      <c r="AC116" s="930"/>
      <c r="AD116" s="930"/>
      <c r="AE116" s="930"/>
      <c r="AF116" s="930"/>
      <c r="AG116" s="930"/>
      <c r="AH116" s="930"/>
      <c r="AI116" s="1096"/>
      <c r="AJ116" s="1096"/>
      <c r="AK116" s="1096"/>
      <c r="AL116" s="1096"/>
      <c r="AM116" s="1096"/>
      <c r="AN116" s="1096"/>
      <c r="AO116" s="1096"/>
      <c r="AP116" s="1096"/>
      <c r="AQ116" s="1096"/>
      <c r="AR116" s="1096"/>
      <c r="AS116" s="1096"/>
      <c r="AT116" s="1096"/>
      <c r="AU116" s="1096"/>
      <c r="AV116" s="1096"/>
      <c r="AW116" s="1096"/>
      <c r="AX116" s="1096"/>
      <c r="AY116" s="1096"/>
      <c r="AZ116" s="1096"/>
      <c r="BA116" s="1096"/>
      <c r="BB116" s="1096"/>
      <c r="BC116" s="1096"/>
      <c r="BD116" s="1096"/>
      <c r="BE116" s="1096"/>
      <c r="BF116" s="1096"/>
      <c r="BG116" s="1096"/>
      <c r="BH116" s="500">
        <f>AR126</f>
        <v>0</v>
      </c>
      <c r="BI116" s="500" t="e">
        <f>AJ126</f>
        <v>#N/A</v>
      </c>
      <c r="BJ116" s="500">
        <f>AR128</f>
        <v>0</v>
      </c>
      <c r="BK116" s="500" t="str">
        <f>AJ128</f>
        <v/>
      </c>
      <c r="BL116" s="500">
        <f>AR129</f>
        <v>0</v>
      </c>
      <c r="BM116" s="500" t="str">
        <f>AJ129</f>
        <v/>
      </c>
      <c r="BN116" s="500">
        <f>AR130</f>
        <v>1</v>
      </c>
      <c r="BO116" s="500">
        <f>AR131</f>
        <v>1</v>
      </c>
      <c r="BP116" s="500">
        <f>AR132</f>
        <v>0</v>
      </c>
      <c r="BQ116" s="500" t="str">
        <f>AJ132</f>
        <v/>
      </c>
      <c r="BR116" s="500">
        <f>AR133</f>
        <v>0</v>
      </c>
      <c r="BS116" s="500">
        <f>AR134</f>
        <v>0</v>
      </c>
      <c r="BT116" s="500" t="str">
        <f>N116</f>
        <v/>
      </c>
      <c r="BU116" s="500" t="str">
        <f>N117</f>
        <v/>
      </c>
      <c r="BV116" s="500" t="str">
        <f>R119</f>
        <v/>
      </c>
      <c r="BW116" s="500" t="str">
        <f>R125</f>
        <v/>
      </c>
      <c r="BX116" s="500" t="str">
        <f>R126</f>
        <v/>
      </c>
      <c r="BY116" s="937"/>
      <c r="BZ116" s="431" t="b">
        <f>CNTR_CalcRelevant=EUconst_NotRelevant</f>
        <v>1</v>
      </c>
    </row>
    <row r="117" spans="1:79" s="1066" customFormat="1" ht="15" customHeight="1" thickBot="1" x14ac:dyDescent="0.3">
      <c r="A117" s="1055"/>
      <c r="B117" s="928"/>
      <c r="C117" s="928"/>
      <c r="D117" s="928"/>
      <c r="E117" s="1847" t="str">
        <f>IF(ISBLANK(E116),"",IF(INDEX(B_InstallationDescription!$E$53:$E$127,MATCH(U115,B_InstallationDescription!$D$53:$D$127,0))&gt;0,INDEX(B_InstallationDescription!$E$53:$E$127,MATCH(U115,B_InstallationDescription!$D$53:$D$127,0)),""))</f>
        <v/>
      </c>
      <c r="F117" s="1848"/>
      <c r="G117" s="1848"/>
      <c r="H117" s="1848"/>
      <c r="I117" s="1848"/>
      <c r="J117" s="1849"/>
      <c r="K117" s="102"/>
      <c r="L117" s="102"/>
      <c r="M117" s="201" t="str">
        <f>Translations!$B$666</f>
        <v>Bio CO2:</v>
      </c>
      <c r="N117" s="623" t="str">
        <f>IF(OR(K116="",T117=TRUE),"",INDEX(BC129:BE129,MATCH(K116,BC126:BE126,0)))</f>
        <v/>
      </c>
      <c r="O117" s="477" t="s">
        <v>266</v>
      </c>
      <c r="P117" s="1093"/>
      <c r="Q117" s="207" t="str">
        <f>EUconst_SumBioCO2 &amp; "_" &amp; K116</f>
        <v>SUM_bioCO2_</v>
      </c>
      <c r="R117" s="1093"/>
      <c r="S117" s="1070"/>
      <c r="T117" s="22" t="str">
        <f>IF(E117="","",MATCH(E117,EUConst_TierActivityListNames,0)&gt;40)</f>
        <v/>
      </c>
      <c r="U117" s="1070"/>
      <c r="V117" s="1072"/>
      <c r="W117" s="937"/>
      <c r="X117" s="930"/>
      <c r="Y117" s="12" t="s">
        <v>93</v>
      </c>
      <c r="Z117" s="1097"/>
      <c r="AA117" s="1097"/>
      <c r="AB117" s="1097"/>
      <c r="AC117" s="1097"/>
      <c r="AD117" s="1097"/>
      <c r="AE117" s="12" t="s">
        <v>300</v>
      </c>
      <c r="AF117" s="930"/>
      <c r="AG117" s="1098"/>
      <c r="AH117" s="1097"/>
      <c r="AI117" s="1097"/>
      <c r="AJ117" s="1098"/>
      <c r="AK117" s="1098"/>
      <c r="AL117" s="1096"/>
      <c r="AM117" s="12" t="s">
        <v>306</v>
      </c>
      <c r="AN117" s="1099"/>
      <c r="AO117" s="1099"/>
      <c r="AP117" s="1097"/>
      <c r="AQ117" s="1097"/>
      <c r="AR117" s="1097"/>
      <c r="AS117" s="1097"/>
      <c r="AT117" s="1097"/>
      <c r="AU117" s="1097"/>
      <c r="AV117" s="12" t="s">
        <v>314</v>
      </c>
      <c r="AW117" s="1097"/>
      <c r="AX117" s="1100"/>
      <c r="AY117" s="1097"/>
      <c r="AZ117" s="1097"/>
      <c r="BA117" s="1097"/>
      <c r="BB117" s="12" t="s">
        <v>218</v>
      </c>
      <c r="BC117" s="1097"/>
      <c r="BD117" s="1097"/>
      <c r="BE117" s="1097"/>
      <c r="BF117" s="1097"/>
      <c r="BG117" s="12" t="s">
        <v>483</v>
      </c>
      <c r="BH117" s="499" t="s">
        <v>553</v>
      </c>
      <c r="BI117" s="499" t="s">
        <v>484</v>
      </c>
      <c r="BJ117" s="499" t="s">
        <v>212</v>
      </c>
      <c r="BK117" s="499" t="s">
        <v>485</v>
      </c>
      <c r="BL117" s="499" t="s">
        <v>69</v>
      </c>
      <c r="BM117" s="499" t="s">
        <v>486</v>
      </c>
      <c r="BN117" s="499" t="s">
        <v>487</v>
      </c>
      <c r="BO117" s="499" t="s">
        <v>488</v>
      </c>
      <c r="BP117" s="499" t="s">
        <v>215</v>
      </c>
      <c r="BQ117" s="499" t="s">
        <v>489</v>
      </c>
      <c r="BR117" s="499" t="s">
        <v>490</v>
      </c>
      <c r="BS117" s="499" t="s">
        <v>491</v>
      </c>
      <c r="BT117" s="499" t="s">
        <v>289</v>
      </c>
      <c r="BU117" s="499" t="s">
        <v>492</v>
      </c>
      <c r="BV117" s="499" t="s">
        <v>495</v>
      </c>
      <c r="BW117" s="499" t="s">
        <v>493</v>
      </c>
      <c r="BX117" s="499" t="s">
        <v>494</v>
      </c>
      <c r="BY117" s="1097"/>
      <c r="BZ117" s="1097"/>
    </row>
    <row r="118" spans="1:79" s="1066" customFormat="1" ht="40.5" customHeight="1" thickBot="1" x14ac:dyDescent="0.3">
      <c r="A118" s="1055"/>
      <c r="B118" s="928"/>
      <c r="C118" s="928"/>
      <c r="D118" s="928"/>
      <c r="E118"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18" s="1833"/>
      <c r="G118" s="1833"/>
      <c r="H118" s="1833"/>
      <c r="I118" s="1833"/>
      <c r="J118" s="1833"/>
      <c r="K118" s="1833"/>
      <c r="L118" s="1833"/>
      <c r="M118" s="1834"/>
      <c r="N118" s="851"/>
      <c r="O118" s="1315" t="str">
        <f>+IF($K$2170&gt;0,"GEEN DUBBELE INVOER VOOR 1 SOURCESTREAM","")</f>
        <v/>
      </c>
      <c r="P118" s="1101"/>
      <c r="Q118" s="1101"/>
      <c r="R118" s="1101"/>
      <c r="S118" s="1070"/>
      <c r="T118" s="1070"/>
      <c r="U118" s="1070"/>
      <c r="V118" s="1072"/>
      <c r="W118" s="1097"/>
      <c r="X118" s="1097"/>
      <c r="Y118" s="1093"/>
      <c r="Z118" s="1097"/>
      <c r="AA118" s="1097"/>
      <c r="AB118" s="1097"/>
      <c r="AC118" s="1097"/>
      <c r="AD118" s="1097"/>
      <c r="AE118" s="1097"/>
      <c r="AF118" s="930"/>
      <c r="AG118" s="1097"/>
      <c r="AH118" s="1097"/>
      <c r="AI118" s="1097"/>
      <c r="AJ118" s="1098"/>
      <c r="AK118" s="1098"/>
      <c r="AL118" s="1096"/>
      <c r="AM118" s="1097"/>
      <c r="AN118" s="1097"/>
      <c r="AO118" s="1097"/>
      <c r="AP118" s="1097"/>
      <c r="AQ118" s="1097"/>
      <c r="AR118" s="1097"/>
      <c r="AS118" s="1097"/>
      <c r="AT118" s="1097"/>
      <c r="AU118" s="1097"/>
      <c r="AV118" s="1097"/>
      <c r="AW118" s="1097"/>
      <c r="AX118" s="1097"/>
      <c r="AY118" s="1097"/>
      <c r="AZ118" s="1097"/>
      <c r="BA118" s="1097"/>
      <c r="BB118" s="1097"/>
      <c r="BC118" s="1097"/>
      <c r="BD118" s="1097"/>
      <c r="BE118" s="1097"/>
      <c r="BF118" s="1097"/>
      <c r="BG118" s="1097"/>
      <c r="BH118" s="1097"/>
      <c r="BI118" s="1097"/>
      <c r="BJ118" s="1097"/>
      <c r="BK118" s="1097"/>
      <c r="BL118" s="1097"/>
      <c r="BM118" s="1097"/>
      <c r="BN118" s="1097"/>
      <c r="BO118" s="1097"/>
      <c r="BP118" s="1097"/>
      <c r="BQ118" s="1097"/>
      <c r="BR118" s="1097"/>
      <c r="BS118" s="1097"/>
      <c r="BT118" s="1097"/>
      <c r="BU118" s="1097"/>
      <c r="BV118" s="1097"/>
      <c r="BW118" s="1097"/>
      <c r="BX118" s="1097"/>
      <c r="BY118" s="1097"/>
      <c r="BZ118" s="1097"/>
    </row>
    <row r="119" spans="1:79" s="1066" customFormat="1" ht="12.75" customHeight="1" thickBot="1" x14ac:dyDescent="0.3">
      <c r="A119" s="1055"/>
      <c r="B119" s="928"/>
      <c r="C119" s="928"/>
      <c r="D119" s="928"/>
      <c r="E119" s="1838" t="str">
        <f>IF(E116="","",IF(T117=TRUE,HYPERLINK("#JUMP_14",EUconst_MsgGoOnPFC),HYPERLINK("#JUMP_E_8",EUconst_FurtherGuidancePoint1)))</f>
        <v/>
      </c>
      <c r="F119" s="1838"/>
      <c r="G119" s="1838"/>
      <c r="H119" s="1838"/>
      <c r="I119" s="1838"/>
      <c r="J119" s="1838"/>
      <c r="K119" s="1838"/>
      <c r="L119" s="1838"/>
      <c r="M119" s="1838"/>
      <c r="N119" s="852"/>
      <c r="O119" s="1056"/>
      <c r="P119" s="1101"/>
      <c r="Q119" s="207" t="str">
        <f>EUconst_SumNonSustBioCO2 &amp; "_" &amp; K116</f>
        <v>SUM_bioNonSustCO2_</v>
      </c>
      <c r="R119" s="472" t="str">
        <f>IF(OR(K116="",T117=TRUE),"",ROUND(INDEX(BC128:BE128,MATCH(K116,BC126:BE126,0)),0))</f>
        <v/>
      </c>
      <c r="S119" s="1070"/>
      <c r="T119" s="1070"/>
      <c r="U119" s="1070"/>
      <c r="V119" s="1097"/>
      <c r="W119" s="1097"/>
      <c r="X119" s="1097"/>
      <c r="Y119" s="930"/>
      <c r="Z119" s="1097"/>
      <c r="AA119" s="1097"/>
      <c r="AB119" s="1097"/>
      <c r="AC119" s="1097"/>
      <c r="AD119" s="1097"/>
      <c r="AE119" s="1097"/>
      <c r="AF119" s="930"/>
      <c r="AG119" s="1097"/>
      <c r="AH119" s="1097"/>
      <c r="AI119" s="1097"/>
      <c r="AJ119" s="1098"/>
      <c r="AK119" s="1098"/>
      <c r="AL119" s="1096"/>
      <c r="AM119" s="1097"/>
      <c r="AN119" s="1097"/>
      <c r="AO119" s="1097"/>
      <c r="AP119" s="1097"/>
      <c r="AQ119" s="1097"/>
      <c r="AR119" s="1097"/>
      <c r="AS119" s="1097"/>
      <c r="AT119" s="1097"/>
      <c r="AU119" s="1097"/>
      <c r="AV119" s="1097"/>
      <c r="AW119" s="1097"/>
      <c r="AX119" s="1097"/>
      <c r="AY119" s="1097"/>
      <c r="AZ119" s="1097"/>
      <c r="BA119" s="1097"/>
      <c r="BB119" s="1097"/>
      <c r="BC119" s="1097"/>
      <c r="BD119" s="1097"/>
      <c r="BE119" s="1097"/>
      <c r="BF119" s="1097"/>
      <c r="BG119" s="1097"/>
      <c r="BH119" s="1097"/>
      <c r="BI119" s="1097"/>
      <c r="BJ119" s="1097"/>
      <c r="BK119" s="1097"/>
      <c r="BL119" s="1097"/>
      <c r="BM119" s="1097"/>
      <c r="BN119" s="1097"/>
      <c r="BO119" s="1097"/>
      <c r="BP119" s="1097"/>
      <c r="BQ119" s="1097"/>
      <c r="BR119" s="1097"/>
      <c r="BS119" s="1097"/>
      <c r="BT119" s="1097"/>
      <c r="BU119" s="1097"/>
      <c r="BV119" s="1097"/>
      <c r="BW119" s="1097"/>
      <c r="BX119" s="1097"/>
      <c r="BY119" s="1097"/>
      <c r="BZ119" s="1097"/>
    </row>
    <row r="120" spans="1:79" s="1066" customFormat="1" ht="5.0999999999999996" customHeight="1" thickBot="1" x14ac:dyDescent="0.3">
      <c r="A120" s="1055"/>
      <c r="B120" s="928"/>
      <c r="C120" s="928"/>
      <c r="D120" s="928"/>
      <c r="E120" s="928"/>
      <c r="F120" s="928"/>
      <c r="G120" s="928"/>
      <c r="M120" s="852"/>
      <c r="N120" s="852"/>
      <c r="O120" s="1056"/>
      <c r="P120" s="1070"/>
      <c r="Q120" s="1070"/>
      <c r="R120" s="1070"/>
      <c r="S120" s="1070"/>
      <c r="T120" s="1070"/>
      <c r="U120" s="1070"/>
      <c r="V120" s="1097"/>
      <c r="W120" s="1097"/>
      <c r="X120" s="1097"/>
      <c r="Y120" s="1093"/>
      <c r="Z120" s="1097"/>
      <c r="AA120" s="1097"/>
      <c r="AB120" s="1097"/>
      <c r="AC120" s="1097"/>
      <c r="AD120" s="1097"/>
      <c r="AE120" s="1097"/>
      <c r="AF120" s="930"/>
      <c r="AG120" s="1097"/>
      <c r="AH120" s="1097"/>
      <c r="AI120" s="1097"/>
      <c r="AJ120" s="1098"/>
      <c r="AK120" s="1098"/>
      <c r="AL120" s="1096"/>
      <c r="AM120" s="1097"/>
      <c r="AN120" s="1097"/>
      <c r="AO120" s="1097"/>
      <c r="AP120" s="1097"/>
      <c r="AQ120" s="1097"/>
      <c r="AR120" s="1097"/>
      <c r="AS120" s="1097"/>
      <c r="AT120" s="1097"/>
      <c r="AU120" s="1097"/>
      <c r="AV120" s="1097"/>
      <c r="AW120" s="1097"/>
      <c r="AX120" s="1097"/>
      <c r="AY120" s="1097"/>
      <c r="AZ120" s="1097"/>
      <c r="BA120" s="1097"/>
      <c r="BB120" s="1097"/>
      <c r="BC120" s="1097"/>
      <c r="BD120" s="1097"/>
      <c r="BE120" s="1097"/>
      <c r="BF120" s="1097"/>
      <c r="BG120" s="1097"/>
      <c r="BH120" s="1097"/>
      <c r="BI120" s="1097"/>
      <c r="BJ120" s="1097"/>
      <c r="BK120" s="1097"/>
      <c r="BL120" s="1097"/>
      <c r="BM120" s="1097"/>
      <c r="BN120" s="1097"/>
      <c r="BO120" s="1097"/>
      <c r="BP120" s="1097"/>
      <c r="BQ120" s="1097"/>
      <c r="BR120" s="1097"/>
      <c r="BS120" s="1097"/>
      <c r="BT120" s="1097"/>
      <c r="BU120" s="1097"/>
      <c r="BV120" s="1097"/>
      <c r="BW120" s="1097"/>
      <c r="BX120" s="1097"/>
      <c r="BY120" s="1097"/>
      <c r="BZ120" s="1097"/>
    </row>
    <row r="121" spans="1:79" s="1066" customFormat="1" ht="12.75" customHeight="1" thickBot="1" x14ac:dyDescent="0.3">
      <c r="A121" s="1055"/>
      <c r="B121" s="928"/>
      <c r="C121" s="484" t="s">
        <v>4</v>
      </c>
      <c r="D121" s="346" t="str">
        <f>Translations!$B$622</f>
        <v>AG:</v>
      </c>
      <c r="E121" s="1839" t="str">
        <f>Translations!$B$667</f>
        <v>Zijn de AG gebaseerd op optelling van (gemeten) hoeveelheden (i.p.v. met één continue hoeveelheidsmeting)?</v>
      </c>
      <c r="F121" s="1839"/>
      <c r="G121" s="1839"/>
      <c r="H121" s="1839"/>
      <c r="I121" s="1839"/>
      <c r="J121" s="1839"/>
      <c r="K121" s="1839"/>
      <c r="L121" s="705"/>
      <c r="M121" s="692" t="str">
        <f>+IF(N118="",IF(L121="",IF(E116="","",EUconst_ERR_Incomplete),""),"")</f>
        <v/>
      </c>
      <c r="O121" s="1056"/>
      <c r="P121" s="1070"/>
      <c r="Q121" s="1070"/>
      <c r="R121" s="1070"/>
      <c r="S121" s="1070"/>
      <c r="T121" s="1070"/>
      <c r="U121" s="1070"/>
      <c r="V121" s="1097"/>
      <c r="W121" s="1097"/>
      <c r="X121" s="1097"/>
      <c r="Y121" s="1093"/>
      <c r="Z121" s="1097"/>
      <c r="AA121" s="1097"/>
      <c r="AB121" s="1097"/>
      <c r="AC121" s="699" t="b">
        <f>AND(E116&lt;&gt;"",T117&lt;&gt;TRUE)</f>
        <v>0</v>
      </c>
      <c r="AD121" s="1097"/>
      <c r="AE121" s="1097"/>
      <c r="AF121" s="930"/>
      <c r="AG121" s="1097"/>
      <c r="AH121" s="1097"/>
      <c r="AI121" s="1097"/>
      <c r="AJ121" s="1098"/>
      <c r="AK121" s="1098"/>
      <c r="AL121" s="1096"/>
      <c r="AM121" s="1097"/>
      <c r="AN121" s="1097"/>
      <c r="AO121" s="1097"/>
      <c r="AP121" s="1097"/>
      <c r="AQ121" s="1097"/>
      <c r="AR121" s="1097"/>
      <c r="AS121" s="1097"/>
      <c r="AT121" s="699" t="b">
        <f>MSPara_BatchReportingMandatory&lt;&gt;TRUE</f>
        <v>0</v>
      </c>
      <c r="AU121" s="1097"/>
      <c r="AV121" s="1097"/>
      <c r="AW121" s="1097"/>
      <c r="AX121" s="1097"/>
      <c r="AY121" s="1097"/>
      <c r="AZ121" s="1097"/>
      <c r="BA121" s="1097"/>
      <c r="BB121" s="1097"/>
      <c r="BC121" s="1097"/>
      <c r="BD121" s="1097"/>
      <c r="BE121" s="1097"/>
      <c r="BF121" s="1097"/>
      <c r="BG121" s="1097"/>
      <c r="BH121" s="1097"/>
      <c r="BI121" s="1097"/>
      <c r="BJ121" s="1097"/>
      <c r="BK121" s="1097"/>
      <c r="BL121" s="1097"/>
      <c r="BM121" s="1097"/>
      <c r="BN121" s="1097"/>
      <c r="BO121" s="1097"/>
      <c r="BP121" s="1097"/>
      <c r="BQ121" s="1097"/>
      <c r="BR121" s="1097"/>
      <c r="BS121" s="1097"/>
      <c r="BT121" s="1097"/>
      <c r="BU121" s="1097"/>
      <c r="BV121" s="1097"/>
      <c r="BW121" s="1097"/>
      <c r="BX121" s="1097"/>
      <c r="BY121" s="1097"/>
      <c r="BZ121" s="699" t="b">
        <f>OR(CNTR_CalcRelevant=EUconst_NotRelevant,AND(COUNTA(CNTR_ListRelevantSections)&gt;0,OR(T117=TRUE,E116="")))</f>
        <v>1</v>
      </c>
    </row>
    <row r="122" spans="1:79" s="1066" customFormat="1" ht="5.0999999999999996" customHeight="1" thickBot="1" x14ac:dyDescent="0.3">
      <c r="A122" s="1055"/>
      <c r="B122" s="928"/>
      <c r="C122" s="928"/>
      <c r="D122" s="928"/>
      <c r="E122" s="928"/>
      <c r="F122" s="928"/>
      <c r="G122" s="928"/>
      <c r="H122" s="957"/>
      <c r="I122" s="957"/>
      <c r="J122" s="957"/>
      <c r="K122" s="957"/>
      <c r="L122" s="957"/>
      <c r="M122" s="1103"/>
      <c r="O122" s="1056"/>
      <c r="P122" s="1070"/>
      <c r="Q122" s="1070"/>
      <c r="R122" s="1070"/>
      <c r="S122" s="1070"/>
      <c r="T122" s="1070"/>
      <c r="U122" s="1070"/>
      <c r="V122" s="1097"/>
      <c r="W122" s="1097"/>
      <c r="X122" s="1097"/>
      <c r="Y122" s="1093"/>
      <c r="Z122" s="1097"/>
      <c r="AA122" s="1097"/>
      <c r="AB122" s="1097"/>
      <c r="AC122" s="1100"/>
      <c r="AD122" s="1097"/>
      <c r="AE122" s="1097"/>
      <c r="AF122" s="930"/>
      <c r="AG122" s="1097"/>
      <c r="AH122" s="1097"/>
      <c r="AI122" s="1097"/>
      <c r="AJ122" s="1098"/>
      <c r="AK122" s="1098"/>
      <c r="AL122" s="1096"/>
      <c r="AM122" s="1097"/>
      <c r="AN122" s="1097"/>
      <c r="AO122" s="1097"/>
      <c r="AP122" s="1097"/>
      <c r="AQ122" s="1097"/>
      <c r="AR122" s="1097"/>
      <c r="AS122" s="1097"/>
      <c r="AT122" s="1100"/>
      <c r="AU122" s="1097"/>
      <c r="AV122" s="1097"/>
      <c r="AW122" s="1097"/>
      <c r="AX122" s="1097"/>
      <c r="AY122" s="1097"/>
      <c r="AZ122" s="1097"/>
      <c r="BA122" s="1097"/>
      <c r="BB122" s="1097"/>
      <c r="BC122" s="1097"/>
      <c r="BD122" s="1097"/>
      <c r="BE122" s="1097"/>
      <c r="BF122" s="1097"/>
      <c r="BG122" s="1097"/>
      <c r="BH122" s="1097"/>
      <c r="BI122" s="1097"/>
      <c r="BJ122" s="1097"/>
      <c r="BK122" s="1097"/>
      <c r="BL122" s="1097"/>
      <c r="BM122" s="1097"/>
      <c r="BN122" s="1097"/>
      <c r="BO122" s="1097"/>
      <c r="BP122" s="1097"/>
      <c r="BQ122" s="1097"/>
      <c r="BR122" s="1097"/>
      <c r="BS122" s="1097"/>
      <c r="BT122" s="1097"/>
      <c r="BU122" s="1097"/>
      <c r="BV122" s="1097"/>
      <c r="BW122" s="1097"/>
      <c r="BX122" s="1097"/>
      <c r="BY122" s="1097"/>
      <c r="BZ122" s="1100"/>
    </row>
    <row r="123" spans="1:79" s="1066" customFormat="1" ht="12.75" customHeight="1" thickBot="1" x14ac:dyDescent="0.3">
      <c r="A123" s="1055"/>
      <c r="B123" s="928"/>
      <c r="C123" s="484" t="s">
        <v>5</v>
      </c>
      <c r="D123" s="346" t="str">
        <f>Translations!$B$622</f>
        <v>AG:</v>
      </c>
      <c r="E123" s="690" t="str">
        <f>Translations!$B$668</f>
        <v>Begin:</v>
      </c>
      <c r="F123" s="706"/>
      <c r="G123" s="691" t="str">
        <f>Translations!$B$669</f>
        <v>Eind:</v>
      </c>
      <c r="H123" s="706"/>
      <c r="I123" s="691" t="str">
        <f>Translations!$B$670</f>
        <v>Invoer:</v>
      </c>
      <c r="J123" s="706"/>
      <c r="K123" s="691" t="str">
        <f>Translations!$B$671</f>
        <v>Uitvoer:</v>
      </c>
      <c r="L123" s="706"/>
      <c r="M123" s="692" t="str">
        <f>IF(N118="",IF(AND(L121=TRUE,COUNT(F123,H123,J123,L123)&lt;4),EUconst_ERR_Incomplete,""),"")</f>
        <v/>
      </c>
      <c r="O123" s="1056"/>
      <c r="P123" s="1070"/>
      <c r="Q123" s="1070"/>
      <c r="R123" s="1070"/>
      <c r="S123" s="1070"/>
      <c r="T123" s="1070"/>
      <c r="U123" s="1070"/>
      <c r="V123" s="1097"/>
      <c r="W123" s="1097"/>
      <c r="X123" s="1097"/>
      <c r="Y123" s="1093"/>
      <c r="Z123" s="1097"/>
      <c r="AA123" s="1097"/>
      <c r="AB123" s="1097"/>
      <c r="AC123" s="699" t="b">
        <f>AC121</f>
        <v>0</v>
      </c>
      <c r="AD123" s="1097"/>
      <c r="AE123" s="1097"/>
      <c r="AF123" s="930"/>
      <c r="AG123" s="1097"/>
      <c r="AH123" s="1097"/>
      <c r="AI123" s="1097"/>
      <c r="AJ123" s="1098"/>
      <c r="AK123" s="1098"/>
      <c r="AL123" s="1096"/>
      <c r="AM123" s="1097"/>
      <c r="AN123" s="1097"/>
      <c r="AO123" s="1097"/>
      <c r="AP123" s="1097"/>
      <c r="AQ123" s="1097"/>
      <c r="AR123" s="1097"/>
      <c r="AS123" s="1097"/>
      <c r="AT123" s="699" t="b">
        <f>AND(AT121=TRUE,L121="")</f>
        <v>0</v>
      </c>
      <c r="AU123" s="1097"/>
      <c r="AV123" s="1097"/>
      <c r="AW123" s="1097"/>
      <c r="AX123" s="1097"/>
      <c r="AY123" s="1097"/>
      <c r="AZ123" s="1097"/>
      <c r="BA123" s="1097"/>
      <c r="BB123" s="1097"/>
      <c r="BC123" s="1097"/>
      <c r="BD123" s="1097"/>
      <c r="BE123" s="1097"/>
      <c r="BF123" s="1097"/>
      <c r="BG123" s="1097"/>
      <c r="BH123" s="1097"/>
      <c r="BI123" s="1097"/>
      <c r="BJ123" s="1097"/>
      <c r="BK123" s="1097"/>
      <c r="BL123" s="1097"/>
      <c r="BM123" s="1097"/>
      <c r="BN123" s="1097"/>
      <c r="BO123" s="1097"/>
      <c r="BP123" s="1097"/>
      <c r="BQ123" s="1097"/>
      <c r="BR123" s="1097"/>
      <c r="BS123" s="1097"/>
      <c r="BT123" s="1097"/>
      <c r="BU123" s="1097"/>
      <c r="BV123" s="1097"/>
      <c r="BW123" s="1097"/>
      <c r="BX123" s="1097"/>
      <c r="BY123" s="1097"/>
      <c r="BZ123" s="699" t="b">
        <f>OR(BZ121,AND(NOT(ISBLANK(L121)),L121=FALSE))</f>
        <v>1</v>
      </c>
    </row>
    <row r="124" spans="1:79" s="1066" customFormat="1" ht="5.0999999999999996" customHeight="1" thickBot="1" x14ac:dyDescent="0.3">
      <c r="A124" s="1055"/>
      <c r="B124" s="928"/>
      <c r="C124" s="928"/>
      <c r="D124" s="928"/>
      <c r="E124" s="928"/>
      <c r="F124" s="928"/>
      <c r="G124" s="928"/>
      <c r="M124" s="852"/>
      <c r="N124" s="852"/>
      <c r="O124" s="1056"/>
      <c r="P124" s="1070"/>
      <c r="Q124" s="1070"/>
      <c r="R124" s="1070"/>
      <c r="S124" s="1070"/>
      <c r="T124" s="1070"/>
      <c r="U124" s="1070"/>
      <c r="V124" s="1097"/>
      <c r="W124" s="1097"/>
      <c r="X124" s="1097"/>
      <c r="Y124" s="1093"/>
      <c r="Z124" s="1097"/>
      <c r="AA124" s="1097"/>
      <c r="AB124" s="1097"/>
      <c r="AC124" s="1097"/>
      <c r="AD124" s="1097"/>
      <c r="AE124" s="1097"/>
      <c r="AF124" s="930"/>
      <c r="AG124" s="1097"/>
      <c r="AH124" s="1097"/>
      <c r="AI124" s="1097"/>
      <c r="AJ124" s="1098"/>
      <c r="AK124" s="1098"/>
      <c r="AL124" s="1096"/>
      <c r="AM124" s="1097"/>
      <c r="AN124" s="1097"/>
      <c r="AO124" s="1097"/>
      <c r="AP124" s="1097"/>
      <c r="AQ124" s="1097"/>
      <c r="AR124" s="1097"/>
      <c r="AS124" s="1097"/>
      <c r="AT124" s="1097"/>
      <c r="AU124" s="1097"/>
      <c r="AV124" s="1097"/>
      <c r="AW124" s="1097"/>
      <c r="AX124" s="1097"/>
      <c r="AY124" s="1097"/>
      <c r="AZ124" s="1097"/>
      <c r="BA124" s="1097"/>
      <c r="BB124" s="1097"/>
      <c r="BC124" s="1097"/>
      <c r="BD124" s="1097"/>
      <c r="BE124" s="1097"/>
      <c r="BF124" s="1097"/>
      <c r="BG124" s="1097"/>
      <c r="BH124" s="1097"/>
      <c r="BI124" s="1097"/>
      <c r="BJ124" s="1097"/>
      <c r="BK124" s="1097"/>
      <c r="BL124" s="1097"/>
      <c r="BM124" s="1097"/>
      <c r="BN124" s="1097"/>
      <c r="BO124" s="1097"/>
      <c r="BP124" s="1097"/>
      <c r="BQ124" s="1097"/>
      <c r="BR124" s="1097"/>
      <c r="BS124" s="1097"/>
      <c r="BT124" s="1097"/>
      <c r="BU124" s="1097"/>
      <c r="BV124" s="1097"/>
      <c r="BW124" s="1097"/>
      <c r="BX124" s="1097"/>
      <c r="BY124" s="1097"/>
      <c r="BZ124" s="1097"/>
    </row>
    <row r="125" spans="1:79" s="1066" customFormat="1" ht="12.75" customHeight="1" thickBot="1" x14ac:dyDescent="0.3">
      <c r="A125" s="1055"/>
      <c r="B125" s="928"/>
      <c r="C125" s="928"/>
      <c r="D125" s="928"/>
      <c r="E125" s="928"/>
      <c r="F125" s="341" t="str">
        <f>Translations!$B$333</f>
        <v>Tier</v>
      </c>
      <c r="G125" s="1850" t="str">
        <f>Translations!$B$672</f>
        <v>tierbeschrijving</v>
      </c>
      <c r="H125" s="1850"/>
      <c r="I125" s="1855" t="str">
        <f>Translations!$B$158</f>
        <v>Eenheid</v>
      </c>
      <c r="J125" s="1855"/>
      <c r="K125" s="1855" t="str">
        <f>Translations!$B$673</f>
        <v>Waarde</v>
      </c>
      <c r="L125" s="1855"/>
      <c r="M125" s="342" t="str">
        <f>Translations!$B$610</f>
        <v>foutmelding</v>
      </c>
      <c r="O125" s="1056"/>
      <c r="P125" s="1104"/>
      <c r="Q125" s="207" t="str">
        <f>EUconst_SumEnergyIN &amp; "_" &amp; K116</f>
        <v>SUM_EnergyIN_</v>
      </c>
      <c r="R125" s="251" t="str">
        <f>IF(OR(K116="",T117)=TRUE,"",INDEX(BC131:BE131,MATCH(K116,BC126:BE126,0)))</f>
        <v/>
      </c>
      <c r="S125" s="1097"/>
      <c r="T125" s="983"/>
      <c r="U125" s="1097"/>
      <c r="V125" s="343" t="s">
        <v>301</v>
      </c>
      <c r="W125" s="1097"/>
      <c r="X125" s="1097"/>
      <c r="Y125" s="337" t="s">
        <v>562</v>
      </c>
      <c r="Z125" s="337" t="s">
        <v>318</v>
      </c>
      <c r="AA125" s="1097"/>
      <c r="AB125" s="1097"/>
      <c r="AC125" s="340" t="s">
        <v>307</v>
      </c>
      <c r="AD125" s="1097"/>
      <c r="AE125" s="1097"/>
      <c r="AF125" s="335" t="s">
        <v>303</v>
      </c>
      <c r="AG125" s="335" t="s">
        <v>304</v>
      </c>
      <c r="AH125" s="337" t="s">
        <v>302</v>
      </c>
      <c r="AI125" s="339" t="s">
        <v>305</v>
      </c>
      <c r="AJ125" s="339" t="s">
        <v>563</v>
      </c>
      <c r="AK125" s="344" t="s">
        <v>309</v>
      </c>
      <c r="AL125" s="1096"/>
      <c r="AM125" s="1097"/>
      <c r="AN125" s="335" t="s">
        <v>303</v>
      </c>
      <c r="AO125" s="335" t="s">
        <v>304</v>
      </c>
      <c r="AP125" s="345" t="s">
        <v>308</v>
      </c>
      <c r="AQ125" s="339" t="s">
        <v>565</v>
      </c>
      <c r="AR125" s="339" t="s">
        <v>564</v>
      </c>
      <c r="AS125" s="344" t="s">
        <v>309</v>
      </c>
      <c r="AT125" s="344" t="s">
        <v>309</v>
      </c>
      <c r="AU125" s="1097"/>
      <c r="AV125" s="1100"/>
      <c r="AW125" s="1100"/>
      <c r="AX125" s="335" t="s">
        <v>321</v>
      </c>
      <c r="AY125" s="1100"/>
      <c r="AZ125" s="1100"/>
      <c r="BA125" s="1100"/>
      <c r="BB125" s="1100"/>
      <c r="BC125" s="1100"/>
      <c r="BD125" s="1100"/>
      <c r="BE125" s="1097"/>
      <c r="BF125" s="1097"/>
      <c r="BG125" s="1097"/>
      <c r="BH125" s="1097"/>
      <c r="BI125" s="1097"/>
      <c r="BJ125" s="1097"/>
      <c r="BK125" s="1097"/>
      <c r="BL125" s="1097"/>
      <c r="BM125" s="1097"/>
      <c r="BN125" s="1097"/>
      <c r="BO125" s="1097"/>
      <c r="BP125" s="1097"/>
      <c r="BQ125" s="1097"/>
      <c r="BR125" s="1097"/>
      <c r="BS125" s="1097"/>
      <c r="BT125" s="1097"/>
      <c r="BU125" s="1097"/>
      <c r="BV125" s="1097"/>
      <c r="BW125" s="1097"/>
      <c r="BX125" s="1097"/>
      <c r="BY125" s="1097"/>
      <c r="BZ125" s="336" t="s">
        <v>268</v>
      </c>
    </row>
    <row r="126" spans="1:79" s="1066" customFormat="1" ht="12.75" customHeight="1" thickBot="1" x14ac:dyDescent="0.3">
      <c r="A126" s="1055"/>
      <c r="B126" s="928"/>
      <c r="C126" s="481" t="s">
        <v>195</v>
      </c>
      <c r="D126" s="346" t="str">
        <f>Translations!$B$622</f>
        <v>AG:</v>
      </c>
      <c r="E126" s="1105"/>
      <c r="F126" s="252"/>
      <c r="G126" s="1836" t="str">
        <f>IF(OR(ISBLANK(F126),F126=EUconst_NoTier),"",IF(Z126=0,EUconst_NA,IF(ISERROR(Z126),"",Z126)))</f>
        <v/>
      </c>
      <c r="H126" s="1837"/>
      <c r="I126" s="693" t="e">
        <f>IF(J126&lt;&gt;"","",AI126)</f>
        <v>#N/A</v>
      </c>
      <c r="J126" s="909" t="e">
        <f>+Q128</f>
        <v>#N/A</v>
      </c>
      <c r="K126" s="700" t="str">
        <f>IF(L126="",AQ126,"")</f>
        <v/>
      </c>
      <c r="L126" s="775"/>
      <c r="M126" s="473" t="str">
        <f>IF(N118="",IF(AND(E117&lt;&gt;"",OR(F126="",COUNT(K126:L126)=0),Y126&lt;&gt;EUconst_NA,T117&lt;&gt;TRUE),EUconst_ERR_Incomplete,IF(COUNTIF(AX126:AZ126,TRUE)&gt;0,EUconst_ERR_Inconsistent,"")),"")</f>
        <v/>
      </c>
      <c r="O126" s="1056"/>
      <c r="P126" s="1106"/>
      <c r="Q126" s="207" t="str">
        <f>EUconst_SumBioEnergyIN &amp; "_" &amp; K116</f>
        <v>SUM_BioEnergyIN_</v>
      </c>
      <c r="R126" s="251" t="str">
        <f>IF(OR(K116="",T117)=TRUE,"",INDEX(BC132:BE132,MATCH(K116,BC126:BE126,0)))</f>
        <v/>
      </c>
      <c r="S126" s="1097"/>
      <c r="T126" s="347" t="str">
        <f>EUconst_CNTR_ActivityData&amp;E117</f>
        <v>ActivityData_</v>
      </c>
      <c r="U126" s="1107"/>
      <c r="V126" s="347" t="str">
        <f>IF(E116="","",INDEX(B_InstallationDescription!$I$53:$I$127,MATCH(U115,B_InstallationDescription!$D$53:$D$127,0)))</f>
        <v/>
      </c>
      <c r="W126" s="339" t="s">
        <v>534</v>
      </c>
      <c r="X126" s="1107"/>
      <c r="Y126" s="348" t="str">
        <f>IF(OR(T117=TRUE,E117=""),"",INDEX(EUwideConstants!$N:$N,MATCH(T126,EUwideConstants!$Q:$Q,0)))</f>
        <v/>
      </c>
      <c r="Z126" s="349" t="str">
        <f>IF(ISBLANK(F126),"",IF(F126=EUconst_NA,"",INDEX(EUwideConstants!$H:$M,MATCH(T126,EUwideConstants!$Q:$Q,0),MATCH(F126,CNTR_TierList,0))))</f>
        <v/>
      </c>
      <c r="AA126" s="350" t="s">
        <v>302</v>
      </c>
      <c r="AB126" s="1098"/>
      <c r="AC126" s="351" t="b">
        <f>AC121</f>
        <v>0</v>
      </c>
      <c r="AD126" s="1097"/>
      <c r="AE126" s="352" t="str">
        <f>EUconst_CNTR_ActivityData&amp;EUconst_Unit</f>
        <v>ActivityData_Eenheid</v>
      </c>
      <c r="AF126" s="353" t="str">
        <f>IF(AC126=TRUE, IF(COUNTIF(MSPara_SourceStreamCategory,V126)=0,"",INDEX(MSPara_CalcFactorsMatrix,MATCH(V126,MSPara_SourceStreamCategory,0),MATCH(AE126&amp;"_"&amp;2,MSPara_CalcFactors,0))),"")</f>
        <v/>
      </c>
      <c r="AG126" s="354" t="str">
        <f>IF(AC126=TRUE, IF(COUNTIF(MSPara_SourceStreamCategory,V126)=0,"",INDEX(MSPara_CalcFactorsMatrix,MATCH(V126,MSPara_SourceStreamCategory,0),MATCH(AE126&amp;"_"&amp;1,MSPara_CalcFactors,0))),"")</f>
        <v/>
      </c>
      <c r="AH126" s="351" t="str">
        <f>IF(OR(AF126="",AF126=EUconst_NA),IF(OR(AG126=EUconst_NA,AG126=""),"",AG126),AF126)</f>
        <v/>
      </c>
      <c r="AI126" s="348" t="str">
        <f>IF(AC126=TRUE,IF(AH126="",EUconst_t,AH126),"")</f>
        <v/>
      </c>
      <c r="AJ126" s="355" t="e">
        <f>IF(J126="",AI126,J126)</f>
        <v>#N/A</v>
      </c>
      <c r="AK126" s="356" t="b">
        <f>IF(K116=EUconst_Fuel,J126&lt;&gt;"",FALSE)</f>
        <v>0</v>
      </c>
      <c r="AL126" s="1096"/>
      <c r="AM126" s="347" t="str">
        <f>EUconst_CNTR_ActivityData&amp;EUconst_Value</f>
        <v>ActivityData_Waarde</v>
      </c>
      <c r="AN126" s="1099"/>
      <c r="AO126" s="1099"/>
      <c r="AP126" s="351" t="e">
        <f>AND(AND(AH126&lt;&gt;"",AJ126&lt;&gt;""),AJ126=AH126)</f>
        <v>#N/A</v>
      </c>
      <c r="AQ126" s="431" t="str">
        <f>IF(L121=TRUE,SUM(F123)-SUM(H123)+SUM(J123)-SUM(L123),"")</f>
        <v/>
      </c>
      <c r="AR126" s="351">
        <f>IF(Y126=EUconst_NA,0,IF(COUNT(K126:L126)=0,0,IF(L126="",K126,L126)))</f>
        <v>0</v>
      </c>
      <c r="AS126" s="699" t="b">
        <f>AND(AC126=TRUE,OR(L126&lt;&gt;"",AQ126=""))</f>
        <v>0</v>
      </c>
      <c r="AT126" s="699" t="b">
        <f>AND(AC126=TRUE,NOT(AS126))</f>
        <v>0</v>
      </c>
      <c r="AU126" s="1097"/>
      <c r="AV126" s="335" t="s">
        <v>313</v>
      </c>
      <c r="AW126" s="335" t="s">
        <v>319</v>
      </c>
      <c r="AX126" s="1108"/>
      <c r="AY126" s="13" t="s">
        <v>537</v>
      </c>
      <c r="AZ126" s="1097"/>
      <c r="BA126" s="1097"/>
      <c r="BB126" s="1098"/>
      <c r="BC126" s="336" t="str">
        <f>EUconst_Fuel</f>
        <v>Verbranding</v>
      </c>
      <c r="BD126" s="336" t="str">
        <f>EUconst_ProcessCarbonate</f>
        <v>Procesemissies</v>
      </c>
      <c r="BE126" s="336" t="str">
        <f>EUconst_MassBalance</f>
        <v>Massabalans</v>
      </c>
      <c r="BF126" s="1097"/>
      <c r="BG126" s="1097"/>
      <c r="BH126" s="1097"/>
      <c r="BI126" s="1097"/>
      <c r="BJ126" s="1097"/>
      <c r="BK126" s="1097"/>
      <c r="BL126" s="1097"/>
      <c r="BM126" s="1097"/>
      <c r="BN126" s="1097"/>
      <c r="BO126" s="1097"/>
      <c r="BP126" s="1097"/>
      <c r="BQ126" s="1097"/>
      <c r="BR126" s="1097"/>
      <c r="BS126" s="1097"/>
      <c r="BT126" s="1097"/>
      <c r="BU126" s="1097"/>
      <c r="BV126" s="1097"/>
      <c r="BW126" s="1097"/>
      <c r="BX126" s="1097"/>
      <c r="BY126" s="1097"/>
      <c r="BZ126" s="357" t="b">
        <f>BZ121</f>
        <v>1</v>
      </c>
    </row>
    <row r="127" spans="1:79" s="1066" customFormat="1" ht="25.95" customHeight="1" thickBot="1" x14ac:dyDescent="0.3">
      <c r="A127" s="1055"/>
      <c r="B127" s="928"/>
      <c r="C127" s="1102"/>
      <c r="D127" s="1109"/>
      <c r="E127" s="1835"/>
      <c r="F127" s="1835"/>
      <c r="G127" s="1835"/>
      <c r="H127" s="1835"/>
      <c r="I127" s="1835"/>
      <c r="J127" s="1835"/>
      <c r="K127" s="1835"/>
      <c r="L127" s="852"/>
      <c r="M127" s="1110"/>
      <c r="O127" s="1056"/>
      <c r="P127" s="1101"/>
      <c r="Q127" s="1101"/>
      <c r="R127" s="1101"/>
      <c r="S127" s="1097"/>
      <c r="T127" s="1111"/>
      <c r="U127" s="1107"/>
      <c r="V127" s="1097"/>
      <c r="W127" s="1097"/>
      <c r="X127" s="1107"/>
      <c r="Y127" s="1112"/>
      <c r="Z127" s="1097"/>
      <c r="AA127" s="1097"/>
      <c r="AB127" s="1097"/>
      <c r="AC127" s="1097"/>
      <c r="AD127" s="1097"/>
      <c r="AE127" s="1097"/>
      <c r="AF127" s="1097"/>
      <c r="AG127" s="1097"/>
      <c r="AH127" s="1097"/>
      <c r="AI127" s="1097"/>
      <c r="AJ127" s="1097"/>
      <c r="AK127" s="1097"/>
      <c r="AL127" s="1096"/>
      <c r="AM127" s="1097"/>
      <c r="AN127" s="1097"/>
      <c r="AO127" s="1097"/>
      <c r="AP127" s="1097"/>
      <c r="AQ127" s="1097"/>
      <c r="AR127" s="1097"/>
      <c r="AS127" s="1097"/>
      <c r="AT127" s="1097"/>
      <c r="AU127" s="1097"/>
      <c r="AV127" s="1097"/>
      <c r="AW127" s="1097"/>
      <c r="AX127" s="1097"/>
      <c r="AY127" s="1097"/>
      <c r="AZ127" s="1097"/>
      <c r="BA127" s="1097"/>
      <c r="BB127" s="1097"/>
      <c r="BC127" s="1097"/>
      <c r="BD127" s="1097"/>
      <c r="BE127" s="1097"/>
      <c r="BF127" s="1097"/>
      <c r="BG127" s="1097"/>
      <c r="BH127" s="1097"/>
      <c r="BI127" s="1097"/>
      <c r="BJ127" s="1097"/>
      <c r="BK127" s="1097"/>
      <c r="BL127" s="1097"/>
      <c r="BM127" s="1097"/>
      <c r="BN127" s="1097"/>
      <c r="BO127" s="1097"/>
      <c r="BP127" s="1097"/>
      <c r="BQ127" s="1097"/>
      <c r="BR127" s="1097"/>
      <c r="BS127" s="1097"/>
      <c r="BT127" s="1097"/>
      <c r="BU127" s="1097"/>
      <c r="BV127" s="1097"/>
      <c r="BW127" s="1097"/>
      <c r="BX127" s="1097"/>
      <c r="BY127" s="1097"/>
      <c r="BZ127" s="1094"/>
    </row>
    <row r="128" spans="1:79" s="1066" customFormat="1" ht="12.75" customHeight="1" thickBot="1" x14ac:dyDescent="0.3">
      <c r="A128" s="1055"/>
      <c r="B128" s="928"/>
      <c r="C128" s="484" t="s">
        <v>196</v>
      </c>
      <c r="D128" s="346" t="str">
        <f>Translations!$B$634</f>
        <v>(Voorlopige) EF:</v>
      </c>
      <c r="E128" s="1105"/>
      <c r="F128" s="358"/>
      <c r="G128" s="1836" t="str">
        <f t="shared" ref="G128:G134" si="14">IF(OR(ISBLANK(F128),F128=EUconst_NoTier),"",IF(Z128=0,EUconst_NotApplicable,IF(ISERROR(Z128),"",Z128)))</f>
        <v/>
      </c>
      <c r="H128" s="1854"/>
      <c r="I128" s="694" t="str">
        <f>IF(J128&lt;&gt;"","",AI128)</f>
        <v/>
      </c>
      <c r="J128" s="695"/>
      <c r="K128" s="359" t="str">
        <f t="shared" ref="K128:K134" si="15">IF(L128="",AQ128,"")</f>
        <v/>
      </c>
      <c r="L128" s="360"/>
      <c r="M128" s="473" t="str">
        <f>IF(N118="",IF(AND(E117&lt;&gt;"",OR(F128="",COUNT(K128:L128)=0),Y128&lt;&gt;EUconst_NA,T117&lt;&gt;TRUE),EUconst_ERR_Incomplete,IF(COUNTIF(AX128:AZ128,TRUE)&gt;0,EUconst_ERR_Inconsistent,"")),"")</f>
        <v/>
      </c>
      <c r="N128" s="957"/>
      <c r="O128" s="1056"/>
      <c r="P128" s="1101"/>
      <c r="Q128" s="15" t="e">
        <f>+VLOOKUP(E116,ss_eenheid!$A$1:$F$75,6,FALSE)</f>
        <v>#N/A</v>
      </c>
      <c r="R128" s="1101"/>
      <c r="S128" s="1097"/>
      <c r="T128" s="361" t="str">
        <f>EUconst_CNTR_EF&amp;E117</f>
        <v>EF_</v>
      </c>
      <c r="U128" s="1107"/>
      <c r="V128" s="362" t="str">
        <f>V126</f>
        <v/>
      </c>
      <c r="W128" s="1097"/>
      <c r="X128" s="1107"/>
      <c r="Y128" s="363" t="str">
        <f>IF(OR(T117=TRUE,E117=""),"",IF(F128=EUconst_NA,EUconst_NA,INDEX(EUwideConstants!$N:$N,MATCH(T128,EUwideConstants!$Q:$Q,0))))</f>
        <v/>
      </c>
      <c r="Z128" s="364" t="str">
        <f>IF(ISBLANK(F128),"",IF(F128=EUconst_NA,"",INDEX(EUwideConstants!$H:$M,MATCH(T128,EUwideConstants!$Q:$Q,0),MATCH(F128,CNTR_TierList,0))))</f>
        <v/>
      </c>
      <c r="AA128" s="365" t="str">
        <f>IF(COUNTIF(EUconst_DefaultValues,Z128)&gt;0,MATCH(Z128,EUconst_DefaultValues,0),"")</f>
        <v/>
      </c>
      <c r="AB128" s="1097"/>
      <c r="AC128" s="366" t="b">
        <f>AND(AC126,Y128&lt;&gt;EUconst_NA)</f>
        <v>0</v>
      </c>
      <c r="AD128" s="1097"/>
      <c r="AE128" s="352" t="str">
        <f>EUconst_CNTR_EF&amp;EUconst_Unit</f>
        <v>EF_Eenheid</v>
      </c>
      <c r="AF128" s="367" t="str">
        <f>IF(AC128=TRUE, IF(COUNTIF(MSPara_SourceStreamCategory,V128)=0,"",INDEX(MSPara_CalcFactorsMatrix,MATCH(V128,MSPara_SourceStreamCategory,0),MATCH(AE128&amp;"_"&amp;2,MSPara_CalcFactors,0))),"")</f>
        <v/>
      </c>
      <c r="AG128" s="368" t="str">
        <f>IF(AC128=TRUE, IF(COUNTIF(MSPara_SourceStreamCategory,V128)=0,"",INDEX(MSPara_CalcFactorsMatrix,MATCH(V128,MSPara_SourceStreamCategory,0),MATCH(AE128&amp;"_"&amp;1,MSPara_CalcFactors,0))),"")</f>
        <v/>
      </c>
      <c r="AH128" s="369" t="str">
        <f>IF(AA128="","",INDEX(AF128:AG128,3-AA128))</f>
        <v/>
      </c>
      <c r="AI128" s="370" t="str">
        <f>IF(AC128=TRUE,IF(OR(AH128="",AH128=EUconst_NA),IF(K116=EUconst_Fuel,EUconst_tCO2pTJ,EUconst_tCO2pt),AH128),"")</f>
        <v/>
      </c>
      <c r="AJ128" s="366" t="str">
        <f>IF(J128="",AI128,J128)</f>
        <v/>
      </c>
      <c r="AK128" s="371" t="b">
        <f>IF(K116=EUconst_Fuel,J128&lt;&gt;"",FALSE)</f>
        <v>0</v>
      </c>
      <c r="AL128" s="1096"/>
      <c r="AM128" s="352" t="str">
        <f>EUconst_CNTR_EF&amp;EUconst_Value</f>
        <v>EF_Waarde</v>
      </c>
      <c r="AN128" s="372" t="str">
        <f>IF(AC128=TRUE,IF(COUNTIF(MSPara_SourceStreamCategory,V128)=0,"",INDEX(MSPara_CalcFactorsMatrix,MATCH(V128,MSPara_SourceStreamCategory,0),MATCH(AM128&amp;"_"&amp;2,MSPara_CalcFactors,0))),"")</f>
        <v/>
      </c>
      <c r="AO128" s="373" t="str">
        <f>IF(AC128=TRUE,IF(COUNTIF(MSPara_SourceStreamCategory,V128)=0,"",INDEX(MSPara_CalcFactorsMatrix,MATCH(V128,MSPara_SourceStreamCategory,0),MATCH(AM128&amp;"_"&amp;1,MSPara_CalcFactors,0))),"")</f>
        <v/>
      </c>
      <c r="AP128" s="366" t="b">
        <f>AND(AND(AH128&lt;&gt;"",AJ128&lt;&gt;""),AJ128=AH128)</f>
        <v>0</v>
      </c>
      <c r="AQ128" s="374" t="str">
        <f>IF(AND(AA128&lt;&gt;"",AP128=TRUE),IF(OR(INDEX(AN128:AO128,3-AA128)=EUconst_NA,INDEX(AN128:AO128,3-AA128)=0),"",INDEX(AN128:AO128,3-AA128)),"")</f>
        <v/>
      </c>
      <c r="AR128" s="366">
        <f>IF(AC128=TRUE,IF(COUNT(K128:L128)=0,0,IF(L128="",K128,L128)),0)</f>
        <v>0</v>
      </c>
      <c r="AS128" s="362" t="b">
        <f>AND(AC128=TRUE,OR(AND(F128&lt;&gt;"",NOT(ISNUMBER(AA128))),L128&lt;&gt;"",F128="",AQ128=""))</f>
        <v>0</v>
      </c>
      <c r="AT128" s="362" t="b">
        <f t="shared" ref="AT128:AT134" si="16">AND(AC128=TRUE,NOT(AS128))</f>
        <v>0</v>
      </c>
      <c r="AU128" s="1097"/>
      <c r="AV128" s="375" t="b">
        <f t="shared" ref="AV128:AV134" si="17">AND(ISNUMBER(AA128),AQ128="")</f>
        <v>0</v>
      </c>
      <c r="AW128" s="376" t="b">
        <f t="shared" ref="AW128:AW134" si="18">AND(ISNUMBER(AA128),AQ128&lt;&gt;AR128)</f>
        <v>0</v>
      </c>
      <c r="AX128" s="377" t="e">
        <f>OR(AND(AJ126=EUconst_kNm3,AJ128=EUconst_tCO2pt),AND(AJ126=EUconst_t,AJ128=EUconst_tCO2pkNm3))</f>
        <v>#N/A</v>
      </c>
      <c r="AY128" s="362" t="b">
        <f t="shared" ref="AY128:AY134" si="19">AND(L128&lt;&gt;"",Y128=EUconst_NA)</f>
        <v>0</v>
      </c>
      <c r="AZ128" s="1097"/>
      <c r="BA128" s="1097"/>
      <c r="BB128" s="378" t="s">
        <v>590</v>
      </c>
      <c r="BC128" s="377" t="str">
        <f>IF(K116=BC126,AR126*IF(AJ128=EUconst_tCO2pTJ,(AR129/1000),1)*AR128*AR130*AR134,"")</f>
        <v/>
      </c>
      <c r="BD128" s="357" t="str">
        <f>IF(K116=BD126,AR126*AR128*AR131*AR134,"")</f>
        <v/>
      </c>
      <c r="BE128" s="356" t="str">
        <f>IF(K116=BE126,3.664*AR126*AR132*AR134,"")</f>
        <v/>
      </c>
      <c r="BF128" s="1097"/>
      <c r="BG128" s="1097"/>
      <c r="BH128" s="1097"/>
      <c r="BI128" s="1097"/>
      <c r="BJ128" s="1097"/>
      <c r="BK128" s="1097"/>
      <c r="BL128" s="1097"/>
      <c r="BM128" s="1097"/>
      <c r="BN128" s="1097"/>
      <c r="BO128" s="1097"/>
      <c r="BP128" s="1097"/>
      <c r="BQ128" s="1097"/>
      <c r="BR128" s="1097"/>
      <c r="BS128" s="1097"/>
      <c r="BT128" s="1097"/>
      <c r="BU128" s="1097"/>
      <c r="BV128" s="1097"/>
      <c r="BW128" s="1097"/>
      <c r="BX128" s="1097"/>
      <c r="BY128" s="1097"/>
      <c r="BZ128" s="362" t="b">
        <f>OR(BZ126,Y128=EUconst_NA)</f>
        <v>1</v>
      </c>
    </row>
    <row r="129" spans="1:79" s="1066" customFormat="1" ht="12.75" customHeight="1" thickBot="1" x14ac:dyDescent="0.3">
      <c r="A129" s="1055"/>
      <c r="B129" s="928"/>
      <c r="C129" s="484" t="s">
        <v>197</v>
      </c>
      <c r="D129" s="346" t="str">
        <f>Translations!$B$636</f>
        <v>NCV:</v>
      </c>
      <c r="E129" s="1105"/>
      <c r="F129" s="379"/>
      <c r="G129" s="1836" t="str">
        <f t="shared" si="14"/>
        <v/>
      </c>
      <c r="H129" s="1837"/>
      <c r="I129" s="696" t="str">
        <f>AJ129</f>
        <v/>
      </c>
      <c r="J129" s="910"/>
      <c r="K129" s="380" t="str">
        <f t="shared" si="15"/>
        <v/>
      </c>
      <c r="L129" s="877"/>
      <c r="M129" s="473" t="str">
        <f>+IF(OR(N129&lt;&gt;"",O129&lt;&gt;""),"onvolledig!","")</f>
        <v/>
      </c>
      <c r="N129" s="873" t="str">
        <f>IF(N118="",IF(AND(E117&lt;&gt;"",OR(F129="",COUNT(K129:L129)=0),Y129&lt;&gt;EUconst_NA,T117&lt;&gt;TRUE),EUconst_ERR_Incomplete,IF(COUNTIF(AX129:AZ129,TRUE)&gt;0,"","")),"")</f>
        <v/>
      </c>
      <c r="O129" s="874" t="str">
        <f>+IF(N118="",IF(COUNT(K129:L129)=0,IF(K116="Verbranding","onvolledig!",""),""),"")</f>
        <v/>
      </c>
      <c r="P129" s="1101"/>
      <c r="Q129" s="1101"/>
      <c r="R129" s="1101"/>
      <c r="S129" s="1097"/>
      <c r="T129" s="381" t="str">
        <f>EUconst_CNTR_NCV&amp;E117</f>
        <v>NCV_</v>
      </c>
      <c r="U129" s="1107"/>
      <c r="V129" s="382" t="str">
        <f t="shared" ref="V129:V134" si="20">V128</f>
        <v/>
      </c>
      <c r="W129" s="1097"/>
      <c r="X129" s="1107"/>
      <c r="Y129" s="383" t="str">
        <f>IF(OR(T117=TRUE,E117=""),"",IF(F129=EUconst_NA,EUconst_NA,INDEX(EUwideConstants!$N:$N,MATCH(T129,EUwideConstants!$Q:$Q,0))))</f>
        <v/>
      </c>
      <c r="Z129" s="384" t="str">
        <f>IF(ISBLANK(F129),"",IF(F129=EUconst_NA,"",INDEX(EUwideConstants!$H:$M,MATCH(T129,EUwideConstants!$Q:$Q,0),MATCH(F129,CNTR_TierList,0))))</f>
        <v/>
      </c>
      <c r="AA129" s="385" t="str">
        <f>IF(COUNTIF(EUconst_DefaultValues,Z129)&gt;0,MATCH(Z129,EUconst_DefaultValues,0),"")</f>
        <v/>
      </c>
      <c r="AB129" s="1097"/>
      <c r="AC129" s="386" t="b">
        <f>IF(K116="Verbranding",AND(AC126,Y129&lt;&gt;""),FALSE)</f>
        <v>0</v>
      </c>
      <c r="AD129" s="1097"/>
      <c r="AE129" s="387" t="str">
        <f>EUconst_CNTR_NCV&amp;EUconst_Unit</f>
        <v>NCV_Eenheid</v>
      </c>
      <c r="AF129" s="388" t="str">
        <f>IF(AC129=TRUE, IF(COUNTIF(MSPara_SourceStreamCategory,V129)=0,"",INDEX(MSPara_CalcFactorsMatrix,MATCH(V129,MSPara_SourceStreamCategory,0),MATCH(AE129&amp;"_"&amp;2,MSPara_CalcFactors,0))),"")</f>
        <v/>
      </c>
      <c r="AG129" s="389" t="str">
        <f>IF(AC129=TRUE, IF(COUNTIF(MSPara_SourceStreamCategory,V129)=0,"",INDEX(MSPara_CalcFactorsMatrix,MATCH(V129,MSPara_SourceStreamCategory,0),MATCH(AE129&amp;"_"&amp;1,MSPara_CalcFactors,0))),"")</f>
        <v/>
      </c>
      <c r="AH129" s="390" t="str">
        <f>IF(AA129="","",INDEX(AF129:AG129,3-AA129))</f>
        <v/>
      </c>
      <c r="AI129" s="1115"/>
      <c r="AJ129" s="386" t="str">
        <f>IF(AC129=TRUE,IF(AJ126="","",IF(AJ126=EUconst_kNm3,EUconst_GJpkNm3,EUconst_GJpt)),"")</f>
        <v/>
      </c>
      <c r="AK129" s="1116"/>
      <c r="AL129" s="1096"/>
      <c r="AM129" s="387" t="str">
        <f>EUconst_CNTR_NCV&amp;EUconst_Value</f>
        <v>NCV_Waarde</v>
      </c>
      <c r="AN129" s="391" t="str">
        <f>IF(AC129=TRUE,IF(COUNTIF(MSPara_SourceStreamCategory,V129)=0,"",INDEX(MSPara_CalcFactorsMatrix,MATCH(V129,MSPara_SourceStreamCategory,0),MATCH(AM129&amp;"_"&amp;2,MSPara_CalcFactors,0))),"")</f>
        <v/>
      </c>
      <c r="AO129" s="392" t="str">
        <f>IF(AC129=TRUE,IF(COUNTIF(MSPara_SourceStreamCategory,V129)=0,"",INDEX(MSPara_CalcFactorsMatrix,MATCH(V129,MSPara_SourceStreamCategory,0),MATCH(AM129&amp;"_"&amp;1,MSPara_CalcFactors,0))),"")</f>
        <v/>
      </c>
      <c r="AP129" s="386" t="b">
        <f>AND(AND(AH129&lt;&gt;"",AJ129&lt;&gt;""),AJ129=AH129)</f>
        <v>0</v>
      </c>
      <c r="AQ129" s="393" t="str">
        <f>IF(AND(AA129&lt;&gt;"",AP129=TRUE),IF(OR(INDEX(AN129:AO129,3-AA129)=EUconst_NA,INDEX(AN129:AO129,3-AA129)=0),"",INDEX(AN129:AO129,3-AA129)),"")</f>
        <v/>
      </c>
      <c r="AR129" s="386">
        <f>IF(AC129=TRUE,IF(COUNT(K129:L129)=0,0,IF(L129="",K129,L129)),0)</f>
        <v>0</v>
      </c>
      <c r="AS129" s="382" t="b">
        <f>AND(AC129=TRUE,OR(AND(F129&lt;&gt;"",NOT(ISNUMBER(AA129))),L129&lt;&gt;"",F129="",AQ129=""))</f>
        <v>0</v>
      </c>
      <c r="AT129" s="382" t="b">
        <f t="shared" si="16"/>
        <v>0</v>
      </c>
      <c r="AU129" s="1097"/>
      <c r="AV129" s="394" t="b">
        <f t="shared" si="17"/>
        <v>0</v>
      </c>
      <c r="AW129" s="395" t="b">
        <f t="shared" si="18"/>
        <v>0</v>
      </c>
      <c r="AX129" s="1097"/>
      <c r="AY129" s="382" t="b">
        <f t="shared" si="19"/>
        <v>0</v>
      </c>
      <c r="AZ129" s="1097"/>
      <c r="BA129" s="1097"/>
      <c r="BB129" s="378" t="s">
        <v>591</v>
      </c>
      <c r="BC129" s="377" t="str">
        <f>IF(K116=BC126,AR126*IF(AJ128=EUconst_tCO2pTJ,(AR129/1000),1)*AR128*AR130*AR133,"")</f>
        <v/>
      </c>
      <c r="BD129" s="357" t="str">
        <f>IF(K116=BD126,AR126*AR128*AR131*AR133,"")</f>
        <v/>
      </c>
      <c r="BE129" s="356" t="str">
        <f>IF(K116=BE126,3.664*AR126*AR132*AR133,"")</f>
        <v/>
      </c>
      <c r="BF129" s="1097"/>
      <c r="BG129" s="1097"/>
      <c r="BH129" s="1097"/>
      <c r="BI129" s="1097"/>
      <c r="BJ129" s="1097"/>
      <c r="BK129" s="1097"/>
      <c r="BL129" s="1097"/>
      <c r="BM129" s="1097"/>
      <c r="BN129" s="1097"/>
      <c r="BO129" s="1097"/>
      <c r="BP129" s="1097"/>
      <c r="BQ129" s="1097"/>
      <c r="BR129" s="1097"/>
      <c r="BS129" s="1097"/>
      <c r="BT129" s="1097"/>
      <c r="BU129" s="1097"/>
      <c r="BV129" s="1097"/>
      <c r="BW129" s="1097"/>
      <c r="BX129" s="1097"/>
      <c r="BY129" s="1097"/>
      <c r="BZ129" s="382" t="b">
        <f>OR(BZ126,Y129=EUconst_NA)</f>
        <v>1</v>
      </c>
    </row>
    <row r="130" spans="1:79" s="1066" customFormat="1" ht="12.75" customHeight="1" thickBot="1" x14ac:dyDescent="0.3">
      <c r="A130" s="1055"/>
      <c r="B130" s="928"/>
      <c r="C130" s="484" t="s">
        <v>198</v>
      </c>
      <c r="D130" s="346" t="str">
        <f>Translations!$B$638</f>
        <v>OxF:</v>
      </c>
      <c r="E130" s="1105"/>
      <c r="F130" s="379"/>
      <c r="G130" s="1836" t="str">
        <f t="shared" si="14"/>
        <v/>
      </c>
      <c r="H130" s="1837"/>
      <c r="I130" s="697" t="str">
        <f>IF(OR(AC130=FALSE,Y130=EUconst_NA),"","-")</f>
        <v/>
      </c>
      <c r="J130" s="911"/>
      <c r="K130" s="396" t="str">
        <f t="shared" si="15"/>
        <v/>
      </c>
      <c r="L130" s="471"/>
      <c r="M130" s="473" t="str">
        <f>IF(N118="",IF(AND(E117&lt;&gt;"",OR(F130="",COUNT(K130:L130)=0),Y130&lt;&gt;EUconst_NA,T117&lt;&gt;TRUE),EUconst_ERR_Incomplete,IF(COUNTIF(AX130:AZ130,TRUE)&gt;0,EUconst_ERR_Inconsistent,"")),"")</f>
        <v/>
      </c>
      <c r="O130" s="1056"/>
      <c r="P130" s="1101"/>
      <c r="Q130" s="1101"/>
      <c r="R130" s="1101"/>
      <c r="S130" s="1097"/>
      <c r="T130" s="381" t="str">
        <f>EUconst_CNTR_OxidationFactor&amp;E117</f>
        <v>OxF_</v>
      </c>
      <c r="U130" s="1107"/>
      <c r="V130" s="382" t="str">
        <f t="shared" si="20"/>
        <v/>
      </c>
      <c r="W130" s="1097"/>
      <c r="X130" s="1107"/>
      <c r="Y130" s="383" t="str">
        <f>IF(OR(T117=TRUE,E117=""),"",INDEX(EUwideConstants!$N:$N,MATCH(T130,EUwideConstants!$Q:$Q,0)))</f>
        <v/>
      </c>
      <c r="Z130" s="384" t="str">
        <f>IF(ISBLANK(F130),"",IF(F130=EUconst_NA,"",INDEX(EUwideConstants!$H:$M,MATCH(T130,EUwideConstants!$Q:$Q,0),MATCH(F130,CNTR_TierList,0))))</f>
        <v/>
      </c>
      <c r="AA130" s="365" t="str">
        <f>IF(F130=1,1,"")</f>
        <v/>
      </c>
      <c r="AB130" s="1097"/>
      <c r="AC130" s="386" t="b">
        <f>AND(AC126,Y130&lt;&gt;EUconst_NA)</f>
        <v>0</v>
      </c>
      <c r="AD130" s="1097"/>
      <c r="AE130" s="1117"/>
      <c r="AG130" s="1118"/>
      <c r="AH130" s="1115"/>
      <c r="AI130" s="1119"/>
      <c r="AJ130" s="1115"/>
      <c r="AK130" s="1120"/>
      <c r="AL130" s="1096"/>
      <c r="AM130" s="387" t="str">
        <f>EUconst_CNTR_OxidationFactor&amp;EUconst_Value</f>
        <v>OxF_Waarde</v>
      </c>
      <c r="AN130" s="1121"/>
      <c r="AO130" s="1113">
        <v>1</v>
      </c>
      <c r="AP130" s="1115"/>
      <c r="AQ130" s="397" t="str">
        <f>IF(AA130="","",AO130)</f>
        <v/>
      </c>
      <c r="AR130" s="386">
        <f>IF(AC130=TRUE,IF(COUNT(K130:L130)=0,0,IF(L130="",K130,L130)),1)</f>
        <v>1</v>
      </c>
      <c r="AS130" s="382" t="b">
        <f>AND(AC130=TRUE,OR(ISNUMBER(L130),NOT(ISNUMBER(AA130))))</f>
        <v>0</v>
      </c>
      <c r="AT130" s="382" t="b">
        <f t="shared" si="16"/>
        <v>0</v>
      </c>
      <c r="AU130" s="1097"/>
      <c r="AV130" s="394" t="b">
        <f t="shared" si="17"/>
        <v>0</v>
      </c>
      <c r="AW130" s="395" t="b">
        <f t="shared" si="18"/>
        <v>0</v>
      </c>
      <c r="AX130" s="1097"/>
      <c r="AY130" s="411" t="b">
        <f t="shared" si="19"/>
        <v>0</v>
      </c>
      <c r="AZ130" s="362" t="b">
        <f>AR130&gt;100%</f>
        <v>0</v>
      </c>
      <c r="BA130" s="1097"/>
      <c r="BB130" s="378" t="s">
        <v>289</v>
      </c>
      <c r="BC130" s="377" t="str">
        <f>IF(K116=BC126,AR126*IF(AJ128=EUconst_tCO2pTJ,(AR129/1000),1)*AR128*AR130*(1-AR133),"")</f>
        <v/>
      </c>
      <c r="BD130" s="357" t="str">
        <f>IF(K116=BD126,AR126*AR128*AR131*(1-AR133),"")</f>
        <v/>
      </c>
      <c r="BE130" s="356" t="str">
        <f>IF(K116=BE126,3.664*AR126*AR132*(1-AR133),"")</f>
        <v/>
      </c>
      <c r="BF130" s="1097"/>
      <c r="BG130" s="1097"/>
      <c r="BH130" s="1097"/>
      <c r="BI130" s="1097"/>
      <c r="BJ130" s="1097"/>
      <c r="BK130" s="1097"/>
      <c r="BL130" s="1097"/>
      <c r="BM130" s="1097"/>
      <c r="BN130" s="1097"/>
      <c r="BO130" s="1097"/>
      <c r="BP130" s="1097"/>
      <c r="BQ130" s="1097"/>
      <c r="BR130" s="1097"/>
      <c r="BS130" s="1097"/>
      <c r="BT130" s="1097"/>
      <c r="BU130" s="1097"/>
      <c r="BV130" s="1097"/>
      <c r="BW130" s="1097"/>
      <c r="BX130" s="1097"/>
      <c r="BY130" s="1097"/>
      <c r="BZ130" s="382" t="b">
        <f>OR(BZ126,Y130=EUconst_NA)</f>
        <v>1</v>
      </c>
    </row>
    <row r="131" spans="1:79" s="1066" customFormat="1" ht="12.75" customHeight="1" thickBot="1" x14ac:dyDescent="0.3">
      <c r="A131" s="1055"/>
      <c r="B131" s="928"/>
      <c r="C131" s="484" t="s">
        <v>199</v>
      </c>
      <c r="D131" s="346" t="str">
        <f>Translations!$B$639</f>
        <v>ConvF:</v>
      </c>
      <c r="E131" s="1105"/>
      <c r="F131" s="379"/>
      <c r="G131" s="1836" t="str">
        <f t="shared" si="14"/>
        <v/>
      </c>
      <c r="H131" s="1837"/>
      <c r="I131" s="697" t="str">
        <f>IF(OR(AC131=FALSE,Y131=EUconst_NA),"","-")</f>
        <v/>
      </c>
      <c r="J131" s="911"/>
      <c r="K131" s="396" t="str">
        <f t="shared" si="15"/>
        <v/>
      </c>
      <c r="L131" s="471"/>
      <c r="M131" s="473" t="str">
        <f>IF(N118="",IF(AND(E117&lt;&gt;"",OR(F131="",COUNT(K131:L131)=0),Y131&lt;&gt;EUconst_NA,T117&lt;&gt;TRUE),EUconst_ERR_Incomplete,IF(COUNTIF(AX131:AZ131,TRUE)&gt;0,EUconst_ERR_Inconsistent,"")),"")</f>
        <v/>
      </c>
      <c r="O131" s="1056"/>
      <c r="P131" s="1101"/>
      <c r="Q131" s="1101"/>
      <c r="R131" s="1101"/>
      <c r="S131" s="1097"/>
      <c r="T131" s="381" t="str">
        <f>EUconst_CNTR_ConversionFactor&amp;E117</f>
        <v>ConvF_</v>
      </c>
      <c r="U131" s="1107"/>
      <c r="V131" s="382" t="str">
        <f t="shared" si="20"/>
        <v/>
      </c>
      <c r="W131" s="1097"/>
      <c r="X131" s="1107"/>
      <c r="Y131" s="383" t="str">
        <f>IF(OR(T117=TRUE,E117=""),"",INDEX(EUwideConstants!$N:$N,MATCH(T131,EUwideConstants!$Q:$Q,0)))</f>
        <v/>
      </c>
      <c r="Z131" s="384" t="str">
        <f>IF(ISBLANK(F131),"",IF(F131=EUconst_NA,"",INDEX(EUwideConstants!$H:$M,MATCH(T131,EUwideConstants!$Q:$Q,0),MATCH(F131,CNTR_TierList,0))))</f>
        <v/>
      </c>
      <c r="AA131" s="402" t="str">
        <f>IF(F131=1,1,"")</f>
        <v/>
      </c>
      <c r="AB131" s="1097"/>
      <c r="AC131" s="386" t="b">
        <f>AND(AC126,Y131&lt;&gt;EUconst_NA)</f>
        <v>0</v>
      </c>
      <c r="AD131" s="1097"/>
      <c r="AE131" s="1117"/>
      <c r="AG131" s="1118"/>
      <c r="AH131" s="1123"/>
      <c r="AI131" s="1119"/>
      <c r="AJ131" s="1123"/>
      <c r="AK131" s="1120"/>
      <c r="AL131" s="1096"/>
      <c r="AM131" s="387" t="str">
        <f>EUconst_CNTR_ConversionFactor&amp;EUconst_Value</f>
        <v>ConvF_Waarde</v>
      </c>
      <c r="AN131" s="1124"/>
      <c r="AO131" s="1122">
        <v>1</v>
      </c>
      <c r="AP131" s="1123"/>
      <c r="AQ131" s="403" t="str">
        <f>IF(AA131="","",AO131)</f>
        <v/>
      </c>
      <c r="AR131" s="386">
        <f>IF(AC131=TRUE,IF(COUNT(K131:L131)=0,0,IF(L131="",K131,L131)),1)</f>
        <v>1</v>
      </c>
      <c r="AS131" s="382" t="b">
        <f>AND(AC131=TRUE,OR(ISNUMBER(L131),NOT(ISNUMBER(AA131))))</f>
        <v>0</v>
      </c>
      <c r="AT131" s="382" t="b">
        <f t="shared" si="16"/>
        <v>0</v>
      </c>
      <c r="AU131" s="1097"/>
      <c r="AV131" s="394" t="b">
        <f t="shared" si="17"/>
        <v>0</v>
      </c>
      <c r="AW131" s="395" t="b">
        <f t="shared" si="18"/>
        <v>0</v>
      </c>
      <c r="AX131" s="1097"/>
      <c r="AY131" s="411" t="b">
        <f t="shared" si="19"/>
        <v>0</v>
      </c>
      <c r="AZ131" s="400" t="b">
        <f>AR131&gt;100%</f>
        <v>0</v>
      </c>
      <c r="BA131" s="1097"/>
      <c r="BB131" s="398" t="s">
        <v>478</v>
      </c>
      <c r="BC131" s="399">
        <f>AR126*AR129/1000*(1-AR133)</f>
        <v>0</v>
      </c>
      <c r="BD131" s="400">
        <f>BC131</f>
        <v>0</v>
      </c>
      <c r="BE131" s="401">
        <f>BC131</f>
        <v>0</v>
      </c>
      <c r="BF131" s="1097"/>
      <c r="BG131" s="1097"/>
      <c r="BH131" s="1097"/>
      <c r="BI131" s="1097"/>
      <c r="BJ131" s="1097"/>
      <c r="BK131" s="1097"/>
      <c r="BL131" s="1097"/>
      <c r="BM131" s="1097"/>
      <c r="BN131" s="1097"/>
      <c r="BO131" s="1097"/>
      <c r="BP131" s="1097"/>
      <c r="BQ131" s="1097"/>
      <c r="BR131" s="1097"/>
      <c r="BS131" s="1097"/>
      <c r="BT131" s="1097"/>
      <c r="BU131" s="1097"/>
      <c r="BV131" s="1097"/>
      <c r="BW131" s="1097"/>
      <c r="BX131" s="1097"/>
      <c r="BY131" s="1097"/>
      <c r="BZ131" s="382" t="b">
        <f>OR(BZ126,Y131=EUconst_NA)</f>
        <v>1</v>
      </c>
    </row>
    <row r="132" spans="1:79" s="1066" customFormat="1" ht="12.75" customHeight="1" thickBot="1" x14ac:dyDescent="0.3">
      <c r="A132" s="1055"/>
      <c r="B132" s="928"/>
      <c r="C132" s="484" t="s">
        <v>329</v>
      </c>
      <c r="D132" s="346" t="str">
        <f>Translations!$B$640</f>
        <v>C-gehalte:</v>
      </c>
      <c r="E132" s="1105"/>
      <c r="F132" s="379"/>
      <c r="G132" s="1836" t="str">
        <f t="shared" si="14"/>
        <v/>
      </c>
      <c r="H132" s="1837"/>
      <c r="I132" s="697" t="str">
        <f>AJ132</f>
        <v/>
      </c>
      <c r="J132" s="912"/>
      <c r="K132" s="404" t="str">
        <f t="shared" si="15"/>
        <v/>
      </c>
      <c r="L132" s="405"/>
      <c r="M132" s="473" t="str">
        <f>IF(N118="",IF(AND(E117&lt;&gt;"",OR(F132="",COUNT(K132:L132)=0),Y132&lt;&gt;EUconst_NA,T117&lt;&gt;TRUE),EUconst_ERR_Incomplete,IF(COUNTIF(AX132:AZ132,TRUE)&gt;0,EUconst_ERR_Inconsistent,"")),"")</f>
        <v/>
      </c>
      <c r="O132" s="1056"/>
      <c r="P132" s="1101"/>
      <c r="Q132" s="1101"/>
      <c r="R132" s="1101"/>
      <c r="S132" s="1097"/>
      <c r="T132" s="381" t="str">
        <f>EUconst_CNTR_CarbonContent&amp;E117</f>
        <v>CarbC_</v>
      </c>
      <c r="U132" s="1107"/>
      <c r="V132" s="382" t="str">
        <f t="shared" si="20"/>
        <v/>
      </c>
      <c r="W132" s="1097"/>
      <c r="X132" s="1107"/>
      <c r="Y132" s="383" t="str">
        <f>IF(OR(T117=TRUE,E117=""),"",INDEX(EUwideConstants!$N:$N,MATCH(T132,EUwideConstants!$Q:$Q,0)))</f>
        <v/>
      </c>
      <c r="Z132" s="384" t="str">
        <f>IF(ISBLANK(F132),"",IF(F132=EUconst_NA,"",INDEX(EUwideConstants!$H:$M,MATCH(T132,EUwideConstants!$Q:$Q,0),MATCH(F132,CNTR_TierList,0))))</f>
        <v/>
      </c>
      <c r="AA132" s="406" t="str">
        <f>IF(COUNTIF(EUconst_DefaultValues,Z132)&gt;0,MATCH(Z132,EUconst_DefaultValues,0),"")</f>
        <v/>
      </c>
      <c r="AB132" s="1097"/>
      <c r="AC132" s="386" t="b">
        <f>AND(AC126,Y132&lt;&gt;EUconst_NA)</f>
        <v>0</v>
      </c>
      <c r="AD132" s="1097"/>
      <c r="AE132" s="387" t="str">
        <f>EUconst_CNTR_CarbonContent&amp;EUconst_Unit</f>
        <v>CarbC_Eenheid</v>
      </c>
      <c r="AF132" s="388" t="str">
        <f>IF(AC132=TRUE, IF(COUNTIF(MSPara_SourceStreamCategory,V132)=0,"",INDEX(MSPara_CalcFactorsMatrix,MATCH(V132,MSPara_SourceStreamCategory,0),MATCH(AE132&amp;"_"&amp;2,MSPara_CalcFactors,0))),"")</f>
        <v/>
      </c>
      <c r="AG132" s="389" t="str">
        <f>IF(AC132=TRUE, IF(COUNTIF(MSPara_SourceStreamCategory,V132)=0,"",INDEX(MSPara_CalcFactorsMatrix,MATCH(V132,MSPara_SourceStreamCategory,0),MATCH(AE132&amp;"_"&amp;1,MSPara_CalcFactors,0))),"")</f>
        <v/>
      </c>
      <c r="AH132" s="407" t="str">
        <f>IF(AA132="","",INDEX(AF132:AG132,3-AA132))</f>
        <v/>
      </c>
      <c r="AI132" s="1119"/>
      <c r="AJ132" s="408" t="str">
        <f>IF(AC132=TRUE,IF(AJ126="","",IF(AJ126=EUconst_kNm3,EUconst_tCpkNm3,EUconst_tCpt)),"")</f>
        <v/>
      </c>
      <c r="AK132" s="1120"/>
      <c r="AL132" s="1096"/>
      <c r="AM132" s="387" t="str">
        <f>EUconst_CNTR_CarbonContent&amp;EUconst_Value</f>
        <v>CarbC_Waarde</v>
      </c>
      <c r="AN132" s="391" t="str">
        <f>IF(AC132=TRUE,IF(COUNTIF(MSPara_SourceStreamCategory,V132)=0,"",INDEX(MSPara_CalcFactorsMatrix,MATCH(V132,MSPara_SourceStreamCategory,0),MATCH(AM132&amp;"_"&amp;2,MSPara_CalcFactors,0))),"")</f>
        <v/>
      </c>
      <c r="AO132" s="409" t="str">
        <f>IF(AC132=TRUE,IF(COUNTIF(MSPara_SourceStreamCategory,V132)=0,"",INDEX(MSPara_CalcFactorsMatrix,MATCH(V132,MSPara_SourceStreamCategory,0),MATCH(AM132&amp;"_"&amp;1,MSPara_CalcFactors,0))),"")</f>
        <v/>
      </c>
      <c r="AP132" s="386" t="b">
        <f>AND(AND(AH132&lt;&gt;"",AJ132&lt;&gt;""),AJ132=AH132)</f>
        <v>0</v>
      </c>
      <c r="AQ132" s="410" t="str">
        <f>IF(AND(AA132&lt;&gt;"",AP132=TRUE),IF(OR(INDEX(AN132:AO132,3-AA132)=EUconst_NA,INDEX(AN132:AO132,3-AA132)=0),"",INDEX(AN132:AO132,3-AA132)),"")</f>
        <v/>
      </c>
      <c r="AR132" s="386">
        <f>IF(AC132=TRUE,IF(COUNT(K132:L132)=0,0,IF(L132="",K132,L132)),0)</f>
        <v>0</v>
      </c>
      <c r="AS132" s="382" t="b">
        <f>AND(AC132=TRUE,OR(AND(F132&lt;&gt;"",NOT(ISNUMBER(AA132))),L132&lt;&gt;"",F132="",AQ132=""))</f>
        <v>0</v>
      </c>
      <c r="AT132" s="382" t="b">
        <f t="shared" si="16"/>
        <v>0</v>
      </c>
      <c r="AU132" s="1097"/>
      <c r="AV132" s="394" t="b">
        <f t="shared" si="17"/>
        <v>0</v>
      </c>
      <c r="AW132" s="395" t="b">
        <f t="shared" si="18"/>
        <v>0</v>
      </c>
      <c r="AX132" s="377" t="e">
        <f>OR(AND(AJ126=EUconst_kNm3,AJ132=EUconst_tCpt),AND(AJ126=EUconst_t,AJ132=EUconst_tCpkNm3))</f>
        <v>#N/A</v>
      </c>
      <c r="AY132" s="382" t="b">
        <f t="shared" si="19"/>
        <v>0</v>
      </c>
      <c r="AZ132" s="1097"/>
      <c r="BA132" s="1097"/>
      <c r="BB132" s="398" t="s">
        <v>479</v>
      </c>
      <c r="BC132" s="399">
        <f>AR126*AR129/1000*AR133</f>
        <v>0</v>
      </c>
      <c r="BD132" s="400">
        <f>BC132</f>
        <v>0</v>
      </c>
      <c r="BE132" s="401">
        <f>BC132</f>
        <v>0</v>
      </c>
      <c r="BF132" s="1097"/>
      <c r="BG132" s="1097"/>
      <c r="BH132" s="1097"/>
      <c r="BI132" s="1097"/>
      <c r="BJ132" s="1097"/>
      <c r="BK132" s="1097"/>
      <c r="BL132" s="1097"/>
      <c r="BM132" s="1097"/>
      <c r="BN132" s="1097"/>
      <c r="BO132" s="1097"/>
      <c r="BP132" s="1097"/>
      <c r="BQ132" s="1097"/>
      <c r="BR132" s="1097"/>
      <c r="BS132" s="1097"/>
      <c r="BT132" s="1097"/>
      <c r="BU132" s="1097"/>
      <c r="BV132" s="1097"/>
      <c r="BW132" s="1097"/>
      <c r="BX132" s="1097"/>
      <c r="BY132" s="1097"/>
      <c r="BZ132" s="382" t="b">
        <f>OR(BZ126,Y132=EUconst_NA)</f>
        <v>1</v>
      </c>
    </row>
    <row r="133" spans="1:79" s="1066" customFormat="1" ht="12.75" customHeight="1" x14ac:dyDescent="0.25">
      <c r="A133" s="1055"/>
      <c r="B133" s="928"/>
      <c r="C133" s="481" t="s">
        <v>330</v>
      </c>
      <c r="D133" s="346" t="str">
        <f>Translations!$B$641</f>
        <v>BioF:</v>
      </c>
      <c r="E133" s="1105"/>
      <c r="F133" s="379"/>
      <c r="G133" s="1836" t="str">
        <f t="shared" si="14"/>
        <v/>
      </c>
      <c r="H133" s="1837"/>
      <c r="I133" s="697" t="str">
        <f>IF(OR(AC133=FALSE,Y133=EUconst_NA),"","-")</f>
        <v/>
      </c>
      <c r="J133" s="911"/>
      <c r="K133" s="396" t="str">
        <f t="shared" si="15"/>
        <v/>
      </c>
      <c r="L133" s="471"/>
      <c r="M133" s="473" t="str">
        <f>IF(N118="",IF(AND(E117&lt;&gt;"",OR(F133="",COUNT(K133:L133)=0),Y133&lt;&gt;EUconst_NA,T117&lt;&gt;TRUE),EUconst_ERR_Incomplete,IF(COUNTIF(AX133:AZ133,TRUE)&gt;0,EUconst_ERR_Inconsistent,"")),"")</f>
        <v/>
      </c>
      <c r="O133" s="1056"/>
      <c r="P133" s="1106"/>
      <c r="Q133" s="1106"/>
      <c r="R133" s="1106"/>
      <c r="S133" s="1097"/>
      <c r="T133" s="381" t="str">
        <f>EUconst_CNTR_BiomassContent&amp;E117</f>
        <v>BioC_</v>
      </c>
      <c r="U133" s="1107"/>
      <c r="V133" s="411" t="str">
        <f t="shared" si="20"/>
        <v/>
      </c>
      <c r="W133" s="362" t="str">
        <f>IF(COUNTIF(MSPara_SourceStreamCategory,V133)=0,"",INDEX(MSPara_IsFossil,MATCH(V133,MSPara_SourceStreamCategory,0)))</f>
        <v/>
      </c>
      <c r="X133" s="1107"/>
      <c r="Y133" s="383" t="str">
        <f>IF(OR(T117=TRUE,E117=""),"",IF(OR(W133=TRUE,F133=EUconst_NA),EUconst_NA,INDEX(EUwideConstants!$N:$N,MATCH(T133,EUwideConstants!$Q:$Q,0))))</f>
        <v/>
      </c>
      <c r="Z133" s="384" t="str">
        <f>IF(ISBLANK(F133),"",IF(F133=EUconst_NA,"",INDEX(EUwideConstants!$H:$M,MATCH(T133,EUwideConstants!$Q:$Q,0),MATCH(F133,CNTR_TierList,0))))</f>
        <v/>
      </c>
      <c r="AA133" s="412" t="str">
        <f>IF(F133=1,1,"")</f>
        <v/>
      </c>
      <c r="AB133" s="1097"/>
      <c r="AC133" s="386" t="b">
        <f>AND(AC126,Y133&lt;&gt;EUconst_NA)</f>
        <v>0</v>
      </c>
      <c r="AD133" s="1097"/>
      <c r="AE133" s="1117"/>
      <c r="AG133" s="1118"/>
      <c r="AH133" s="1115"/>
      <c r="AI133" s="1119"/>
      <c r="AJ133" s="1115"/>
      <c r="AK133" s="1120"/>
      <c r="AL133" s="1096"/>
      <c r="AM133" s="387" t="str">
        <f>EUconst_CNTR_BiomassContent&amp;EUconst_Value</f>
        <v>BioC_Waarde</v>
      </c>
      <c r="AO133" s="413" t="str">
        <f>IF(AC133=TRUE,IF(COUNTIF(MSPara_SourceStreamCategory,V133)=0,"",INDEX(MSPara_CalcFactorsMatrix,MATCH(V133,MSPara_SourceStreamCategory,0),MATCH(AM133&amp;"_"&amp;2,MSPara_CalcFactors,0))),"")</f>
        <v/>
      </c>
      <c r="AP133" s="1115"/>
      <c r="AQ133" s="397" t="str">
        <f>IF(OR(AA133="",AO133=EUconst_NA),"",AO133)</f>
        <v/>
      </c>
      <c r="AR133" s="386">
        <f>IF(AC133=TRUE,IF(COUNT(K133:L133)=0,0,IF(L133="",K133,L133)),0)</f>
        <v>0</v>
      </c>
      <c r="AS133" s="382" t="b">
        <f>AND(AC133=TRUE,OR(AND(F133&lt;&gt;"",NOT(ISNUMBER(AA133))),L133&lt;&gt;"",F133="",AQ133=""))</f>
        <v>0</v>
      </c>
      <c r="AT133" s="382" t="b">
        <f t="shared" si="16"/>
        <v>0</v>
      </c>
      <c r="AU133" s="1097"/>
      <c r="AV133" s="394" t="b">
        <f t="shared" si="17"/>
        <v>0</v>
      </c>
      <c r="AW133" s="395" t="b">
        <f t="shared" si="18"/>
        <v>0</v>
      </c>
      <c r="AX133" s="1097"/>
      <c r="AY133" s="411" t="b">
        <f t="shared" si="19"/>
        <v>0</v>
      </c>
      <c r="AZ133" s="362" t="b">
        <f>OR(AR133&gt;100%,(AR133+AR134)&gt;100%)</f>
        <v>0</v>
      </c>
      <c r="BA133" s="1097"/>
      <c r="BB133" s="1097"/>
      <c r="BC133" s="1097"/>
      <c r="BD133" s="1097"/>
      <c r="BE133" s="1097"/>
      <c r="BF133" s="1097"/>
      <c r="BG133" s="1097"/>
      <c r="BH133" s="1097"/>
      <c r="BI133" s="1097"/>
      <c r="BJ133" s="1097"/>
      <c r="BK133" s="1097"/>
      <c r="BL133" s="1097"/>
      <c r="BM133" s="1097"/>
      <c r="BN133" s="1097"/>
      <c r="BO133" s="1097"/>
      <c r="BP133" s="1097"/>
      <c r="BQ133" s="1097"/>
      <c r="BR133" s="1097"/>
      <c r="BS133" s="1097"/>
      <c r="BT133" s="1097"/>
      <c r="BU133" s="1097"/>
      <c r="BV133" s="1097"/>
      <c r="BW133" s="1097"/>
      <c r="BX133" s="1097"/>
      <c r="BY133" s="1097"/>
      <c r="BZ133" s="382" t="b">
        <f>OR(BZ126,Y133=EUconst_NA)</f>
        <v>1</v>
      </c>
    </row>
    <row r="134" spans="1:79" s="1066" customFormat="1" ht="12.75" customHeight="1" thickBot="1" x14ac:dyDescent="0.3">
      <c r="A134" s="1055"/>
      <c r="B134" s="928"/>
      <c r="C134" s="481" t="s">
        <v>453</v>
      </c>
      <c r="D134" s="346" t="str">
        <f>Translations!$B$647</f>
        <v>niet-duurz. BioF:</v>
      </c>
      <c r="E134" s="1105"/>
      <c r="F134" s="414"/>
      <c r="G134" s="1836" t="str">
        <f t="shared" si="14"/>
        <v/>
      </c>
      <c r="H134" s="1837"/>
      <c r="I134" s="698" t="str">
        <f>IF(OR(AC134=FALSE,Y134=EUconst_NA),"","-")</f>
        <v/>
      </c>
      <c r="J134" s="911"/>
      <c r="K134" s="415" t="str">
        <f t="shared" si="15"/>
        <v/>
      </c>
      <c r="L134" s="686"/>
      <c r="M134" s="473" t="str">
        <f>IF(N118="",IF(AND(E117&lt;&gt;"",OR(F134="",COUNT(K134:L134)=0),Y134&lt;&gt;EUconst_NA,T117&lt;&gt;TRUE),EUconst_ERR_Incomplete,IF(COUNTIF(AX134:AZ134,TRUE)&gt;0,EUconst_ERR_Inconsistent,"")),"")</f>
        <v/>
      </c>
      <c r="O134" s="1056"/>
      <c r="P134" s="1106"/>
      <c r="Q134" s="1106"/>
      <c r="R134" s="1106"/>
      <c r="S134" s="1097"/>
      <c r="T134" s="416" t="str">
        <f>EUconst_CNTR_BiomassContent&amp;E117</f>
        <v>BioC_</v>
      </c>
      <c r="U134" s="1107"/>
      <c r="V134" s="399" t="str">
        <f t="shared" si="20"/>
        <v/>
      </c>
      <c r="W134" s="400" t="str">
        <f>IF(COUNTIF(MSPara_SourceStreamCategory,V134)=0,"",INDEX(MSPara_IsFossil,MATCH(V134,MSPara_SourceStreamCategory,0)))</f>
        <v/>
      </c>
      <c r="X134" s="1107"/>
      <c r="Y134" s="417" t="str">
        <f>IF(OR(T117=TRUE,E117=""),"",IF(OR(W134=TRUE,F134=EUconst_NA),EUconst_NA,INDEX(EUwideConstants!$N:$N,MATCH(T134,EUwideConstants!$Q:$Q,0))))</f>
        <v/>
      </c>
      <c r="Z134" s="418" t="str">
        <f>IF(ISBLANK(F134),"",IF(F134=EUconst_NA,"",INDEX(EUwideConstants!$H:$M,MATCH(T134,EUwideConstants!$Q:$Q,0),MATCH(F134,CNTR_TierList,0))))</f>
        <v/>
      </c>
      <c r="AA134" s="419" t="str">
        <f>IF(F134=1,1,"")</f>
        <v/>
      </c>
      <c r="AB134" s="1097"/>
      <c r="AC134" s="420" t="b">
        <f>AND(AC126,Y134&lt;&gt;EUconst_NA)</f>
        <v>0</v>
      </c>
      <c r="AD134" s="1097"/>
      <c r="AE134" s="1125"/>
      <c r="AF134" s="1126"/>
      <c r="AG134" s="1127"/>
      <c r="AH134" s="1128"/>
      <c r="AI134" s="1128"/>
      <c r="AJ134" s="1128"/>
      <c r="AK134" s="1129"/>
      <c r="AL134" s="1096"/>
      <c r="AM134" s="421" t="str">
        <f>EUconst_CNTR_BiomassContent&amp;EUconst_Value</f>
        <v>BioC_Waarde</v>
      </c>
      <c r="AN134" s="1126"/>
      <c r="AO134" s="422" t="str">
        <f>IF(AC134=TRUE,IF(COUNTIF(MSPara_SourceStreamCategory,V134)=0,"",INDEX(MSPara_CalcFactorsMatrix,MATCH(V134,MSPara_SourceStreamCategory,0),MATCH(AM134&amp;"_"&amp;2,MSPara_CalcFactors,0))),"")</f>
        <v/>
      </c>
      <c r="AP134" s="1128"/>
      <c r="AQ134" s="423" t="str">
        <f>IF(OR(AA134="",AO134=EUconst_NA),"",AO134)</f>
        <v/>
      </c>
      <c r="AR134" s="420">
        <f>IF(AC134=TRUE,IF(COUNT(K134:L134)=0,0,IF(L134="",K134,L134)),0)</f>
        <v>0</v>
      </c>
      <c r="AS134" s="424" t="b">
        <f>AND(AC134=TRUE,OR(AND(F134&lt;&gt;"",NOT(ISNUMBER(AA134))),L134&lt;&gt;"",F134="",AQ134=""))</f>
        <v>0</v>
      </c>
      <c r="AT134" s="424" t="b">
        <f t="shared" si="16"/>
        <v>0</v>
      </c>
      <c r="AU134" s="1097"/>
      <c r="AV134" s="425" t="b">
        <f t="shared" si="17"/>
        <v>0</v>
      </c>
      <c r="AW134" s="426" t="b">
        <f t="shared" si="18"/>
        <v>0</v>
      </c>
      <c r="AX134" s="1097"/>
      <c r="AY134" s="399" t="b">
        <f t="shared" si="19"/>
        <v>0</v>
      </c>
      <c r="AZ134" s="400" t="b">
        <f>OR(AR133&gt;100%,(AR133+AR134)&gt;100%)</f>
        <v>0</v>
      </c>
      <c r="BA134" s="1097"/>
      <c r="BB134" s="1097"/>
      <c r="BC134" s="1097"/>
      <c r="BD134" s="1097"/>
      <c r="BE134" s="1097"/>
      <c r="BF134" s="1097"/>
      <c r="BG134" s="1097"/>
      <c r="BH134" s="1097"/>
      <c r="BI134" s="1097"/>
      <c r="BJ134" s="1097"/>
      <c r="BK134" s="1097"/>
      <c r="BL134" s="1097"/>
      <c r="BM134" s="1097"/>
      <c r="BN134" s="1097"/>
      <c r="BO134" s="1097"/>
      <c r="BP134" s="1097"/>
      <c r="BQ134" s="1097"/>
      <c r="BR134" s="1097"/>
      <c r="BS134" s="1097"/>
      <c r="BT134" s="1097"/>
      <c r="BU134" s="1097"/>
      <c r="BV134" s="1097"/>
      <c r="BW134" s="1097"/>
      <c r="BX134" s="1097"/>
      <c r="BY134" s="1097"/>
      <c r="BZ134" s="400" t="b">
        <f>OR(BZ126,Y134=EUconst_NA)</f>
        <v>1</v>
      </c>
    </row>
    <row r="135" spans="1:79" s="1066" customFormat="1" ht="5.0999999999999996" customHeight="1" x14ac:dyDescent="0.25">
      <c r="A135" s="1055"/>
      <c r="B135" s="928"/>
      <c r="C135" s="928"/>
      <c r="D135" s="954"/>
      <c r="O135" s="1056"/>
      <c r="P135" s="1101"/>
      <c r="Q135" s="1101"/>
      <c r="R135" s="1101"/>
      <c r="S135" s="1130"/>
      <c r="T135" s="1097"/>
      <c r="U135" s="1097"/>
      <c r="V135" s="1097"/>
      <c r="W135" s="1097"/>
      <c r="X135" s="1097"/>
      <c r="Y135" s="1097"/>
      <c r="Z135" s="1097"/>
      <c r="AA135" s="1097"/>
      <c r="AB135" s="1097"/>
      <c r="AC135" s="1097"/>
      <c r="AD135" s="1097"/>
      <c r="AE135" s="1097"/>
      <c r="AF135" s="1097"/>
      <c r="AG135" s="1097"/>
      <c r="AH135" s="1097"/>
      <c r="AI135" s="1097"/>
      <c r="AJ135" s="1097"/>
      <c r="AK135" s="1097"/>
      <c r="AL135" s="1097"/>
      <c r="AM135" s="1097"/>
      <c r="AN135" s="1097"/>
      <c r="AO135" s="1097"/>
      <c r="AP135" s="1097"/>
      <c r="AQ135" s="1097"/>
      <c r="AR135" s="1097"/>
      <c r="AS135" s="1097"/>
      <c r="AT135" s="1097"/>
      <c r="AU135" s="1097"/>
      <c r="AV135" s="1097"/>
      <c r="AW135" s="1097"/>
      <c r="AX135" s="1097"/>
      <c r="AY135" s="1097"/>
      <c r="AZ135" s="1097"/>
      <c r="BA135" s="1097"/>
      <c r="BB135" s="1097"/>
      <c r="BC135" s="1097"/>
      <c r="BD135" s="1097"/>
      <c r="BE135" s="1097"/>
      <c r="BF135" s="1097"/>
      <c r="BG135" s="1097"/>
      <c r="BH135" s="1097"/>
      <c r="BI135" s="1097"/>
      <c r="BJ135" s="1097"/>
      <c r="BK135" s="1097"/>
      <c r="BL135" s="1097"/>
      <c r="BM135" s="1097"/>
      <c r="BN135" s="1097"/>
      <c r="BO135" s="1097"/>
      <c r="BP135" s="1097"/>
      <c r="BQ135" s="1097"/>
      <c r="BR135" s="1097"/>
      <c r="BS135" s="1097"/>
      <c r="BT135" s="1097"/>
      <c r="BU135" s="1097"/>
      <c r="BV135" s="1097"/>
      <c r="BW135" s="1097"/>
      <c r="BX135" s="1097"/>
      <c r="BY135" s="1097"/>
      <c r="BZ135" s="1097"/>
    </row>
    <row r="136" spans="1:79" s="1066" customFormat="1" ht="12.75" customHeight="1" x14ac:dyDescent="0.25">
      <c r="A136" s="1055"/>
      <c r="B136" s="928"/>
      <c r="C136" s="928"/>
      <c r="D136" s="1840" t="str">
        <f>Translations!$B$674</f>
        <v>Tiers geldig van:</v>
      </c>
      <c r="E136" s="1840"/>
      <c r="F136" s="1841"/>
      <c r="G136" s="624"/>
      <c r="H136" s="427" t="str">
        <f>Translations!$B$675</f>
        <v>tot:</v>
      </c>
      <c r="I136" s="624"/>
      <c r="J136" s="1842" t="str">
        <f>Translations!$B$676</f>
        <v>Euralcode voor deze (afval)stroom (indien van toepassing):</v>
      </c>
      <c r="K136" s="1843"/>
      <c r="L136" s="1843"/>
      <c r="M136" s="1844"/>
      <c r="N136" s="428"/>
      <c r="O136" s="1056"/>
      <c r="P136" s="1101"/>
      <c r="Q136" s="1101"/>
      <c r="R136" s="1101"/>
      <c r="S136" s="1130"/>
      <c r="T136" s="1097"/>
      <c r="U136" s="1097"/>
      <c r="V136" s="1097"/>
      <c r="W136" s="1097"/>
      <c r="X136" s="1097"/>
      <c r="Y136" s="1097"/>
      <c r="Z136" s="1097"/>
      <c r="AA136" s="1097"/>
      <c r="AB136" s="1097"/>
      <c r="AC136" s="1097"/>
      <c r="AD136" s="1097"/>
      <c r="AE136" s="1097"/>
      <c r="AF136" s="1097"/>
      <c r="AG136" s="1097"/>
      <c r="AH136" s="1097"/>
      <c r="AI136" s="1097"/>
      <c r="AJ136" s="1097"/>
      <c r="AK136" s="1097"/>
      <c r="AL136" s="1097"/>
      <c r="AM136" s="1097"/>
      <c r="AN136" s="1097"/>
      <c r="AO136" s="1097"/>
      <c r="AP136" s="1097"/>
      <c r="AQ136" s="1097"/>
      <c r="AR136" s="1097"/>
      <c r="AS136" s="1097"/>
      <c r="AT136" s="1097"/>
      <c r="AU136" s="1097"/>
      <c r="AV136" s="1097"/>
      <c r="AW136" s="1097"/>
      <c r="AX136" s="1097"/>
      <c r="AY136" s="1097"/>
      <c r="AZ136" s="1097"/>
      <c r="BA136" s="1097"/>
      <c r="BB136" s="1097"/>
      <c r="BC136" s="1097"/>
      <c r="BD136" s="1097"/>
      <c r="BE136" s="1097"/>
      <c r="BF136" s="1097"/>
      <c r="BG136" s="1097"/>
      <c r="BH136" s="1097"/>
      <c r="BI136" s="1097"/>
      <c r="BJ136" s="1097"/>
      <c r="BK136" s="1097"/>
      <c r="BL136" s="1097"/>
      <c r="BM136" s="1097"/>
      <c r="BN136" s="1097"/>
      <c r="BO136" s="1097"/>
      <c r="BP136" s="1097"/>
      <c r="BQ136" s="1097"/>
      <c r="BR136" s="1097"/>
      <c r="BS136" s="1097"/>
      <c r="BT136" s="1097"/>
      <c r="BU136" s="1097"/>
      <c r="BV136" s="1097"/>
      <c r="BW136" s="1097"/>
      <c r="BX136" s="1097"/>
      <c r="BY136" s="1097"/>
      <c r="BZ136" s="14" t="b">
        <f>BZ126</f>
        <v>1</v>
      </c>
    </row>
    <row r="137" spans="1:79" s="1066" customFormat="1" ht="5.0999999999999996" customHeight="1" x14ac:dyDescent="0.25">
      <c r="A137" s="1055"/>
      <c r="B137" s="928"/>
      <c r="C137" s="928"/>
      <c r="D137" s="950"/>
      <c r="E137" s="957"/>
      <c r="F137" s="957"/>
      <c r="G137" s="957"/>
      <c r="H137" s="957"/>
      <c r="I137" s="957"/>
      <c r="J137" s="957"/>
      <c r="K137" s="957"/>
      <c r="L137" s="957"/>
      <c r="M137" s="957"/>
      <c r="N137" s="957"/>
      <c r="O137" s="1056"/>
      <c r="P137" s="1101"/>
      <c r="Q137" s="1101"/>
      <c r="R137" s="1101"/>
      <c r="S137" s="1130"/>
      <c r="T137" s="1097"/>
      <c r="U137" s="1097"/>
      <c r="V137" s="1097"/>
      <c r="W137" s="1097"/>
      <c r="X137" s="1097"/>
      <c r="Y137" s="1097"/>
      <c r="Z137" s="1097"/>
      <c r="AA137" s="1097"/>
      <c r="AB137" s="1097"/>
      <c r="AC137" s="1097"/>
      <c r="AD137" s="1097"/>
      <c r="AE137" s="1097"/>
      <c r="AF137" s="1097"/>
      <c r="AG137" s="1097"/>
      <c r="AH137" s="1097"/>
      <c r="AI137" s="1097"/>
      <c r="AJ137" s="1097"/>
      <c r="AK137" s="1097"/>
      <c r="AL137" s="1097"/>
      <c r="AM137" s="1097"/>
      <c r="AN137" s="1097"/>
      <c r="AO137" s="1097"/>
      <c r="AP137" s="1097"/>
      <c r="AQ137" s="1097"/>
      <c r="AR137" s="1097"/>
      <c r="AS137" s="1097"/>
      <c r="AT137" s="1097"/>
      <c r="AU137" s="1097"/>
      <c r="AV137" s="1097"/>
      <c r="AW137" s="1097"/>
      <c r="AX137" s="1097"/>
      <c r="AY137" s="1097"/>
      <c r="AZ137" s="1097"/>
      <c r="BA137" s="1097"/>
      <c r="BB137" s="1097"/>
      <c r="BC137" s="1097"/>
      <c r="BD137" s="1097"/>
      <c r="BE137" s="1097"/>
      <c r="BF137" s="1097"/>
      <c r="BG137" s="1097"/>
      <c r="BH137" s="1097"/>
      <c r="BI137" s="1097"/>
      <c r="BJ137" s="1097"/>
      <c r="BK137" s="1097"/>
      <c r="BL137" s="1097"/>
      <c r="BM137" s="1097"/>
      <c r="BN137" s="1097"/>
      <c r="BO137" s="1097"/>
      <c r="BP137" s="1097"/>
      <c r="BQ137" s="1097"/>
      <c r="BR137" s="1097"/>
      <c r="BS137" s="1097"/>
      <c r="BT137" s="1097"/>
      <c r="BU137" s="1097"/>
      <c r="BV137" s="1097"/>
      <c r="BW137" s="1097"/>
      <c r="BX137" s="1097"/>
      <c r="BY137" s="1097"/>
      <c r="BZ137" s="1097"/>
    </row>
    <row r="138" spans="1:79" s="1066" customFormat="1" ht="12.75" customHeight="1" x14ac:dyDescent="0.25">
      <c r="A138" s="1055"/>
      <c r="B138" s="928"/>
      <c r="C138" s="928"/>
      <c r="D138" s="957"/>
      <c r="E138" s="957"/>
      <c r="F138" s="957"/>
      <c r="G138" s="957"/>
      <c r="H138" s="957"/>
      <c r="I138" s="957"/>
      <c r="J138" s="957"/>
      <c r="K138" s="957"/>
      <c r="L138" s="957"/>
      <c r="M138" s="427" t="str">
        <f>Translations!$B$677</f>
        <v>ID dat voor deze source stream wordt gebruikt in het monitoringsplan:</v>
      </c>
      <c r="N138" s="474"/>
      <c r="O138" s="1056"/>
      <c r="P138" s="1101"/>
      <c r="Q138" s="1101"/>
      <c r="R138" s="1101"/>
      <c r="S138" s="1130"/>
      <c r="T138" s="1097"/>
      <c r="U138" s="1097"/>
      <c r="V138" s="1097"/>
      <c r="W138" s="1097"/>
      <c r="X138" s="1097"/>
      <c r="Y138" s="1097"/>
      <c r="Z138" s="1097"/>
      <c r="AA138" s="1097"/>
      <c r="AB138" s="1097"/>
      <c r="AC138" s="1097"/>
      <c r="AD138" s="1097"/>
      <c r="AE138" s="1097"/>
      <c r="AF138" s="1097"/>
      <c r="AG138" s="1097"/>
      <c r="AH138" s="1097"/>
      <c r="AI138" s="1097"/>
      <c r="AJ138" s="1097"/>
      <c r="AK138" s="1097"/>
      <c r="AL138" s="1097"/>
      <c r="AM138" s="1097"/>
      <c r="AN138" s="1097"/>
      <c r="AO138" s="1097"/>
      <c r="AP138" s="1097"/>
      <c r="AQ138" s="1097"/>
      <c r="AR138" s="1097"/>
      <c r="AS138" s="1097"/>
      <c r="AT138" s="1097"/>
      <c r="AU138" s="1097"/>
      <c r="AV138" s="1097"/>
      <c r="AW138" s="1097"/>
      <c r="AX138" s="1097"/>
      <c r="AY138" s="1097"/>
      <c r="AZ138" s="1097"/>
      <c r="BA138" s="1097"/>
      <c r="BB138" s="1097"/>
      <c r="BC138" s="1097"/>
      <c r="BD138" s="1097"/>
      <c r="BE138" s="1097"/>
      <c r="BF138" s="1097"/>
      <c r="BG138" s="1097"/>
      <c r="BH138" s="1097"/>
      <c r="BI138" s="1097"/>
      <c r="BJ138" s="1097"/>
      <c r="BK138" s="1097"/>
      <c r="BL138" s="1097"/>
      <c r="BM138" s="1097"/>
      <c r="BN138" s="1097"/>
      <c r="BO138" s="1097"/>
      <c r="BP138" s="1097"/>
      <c r="BQ138" s="1097"/>
      <c r="BR138" s="1097"/>
      <c r="BS138" s="1097"/>
      <c r="BT138" s="1097"/>
      <c r="BU138" s="1097"/>
      <c r="BV138" s="1097"/>
      <c r="BW138" s="1097"/>
      <c r="BX138" s="1097"/>
      <c r="BY138" s="1097"/>
      <c r="BZ138" s="14" t="b">
        <f>BZ136</f>
        <v>1</v>
      </c>
    </row>
    <row r="139" spans="1:79" s="1066" customFormat="1" ht="5.0999999999999996" customHeight="1" x14ac:dyDescent="0.25">
      <c r="A139" s="1131"/>
      <c r="D139" s="954"/>
      <c r="O139" s="1118"/>
      <c r="P139" s="1107"/>
      <c r="Q139" s="1107"/>
      <c r="R139" s="1107"/>
      <c r="S139" s="1097"/>
      <c r="T139" s="1097"/>
      <c r="U139" s="1097"/>
      <c r="V139" s="1097"/>
      <c r="W139" s="1097"/>
      <c r="X139" s="1097"/>
      <c r="Y139" s="1097"/>
      <c r="Z139" s="1097"/>
      <c r="AA139" s="1097"/>
      <c r="AB139" s="1097"/>
      <c r="AC139" s="1097"/>
      <c r="AD139" s="1097"/>
      <c r="AE139" s="1097"/>
      <c r="AF139" s="1097"/>
      <c r="AG139" s="1097"/>
      <c r="AH139" s="1097"/>
      <c r="AI139" s="1097"/>
      <c r="AJ139" s="1097"/>
      <c r="AK139" s="1097"/>
      <c r="AL139" s="1097"/>
      <c r="AM139" s="1097"/>
      <c r="AN139" s="1097"/>
      <c r="AO139" s="1097"/>
      <c r="AP139" s="1097"/>
      <c r="AQ139" s="1097"/>
      <c r="AR139" s="1097"/>
      <c r="AS139" s="1097"/>
      <c r="AT139" s="1097"/>
      <c r="AU139" s="1097"/>
      <c r="AV139" s="1097"/>
      <c r="AW139" s="1097"/>
      <c r="AX139" s="1097"/>
      <c r="AY139" s="1097"/>
      <c r="AZ139" s="1097"/>
      <c r="BA139" s="1097"/>
      <c r="BB139" s="1097"/>
      <c r="BC139" s="1097"/>
      <c r="BD139" s="1097"/>
      <c r="BE139" s="1097"/>
      <c r="BF139" s="1097"/>
      <c r="BG139" s="1097"/>
      <c r="BH139" s="1097"/>
      <c r="BI139" s="1097"/>
      <c r="BJ139" s="1097"/>
      <c r="BK139" s="1097"/>
      <c r="BL139" s="1097"/>
      <c r="BM139" s="1097"/>
      <c r="BN139" s="1097"/>
      <c r="BO139" s="1097"/>
      <c r="BP139" s="1097"/>
      <c r="BQ139" s="1097"/>
      <c r="BR139" s="1097"/>
      <c r="BS139" s="1097"/>
      <c r="BT139" s="1097"/>
      <c r="BU139" s="1097"/>
      <c r="BV139" s="1097"/>
      <c r="BW139" s="1097"/>
      <c r="BX139" s="1097"/>
      <c r="BY139" s="1097"/>
      <c r="BZ139" s="1097"/>
    </row>
    <row r="140" spans="1:79" s="1066" customFormat="1" x14ac:dyDescent="0.25">
      <c r="A140" s="1131"/>
      <c r="D140" s="1856" t="str">
        <f>Translations!$B$160</f>
        <v>Eventuele opmerkingen:</v>
      </c>
      <c r="E140" s="1857"/>
      <c r="F140" s="1858"/>
      <c r="G140" s="1859"/>
      <c r="H140" s="1859"/>
      <c r="I140" s="1859"/>
      <c r="J140" s="1859"/>
      <c r="K140" s="1859"/>
      <c r="L140" s="1859"/>
      <c r="M140" s="1859"/>
      <c r="N140" s="1860"/>
      <c r="O140" s="1118"/>
      <c r="P140" s="1107"/>
      <c r="Q140" s="1107"/>
      <c r="R140" s="1107"/>
      <c r="S140" s="1097"/>
      <c r="T140" s="1097"/>
      <c r="U140" s="1097"/>
      <c r="V140" s="1097"/>
      <c r="W140" s="1097"/>
      <c r="X140" s="1097"/>
      <c r="Y140" s="1097"/>
      <c r="Z140" s="1097"/>
      <c r="AA140" s="1097"/>
      <c r="AB140" s="1097"/>
      <c r="AC140" s="1097"/>
      <c r="AD140" s="1097"/>
      <c r="AE140" s="1097"/>
      <c r="AF140" s="1097"/>
      <c r="AG140" s="1097"/>
      <c r="AH140" s="1097"/>
      <c r="AI140" s="1097"/>
      <c r="AJ140" s="1097"/>
      <c r="AK140" s="1097"/>
      <c r="AL140" s="1097"/>
      <c r="AM140" s="1097"/>
      <c r="AN140" s="1097"/>
      <c r="AO140" s="1097"/>
      <c r="AP140" s="1097"/>
      <c r="AQ140" s="1097"/>
      <c r="AR140" s="1097"/>
      <c r="AS140" s="1097"/>
      <c r="AT140" s="1097"/>
      <c r="AU140" s="1097"/>
      <c r="AV140" s="1097"/>
      <c r="AW140" s="1097"/>
      <c r="AX140" s="1097"/>
      <c r="AY140" s="1097"/>
      <c r="AZ140" s="1097"/>
      <c r="BA140" s="1097"/>
      <c r="BB140" s="1097"/>
      <c r="BC140" s="1097"/>
      <c r="BD140" s="1097"/>
      <c r="BE140" s="1097"/>
      <c r="BF140" s="1097"/>
      <c r="BG140" s="1097"/>
      <c r="BH140" s="1097"/>
      <c r="BI140" s="1097"/>
      <c r="BJ140" s="1097"/>
      <c r="BK140" s="1097"/>
      <c r="BL140" s="1097"/>
      <c r="BM140" s="1097"/>
      <c r="BN140" s="1097"/>
      <c r="BO140" s="1097"/>
      <c r="BP140" s="1097"/>
      <c r="BQ140" s="1097"/>
      <c r="BR140" s="1097"/>
      <c r="BS140" s="1097"/>
      <c r="BT140" s="1097"/>
      <c r="BU140" s="1097"/>
      <c r="BV140" s="1097"/>
      <c r="BW140" s="1097"/>
      <c r="BX140" s="1097"/>
      <c r="BY140" s="1097"/>
      <c r="BZ140" s="14" t="b">
        <f>BZ136</f>
        <v>1</v>
      </c>
    </row>
    <row r="141" spans="1:79" s="931" customFormat="1" ht="12.75" customHeight="1" thickBot="1" x14ac:dyDescent="0.3">
      <c r="A141" s="1055"/>
      <c r="B141" s="957"/>
      <c r="C141" s="1087"/>
      <c r="D141" s="960"/>
      <c r="E141" s="1089"/>
      <c r="F141" s="1087"/>
      <c r="G141" s="1132"/>
      <c r="H141" s="1132"/>
      <c r="I141" s="1132"/>
      <c r="J141" s="1132"/>
      <c r="K141" s="1132"/>
      <c r="L141" s="1132"/>
      <c r="M141" s="1132"/>
      <c r="N141" s="1132"/>
      <c r="O141" s="1092"/>
      <c r="P141" s="1093"/>
      <c r="Q141" s="1093"/>
      <c r="R141" s="1093"/>
      <c r="S141" s="930"/>
      <c r="T141" s="930"/>
      <c r="U141" s="1133"/>
      <c r="V141" s="930"/>
      <c r="W141" s="930"/>
      <c r="X141" s="1133"/>
      <c r="Y141" s="930"/>
      <c r="Z141" s="930"/>
      <c r="AA141" s="930"/>
      <c r="AB141" s="930"/>
      <c r="AC141" s="930"/>
      <c r="AD141" s="930"/>
      <c r="AE141" s="930"/>
      <c r="AF141" s="930"/>
      <c r="AG141" s="930"/>
      <c r="AH141" s="930"/>
      <c r="AI141" s="930"/>
      <c r="AJ141" s="930"/>
      <c r="AK141" s="930"/>
      <c r="AL141" s="930"/>
      <c r="AM141" s="930"/>
      <c r="AN141" s="930"/>
      <c r="AO141" s="930"/>
      <c r="AP141" s="930"/>
      <c r="AQ141" s="930"/>
      <c r="AR141" s="930"/>
      <c r="AS141" s="930"/>
      <c r="AT141" s="930"/>
      <c r="AU141" s="930"/>
      <c r="AV141" s="930"/>
      <c r="AW141" s="930"/>
      <c r="AX141" s="930"/>
      <c r="AY141" s="930"/>
      <c r="AZ141" s="930"/>
      <c r="BA141" s="930"/>
      <c r="BB141" s="930"/>
      <c r="BC141" s="930"/>
      <c r="BD141" s="930"/>
      <c r="BE141" s="930"/>
      <c r="BF141" s="930"/>
      <c r="BG141" s="930"/>
      <c r="BH141" s="930"/>
      <c r="BI141" s="1097"/>
      <c r="BJ141" s="1097"/>
      <c r="BK141" s="1097"/>
      <c r="BL141" s="930"/>
      <c r="BM141" s="930"/>
      <c r="BN141" s="930"/>
      <c r="BO141" s="930"/>
      <c r="BP141" s="930"/>
      <c r="BQ141" s="930"/>
      <c r="BR141" s="930"/>
      <c r="BS141" s="930"/>
      <c r="BT141" s="930"/>
      <c r="BU141" s="930"/>
      <c r="BV141" s="930"/>
      <c r="BW141" s="930"/>
      <c r="BX141" s="930"/>
      <c r="BY141" s="930"/>
      <c r="BZ141" s="930"/>
      <c r="CA141" s="1066"/>
    </row>
    <row r="142" spans="1:79" s="931" customFormat="1" ht="12.75" customHeight="1" thickBot="1" x14ac:dyDescent="0.3">
      <c r="A142" s="1090"/>
      <c r="B142" s="957"/>
      <c r="C142" s="957"/>
      <c r="D142" s="954"/>
      <c r="E142" s="1062"/>
      <c r="F142" s="957"/>
      <c r="G142" s="1091"/>
      <c r="H142" s="1091"/>
      <c r="I142" s="1091"/>
      <c r="J142" s="1091"/>
      <c r="K142" s="957"/>
      <c r="L142" s="1091"/>
      <c r="M142" s="1091"/>
      <c r="N142" s="1091"/>
      <c r="O142" s="1092"/>
      <c r="P142" s="1093"/>
      <c r="Q142" s="1093"/>
      <c r="R142" s="1093"/>
      <c r="S142" s="1070"/>
      <c r="T142" s="12" t="str">
        <f>IF(ISBLANK(E143),"",MATCH(E143,CNTR_SourceStreamNames,0))</f>
        <v/>
      </c>
      <c r="U142" s="430" t="str">
        <f>IF(ISBLANK(E143),"",INDEX(B_InstallationDescription!$D$53:$D$127,MATCH(E143,CNTR_SourceStreamNames,0)))</f>
        <v/>
      </c>
      <c r="V142" s="1072"/>
      <c r="W142" s="937"/>
      <c r="X142" s="937"/>
      <c r="Y142" s="937"/>
      <c r="Z142" s="930"/>
      <c r="AA142" s="930"/>
      <c r="AB142" s="930"/>
      <c r="AC142" s="930"/>
      <c r="AD142" s="930"/>
      <c r="AE142" s="930"/>
      <c r="AF142" s="930"/>
      <c r="AG142" s="930"/>
      <c r="AH142" s="930"/>
      <c r="AI142" s="930"/>
      <c r="AJ142" s="930"/>
      <c r="AK142" s="1025"/>
      <c r="AL142" s="930"/>
      <c r="AM142" s="930"/>
      <c r="AN142" s="930"/>
      <c r="AO142" s="930"/>
      <c r="AP142" s="930"/>
      <c r="AQ142" s="930"/>
      <c r="AR142" s="930"/>
      <c r="AS142" s="930"/>
      <c r="AT142" s="930"/>
      <c r="AU142" s="930"/>
      <c r="AV142" s="930"/>
      <c r="AW142" s="930"/>
      <c r="AX142" s="930"/>
      <c r="AY142" s="930"/>
      <c r="AZ142" s="930"/>
      <c r="BA142" s="930"/>
      <c r="BB142" s="930"/>
      <c r="BC142" s="930"/>
      <c r="BD142" s="930"/>
      <c r="BE142" s="930"/>
      <c r="BF142" s="930"/>
      <c r="BG142" s="930"/>
      <c r="BH142" s="937"/>
      <c r="BI142" s="937"/>
      <c r="BJ142" s="937"/>
      <c r="BK142" s="937"/>
      <c r="BL142" s="937"/>
      <c r="BM142" s="937"/>
      <c r="BN142" s="937"/>
      <c r="BO142" s="937"/>
      <c r="BP142" s="937"/>
      <c r="BQ142" s="937"/>
      <c r="BR142" s="937"/>
      <c r="BS142" s="937"/>
      <c r="BT142" s="937"/>
      <c r="BU142" s="937"/>
      <c r="BV142" s="937"/>
      <c r="BW142" s="937"/>
      <c r="BX142" s="937"/>
      <c r="BY142" s="937"/>
      <c r="BZ142" s="336" t="s">
        <v>268</v>
      </c>
      <c r="CA142" s="1066"/>
    </row>
    <row r="143" spans="1:79" s="1066" customFormat="1" ht="15" customHeight="1" thickBot="1" x14ac:dyDescent="0.3">
      <c r="A143" s="498" t="str">
        <f>IF(E143="","","PRINT")</f>
        <v/>
      </c>
      <c r="B143" s="928"/>
      <c r="C143" s="429">
        <f>C116+1</f>
        <v>4</v>
      </c>
      <c r="D143" s="928"/>
      <c r="E143" s="1851"/>
      <c r="F143" s="1852"/>
      <c r="G143" s="1852"/>
      <c r="H143" s="1852"/>
      <c r="I143" s="1852"/>
      <c r="J143" s="1853"/>
      <c r="K143" s="1845" t="str">
        <f>IF(E144="","",INDEX(EUwideConstants!$F$338:$F$379,MATCH(E144,EUConst_TierActivityListNames,0)))</f>
        <v/>
      </c>
      <c r="L143" s="1846"/>
      <c r="M143" s="338" t="str">
        <f>Translations!$B$665</f>
        <v>Fossiel CO2:</v>
      </c>
      <c r="N143" s="622" t="str">
        <f>IF(SUM(check!A344:A353)=0,IF(N145&lt;&gt;"",N145,IF(OR(K143="",T144=TRUE),"",INDEX(BC157:BE157,MATCH(K143,BC153:BE153,0)))),"")</f>
        <v/>
      </c>
      <c r="O143" s="476" t="s">
        <v>266</v>
      </c>
      <c r="P143" s="688" t="str">
        <f>IF(AND(E143&lt;&gt;"",COUNTIF(P144:$P$2089,"PRINT")=0),"PRINT","")</f>
        <v/>
      </c>
      <c r="Q143" s="207" t="str">
        <f>EUconst_SumCO2 &amp; "_" &amp; K143</f>
        <v>SUM_CO2_</v>
      </c>
      <c r="R143" s="1093"/>
      <c r="S143" s="1070"/>
      <c r="T143" s="343" t="s">
        <v>391</v>
      </c>
      <c r="U143" s="1070"/>
      <c r="V143" s="1072"/>
      <c r="W143" s="937"/>
      <c r="X143" s="930"/>
      <c r="Y143" s="930"/>
      <c r="Z143" s="930"/>
      <c r="AA143" s="930"/>
      <c r="AB143" s="930"/>
      <c r="AC143" s="930"/>
      <c r="AD143" s="930"/>
      <c r="AE143" s="930"/>
      <c r="AF143" s="930"/>
      <c r="AG143" s="930"/>
      <c r="AH143" s="930"/>
      <c r="AI143" s="1096"/>
      <c r="AJ143" s="1096"/>
      <c r="AK143" s="1096"/>
      <c r="AL143" s="1096"/>
      <c r="AM143" s="1096"/>
      <c r="AN143" s="1096"/>
      <c r="AO143" s="1096"/>
      <c r="AP143" s="1096"/>
      <c r="AQ143" s="1096"/>
      <c r="AR143" s="1096"/>
      <c r="AS143" s="1096"/>
      <c r="AT143" s="1096"/>
      <c r="AU143" s="1096"/>
      <c r="AV143" s="1096"/>
      <c r="AW143" s="1096"/>
      <c r="AX143" s="1096"/>
      <c r="AY143" s="1096"/>
      <c r="AZ143" s="1096"/>
      <c r="BA143" s="1096"/>
      <c r="BB143" s="1096"/>
      <c r="BC143" s="1096"/>
      <c r="BD143" s="1096"/>
      <c r="BE143" s="1096"/>
      <c r="BF143" s="1096"/>
      <c r="BG143" s="1096"/>
      <c r="BH143" s="500">
        <f>AR153</f>
        <v>0</v>
      </c>
      <c r="BI143" s="500" t="e">
        <f>AJ153</f>
        <v>#N/A</v>
      </c>
      <c r="BJ143" s="500">
        <f>AR155</f>
        <v>0</v>
      </c>
      <c r="BK143" s="500" t="str">
        <f>AJ155</f>
        <v/>
      </c>
      <c r="BL143" s="500">
        <f>AR156</f>
        <v>0</v>
      </c>
      <c r="BM143" s="500" t="str">
        <f>AJ156</f>
        <v/>
      </c>
      <c r="BN143" s="500">
        <f>AR157</f>
        <v>1</v>
      </c>
      <c r="BO143" s="500">
        <f>AR158</f>
        <v>1</v>
      </c>
      <c r="BP143" s="500">
        <f>AR159</f>
        <v>0</v>
      </c>
      <c r="BQ143" s="500" t="str">
        <f>AJ159</f>
        <v/>
      </c>
      <c r="BR143" s="500">
        <f>AR160</f>
        <v>0</v>
      </c>
      <c r="BS143" s="500">
        <f>AR161</f>
        <v>0</v>
      </c>
      <c r="BT143" s="500" t="str">
        <f>N143</f>
        <v/>
      </c>
      <c r="BU143" s="500" t="str">
        <f>N144</f>
        <v/>
      </c>
      <c r="BV143" s="500" t="str">
        <f>R146</f>
        <v/>
      </c>
      <c r="BW143" s="500" t="str">
        <f>R152</f>
        <v/>
      </c>
      <c r="BX143" s="500" t="str">
        <f>R153</f>
        <v/>
      </c>
      <c r="BY143" s="937"/>
      <c r="BZ143" s="431" t="b">
        <f>CNTR_CalcRelevant=EUconst_NotRelevant</f>
        <v>1</v>
      </c>
    </row>
    <row r="144" spans="1:79" s="1066" customFormat="1" ht="15" customHeight="1" thickBot="1" x14ac:dyDescent="0.3">
      <c r="A144" s="1055"/>
      <c r="B144" s="928"/>
      <c r="C144" s="928"/>
      <c r="D144" s="928"/>
      <c r="E144" s="1847" t="str">
        <f>IF(ISBLANK(E143),"",IF(INDEX(B_InstallationDescription!$E$53:$E$127,MATCH(U142,B_InstallationDescription!$D$53:$D$127,0))&gt;0,INDEX(B_InstallationDescription!$E$53:$E$127,MATCH(U142,B_InstallationDescription!$D$53:$D$127,0)),""))</f>
        <v/>
      </c>
      <c r="F144" s="1848"/>
      <c r="G144" s="1848"/>
      <c r="H144" s="1848"/>
      <c r="I144" s="1848"/>
      <c r="J144" s="1849"/>
      <c r="K144" s="102"/>
      <c r="L144" s="102"/>
      <c r="M144" s="201" t="str">
        <f>Translations!$B$666</f>
        <v>Bio CO2:</v>
      </c>
      <c r="N144" s="623" t="str">
        <f>IF(OR(K143="",T144=TRUE),"",INDEX(BC156:BE156,MATCH(K143,BC153:BE153,0)))</f>
        <v/>
      </c>
      <c r="O144" s="477" t="s">
        <v>266</v>
      </c>
      <c r="P144" s="1093"/>
      <c r="Q144" s="207" t="str">
        <f>EUconst_SumBioCO2 &amp; "_" &amp; K143</f>
        <v>SUM_bioCO2_</v>
      </c>
      <c r="R144" s="1093"/>
      <c r="S144" s="1070"/>
      <c r="T144" s="22" t="str">
        <f>IF(E144="","",MATCH(E144,EUConst_TierActivityListNames,0)&gt;40)</f>
        <v/>
      </c>
      <c r="U144" s="1070"/>
      <c r="V144" s="1072"/>
      <c r="W144" s="937"/>
      <c r="X144" s="930"/>
      <c r="Y144" s="12" t="s">
        <v>93</v>
      </c>
      <c r="Z144" s="1097"/>
      <c r="AA144" s="1097"/>
      <c r="AB144" s="1097"/>
      <c r="AC144" s="1097"/>
      <c r="AD144" s="1097"/>
      <c r="AE144" s="12" t="s">
        <v>300</v>
      </c>
      <c r="AF144" s="930"/>
      <c r="AG144" s="1098"/>
      <c r="AH144" s="1097"/>
      <c r="AI144" s="1097"/>
      <c r="AJ144" s="1098"/>
      <c r="AK144" s="1098"/>
      <c r="AL144" s="1096"/>
      <c r="AM144" s="12" t="s">
        <v>306</v>
      </c>
      <c r="AN144" s="1099"/>
      <c r="AO144" s="1099"/>
      <c r="AP144" s="1097"/>
      <c r="AQ144" s="1097"/>
      <c r="AR144" s="1097"/>
      <c r="AS144" s="1097"/>
      <c r="AT144" s="1097"/>
      <c r="AU144" s="1097"/>
      <c r="AV144" s="12" t="s">
        <v>314</v>
      </c>
      <c r="AW144" s="1097"/>
      <c r="AX144" s="1100"/>
      <c r="AY144" s="1097"/>
      <c r="AZ144" s="1097"/>
      <c r="BA144" s="1097"/>
      <c r="BB144" s="12" t="s">
        <v>218</v>
      </c>
      <c r="BC144" s="1097"/>
      <c r="BD144" s="1097"/>
      <c r="BE144" s="1097"/>
      <c r="BF144" s="1097"/>
      <c r="BG144" s="12" t="s">
        <v>483</v>
      </c>
      <c r="BH144" s="499" t="s">
        <v>553</v>
      </c>
      <c r="BI144" s="499" t="s">
        <v>484</v>
      </c>
      <c r="BJ144" s="499" t="s">
        <v>212</v>
      </c>
      <c r="BK144" s="499" t="s">
        <v>485</v>
      </c>
      <c r="BL144" s="499" t="s">
        <v>69</v>
      </c>
      <c r="BM144" s="499" t="s">
        <v>486</v>
      </c>
      <c r="BN144" s="499" t="s">
        <v>487</v>
      </c>
      <c r="BO144" s="499" t="s">
        <v>488</v>
      </c>
      <c r="BP144" s="499" t="s">
        <v>215</v>
      </c>
      <c r="BQ144" s="499" t="s">
        <v>489</v>
      </c>
      <c r="BR144" s="499" t="s">
        <v>490</v>
      </c>
      <c r="BS144" s="499" t="s">
        <v>491</v>
      </c>
      <c r="BT144" s="499" t="s">
        <v>289</v>
      </c>
      <c r="BU144" s="499" t="s">
        <v>492</v>
      </c>
      <c r="BV144" s="499" t="s">
        <v>495</v>
      </c>
      <c r="BW144" s="499" t="s">
        <v>493</v>
      </c>
      <c r="BX144" s="499" t="s">
        <v>494</v>
      </c>
      <c r="BY144" s="1097"/>
      <c r="BZ144" s="1097"/>
    </row>
    <row r="145" spans="1:78" s="1066" customFormat="1" ht="40.5" customHeight="1" thickBot="1" x14ac:dyDescent="0.3">
      <c r="A145" s="1055"/>
      <c r="B145" s="928"/>
      <c r="C145" s="928"/>
      <c r="D145" s="928"/>
      <c r="E145"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45" s="1833"/>
      <c r="G145" s="1833"/>
      <c r="H145" s="1833"/>
      <c r="I145" s="1833"/>
      <c r="J145" s="1833"/>
      <c r="K145" s="1833"/>
      <c r="L145" s="1833"/>
      <c r="M145" s="1834"/>
      <c r="N145" s="851"/>
      <c r="O145" s="1315" t="str">
        <f>+IF($K$2170&gt;0,"GEEN DUBBELE INVOER VOOR 1 SOURCESTREAM","")</f>
        <v/>
      </c>
      <c r="P145" s="1101"/>
      <c r="Q145" s="1101"/>
      <c r="R145" s="1101"/>
      <c r="S145" s="1070"/>
      <c r="T145" s="1070"/>
      <c r="U145" s="1070"/>
      <c r="V145" s="1072"/>
      <c r="W145" s="1097"/>
      <c r="X145" s="1097"/>
      <c r="Y145" s="1093"/>
      <c r="Z145" s="1097"/>
      <c r="AA145" s="1097"/>
      <c r="AB145" s="1097"/>
      <c r="AC145" s="1097"/>
      <c r="AD145" s="1097"/>
      <c r="AE145" s="1097"/>
      <c r="AF145" s="930"/>
      <c r="AG145" s="1097"/>
      <c r="AH145" s="1097"/>
      <c r="AI145" s="1097"/>
      <c r="AJ145" s="1098"/>
      <c r="AK145" s="1098"/>
      <c r="AL145" s="1096"/>
      <c r="AM145" s="1097"/>
      <c r="AN145" s="1097"/>
      <c r="AO145" s="1097"/>
      <c r="AP145" s="1097"/>
      <c r="AQ145" s="1097"/>
      <c r="AR145" s="1097"/>
      <c r="AS145" s="1097"/>
      <c r="AT145" s="1097"/>
      <c r="AU145" s="1097"/>
      <c r="AV145" s="1097"/>
      <c r="AW145" s="1097"/>
      <c r="AX145" s="1097"/>
      <c r="AY145" s="1097"/>
      <c r="AZ145" s="1097"/>
      <c r="BA145" s="1097"/>
      <c r="BB145" s="1097"/>
      <c r="BC145" s="1097"/>
      <c r="BD145" s="1097"/>
      <c r="BE145" s="1097"/>
      <c r="BF145" s="1097"/>
      <c r="BG145" s="1097"/>
      <c r="BH145" s="1097"/>
      <c r="BI145" s="1097"/>
      <c r="BJ145" s="1097"/>
      <c r="BK145" s="1097"/>
      <c r="BL145" s="1097"/>
      <c r="BM145" s="1097"/>
      <c r="BN145" s="1097"/>
      <c r="BO145" s="1097"/>
      <c r="BP145" s="1097"/>
      <c r="BQ145" s="1097"/>
      <c r="BR145" s="1097"/>
      <c r="BS145" s="1097"/>
      <c r="BT145" s="1097"/>
      <c r="BU145" s="1097"/>
      <c r="BV145" s="1097"/>
      <c r="BW145" s="1097"/>
      <c r="BX145" s="1097"/>
      <c r="BY145" s="1097"/>
      <c r="BZ145" s="1097"/>
    </row>
    <row r="146" spans="1:78" s="1066" customFormat="1" ht="12.75" customHeight="1" thickBot="1" x14ac:dyDescent="0.3">
      <c r="A146" s="1055"/>
      <c r="B146" s="928"/>
      <c r="C146" s="928"/>
      <c r="D146" s="928"/>
      <c r="E146" s="1838" t="str">
        <f>IF(E143="","",IF(T144=TRUE,HYPERLINK("#JUMP_14",EUconst_MsgGoOnPFC),HYPERLINK("#JUMP_E_8",EUconst_FurtherGuidancePoint1)))</f>
        <v/>
      </c>
      <c r="F146" s="1838"/>
      <c r="G146" s="1838"/>
      <c r="H146" s="1838"/>
      <c r="I146" s="1838"/>
      <c r="J146" s="1838"/>
      <c r="K146" s="1838"/>
      <c r="L146" s="1838"/>
      <c r="M146" s="1838"/>
      <c r="N146" s="852"/>
      <c r="O146" s="1056"/>
      <c r="P146" s="1101"/>
      <c r="Q146" s="207" t="str">
        <f>EUconst_SumNonSustBioCO2 &amp; "_" &amp; K143</f>
        <v>SUM_bioNonSustCO2_</v>
      </c>
      <c r="R146" s="472" t="str">
        <f>IF(OR(K143="",T144=TRUE),"",ROUND(INDEX(BC155:BE155,MATCH(K143,BC153:BE153,0)),0))</f>
        <v/>
      </c>
      <c r="S146" s="1070"/>
      <c r="T146" s="1070"/>
      <c r="U146" s="1070"/>
      <c r="V146" s="1097"/>
      <c r="W146" s="1097"/>
      <c r="X146" s="1097"/>
      <c r="Y146" s="930"/>
      <c r="Z146" s="1097"/>
      <c r="AA146" s="1097"/>
      <c r="AB146" s="1097"/>
      <c r="AC146" s="1097"/>
      <c r="AD146" s="1097"/>
      <c r="AE146" s="1097"/>
      <c r="AF146" s="930"/>
      <c r="AG146" s="1097"/>
      <c r="AH146" s="1097"/>
      <c r="AI146" s="1097"/>
      <c r="AJ146" s="1098"/>
      <c r="AK146" s="1098"/>
      <c r="AL146" s="1096"/>
      <c r="AM146" s="1097"/>
      <c r="AN146" s="1097"/>
      <c r="AO146" s="1097"/>
      <c r="AP146" s="1097"/>
      <c r="AQ146" s="1097"/>
      <c r="AR146" s="1097"/>
      <c r="AS146" s="1097"/>
      <c r="AT146" s="1097"/>
      <c r="AU146" s="1097"/>
      <c r="AV146" s="1097"/>
      <c r="AW146" s="1097"/>
      <c r="AX146" s="1097"/>
      <c r="AY146" s="1097"/>
      <c r="AZ146" s="1097"/>
      <c r="BA146" s="1097"/>
      <c r="BB146" s="1097"/>
      <c r="BC146" s="1097"/>
      <c r="BD146" s="1097"/>
      <c r="BE146" s="1097"/>
      <c r="BF146" s="1097"/>
      <c r="BG146" s="1097"/>
      <c r="BH146" s="1097"/>
      <c r="BI146" s="1097"/>
      <c r="BJ146" s="1097"/>
      <c r="BK146" s="1097"/>
      <c r="BL146" s="1097"/>
      <c r="BM146" s="1097"/>
      <c r="BN146" s="1097"/>
      <c r="BO146" s="1097"/>
      <c r="BP146" s="1097"/>
      <c r="BQ146" s="1097"/>
      <c r="BR146" s="1097"/>
      <c r="BS146" s="1097"/>
      <c r="BT146" s="1097"/>
      <c r="BU146" s="1097"/>
      <c r="BV146" s="1097"/>
      <c r="BW146" s="1097"/>
      <c r="BX146" s="1097"/>
      <c r="BY146" s="1097"/>
      <c r="BZ146" s="1097"/>
    </row>
    <row r="147" spans="1:78" s="1066" customFormat="1" ht="5.0999999999999996" customHeight="1" thickBot="1" x14ac:dyDescent="0.3">
      <c r="A147" s="1055"/>
      <c r="B147" s="928"/>
      <c r="C147" s="928"/>
      <c r="D147" s="928"/>
      <c r="E147" s="928"/>
      <c r="F147" s="928"/>
      <c r="G147" s="928"/>
      <c r="M147" s="852"/>
      <c r="N147" s="852"/>
      <c r="O147" s="1056"/>
      <c r="P147" s="1070"/>
      <c r="Q147" s="1070"/>
      <c r="R147" s="1070"/>
      <c r="S147" s="1070"/>
      <c r="T147" s="1070"/>
      <c r="U147" s="1070"/>
      <c r="V147" s="1097"/>
      <c r="W147" s="1097"/>
      <c r="X147" s="1097"/>
      <c r="Y147" s="1093"/>
      <c r="Z147" s="1097"/>
      <c r="AA147" s="1097"/>
      <c r="AB147" s="1097"/>
      <c r="AC147" s="1097"/>
      <c r="AD147" s="1097"/>
      <c r="AE147" s="1097"/>
      <c r="AF147" s="930"/>
      <c r="AG147" s="1097"/>
      <c r="AH147" s="1097"/>
      <c r="AI147" s="1097"/>
      <c r="AJ147" s="1098"/>
      <c r="AK147" s="1098"/>
      <c r="AL147" s="1096"/>
      <c r="AM147" s="1097"/>
      <c r="AN147" s="1097"/>
      <c r="AO147" s="1097"/>
      <c r="AP147" s="1097"/>
      <c r="AQ147" s="1097"/>
      <c r="AR147" s="1097"/>
      <c r="AS147" s="1097"/>
      <c r="AT147" s="1097"/>
      <c r="AU147" s="1097"/>
      <c r="AV147" s="1097"/>
      <c r="AW147" s="1097"/>
      <c r="AX147" s="1097"/>
      <c r="AY147" s="1097"/>
      <c r="AZ147" s="1097"/>
      <c r="BA147" s="1097"/>
      <c r="BB147" s="1097"/>
      <c r="BC147" s="1097"/>
      <c r="BD147" s="1097"/>
      <c r="BE147" s="1097"/>
      <c r="BF147" s="1097"/>
      <c r="BG147" s="1097"/>
      <c r="BH147" s="1097"/>
      <c r="BI147" s="1097"/>
      <c r="BJ147" s="1097"/>
      <c r="BK147" s="1097"/>
      <c r="BL147" s="1097"/>
      <c r="BM147" s="1097"/>
      <c r="BN147" s="1097"/>
      <c r="BO147" s="1097"/>
      <c r="BP147" s="1097"/>
      <c r="BQ147" s="1097"/>
      <c r="BR147" s="1097"/>
      <c r="BS147" s="1097"/>
      <c r="BT147" s="1097"/>
      <c r="BU147" s="1097"/>
      <c r="BV147" s="1097"/>
      <c r="BW147" s="1097"/>
      <c r="BX147" s="1097"/>
      <c r="BY147" s="1097"/>
      <c r="BZ147" s="1097"/>
    </row>
    <row r="148" spans="1:78" s="1066" customFormat="1" ht="12.75" customHeight="1" thickBot="1" x14ac:dyDescent="0.3">
      <c r="A148" s="1055"/>
      <c r="B148" s="928"/>
      <c r="C148" s="484" t="s">
        <v>4</v>
      </c>
      <c r="D148" s="346" t="str">
        <f>Translations!$B$622</f>
        <v>AG:</v>
      </c>
      <c r="E148" s="1839" t="str">
        <f>Translations!$B$667</f>
        <v>Zijn de AG gebaseerd op optelling van (gemeten) hoeveelheden (i.p.v. met één continue hoeveelheidsmeting)?</v>
      </c>
      <c r="F148" s="1839"/>
      <c r="G148" s="1839"/>
      <c r="H148" s="1839"/>
      <c r="I148" s="1839"/>
      <c r="J148" s="1839"/>
      <c r="K148" s="1839"/>
      <c r="L148" s="705"/>
      <c r="M148" s="692" t="str">
        <f>+IF(N145="",IF(L148="",IF(E143="","",EUconst_ERR_Incomplete),""),"")</f>
        <v/>
      </c>
      <c r="O148" s="1056"/>
      <c r="P148" s="1070"/>
      <c r="Q148" s="1070"/>
      <c r="R148" s="1070"/>
      <c r="S148" s="1070"/>
      <c r="T148" s="1070"/>
      <c r="U148" s="1070"/>
      <c r="V148" s="1097"/>
      <c r="W148" s="1097"/>
      <c r="X148" s="1097"/>
      <c r="Y148" s="1093"/>
      <c r="Z148" s="1097"/>
      <c r="AA148" s="1097"/>
      <c r="AB148" s="1097"/>
      <c r="AC148" s="699" t="b">
        <f>AND(E143&lt;&gt;"",T144&lt;&gt;TRUE)</f>
        <v>0</v>
      </c>
      <c r="AD148" s="1097"/>
      <c r="AE148" s="1097"/>
      <c r="AF148" s="930"/>
      <c r="AG148" s="1097"/>
      <c r="AH148" s="1097"/>
      <c r="AI148" s="1097"/>
      <c r="AJ148" s="1098"/>
      <c r="AK148" s="1098"/>
      <c r="AL148" s="1096"/>
      <c r="AM148" s="1097"/>
      <c r="AN148" s="1097"/>
      <c r="AO148" s="1097"/>
      <c r="AP148" s="1097"/>
      <c r="AQ148" s="1097"/>
      <c r="AR148" s="1097"/>
      <c r="AS148" s="1097"/>
      <c r="AT148" s="699" t="b">
        <f>MSPara_BatchReportingMandatory&lt;&gt;TRUE</f>
        <v>0</v>
      </c>
      <c r="AU148" s="1097"/>
      <c r="AV148" s="1097"/>
      <c r="AW148" s="1097"/>
      <c r="AX148" s="1097"/>
      <c r="AY148" s="1097"/>
      <c r="AZ148" s="1097"/>
      <c r="BA148" s="1097"/>
      <c r="BB148" s="1097"/>
      <c r="BC148" s="1097"/>
      <c r="BD148" s="1097"/>
      <c r="BE148" s="1097"/>
      <c r="BF148" s="1097"/>
      <c r="BG148" s="1097"/>
      <c r="BH148" s="1097"/>
      <c r="BI148" s="1097"/>
      <c r="BJ148" s="1097"/>
      <c r="BK148" s="1097"/>
      <c r="BL148" s="1097"/>
      <c r="BM148" s="1097"/>
      <c r="BN148" s="1097"/>
      <c r="BO148" s="1097"/>
      <c r="BP148" s="1097"/>
      <c r="BQ148" s="1097"/>
      <c r="BR148" s="1097"/>
      <c r="BS148" s="1097"/>
      <c r="BT148" s="1097"/>
      <c r="BU148" s="1097"/>
      <c r="BV148" s="1097"/>
      <c r="BW148" s="1097"/>
      <c r="BX148" s="1097"/>
      <c r="BY148" s="1097"/>
      <c r="BZ148" s="699" t="b">
        <f>OR(CNTR_CalcRelevant=EUconst_NotRelevant,AND(COUNTA(CNTR_ListRelevantSections)&gt;0,OR(T144=TRUE,E143="")))</f>
        <v>1</v>
      </c>
    </row>
    <row r="149" spans="1:78" s="1066" customFormat="1" ht="5.0999999999999996" customHeight="1" thickBot="1" x14ac:dyDescent="0.3">
      <c r="A149" s="1055"/>
      <c r="B149" s="928"/>
      <c r="C149" s="928"/>
      <c r="D149" s="928"/>
      <c r="E149" s="928"/>
      <c r="F149" s="928"/>
      <c r="G149" s="928"/>
      <c r="H149" s="957"/>
      <c r="I149" s="957"/>
      <c r="J149" s="957"/>
      <c r="K149" s="957"/>
      <c r="L149" s="957"/>
      <c r="M149" s="1103"/>
      <c r="O149" s="1056"/>
      <c r="P149" s="1070"/>
      <c r="Q149" s="1070"/>
      <c r="R149" s="1070"/>
      <c r="S149" s="1070"/>
      <c r="T149" s="1070"/>
      <c r="U149" s="1070"/>
      <c r="V149" s="1097"/>
      <c r="W149" s="1097"/>
      <c r="X149" s="1097"/>
      <c r="Y149" s="1093"/>
      <c r="Z149" s="1097"/>
      <c r="AA149" s="1097"/>
      <c r="AB149" s="1097"/>
      <c r="AC149" s="1100"/>
      <c r="AD149" s="1097"/>
      <c r="AE149" s="1097"/>
      <c r="AF149" s="930"/>
      <c r="AG149" s="1097"/>
      <c r="AH149" s="1097"/>
      <c r="AI149" s="1097"/>
      <c r="AJ149" s="1098"/>
      <c r="AK149" s="1098"/>
      <c r="AL149" s="1096"/>
      <c r="AM149" s="1097"/>
      <c r="AN149" s="1097"/>
      <c r="AO149" s="1097"/>
      <c r="AP149" s="1097"/>
      <c r="AQ149" s="1097"/>
      <c r="AR149" s="1097"/>
      <c r="AS149" s="1097"/>
      <c r="AT149" s="1100"/>
      <c r="AU149" s="1097"/>
      <c r="AV149" s="1097"/>
      <c r="AW149" s="1097"/>
      <c r="AX149" s="1097"/>
      <c r="AY149" s="1097"/>
      <c r="AZ149" s="1097"/>
      <c r="BA149" s="1097"/>
      <c r="BB149" s="1097"/>
      <c r="BC149" s="1097"/>
      <c r="BD149" s="1097"/>
      <c r="BE149" s="1097"/>
      <c r="BF149" s="1097"/>
      <c r="BG149" s="1097"/>
      <c r="BH149" s="1097"/>
      <c r="BI149" s="1097"/>
      <c r="BJ149" s="1097"/>
      <c r="BK149" s="1097"/>
      <c r="BL149" s="1097"/>
      <c r="BM149" s="1097"/>
      <c r="BN149" s="1097"/>
      <c r="BO149" s="1097"/>
      <c r="BP149" s="1097"/>
      <c r="BQ149" s="1097"/>
      <c r="BR149" s="1097"/>
      <c r="BS149" s="1097"/>
      <c r="BT149" s="1097"/>
      <c r="BU149" s="1097"/>
      <c r="BV149" s="1097"/>
      <c r="BW149" s="1097"/>
      <c r="BX149" s="1097"/>
      <c r="BY149" s="1097"/>
      <c r="BZ149" s="1100"/>
    </row>
    <row r="150" spans="1:78" s="1066" customFormat="1" ht="12.75" customHeight="1" thickBot="1" x14ac:dyDescent="0.3">
      <c r="A150" s="1055"/>
      <c r="B150" s="928"/>
      <c r="C150" s="484" t="s">
        <v>5</v>
      </c>
      <c r="D150" s="346" t="str">
        <f>Translations!$B$622</f>
        <v>AG:</v>
      </c>
      <c r="E150" s="690" t="str">
        <f>Translations!$B$668</f>
        <v>Begin:</v>
      </c>
      <c r="F150" s="706"/>
      <c r="G150" s="691" t="str">
        <f>Translations!$B$669</f>
        <v>Eind:</v>
      </c>
      <c r="H150" s="706"/>
      <c r="I150" s="691" t="str">
        <f>Translations!$B$670</f>
        <v>Invoer:</v>
      </c>
      <c r="J150" s="706"/>
      <c r="K150" s="691" t="str">
        <f>Translations!$B$671</f>
        <v>Uitvoer:</v>
      </c>
      <c r="L150" s="706"/>
      <c r="M150" s="692" t="str">
        <f>IF(N145="",IF(AND(L148=TRUE,COUNT(F150,H150,J150,L150)&lt;4),EUconst_ERR_Incomplete,""),"")</f>
        <v/>
      </c>
      <c r="O150" s="1056"/>
      <c r="P150" s="1070"/>
      <c r="Q150" s="1070"/>
      <c r="R150" s="1070"/>
      <c r="S150" s="1070"/>
      <c r="T150" s="1070"/>
      <c r="U150" s="1070"/>
      <c r="V150" s="1097"/>
      <c r="W150" s="1097"/>
      <c r="X150" s="1097"/>
      <c r="Y150" s="1093"/>
      <c r="Z150" s="1097"/>
      <c r="AA150" s="1097"/>
      <c r="AB150" s="1097"/>
      <c r="AC150" s="699" t="b">
        <f>AC148</f>
        <v>0</v>
      </c>
      <c r="AD150" s="1097"/>
      <c r="AE150" s="1097"/>
      <c r="AF150" s="930"/>
      <c r="AG150" s="1097"/>
      <c r="AH150" s="1097"/>
      <c r="AI150" s="1097"/>
      <c r="AJ150" s="1098"/>
      <c r="AK150" s="1098"/>
      <c r="AL150" s="1096"/>
      <c r="AM150" s="1097"/>
      <c r="AN150" s="1097"/>
      <c r="AO150" s="1097"/>
      <c r="AP150" s="1097"/>
      <c r="AQ150" s="1097"/>
      <c r="AR150" s="1097"/>
      <c r="AS150" s="1097"/>
      <c r="AT150" s="699" t="b">
        <f>AND(AT148=TRUE,L148="")</f>
        <v>0</v>
      </c>
      <c r="AU150" s="1097"/>
      <c r="AV150" s="1097"/>
      <c r="AW150" s="1097"/>
      <c r="AX150" s="1097"/>
      <c r="AY150" s="1097"/>
      <c r="AZ150" s="1097"/>
      <c r="BA150" s="1097"/>
      <c r="BB150" s="1097"/>
      <c r="BC150" s="1097"/>
      <c r="BD150" s="1097"/>
      <c r="BE150" s="1097"/>
      <c r="BF150" s="1097"/>
      <c r="BG150" s="1097"/>
      <c r="BH150" s="1097"/>
      <c r="BI150" s="1097"/>
      <c r="BJ150" s="1097"/>
      <c r="BK150" s="1097"/>
      <c r="BL150" s="1097"/>
      <c r="BM150" s="1097"/>
      <c r="BN150" s="1097"/>
      <c r="BO150" s="1097"/>
      <c r="BP150" s="1097"/>
      <c r="BQ150" s="1097"/>
      <c r="BR150" s="1097"/>
      <c r="BS150" s="1097"/>
      <c r="BT150" s="1097"/>
      <c r="BU150" s="1097"/>
      <c r="BV150" s="1097"/>
      <c r="BW150" s="1097"/>
      <c r="BX150" s="1097"/>
      <c r="BY150" s="1097"/>
      <c r="BZ150" s="699" t="b">
        <f>OR(BZ148,AND(NOT(ISBLANK(L148)),L148=FALSE))</f>
        <v>1</v>
      </c>
    </row>
    <row r="151" spans="1:78" s="1066" customFormat="1" ht="5.0999999999999996" customHeight="1" thickBot="1" x14ac:dyDescent="0.3">
      <c r="A151" s="1055"/>
      <c r="B151" s="928"/>
      <c r="C151" s="928"/>
      <c r="D151" s="928"/>
      <c r="E151" s="928"/>
      <c r="F151" s="928"/>
      <c r="G151" s="928"/>
      <c r="M151" s="852"/>
      <c r="N151" s="852"/>
      <c r="O151" s="1056"/>
      <c r="P151" s="1070"/>
      <c r="Q151" s="1070"/>
      <c r="R151" s="1070"/>
      <c r="S151" s="1070"/>
      <c r="T151" s="1070"/>
      <c r="U151" s="1070"/>
      <c r="V151" s="1097"/>
      <c r="W151" s="1097"/>
      <c r="X151" s="1097"/>
      <c r="Y151" s="1093"/>
      <c r="Z151" s="1097"/>
      <c r="AA151" s="1097"/>
      <c r="AB151" s="1097"/>
      <c r="AC151" s="1097"/>
      <c r="AD151" s="1097"/>
      <c r="AE151" s="1097"/>
      <c r="AF151" s="930"/>
      <c r="AG151" s="1097"/>
      <c r="AH151" s="1097"/>
      <c r="AI151" s="1097"/>
      <c r="AJ151" s="1098"/>
      <c r="AK151" s="1098"/>
      <c r="AL151" s="1096"/>
      <c r="AM151" s="1097"/>
      <c r="AN151" s="1097"/>
      <c r="AO151" s="1097"/>
      <c r="AP151" s="1097"/>
      <c r="AQ151" s="1097"/>
      <c r="AR151" s="1097"/>
      <c r="AS151" s="1097"/>
      <c r="AT151" s="1097"/>
      <c r="AU151" s="1097"/>
      <c r="AV151" s="1097"/>
      <c r="AW151" s="1097"/>
      <c r="AX151" s="1097"/>
      <c r="AY151" s="1097"/>
      <c r="AZ151" s="1097"/>
      <c r="BA151" s="1097"/>
      <c r="BB151" s="1097"/>
      <c r="BC151" s="1097"/>
      <c r="BD151" s="1097"/>
      <c r="BE151" s="1097"/>
      <c r="BF151" s="1097"/>
      <c r="BG151" s="1097"/>
      <c r="BH151" s="1097"/>
      <c r="BI151" s="1097"/>
      <c r="BJ151" s="1097"/>
      <c r="BK151" s="1097"/>
      <c r="BL151" s="1097"/>
      <c r="BM151" s="1097"/>
      <c r="BN151" s="1097"/>
      <c r="BO151" s="1097"/>
      <c r="BP151" s="1097"/>
      <c r="BQ151" s="1097"/>
      <c r="BR151" s="1097"/>
      <c r="BS151" s="1097"/>
      <c r="BT151" s="1097"/>
      <c r="BU151" s="1097"/>
      <c r="BV151" s="1097"/>
      <c r="BW151" s="1097"/>
      <c r="BX151" s="1097"/>
      <c r="BY151" s="1097"/>
      <c r="BZ151" s="1097"/>
    </row>
    <row r="152" spans="1:78" s="1066" customFormat="1" ht="12.75" customHeight="1" thickBot="1" x14ac:dyDescent="0.3">
      <c r="A152" s="1055"/>
      <c r="B152" s="928"/>
      <c r="C152" s="928"/>
      <c r="D152" s="928"/>
      <c r="E152" s="928"/>
      <c r="F152" s="341" t="str">
        <f>Translations!$B$333</f>
        <v>Tier</v>
      </c>
      <c r="G152" s="1850" t="str">
        <f>Translations!$B$672</f>
        <v>tierbeschrijving</v>
      </c>
      <c r="H152" s="1850"/>
      <c r="I152" s="1855" t="str">
        <f>Translations!$B$158</f>
        <v>Eenheid</v>
      </c>
      <c r="J152" s="1855"/>
      <c r="K152" s="1855" t="str">
        <f>Translations!$B$673</f>
        <v>Waarde</v>
      </c>
      <c r="L152" s="1855"/>
      <c r="M152" s="342" t="str">
        <f>Translations!$B$610</f>
        <v>foutmelding</v>
      </c>
      <c r="O152" s="1056"/>
      <c r="P152" s="1104"/>
      <c r="Q152" s="207" t="str">
        <f>EUconst_SumEnergyIN &amp; "_" &amp; K143</f>
        <v>SUM_EnergyIN_</v>
      </c>
      <c r="R152" s="251" t="str">
        <f>IF(OR(K143="",T144)=TRUE,"",INDEX(BC158:BE158,MATCH(K143,BC153:BE153,0)))</f>
        <v/>
      </c>
      <c r="S152" s="1097"/>
      <c r="T152" s="983"/>
      <c r="U152" s="1097"/>
      <c r="V152" s="343" t="s">
        <v>301</v>
      </c>
      <c r="W152" s="1097"/>
      <c r="X152" s="1097"/>
      <c r="Y152" s="337" t="s">
        <v>562</v>
      </c>
      <c r="Z152" s="337" t="s">
        <v>318</v>
      </c>
      <c r="AA152" s="1097"/>
      <c r="AB152" s="1097"/>
      <c r="AC152" s="340" t="s">
        <v>307</v>
      </c>
      <c r="AD152" s="1097"/>
      <c r="AE152" s="1097"/>
      <c r="AF152" s="335" t="s">
        <v>303</v>
      </c>
      <c r="AG152" s="335" t="s">
        <v>304</v>
      </c>
      <c r="AH152" s="337" t="s">
        <v>302</v>
      </c>
      <c r="AI152" s="339" t="s">
        <v>305</v>
      </c>
      <c r="AJ152" s="339" t="s">
        <v>563</v>
      </c>
      <c r="AK152" s="344" t="s">
        <v>309</v>
      </c>
      <c r="AL152" s="1096"/>
      <c r="AM152" s="1097"/>
      <c r="AN152" s="335" t="s">
        <v>303</v>
      </c>
      <c r="AO152" s="335" t="s">
        <v>304</v>
      </c>
      <c r="AP152" s="345" t="s">
        <v>308</v>
      </c>
      <c r="AQ152" s="339" t="s">
        <v>565</v>
      </c>
      <c r="AR152" s="339" t="s">
        <v>564</v>
      </c>
      <c r="AS152" s="344" t="s">
        <v>309</v>
      </c>
      <c r="AT152" s="344" t="s">
        <v>309</v>
      </c>
      <c r="AU152" s="1097"/>
      <c r="AV152" s="1100"/>
      <c r="AW152" s="1100"/>
      <c r="AX152" s="335" t="s">
        <v>321</v>
      </c>
      <c r="AY152" s="1100"/>
      <c r="AZ152" s="1100"/>
      <c r="BA152" s="1100"/>
      <c r="BB152" s="1100"/>
      <c r="BC152" s="1100"/>
      <c r="BD152" s="1100"/>
      <c r="BE152" s="1097"/>
      <c r="BF152" s="1097"/>
      <c r="BG152" s="1097"/>
      <c r="BH152" s="1097"/>
      <c r="BI152" s="1097"/>
      <c r="BJ152" s="1097"/>
      <c r="BK152" s="1097"/>
      <c r="BL152" s="1097"/>
      <c r="BM152" s="1097"/>
      <c r="BN152" s="1097"/>
      <c r="BO152" s="1097"/>
      <c r="BP152" s="1097"/>
      <c r="BQ152" s="1097"/>
      <c r="BR152" s="1097"/>
      <c r="BS152" s="1097"/>
      <c r="BT152" s="1097"/>
      <c r="BU152" s="1097"/>
      <c r="BV152" s="1097"/>
      <c r="BW152" s="1097"/>
      <c r="BX152" s="1097"/>
      <c r="BY152" s="1097"/>
      <c r="BZ152" s="336" t="s">
        <v>268</v>
      </c>
    </row>
    <row r="153" spans="1:78" s="1066" customFormat="1" ht="12.75" customHeight="1" thickBot="1" x14ac:dyDescent="0.3">
      <c r="A153" s="1055"/>
      <c r="B153" s="928"/>
      <c r="C153" s="481" t="s">
        <v>195</v>
      </c>
      <c r="D153" s="346" t="str">
        <f>Translations!$B$622</f>
        <v>AG:</v>
      </c>
      <c r="E153" s="1105"/>
      <c r="F153" s="252"/>
      <c r="G153" s="1836" t="str">
        <f>IF(OR(ISBLANK(F153),F153=EUconst_NoTier),"",IF(Z153=0,EUconst_NA,IF(ISERROR(Z153),"",Z153)))</f>
        <v/>
      </c>
      <c r="H153" s="1837"/>
      <c r="I153" s="693" t="e">
        <f>IF(J153&lt;&gt;"","",AI153)</f>
        <v>#N/A</v>
      </c>
      <c r="J153" s="909" t="e">
        <f>+Q155</f>
        <v>#N/A</v>
      </c>
      <c r="K153" s="700" t="str">
        <f>IF(L153="",AQ153,"")</f>
        <v/>
      </c>
      <c r="L153" s="775"/>
      <c r="M153" s="473" t="str">
        <f>IF(N145="",IF(AND(E144&lt;&gt;"",OR(F153="",COUNT(K153:L153)=0),Y153&lt;&gt;EUconst_NA,T144&lt;&gt;TRUE),EUconst_ERR_Incomplete,IF(COUNTIF(AX153:AZ153,TRUE)&gt;0,EUconst_ERR_Inconsistent,"")),"")</f>
        <v/>
      </c>
      <c r="O153" s="1056"/>
      <c r="P153" s="1106"/>
      <c r="Q153" s="207" t="str">
        <f>EUconst_SumBioEnergyIN &amp; "_" &amp; K143</f>
        <v>SUM_BioEnergyIN_</v>
      </c>
      <c r="R153" s="251" t="str">
        <f>IF(OR(K143="",T144)=TRUE,"",INDEX(BC159:BE159,MATCH(K143,BC153:BE153,0)))</f>
        <v/>
      </c>
      <c r="S153" s="1097"/>
      <c r="T153" s="347" t="str">
        <f>EUconst_CNTR_ActivityData&amp;E144</f>
        <v>ActivityData_</v>
      </c>
      <c r="U153" s="1107"/>
      <c r="V153" s="347" t="str">
        <f>IF(E143="","",INDEX(B_InstallationDescription!$I$53:$I$127,MATCH(U142,B_InstallationDescription!$D$53:$D$127,0)))</f>
        <v/>
      </c>
      <c r="W153" s="339" t="s">
        <v>534</v>
      </c>
      <c r="X153" s="1107"/>
      <c r="Y153" s="348" t="str">
        <f>IF(OR(T144=TRUE,E144=""),"",INDEX(EUwideConstants!$N:$N,MATCH(T153,EUwideConstants!$Q:$Q,0)))</f>
        <v/>
      </c>
      <c r="Z153" s="349" t="str">
        <f>IF(ISBLANK(F153),"",IF(F153=EUconst_NA,"",INDEX(EUwideConstants!$H:$M,MATCH(T153,EUwideConstants!$Q:$Q,0),MATCH(F153,CNTR_TierList,0))))</f>
        <v/>
      </c>
      <c r="AA153" s="350" t="s">
        <v>302</v>
      </c>
      <c r="AB153" s="1098"/>
      <c r="AC153" s="351" t="b">
        <f>AC148</f>
        <v>0</v>
      </c>
      <c r="AD153" s="1097"/>
      <c r="AE153" s="352" t="str">
        <f>EUconst_CNTR_ActivityData&amp;EUconst_Unit</f>
        <v>ActivityData_Eenheid</v>
      </c>
      <c r="AF153" s="353" t="str">
        <f>IF(AC153=TRUE, IF(COUNTIF(MSPara_SourceStreamCategory,V153)=0,"",INDEX(MSPara_CalcFactorsMatrix,MATCH(V153,MSPara_SourceStreamCategory,0),MATCH(AE153&amp;"_"&amp;2,MSPara_CalcFactors,0))),"")</f>
        <v/>
      </c>
      <c r="AG153" s="354" t="str">
        <f>IF(AC153=TRUE, IF(COUNTIF(MSPara_SourceStreamCategory,V153)=0,"",INDEX(MSPara_CalcFactorsMatrix,MATCH(V153,MSPara_SourceStreamCategory,0),MATCH(AE153&amp;"_"&amp;1,MSPara_CalcFactors,0))),"")</f>
        <v/>
      </c>
      <c r="AH153" s="351" t="str">
        <f>IF(OR(AF153="",AF153=EUconst_NA),IF(OR(AG153=EUconst_NA,AG153=""),"",AG153),AF153)</f>
        <v/>
      </c>
      <c r="AI153" s="348" t="str">
        <f>IF(AC153=TRUE,IF(AH153="",EUconst_t,AH153),"")</f>
        <v/>
      </c>
      <c r="AJ153" s="355" t="e">
        <f>IF(J153="",AI153,J153)</f>
        <v>#N/A</v>
      </c>
      <c r="AK153" s="356" t="b">
        <f>IF(K143=EUconst_Fuel,J153&lt;&gt;"",FALSE)</f>
        <v>0</v>
      </c>
      <c r="AL153" s="1096"/>
      <c r="AM153" s="347" t="str">
        <f>EUconst_CNTR_ActivityData&amp;EUconst_Value</f>
        <v>ActivityData_Waarde</v>
      </c>
      <c r="AN153" s="1099"/>
      <c r="AO153" s="1099"/>
      <c r="AP153" s="351" t="e">
        <f>AND(AND(AH153&lt;&gt;"",AJ153&lt;&gt;""),AJ153=AH153)</f>
        <v>#N/A</v>
      </c>
      <c r="AQ153" s="431" t="str">
        <f>IF(L148=TRUE,SUM(F150)-SUM(H150)+SUM(J150)-SUM(L150),"")</f>
        <v/>
      </c>
      <c r="AR153" s="351">
        <f>IF(Y153=EUconst_NA,0,IF(COUNT(K153:L153)=0,0,IF(L153="",K153,L153)))</f>
        <v>0</v>
      </c>
      <c r="AS153" s="699" t="b">
        <f>AND(AC153=TRUE,OR(L153&lt;&gt;"",AQ153=""))</f>
        <v>0</v>
      </c>
      <c r="AT153" s="699" t="b">
        <f>AND(AC153=TRUE,NOT(AS153))</f>
        <v>0</v>
      </c>
      <c r="AU153" s="1097"/>
      <c r="AV153" s="335" t="s">
        <v>313</v>
      </c>
      <c r="AW153" s="335" t="s">
        <v>319</v>
      </c>
      <c r="AX153" s="1108"/>
      <c r="AY153" s="13" t="s">
        <v>537</v>
      </c>
      <c r="AZ153" s="1097"/>
      <c r="BA153" s="1097"/>
      <c r="BB153" s="1098"/>
      <c r="BC153" s="336" t="str">
        <f>EUconst_Fuel</f>
        <v>Verbranding</v>
      </c>
      <c r="BD153" s="336" t="str">
        <f>EUconst_ProcessCarbonate</f>
        <v>Procesemissies</v>
      </c>
      <c r="BE153" s="336" t="str">
        <f>EUconst_MassBalance</f>
        <v>Massabalans</v>
      </c>
      <c r="BF153" s="1097"/>
      <c r="BG153" s="1097"/>
      <c r="BH153" s="1097"/>
      <c r="BI153" s="1097"/>
      <c r="BJ153" s="1097"/>
      <c r="BK153" s="1097"/>
      <c r="BL153" s="1097"/>
      <c r="BM153" s="1097"/>
      <c r="BN153" s="1097"/>
      <c r="BO153" s="1097"/>
      <c r="BP153" s="1097"/>
      <c r="BQ153" s="1097"/>
      <c r="BR153" s="1097"/>
      <c r="BS153" s="1097"/>
      <c r="BT153" s="1097"/>
      <c r="BU153" s="1097"/>
      <c r="BV153" s="1097"/>
      <c r="BW153" s="1097"/>
      <c r="BX153" s="1097"/>
      <c r="BY153" s="1097"/>
      <c r="BZ153" s="357" t="b">
        <f>BZ148</f>
        <v>1</v>
      </c>
    </row>
    <row r="154" spans="1:78" s="1066" customFormat="1" ht="25.2" customHeight="1" thickBot="1" x14ac:dyDescent="0.3">
      <c r="A154" s="1055"/>
      <c r="B154" s="928"/>
      <c r="C154" s="1102"/>
      <c r="D154" s="1109"/>
      <c r="E154" s="1835"/>
      <c r="F154" s="1835"/>
      <c r="G154" s="1835"/>
      <c r="H154" s="1835"/>
      <c r="I154" s="1835"/>
      <c r="J154" s="1835"/>
      <c r="K154" s="1835"/>
      <c r="L154" s="852"/>
      <c r="M154" s="1110"/>
      <c r="O154" s="1056"/>
      <c r="P154" s="1101"/>
      <c r="Q154" s="1101"/>
      <c r="R154" s="1101"/>
      <c r="S154" s="1097"/>
      <c r="T154" s="1111"/>
      <c r="U154" s="1107"/>
      <c r="V154" s="1097"/>
      <c r="W154" s="1097"/>
      <c r="X154" s="1107"/>
      <c r="Y154" s="1112"/>
      <c r="Z154" s="1097"/>
      <c r="AA154" s="1097"/>
      <c r="AB154" s="1097"/>
      <c r="AC154" s="1097"/>
      <c r="AD154" s="1097"/>
      <c r="AE154" s="1097"/>
      <c r="AF154" s="1097"/>
      <c r="AG154" s="1097"/>
      <c r="AH154" s="1097"/>
      <c r="AI154" s="1097"/>
      <c r="AJ154" s="1097"/>
      <c r="AK154" s="1097"/>
      <c r="AL154" s="1096"/>
      <c r="AM154" s="1097"/>
      <c r="AN154" s="1097"/>
      <c r="AO154" s="1097"/>
      <c r="AP154" s="1097"/>
      <c r="AQ154" s="1097"/>
      <c r="AR154" s="1097"/>
      <c r="AS154" s="1097"/>
      <c r="AT154" s="1097"/>
      <c r="AU154" s="1097"/>
      <c r="AV154" s="1097"/>
      <c r="AW154" s="1097"/>
      <c r="AX154" s="1097"/>
      <c r="AY154" s="1097"/>
      <c r="AZ154" s="1097"/>
      <c r="BA154" s="1097"/>
      <c r="BB154" s="1097"/>
      <c r="BC154" s="1097"/>
      <c r="BD154" s="1097"/>
      <c r="BE154" s="1097"/>
      <c r="BF154" s="1097"/>
      <c r="BG154" s="1097"/>
      <c r="BH154" s="1097"/>
      <c r="BI154" s="1097"/>
      <c r="BJ154" s="1097"/>
      <c r="BK154" s="1097"/>
      <c r="BL154" s="1097"/>
      <c r="BM154" s="1097"/>
      <c r="BN154" s="1097"/>
      <c r="BO154" s="1097"/>
      <c r="BP154" s="1097"/>
      <c r="BQ154" s="1097"/>
      <c r="BR154" s="1097"/>
      <c r="BS154" s="1097"/>
      <c r="BT154" s="1097"/>
      <c r="BU154" s="1097"/>
      <c r="BV154" s="1097"/>
      <c r="BW154" s="1097"/>
      <c r="BX154" s="1097"/>
      <c r="BY154" s="1097"/>
      <c r="BZ154" s="1094"/>
    </row>
    <row r="155" spans="1:78" s="1066" customFormat="1" ht="12.75" customHeight="1" thickBot="1" x14ac:dyDescent="0.3">
      <c r="A155" s="1055"/>
      <c r="B155" s="928"/>
      <c r="C155" s="484" t="s">
        <v>196</v>
      </c>
      <c r="D155" s="346" t="str">
        <f>Translations!$B$634</f>
        <v>(Voorlopige) EF:</v>
      </c>
      <c r="E155" s="1105"/>
      <c r="F155" s="358"/>
      <c r="G155" s="1836" t="str">
        <f t="shared" ref="G155:G161" si="21">IF(OR(ISBLANK(F155),F155=EUconst_NoTier),"",IF(Z155=0,EUconst_NotApplicable,IF(ISERROR(Z155),"",Z155)))</f>
        <v/>
      </c>
      <c r="H155" s="1854"/>
      <c r="I155" s="694" t="str">
        <f>IF(J155&lt;&gt;"","",AI155)</f>
        <v/>
      </c>
      <c r="J155" s="695"/>
      <c r="K155" s="359" t="str">
        <f t="shared" ref="K155:K161" si="22">IF(L155="",AQ155,"")</f>
        <v/>
      </c>
      <c r="L155" s="360"/>
      <c r="M155" s="473" t="str">
        <f>IF(N145="",IF(AND(E144&lt;&gt;"",OR(F155="",COUNT(K155:L155)=0),Y155&lt;&gt;EUconst_NA,T144&lt;&gt;TRUE),EUconst_ERR_Incomplete,IF(COUNTIF(AX155:AZ155,TRUE)&gt;0,EUconst_ERR_Inconsistent,"")),"")</f>
        <v/>
      </c>
      <c r="N155" s="957"/>
      <c r="O155" s="1056"/>
      <c r="P155" s="1101"/>
      <c r="Q155" s="15" t="e">
        <f>+VLOOKUP(E143,ss_eenheid!$A$1:$F$75,6,FALSE)</f>
        <v>#N/A</v>
      </c>
      <c r="R155" s="1101"/>
      <c r="S155" s="1097"/>
      <c r="T155" s="361" t="str">
        <f>EUconst_CNTR_EF&amp;E144</f>
        <v>EF_</v>
      </c>
      <c r="U155" s="1107"/>
      <c r="V155" s="362" t="str">
        <f>V153</f>
        <v/>
      </c>
      <c r="W155" s="1097"/>
      <c r="X155" s="1107"/>
      <c r="Y155" s="363" t="str">
        <f>IF(OR(T144=TRUE,E144=""),"",IF(F155=EUconst_NA,EUconst_NA,INDEX(EUwideConstants!$N:$N,MATCH(T155,EUwideConstants!$Q:$Q,0))))</f>
        <v/>
      </c>
      <c r="Z155" s="364" t="str">
        <f>IF(ISBLANK(F155),"",IF(F155=EUconst_NA,"",INDEX(EUwideConstants!$H:$M,MATCH(T155,EUwideConstants!$Q:$Q,0),MATCH(F155,CNTR_TierList,0))))</f>
        <v/>
      </c>
      <c r="AA155" s="365" t="str">
        <f>IF(COUNTIF(EUconst_DefaultValues,Z155)&gt;0,MATCH(Z155,EUconst_DefaultValues,0),"")</f>
        <v/>
      </c>
      <c r="AB155" s="1097"/>
      <c r="AC155" s="366" t="b">
        <f>AND(AC153,Y155&lt;&gt;EUconst_NA)</f>
        <v>0</v>
      </c>
      <c r="AD155" s="1097"/>
      <c r="AE155" s="352" t="str">
        <f>EUconst_CNTR_EF&amp;EUconst_Unit</f>
        <v>EF_Eenheid</v>
      </c>
      <c r="AF155" s="367" t="str">
        <f>IF(AC155=TRUE, IF(COUNTIF(MSPara_SourceStreamCategory,V155)=0,"",INDEX(MSPara_CalcFactorsMatrix,MATCH(V155,MSPara_SourceStreamCategory,0),MATCH(AE155&amp;"_"&amp;2,MSPara_CalcFactors,0))),"")</f>
        <v/>
      </c>
      <c r="AG155" s="368" t="str">
        <f>IF(AC155=TRUE, IF(COUNTIF(MSPara_SourceStreamCategory,V155)=0,"",INDEX(MSPara_CalcFactorsMatrix,MATCH(V155,MSPara_SourceStreamCategory,0),MATCH(AE155&amp;"_"&amp;1,MSPara_CalcFactors,0))),"")</f>
        <v/>
      </c>
      <c r="AH155" s="369" t="str">
        <f>IF(AA155="","",INDEX(AF155:AG155,3-AA155))</f>
        <v/>
      </c>
      <c r="AI155" s="370" t="str">
        <f>IF(AC155=TRUE,IF(OR(AH155="",AH155=EUconst_NA),IF(K143=EUconst_Fuel,EUconst_tCO2pTJ,EUconst_tCO2pt),AH155),"")</f>
        <v/>
      </c>
      <c r="AJ155" s="366" t="str">
        <f>IF(J155="",AI155,J155)</f>
        <v/>
      </c>
      <c r="AK155" s="371" t="b">
        <f>IF(K143=EUconst_Fuel,J155&lt;&gt;"",FALSE)</f>
        <v>0</v>
      </c>
      <c r="AL155" s="1096"/>
      <c r="AM155" s="352" t="str">
        <f>EUconst_CNTR_EF&amp;EUconst_Value</f>
        <v>EF_Waarde</v>
      </c>
      <c r="AN155" s="372" t="str">
        <f>IF(AC155=TRUE,IF(COUNTIF(MSPara_SourceStreamCategory,V155)=0,"",INDEX(MSPara_CalcFactorsMatrix,MATCH(V155,MSPara_SourceStreamCategory,0),MATCH(AM155&amp;"_"&amp;2,MSPara_CalcFactors,0))),"")</f>
        <v/>
      </c>
      <c r="AO155" s="373" t="str">
        <f>IF(AC155=TRUE,IF(COUNTIF(MSPara_SourceStreamCategory,V155)=0,"",INDEX(MSPara_CalcFactorsMatrix,MATCH(V155,MSPara_SourceStreamCategory,0),MATCH(AM155&amp;"_"&amp;1,MSPara_CalcFactors,0))),"")</f>
        <v/>
      </c>
      <c r="AP155" s="366" t="b">
        <f>AND(AND(AH155&lt;&gt;"",AJ155&lt;&gt;""),AJ155=AH155)</f>
        <v>0</v>
      </c>
      <c r="AQ155" s="374" t="str">
        <f>IF(AND(AA155&lt;&gt;"",AP155=TRUE),IF(OR(INDEX(AN155:AO155,3-AA155)=EUconst_NA,INDEX(AN155:AO155,3-AA155)=0),"",INDEX(AN155:AO155,3-AA155)),"")</f>
        <v/>
      </c>
      <c r="AR155" s="366">
        <f>IF(AC155=TRUE,IF(COUNT(K155:L155)=0,0,IF(L155="",K155,L155)),0)</f>
        <v>0</v>
      </c>
      <c r="AS155" s="362" t="b">
        <f>AND(AC155=TRUE,OR(AND(F155&lt;&gt;"",NOT(ISNUMBER(AA155))),L155&lt;&gt;"",F155="",AQ155=""))</f>
        <v>0</v>
      </c>
      <c r="AT155" s="362" t="b">
        <f t="shared" ref="AT155:AT161" si="23">AND(AC155=TRUE,NOT(AS155))</f>
        <v>0</v>
      </c>
      <c r="AU155" s="1097"/>
      <c r="AV155" s="375" t="b">
        <f t="shared" ref="AV155:AV161" si="24">AND(ISNUMBER(AA155),AQ155="")</f>
        <v>0</v>
      </c>
      <c r="AW155" s="376" t="b">
        <f t="shared" ref="AW155:AW161" si="25">AND(ISNUMBER(AA155),AQ155&lt;&gt;AR155)</f>
        <v>0</v>
      </c>
      <c r="AX155" s="377" t="e">
        <f>OR(AND(AJ153=EUconst_kNm3,AJ155=EUconst_tCO2pt),AND(AJ153=EUconst_t,AJ155=EUconst_tCO2pkNm3))</f>
        <v>#N/A</v>
      </c>
      <c r="AY155" s="362" t="b">
        <f t="shared" ref="AY155:AY161" si="26">AND(L155&lt;&gt;"",Y155=EUconst_NA)</f>
        <v>0</v>
      </c>
      <c r="AZ155" s="1097"/>
      <c r="BA155" s="1097"/>
      <c r="BB155" s="378" t="s">
        <v>590</v>
      </c>
      <c r="BC155" s="377" t="str">
        <f>IF(K143=BC153,AR153*IF(AJ155=EUconst_tCO2pTJ,(AR156/1000),1)*AR155*AR157*AR161,"")</f>
        <v/>
      </c>
      <c r="BD155" s="357" t="str">
        <f>IF(K143=BD153,AR153*AR155*AR158*AR161,"")</f>
        <v/>
      </c>
      <c r="BE155" s="356" t="str">
        <f>IF(K143=BE153,3.664*AR153*AR159*AR161,"")</f>
        <v/>
      </c>
      <c r="BF155" s="1097"/>
      <c r="BG155" s="1097"/>
      <c r="BH155" s="1097"/>
      <c r="BI155" s="1097"/>
      <c r="BJ155" s="1097"/>
      <c r="BK155" s="1097"/>
      <c r="BL155" s="1097"/>
      <c r="BM155" s="1097"/>
      <c r="BN155" s="1097"/>
      <c r="BO155" s="1097"/>
      <c r="BP155" s="1097"/>
      <c r="BQ155" s="1097"/>
      <c r="BR155" s="1097"/>
      <c r="BS155" s="1097"/>
      <c r="BT155" s="1097"/>
      <c r="BU155" s="1097"/>
      <c r="BV155" s="1097"/>
      <c r="BW155" s="1097"/>
      <c r="BX155" s="1097"/>
      <c r="BY155" s="1097"/>
      <c r="BZ155" s="362" t="b">
        <f>OR(BZ153,Y155=EUconst_NA)</f>
        <v>1</v>
      </c>
    </row>
    <row r="156" spans="1:78" s="1066" customFormat="1" ht="12.75" customHeight="1" thickBot="1" x14ac:dyDescent="0.3">
      <c r="A156" s="1055"/>
      <c r="B156" s="928"/>
      <c r="C156" s="484" t="s">
        <v>197</v>
      </c>
      <c r="D156" s="346" t="str">
        <f>Translations!$B$636</f>
        <v>NCV:</v>
      </c>
      <c r="E156" s="1105"/>
      <c r="F156" s="379"/>
      <c r="G156" s="1836" t="str">
        <f t="shared" si="21"/>
        <v/>
      </c>
      <c r="H156" s="1837"/>
      <c r="I156" s="696" t="str">
        <f>AJ156</f>
        <v/>
      </c>
      <c r="J156" s="910"/>
      <c r="K156" s="380" t="str">
        <f t="shared" si="22"/>
        <v/>
      </c>
      <c r="L156" s="877"/>
      <c r="M156" s="473" t="str">
        <f>+IF(OR(N156&lt;&gt;"",O156&lt;&gt;""),"onvolledig!","")</f>
        <v/>
      </c>
      <c r="N156" s="873" t="str">
        <f>IF(N145="",IF(AND(E144&lt;&gt;"",OR(F156="",COUNT(K156:L156)=0),Y156&lt;&gt;EUconst_NA,T144&lt;&gt;TRUE),EUconst_ERR_Incomplete,IF(COUNTIF(AX156:AZ156,TRUE)&gt;0,"","")),"")</f>
        <v/>
      </c>
      <c r="O156" s="874" t="str">
        <f>+IF(N145="",IF(COUNT(K156:L156)=0,IF(K143="Verbranding","onvolledig!",""),""),"")</f>
        <v/>
      </c>
      <c r="P156" s="1101"/>
      <c r="Q156" s="1101"/>
      <c r="R156" s="1101"/>
      <c r="S156" s="1097"/>
      <c r="T156" s="381" t="str">
        <f>EUconst_CNTR_NCV&amp;E144</f>
        <v>NCV_</v>
      </c>
      <c r="U156" s="1107"/>
      <c r="V156" s="382" t="str">
        <f t="shared" ref="V156:V161" si="27">V155</f>
        <v/>
      </c>
      <c r="W156" s="1097"/>
      <c r="X156" s="1107"/>
      <c r="Y156" s="383" t="str">
        <f>IF(OR(T144=TRUE,E144=""),"",IF(F156=EUconst_NA,EUconst_NA,INDEX(EUwideConstants!$N:$N,MATCH(T156,EUwideConstants!$Q:$Q,0))))</f>
        <v/>
      </c>
      <c r="Z156" s="384" t="str">
        <f>IF(ISBLANK(F156),"",IF(F156=EUconst_NA,"",INDEX(EUwideConstants!$H:$M,MATCH(T156,EUwideConstants!$Q:$Q,0),MATCH(F156,CNTR_TierList,0))))</f>
        <v/>
      </c>
      <c r="AA156" s="385" t="str">
        <f>IF(COUNTIF(EUconst_DefaultValues,Z156)&gt;0,MATCH(Z156,EUconst_DefaultValues,0),"")</f>
        <v/>
      </c>
      <c r="AB156" s="1097"/>
      <c r="AC156" s="386" t="b">
        <f>IF(K143="Verbranding",AND(AC153,Y156&lt;&gt;""),FALSE)</f>
        <v>0</v>
      </c>
      <c r="AD156" s="1097"/>
      <c r="AE156" s="387" t="str">
        <f>EUconst_CNTR_NCV&amp;EUconst_Unit</f>
        <v>NCV_Eenheid</v>
      </c>
      <c r="AF156" s="388" t="str">
        <f>IF(AC156=TRUE, IF(COUNTIF(MSPara_SourceStreamCategory,V156)=0,"",INDEX(MSPara_CalcFactorsMatrix,MATCH(V156,MSPara_SourceStreamCategory,0),MATCH(AE156&amp;"_"&amp;2,MSPara_CalcFactors,0))),"")</f>
        <v/>
      </c>
      <c r="AG156" s="389" t="str">
        <f>IF(AC156=TRUE, IF(COUNTIF(MSPara_SourceStreamCategory,V156)=0,"",INDEX(MSPara_CalcFactorsMatrix,MATCH(V156,MSPara_SourceStreamCategory,0),MATCH(AE156&amp;"_"&amp;1,MSPara_CalcFactors,0))),"")</f>
        <v/>
      </c>
      <c r="AH156" s="390" t="str">
        <f>IF(AA156="","",INDEX(AF156:AG156,3-AA156))</f>
        <v/>
      </c>
      <c r="AI156" s="1115"/>
      <c r="AJ156" s="386" t="str">
        <f>IF(AC156=TRUE,IF(AJ153="","",IF(AJ153=EUconst_kNm3,EUconst_GJpkNm3,EUconst_GJpt)),"")</f>
        <v/>
      </c>
      <c r="AK156" s="1116"/>
      <c r="AL156" s="1096"/>
      <c r="AM156" s="387" t="str">
        <f>EUconst_CNTR_NCV&amp;EUconst_Value</f>
        <v>NCV_Waarde</v>
      </c>
      <c r="AN156" s="391" t="str">
        <f>IF(AC156=TRUE,IF(COUNTIF(MSPara_SourceStreamCategory,V156)=0,"",INDEX(MSPara_CalcFactorsMatrix,MATCH(V156,MSPara_SourceStreamCategory,0),MATCH(AM156&amp;"_"&amp;2,MSPara_CalcFactors,0))),"")</f>
        <v/>
      </c>
      <c r="AO156" s="392" t="str">
        <f>IF(AC156=TRUE,IF(COUNTIF(MSPara_SourceStreamCategory,V156)=0,"",INDEX(MSPara_CalcFactorsMatrix,MATCH(V156,MSPara_SourceStreamCategory,0),MATCH(AM156&amp;"_"&amp;1,MSPara_CalcFactors,0))),"")</f>
        <v/>
      </c>
      <c r="AP156" s="386" t="b">
        <f>AND(AND(AH156&lt;&gt;"",AJ156&lt;&gt;""),AJ156=AH156)</f>
        <v>0</v>
      </c>
      <c r="AQ156" s="393" t="str">
        <f>IF(AND(AA156&lt;&gt;"",AP156=TRUE),IF(OR(INDEX(AN156:AO156,3-AA156)=EUconst_NA,INDEX(AN156:AO156,3-AA156)=0),"",INDEX(AN156:AO156,3-AA156)),"")</f>
        <v/>
      </c>
      <c r="AR156" s="386">
        <f>IF(AC156=TRUE,IF(COUNT(K156:L156)=0,0,IF(L156="",K156,L156)),0)</f>
        <v>0</v>
      </c>
      <c r="AS156" s="382" t="b">
        <f>AND(AC156=TRUE,OR(AND(F156&lt;&gt;"",NOT(ISNUMBER(AA156))),L156&lt;&gt;"",F156="",AQ156=""))</f>
        <v>0</v>
      </c>
      <c r="AT156" s="382" t="b">
        <f t="shared" si="23"/>
        <v>0</v>
      </c>
      <c r="AU156" s="1097"/>
      <c r="AV156" s="394" t="b">
        <f t="shared" si="24"/>
        <v>0</v>
      </c>
      <c r="AW156" s="395" t="b">
        <f t="shared" si="25"/>
        <v>0</v>
      </c>
      <c r="AX156" s="1097"/>
      <c r="AY156" s="382" t="b">
        <f t="shared" si="26"/>
        <v>0</v>
      </c>
      <c r="AZ156" s="1097"/>
      <c r="BA156" s="1097"/>
      <c r="BB156" s="378" t="s">
        <v>591</v>
      </c>
      <c r="BC156" s="377" t="str">
        <f>IF(K143=BC153,AR153*IF(AJ155=EUconst_tCO2pTJ,(AR156/1000),1)*AR155*AR157*AR160,"")</f>
        <v/>
      </c>
      <c r="BD156" s="357" t="str">
        <f>IF(K143=BD153,AR153*AR155*AR158*AR160,"")</f>
        <v/>
      </c>
      <c r="BE156" s="356" t="str">
        <f>IF(K143=BE153,3.664*AR153*AR159*AR160,"")</f>
        <v/>
      </c>
      <c r="BF156" s="1097"/>
      <c r="BG156" s="1097"/>
      <c r="BH156" s="1097"/>
      <c r="BI156" s="1097"/>
      <c r="BJ156" s="1097"/>
      <c r="BK156" s="1097"/>
      <c r="BL156" s="1097"/>
      <c r="BM156" s="1097"/>
      <c r="BN156" s="1097"/>
      <c r="BO156" s="1097"/>
      <c r="BP156" s="1097"/>
      <c r="BQ156" s="1097"/>
      <c r="BR156" s="1097"/>
      <c r="BS156" s="1097"/>
      <c r="BT156" s="1097"/>
      <c r="BU156" s="1097"/>
      <c r="BV156" s="1097"/>
      <c r="BW156" s="1097"/>
      <c r="BX156" s="1097"/>
      <c r="BY156" s="1097"/>
      <c r="BZ156" s="382" t="b">
        <f>OR(BZ153,Y156=EUconst_NA)</f>
        <v>1</v>
      </c>
    </row>
    <row r="157" spans="1:78" s="1066" customFormat="1" ht="12.75" customHeight="1" thickBot="1" x14ac:dyDescent="0.3">
      <c r="A157" s="1055"/>
      <c r="B157" s="928"/>
      <c r="C157" s="484" t="s">
        <v>198</v>
      </c>
      <c r="D157" s="346" t="str">
        <f>Translations!$B$638</f>
        <v>OxF:</v>
      </c>
      <c r="E157" s="1105"/>
      <c r="F157" s="379"/>
      <c r="G157" s="1836" t="str">
        <f t="shared" si="21"/>
        <v/>
      </c>
      <c r="H157" s="1837"/>
      <c r="I157" s="697" t="str">
        <f>IF(OR(AC157=FALSE,Y157=EUconst_NA),"","-")</f>
        <v/>
      </c>
      <c r="J157" s="911"/>
      <c r="K157" s="396" t="str">
        <f t="shared" si="22"/>
        <v/>
      </c>
      <c r="L157" s="471"/>
      <c r="M157" s="473" t="str">
        <f>IF(N145="",IF(AND(E144&lt;&gt;"",OR(F157="",COUNT(K157:L157)=0),Y157&lt;&gt;EUconst_NA,T144&lt;&gt;TRUE),EUconst_ERR_Incomplete,IF(COUNTIF(AX157:AZ157,TRUE)&gt;0,EUconst_ERR_Inconsistent,"")),"")</f>
        <v/>
      </c>
      <c r="O157" s="1056"/>
      <c r="P157" s="1101"/>
      <c r="Q157" s="1101"/>
      <c r="R157" s="1101"/>
      <c r="S157" s="1097"/>
      <c r="T157" s="381" t="str">
        <f>EUconst_CNTR_OxidationFactor&amp;E144</f>
        <v>OxF_</v>
      </c>
      <c r="U157" s="1107"/>
      <c r="V157" s="382" t="str">
        <f t="shared" si="27"/>
        <v/>
      </c>
      <c r="W157" s="1097"/>
      <c r="X157" s="1107"/>
      <c r="Y157" s="383" t="str">
        <f>IF(OR(T144=TRUE,E144=""),"",INDEX(EUwideConstants!$N:$N,MATCH(T157,EUwideConstants!$Q:$Q,0)))</f>
        <v/>
      </c>
      <c r="Z157" s="384" t="str">
        <f>IF(ISBLANK(F157),"",IF(F157=EUconst_NA,"",INDEX(EUwideConstants!$H:$M,MATCH(T157,EUwideConstants!$Q:$Q,0),MATCH(F157,CNTR_TierList,0))))</f>
        <v/>
      </c>
      <c r="AA157" s="365" t="str">
        <f>IF(F157=1,1,"")</f>
        <v/>
      </c>
      <c r="AB157" s="1097"/>
      <c r="AC157" s="386" t="b">
        <f>AND(AC153,Y157&lt;&gt;EUconst_NA)</f>
        <v>0</v>
      </c>
      <c r="AD157" s="1097"/>
      <c r="AE157" s="1117"/>
      <c r="AG157" s="1118"/>
      <c r="AH157" s="1115"/>
      <c r="AI157" s="1119"/>
      <c r="AJ157" s="1115"/>
      <c r="AK157" s="1120"/>
      <c r="AL157" s="1096"/>
      <c r="AM157" s="387" t="str">
        <f>EUconst_CNTR_OxidationFactor&amp;EUconst_Value</f>
        <v>OxF_Waarde</v>
      </c>
      <c r="AN157" s="1121"/>
      <c r="AO157" s="1113">
        <v>1</v>
      </c>
      <c r="AP157" s="1115"/>
      <c r="AQ157" s="397" t="str">
        <f>IF(AA157="","",AO157)</f>
        <v/>
      </c>
      <c r="AR157" s="386">
        <f>IF(AC157=TRUE,IF(COUNT(K157:L157)=0,0,IF(L157="",K157,L157)),1)</f>
        <v>1</v>
      </c>
      <c r="AS157" s="382" t="b">
        <f>AND(AC157=TRUE,OR(ISNUMBER(L157),NOT(ISNUMBER(AA157))))</f>
        <v>0</v>
      </c>
      <c r="AT157" s="382" t="b">
        <f t="shared" si="23"/>
        <v>0</v>
      </c>
      <c r="AU157" s="1097"/>
      <c r="AV157" s="394" t="b">
        <f t="shared" si="24"/>
        <v>0</v>
      </c>
      <c r="AW157" s="395" t="b">
        <f t="shared" si="25"/>
        <v>0</v>
      </c>
      <c r="AX157" s="1097"/>
      <c r="AY157" s="411" t="b">
        <f t="shared" si="26"/>
        <v>0</v>
      </c>
      <c r="AZ157" s="362" t="b">
        <f>AR157&gt;100%</f>
        <v>0</v>
      </c>
      <c r="BA157" s="1097"/>
      <c r="BB157" s="378" t="s">
        <v>289</v>
      </c>
      <c r="BC157" s="377" t="str">
        <f>IF(K143=BC153,AR153*IF(AJ155=EUconst_tCO2pTJ,(AR156/1000),1)*AR155*AR157*(1-AR160),"")</f>
        <v/>
      </c>
      <c r="BD157" s="357" t="str">
        <f>IF(K143=BD153,AR153*AR155*AR158*(1-AR160),"")</f>
        <v/>
      </c>
      <c r="BE157" s="356" t="str">
        <f>IF(K143=BE153,3.664*AR153*AR159*(1-AR160),"")</f>
        <v/>
      </c>
      <c r="BF157" s="1097"/>
      <c r="BG157" s="1097"/>
      <c r="BH157" s="1097"/>
      <c r="BI157" s="1097"/>
      <c r="BJ157" s="1097"/>
      <c r="BK157" s="1097"/>
      <c r="BL157" s="1097"/>
      <c r="BM157" s="1097"/>
      <c r="BN157" s="1097"/>
      <c r="BO157" s="1097"/>
      <c r="BP157" s="1097"/>
      <c r="BQ157" s="1097"/>
      <c r="BR157" s="1097"/>
      <c r="BS157" s="1097"/>
      <c r="BT157" s="1097"/>
      <c r="BU157" s="1097"/>
      <c r="BV157" s="1097"/>
      <c r="BW157" s="1097"/>
      <c r="BX157" s="1097"/>
      <c r="BY157" s="1097"/>
      <c r="BZ157" s="382" t="b">
        <f>OR(BZ153,Y157=EUconst_NA)</f>
        <v>1</v>
      </c>
    </row>
    <row r="158" spans="1:78" s="1066" customFormat="1" ht="12.75" customHeight="1" thickBot="1" x14ac:dyDescent="0.3">
      <c r="A158" s="1055"/>
      <c r="B158" s="928"/>
      <c r="C158" s="484" t="s">
        <v>199</v>
      </c>
      <c r="D158" s="346" t="str">
        <f>Translations!$B$639</f>
        <v>ConvF:</v>
      </c>
      <c r="E158" s="1105"/>
      <c r="F158" s="379"/>
      <c r="G158" s="1836" t="str">
        <f t="shared" si="21"/>
        <v/>
      </c>
      <c r="H158" s="1837"/>
      <c r="I158" s="697" t="str">
        <f>IF(OR(AC158=FALSE,Y158=EUconst_NA),"","-")</f>
        <v/>
      </c>
      <c r="J158" s="911"/>
      <c r="K158" s="396" t="str">
        <f t="shared" si="22"/>
        <v/>
      </c>
      <c r="L158" s="471"/>
      <c r="M158" s="473" t="str">
        <f>IF(N145="",IF(AND(E144&lt;&gt;"",OR(F158="",COUNT(K158:L158)=0),Y158&lt;&gt;EUconst_NA,T144&lt;&gt;TRUE),EUconst_ERR_Incomplete,IF(COUNTIF(AX158:AZ158,TRUE)&gt;0,EUconst_ERR_Inconsistent,"")),"")</f>
        <v/>
      </c>
      <c r="O158" s="1056"/>
      <c r="P158" s="1101"/>
      <c r="Q158" s="1101"/>
      <c r="R158" s="1101"/>
      <c r="S158" s="1097"/>
      <c r="T158" s="381" t="str">
        <f>EUconst_CNTR_ConversionFactor&amp;E144</f>
        <v>ConvF_</v>
      </c>
      <c r="U158" s="1107"/>
      <c r="V158" s="382" t="str">
        <f t="shared" si="27"/>
        <v/>
      </c>
      <c r="W158" s="1097"/>
      <c r="X158" s="1107"/>
      <c r="Y158" s="383" t="str">
        <f>IF(OR(T144=TRUE,E144=""),"",INDEX(EUwideConstants!$N:$N,MATCH(T158,EUwideConstants!$Q:$Q,0)))</f>
        <v/>
      </c>
      <c r="Z158" s="384" t="str">
        <f>IF(ISBLANK(F158),"",IF(F158=EUconst_NA,"",INDEX(EUwideConstants!$H:$M,MATCH(T158,EUwideConstants!$Q:$Q,0),MATCH(F158,CNTR_TierList,0))))</f>
        <v/>
      </c>
      <c r="AA158" s="402" t="str">
        <f>IF(F158=1,1,"")</f>
        <v/>
      </c>
      <c r="AB158" s="1097"/>
      <c r="AC158" s="386" t="b">
        <f>AND(AC153,Y158&lt;&gt;EUconst_NA)</f>
        <v>0</v>
      </c>
      <c r="AD158" s="1097"/>
      <c r="AE158" s="1117"/>
      <c r="AG158" s="1118"/>
      <c r="AH158" s="1123"/>
      <c r="AI158" s="1119"/>
      <c r="AJ158" s="1123"/>
      <c r="AK158" s="1120"/>
      <c r="AL158" s="1096"/>
      <c r="AM158" s="387" t="str">
        <f>EUconst_CNTR_ConversionFactor&amp;EUconst_Value</f>
        <v>ConvF_Waarde</v>
      </c>
      <c r="AN158" s="1124"/>
      <c r="AO158" s="1122">
        <v>1</v>
      </c>
      <c r="AP158" s="1123"/>
      <c r="AQ158" s="403" t="str">
        <f>IF(AA158="","",AO158)</f>
        <v/>
      </c>
      <c r="AR158" s="386">
        <f>IF(AC158=TRUE,IF(COUNT(K158:L158)=0,0,IF(L158="",K158,L158)),1)</f>
        <v>1</v>
      </c>
      <c r="AS158" s="382" t="b">
        <f>AND(AC158=TRUE,OR(ISNUMBER(L158),NOT(ISNUMBER(AA158))))</f>
        <v>0</v>
      </c>
      <c r="AT158" s="382" t="b">
        <f t="shared" si="23"/>
        <v>0</v>
      </c>
      <c r="AU158" s="1097"/>
      <c r="AV158" s="394" t="b">
        <f t="shared" si="24"/>
        <v>0</v>
      </c>
      <c r="AW158" s="395" t="b">
        <f t="shared" si="25"/>
        <v>0</v>
      </c>
      <c r="AX158" s="1097"/>
      <c r="AY158" s="411" t="b">
        <f t="shared" si="26"/>
        <v>0</v>
      </c>
      <c r="AZ158" s="400" t="b">
        <f>AR158&gt;100%</f>
        <v>0</v>
      </c>
      <c r="BA158" s="1097"/>
      <c r="BB158" s="398" t="s">
        <v>478</v>
      </c>
      <c r="BC158" s="399">
        <f>AR153*AR156/1000*(1-AR160)</f>
        <v>0</v>
      </c>
      <c r="BD158" s="400">
        <f>BC158</f>
        <v>0</v>
      </c>
      <c r="BE158" s="401">
        <f>BC158</f>
        <v>0</v>
      </c>
      <c r="BF158" s="1097"/>
      <c r="BG158" s="1097"/>
      <c r="BH158" s="1097"/>
      <c r="BI158" s="1097"/>
      <c r="BJ158" s="1097"/>
      <c r="BK158" s="1097"/>
      <c r="BL158" s="1097"/>
      <c r="BM158" s="1097"/>
      <c r="BN158" s="1097"/>
      <c r="BO158" s="1097"/>
      <c r="BP158" s="1097"/>
      <c r="BQ158" s="1097"/>
      <c r="BR158" s="1097"/>
      <c r="BS158" s="1097"/>
      <c r="BT158" s="1097"/>
      <c r="BU158" s="1097"/>
      <c r="BV158" s="1097"/>
      <c r="BW158" s="1097"/>
      <c r="BX158" s="1097"/>
      <c r="BY158" s="1097"/>
      <c r="BZ158" s="382" t="b">
        <f>OR(BZ153,Y158=EUconst_NA)</f>
        <v>1</v>
      </c>
    </row>
    <row r="159" spans="1:78" s="1066" customFormat="1" ht="12.75" customHeight="1" thickBot="1" x14ac:dyDescent="0.3">
      <c r="A159" s="1055"/>
      <c r="B159" s="928"/>
      <c r="C159" s="484" t="s">
        <v>329</v>
      </c>
      <c r="D159" s="346" t="str">
        <f>Translations!$B$640</f>
        <v>C-gehalte:</v>
      </c>
      <c r="E159" s="1105"/>
      <c r="F159" s="379"/>
      <c r="G159" s="1836" t="str">
        <f t="shared" si="21"/>
        <v/>
      </c>
      <c r="H159" s="1837"/>
      <c r="I159" s="697" t="str">
        <f>AJ159</f>
        <v/>
      </c>
      <c r="J159" s="912"/>
      <c r="K159" s="404" t="str">
        <f t="shared" si="22"/>
        <v/>
      </c>
      <c r="L159" s="405"/>
      <c r="M159" s="473" t="str">
        <f>IF(N145="",IF(AND(E144&lt;&gt;"",OR(F159="",COUNT(K159:L159)=0),Y159&lt;&gt;EUconst_NA,T144&lt;&gt;TRUE),EUconst_ERR_Incomplete,IF(COUNTIF(AX159:AZ159,TRUE)&gt;0,EUconst_ERR_Inconsistent,"")),"")</f>
        <v/>
      </c>
      <c r="O159" s="1056"/>
      <c r="P159" s="1101"/>
      <c r="Q159" s="1101"/>
      <c r="R159" s="1101"/>
      <c r="S159" s="1097"/>
      <c r="T159" s="381" t="str">
        <f>EUconst_CNTR_CarbonContent&amp;E144</f>
        <v>CarbC_</v>
      </c>
      <c r="U159" s="1107"/>
      <c r="V159" s="382" t="str">
        <f t="shared" si="27"/>
        <v/>
      </c>
      <c r="W159" s="1097"/>
      <c r="X159" s="1107"/>
      <c r="Y159" s="383" t="str">
        <f>IF(OR(T144=TRUE,E144=""),"",INDEX(EUwideConstants!$N:$N,MATCH(T159,EUwideConstants!$Q:$Q,0)))</f>
        <v/>
      </c>
      <c r="Z159" s="384" t="str">
        <f>IF(ISBLANK(F159),"",IF(F159=EUconst_NA,"",INDEX(EUwideConstants!$H:$M,MATCH(T159,EUwideConstants!$Q:$Q,0),MATCH(F159,CNTR_TierList,0))))</f>
        <v/>
      </c>
      <c r="AA159" s="406" t="str">
        <f>IF(COUNTIF(EUconst_DefaultValues,Z159)&gt;0,MATCH(Z159,EUconst_DefaultValues,0),"")</f>
        <v/>
      </c>
      <c r="AB159" s="1097"/>
      <c r="AC159" s="386" t="b">
        <f>AND(AC153,Y159&lt;&gt;EUconst_NA)</f>
        <v>0</v>
      </c>
      <c r="AD159" s="1097"/>
      <c r="AE159" s="387" t="str">
        <f>EUconst_CNTR_CarbonContent&amp;EUconst_Unit</f>
        <v>CarbC_Eenheid</v>
      </c>
      <c r="AF159" s="388" t="str">
        <f>IF(AC159=TRUE, IF(COUNTIF(MSPara_SourceStreamCategory,V159)=0,"",INDEX(MSPara_CalcFactorsMatrix,MATCH(V159,MSPara_SourceStreamCategory,0),MATCH(AE159&amp;"_"&amp;2,MSPara_CalcFactors,0))),"")</f>
        <v/>
      </c>
      <c r="AG159" s="389" t="str">
        <f>IF(AC159=TRUE, IF(COUNTIF(MSPara_SourceStreamCategory,V159)=0,"",INDEX(MSPara_CalcFactorsMatrix,MATCH(V159,MSPara_SourceStreamCategory,0),MATCH(AE159&amp;"_"&amp;1,MSPara_CalcFactors,0))),"")</f>
        <v/>
      </c>
      <c r="AH159" s="407" t="str">
        <f>IF(AA159="","",INDEX(AF159:AG159,3-AA159))</f>
        <v/>
      </c>
      <c r="AI159" s="1119"/>
      <c r="AJ159" s="408" t="str">
        <f>IF(AC159=TRUE,IF(AJ153="","",IF(AJ153=EUconst_kNm3,EUconst_tCpkNm3,EUconst_tCpt)),"")</f>
        <v/>
      </c>
      <c r="AK159" s="1120"/>
      <c r="AL159" s="1096"/>
      <c r="AM159" s="387" t="str">
        <f>EUconst_CNTR_CarbonContent&amp;EUconst_Value</f>
        <v>CarbC_Waarde</v>
      </c>
      <c r="AN159" s="391" t="str">
        <f>IF(AC159=TRUE,IF(COUNTIF(MSPara_SourceStreamCategory,V159)=0,"",INDEX(MSPara_CalcFactorsMatrix,MATCH(V159,MSPara_SourceStreamCategory,0),MATCH(AM159&amp;"_"&amp;2,MSPara_CalcFactors,0))),"")</f>
        <v/>
      </c>
      <c r="AO159" s="409" t="str">
        <f>IF(AC159=TRUE,IF(COUNTIF(MSPara_SourceStreamCategory,V159)=0,"",INDEX(MSPara_CalcFactorsMatrix,MATCH(V159,MSPara_SourceStreamCategory,0),MATCH(AM159&amp;"_"&amp;1,MSPara_CalcFactors,0))),"")</f>
        <v/>
      </c>
      <c r="AP159" s="386" t="b">
        <f>AND(AND(AH159&lt;&gt;"",AJ159&lt;&gt;""),AJ159=AH159)</f>
        <v>0</v>
      </c>
      <c r="AQ159" s="410" t="str">
        <f>IF(AND(AA159&lt;&gt;"",AP159=TRUE),IF(OR(INDEX(AN159:AO159,3-AA159)=EUconst_NA,INDEX(AN159:AO159,3-AA159)=0),"",INDEX(AN159:AO159,3-AA159)),"")</f>
        <v/>
      </c>
      <c r="AR159" s="386">
        <f>IF(AC159=TRUE,IF(COUNT(K159:L159)=0,0,IF(L159="",K159,L159)),0)</f>
        <v>0</v>
      </c>
      <c r="AS159" s="382" t="b">
        <f>AND(AC159=TRUE,OR(AND(F159&lt;&gt;"",NOT(ISNUMBER(AA159))),L159&lt;&gt;"",F159="",AQ159=""))</f>
        <v>0</v>
      </c>
      <c r="AT159" s="382" t="b">
        <f t="shared" si="23"/>
        <v>0</v>
      </c>
      <c r="AU159" s="1097"/>
      <c r="AV159" s="394" t="b">
        <f t="shared" si="24"/>
        <v>0</v>
      </c>
      <c r="AW159" s="395" t="b">
        <f t="shared" si="25"/>
        <v>0</v>
      </c>
      <c r="AX159" s="377" t="e">
        <f>OR(AND(AJ153=EUconst_kNm3,AJ159=EUconst_tCpt),AND(AJ153=EUconst_t,AJ159=EUconst_tCpkNm3))</f>
        <v>#N/A</v>
      </c>
      <c r="AY159" s="382" t="b">
        <f t="shared" si="26"/>
        <v>0</v>
      </c>
      <c r="AZ159" s="1097"/>
      <c r="BA159" s="1097"/>
      <c r="BB159" s="398" t="s">
        <v>479</v>
      </c>
      <c r="BC159" s="399">
        <f>AR153*AR156/1000*AR160</f>
        <v>0</v>
      </c>
      <c r="BD159" s="400">
        <f>BC159</f>
        <v>0</v>
      </c>
      <c r="BE159" s="401">
        <f>BC159</f>
        <v>0</v>
      </c>
      <c r="BF159" s="1097"/>
      <c r="BG159" s="1097"/>
      <c r="BH159" s="1097"/>
      <c r="BI159" s="1097"/>
      <c r="BJ159" s="1097"/>
      <c r="BK159" s="1097"/>
      <c r="BL159" s="1097"/>
      <c r="BM159" s="1097"/>
      <c r="BN159" s="1097"/>
      <c r="BO159" s="1097"/>
      <c r="BP159" s="1097"/>
      <c r="BQ159" s="1097"/>
      <c r="BR159" s="1097"/>
      <c r="BS159" s="1097"/>
      <c r="BT159" s="1097"/>
      <c r="BU159" s="1097"/>
      <c r="BV159" s="1097"/>
      <c r="BW159" s="1097"/>
      <c r="BX159" s="1097"/>
      <c r="BY159" s="1097"/>
      <c r="BZ159" s="382" t="b">
        <f>OR(BZ153,Y159=EUconst_NA)</f>
        <v>1</v>
      </c>
    </row>
    <row r="160" spans="1:78" s="1066" customFormat="1" ht="12.75" customHeight="1" x14ac:dyDescent="0.25">
      <c r="A160" s="1055"/>
      <c r="B160" s="928"/>
      <c r="C160" s="481" t="s">
        <v>330</v>
      </c>
      <c r="D160" s="346" t="str">
        <f>Translations!$B$641</f>
        <v>BioF:</v>
      </c>
      <c r="E160" s="1105"/>
      <c r="F160" s="379"/>
      <c r="G160" s="1836" t="str">
        <f t="shared" si="21"/>
        <v/>
      </c>
      <c r="H160" s="1837"/>
      <c r="I160" s="697" t="str">
        <f>IF(OR(AC160=FALSE,Y160=EUconst_NA),"","-")</f>
        <v/>
      </c>
      <c r="J160" s="911"/>
      <c r="K160" s="396" t="str">
        <f t="shared" si="22"/>
        <v/>
      </c>
      <c r="L160" s="471"/>
      <c r="M160" s="473" t="str">
        <f>IF(N145="",IF(AND(E144&lt;&gt;"",OR(F160="",COUNT(K160:L160)=0),Y160&lt;&gt;EUconst_NA,T144&lt;&gt;TRUE),EUconst_ERR_Incomplete,IF(COUNTIF(AX160:AZ160,TRUE)&gt;0,EUconst_ERR_Inconsistent,"")),"")</f>
        <v/>
      </c>
      <c r="O160" s="1056"/>
      <c r="P160" s="1106"/>
      <c r="Q160" s="1106"/>
      <c r="R160" s="1106"/>
      <c r="S160" s="1097"/>
      <c r="T160" s="381" t="str">
        <f>EUconst_CNTR_BiomassContent&amp;E144</f>
        <v>BioC_</v>
      </c>
      <c r="U160" s="1107"/>
      <c r="V160" s="411" t="str">
        <f t="shared" si="27"/>
        <v/>
      </c>
      <c r="W160" s="362" t="str">
        <f>IF(COUNTIF(MSPara_SourceStreamCategory,V160)=0,"",INDEX(MSPara_IsFossil,MATCH(V160,MSPara_SourceStreamCategory,0)))</f>
        <v/>
      </c>
      <c r="X160" s="1107"/>
      <c r="Y160" s="383" t="str">
        <f>IF(OR(T144=TRUE,E144=""),"",IF(OR(W160=TRUE,F160=EUconst_NA),EUconst_NA,INDEX(EUwideConstants!$N:$N,MATCH(T160,EUwideConstants!$Q:$Q,0))))</f>
        <v/>
      </c>
      <c r="Z160" s="384" t="str">
        <f>IF(ISBLANK(F160),"",IF(F160=EUconst_NA,"",INDEX(EUwideConstants!$H:$M,MATCH(T160,EUwideConstants!$Q:$Q,0),MATCH(F160,CNTR_TierList,0))))</f>
        <v/>
      </c>
      <c r="AA160" s="412" t="str">
        <f>IF(F160=1,1,"")</f>
        <v/>
      </c>
      <c r="AB160" s="1097"/>
      <c r="AC160" s="386" t="b">
        <f>AND(AC153,Y160&lt;&gt;EUconst_NA)</f>
        <v>0</v>
      </c>
      <c r="AD160" s="1097"/>
      <c r="AE160" s="1117"/>
      <c r="AG160" s="1118"/>
      <c r="AH160" s="1115"/>
      <c r="AI160" s="1119"/>
      <c r="AJ160" s="1115"/>
      <c r="AK160" s="1120"/>
      <c r="AL160" s="1096"/>
      <c r="AM160" s="387" t="str">
        <f>EUconst_CNTR_BiomassContent&amp;EUconst_Value</f>
        <v>BioC_Waarde</v>
      </c>
      <c r="AO160" s="413" t="str">
        <f>IF(AC160=TRUE,IF(COUNTIF(MSPara_SourceStreamCategory,V160)=0,"",INDEX(MSPara_CalcFactorsMatrix,MATCH(V160,MSPara_SourceStreamCategory,0),MATCH(AM160&amp;"_"&amp;2,MSPara_CalcFactors,0))),"")</f>
        <v/>
      </c>
      <c r="AP160" s="1115"/>
      <c r="AQ160" s="397" t="str">
        <f>IF(OR(AA160="",AO160=EUconst_NA),"",AO160)</f>
        <v/>
      </c>
      <c r="AR160" s="386">
        <f>IF(AC160=TRUE,IF(COUNT(K160:L160)=0,0,IF(L160="",K160,L160)),0)</f>
        <v>0</v>
      </c>
      <c r="AS160" s="382" t="b">
        <f>AND(AC160=TRUE,OR(AND(F160&lt;&gt;"",NOT(ISNUMBER(AA160))),L160&lt;&gt;"",F160="",AQ160=""))</f>
        <v>0</v>
      </c>
      <c r="AT160" s="382" t="b">
        <f t="shared" si="23"/>
        <v>0</v>
      </c>
      <c r="AU160" s="1097"/>
      <c r="AV160" s="394" t="b">
        <f t="shared" si="24"/>
        <v>0</v>
      </c>
      <c r="AW160" s="395" t="b">
        <f t="shared" si="25"/>
        <v>0</v>
      </c>
      <c r="AX160" s="1097"/>
      <c r="AY160" s="411" t="b">
        <f t="shared" si="26"/>
        <v>0</v>
      </c>
      <c r="AZ160" s="362" t="b">
        <f>OR(AR160&gt;100%,(AR160+AR161)&gt;100%)</f>
        <v>0</v>
      </c>
      <c r="BA160" s="1097"/>
      <c r="BB160" s="1097"/>
      <c r="BC160" s="1097"/>
      <c r="BD160" s="1097"/>
      <c r="BE160" s="1097"/>
      <c r="BF160" s="1097"/>
      <c r="BG160" s="1097"/>
      <c r="BH160" s="1097"/>
      <c r="BI160" s="1097"/>
      <c r="BJ160" s="1097"/>
      <c r="BK160" s="1097"/>
      <c r="BL160" s="1097"/>
      <c r="BM160" s="1097"/>
      <c r="BN160" s="1097"/>
      <c r="BO160" s="1097"/>
      <c r="BP160" s="1097"/>
      <c r="BQ160" s="1097"/>
      <c r="BR160" s="1097"/>
      <c r="BS160" s="1097"/>
      <c r="BT160" s="1097"/>
      <c r="BU160" s="1097"/>
      <c r="BV160" s="1097"/>
      <c r="BW160" s="1097"/>
      <c r="BX160" s="1097"/>
      <c r="BY160" s="1097"/>
      <c r="BZ160" s="382" t="b">
        <f>OR(BZ153,Y160=EUconst_NA)</f>
        <v>1</v>
      </c>
    </row>
    <row r="161" spans="1:79" s="1066" customFormat="1" ht="12.75" customHeight="1" thickBot="1" x14ac:dyDescent="0.3">
      <c r="A161" s="1055"/>
      <c r="B161" s="928"/>
      <c r="C161" s="481" t="s">
        <v>453</v>
      </c>
      <c r="D161" s="346" t="str">
        <f>Translations!$B$647</f>
        <v>niet-duurz. BioF:</v>
      </c>
      <c r="E161" s="1105"/>
      <c r="F161" s="414"/>
      <c r="G161" s="1836" t="str">
        <f t="shared" si="21"/>
        <v/>
      </c>
      <c r="H161" s="1837"/>
      <c r="I161" s="698" t="str">
        <f>IF(OR(AC161=FALSE,Y161=EUconst_NA),"","-")</f>
        <v/>
      </c>
      <c r="J161" s="911"/>
      <c r="K161" s="415" t="str">
        <f t="shared" si="22"/>
        <v/>
      </c>
      <c r="L161" s="686"/>
      <c r="M161" s="473" t="str">
        <f>IF(N145="",IF(AND(E144&lt;&gt;"",OR(F161="",COUNT(K161:L161)=0),Y161&lt;&gt;EUconst_NA,T144&lt;&gt;TRUE),EUconst_ERR_Incomplete,IF(COUNTIF(AX161:AZ161,TRUE)&gt;0,EUconst_ERR_Inconsistent,"")),"")</f>
        <v/>
      </c>
      <c r="O161" s="1056"/>
      <c r="P161" s="1106"/>
      <c r="Q161" s="1106"/>
      <c r="R161" s="1106"/>
      <c r="S161" s="1097"/>
      <c r="T161" s="416" t="str">
        <f>EUconst_CNTR_BiomassContent&amp;E144</f>
        <v>BioC_</v>
      </c>
      <c r="U161" s="1107"/>
      <c r="V161" s="399" t="str">
        <f t="shared" si="27"/>
        <v/>
      </c>
      <c r="W161" s="400" t="str">
        <f>IF(COUNTIF(MSPara_SourceStreamCategory,V161)=0,"",INDEX(MSPara_IsFossil,MATCH(V161,MSPara_SourceStreamCategory,0)))</f>
        <v/>
      </c>
      <c r="X161" s="1107"/>
      <c r="Y161" s="417" t="str">
        <f>IF(OR(T144=TRUE,E144=""),"",IF(OR(W161=TRUE,F161=EUconst_NA),EUconst_NA,INDEX(EUwideConstants!$N:$N,MATCH(T161,EUwideConstants!$Q:$Q,0))))</f>
        <v/>
      </c>
      <c r="Z161" s="418" t="str">
        <f>IF(ISBLANK(F161),"",IF(F161=EUconst_NA,"",INDEX(EUwideConstants!$H:$M,MATCH(T161,EUwideConstants!$Q:$Q,0),MATCH(F161,CNTR_TierList,0))))</f>
        <v/>
      </c>
      <c r="AA161" s="419" t="str">
        <f>IF(F161=1,1,"")</f>
        <v/>
      </c>
      <c r="AB161" s="1097"/>
      <c r="AC161" s="420" t="b">
        <f>AND(AC153,Y161&lt;&gt;EUconst_NA)</f>
        <v>0</v>
      </c>
      <c r="AD161" s="1097"/>
      <c r="AE161" s="1125"/>
      <c r="AF161" s="1126"/>
      <c r="AG161" s="1127"/>
      <c r="AH161" s="1128"/>
      <c r="AI161" s="1128"/>
      <c r="AJ161" s="1128"/>
      <c r="AK161" s="1129"/>
      <c r="AL161" s="1096"/>
      <c r="AM161" s="421" t="str">
        <f>EUconst_CNTR_BiomassContent&amp;EUconst_Value</f>
        <v>BioC_Waarde</v>
      </c>
      <c r="AN161" s="1126"/>
      <c r="AO161" s="422" t="str">
        <f>IF(AC161=TRUE,IF(COUNTIF(MSPara_SourceStreamCategory,V161)=0,"",INDEX(MSPara_CalcFactorsMatrix,MATCH(V161,MSPara_SourceStreamCategory,0),MATCH(AM161&amp;"_"&amp;2,MSPara_CalcFactors,0))),"")</f>
        <v/>
      </c>
      <c r="AP161" s="1128"/>
      <c r="AQ161" s="423" t="str">
        <f>IF(OR(AA161="",AO161=EUconst_NA),"",AO161)</f>
        <v/>
      </c>
      <c r="AR161" s="420">
        <f>IF(AC161=TRUE,IF(COUNT(K161:L161)=0,0,IF(L161="",K161,L161)),0)</f>
        <v>0</v>
      </c>
      <c r="AS161" s="424" t="b">
        <f>AND(AC161=TRUE,OR(AND(F161&lt;&gt;"",NOT(ISNUMBER(AA161))),L161&lt;&gt;"",F161="",AQ161=""))</f>
        <v>0</v>
      </c>
      <c r="AT161" s="424" t="b">
        <f t="shared" si="23"/>
        <v>0</v>
      </c>
      <c r="AU161" s="1097"/>
      <c r="AV161" s="425" t="b">
        <f t="shared" si="24"/>
        <v>0</v>
      </c>
      <c r="AW161" s="426" t="b">
        <f t="shared" si="25"/>
        <v>0</v>
      </c>
      <c r="AX161" s="1097"/>
      <c r="AY161" s="399" t="b">
        <f t="shared" si="26"/>
        <v>0</v>
      </c>
      <c r="AZ161" s="400" t="b">
        <f>OR(AR160&gt;100%,(AR160+AR161)&gt;100%)</f>
        <v>0</v>
      </c>
      <c r="BA161" s="1097"/>
      <c r="BB161" s="1097"/>
      <c r="BC161" s="1097"/>
      <c r="BD161" s="1097"/>
      <c r="BE161" s="1097"/>
      <c r="BF161" s="1097"/>
      <c r="BG161" s="1097"/>
      <c r="BH161" s="1097"/>
      <c r="BI161" s="1097"/>
      <c r="BJ161" s="1097"/>
      <c r="BK161" s="1097"/>
      <c r="BL161" s="1097"/>
      <c r="BM161" s="1097"/>
      <c r="BN161" s="1097"/>
      <c r="BO161" s="1097"/>
      <c r="BP161" s="1097"/>
      <c r="BQ161" s="1097"/>
      <c r="BR161" s="1097"/>
      <c r="BS161" s="1097"/>
      <c r="BT161" s="1097"/>
      <c r="BU161" s="1097"/>
      <c r="BV161" s="1097"/>
      <c r="BW161" s="1097"/>
      <c r="BX161" s="1097"/>
      <c r="BY161" s="1097"/>
      <c r="BZ161" s="400" t="b">
        <f>OR(BZ153,Y161=EUconst_NA)</f>
        <v>1</v>
      </c>
    </row>
    <row r="162" spans="1:79" s="1066" customFormat="1" ht="5.0999999999999996" customHeight="1" x14ac:dyDescent="0.25">
      <c r="A162" s="1055"/>
      <c r="B162" s="928"/>
      <c r="C162" s="928"/>
      <c r="D162" s="954"/>
      <c r="O162" s="1056"/>
      <c r="P162" s="1101"/>
      <c r="Q162" s="1101"/>
      <c r="R162" s="1101"/>
      <c r="S162" s="1130"/>
      <c r="T162" s="1097"/>
      <c r="U162" s="1097"/>
      <c r="V162" s="1097"/>
      <c r="W162" s="1097"/>
      <c r="X162" s="1097"/>
      <c r="Y162" s="1097"/>
      <c r="Z162" s="1097"/>
      <c r="AA162" s="1097"/>
      <c r="AB162" s="1097"/>
      <c r="AC162" s="1097"/>
      <c r="AD162" s="1097"/>
      <c r="AE162" s="1097"/>
      <c r="AF162" s="1097"/>
      <c r="AG162" s="1097"/>
      <c r="AH162" s="1097"/>
      <c r="AI162" s="1097"/>
      <c r="AJ162" s="1097"/>
      <c r="AK162" s="1097"/>
      <c r="AL162" s="1097"/>
      <c r="AM162" s="1097"/>
      <c r="AN162" s="1097"/>
      <c r="AO162" s="1097"/>
      <c r="AP162" s="1097"/>
      <c r="AQ162" s="1097"/>
      <c r="AR162" s="1097"/>
      <c r="AS162" s="1097"/>
      <c r="AT162" s="1097"/>
      <c r="AU162" s="1097"/>
      <c r="AV162" s="1097"/>
      <c r="AW162" s="1097"/>
      <c r="AX162" s="1097"/>
      <c r="AY162" s="1097"/>
      <c r="AZ162" s="1097"/>
      <c r="BA162" s="1097"/>
      <c r="BB162" s="1097"/>
      <c r="BC162" s="1097"/>
      <c r="BD162" s="1097"/>
      <c r="BE162" s="1097"/>
      <c r="BF162" s="1097"/>
      <c r="BG162" s="1097"/>
      <c r="BH162" s="1097"/>
      <c r="BI162" s="1097"/>
      <c r="BJ162" s="1097"/>
      <c r="BK162" s="1097"/>
      <c r="BL162" s="1097"/>
      <c r="BM162" s="1097"/>
      <c r="BN162" s="1097"/>
      <c r="BO162" s="1097"/>
      <c r="BP162" s="1097"/>
      <c r="BQ162" s="1097"/>
      <c r="BR162" s="1097"/>
      <c r="BS162" s="1097"/>
      <c r="BT162" s="1097"/>
      <c r="BU162" s="1097"/>
      <c r="BV162" s="1097"/>
      <c r="BW162" s="1097"/>
      <c r="BX162" s="1097"/>
      <c r="BY162" s="1097"/>
      <c r="BZ162" s="1097"/>
    </row>
    <row r="163" spans="1:79" s="1066" customFormat="1" ht="12.75" customHeight="1" x14ac:dyDescent="0.25">
      <c r="A163" s="1055"/>
      <c r="B163" s="928"/>
      <c r="C163" s="928"/>
      <c r="D163" s="1840" t="str">
        <f>Translations!$B$674</f>
        <v>Tiers geldig van:</v>
      </c>
      <c r="E163" s="1840"/>
      <c r="F163" s="1841"/>
      <c r="G163" s="624"/>
      <c r="H163" s="427" t="str">
        <f>Translations!$B$675</f>
        <v>tot:</v>
      </c>
      <c r="I163" s="624"/>
      <c r="J163" s="1842" t="str">
        <f>Translations!$B$676</f>
        <v>Euralcode voor deze (afval)stroom (indien van toepassing):</v>
      </c>
      <c r="K163" s="1843"/>
      <c r="L163" s="1843"/>
      <c r="M163" s="1844"/>
      <c r="N163" s="428"/>
      <c r="O163" s="1056"/>
      <c r="P163" s="1101"/>
      <c r="Q163" s="1101"/>
      <c r="R163" s="1101"/>
      <c r="S163" s="1130"/>
      <c r="T163" s="1097"/>
      <c r="U163" s="1097"/>
      <c r="V163" s="1097"/>
      <c r="W163" s="1097"/>
      <c r="X163" s="1097"/>
      <c r="Y163" s="1097"/>
      <c r="Z163" s="1097"/>
      <c r="AA163" s="1097"/>
      <c r="AB163" s="1097"/>
      <c r="AC163" s="1097"/>
      <c r="AD163" s="1097"/>
      <c r="AE163" s="1097"/>
      <c r="AF163" s="1097"/>
      <c r="AG163" s="1097"/>
      <c r="AH163" s="1097"/>
      <c r="AI163" s="1097"/>
      <c r="AJ163" s="1097"/>
      <c r="AK163" s="1097"/>
      <c r="AL163" s="1097"/>
      <c r="AM163" s="1097"/>
      <c r="AN163" s="1097"/>
      <c r="AO163" s="1097"/>
      <c r="AP163" s="1097"/>
      <c r="AQ163" s="1097"/>
      <c r="AR163" s="1097"/>
      <c r="AS163" s="1097"/>
      <c r="AT163" s="1097"/>
      <c r="AU163" s="1097"/>
      <c r="AV163" s="1097"/>
      <c r="AW163" s="1097"/>
      <c r="AX163" s="1097"/>
      <c r="AY163" s="1097"/>
      <c r="AZ163" s="1097"/>
      <c r="BA163" s="1097"/>
      <c r="BB163" s="1097"/>
      <c r="BC163" s="1097"/>
      <c r="BD163" s="1097"/>
      <c r="BE163" s="1097"/>
      <c r="BF163" s="1097"/>
      <c r="BG163" s="1097"/>
      <c r="BH163" s="1097"/>
      <c r="BI163" s="1097"/>
      <c r="BJ163" s="1097"/>
      <c r="BK163" s="1097"/>
      <c r="BL163" s="1097"/>
      <c r="BM163" s="1097"/>
      <c r="BN163" s="1097"/>
      <c r="BO163" s="1097"/>
      <c r="BP163" s="1097"/>
      <c r="BQ163" s="1097"/>
      <c r="BR163" s="1097"/>
      <c r="BS163" s="1097"/>
      <c r="BT163" s="1097"/>
      <c r="BU163" s="1097"/>
      <c r="BV163" s="1097"/>
      <c r="BW163" s="1097"/>
      <c r="BX163" s="1097"/>
      <c r="BY163" s="1097"/>
      <c r="BZ163" s="14" t="b">
        <f>BZ153</f>
        <v>1</v>
      </c>
    </row>
    <row r="164" spans="1:79" s="1066" customFormat="1" ht="5.0999999999999996" customHeight="1" x14ac:dyDescent="0.25">
      <c r="A164" s="1055"/>
      <c r="B164" s="928"/>
      <c r="C164" s="928"/>
      <c r="D164" s="950"/>
      <c r="E164" s="957"/>
      <c r="F164" s="957"/>
      <c r="G164" s="957"/>
      <c r="H164" s="957"/>
      <c r="I164" s="957"/>
      <c r="J164" s="957"/>
      <c r="K164" s="957"/>
      <c r="L164" s="957"/>
      <c r="M164" s="957"/>
      <c r="N164" s="957"/>
      <c r="O164" s="1056"/>
      <c r="P164" s="1101"/>
      <c r="Q164" s="1101"/>
      <c r="R164" s="1101"/>
      <c r="S164" s="1130"/>
      <c r="T164" s="1097"/>
      <c r="U164" s="1097"/>
      <c r="V164" s="1097"/>
      <c r="W164" s="1097"/>
      <c r="X164" s="1097"/>
      <c r="Y164" s="1097"/>
      <c r="Z164" s="1097"/>
      <c r="AA164" s="1097"/>
      <c r="AB164" s="1097"/>
      <c r="AC164" s="1097"/>
      <c r="AD164" s="1097"/>
      <c r="AE164" s="1097"/>
      <c r="AF164" s="1097"/>
      <c r="AG164" s="1097"/>
      <c r="AH164" s="1097"/>
      <c r="AI164" s="1097"/>
      <c r="AJ164" s="1097"/>
      <c r="AK164" s="1097"/>
      <c r="AL164" s="1097"/>
      <c r="AM164" s="1097"/>
      <c r="AN164" s="1097"/>
      <c r="AO164" s="1097"/>
      <c r="AP164" s="1097"/>
      <c r="AQ164" s="1097"/>
      <c r="AR164" s="1097"/>
      <c r="AS164" s="1097"/>
      <c r="AT164" s="1097"/>
      <c r="AU164" s="1097"/>
      <c r="AV164" s="1097"/>
      <c r="AW164" s="1097"/>
      <c r="AX164" s="1097"/>
      <c r="AY164" s="1097"/>
      <c r="AZ164" s="1097"/>
      <c r="BA164" s="1097"/>
      <c r="BB164" s="1097"/>
      <c r="BC164" s="1097"/>
      <c r="BD164" s="1097"/>
      <c r="BE164" s="1097"/>
      <c r="BF164" s="1097"/>
      <c r="BG164" s="1097"/>
      <c r="BH164" s="1097"/>
      <c r="BI164" s="1097"/>
      <c r="BJ164" s="1097"/>
      <c r="BK164" s="1097"/>
      <c r="BL164" s="1097"/>
      <c r="BM164" s="1097"/>
      <c r="BN164" s="1097"/>
      <c r="BO164" s="1097"/>
      <c r="BP164" s="1097"/>
      <c r="BQ164" s="1097"/>
      <c r="BR164" s="1097"/>
      <c r="BS164" s="1097"/>
      <c r="BT164" s="1097"/>
      <c r="BU164" s="1097"/>
      <c r="BV164" s="1097"/>
      <c r="BW164" s="1097"/>
      <c r="BX164" s="1097"/>
      <c r="BY164" s="1097"/>
      <c r="BZ164" s="1097"/>
    </row>
    <row r="165" spans="1:79" s="1066" customFormat="1" ht="12.75" customHeight="1" x14ac:dyDescent="0.25">
      <c r="A165" s="1055"/>
      <c r="B165" s="928"/>
      <c r="C165" s="928"/>
      <c r="D165" s="957"/>
      <c r="E165" s="957"/>
      <c r="F165" s="957"/>
      <c r="G165" s="957"/>
      <c r="H165" s="957"/>
      <c r="I165" s="957"/>
      <c r="J165" s="957"/>
      <c r="K165" s="957"/>
      <c r="L165" s="957"/>
      <c r="M165" s="427" t="str">
        <f>Translations!$B$677</f>
        <v>ID dat voor deze source stream wordt gebruikt in het monitoringsplan:</v>
      </c>
      <c r="N165" s="474"/>
      <c r="O165" s="1056"/>
      <c r="P165" s="1101"/>
      <c r="Q165" s="1101"/>
      <c r="R165" s="1101"/>
      <c r="S165" s="1130"/>
      <c r="T165" s="1097"/>
      <c r="U165" s="1097"/>
      <c r="V165" s="1097"/>
      <c r="W165" s="1097"/>
      <c r="X165" s="1097"/>
      <c r="Y165" s="1097"/>
      <c r="Z165" s="1097"/>
      <c r="AA165" s="1097"/>
      <c r="AB165" s="1097"/>
      <c r="AC165" s="1097"/>
      <c r="AD165" s="1097"/>
      <c r="AE165" s="1097"/>
      <c r="AF165" s="1097"/>
      <c r="AG165" s="1097"/>
      <c r="AH165" s="1097"/>
      <c r="AI165" s="1097"/>
      <c r="AJ165" s="1097"/>
      <c r="AK165" s="1097"/>
      <c r="AL165" s="1097"/>
      <c r="AM165" s="1097"/>
      <c r="AN165" s="1097"/>
      <c r="AO165" s="1097"/>
      <c r="AP165" s="1097"/>
      <c r="AQ165" s="1097"/>
      <c r="AR165" s="1097"/>
      <c r="AS165" s="1097"/>
      <c r="AT165" s="1097"/>
      <c r="AU165" s="1097"/>
      <c r="AV165" s="1097"/>
      <c r="AW165" s="1097"/>
      <c r="AX165" s="1097"/>
      <c r="AY165" s="1097"/>
      <c r="AZ165" s="1097"/>
      <c r="BA165" s="1097"/>
      <c r="BB165" s="1097"/>
      <c r="BC165" s="1097"/>
      <c r="BD165" s="1097"/>
      <c r="BE165" s="1097"/>
      <c r="BF165" s="1097"/>
      <c r="BG165" s="1097"/>
      <c r="BH165" s="1097"/>
      <c r="BI165" s="1097"/>
      <c r="BJ165" s="1097"/>
      <c r="BK165" s="1097"/>
      <c r="BL165" s="1097"/>
      <c r="BM165" s="1097"/>
      <c r="BN165" s="1097"/>
      <c r="BO165" s="1097"/>
      <c r="BP165" s="1097"/>
      <c r="BQ165" s="1097"/>
      <c r="BR165" s="1097"/>
      <c r="BS165" s="1097"/>
      <c r="BT165" s="1097"/>
      <c r="BU165" s="1097"/>
      <c r="BV165" s="1097"/>
      <c r="BW165" s="1097"/>
      <c r="BX165" s="1097"/>
      <c r="BY165" s="1097"/>
      <c r="BZ165" s="14" t="b">
        <f>BZ163</f>
        <v>1</v>
      </c>
    </row>
    <row r="166" spans="1:79" s="1066" customFormat="1" ht="5.0999999999999996" customHeight="1" x14ac:dyDescent="0.25">
      <c r="A166" s="1131"/>
      <c r="D166" s="954"/>
      <c r="O166" s="1118"/>
      <c r="P166" s="1107"/>
      <c r="Q166" s="1107"/>
      <c r="R166" s="1107"/>
      <c r="S166" s="1097"/>
      <c r="T166" s="1097"/>
      <c r="U166" s="1097"/>
      <c r="V166" s="1097"/>
      <c r="W166" s="1097"/>
      <c r="X166" s="1097"/>
      <c r="Y166" s="1097"/>
      <c r="Z166" s="1097"/>
      <c r="AA166" s="1097"/>
      <c r="AB166" s="1097"/>
      <c r="AC166" s="1097"/>
      <c r="AD166" s="1097"/>
      <c r="AE166" s="1097"/>
      <c r="AF166" s="1097"/>
      <c r="AG166" s="1097"/>
      <c r="AH166" s="1097"/>
      <c r="AI166" s="1097"/>
      <c r="AJ166" s="1097"/>
      <c r="AK166" s="1097"/>
      <c r="AL166" s="1097"/>
      <c r="AM166" s="1097"/>
      <c r="AN166" s="1097"/>
      <c r="AO166" s="1097"/>
      <c r="AP166" s="1097"/>
      <c r="AQ166" s="1097"/>
      <c r="AR166" s="1097"/>
      <c r="AS166" s="1097"/>
      <c r="AT166" s="1097"/>
      <c r="AU166" s="1097"/>
      <c r="AV166" s="1097"/>
      <c r="AW166" s="1097"/>
      <c r="AX166" s="1097"/>
      <c r="AY166" s="1097"/>
      <c r="AZ166" s="1097"/>
      <c r="BA166" s="1097"/>
      <c r="BB166" s="1097"/>
      <c r="BC166" s="1097"/>
      <c r="BD166" s="1097"/>
      <c r="BE166" s="1097"/>
      <c r="BF166" s="1097"/>
      <c r="BG166" s="1097"/>
      <c r="BH166" s="1097"/>
      <c r="BI166" s="1097"/>
      <c r="BJ166" s="1097"/>
      <c r="BK166" s="1097"/>
      <c r="BL166" s="1097"/>
      <c r="BM166" s="1097"/>
      <c r="BN166" s="1097"/>
      <c r="BO166" s="1097"/>
      <c r="BP166" s="1097"/>
      <c r="BQ166" s="1097"/>
      <c r="BR166" s="1097"/>
      <c r="BS166" s="1097"/>
      <c r="BT166" s="1097"/>
      <c r="BU166" s="1097"/>
      <c r="BV166" s="1097"/>
      <c r="BW166" s="1097"/>
      <c r="BX166" s="1097"/>
      <c r="BY166" s="1097"/>
      <c r="BZ166" s="1097"/>
    </row>
    <row r="167" spans="1:79" s="1066" customFormat="1" x14ac:dyDescent="0.25">
      <c r="A167" s="1131"/>
      <c r="D167" s="1856" t="str">
        <f>Translations!$B$160</f>
        <v>Eventuele opmerkingen:</v>
      </c>
      <c r="E167" s="1857"/>
      <c r="F167" s="1858"/>
      <c r="G167" s="1859"/>
      <c r="H167" s="1859"/>
      <c r="I167" s="1859"/>
      <c r="J167" s="1859"/>
      <c r="K167" s="1859"/>
      <c r="L167" s="1859"/>
      <c r="M167" s="1859"/>
      <c r="N167" s="1860"/>
      <c r="O167" s="1118"/>
      <c r="P167" s="1107"/>
      <c r="Q167" s="1107"/>
      <c r="R167" s="1107"/>
      <c r="S167" s="1097"/>
      <c r="T167" s="1097"/>
      <c r="U167" s="1097"/>
      <c r="V167" s="1097"/>
      <c r="W167" s="1097"/>
      <c r="X167" s="1097"/>
      <c r="Y167" s="1097"/>
      <c r="Z167" s="1097"/>
      <c r="AA167" s="1097"/>
      <c r="AB167" s="1097"/>
      <c r="AC167" s="1097"/>
      <c r="AD167" s="1097"/>
      <c r="AE167" s="1097"/>
      <c r="AF167" s="1097"/>
      <c r="AG167" s="1097"/>
      <c r="AH167" s="1097"/>
      <c r="AI167" s="1097"/>
      <c r="AJ167" s="1097"/>
      <c r="AK167" s="1097"/>
      <c r="AL167" s="1097"/>
      <c r="AM167" s="1097"/>
      <c r="AN167" s="1097"/>
      <c r="AO167" s="1097"/>
      <c r="AP167" s="1097"/>
      <c r="AQ167" s="1097"/>
      <c r="AR167" s="1097"/>
      <c r="AS167" s="1097"/>
      <c r="AT167" s="1097"/>
      <c r="AU167" s="1097"/>
      <c r="AV167" s="1097"/>
      <c r="AW167" s="1097"/>
      <c r="AX167" s="1097"/>
      <c r="AY167" s="1097"/>
      <c r="AZ167" s="1097"/>
      <c r="BA167" s="1097"/>
      <c r="BB167" s="1097"/>
      <c r="BC167" s="1097"/>
      <c r="BD167" s="1097"/>
      <c r="BE167" s="1097"/>
      <c r="BF167" s="1097"/>
      <c r="BG167" s="1097"/>
      <c r="BH167" s="1097"/>
      <c r="BI167" s="1097"/>
      <c r="BJ167" s="1097"/>
      <c r="BK167" s="1097"/>
      <c r="BL167" s="1097"/>
      <c r="BM167" s="1097"/>
      <c r="BN167" s="1097"/>
      <c r="BO167" s="1097"/>
      <c r="BP167" s="1097"/>
      <c r="BQ167" s="1097"/>
      <c r="BR167" s="1097"/>
      <c r="BS167" s="1097"/>
      <c r="BT167" s="1097"/>
      <c r="BU167" s="1097"/>
      <c r="BV167" s="1097"/>
      <c r="BW167" s="1097"/>
      <c r="BX167" s="1097"/>
      <c r="BY167" s="1097"/>
      <c r="BZ167" s="14" t="b">
        <f>BZ163</f>
        <v>1</v>
      </c>
    </row>
    <row r="168" spans="1:79" s="931" customFormat="1" ht="12.75" customHeight="1" thickBot="1" x14ac:dyDescent="0.3">
      <c r="A168" s="1055"/>
      <c r="B168" s="957"/>
      <c r="C168" s="1087"/>
      <c r="D168" s="960"/>
      <c r="E168" s="1089"/>
      <c r="F168" s="1087"/>
      <c r="G168" s="1132"/>
      <c r="H168" s="1132"/>
      <c r="I168" s="1132"/>
      <c r="J168" s="1132"/>
      <c r="K168" s="1132"/>
      <c r="L168" s="1132"/>
      <c r="M168" s="1132"/>
      <c r="N168" s="1132"/>
      <c r="O168" s="1092"/>
      <c r="P168" s="1093"/>
      <c r="Q168" s="1093"/>
      <c r="R168" s="1093"/>
      <c r="S168" s="930"/>
      <c r="T168" s="930"/>
      <c r="U168" s="1133"/>
      <c r="V168" s="930"/>
      <c r="W168" s="930"/>
      <c r="X168" s="1133"/>
      <c r="Y168" s="930"/>
      <c r="Z168" s="930"/>
      <c r="AA168" s="930"/>
      <c r="AB168" s="930"/>
      <c r="AC168" s="930"/>
      <c r="AD168" s="930"/>
      <c r="AE168" s="930"/>
      <c r="AF168" s="930"/>
      <c r="AG168" s="930"/>
      <c r="AH168" s="930"/>
      <c r="AI168" s="930"/>
      <c r="AJ168" s="930"/>
      <c r="AK168" s="930"/>
      <c r="AL168" s="930"/>
      <c r="AM168" s="930"/>
      <c r="AN168" s="930"/>
      <c r="AO168" s="930"/>
      <c r="AP168" s="930"/>
      <c r="AQ168" s="930"/>
      <c r="AR168" s="930"/>
      <c r="AS168" s="930"/>
      <c r="AT168" s="930"/>
      <c r="AU168" s="930"/>
      <c r="AV168" s="930"/>
      <c r="AW168" s="930"/>
      <c r="AX168" s="930"/>
      <c r="AY168" s="930"/>
      <c r="AZ168" s="930"/>
      <c r="BA168" s="930"/>
      <c r="BB168" s="930"/>
      <c r="BC168" s="930"/>
      <c r="BD168" s="930"/>
      <c r="BE168" s="930"/>
      <c r="BF168" s="930"/>
      <c r="BG168" s="930"/>
      <c r="BH168" s="930"/>
      <c r="BI168" s="1097"/>
      <c r="BJ168" s="1097"/>
      <c r="BK168" s="1097"/>
      <c r="BL168" s="930"/>
      <c r="BM168" s="930"/>
      <c r="BN168" s="930"/>
      <c r="BO168" s="930"/>
      <c r="BP168" s="930"/>
      <c r="BQ168" s="930"/>
      <c r="BR168" s="930"/>
      <c r="BS168" s="930"/>
      <c r="BT168" s="930"/>
      <c r="BU168" s="930"/>
      <c r="BV168" s="930"/>
      <c r="BW168" s="930"/>
      <c r="BX168" s="930"/>
      <c r="BY168" s="930"/>
      <c r="BZ168" s="930"/>
      <c r="CA168" s="1066"/>
    </row>
    <row r="169" spans="1:79" s="931" customFormat="1" ht="12.75" customHeight="1" thickBot="1" x14ac:dyDescent="0.3">
      <c r="A169" s="1090"/>
      <c r="B169" s="957"/>
      <c r="C169" s="957"/>
      <c r="D169" s="954"/>
      <c r="E169" s="1062"/>
      <c r="F169" s="957"/>
      <c r="G169" s="1091"/>
      <c r="H169" s="1091"/>
      <c r="I169" s="1091"/>
      <c r="J169" s="1091"/>
      <c r="K169" s="957"/>
      <c r="L169" s="1091"/>
      <c r="M169" s="1091"/>
      <c r="N169" s="1091"/>
      <c r="O169" s="1092"/>
      <c r="P169" s="1093"/>
      <c r="Q169" s="1093"/>
      <c r="R169" s="1093"/>
      <c r="S169" s="1070"/>
      <c r="T169" s="12" t="str">
        <f>IF(ISBLANK(E170),"",MATCH(E170,CNTR_SourceStreamNames,0))</f>
        <v/>
      </c>
      <c r="U169" s="430" t="str">
        <f>IF(ISBLANK(E170),"",INDEX(B_InstallationDescription!$D$53:$D$127,MATCH(E170,CNTR_SourceStreamNames,0)))</f>
        <v/>
      </c>
      <c r="V169" s="1072"/>
      <c r="W169" s="937"/>
      <c r="X169" s="937"/>
      <c r="Y169" s="937"/>
      <c r="Z169" s="930"/>
      <c r="AA169" s="930"/>
      <c r="AB169" s="930"/>
      <c r="AC169" s="930"/>
      <c r="AD169" s="930"/>
      <c r="AE169" s="930"/>
      <c r="AF169" s="930"/>
      <c r="AG169" s="930"/>
      <c r="AH169" s="930"/>
      <c r="AI169" s="930"/>
      <c r="AJ169" s="930"/>
      <c r="AK169" s="1025"/>
      <c r="AL169" s="930"/>
      <c r="AM169" s="930"/>
      <c r="AN169" s="930"/>
      <c r="AO169" s="930"/>
      <c r="AP169" s="930"/>
      <c r="AQ169" s="930"/>
      <c r="AR169" s="930"/>
      <c r="AS169" s="930"/>
      <c r="AT169" s="930"/>
      <c r="AU169" s="930"/>
      <c r="AV169" s="930"/>
      <c r="AW169" s="930"/>
      <c r="AX169" s="930"/>
      <c r="AY169" s="930"/>
      <c r="AZ169" s="930"/>
      <c r="BA169" s="930"/>
      <c r="BB169" s="930"/>
      <c r="BC169" s="930"/>
      <c r="BD169" s="930"/>
      <c r="BE169" s="930"/>
      <c r="BF169" s="930"/>
      <c r="BG169" s="930"/>
      <c r="BH169" s="937"/>
      <c r="BI169" s="937"/>
      <c r="BJ169" s="937"/>
      <c r="BK169" s="937"/>
      <c r="BL169" s="937"/>
      <c r="BM169" s="937"/>
      <c r="BN169" s="937"/>
      <c r="BO169" s="937"/>
      <c r="BP169" s="937"/>
      <c r="BQ169" s="937"/>
      <c r="BR169" s="937"/>
      <c r="BS169" s="937"/>
      <c r="BT169" s="937"/>
      <c r="BU169" s="937"/>
      <c r="BV169" s="937"/>
      <c r="BW169" s="937"/>
      <c r="BX169" s="937"/>
      <c r="BY169" s="937"/>
      <c r="BZ169" s="336" t="s">
        <v>268</v>
      </c>
      <c r="CA169" s="1066"/>
    </row>
    <row r="170" spans="1:79" s="1066" customFormat="1" ht="15" customHeight="1" thickBot="1" x14ac:dyDescent="0.3">
      <c r="A170" s="498" t="str">
        <f>IF(E170="","","PRINT")</f>
        <v/>
      </c>
      <c r="B170" s="928"/>
      <c r="C170" s="429">
        <f>C143+1</f>
        <v>5</v>
      </c>
      <c r="D170" s="928"/>
      <c r="E170" s="1851"/>
      <c r="F170" s="1852"/>
      <c r="G170" s="1852"/>
      <c r="H170" s="1852"/>
      <c r="I170" s="1852"/>
      <c r="J170" s="1853"/>
      <c r="K170" s="1845" t="str">
        <f>IF(E171="","",INDEX(EUwideConstants!$F$338:$F$379,MATCH(E171,EUConst_TierActivityListNames,0)))</f>
        <v/>
      </c>
      <c r="L170" s="1846"/>
      <c r="M170" s="338" t="str">
        <f>Translations!$B$665</f>
        <v>Fossiel CO2:</v>
      </c>
      <c r="N170" s="622" t="str">
        <f>IF(SUM(check!A371:A380)=0,IF(N172&lt;&gt;"",N172,IF(OR(K170="",T171=TRUE),"",INDEX(BC184:BE184,MATCH(K170,BC180:BE180,0)))),"")</f>
        <v/>
      </c>
      <c r="O170" s="476" t="s">
        <v>266</v>
      </c>
      <c r="P170" s="688" t="str">
        <f>IF(AND(E170&lt;&gt;"",COUNTIF(P171:$P$2089,"PRINT")=0),"PRINT","")</f>
        <v/>
      </c>
      <c r="Q170" s="207" t="str">
        <f>EUconst_SumCO2 &amp; "_" &amp; K170</f>
        <v>SUM_CO2_</v>
      </c>
      <c r="R170" s="1093"/>
      <c r="S170" s="1070"/>
      <c r="T170" s="343" t="s">
        <v>391</v>
      </c>
      <c r="U170" s="1070"/>
      <c r="V170" s="1072"/>
      <c r="W170" s="937"/>
      <c r="X170" s="930"/>
      <c r="Y170" s="930"/>
      <c r="Z170" s="930"/>
      <c r="AA170" s="930"/>
      <c r="AB170" s="930"/>
      <c r="AC170" s="930"/>
      <c r="AD170" s="930"/>
      <c r="AE170" s="930"/>
      <c r="AF170" s="930"/>
      <c r="AG170" s="930"/>
      <c r="AH170" s="930"/>
      <c r="AI170" s="1096"/>
      <c r="AJ170" s="1096"/>
      <c r="AK170" s="1096"/>
      <c r="AL170" s="1096"/>
      <c r="AM170" s="1096"/>
      <c r="AN170" s="1096"/>
      <c r="AO170" s="1096"/>
      <c r="AP170" s="1096"/>
      <c r="AQ170" s="1096"/>
      <c r="AR170" s="1096"/>
      <c r="AS170" s="1096"/>
      <c r="AT170" s="1096"/>
      <c r="AU170" s="1096"/>
      <c r="AV170" s="1096"/>
      <c r="AW170" s="1096"/>
      <c r="AX170" s="1096"/>
      <c r="AY170" s="1096"/>
      <c r="AZ170" s="1096"/>
      <c r="BA170" s="1096"/>
      <c r="BB170" s="1096"/>
      <c r="BC170" s="1096"/>
      <c r="BD170" s="1096"/>
      <c r="BE170" s="1096"/>
      <c r="BF170" s="1096"/>
      <c r="BG170" s="1096"/>
      <c r="BH170" s="500">
        <f>AR180</f>
        <v>0</v>
      </c>
      <c r="BI170" s="500" t="e">
        <f>AJ180</f>
        <v>#N/A</v>
      </c>
      <c r="BJ170" s="500">
        <f>AR182</f>
        <v>0</v>
      </c>
      <c r="BK170" s="500" t="str">
        <f>AJ182</f>
        <v/>
      </c>
      <c r="BL170" s="500">
        <f>AR183</f>
        <v>0</v>
      </c>
      <c r="BM170" s="500" t="str">
        <f>AJ183</f>
        <v/>
      </c>
      <c r="BN170" s="500">
        <f>AR184</f>
        <v>1</v>
      </c>
      <c r="BO170" s="500">
        <f>AR185</f>
        <v>1</v>
      </c>
      <c r="BP170" s="500">
        <f>AR186</f>
        <v>0</v>
      </c>
      <c r="BQ170" s="500" t="str">
        <f>AJ186</f>
        <v/>
      </c>
      <c r="BR170" s="500">
        <f>AR187</f>
        <v>0</v>
      </c>
      <c r="BS170" s="500">
        <f>AR188</f>
        <v>0</v>
      </c>
      <c r="BT170" s="500" t="str">
        <f>N170</f>
        <v/>
      </c>
      <c r="BU170" s="500" t="str">
        <f>N171</f>
        <v/>
      </c>
      <c r="BV170" s="500" t="str">
        <f>R173</f>
        <v/>
      </c>
      <c r="BW170" s="500" t="str">
        <f>R179</f>
        <v/>
      </c>
      <c r="BX170" s="500" t="str">
        <f>R180</f>
        <v/>
      </c>
      <c r="BY170" s="937"/>
      <c r="BZ170" s="431" t="b">
        <f>CNTR_CalcRelevant=EUconst_NotRelevant</f>
        <v>1</v>
      </c>
    </row>
    <row r="171" spans="1:79" s="1066" customFormat="1" ht="15" customHeight="1" thickBot="1" x14ac:dyDescent="0.3">
      <c r="A171" s="1055"/>
      <c r="B171" s="928"/>
      <c r="C171" s="928"/>
      <c r="D171" s="928"/>
      <c r="E171" s="1847" t="str">
        <f>IF(ISBLANK(E170),"",IF(INDEX(B_InstallationDescription!$E$53:$E$127,MATCH(U169,B_InstallationDescription!$D$53:$D$127,0))&gt;0,INDEX(B_InstallationDescription!$E$53:$E$127,MATCH(U169,B_InstallationDescription!$D$53:$D$127,0)),""))</f>
        <v/>
      </c>
      <c r="F171" s="1848"/>
      <c r="G171" s="1848"/>
      <c r="H171" s="1848"/>
      <c r="I171" s="1848"/>
      <c r="J171" s="1849"/>
      <c r="K171" s="102"/>
      <c r="L171" s="102"/>
      <c r="M171" s="201" t="str">
        <f>Translations!$B$666</f>
        <v>Bio CO2:</v>
      </c>
      <c r="N171" s="623" t="str">
        <f>IF(OR(K170="",T171=TRUE),"",INDEX(BC183:BE183,MATCH(K170,BC180:BE180,0)))</f>
        <v/>
      </c>
      <c r="O171" s="477" t="s">
        <v>266</v>
      </c>
      <c r="P171" s="1093"/>
      <c r="Q171" s="207" t="str">
        <f>EUconst_SumBioCO2 &amp; "_" &amp; K170</f>
        <v>SUM_bioCO2_</v>
      </c>
      <c r="R171" s="1093"/>
      <c r="S171" s="1070"/>
      <c r="T171" s="22" t="str">
        <f>IF(E171="","",MATCH(E171,EUConst_TierActivityListNames,0)&gt;40)</f>
        <v/>
      </c>
      <c r="U171" s="1070"/>
      <c r="V171" s="1072"/>
      <c r="W171" s="937"/>
      <c r="X171" s="930"/>
      <c r="Y171" s="12" t="s">
        <v>93</v>
      </c>
      <c r="Z171" s="1097"/>
      <c r="AA171" s="1097"/>
      <c r="AB171" s="1097"/>
      <c r="AC171" s="1097"/>
      <c r="AD171" s="1097"/>
      <c r="AE171" s="12" t="s">
        <v>300</v>
      </c>
      <c r="AF171" s="930"/>
      <c r="AG171" s="1098"/>
      <c r="AH171" s="1097"/>
      <c r="AI171" s="1097"/>
      <c r="AJ171" s="1098"/>
      <c r="AK171" s="1098"/>
      <c r="AL171" s="1096"/>
      <c r="AM171" s="12" t="s">
        <v>306</v>
      </c>
      <c r="AN171" s="1099"/>
      <c r="AO171" s="1099"/>
      <c r="AP171" s="1097"/>
      <c r="AQ171" s="1097"/>
      <c r="AR171" s="1097"/>
      <c r="AS171" s="1097"/>
      <c r="AT171" s="1097"/>
      <c r="AU171" s="1097"/>
      <c r="AV171" s="12" t="s">
        <v>314</v>
      </c>
      <c r="AW171" s="1097"/>
      <c r="AX171" s="1100"/>
      <c r="AY171" s="1097"/>
      <c r="AZ171" s="1097"/>
      <c r="BA171" s="1097"/>
      <c r="BB171" s="12" t="s">
        <v>218</v>
      </c>
      <c r="BC171" s="1097"/>
      <c r="BD171" s="1097"/>
      <c r="BE171" s="1097"/>
      <c r="BF171" s="1097"/>
      <c r="BG171" s="12" t="s">
        <v>483</v>
      </c>
      <c r="BH171" s="499" t="s">
        <v>553</v>
      </c>
      <c r="BI171" s="499" t="s">
        <v>484</v>
      </c>
      <c r="BJ171" s="499" t="s">
        <v>212</v>
      </c>
      <c r="BK171" s="499" t="s">
        <v>485</v>
      </c>
      <c r="BL171" s="499" t="s">
        <v>69</v>
      </c>
      <c r="BM171" s="499" t="s">
        <v>486</v>
      </c>
      <c r="BN171" s="499" t="s">
        <v>487</v>
      </c>
      <c r="BO171" s="499" t="s">
        <v>488</v>
      </c>
      <c r="BP171" s="499" t="s">
        <v>215</v>
      </c>
      <c r="BQ171" s="499" t="s">
        <v>489</v>
      </c>
      <c r="BR171" s="499" t="s">
        <v>490</v>
      </c>
      <c r="BS171" s="499" t="s">
        <v>491</v>
      </c>
      <c r="BT171" s="499" t="s">
        <v>289</v>
      </c>
      <c r="BU171" s="499" t="s">
        <v>492</v>
      </c>
      <c r="BV171" s="499" t="s">
        <v>495</v>
      </c>
      <c r="BW171" s="499" t="s">
        <v>493</v>
      </c>
      <c r="BX171" s="499" t="s">
        <v>494</v>
      </c>
      <c r="BY171" s="1097"/>
      <c r="BZ171" s="1097"/>
    </row>
    <row r="172" spans="1:79" s="1066" customFormat="1" ht="40.5" customHeight="1" thickBot="1" x14ac:dyDescent="0.3">
      <c r="A172" s="1055"/>
      <c r="B172" s="928"/>
      <c r="C172" s="928"/>
      <c r="D172" s="928"/>
      <c r="E172"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72" s="1833"/>
      <c r="G172" s="1833"/>
      <c r="H172" s="1833"/>
      <c r="I172" s="1833"/>
      <c r="J172" s="1833"/>
      <c r="K172" s="1833"/>
      <c r="L172" s="1833"/>
      <c r="M172" s="1834"/>
      <c r="N172" s="851"/>
      <c r="O172" s="1315" t="str">
        <f>+IF($K$2170&gt;0,"GEEN DUBBELE INVOER VOOR 1 SOURCESTREAM","")</f>
        <v/>
      </c>
      <c r="P172" s="1101"/>
      <c r="Q172" s="1101"/>
      <c r="R172" s="1101"/>
      <c r="S172" s="1070"/>
      <c r="T172" s="1070"/>
      <c r="U172" s="1070"/>
      <c r="V172" s="1072"/>
      <c r="W172" s="1097"/>
      <c r="X172" s="1097"/>
      <c r="Y172" s="1093"/>
      <c r="Z172" s="1097"/>
      <c r="AA172" s="1097"/>
      <c r="AB172" s="1097"/>
      <c r="AC172" s="1097"/>
      <c r="AD172" s="1097"/>
      <c r="AE172" s="1097"/>
      <c r="AF172" s="930"/>
      <c r="AG172" s="1097"/>
      <c r="AH172" s="1097"/>
      <c r="AI172" s="1097"/>
      <c r="AJ172" s="1098"/>
      <c r="AK172" s="1098"/>
      <c r="AL172" s="1096"/>
      <c r="AM172" s="1097"/>
      <c r="AN172" s="1097"/>
      <c r="AO172" s="1097"/>
      <c r="AP172" s="1097"/>
      <c r="AQ172" s="1097"/>
      <c r="AR172" s="1097"/>
      <c r="AS172" s="1097"/>
      <c r="AT172" s="1097"/>
      <c r="AU172" s="1097"/>
      <c r="AV172" s="1097"/>
      <c r="AW172" s="1097"/>
      <c r="AX172" s="1097"/>
      <c r="AY172" s="1097"/>
      <c r="AZ172" s="1097"/>
      <c r="BA172" s="1097"/>
      <c r="BB172" s="1097"/>
      <c r="BC172" s="1097"/>
      <c r="BD172" s="1097"/>
      <c r="BE172" s="1097"/>
      <c r="BF172" s="1097"/>
      <c r="BG172" s="1097"/>
      <c r="BH172" s="1097"/>
      <c r="BI172" s="1097"/>
      <c r="BJ172" s="1097"/>
      <c r="BK172" s="1097"/>
      <c r="BL172" s="1097"/>
      <c r="BM172" s="1097"/>
      <c r="BN172" s="1097"/>
      <c r="BO172" s="1097"/>
      <c r="BP172" s="1097"/>
      <c r="BQ172" s="1097"/>
      <c r="BR172" s="1097"/>
      <c r="BS172" s="1097"/>
      <c r="BT172" s="1097"/>
      <c r="BU172" s="1097"/>
      <c r="BV172" s="1097"/>
      <c r="BW172" s="1097"/>
      <c r="BX172" s="1097"/>
      <c r="BY172" s="1097"/>
      <c r="BZ172" s="1097"/>
    </row>
    <row r="173" spans="1:79" s="1066" customFormat="1" ht="12.75" customHeight="1" thickBot="1" x14ac:dyDescent="0.3">
      <c r="A173" s="1055"/>
      <c r="B173" s="928"/>
      <c r="C173" s="928"/>
      <c r="D173" s="928"/>
      <c r="E173" s="1838" t="str">
        <f>IF(E170="","",IF(T171=TRUE,HYPERLINK("#JUMP_14",EUconst_MsgGoOnPFC),HYPERLINK("#JUMP_E_8",EUconst_FurtherGuidancePoint1)))</f>
        <v/>
      </c>
      <c r="F173" s="1838"/>
      <c r="G173" s="1838"/>
      <c r="H173" s="1838"/>
      <c r="I173" s="1838"/>
      <c r="J173" s="1838"/>
      <c r="K173" s="1838"/>
      <c r="L173" s="1838"/>
      <c r="M173" s="1838"/>
      <c r="N173" s="852"/>
      <c r="O173" s="1056"/>
      <c r="P173" s="1101"/>
      <c r="Q173" s="207" t="str">
        <f>EUconst_SumNonSustBioCO2 &amp; "_" &amp; K170</f>
        <v>SUM_bioNonSustCO2_</v>
      </c>
      <c r="R173" s="472" t="str">
        <f>IF(OR(K170="",T171=TRUE),"",ROUND(INDEX(BC182:BE182,MATCH(K170,BC180:BE180,0)),0))</f>
        <v/>
      </c>
      <c r="S173" s="1070"/>
      <c r="T173" s="1070"/>
      <c r="U173" s="1070"/>
      <c r="V173" s="1097"/>
      <c r="W173" s="1097"/>
      <c r="X173" s="1097"/>
      <c r="Y173" s="930"/>
      <c r="Z173" s="1097"/>
      <c r="AA173" s="1097"/>
      <c r="AB173" s="1097"/>
      <c r="AC173" s="1097"/>
      <c r="AD173" s="1097"/>
      <c r="AE173" s="1097"/>
      <c r="AF173" s="930"/>
      <c r="AG173" s="1097"/>
      <c r="AH173" s="1097"/>
      <c r="AI173" s="1097"/>
      <c r="AJ173" s="1098"/>
      <c r="AK173" s="1098"/>
      <c r="AL173" s="1096"/>
      <c r="AM173" s="1097"/>
      <c r="AN173" s="1097"/>
      <c r="AO173" s="1097"/>
      <c r="AP173" s="1097"/>
      <c r="AQ173" s="1097"/>
      <c r="AR173" s="1097"/>
      <c r="AS173" s="1097"/>
      <c r="AT173" s="1097"/>
      <c r="AU173" s="1097"/>
      <c r="AV173" s="1097"/>
      <c r="AW173" s="1097"/>
      <c r="AX173" s="1097"/>
      <c r="AY173" s="1097"/>
      <c r="AZ173" s="1097"/>
      <c r="BA173" s="1097"/>
      <c r="BB173" s="1097"/>
      <c r="BC173" s="1097"/>
      <c r="BD173" s="1097"/>
      <c r="BE173" s="1097"/>
      <c r="BF173" s="1097"/>
      <c r="BG173" s="1097"/>
      <c r="BH173" s="1097"/>
      <c r="BI173" s="1097"/>
      <c r="BJ173" s="1097"/>
      <c r="BK173" s="1097"/>
      <c r="BL173" s="1097"/>
      <c r="BM173" s="1097"/>
      <c r="BN173" s="1097"/>
      <c r="BO173" s="1097"/>
      <c r="BP173" s="1097"/>
      <c r="BQ173" s="1097"/>
      <c r="BR173" s="1097"/>
      <c r="BS173" s="1097"/>
      <c r="BT173" s="1097"/>
      <c r="BU173" s="1097"/>
      <c r="BV173" s="1097"/>
      <c r="BW173" s="1097"/>
      <c r="BX173" s="1097"/>
      <c r="BY173" s="1097"/>
      <c r="BZ173" s="1097"/>
    </row>
    <row r="174" spans="1:79" s="1066" customFormat="1" ht="5.0999999999999996" customHeight="1" thickBot="1" x14ac:dyDescent="0.3">
      <c r="A174" s="1055"/>
      <c r="B174" s="928"/>
      <c r="C174" s="928"/>
      <c r="D174" s="928"/>
      <c r="E174" s="928"/>
      <c r="F174" s="928"/>
      <c r="G174" s="928"/>
      <c r="M174" s="852"/>
      <c r="N174" s="852"/>
      <c r="O174" s="1056"/>
      <c r="P174" s="1070"/>
      <c r="Q174" s="1070"/>
      <c r="R174" s="1070"/>
      <c r="S174" s="1070"/>
      <c r="T174" s="1070"/>
      <c r="U174" s="1070"/>
      <c r="V174" s="1097"/>
      <c r="W174" s="1097"/>
      <c r="X174" s="1097"/>
      <c r="Y174" s="1093"/>
      <c r="Z174" s="1097"/>
      <c r="AA174" s="1097"/>
      <c r="AB174" s="1097"/>
      <c r="AC174" s="1097"/>
      <c r="AD174" s="1097"/>
      <c r="AE174" s="1097"/>
      <c r="AF174" s="930"/>
      <c r="AG174" s="1097"/>
      <c r="AH174" s="1097"/>
      <c r="AI174" s="1097"/>
      <c r="AJ174" s="1098"/>
      <c r="AK174" s="1098"/>
      <c r="AL174" s="1096"/>
      <c r="AM174" s="1097"/>
      <c r="AN174" s="1097"/>
      <c r="AO174" s="1097"/>
      <c r="AP174" s="1097"/>
      <c r="AQ174" s="1097"/>
      <c r="AR174" s="1097"/>
      <c r="AS174" s="1097"/>
      <c r="AT174" s="1097"/>
      <c r="AU174" s="1097"/>
      <c r="AV174" s="1097"/>
      <c r="AW174" s="1097"/>
      <c r="AX174" s="1097"/>
      <c r="AY174" s="1097"/>
      <c r="AZ174" s="1097"/>
      <c r="BA174" s="1097"/>
      <c r="BB174" s="1097"/>
      <c r="BC174" s="1097"/>
      <c r="BD174" s="1097"/>
      <c r="BE174" s="1097"/>
      <c r="BF174" s="1097"/>
      <c r="BG174" s="1097"/>
      <c r="BH174" s="1097"/>
      <c r="BI174" s="1097"/>
      <c r="BJ174" s="1097"/>
      <c r="BK174" s="1097"/>
      <c r="BL174" s="1097"/>
      <c r="BM174" s="1097"/>
      <c r="BN174" s="1097"/>
      <c r="BO174" s="1097"/>
      <c r="BP174" s="1097"/>
      <c r="BQ174" s="1097"/>
      <c r="BR174" s="1097"/>
      <c r="BS174" s="1097"/>
      <c r="BT174" s="1097"/>
      <c r="BU174" s="1097"/>
      <c r="BV174" s="1097"/>
      <c r="BW174" s="1097"/>
      <c r="BX174" s="1097"/>
      <c r="BY174" s="1097"/>
      <c r="BZ174" s="1097"/>
    </row>
    <row r="175" spans="1:79" s="1066" customFormat="1" ht="12.75" customHeight="1" thickBot="1" x14ac:dyDescent="0.3">
      <c r="A175" s="1055"/>
      <c r="B175" s="928"/>
      <c r="C175" s="484" t="s">
        <v>4</v>
      </c>
      <c r="D175" s="346" t="str">
        <f>Translations!$B$622</f>
        <v>AG:</v>
      </c>
      <c r="E175" s="1839" t="str">
        <f>Translations!$B$667</f>
        <v>Zijn de AG gebaseerd op optelling van (gemeten) hoeveelheden (i.p.v. met één continue hoeveelheidsmeting)?</v>
      </c>
      <c r="F175" s="1839"/>
      <c r="G175" s="1839"/>
      <c r="H175" s="1839"/>
      <c r="I175" s="1839"/>
      <c r="J175" s="1839"/>
      <c r="K175" s="1839"/>
      <c r="L175" s="705"/>
      <c r="M175" s="692" t="str">
        <f>+IF(N172="",IF(L175="",IF(E170="","",EUconst_ERR_Incomplete),""),"")</f>
        <v/>
      </c>
      <c r="O175" s="1056"/>
      <c r="P175" s="1070"/>
      <c r="Q175" s="1070"/>
      <c r="R175" s="1070"/>
      <c r="S175" s="1070"/>
      <c r="T175" s="1070"/>
      <c r="U175" s="1070"/>
      <c r="V175" s="1097"/>
      <c r="W175" s="1097"/>
      <c r="X175" s="1097"/>
      <c r="Y175" s="1093"/>
      <c r="Z175" s="1097"/>
      <c r="AA175" s="1097"/>
      <c r="AB175" s="1097"/>
      <c r="AC175" s="699" t="b">
        <f>AND(E170&lt;&gt;"",T171&lt;&gt;TRUE)</f>
        <v>0</v>
      </c>
      <c r="AD175" s="1097"/>
      <c r="AE175" s="1097"/>
      <c r="AF175" s="930"/>
      <c r="AG175" s="1097"/>
      <c r="AH175" s="1097"/>
      <c r="AI175" s="1097"/>
      <c r="AJ175" s="1098"/>
      <c r="AK175" s="1098"/>
      <c r="AL175" s="1096"/>
      <c r="AM175" s="1097"/>
      <c r="AN175" s="1097"/>
      <c r="AO175" s="1097"/>
      <c r="AP175" s="1097"/>
      <c r="AQ175" s="1097"/>
      <c r="AR175" s="1097"/>
      <c r="AS175" s="1097"/>
      <c r="AT175" s="699" t="b">
        <f>MSPara_BatchReportingMandatory&lt;&gt;TRUE</f>
        <v>0</v>
      </c>
      <c r="AU175" s="1097"/>
      <c r="AV175" s="1097"/>
      <c r="AW175" s="1097"/>
      <c r="AX175" s="1097"/>
      <c r="AY175" s="1097"/>
      <c r="AZ175" s="1097"/>
      <c r="BA175" s="1097"/>
      <c r="BB175" s="1097"/>
      <c r="BC175" s="1097"/>
      <c r="BD175" s="1097"/>
      <c r="BE175" s="1097"/>
      <c r="BF175" s="1097"/>
      <c r="BG175" s="1097"/>
      <c r="BH175" s="1097"/>
      <c r="BI175" s="1097"/>
      <c r="BJ175" s="1097"/>
      <c r="BK175" s="1097"/>
      <c r="BL175" s="1097"/>
      <c r="BM175" s="1097"/>
      <c r="BN175" s="1097"/>
      <c r="BO175" s="1097"/>
      <c r="BP175" s="1097"/>
      <c r="BQ175" s="1097"/>
      <c r="BR175" s="1097"/>
      <c r="BS175" s="1097"/>
      <c r="BT175" s="1097"/>
      <c r="BU175" s="1097"/>
      <c r="BV175" s="1097"/>
      <c r="BW175" s="1097"/>
      <c r="BX175" s="1097"/>
      <c r="BY175" s="1097"/>
      <c r="BZ175" s="699" t="b">
        <f>OR(CNTR_CalcRelevant=EUconst_NotRelevant,AND(COUNTA(CNTR_ListRelevantSections)&gt;0,OR(T171=TRUE,E170="")))</f>
        <v>1</v>
      </c>
    </row>
    <row r="176" spans="1:79" s="1066" customFormat="1" ht="5.0999999999999996" customHeight="1" thickBot="1" x14ac:dyDescent="0.3">
      <c r="A176" s="1055"/>
      <c r="B176" s="928"/>
      <c r="C176" s="928"/>
      <c r="D176" s="928"/>
      <c r="E176" s="928"/>
      <c r="F176" s="928"/>
      <c r="G176" s="928"/>
      <c r="H176" s="957"/>
      <c r="I176" s="957"/>
      <c r="J176" s="957"/>
      <c r="K176" s="957"/>
      <c r="L176" s="957"/>
      <c r="M176" s="1103"/>
      <c r="O176" s="1056"/>
      <c r="P176" s="1070"/>
      <c r="Q176" s="1070"/>
      <c r="R176" s="1070"/>
      <c r="S176" s="1070"/>
      <c r="T176" s="1070"/>
      <c r="U176" s="1070"/>
      <c r="V176" s="1097"/>
      <c r="W176" s="1097"/>
      <c r="X176" s="1097"/>
      <c r="Y176" s="1093"/>
      <c r="Z176" s="1097"/>
      <c r="AA176" s="1097"/>
      <c r="AB176" s="1097"/>
      <c r="AC176" s="1100"/>
      <c r="AD176" s="1097"/>
      <c r="AE176" s="1097"/>
      <c r="AF176" s="930"/>
      <c r="AG176" s="1097"/>
      <c r="AH176" s="1097"/>
      <c r="AI176" s="1097"/>
      <c r="AJ176" s="1098"/>
      <c r="AK176" s="1098"/>
      <c r="AL176" s="1096"/>
      <c r="AM176" s="1097"/>
      <c r="AN176" s="1097"/>
      <c r="AO176" s="1097"/>
      <c r="AP176" s="1097"/>
      <c r="AQ176" s="1097"/>
      <c r="AR176" s="1097"/>
      <c r="AS176" s="1097"/>
      <c r="AT176" s="1100"/>
      <c r="AU176" s="1097"/>
      <c r="AV176" s="1097"/>
      <c r="AW176" s="1097"/>
      <c r="AX176" s="1097"/>
      <c r="AY176" s="1097"/>
      <c r="AZ176" s="1097"/>
      <c r="BA176" s="1097"/>
      <c r="BB176" s="1097"/>
      <c r="BC176" s="1097"/>
      <c r="BD176" s="1097"/>
      <c r="BE176" s="1097"/>
      <c r="BF176" s="1097"/>
      <c r="BG176" s="1097"/>
      <c r="BH176" s="1097"/>
      <c r="BI176" s="1097"/>
      <c r="BJ176" s="1097"/>
      <c r="BK176" s="1097"/>
      <c r="BL176" s="1097"/>
      <c r="BM176" s="1097"/>
      <c r="BN176" s="1097"/>
      <c r="BO176" s="1097"/>
      <c r="BP176" s="1097"/>
      <c r="BQ176" s="1097"/>
      <c r="BR176" s="1097"/>
      <c r="BS176" s="1097"/>
      <c r="BT176" s="1097"/>
      <c r="BU176" s="1097"/>
      <c r="BV176" s="1097"/>
      <c r="BW176" s="1097"/>
      <c r="BX176" s="1097"/>
      <c r="BY176" s="1097"/>
      <c r="BZ176" s="1100"/>
    </row>
    <row r="177" spans="1:78" s="1066" customFormat="1" ht="12.75" customHeight="1" thickBot="1" x14ac:dyDescent="0.3">
      <c r="A177" s="1055"/>
      <c r="B177" s="928"/>
      <c r="C177" s="484" t="s">
        <v>5</v>
      </c>
      <c r="D177" s="346" t="str">
        <f>Translations!$B$622</f>
        <v>AG:</v>
      </c>
      <c r="E177" s="690" t="str">
        <f>Translations!$B$668</f>
        <v>Begin:</v>
      </c>
      <c r="F177" s="706"/>
      <c r="G177" s="691" t="str">
        <f>Translations!$B$669</f>
        <v>Eind:</v>
      </c>
      <c r="H177" s="706"/>
      <c r="I177" s="691" t="str">
        <f>Translations!$B$670</f>
        <v>Invoer:</v>
      </c>
      <c r="J177" s="706"/>
      <c r="K177" s="691" t="str">
        <f>Translations!$B$671</f>
        <v>Uitvoer:</v>
      </c>
      <c r="L177" s="706"/>
      <c r="M177" s="692" t="str">
        <f>IF(N172="",IF(AND(L175=TRUE,COUNT(F177,H177,J177,L177)&lt;4),EUconst_ERR_Incomplete,""),"")</f>
        <v/>
      </c>
      <c r="O177" s="1056"/>
      <c r="P177" s="1070"/>
      <c r="Q177" s="1070"/>
      <c r="R177" s="1070"/>
      <c r="S177" s="1070"/>
      <c r="T177" s="1070"/>
      <c r="U177" s="1070"/>
      <c r="V177" s="1097"/>
      <c r="W177" s="1097"/>
      <c r="X177" s="1097"/>
      <c r="Y177" s="1093"/>
      <c r="Z177" s="1097"/>
      <c r="AA177" s="1097"/>
      <c r="AB177" s="1097"/>
      <c r="AC177" s="699" t="b">
        <f>AC175</f>
        <v>0</v>
      </c>
      <c r="AD177" s="1097"/>
      <c r="AE177" s="1097"/>
      <c r="AF177" s="930"/>
      <c r="AG177" s="1097"/>
      <c r="AH177" s="1097"/>
      <c r="AI177" s="1097"/>
      <c r="AJ177" s="1098"/>
      <c r="AK177" s="1098"/>
      <c r="AL177" s="1096"/>
      <c r="AM177" s="1097"/>
      <c r="AN177" s="1097"/>
      <c r="AO177" s="1097"/>
      <c r="AP177" s="1097"/>
      <c r="AQ177" s="1097"/>
      <c r="AR177" s="1097"/>
      <c r="AS177" s="1097"/>
      <c r="AT177" s="699" t="b">
        <f>AND(AT175=TRUE,L175="")</f>
        <v>0</v>
      </c>
      <c r="AU177" s="1097"/>
      <c r="AV177" s="1097"/>
      <c r="AW177" s="1097"/>
      <c r="AX177" s="1097"/>
      <c r="AY177" s="1097"/>
      <c r="AZ177" s="1097"/>
      <c r="BA177" s="1097"/>
      <c r="BB177" s="1097"/>
      <c r="BC177" s="1097"/>
      <c r="BD177" s="1097"/>
      <c r="BE177" s="1097"/>
      <c r="BF177" s="1097"/>
      <c r="BG177" s="1097"/>
      <c r="BH177" s="1097"/>
      <c r="BI177" s="1097"/>
      <c r="BJ177" s="1097"/>
      <c r="BK177" s="1097"/>
      <c r="BL177" s="1097"/>
      <c r="BM177" s="1097"/>
      <c r="BN177" s="1097"/>
      <c r="BO177" s="1097"/>
      <c r="BP177" s="1097"/>
      <c r="BQ177" s="1097"/>
      <c r="BR177" s="1097"/>
      <c r="BS177" s="1097"/>
      <c r="BT177" s="1097"/>
      <c r="BU177" s="1097"/>
      <c r="BV177" s="1097"/>
      <c r="BW177" s="1097"/>
      <c r="BX177" s="1097"/>
      <c r="BY177" s="1097"/>
      <c r="BZ177" s="699" t="b">
        <f>OR(BZ175,AND(NOT(ISBLANK(L175)),L175=FALSE))</f>
        <v>1</v>
      </c>
    </row>
    <row r="178" spans="1:78" s="1066" customFormat="1" ht="4.95" customHeight="1" thickBot="1" x14ac:dyDescent="0.3">
      <c r="A178" s="1055"/>
      <c r="B178" s="928"/>
      <c r="C178" s="928"/>
      <c r="D178" s="928"/>
      <c r="E178" s="928"/>
      <c r="F178" s="928"/>
      <c r="G178" s="928"/>
      <c r="M178" s="852"/>
      <c r="N178" s="852"/>
      <c r="O178" s="1056"/>
      <c r="P178" s="1070"/>
      <c r="Q178" s="1070"/>
      <c r="R178" s="1070"/>
      <c r="S178" s="1070"/>
      <c r="T178" s="1070"/>
      <c r="U178" s="1070"/>
      <c r="V178" s="1097"/>
      <c r="W178" s="1097"/>
      <c r="X178" s="1097"/>
      <c r="Y178" s="1093"/>
      <c r="Z178" s="1097"/>
      <c r="AA178" s="1097"/>
      <c r="AB178" s="1097"/>
      <c r="AC178" s="1097"/>
      <c r="AD178" s="1097"/>
      <c r="AE178" s="1097"/>
      <c r="AF178" s="930"/>
      <c r="AG178" s="1097"/>
      <c r="AH178" s="1097"/>
      <c r="AI178" s="1097"/>
      <c r="AJ178" s="1098"/>
      <c r="AK178" s="1098"/>
      <c r="AL178" s="1096"/>
      <c r="AM178" s="1097"/>
      <c r="AN178" s="1097"/>
      <c r="AO178" s="1097"/>
      <c r="AP178" s="1097"/>
      <c r="AQ178" s="1097"/>
      <c r="AR178" s="1097"/>
      <c r="AS178" s="1097"/>
      <c r="AT178" s="1097"/>
      <c r="AU178" s="1097"/>
      <c r="AV178" s="1097"/>
      <c r="AW178" s="1097"/>
      <c r="AX178" s="1097"/>
      <c r="AY178" s="1097"/>
      <c r="AZ178" s="1097"/>
      <c r="BA178" s="1097"/>
      <c r="BB178" s="1097"/>
      <c r="BC178" s="1097"/>
      <c r="BD178" s="1097"/>
      <c r="BE178" s="1097"/>
      <c r="BF178" s="1097"/>
      <c r="BG178" s="1097"/>
      <c r="BH178" s="1097"/>
      <c r="BI178" s="1097"/>
      <c r="BJ178" s="1097"/>
      <c r="BK178" s="1097"/>
      <c r="BL178" s="1097"/>
      <c r="BM178" s="1097"/>
      <c r="BN178" s="1097"/>
      <c r="BO178" s="1097"/>
      <c r="BP178" s="1097"/>
      <c r="BQ178" s="1097"/>
      <c r="BR178" s="1097"/>
      <c r="BS178" s="1097"/>
      <c r="BT178" s="1097"/>
      <c r="BU178" s="1097"/>
      <c r="BV178" s="1097"/>
      <c r="BW178" s="1097"/>
      <c r="BX178" s="1097"/>
      <c r="BY178" s="1097"/>
      <c r="BZ178" s="1097"/>
    </row>
    <row r="179" spans="1:78" s="1066" customFormat="1" ht="12.75" customHeight="1" thickBot="1" x14ac:dyDescent="0.3">
      <c r="A179" s="1055"/>
      <c r="B179" s="928"/>
      <c r="C179" s="928"/>
      <c r="D179" s="928"/>
      <c r="E179" s="928"/>
      <c r="F179" s="341" t="str">
        <f>Translations!$B$333</f>
        <v>Tier</v>
      </c>
      <c r="G179" s="1850" t="str">
        <f>Translations!$B$672</f>
        <v>tierbeschrijving</v>
      </c>
      <c r="H179" s="1850"/>
      <c r="I179" s="1855" t="str">
        <f>Translations!$B$158</f>
        <v>Eenheid</v>
      </c>
      <c r="J179" s="1855"/>
      <c r="K179" s="1855" t="str">
        <f>Translations!$B$673</f>
        <v>Waarde</v>
      </c>
      <c r="L179" s="1855"/>
      <c r="M179" s="342" t="str">
        <f>Translations!$B$610</f>
        <v>foutmelding</v>
      </c>
      <c r="O179" s="1056"/>
      <c r="P179" s="1104"/>
      <c r="Q179" s="207" t="str">
        <f>EUconst_SumEnergyIN &amp; "_" &amp; K170</f>
        <v>SUM_EnergyIN_</v>
      </c>
      <c r="R179" s="251" t="str">
        <f>IF(OR(K170="",T171)=TRUE,"",INDEX(BC185:BE185,MATCH(K170,BC180:BE180,0)))</f>
        <v/>
      </c>
      <c r="S179" s="1097"/>
      <c r="T179" s="983"/>
      <c r="U179" s="1097"/>
      <c r="V179" s="343" t="s">
        <v>301</v>
      </c>
      <c r="W179" s="1097"/>
      <c r="X179" s="1097"/>
      <c r="Y179" s="337" t="s">
        <v>562</v>
      </c>
      <c r="Z179" s="337" t="s">
        <v>318</v>
      </c>
      <c r="AA179" s="1097"/>
      <c r="AB179" s="1097"/>
      <c r="AC179" s="340" t="s">
        <v>307</v>
      </c>
      <c r="AD179" s="1097"/>
      <c r="AE179" s="1097"/>
      <c r="AF179" s="335" t="s">
        <v>303</v>
      </c>
      <c r="AG179" s="335" t="s">
        <v>304</v>
      </c>
      <c r="AH179" s="337" t="s">
        <v>302</v>
      </c>
      <c r="AI179" s="339" t="s">
        <v>305</v>
      </c>
      <c r="AJ179" s="339" t="s">
        <v>563</v>
      </c>
      <c r="AK179" s="344" t="s">
        <v>309</v>
      </c>
      <c r="AL179" s="1096"/>
      <c r="AM179" s="1097"/>
      <c r="AN179" s="335" t="s">
        <v>303</v>
      </c>
      <c r="AO179" s="335" t="s">
        <v>304</v>
      </c>
      <c r="AP179" s="345" t="s">
        <v>308</v>
      </c>
      <c r="AQ179" s="339" t="s">
        <v>565</v>
      </c>
      <c r="AR179" s="339" t="s">
        <v>564</v>
      </c>
      <c r="AS179" s="344" t="s">
        <v>309</v>
      </c>
      <c r="AT179" s="344" t="s">
        <v>309</v>
      </c>
      <c r="AU179" s="1097"/>
      <c r="AV179" s="1100"/>
      <c r="AW179" s="1100"/>
      <c r="AX179" s="335" t="s">
        <v>321</v>
      </c>
      <c r="AY179" s="1100"/>
      <c r="AZ179" s="1100"/>
      <c r="BA179" s="1100"/>
      <c r="BB179" s="1100"/>
      <c r="BC179" s="1100"/>
      <c r="BD179" s="1100"/>
      <c r="BE179" s="1097"/>
      <c r="BF179" s="1097"/>
      <c r="BG179" s="1097"/>
      <c r="BH179" s="1097"/>
      <c r="BI179" s="1097"/>
      <c r="BJ179" s="1097"/>
      <c r="BK179" s="1097"/>
      <c r="BL179" s="1097"/>
      <c r="BM179" s="1097"/>
      <c r="BN179" s="1097"/>
      <c r="BO179" s="1097"/>
      <c r="BP179" s="1097"/>
      <c r="BQ179" s="1097"/>
      <c r="BR179" s="1097"/>
      <c r="BS179" s="1097"/>
      <c r="BT179" s="1097"/>
      <c r="BU179" s="1097"/>
      <c r="BV179" s="1097"/>
      <c r="BW179" s="1097"/>
      <c r="BX179" s="1097"/>
      <c r="BY179" s="1097"/>
      <c r="BZ179" s="336" t="s">
        <v>268</v>
      </c>
    </row>
    <row r="180" spans="1:78" s="1066" customFormat="1" ht="12.6" customHeight="1" thickBot="1" x14ac:dyDescent="0.3">
      <c r="A180" s="1055"/>
      <c r="B180" s="928"/>
      <c r="C180" s="481" t="s">
        <v>195</v>
      </c>
      <c r="D180" s="346" t="str">
        <f>Translations!$B$622</f>
        <v>AG:</v>
      </c>
      <c r="E180" s="1105"/>
      <c r="F180" s="252"/>
      <c r="G180" s="1836" t="str">
        <f>IF(OR(ISBLANK(F180),F180=EUconst_NoTier),"",IF(Z180=0,EUconst_NA,IF(ISERROR(Z180),"",Z180)))</f>
        <v/>
      </c>
      <c r="H180" s="1837"/>
      <c r="I180" s="693" t="e">
        <f>IF(J180&lt;&gt;"","",AI180)</f>
        <v>#N/A</v>
      </c>
      <c r="J180" s="909" t="e">
        <f>+Q182</f>
        <v>#N/A</v>
      </c>
      <c r="K180" s="700" t="str">
        <f>IF(L180="",AQ180,"")</f>
        <v/>
      </c>
      <c r="L180" s="775"/>
      <c r="M180" s="473" t="str">
        <f>IF(N172="",IF(AND(E171&lt;&gt;"",OR(F180="",COUNT(K180:L180)=0),Y180&lt;&gt;EUconst_NA,T171&lt;&gt;TRUE),EUconst_ERR_Incomplete,IF(COUNTIF(AX180:AZ180,TRUE)&gt;0,EUconst_ERR_Inconsistent,"")),"")</f>
        <v/>
      </c>
      <c r="O180" s="1056"/>
      <c r="P180" s="1106"/>
      <c r="Q180" s="207" t="str">
        <f>EUconst_SumBioEnergyIN &amp; "_" &amp; K170</f>
        <v>SUM_BioEnergyIN_</v>
      </c>
      <c r="R180" s="251" t="str">
        <f>IF(OR(K170="",T171)=TRUE,"",INDEX(BC186:BE186,MATCH(K170,BC180:BE180,0)))</f>
        <v/>
      </c>
      <c r="S180" s="1097"/>
      <c r="T180" s="347" t="str">
        <f>EUconst_CNTR_ActivityData&amp;E171</f>
        <v>ActivityData_</v>
      </c>
      <c r="U180" s="1107"/>
      <c r="V180" s="347" t="str">
        <f>IF(E170="","",INDEX(B_InstallationDescription!$I$53:$I$127,MATCH(U169,B_InstallationDescription!$D$53:$D$127,0)))</f>
        <v/>
      </c>
      <c r="W180" s="339" t="s">
        <v>534</v>
      </c>
      <c r="X180" s="1107"/>
      <c r="Y180" s="348" t="str">
        <f>IF(OR(T171=TRUE,E171=""),"",INDEX(EUwideConstants!$N:$N,MATCH(T180,EUwideConstants!$Q:$Q,0)))</f>
        <v/>
      </c>
      <c r="Z180" s="349" t="str">
        <f>IF(ISBLANK(F180),"",IF(F180=EUconst_NA,"",INDEX(EUwideConstants!$H:$M,MATCH(T180,EUwideConstants!$Q:$Q,0),MATCH(F180,CNTR_TierList,0))))</f>
        <v/>
      </c>
      <c r="AA180" s="350" t="s">
        <v>302</v>
      </c>
      <c r="AB180" s="1098"/>
      <c r="AC180" s="351" t="b">
        <f>AC175</f>
        <v>0</v>
      </c>
      <c r="AD180" s="1097"/>
      <c r="AE180" s="352" t="str">
        <f>EUconst_CNTR_ActivityData&amp;EUconst_Unit</f>
        <v>ActivityData_Eenheid</v>
      </c>
      <c r="AF180" s="353" t="str">
        <f>IF(AC180=TRUE, IF(COUNTIF(MSPara_SourceStreamCategory,V180)=0,"",INDEX(MSPara_CalcFactorsMatrix,MATCH(V180,MSPara_SourceStreamCategory,0),MATCH(AE180&amp;"_"&amp;2,MSPara_CalcFactors,0))),"")</f>
        <v/>
      </c>
      <c r="AG180" s="354" t="str">
        <f>IF(AC180=TRUE, IF(COUNTIF(MSPara_SourceStreamCategory,V180)=0,"",INDEX(MSPara_CalcFactorsMatrix,MATCH(V180,MSPara_SourceStreamCategory,0),MATCH(AE180&amp;"_"&amp;1,MSPara_CalcFactors,0))),"")</f>
        <v/>
      </c>
      <c r="AH180" s="351" t="str">
        <f>IF(OR(AF180="",AF180=EUconst_NA),IF(OR(AG180=EUconst_NA,AG180=""),"",AG180),AF180)</f>
        <v/>
      </c>
      <c r="AI180" s="348" t="str">
        <f>IF(AC180=TRUE,IF(AH180="",EUconst_t,AH180),"")</f>
        <v/>
      </c>
      <c r="AJ180" s="355" t="e">
        <f>IF(J180="",AI180,J180)</f>
        <v>#N/A</v>
      </c>
      <c r="AK180" s="356" t="b">
        <f>IF(K170=EUconst_Fuel,J180&lt;&gt;"",FALSE)</f>
        <v>0</v>
      </c>
      <c r="AL180" s="1096"/>
      <c r="AM180" s="347" t="str">
        <f>EUconst_CNTR_ActivityData&amp;EUconst_Value</f>
        <v>ActivityData_Waarde</v>
      </c>
      <c r="AN180" s="1099"/>
      <c r="AO180" s="1099"/>
      <c r="AP180" s="351" t="e">
        <f>AND(AND(AH180&lt;&gt;"",AJ180&lt;&gt;""),AJ180=AH180)</f>
        <v>#N/A</v>
      </c>
      <c r="AQ180" s="431" t="str">
        <f>IF(L175=TRUE,SUM(F177)-SUM(H177)+SUM(J177)-SUM(L177),"")</f>
        <v/>
      </c>
      <c r="AR180" s="351">
        <f>IF(Y180=EUconst_NA,0,IF(COUNT(K180:L180)=0,0,IF(L180="",K180,L180)))</f>
        <v>0</v>
      </c>
      <c r="AS180" s="699" t="b">
        <f>AND(AC180=TRUE,OR(L180&lt;&gt;"",AQ180=""))</f>
        <v>0</v>
      </c>
      <c r="AT180" s="699" t="b">
        <f>AND(AC180=TRUE,NOT(AS180))</f>
        <v>0</v>
      </c>
      <c r="AU180" s="1097"/>
      <c r="AV180" s="335" t="s">
        <v>313</v>
      </c>
      <c r="AW180" s="335" t="s">
        <v>319</v>
      </c>
      <c r="AX180" s="1108"/>
      <c r="AY180" s="13" t="s">
        <v>537</v>
      </c>
      <c r="AZ180" s="1097"/>
      <c r="BA180" s="1097"/>
      <c r="BB180" s="1098"/>
      <c r="BC180" s="336" t="str">
        <f>EUconst_Fuel</f>
        <v>Verbranding</v>
      </c>
      <c r="BD180" s="336" t="str">
        <f>EUconst_ProcessCarbonate</f>
        <v>Procesemissies</v>
      </c>
      <c r="BE180" s="336" t="str">
        <f>EUconst_MassBalance</f>
        <v>Massabalans</v>
      </c>
      <c r="BF180" s="1097"/>
      <c r="BG180" s="1097"/>
      <c r="BH180" s="1097"/>
      <c r="BI180" s="1097"/>
      <c r="BJ180" s="1097"/>
      <c r="BK180" s="1097"/>
      <c r="BL180" s="1097"/>
      <c r="BM180" s="1097"/>
      <c r="BN180" s="1097"/>
      <c r="BO180" s="1097"/>
      <c r="BP180" s="1097"/>
      <c r="BQ180" s="1097"/>
      <c r="BR180" s="1097"/>
      <c r="BS180" s="1097"/>
      <c r="BT180" s="1097"/>
      <c r="BU180" s="1097"/>
      <c r="BV180" s="1097"/>
      <c r="BW180" s="1097"/>
      <c r="BX180" s="1097"/>
      <c r="BY180" s="1097"/>
      <c r="BZ180" s="357" t="b">
        <f>BZ175</f>
        <v>1</v>
      </c>
    </row>
    <row r="181" spans="1:78" s="1066" customFormat="1" ht="23.4" customHeight="1" thickBot="1" x14ac:dyDescent="0.3">
      <c r="A181" s="1055"/>
      <c r="B181" s="928"/>
      <c r="C181" s="1102"/>
      <c r="D181" s="1109"/>
      <c r="E181" s="1835"/>
      <c r="F181" s="1835"/>
      <c r="G181" s="1835"/>
      <c r="H181" s="1835"/>
      <c r="I181" s="1835"/>
      <c r="J181" s="1835"/>
      <c r="K181" s="1835"/>
      <c r="L181" s="852"/>
      <c r="M181" s="1110"/>
      <c r="O181" s="1056"/>
      <c r="P181" s="1101"/>
      <c r="Q181" s="1101"/>
      <c r="R181" s="1101"/>
      <c r="S181" s="1097"/>
      <c r="T181" s="1111"/>
      <c r="U181" s="1107"/>
      <c r="V181" s="1097"/>
      <c r="W181" s="1097"/>
      <c r="X181" s="1107"/>
      <c r="Y181" s="1112"/>
      <c r="Z181" s="1097"/>
      <c r="AA181" s="1097"/>
      <c r="AB181" s="1097"/>
      <c r="AC181" s="1097"/>
      <c r="AD181" s="1097"/>
      <c r="AE181" s="1097"/>
      <c r="AF181" s="1097"/>
      <c r="AG181" s="1097"/>
      <c r="AH181" s="1097"/>
      <c r="AI181" s="1097"/>
      <c r="AJ181" s="1097"/>
      <c r="AK181" s="1097"/>
      <c r="AL181" s="1096"/>
      <c r="AM181" s="1097"/>
      <c r="AN181" s="1097"/>
      <c r="AO181" s="1097"/>
      <c r="AP181" s="1097"/>
      <c r="AQ181" s="1097"/>
      <c r="AR181" s="1097"/>
      <c r="AS181" s="1097"/>
      <c r="AT181" s="1097"/>
      <c r="AU181" s="1097"/>
      <c r="AV181" s="1097"/>
      <c r="AW181" s="1097"/>
      <c r="AX181" s="1097"/>
      <c r="AY181" s="1097"/>
      <c r="AZ181" s="1097"/>
      <c r="BA181" s="1097"/>
      <c r="BB181" s="1097"/>
      <c r="BC181" s="1097"/>
      <c r="BD181" s="1097"/>
      <c r="BE181" s="1097"/>
      <c r="BF181" s="1097"/>
      <c r="BG181" s="1097"/>
      <c r="BH181" s="1097"/>
      <c r="BI181" s="1097"/>
      <c r="BJ181" s="1097"/>
      <c r="BK181" s="1097"/>
      <c r="BL181" s="1097"/>
      <c r="BM181" s="1097"/>
      <c r="BN181" s="1097"/>
      <c r="BO181" s="1097"/>
      <c r="BP181" s="1097"/>
      <c r="BQ181" s="1097"/>
      <c r="BR181" s="1097"/>
      <c r="BS181" s="1097"/>
      <c r="BT181" s="1097"/>
      <c r="BU181" s="1097"/>
      <c r="BV181" s="1097"/>
      <c r="BW181" s="1097"/>
      <c r="BX181" s="1097"/>
      <c r="BY181" s="1097"/>
      <c r="BZ181" s="1094"/>
    </row>
    <row r="182" spans="1:78" s="1066" customFormat="1" ht="12.75" customHeight="1" thickBot="1" x14ac:dyDescent="0.3">
      <c r="A182" s="1055"/>
      <c r="B182" s="928"/>
      <c r="C182" s="484" t="s">
        <v>196</v>
      </c>
      <c r="D182" s="346" t="str">
        <f>Translations!$B$634</f>
        <v>(Voorlopige) EF:</v>
      </c>
      <c r="E182" s="1105"/>
      <c r="F182" s="358"/>
      <c r="G182" s="1836" t="str">
        <f t="shared" ref="G182:G188" si="28">IF(OR(ISBLANK(F182),F182=EUconst_NoTier),"",IF(Z182=0,EUconst_NotApplicable,IF(ISERROR(Z182),"",Z182)))</f>
        <v/>
      </c>
      <c r="H182" s="1854"/>
      <c r="I182" s="694" t="str">
        <f>IF(J182&lt;&gt;"","",AI182)</f>
        <v/>
      </c>
      <c r="J182" s="695"/>
      <c r="K182" s="359" t="str">
        <f t="shared" ref="K182:K188" si="29">IF(L182="",AQ182,"")</f>
        <v/>
      </c>
      <c r="L182" s="360"/>
      <c r="M182" s="473" t="str">
        <f>IF(N172="",IF(AND(E171&lt;&gt;"",OR(F182="",COUNT(K182:L182)=0),Y182&lt;&gt;EUconst_NA,T171&lt;&gt;TRUE),EUconst_ERR_Incomplete,IF(COUNTIF(AX182:AZ182,TRUE)&gt;0,EUconst_ERR_Inconsistent,"")),"")</f>
        <v/>
      </c>
      <c r="N182" s="957"/>
      <c r="O182" s="1056"/>
      <c r="P182" s="1101"/>
      <c r="Q182" s="15" t="e">
        <f>+VLOOKUP(E170,ss_eenheid!$A$1:$F$75,6,FALSE)</f>
        <v>#N/A</v>
      </c>
      <c r="R182" s="1101"/>
      <c r="S182" s="1097"/>
      <c r="T182" s="361" t="str">
        <f>EUconst_CNTR_EF&amp;E171</f>
        <v>EF_</v>
      </c>
      <c r="U182" s="1107"/>
      <c r="V182" s="362" t="str">
        <f>V180</f>
        <v/>
      </c>
      <c r="W182" s="1097"/>
      <c r="X182" s="1107"/>
      <c r="Y182" s="363" t="str">
        <f>IF(OR(T171=TRUE,E171=""),"",IF(F182=EUconst_NA,EUconst_NA,INDEX(EUwideConstants!$N:$N,MATCH(T182,EUwideConstants!$Q:$Q,0))))</f>
        <v/>
      </c>
      <c r="Z182" s="364" t="str">
        <f>IF(ISBLANK(F182),"",IF(F182=EUconst_NA,"",INDEX(EUwideConstants!$H:$M,MATCH(T182,EUwideConstants!$Q:$Q,0),MATCH(F182,CNTR_TierList,0))))</f>
        <v/>
      </c>
      <c r="AA182" s="365" t="str">
        <f>IF(COUNTIF(EUconst_DefaultValues,Z182)&gt;0,MATCH(Z182,EUconst_DefaultValues,0),"")</f>
        <v/>
      </c>
      <c r="AB182" s="1097"/>
      <c r="AC182" s="366" t="b">
        <f>AND(AC180,Y182&lt;&gt;EUconst_NA)</f>
        <v>0</v>
      </c>
      <c r="AD182" s="1097"/>
      <c r="AE182" s="352" t="str">
        <f>EUconst_CNTR_EF&amp;EUconst_Unit</f>
        <v>EF_Eenheid</v>
      </c>
      <c r="AF182" s="367" t="str">
        <f>IF(AC182=TRUE, IF(COUNTIF(MSPara_SourceStreamCategory,V182)=0,"",INDEX(MSPara_CalcFactorsMatrix,MATCH(V182,MSPara_SourceStreamCategory,0),MATCH(AE182&amp;"_"&amp;2,MSPara_CalcFactors,0))),"")</f>
        <v/>
      </c>
      <c r="AG182" s="368" t="str">
        <f>IF(AC182=TRUE, IF(COUNTIF(MSPara_SourceStreamCategory,V182)=0,"",INDEX(MSPara_CalcFactorsMatrix,MATCH(V182,MSPara_SourceStreamCategory,0),MATCH(AE182&amp;"_"&amp;1,MSPara_CalcFactors,0))),"")</f>
        <v/>
      </c>
      <c r="AH182" s="369" t="str">
        <f>IF(AA182="","",INDEX(AF182:AG182,3-AA182))</f>
        <v/>
      </c>
      <c r="AI182" s="370" t="str">
        <f>IF(AC182=TRUE,IF(OR(AH182="",AH182=EUconst_NA),IF(K170=EUconst_Fuel,EUconst_tCO2pTJ,EUconst_tCO2pt),AH182),"")</f>
        <v/>
      </c>
      <c r="AJ182" s="366" t="str">
        <f>IF(J182="",AI182,J182)</f>
        <v/>
      </c>
      <c r="AK182" s="371" t="b">
        <f>IF(K170=EUconst_Fuel,J182&lt;&gt;"",FALSE)</f>
        <v>0</v>
      </c>
      <c r="AL182" s="1096"/>
      <c r="AM182" s="352" t="str">
        <f>EUconst_CNTR_EF&amp;EUconst_Value</f>
        <v>EF_Waarde</v>
      </c>
      <c r="AN182" s="372" t="str">
        <f>IF(AC182=TRUE,IF(COUNTIF(MSPara_SourceStreamCategory,V182)=0,"",INDEX(MSPara_CalcFactorsMatrix,MATCH(V182,MSPara_SourceStreamCategory,0),MATCH(AM182&amp;"_"&amp;2,MSPara_CalcFactors,0))),"")</f>
        <v/>
      </c>
      <c r="AO182" s="373" t="str">
        <f>IF(AC182=TRUE,IF(COUNTIF(MSPara_SourceStreamCategory,V182)=0,"",INDEX(MSPara_CalcFactorsMatrix,MATCH(V182,MSPara_SourceStreamCategory,0),MATCH(AM182&amp;"_"&amp;1,MSPara_CalcFactors,0))),"")</f>
        <v/>
      </c>
      <c r="AP182" s="366" t="b">
        <f>AND(AND(AH182&lt;&gt;"",AJ182&lt;&gt;""),AJ182=AH182)</f>
        <v>0</v>
      </c>
      <c r="AQ182" s="374" t="str">
        <f>IF(AND(AA182&lt;&gt;"",AP182=TRUE),IF(OR(INDEX(AN182:AO182,3-AA182)=EUconst_NA,INDEX(AN182:AO182,3-AA182)=0),"",INDEX(AN182:AO182,3-AA182)),"")</f>
        <v/>
      </c>
      <c r="AR182" s="366">
        <f>IF(AC182=TRUE,IF(COUNT(K182:L182)=0,0,IF(L182="",K182,L182)),0)</f>
        <v>0</v>
      </c>
      <c r="AS182" s="362" t="b">
        <f>AND(AC182=TRUE,OR(AND(F182&lt;&gt;"",NOT(ISNUMBER(AA182))),L182&lt;&gt;"",F182="",AQ182=""))</f>
        <v>0</v>
      </c>
      <c r="AT182" s="362" t="b">
        <f t="shared" ref="AT182:AT188" si="30">AND(AC182=TRUE,NOT(AS182))</f>
        <v>0</v>
      </c>
      <c r="AU182" s="1097"/>
      <c r="AV182" s="375" t="b">
        <f t="shared" ref="AV182:AV188" si="31">AND(ISNUMBER(AA182),AQ182="")</f>
        <v>0</v>
      </c>
      <c r="AW182" s="376" t="b">
        <f t="shared" ref="AW182:AW188" si="32">AND(ISNUMBER(AA182),AQ182&lt;&gt;AR182)</f>
        <v>0</v>
      </c>
      <c r="AX182" s="377" t="e">
        <f>OR(AND(AJ180=EUconst_kNm3,AJ182=EUconst_tCO2pt),AND(AJ180=EUconst_t,AJ182=EUconst_tCO2pkNm3))</f>
        <v>#N/A</v>
      </c>
      <c r="AY182" s="362" t="b">
        <f t="shared" ref="AY182:AY188" si="33">AND(L182&lt;&gt;"",Y182=EUconst_NA)</f>
        <v>0</v>
      </c>
      <c r="AZ182" s="1097"/>
      <c r="BA182" s="1097"/>
      <c r="BB182" s="378" t="s">
        <v>590</v>
      </c>
      <c r="BC182" s="377" t="str">
        <f>IF(K170=BC180,AR180*IF(AJ182=EUconst_tCO2pTJ,(AR183/1000),1)*AR182*AR184*AR188,"")</f>
        <v/>
      </c>
      <c r="BD182" s="357" t="str">
        <f>IF(K170=BD180,AR180*AR182*AR185*AR188,"")</f>
        <v/>
      </c>
      <c r="BE182" s="356" t="str">
        <f>IF(K170=BE180,3.664*AR180*AR186*AR188,"")</f>
        <v/>
      </c>
      <c r="BF182" s="1097"/>
      <c r="BG182" s="1097"/>
      <c r="BH182" s="1097"/>
      <c r="BI182" s="1097"/>
      <c r="BJ182" s="1097"/>
      <c r="BK182" s="1097"/>
      <c r="BL182" s="1097"/>
      <c r="BM182" s="1097"/>
      <c r="BN182" s="1097"/>
      <c r="BO182" s="1097"/>
      <c r="BP182" s="1097"/>
      <c r="BQ182" s="1097"/>
      <c r="BR182" s="1097"/>
      <c r="BS182" s="1097"/>
      <c r="BT182" s="1097"/>
      <c r="BU182" s="1097"/>
      <c r="BV182" s="1097"/>
      <c r="BW182" s="1097"/>
      <c r="BX182" s="1097"/>
      <c r="BY182" s="1097"/>
      <c r="BZ182" s="362" t="b">
        <f>OR(BZ180,Y182=EUconst_NA)</f>
        <v>1</v>
      </c>
    </row>
    <row r="183" spans="1:78" s="1066" customFormat="1" ht="12.75" customHeight="1" thickBot="1" x14ac:dyDescent="0.3">
      <c r="A183" s="1055"/>
      <c r="B183" s="928"/>
      <c r="C183" s="484" t="s">
        <v>197</v>
      </c>
      <c r="D183" s="346" t="str">
        <f>Translations!$B$636</f>
        <v>NCV:</v>
      </c>
      <c r="E183" s="1105"/>
      <c r="F183" s="379"/>
      <c r="G183" s="1836" t="str">
        <f t="shared" si="28"/>
        <v/>
      </c>
      <c r="H183" s="1837"/>
      <c r="I183" s="696" t="str">
        <f>AJ183</f>
        <v/>
      </c>
      <c r="J183" s="910"/>
      <c r="K183" s="380" t="str">
        <f t="shared" si="29"/>
        <v/>
      </c>
      <c r="L183" s="877"/>
      <c r="M183" s="473" t="str">
        <f>+IF(OR(N183&lt;&gt;"",O183&lt;&gt;""),"onvolledig!","")</f>
        <v/>
      </c>
      <c r="N183" s="873" t="str">
        <f>IF(N172="",IF(AND(E171&lt;&gt;"",OR(F183="",COUNT(K183:L183)=0),Y183&lt;&gt;EUconst_NA,T171&lt;&gt;TRUE),EUconst_ERR_Incomplete,IF(COUNTIF(AX183:AZ183,TRUE)&gt;0,"","")),"")</f>
        <v/>
      </c>
      <c r="O183" s="874" t="str">
        <f>+IF(N172="",IF(COUNT(K183:L183)=0,IF(K170="Verbranding","onvolledig!",""),""),"")</f>
        <v/>
      </c>
      <c r="P183" s="1101"/>
      <c r="Q183" s="1101"/>
      <c r="R183" s="1101"/>
      <c r="S183" s="1097"/>
      <c r="T183" s="381" t="str">
        <f>EUconst_CNTR_NCV&amp;E171</f>
        <v>NCV_</v>
      </c>
      <c r="U183" s="1107"/>
      <c r="V183" s="382" t="str">
        <f t="shared" ref="V183:V188" si="34">V182</f>
        <v/>
      </c>
      <c r="W183" s="1097"/>
      <c r="X183" s="1107"/>
      <c r="Y183" s="383" t="str">
        <f>IF(OR(T171=TRUE,E171=""),"",IF(F183=EUconst_NA,EUconst_NA,INDEX(EUwideConstants!$N:$N,MATCH(T183,EUwideConstants!$Q:$Q,0))))</f>
        <v/>
      </c>
      <c r="Z183" s="384" t="str">
        <f>IF(ISBLANK(F183),"",IF(F183=EUconst_NA,"",INDEX(EUwideConstants!$H:$M,MATCH(T183,EUwideConstants!$Q:$Q,0),MATCH(F183,CNTR_TierList,0))))</f>
        <v/>
      </c>
      <c r="AA183" s="385" t="str">
        <f>IF(COUNTIF(EUconst_DefaultValues,Z183)&gt;0,MATCH(Z183,EUconst_DefaultValues,0),"")</f>
        <v/>
      </c>
      <c r="AB183" s="1097"/>
      <c r="AC183" s="386" t="b">
        <f>IF(K170="Verbranding",AND(AC180,Y183&lt;&gt;""),FALSE)</f>
        <v>0</v>
      </c>
      <c r="AD183" s="1097"/>
      <c r="AE183" s="387" t="str">
        <f>EUconst_CNTR_NCV&amp;EUconst_Unit</f>
        <v>NCV_Eenheid</v>
      </c>
      <c r="AF183" s="388" t="str">
        <f>IF(AC183=TRUE, IF(COUNTIF(MSPara_SourceStreamCategory,V183)=0,"",INDEX(MSPara_CalcFactorsMatrix,MATCH(V183,MSPara_SourceStreamCategory,0),MATCH(AE183&amp;"_"&amp;2,MSPara_CalcFactors,0))),"")</f>
        <v/>
      </c>
      <c r="AG183" s="389" t="str">
        <f>IF(AC183=TRUE, IF(COUNTIF(MSPara_SourceStreamCategory,V183)=0,"",INDEX(MSPara_CalcFactorsMatrix,MATCH(V183,MSPara_SourceStreamCategory,0),MATCH(AE183&amp;"_"&amp;1,MSPara_CalcFactors,0))),"")</f>
        <v/>
      </c>
      <c r="AH183" s="390" t="str">
        <f>IF(AA183="","",INDEX(AF183:AG183,3-AA183))</f>
        <v/>
      </c>
      <c r="AI183" s="1115"/>
      <c r="AJ183" s="386" t="str">
        <f>IF(AC183=TRUE,IF(AJ180="","",IF(AJ180=EUconst_kNm3,EUconst_GJpkNm3,EUconst_GJpt)),"")</f>
        <v/>
      </c>
      <c r="AK183" s="1116"/>
      <c r="AL183" s="1096"/>
      <c r="AM183" s="387" t="str">
        <f>EUconst_CNTR_NCV&amp;EUconst_Value</f>
        <v>NCV_Waarde</v>
      </c>
      <c r="AN183" s="391" t="str">
        <f>IF(AC183=TRUE,IF(COUNTIF(MSPara_SourceStreamCategory,V183)=0,"",INDEX(MSPara_CalcFactorsMatrix,MATCH(V183,MSPara_SourceStreamCategory,0),MATCH(AM183&amp;"_"&amp;2,MSPara_CalcFactors,0))),"")</f>
        <v/>
      </c>
      <c r="AO183" s="392" t="str">
        <f>IF(AC183=TRUE,IF(COUNTIF(MSPara_SourceStreamCategory,V183)=0,"",INDEX(MSPara_CalcFactorsMatrix,MATCH(V183,MSPara_SourceStreamCategory,0),MATCH(AM183&amp;"_"&amp;1,MSPara_CalcFactors,0))),"")</f>
        <v/>
      </c>
      <c r="AP183" s="386" t="b">
        <f>AND(AND(AH183&lt;&gt;"",AJ183&lt;&gt;""),AJ183=AH183)</f>
        <v>0</v>
      </c>
      <c r="AQ183" s="393" t="str">
        <f>IF(AND(AA183&lt;&gt;"",AP183=TRUE),IF(OR(INDEX(AN183:AO183,3-AA183)=EUconst_NA,INDEX(AN183:AO183,3-AA183)=0),"",INDEX(AN183:AO183,3-AA183)),"")</f>
        <v/>
      </c>
      <c r="AR183" s="386">
        <f>IF(AC183=TRUE,IF(COUNT(K183:L183)=0,0,IF(L183="",K183,L183)),0)</f>
        <v>0</v>
      </c>
      <c r="AS183" s="382" t="b">
        <f>AND(AC183=TRUE,OR(AND(F183&lt;&gt;"",NOT(ISNUMBER(AA183))),L183&lt;&gt;"",F183="",AQ183=""))</f>
        <v>0</v>
      </c>
      <c r="AT183" s="382" t="b">
        <f t="shared" si="30"/>
        <v>0</v>
      </c>
      <c r="AU183" s="1097"/>
      <c r="AV183" s="394" t="b">
        <f t="shared" si="31"/>
        <v>0</v>
      </c>
      <c r="AW183" s="395" t="b">
        <f t="shared" si="32"/>
        <v>0</v>
      </c>
      <c r="AX183" s="1097"/>
      <c r="AY183" s="382" t="b">
        <f t="shared" si="33"/>
        <v>0</v>
      </c>
      <c r="AZ183" s="1097"/>
      <c r="BA183" s="1097"/>
      <c r="BB183" s="378" t="s">
        <v>591</v>
      </c>
      <c r="BC183" s="377" t="str">
        <f>IF(K170=BC180,AR180*IF(AJ182=EUconst_tCO2pTJ,(AR183/1000),1)*AR182*AR184*AR187,"")</f>
        <v/>
      </c>
      <c r="BD183" s="357" t="str">
        <f>IF(K170=BD180,AR180*AR182*AR185*AR187,"")</f>
        <v/>
      </c>
      <c r="BE183" s="356" t="str">
        <f>IF(K170=BE180,3.664*AR180*AR186*AR187,"")</f>
        <v/>
      </c>
      <c r="BF183" s="1097"/>
      <c r="BG183" s="1097"/>
      <c r="BH183" s="1097"/>
      <c r="BI183" s="1097"/>
      <c r="BJ183" s="1097"/>
      <c r="BK183" s="1097"/>
      <c r="BL183" s="1097"/>
      <c r="BM183" s="1097"/>
      <c r="BN183" s="1097"/>
      <c r="BO183" s="1097"/>
      <c r="BP183" s="1097"/>
      <c r="BQ183" s="1097"/>
      <c r="BR183" s="1097"/>
      <c r="BS183" s="1097"/>
      <c r="BT183" s="1097"/>
      <c r="BU183" s="1097"/>
      <c r="BV183" s="1097"/>
      <c r="BW183" s="1097"/>
      <c r="BX183" s="1097"/>
      <c r="BY183" s="1097"/>
      <c r="BZ183" s="382" t="b">
        <f>OR(BZ180,Y183=EUconst_NA)</f>
        <v>1</v>
      </c>
    </row>
    <row r="184" spans="1:78" s="1066" customFormat="1" ht="12.75" customHeight="1" thickBot="1" x14ac:dyDescent="0.3">
      <c r="A184" s="1055"/>
      <c r="B184" s="928"/>
      <c r="C184" s="484" t="s">
        <v>198</v>
      </c>
      <c r="D184" s="346" t="str">
        <f>Translations!$B$638</f>
        <v>OxF:</v>
      </c>
      <c r="E184" s="1105"/>
      <c r="F184" s="379"/>
      <c r="G184" s="1836" t="str">
        <f t="shared" si="28"/>
        <v/>
      </c>
      <c r="H184" s="1837"/>
      <c r="I184" s="697" t="str">
        <f>IF(OR(AC184=FALSE,Y184=EUconst_NA),"","-")</f>
        <v/>
      </c>
      <c r="J184" s="911"/>
      <c r="K184" s="396" t="str">
        <f t="shared" si="29"/>
        <v/>
      </c>
      <c r="L184" s="471"/>
      <c r="M184" s="473" t="str">
        <f>IF(N172="",IF(AND(E171&lt;&gt;"",OR(F184="",COUNT(K184:L184)=0),Y184&lt;&gt;EUconst_NA,T171&lt;&gt;TRUE),EUconst_ERR_Incomplete,IF(COUNTIF(AX184:AZ184,TRUE)&gt;0,EUconst_ERR_Inconsistent,"")),"")</f>
        <v/>
      </c>
      <c r="O184" s="1056"/>
      <c r="P184" s="1101"/>
      <c r="Q184" s="1101"/>
      <c r="R184" s="1101"/>
      <c r="S184" s="1097"/>
      <c r="T184" s="381" t="str">
        <f>EUconst_CNTR_OxidationFactor&amp;E171</f>
        <v>OxF_</v>
      </c>
      <c r="U184" s="1107"/>
      <c r="V184" s="382" t="str">
        <f t="shared" si="34"/>
        <v/>
      </c>
      <c r="W184" s="1097"/>
      <c r="X184" s="1107"/>
      <c r="Y184" s="383" t="str">
        <f>IF(OR(T171=TRUE,E171=""),"",INDEX(EUwideConstants!$N:$N,MATCH(T184,EUwideConstants!$Q:$Q,0)))</f>
        <v/>
      </c>
      <c r="Z184" s="384" t="str">
        <f>IF(ISBLANK(F184),"",IF(F184=EUconst_NA,"",INDEX(EUwideConstants!$H:$M,MATCH(T184,EUwideConstants!$Q:$Q,0),MATCH(F184,CNTR_TierList,0))))</f>
        <v/>
      </c>
      <c r="AA184" s="365" t="str">
        <f>IF(F184=1,1,"")</f>
        <v/>
      </c>
      <c r="AB184" s="1097"/>
      <c r="AC184" s="386" t="b">
        <f>AND(AC180,Y184&lt;&gt;EUconst_NA)</f>
        <v>0</v>
      </c>
      <c r="AD184" s="1097"/>
      <c r="AE184" s="1117"/>
      <c r="AG184" s="1118"/>
      <c r="AH184" s="1115"/>
      <c r="AI184" s="1119"/>
      <c r="AJ184" s="1115"/>
      <c r="AK184" s="1120"/>
      <c r="AL184" s="1096"/>
      <c r="AM184" s="387" t="str">
        <f>EUconst_CNTR_OxidationFactor&amp;EUconst_Value</f>
        <v>OxF_Waarde</v>
      </c>
      <c r="AN184" s="1121"/>
      <c r="AO184" s="1113">
        <v>1</v>
      </c>
      <c r="AP184" s="1115"/>
      <c r="AQ184" s="397" t="str">
        <f>IF(AA184="","",AO184)</f>
        <v/>
      </c>
      <c r="AR184" s="386">
        <f>IF(AC184=TRUE,IF(COUNT(K184:L184)=0,0,IF(L184="",K184,L184)),1)</f>
        <v>1</v>
      </c>
      <c r="AS184" s="382" t="b">
        <f>AND(AC184=TRUE,OR(ISNUMBER(L184),NOT(ISNUMBER(AA184))))</f>
        <v>0</v>
      </c>
      <c r="AT184" s="382" t="b">
        <f t="shared" si="30"/>
        <v>0</v>
      </c>
      <c r="AU184" s="1097"/>
      <c r="AV184" s="394" t="b">
        <f t="shared" si="31"/>
        <v>0</v>
      </c>
      <c r="AW184" s="395" t="b">
        <f t="shared" si="32"/>
        <v>0</v>
      </c>
      <c r="AX184" s="1097"/>
      <c r="AY184" s="411" t="b">
        <f t="shared" si="33"/>
        <v>0</v>
      </c>
      <c r="AZ184" s="362" t="b">
        <f>AR184&gt;100%</f>
        <v>0</v>
      </c>
      <c r="BA184" s="1097"/>
      <c r="BB184" s="378" t="s">
        <v>289</v>
      </c>
      <c r="BC184" s="377" t="str">
        <f>IF(K170=BC180,AR180*IF(AJ182=EUconst_tCO2pTJ,(AR183/1000),1)*AR182*AR184*(1-AR187),"")</f>
        <v/>
      </c>
      <c r="BD184" s="357" t="str">
        <f>IF(K170=BD180,AR180*AR182*AR185*(1-AR187),"")</f>
        <v/>
      </c>
      <c r="BE184" s="356" t="str">
        <f>IF(K170=BE180,3.664*AR180*AR186*(1-AR187),"")</f>
        <v/>
      </c>
      <c r="BF184" s="1097"/>
      <c r="BG184" s="1097"/>
      <c r="BH184" s="1097"/>
      <c r="BI184" s="1097"/>
      <c r="BJ184" s="1097"/>
      <c r="BK184" s="1097"/>
      <c r="BL184" s="1097"/>
      <c r="BM184" s="1097"/>
      <c r="BN184" s="1097"/>
      <c r="BO184" s="1097"/>
      <c r="BP184" s="1097"/>
      <c r="BQ184" s="1097"/>
      <c r="BR184" s="1097"/>
      <c r="BS184" s="1097"/>
      <c r="BT184" s="1097"/>
      <c r="BU184" s="1097"/>
      <c r="BV184" s="1097"/>
      <c r="BW184" s="1097"/>
      <c r="BX184" s="1097"/>
      <c r="BY184" s="1097"/>
      <c r="BZ184" s="382" t="b">
        <f>OR(BZ180,Y184=EUconst_NA)</f>
        <v>1</v>
      </c>
    </row>
    <row r="185" spans="1:78" s="1066" customFormat="1" ht="12.75" customHeight="1" thickBot="1" x14ac:dyDescent="0.3">
      <c r="A185" s="1055"/>
      <c r="B185" s="928"/>
      <c r="C185" s="484" t="s">
        <v>199</v>
      </c>
      <c r="D185" s="346" t="str">
        <f>Translations!$B$639</f>
        <v>ConvF:</v>
      </c>
      <c r="E185" s="1105"/>
      <c r="F185" s="379"/>
      <c r="G185" s="1836" t="str">
        <f t="shared" si="28"/>
        <v/>
      </c>
      <c r="H185" s="1837"/>
      <c r="I185" s="697" t="str">
        <f>IF(OR(AC185=FALSE,Y185=EUconst_NA),"","-")</f>
        <v/>
      </c>
      <c r="J185" s="911"/>
      <c r="K185" s="396" t="str">
        <f t="shared" si="29"/>
        <v/>
      </c>
      <c r="L185" s="471"/>
      <c r="M185" s="473" t="str">
        <f>IF(N172="",IF(AND(E171&lt;&gt;"",OR(F185="",COUNT(K185:L185)=0),Y185&lt;&gt;EUconst_NA,T171&lt;&gt;TRUE),EUconst_ERR_Incomplete,IF(COUNTIF(AX185:AZ185,TRUE)&gt;0,EUconst_ERR_Inconsistent,"")),"")</f>
        <v/>
      </c>
      <c r="O185" s="1056"/>
      <c r="P185" s="1101"/>
      <c r="Q185" s="1101"/>
      <c r="R185" s="1101"/>
      <c r="S185" s="1097"/>
      <c r="T185" s="381" t="str">
        <f>EUconst_CNTR_ConversionFactor&amp;E171</f>
        <v>ConvF_</v>
      </c>
      <c r="U185" s="1107"/>
      <c r="V185" s="382" t="str">
        <f t="shared" si="34"/>
        <v/>
      </c>
      <c r="W185" s="1097"/>
      <c r="X185" s="1107"/>
      <c r="Y185" s="383" t="str">
        <f>IF(OR(T171=TRUE,E171=""),"",INDEX(EUwideConstants!$N:$N,MATCH(T185,EUwideConstants!$Q:$Q,0)))</f>
        <v/>
      </c>
      <c r="Z185" s="384" t="str">
        <f>IF(ISBLANK(F185),"",IF(F185=EUconst_NA,"",INDEX(EUwideConstants!$H:$M,MATCH(T185,EUwideConstants!$Q:$Q,0),MATCH(F185,CNTR_TierList,0))))</f>
        <v/>
      </c>
      <c r="AA185" s="402" t="str">
        <f>IF(F185=1,1,"")</f>
        <v/>
      </c>
      <c r="AB185" s="1097"/>
      <c r="AC185" s="386" t="b">
        <f>AND(AC180,Y185&lt;&gt;EUconst_NA)</f>
        <v>0</v>
      </c>
      <c r="AD185" s="1097"/>
      <c r="AE185" s="1117"/>
      <c r="AG185" s="1118"/>
      <c r="AH185" s="1123"/>
      <c r="AI185" s="1119"/>
      <c r="AJ185" s="1123"/>
      <c r="AK185" s="1120"/>
      <c r="AL185" s="1096"/>
      <c r="AM185" s="387" t="str">
        <f>EUconst_CNTR_ConversionFactor&amp;EUconst_Value</f>
        <v>ConvF_Waarde</v>
      </c>
      <c r="AN185" s="1124"/>
      <c r="AO185" s="1122">
        <v>1</v>
      </c>
      <c r="AP185" s="1123"/>
      <c r="AQ185" s="403" t="str">
        <f>IF(AA185="","",AO185)</f>
        <v/>
      </c>
      <c r="AR185" s="386">
        <f>IF(AC185=TRUE,IF(COUNT(K185:L185)=0,0,IF(L185="",K185,L185)),1)</f>
        <v>1</v>
      </c>
      <c r="AS185" s="382" t="b">
        <f>AND(AC185=TRUE,OR(ISNUMBER(L185),NOT(ISNUMBER(AA185))))</f>
        <v>0</v>
      </c>
      <c r="AT185" s="382" t="b">
        <f t="shared" si="30"/>
        <v>0</v>
      </c>
      <c r="AU185" s="1097"/>
      <c r="AV185" s="394" t="b">
        <f t="shared" si="31"/>
        <v>0</v>
      </c>
      <c r="AW185" s="395" t="b">
        <f t="shared" si="32"/>
        <v>0</v>
      </c>
      <c r="AX185" s="1097"/>
      <c r="AY185" s="411" t="b">
        <f t="shared" si="33"/>
        <v>0</v>
      </c>
      <c r="AZ185" s="400" t="b">
        <f>AR185&gt;100%</f>
        <v>0</v>
      </c>
      <c r="BA185" s="1097"/>
      <c r="BB185" s="398" t="s">
        <v>478</v>
      </c>
      <c r="BC185" s="399">
        <f>AR180*AR183/1000*(1-AR187)</f>
        <v>0</v>
      </c>
      <c r="BD185" s="400">
        <f>BC185</f>
        <v>0</v>
      </c>
      <c r="BE185" s="401">
        <f>BC185</f>
        <v>0</v>
      </c>
      <c r="BF185" s="1097"/>
      <c r="BG185" s="1097"/>
      <c r="BH185" s="1097"/>
      <c r="BI185" s="1097"/>
      <c r="BJ185" s="1097"/>
      <c r="BK185" s="1097"/>
      <c r="BL185" s="1097"/>
      <c r="BM185" s="1097"/>
      <c r="BN185" s="1097"/>
      <c r="BO185" s="1097"/>
      <c r="BP185" s="1097"/>
      <c r="BQ185" s="1097"/>
      <c r="BR185" s="1097"/>
      <c r="BS185" s="1097"/>
      <c r="BT185" s="1097"/>
      <c r="BU185" s="1097"/>
      <c r="BV185" s="1097"/>
      <c r="BW185" s="1097"/>
      <c r="BX185" s="1097"/>
      <c r="BY185" s="1097"/>
      <c r="BZ185" s="382" t="b">
        <f>OR(BZ180,Y185=EUconst_NA)</f>
        <v>1</v>
      </c>
    </row>
    <row r="186" spans="1:78" s="1066" customFormat="1" ht="12.75" customHeight="1" thickBot="1" x14ac:dyDescent="0.3">
      <c r="A186" s="1055"/>
      <c r="B186" s="928"/>
      <c r="C186" s="484" t="s">
        <v>329</v>
      </c>
      <c r="D186" s="346" t="str">
        <f>Translations!$B$640</f>
        <v>C-gehalte:</v>
      </c>
      <c r="E186" s="1105"/>
      <c r="F186" s="379"/>
      <c r="G186" s="1836" t="str">
        <f t="shared" si="28"/>
        <v/>
      </c>
      <c r="H186" s="1837"/>
      <c r="I186" s="697" t="str">
        <f>AJ186</f>
        <v/>
      </c>
      <c r="J186" s="912"/>
      <c r="K186" s="404" t="str">
        <f t="shared" si="29"/>
        <v/>
      </c>
      <c r="L186" s="405"/>
      <c r="M186" s="473" t="str">
        <f>IF(N172="",IF(AND(E171&lt;&gt;"",OR(F186="",COUNT(K186:L186)=0),Y186&lt;&gt;EUconst_NA,T171&lt;&gt;TRUE),EUconst_ERR_Incomplete,IF(COUNTIF(AX186:AZ186,TRUE)&gt;0,EUconst_ERR_Inconsistent,"")),"")</f>
        <v/>
      </c>
      <c r="O186" s="1056"/>
      <c r="P186" s="1101"/>
      <c r="Q186" s="1101"/>
      <c r="R186" s="1101"/>
      <c r="S186" s="1097"/>
      <c r="T186" s="381" t="str">
        <f>EUconst_CNTR_CarbonContent&amp;E171</f>
        <v>CarbC_</v>
      </c>
      <c r="U186" s="1107"/>
      <c r="V186" s="382" t="str">
        <f t="shared" si="34"/>
        <v/>
      </c>
      <c r="W186" s="1097"/>
      <c r="X186" s="1107"/>
      <c r="Y186" s="383" t="str">
        <f>IF(OR(T171=TRUE,E171=""),"",INDEX(EUwideConstants!$N:$N,MATCH(T186,EUwideConstants!$Q:$Q,0)))</f>
        <v/>
      </c>
      <c r="Z186" s="384" t="str">
        <f>IF(ISBLANK(F186),"",IF(F186=EUconst_NA,"",INDEX(EUwideConstants!$H:$M,MATCH(T186,EUwideConstants!$Q:$Q,0),MATCH(F186,CNTR_TierList,0))))</f>
        <v/>
      </c>
      <c r="AA186" s="406" t="str">
        <f>IF(COUNTIF(EUconst_DefaultValues,Z186)&gt;0,MATCH(Z186,EUconst_DefaultValues,0),"")</f>
        <v/>
      </c>
      <c r="AB186" s="1097"/>
      <c r="AC186" s="386" t="b">
        <f>AND(AC180,Y186&lt;&gt;EUconst_NA)</f>
        <v>0</v>
      </c>
      <c r="AD186" s="1097"/>
      <c r="AE186" s="387" t="str">
        <f>EUconst_CNTR_CarbonContent&amp;EUconst_Unit</f>
        <v>CarbC_Eenheid</v>
      </c>
      <c r="AF186" s="388" t="str">
        <f>IF(AC186=TRUE, IF(COUNTIF(MSPara_SourceStreamCategory,V186)=0,"",INDEX(MSPara_CalcFactorsMatrix,MATCH(V186,MSPara_SourceStreamCategory,0),MATCH(AE186&amp;"_"&amp;2,MSPara_CalcFactors,0))),"")</f>
        <v/>
      </c>
      <c r="AG186" s="389" t="str">
        <f>IF(AC186=TRUE, IF(COUNTIF(MSPara_SourceStreamCategory,V186)=0,"",INDEX(MSPara_CalcFactorsMatrix,MATCH(V186,MSPara_SourceStreamCategory,0),MATCH(AE186&amp;"_"&amp;1,MSPara_CalcFactors,0))),"")</f>
        <v/>
      </c>
      <c r="AH186" s="407" t="str">
        <f>IF(AA186="","",INDEX(AF186:AG186,3-AA186))</f>
        <v/>
      </c>
      <c r="AI186" s="1119"/>
      <c r="AJ186" s="408" t="str">
        <f>IF(AC186=TRUE,IF(AJ180="","",IF(AJ180=EUconst_kNm3,EUconst_tCpkNm3,EUconst_tCpt)),"")</f>
        <v/>
      </c>
      <c r="AK186" s="1120"/>
      <c r="AL186" s="1096"/>
      <c r="AM186" s="387" t="str">
        <f>EUconst_CNTR_CarbonContent&amp;EUconst_Value</f>
        <v>CarbC_Waarde</v>
      </c>
      <c r="AN186" s="391" t="str">
        <f>IF(AC186=TRUE,IF(COUNTIF(MSPara_SourceStreamCategory,V186)=0,"",INDEX(MSPara_CalcFactorsMatrix,MATCH(V186,MSPara_SourceStreamCategory,0),MATCH(AM186&amp;"_"&amp;2,MSPara_CalcFactors,0))),"")</f>
        <v/>
      </c>
      <c r="AO186" s="409" t="str">
        <f>IF(AC186=TRUE,IF(COUNTIF(MSPara_SourceStreamCategory,V186)=0,"",INDEX(MSPara_CalcFactorsMatrix,MATCH(V186,MSPara_SourceStreamCategory,0),MATCH(AM186&amp;"_"&amp;1,MSPara_CalcFactors,0))),"")</f>
        <v/>
      </c>
      <c r="AP186" s="386" t="b">
        <f>AND(AND(AH186&lt;&gt;"",AJ186&lt;&gt;""),AJ186=AH186)</f>
        <v>0</v>
      </c>
      <c r="AQ186" s="410" t="str">
        <f>IF(AND(AA186&lt;&gt;"",AP186=TRUE),IF(OR(INDEX(AN186:AO186,3-AA186)=EUconst_NA,INDEX(AN186:AO186,3-AA186)=0),"",INDEX(AN186:AO186,3-AA186)),"")</f>
        <v/>
      </c>
      <c r="AR186" s="386">
        <f>IF(AC186=TRUE,IF(COUNT(K186:L186)=0,0,IF(L186="",K186,L186)),0)</f>
        <v>0</v>
      </c>
      <c r="AS186" s="382" t="b">
        <f>AND(AC186=TRUE,OR(AND(F186&lt;&gt;"",NOT(ISNUMBER(AA186))),L186&lt;&gt;"",F186="",AQ186=""))</f>
        <v>0</v>
      </c>
      <c r="AT186" s="382" t="b">
        <f t="shared" si="30"/>
        <v>0</v>
      </c>
      <c r="AU186" s="1097"/>
      <c r="AV186" s="394" t="b">
        <f t="shared" si="31"/>
        <v>0</v>
      </c>
      <c r="AW186" s="395" t="b">
        <f t="shared" si="32"/>
        <v>0</v>
      </c>
      <c r="AX186" s="377" t="e">
        <f>OR(AND(AJ180=EUconst_kNm3,AJ186=EUconst_tCpt),AND(AJ180=EUconst_t,AJ186=EUconst_tCpkNm3))</f>
        <v>#N/A</v>
      </c>
      <c r="AY186" s="382" t="b">
        <f t="shared" si="33"/>
        <v>0</v>
      </c>
      <c r="AZ186" s="1097"/>
      <c r="BA186" s="1097"/>
      <c r="BB186" s="398" t="s">
        <v>479</v>
      </c>
      <c r="BC186" s="399">
        <f>AR180*AR183/1000*AR187</f>
        <v>0</v>
      </c>
      <c r="BD186" s="400">
        <f>BC186</f>
        <v>0</v>
      </c>
      <c r="BE186" s="401">
        <f>BC186</f>
        <v>0</v>
      </c>
      <c r="BF186" s="1097"/>
      <c r="BG186" s="1097"/>
      <c r="BH186" s="1097"/>
      <c r="BI186" s="1097"/>
      <c r="BJ186" s="1097"/>
      <c r="BK186" s="1097"/>
      <c r="BL186" s="1097"/>
      <c r="BM186" s="1097"/>
      <c r="BN186" s="1097"/>
      <c r="BO186" s="1097"/>
      <c r="BP186" s="1097"/>
      <c r="BQ186" s="1097"/>
      <c r="BR186" s="1097"/>
      <c r="BS186" s="1097"/>
      <c r="BT186" s="1097"/>
      <c r="BU186" s="1097"/>
      <c r="BV186" s="1097"/>
      <c r="BW186" s="1097"/>
      <c r="BX186" s="1097"/>
      <c r="BY186" s="1097"/>
      <c r="BZ186" s="382" t="b">
        <f>OR(BZ180,Y186=EUconst_NA)</f>
        <v>1</v>
      </c>
    </row>
    <row r="187" spans="1:78" s="1066" customFormat="1" ht="12.75" customHeight="1" x14ac:dyDescent="0.25">
      <c r="A187" s="1055"/>
      <c r="B187" s="928"/>
      <c r="C187" s="481" t="s">
        <v>330</v>
      </c>
      <c r="D187" s="346" t="str">
        <f>Translations!$B$641</f>
        <v>BioF:</v>
      </c>
      <c r="E187" s="1105"/>
      <c r="F187" s="379"/>
      <c r="G187" s="1836" t="str">
        <f t="shared" si="28"/>
        <v/>
      </c>
      <c r="H187" s="1837"/>
      <c r="I187" s="697" t="str">
        <f>IF(OR(AC187=FALSE,Y187=EUconst_NA),"","-")</f>
        <v/>
      </c>
      <c r="J187" s="911"/>
      <c r="K187" s="396" t="str">
        <f t="shared" si="29"/>
        <v/>
      </c>
      <c r="L187" s="471"/>
      <c r="M187" s="473" t="str">
        <f>IF(N172="",IF(AND(E171&lt;&gt;"",OR(F187="",COUNT(K187:L187)=0),Y187&lt;&gt;EUconst_NA,T171&lt;&gt;TRUE),EUconst_ERR_Incomplete,IF(COUNTIF(AX187:AZ187,TRUE)&gt;0,EUconst_ERR_Inconsistent,"")),"")</f>
        <v/>
      </c>
      <c r="O187" s="1056"/>
      <c r="P187" s="1106"/>
      <c r="Q187" s="1106"/>
      <c r="R187" s="1106"/>
      <c r="S187" s="1097"/>
      <c r="T187" s="381" t="str">
        <f>EUconst_CNTR_BiomassContent&amp;E171</f>
        <v>BioC_</v>
      </c>
      <c r="U187" s="1107"/>
      <c r="V187" s="411" t="str">
        <f t="shared" si="34"/>
        <v/>
      </c>
      <c r="W187" s="362" t="str">
        <f>IF(COUNTIF(MSPara_SourceStreamCategory,V187)=0,"",INDEX(MSPara_IsFossil,MATCH(V187,MSPara_SourceStreamCategory,0)))</f>
        <v/>
      </c>
      <c r="X187" s="1107"/>
      <c r="Y187" s="383" t="str">
        <f>IF(OR(T171=TRUE,E171=""),"",IF(OR(W187=TRUE,F187=EUconst_NA),EUconst_NA,INDEX(EUwideConstants!$N:$N,MATCH(T187,EUwideConstants!$Q:$Q,0))))</f>
        <v/>
      </c>
      <c r="Z187" s="384" t="str">
        <f>IF(ISBLANK(F187),"",IF(F187=EUconst_NA,"",INDEX(EUwideConstants!$H:$M,MATCH(T187,EUwideConstants!$Q:$Q,0),MATCH(F187,CNTR_TierList,0))))</f>
        <v/>
      </c>
      <c r="AA187" s="412" t="str">
        <f>IF(F187=1,1,"")</f>
        <v/>
      </c>
      <c r="AB187" s="1097"/>
      <c r="AC187" s="386" t="b">
        <f>AND(AC180,Y187&lt;&gt;EUconst_NA)</f>
        <v>0</v>
      </c>
      <c r="AD187" s="1097"/>
      <c r="AE187" s="1117"/>
      <c r="AG187" s="1118"/>
      <c r="AH187" s="1115"/>
      <c r="AI187" s="1119"/>
      <c r="AJ187" s="1115"/>
      <c r="AK187" s="1120"/>
      <c r="AL187" s="1096"/>
      <c r="AM187" s="387" t="str">
        <f>EUconst_CNTR_BiomassContent&amp;EUconst_Value</f>
        <v>BioC_Waarde</v>
      </c>
      <c r="AO187" s="413" t="str">
        <f>IF(AC187=TRUE,IF(COUNTIF(MSPara_SourceStreamCategory,V187)=0,"",INDEX(MSPara_CalcFactorsMatrix,MATCH(V187,MSPara_SourceStreamCategory,0),MATCH(AM187&amp;"_"&amp;2,MSPara_CalcFactors,0))),"")</f>
        <v/>
      </c>
      <c r="AP187" s="1115"/>
      <c r="AQ187" s="397" t="str">
        <f>IF(OR(AA187="",AO187=EUconst_NA),"",AO187)</f>
        <v/>
      </c>
      <c r="AR187" s="386">
        <f>IF(AC187=TRUE,IF(COUNT(K187:L187)=0,0,IF(L187="",K187,L187)),0)</f>
        <v>0</v>
      </c>
      <c r="AS187" s="382" t="b">
        <f>AND(AC187=TRUE,OR(AND(F187&lt;&gt;"",NOT(ISNUMBER(AA187))),L187&lt;&gt;"",F187="",AQ187=""))</f>
        <v>0</v>
      </c>
      <c r="AT187" s="382" t="b">
        <f t="shared" si="30"/>
        <v>0</v>
      </c>
      <c r="AU187" s="1097"/>
      <c r="AV187" s="394" t="b">
        <f t="shared" si="31"/>
        <v>0</v>
      </c>
      <c r="AW187" s="395" t="b">
        <f t="shared" si="32"/>
        <v>0</v>
      </c>
      <c r="AX187" s="1097"/>
      <c r="AY187" s="411" t="b">
        <f t="shared" si="33"/>
        <v>0</v>
      </c>
      <c r="AZ187" s="362" t="b">
        <f>OR(AR187&gt;100%,(AR187+AR188)&gt;100%)</f>
        <v>0</v>
      </c>
      <c r="BA187" s="1097"/>
      <c r="BB187" s="1097"/>
      <c r="BC187" s="1097"/>
      <c r="BD187" s="1097"/>
      <c r="BE187" s="1097"/>
      <c r="BF187" s="1097"/>
      <c r="BG187" s="1097"/>
      <c r="BH187" s="1097"/>
      <c r="BI187" s="1097"/>
      <c r="BJ187" s="1097"/>
      <c r="BK187" s="1097"/>
      <c r="BL187" s="1097"/>
      <c r="BM187" s="1097"/>
      <c r="BN187" s="1097"/>
      <c r="BO187" s="1097"/>
      <c r="BP187" s="1097"/>
      <c r="BQ187" s="1097"/>
      <c r="BR187" s="1097"/>
      <c r="BS187" s="1097"/>
      <c r="BT187" s="1097"/>
      <c r="BU187" s="1097"/>
      <c r="BV187" s="1097"/>
      <c r="BW187" s="1097"/>
      <c r="BX187" s="1097"/>
      <c r="BY187" s="1097"/>
      <c r="BZ187" s="382" t="b">
        <f>OR(BZ180,Y187=EUconst_NA)</f>
        <v>1</v>
      </c>
    </row>
    <row r="188" spans="1:78" s="1066" customFormat="1" ht="12.75" customHeight="1" thickBot="1" x14ac:dyDescent="0.3">
      <c r="A188" s="1055"/>
      <c r="B188" s="928"/>
      <c r="C188" s="481" t="s">
        <v>453</v>
      </c>
      <c r="D188" s="346" t="str">
        <f>Translations!$B$647</f>
        <v>niet-duurz. BioF:</v>
      </c>
      <c r="E188" s="1105"/>
      <c r="F188" s="414"/>
      <c r="G188" s="1836" t="str">
        <f t="shared" si="28"/>
        <v/>
      </c>
      <c r="H188" s="1837"/>
      <c r="I188" s="698" t="str">
        <f>IF(OR(AC188=FALSE,Y188=EUconst_NA),"","-")</f>
        <v/>
      </c>
      <c r="J188" s="911"/>
      <c r="K188" s="415" t="str">
        <f t="shared" si="29"/>
        <v/>
      </c>
      <c r="L188" s="686"/>
      <c r="M188" s="473" t="str">
        <f>IF(N172="",IF(AND(E171&lt;&gt;"",OR(F188="",COUNT(K188:L188)=0),Y188&lt;&gt;EUconst_NA,T171&lt;&gt;TRUE),EUconst_ERR_Incomplete,IF(COUNTIF(AX188:AZ188,TRUE)&gt;0,EUconst_ERR_Inconsistent,"")),"")</f>
        <v/>
      </c>
      <c r="O188" s="1056"/>
      <c r="P188" s="1106"/>
      <c r="Q188" s="1106"/>
      <c r="R188" s="1106"/>
      <c r="S188" s="1097"/>
      <c r="T188" s="416" t="str">
        <f>EUconst_CNTR_BiomassContent&amp;E171</f>
        <v>BioC_</v>
      </c>
      <c r="U188" s="1107"/>
      <c r="V188" s="399" t="str">
        <f t="shared" si="34"/>
        <v/>
      </c>
      <c r="W188" s="400" t="str">
        <f>IF(COUNTIF(MSPara_SourceStreamCategory,V188)=0,"",INDEX(MSPara_IsFossil,MATCH(V188,MSPara_SourceStreamCategory,0)))</f>
        <v/>
      </c>
      <c r="X188" s="1107"/>
      <c r="Y188" s="417" t="str">
        <f>IF(OR(T171=TRUE,E171=""),"",IF(OR(W188=TRUE,F188=EUconst_NA),EUconst_NA,INDEX(EUwideConstants!$N:$N,MATCH(T188,EUwideConstants!$Q:$Q,0))))</f>
        <v/>
      </c>
      <c r="Z188" s="418" t="str">
        <f>IF(ISBLANK(F188),"",IF(F188=EUconst_NA,"",INDEX(EUwideConstants!$H:$M,MATCH(T188,EUwideConstants!$Q:$Q,0),MATCH(F188,CNTR_TierList,0))))</f>
        <v/>
      </c>
      <c r="AA188" s="419" t="str">
        <f>IF(F188=1,1,"")</f>
        <v/>
      </c>
      <c r="AB188" s="1097"/>
      <c r="AC188" s="420" t="b">
        <f>AND(AC180,Y188&lt;&gt;EUconst_NA)</f>
        <v>0</v>
      </c>
      <c r="AD188" s="1097"/>
      <c r="AE188" s="1125"/>
      <c r="AF188" s="1126"/>
      <c r="AG188" s="1127"/>
      <c r="AH188" s="1128"/>
      <c r="AI188" s="1128"/>
      <c r="AJ188" s="1128"/>
      <c r="AK188" s="1129"/>
      <c r="AL188" s="1096"/>
      <c r="AM188" s="421" t="str">
        <f>EUconst_CNTR_BiomassContent&amp;EUconst_Value</f>
        <v>BioC_Waarde</v>
      </c>
      <c r="AN188" s="1126"/>
      <c r="AO188" s="422" t="str">
        <f>IF(AC188=TRUE,IF(COUNTIF(MSPara_SourceStreamCategory,V188)=0,"",INDEX(MSPara_CalcFactorsMatrix,MATCH(V188,MSPara_SourceStreamCategory,0),MATCH(AM188&amp;"_"&amp;2,MSPara_CalcFactors,0))),"")</f>
        <v/>
      </c>
      <c r="AP188" s="1128"/>
      <c r="AQ188" s="423" t="str">
        <f>IF(OR(AA188="",AO188=EUconst_NA),"",AO188)</f>
        <v/>
      </c>
      <c r="AR188" s="420">
        <f>IF(AC188=TRUE,IF(COUNT(K188:L188)=0,0,IF(L188="",K188,L188)),0)</f>
        <v>0</v>
      </c>
      <c r="AS188" s="424" t="b">
        <f>AND(AC188=TRUE,OR(AND(F188&lt;&gt;"",NOT(ISNUMBER(AA188))),L188&lt;&gt;"",F188="",AQ188=""))</f>
        <v>0</v>
      </c>
      <c r="AT188" s="424" t="b">
        <f t="shared" si="30"/>
        <v>0</v>
      </c>
      <c r="AU188" s="1097"/>
      <c r="AV188" s="425" t="b">
        <f t="shared" si="31"/>
        <v>0</v>
      </c>
      <c r="AW188" s="426" t="b">
        <f t="shared" si="32"/>
        <v>0</v>
      </c>
      <c r="AX188" s="1097"/>
      <c r="AY188" s="399" t="b">
        <f t="shared" si="33"/>
        <v>0</v>
      </c>
      <c r="AZ188" s="400" t="b">
        <f>OR(AR187&gt;100%,(AR187+AR188)&gt;100%)</f>
        <v>0</v>
      </c>
      <c r="BA188" s="1097"/>
      <c r="BB188" s="1097"/>
      <c r="BC188" s="1097"/>
      <c r="BD188" s="1097"/>
      <c r="BE188" s="1097"/>
      <c r="BF188" s="1097"/>
      <c r="BG188" s="1097"/>
      <c r="BH188" s="1097"/>
      <c r="BI188" s="1097"/>
      <c r="BJ188" s="1097"/>
      <c r="BK188" s="1097"/>
      <c r="BL188" s="1097"/>
      <c r="BM188" s="1097"/>
      <c r="BN188" s="1097"/>
      <c r="BO188" s="1097"/>
      <c r="BP188" s="1097"/>
      <c r="BQ188" s="1097"/>
      <c r="BR188" s="1097"/>
      <c r="BS188" s="1097"/>
      <c r="BT188" s="1097"/>
      <c r="BU188" s="1097"/>
      <c r="BV188" s="1097"/>
      <c r="BW188" s="1097"/>
      <c r="BX188" s="1097"/>
      <c r="BY188" s="1097"/>
      <c r="BZ188" s="400" t="b">
        <f>OR(BZ180,Y188=EUconst_NA)</f>
        <v>1</v>
      </c>
    </row>
    <row r="189" spans="1:78" s="1066" customFormat="1" ht="5.0999999999999996" customHeight="1" x14ac:dyDescent="0.25">
      <c r="A189" s="1055"/>
      <c r="B189" s="928"/>
      <c r="C189" s="928"/>
      <c r="D189" s="954"/>
      <c r="O189" s="1056"/>
      <c r="P189" s="1101"/>
      <c r="Q189" s="1101"/>
      <c r="R189" s="1101"/>
      <c r="S189" s="1130"/>
      <c r="T189" s="1097"/>
      <c r="U189" s="1097"/>
      <c r="V189" s="1097"/>
      <c r="W189" s="1097"/>
      <c r="X189" s="1097"/>
      <c r="Y189" s="1097"/>
      <c r="Z189" s="1097"/>
      <c r="AA189" s="1097"/>
      <c r="AB189" s="1097"/>
      <c r="AC189" s="1097"/>
      <c r="AD189" s="1097"/>
      <c r="AE189" s="1097"/>
      <c r="AF189" s="1097"/>
      <c r="AG189" s="1097"/>
      <c r="AH189" s="1097"/>
      <c r="AI189" s="1097"/>
      <c r="AJ189" s="1097"/>
      <c r="AK189" s="1097"/>
      <c r="AL189" s="1097"/>
      <c r="AM189" s="1097"/>
      <c r="AN189" s="1097"/>
      <c r="AO189" s="1097"/>
      <c r="AP189" s="1097"/>
      <c r="AQ189" s="1097"/>
      <c r="AR189" s="1097"/>
      <c r="AS189" s="1097"/>
      <c r="AT189" s="1097"/>
      <c r="AU189" s="1097"/>
      <c r="AV189" s="1097"/>
      <c r="AW189" s="1097"/>
      <c r="AX189" s="1097"/>
      <c r="AY189" s="1097"/>
      <c r="AZ189" s="1097"/>
      <c r="BA189" s="1097"/>
      <c r="BB189" s="1097"/>
      <c r="BC189" s="1097"/>
      <c r="BD189" s="1097"/>
      <c r="BE189" s="1097"/>
      <c r="BF189" s="1097"/>
      <c r="BG189" s="1097"/>
      <c r="BH189" s="1097"/>
      <c r="BI189" s="1097"/>
      <c r="BJ189" s="1097"/>
      <c r="BK189" s="1097"/>
      <c r="BL189" s="1097"/>
      <c r="BM189" s="1097"/>
      <c r="BN189" s="1097"/>
      <c r="BO189" s="1097"/>
      <c r="BP189" s="1097"/>
      <c r="BQ189" s="1097"/>
      <c r="BR189" s="1097"/>
      <c r="BS189" s="1097"/>
      <c r="BT189" s="1097"/>
      <c r="BU189" s="1097"/>
      <c r="BV189" s="1097"/>
      <c r="BW189" s="1097"/>
      <c r="BX189" s="1097"/>
      <c r="BY189" s="1097"/>
      <c r="BZ189" s="1097"/>
    </row>
    <row r="190" spans="1:78" s="1066" customFormat="1" ht="12.75" customHeight="1" x14ac:dyDescent="0.25">
      <c r="A190" s="1055"/>
      <c r="B190" s="928"/>
      <c r="C190" s="928"/>
      <c r="D190" s="1840" t="str">
        <f>Translations!$B$674</f>
        <v>Tiers geldig van:</v>
      </c>
      <c r="E190" s="1840"/>
      <c r="F190" s="1841"/>
      <c r="G190" s="624"/>
      <c r="H190" s="427" t="str">
        <f>Translations!$B$675</f>
        <v>tot:</v>
      </c>
      <c r="I190" s="624"/>
      <c r="J190" s="1842" t="str">
        <f>Translations!$B$676</f>
        <v>Euralcode voor deze (afval)stroom (indien van toepassing):</v>
      </c>
      <c r="K190" s="1843"/>
      <c r="L190" s="1843"/>
      <c r="M190" s="1844"/>
      <c r="N190" s="428"/>
      <c r="O190" s="1056"/>
      <c r="P190" s="1101"/>
      <c r="Q190" s="1101"/>
      <c r="R190" s="1101"/>
      <c r="S190" s="1130"/>
      <c r="T190" s="1097"/>
      <c r="U190" s="1097"/>
      <c r="V190" s="1097"/>
      <c r="W190" s="1097"/>
      <c r="X190" s="1097"/>
      <c r="Y190" s="1097"/>
      <c r="Z190" s="1097"/>
      <c r="AA190" s="1097"/>
      <c r="AB190" s="1097"/>
      <c r="AC190" s="1097"/>
      <c r="AD190" s="1097"/>
      <c r="AE190" s="1097"/>
      <c r="AF190" s="1097"/>
      <c r="AG190" s="1097"/>
      <c r="AH190" s="1097"/>
      <c r="AI190" s="1097"/>
      <c r="AJ190" s="1097"/>
      <c r="AK190" s="1097"/>
      <c r="AL190" s="1097"/>
      <c r="AM190" s="1097"/>
      <c r="AN190" s="1097"/>
      <c r="AO190" s="1097"/>
      <c r="AP190" s="1097"/>
      <c r="AQ190" s="1097"/>
      <c r="AR190" s="1097"/>
      <c r="AS190" s="1097"/>
      <c r="AT190" s="1097"/>
      <c r="AU190" s="1097"/>
      <c r="AV190" s="1097"/>
      <c r="AW190" s="1097"/>
      <c r="AX190" s="1097"/>
      <c r="AY190" s="1097"/>
      <c r="AZ190" s="1097"/>
      <c r="BA190" s="1097"/>
      <c r="BB190" s="1097"/>
      <c r="BC190" s="1097"/>
      <c r="BD190" s="1097"/>
      <c r="BE190" s="1097"/>
      <c r="BF190" s="1097"/>
      <c r="BG190" s="1097"/>
      <c r="BH190" s="1097"/>
      <c r="BI190" s="1097"/>
      <c r="BJ190" s="1097"/>
      <c r="BK190" s="1097"/>
      <c r="BL190" s="1097"/>
      <c r="BM190" s="1097"/>
      <c r="BN190" s="1097"/>
      <c r="BO190" s="1097"/>
      <c r="BP190" s="1097"/>
      <c r="BQ190" s="1097"/>
      <c r="BR190" s="1097"/>
      <c r="BS190" s="1097"/>
      <c r="BT190" s="1097"/>
      <c r="BU190" s="1097"/>
      <c r="BV190" s="1097"/>
      <c r="BW190" s="1097"/>
      <c r="BX190" s="1097"/>
      <c r="BY190" s="1097"/>
      <c r="BZ190" s="14" t="b">
        <f>BZ180</f>
        <v>1</v>
      </c>
    </row>
    <row r="191" spans="1:78" s="1066" customFormat="1" ht="5.0999999999999996" customHeight="1" x14ac:dyDescent="0.25">
      <c r="A191" s="1055"/>
      <c r="B191" s="928"/>
      <c r="C191" s="928"/>
      <c r="D191" s="950"/>
      <c r="E191" s="957"/>
      <c r="F191" s="957"/>
      <c r="G191" s="957"/>
      <c r="H191" s="957"/>
      <c r="I191" s="957"/>
      <c r="J191" s="957"/>
      <c r="K191" s="957"/>
      <c r="L191" s="957"/>
      <c r="M191" s="957"/>
      <c r="N191" s="957"/>
      <c r="O191" s="1056"/>
      <c r="P191" s="1101"/>
      <c r="Q191" s="1101"/>
      <c r="R191" s="1101"/>
      <c r="S191" s="1130"/>
      <c r="T191" s="1097"/>
      <c r="U191" s="1097"/>
      <c r="V191" s="1097"/>
      <c r="W191" s="1097"/>
      <c r="X191" s="1097"/>
      <c r="Y191" s="1097"/>
      <c r="Z191" s="1097"/>
      <c r="AA191" s="1097"/>
      <c r="AB191" s="1097"/>
      <c r="AC191" s="1097"/>
      <c r="AD191" s="1097"/>
      <c r="AE191" s="1097"/>
      <c r="AF191" s="1097"/>
      <c r="AG191" s="1097"/>
      <c r="AH191" s="1097"/>
      <c r="AI191" s="1097"/>
      <c r="AJ191" s="1097"/>
      <c r="AK191" s="1097"/>
      <c r="AL191" s="1097"/>
      <c r="AM191" s="1097"/>
      <c r="AN191" s="1097"/>
      <c r="AO191" s="1097"/>
      <c r="AP191" s="1097"/>
      <c r="AQ191" s="1097"/>
      <c r="AR191" s="1097"/>
      <c r="AS191" s="1097"/>
      <c r="AT191" s="1097"/>
      <c r="AU191" s="1097"/>
      <c r="AV191" s="1097"/>
      <c r="AW191" s="1097"/>
      <c r="AX191" s="1097"/>
      <c r="AY191" s="1097"/>
      <c r="AZ191" s="1097"/>
      <c r="BA191" s="1097"/>
      <c r="BB191" s="1097"/>
      <c r="BC191" s="1097"/>
      <c r="BD191" s="1097"/>
      <c r="BE191" s="1097"/>
      <c r="BF191" s="1097"/>
      <c r="BG191" s="1097"/>
      <c r="BH191" s="1097"/>
      <c r="BI191" s="1097"/>
      <c r="BJ191" s="1097"/>
      <c r="BK191" s="1097"/>
      <c r="BL191" s="1097"/>
      <c r="BM191" s="1097"/>
      <c r="BN191" s="1097"/>
      <c r="BO191" s="1097"/>
      <c r="BP191" s="1097"/>
      <c r="BQ191" s="1097"/>
      <c r="BR191" s="1097"/>
      <c r="BS191" s="1097"/>
      <c r="BT191" s="1097"/>
      <c r="BU191" s="1097"/>
      <c r="BV191" s="1097"/>
      <c r="BW191" s="1097"/>
      <c r="BX191" s="1097"/>
      <c r="BY191" s="1097"/>
      <c r="BZ191" s="1097"/>
    </row>
    <row r="192" spans="1:78" s="1066" customFormat="1" ht="12.75" customHeight="1" x14ac:dyDescent="0.25">
      <c r="A192" s="1055"/>
      <c r="B192" s="928"/>
      <c r="C192" s="928"/>
      <c r="D192" s="957"/>
      <c r="E192" s="957"/>
      <c r="F192" s="957"/>
      <c r="G192" s="957"/>
      <c r="H192" s="957"/>
      <c r="I192" s="957"/>
      <c r="J192" s="957"/>
      <c r="K192" s="957"/>
      <c r="L192" s="957"/>
      <c r="M192" s="427" t="str">
        <f>Translations!$B$677</f>
        <v>ID dat voor deze source stream wordt gebruikt in het monitoringsplan:</v>
      </c>
      <c r="N192" s="474"/>
      <c r="O192" s="1056"/>
      <c r="P192" s="1101"/>
      <c r="Q192" s="1101"/>
      <c r="R192" s="1101"/>
      <c r="S192" s="1130"/>
      <c r="T192" s="1097"/>
      <c r="U192" s="1097"/>
      <c r="V192" s="1097"/>
      <c r="W192" s="1097"/>
      <c r="X192" s="1097"/>
      <c r="Y192" s="1097"/>
      <c r="Z192" s="1097"/>
      <c r="AA192" s="1097"/>
      <c r="AB192" s="1097"/>
      <c r="AC192" s="1097"/>
      <c r="AD192" s="1097"/>
      <c r="AE192" s="1097"/>
      <c r="AF192" s="1097"/>
      <c r="AG192" s="1097"/>
      <c r="AH192" s="1097"/>
      <c r="AI192" s="1097"/>
      <c r="AJ192" s="1097"/>
      <c r="AK192" s="1097"/>
      <c r="AL192" s="1097"/>
      <c r="AM192" s="1097"/>
      <c r="AN192" s="1097"/>
      <c r="AO192" s="1097"/>
      <c r="AP192" s="1097"/>
      <c r="AQ192" s="1097"/>
      <c r="AR192" s="1097"/>
      <c r="AS192" s="1097"/>
      <c r="AT192" s="1097"/>
      <c r="AU192" s="1097"/>
      <c r="AV192" s="1097"/>
      <c r="AW192" s="1097"/>
      <c r="AX192" s="1097"/>
      <c r="AY192" s="1097"/>
      <c r="AZ192" s="1097"/>
      <c r="BA192" s="1097"/>
      <c r="BB192" s="1097"/>
      <c r="BC192" s="1097"/>
      <c r="BD192" s="1097"/>
      <c r="BE192" s="1097"/>
      <c r="BF192" s="1097"/>
      <c r="BG192" s="1097"/>
      <c r="BH192" s="1097"/>
      <c r="BI192" s="1097"/>
      <c r="BJ192" s="1097"/>
      <c r="BK192" s="1097"/>
      <c r="BL192" s="1097"/>
      <c r="BM192" s="1097"/>
      <c r="BN192" s="1097"/>
      <c r="BO192" s="1097"/>
      <c r="BP192" s="1097"/>
      <c r="BQ192" s="1097"/>
      <c r="BR192" s="1097"/>
      <c r="BS192" s="1097"/>
      <c r="BT192" s="1097"/>
      <c r="BU192" s="1097"/>
      <c r="BV192" s="1097"/>
      <c r="BW192" s="1097"/>
      <c r="BX192" s="1097"/>
      <c r="BY192" s="1097"/>
      <c r="BZ192" s="14" t="b">
        <f>BZ190</f>
        <v>1</v>
      </c>
    </row>
    <row r="193" spans="1:78" s="1066" customFormat="1" ht="5.0999999999999996" customHeight="1" x14ac:dyDescent="0.25">
      <c r="A193" s="1131"/>
      <c r="D193" s="954"/>
      <c r="O193" s="1118"/>
      <c r="P193" s="1107"/>
      <c r="Q193" s="1107"/>
      <c r="R193" s="1107"/>
      <c r="S193" s="1097"/>
      <c r="T193" s="1097"/>
      <c r="U193" s="1097"/>
      <c r="V193" s="1097"/>
      <c r="W193" s="1097"/>
      <c r="X193" s="1097"/>
      <c r="Y193" s="1097"/>
      <c r="Z193" s="1097"/>
      <c r="AA193" s="1097"/>
      <c r="AB193" s="1097"/>
      <c r="AC193" s="1097"/>
      <c r="AD193" s="1097"/>
      <c r="AE193" s="1097"/>
      <c r="AF193" s="1097"/>
      <c r="AG193" s="1097"/>
      <c r="AH193" s="1097"/>
      <c r="AI193" s="1097"/>
      <c r="AJ193" s="1097"/>
      <c r="AK193" s="1097"/>
      <c r="AL193" s="1097"/>
      <c r="AM193" s="1097"/>
      <c r="AN193" s="1097"/>
      <c r="AO193" s="1097"/>
      <c r="AP193" s="1097"/>
      <c r="AQ193" s="1097"/>
      <c r="AR193" s="1097"/>
      <c r="AS193" s="1097"/>
      <c r="AT193" s="1097"/>
      <c r="AU193" s="1097"/>
      <c r="AV193" s="1097"/>
      <c r="AW193" s="1097"/>
      <c r="AX193" s="1097"/>
      <c r="AY193" s="1097"/>
      <c r="AZ193" s="1097"/>
      <c r="BA193" s="1097"/>
      <c r="BB193" s="1097"/>
      <c r="BC193" s="1097"/>
      <c r="BD193" s="1097"/>
      <c r="BE193" s="1097"/>
      <c r="BF193" s="1097"/>
      <c r="BG193" s="1097"/>
      <c r="BH193" s="1097"/>
      <c r="BI193" s="1097"/>
      <c r="BJ193" s="1097"/>
      <c r="BK193" s="1097"/>
      <c r="BL193" s="1097"/>
      <c r="BM193" s="1097"/>
      <c r="BN193" s="1097"/>
      <c r="BO193" s="1097"/>
      <c r="BP193" s="1097"/>
      <c r="BQ193" s="1097"/>
      <c r="BR193" s="1097"/>
      <c r="BS193" s="1097"/>
      <c r="BT193" s="1097"/>
      <c r="BU193" s="1097"/>
      <c r="BV193" s="1097"/>
      <c r="BW193" s="1097"/>
      <c r="BX193" s="1097"/>
      <c r="BY193" s="1097"/>
      <c r="BZ193" s="1097"/>
    </row>
    <row r="194" spans="1:78" s="1066" customFormat="1" x14ac:dyDescent="0.25">
      <c r="A194" s="1131"/>
      <c r="D194" s="1856" t="str">
        <f>Translations!$B$160</f>
        <v>Eventuele opmerkingen:</v>
      </c>
      <c r="E194" s="1857"/>
      <c r="F194" s="1858"/>
      <c r="G194" s="1859"/>
      <c r="H194" s="1859"/>
      <c r="I194" s="1859"/>
      <c r="J194" s="1859"/>
      <c r="K194" s="1859"/>
      <c r="L194" s="1859"/>
      <c r="M194" s="1859"/>
      <c r="N194" s="1860"/>
      <c r="O194" s="1118"/>
      <c r="P194" s="1107"/>
      <c r="Q194" s="1107"/>
      <c r="R194" s="1107"/>
      <c r="S194" s="1097"/>
      <c r="T194" s="1097"/>
      <c r="U194" s="1097"/>
      <c r="V194" s="1097"/>
      <c r="W194" s="1097"/>
      <c r="X194" s="1097"/>
      <c r="Y194" s="1097"/>
      <c r="Z194" s="1097"/>
      <c r="AA194" s="1097"/>
      <c r="AB194" s="1097"/>
      <c r="AC194" s="1097"/>
      <c r="AD194" s="1097"/>
      <c r="AE194" s="1097"/>
      <c r="AF194" s="1097"/>
      <c r="AG194" s="1097"/>
      <c r="AH194" s="1097"/>
      <c r="AI194" s="1097"/>
      <c r="AJ194" s="1097"/>
      <c r="AK194" s="1097"/>
      <c r="AL194" s="1097"/>
      <c r="AM194" s="1097"/>
      <c r="AN194" s="1097"/>
      <c r="AO194" s="1097"/>
      <c r="AP194" s="1097"/>
      <c r="AQ194" s="1097"/>
      <c r="AR194" s="1097"/>
      <c r="AS194" s="1097"/>
      <c r="AT194" s="1097"/>
      <c r="AU194" s="1097"/>
      <c r="AV194" s="1097"/>
      <c r="AW194" s="1097"/>
      <c r="AX194" s="1097"/>
      <c r="AY194" s="1097"/>
      <c r="AZ194" s="1097"/>
      <c r="BA194" s="1097"/>
      <c r="BB194" s="1097"/>
      <c r="BC194" s="1097"/>
      <c r="BD194" s="1097"/>
      <c r="BE194" s="1097"/>
      <c r="BF194" s="1097"/>
      <c r="BG194" s="1097"/>
      <c r="BH194" s="1097"/>
      <c r="BI194" s="1097"/>
      <c r="BJ194" s="1097"/>
      <c r="BK194" s="1097"/>
      <c r="BL194" s="1097"/>
      <c r="BM194" s="1097"/>
      <c r="BN194" s="1097"/>
      <c r="BO194" s="1097"/>
      <c r="BP194" s="1097"/>
      <c r="BQ194" s="1097"/>
      <c r="BR194" s="1097"/>
      <c r="BS194" s="1097"/>
      <c r="BT194" s="1097"/>
      <c r="BU194" s="1097"/>
      <c r="BV194" s="1097"/>
      <c r="BW194" s="1097"/>
      <c r="BX194" s="1097"/>
      <c r="BY194" s="1097"/>
      <c r="BZ194" s="14" t="b">
        <f>BZ190</f>
        <v>1</v>
      </c>
    </row>
    <row r="195" spans="1:78" s="931" customFormat="1" ht="12.75" customHeight="1" thickBot="1" x14ac:dyDescent="0.3">
      <c r="A195" s="1055"/>
      <c r="B195" s="957"/>
      <c r="C195" s="1087"/>
      <c r="D195" s="960"/>
      <c r="E195" s="1089"/>
      <c r="F195" s="1087"/>
      <c r="G195" s="1132"/>
      <c r="H195" s="1132"/>
      <c r="I195" s="1132"/>
      <c r="J195" s="1132"/>
      <c r="K195" s="1132"/>
      <c r="L195" s="1132"/>
      <c r="M195" s="1132"/>
      <c r="N195" s="1132"/>
      <c r="O195" s="1092"/>
      <c r="P195" s="1093"/>
      <c r="Q195" s="1093"/>
      <c r="R195" s="1093"/>
      <c r="S195" s="930"/>
      <c r="T195" s="930"/>
      <c r="U195" s="1133"/>
      <c r="V195" s="930"/>
      <c r="W195" s="930"/>
      <c r="X195" s="1133"/>
      <c r="Y195" s="930"/>
      <c r="Z195" s="930"/>
      <c r="AA195" s="930"/>
      <c r="AB195" s="930"/>
      <c r="AC195" s="930"/>
      <c r="AD195" s="930"/>
      <c r="AE195" s="930"/>
      <c r="AF195" s="930"/>
      <c r="AG195" s="930"/>
      <c r="AH195" s="930"/>
      <c r="AI195" s="930"/>
      <c r="AJ195" s="930"/>
      <c r="AK195" s="930"/>
      <c r="AL195" s="930"/>
      <c r="AM195" s="930"/>
      <c r="AN195" s="930"/>
      <c r="AO195" s="930"/>
      <c r="AP195" s="930"/>
      <c r="AQ195" s="930"/>
      <c r="AR195" s="930"/>
      <c r="AS195" s="930"/>
      <c r="AT195" s="930"/>
      <c r="AU195" s="930"/>
      <c r="AV195" s="930"/>
      <c r="AW195" s="930"/>
      <c r="AX195" s="930"/>
      <c r="AY195" s="930"/>
      <c r="AZ195" s="930"/>
      <c r="BA195" s="930"/>
      <c r="BB195" s="930"/>
      <c r="BC195" s="930"/>
      <c r="BD195" s="930"/>
      <c r="BE195" s="930"/>
      <c r="BF195" s="930"/>
      <c r="BG195" s="930"/>
      <c r="BH195" s="930"/>
      <c r="BI195" s="1097"/>
      <c r="BJ195" s="1097"/>
      <c r="BK195" s="1097"/>
      <c r="BL195" s="930"/>
      <c r="BM195" s="930"/>
      <c r="BN195" s="930"/>
      <c r="BO195" s="930"/>
      <c r="BP195" s="930"/>
      <c r="BQ195" s="930"/>
      <c r="BR195" s="930"/>
      <c r="BS195" s="930"/>
      <c r="BT195" s="930"/>
      <c r="BU195" s="930"/>
      <c r="BV195" s="930"/>
      <c r="BW195" s="930"/>
      <c r="BX195" s="930"/>
      <c r="BY195" s="930"/>
      <c r="BZ195" s="930"/>
    </row>
    <row r="196" spans="1:78" s="931" customFormat="1" ht="12.75" customHeight="1" thickBot="1" x14ac:dyDescent="0.3">
      <c r="A196" s="1090"/>
      <c r="B196" s="957"/>
      <c r="C196" s="957"/>
      <c r="D196" s="954"/>
      <c r="E196" s="1062"/>
      <c r="F196" s="957"/>
      <c r="G196" s="1091"/>
      <c r="H196" s="1091"/>
      <c r="I196" s="1091"/>
      <c r="J196" s="1091"/>
      <c r="K196" s="957"/>
      <c r="L196" s="1091"/>
      <c r="M196" s="1091"/>
      <c r="N196" s="1091"/>
      <c r="O196" s="1092"/>
      <c r="P196" s="1093"/>
      <c r="Q196" s="1093"/>
      <c r="R196" s="1093"/>
      <c r="S196" s="1070"/>
      <c r="T196" s="12" t="str">
        <f>IF(ISBLANK(E197),"",MATCH(E197,CNTR_SourceStreamNames,0))</f>
        <v/>
      </c>
      <c r="U196" s="430" t="str">
        <f>IF(ISBLANK(E197),"",INDEX(B_InstallationDescription!$D$53:$D$127,MATCH(E197,CNTR_SourceStreamNames,0)))</f>
        <v/>
      </c>
      <c r="V196" s="1072"/>
      <c r="W196" s="937"/>
      <c r="X196" s="937"/>
      <c r="Y196" s="937"/>
      <c r="Z196" s="930"/>
      <c r="AA196" s="930"/>
      <c r="AB196" s="930"/>
      <c r="AC196" s="930"/>
      <c r="AD196" s="930"/>
      <c r="AE196" s="930"/>
      <c r="AF196" s="930"/>
      <c r="AG196" s="930"/>
      <c r="AH196" s="930"/>
      <c r="AI196" s="930"/>
      <c r="AJ196" s="930"/>
      <c r="AK196" s="1025"/>
      <c r="AL196" s="930"/>
      <c r="AM196" s="930"/>
      <c r="AN196" s="930"/>
      <c r="AO196" s="930"/>
      <c r="AP196" s="930"/>
      <c r="AQ196" s="930"/>
      <c r="AR196" s="930"/>
      <c r="AS196" s="930"/>
      <c r="AT196" s="930"/>
      <c r="AU196" s="930"/>
      <c r="AV196" s="930"/>
      <c r="AW196" s="930"/>
      <c r="AX196" s="930"/>
      <c r="AY196" s="930"/>
      <c r="AZ196" s="930"/>
      <c r="BA196" s="930"/>
      <c r="BB196" s="930"/>
      <c r="BC196" s="930"/>
      <c r="BD196" s="930"/>
      <c r="BE196" s="930"/>
      <c r="BF196" s="930"/>
      <c r="BG196" s="930"/>
      <c r="BH196" s="937"/>
      <c r="BI196" s="937"/>
      <c r="BJ196" s="937"/>
      <c r="BK196" s="937"/>
      <c r="BL196" s="937"/>
      <c r="BM196" s="937"/>
      <c r="BN196" s="937"/>
      <c r="BO196" s="937"/>
      <c r="BP196" s="937"/>
      <c r="BQ196" s="937"/>
      <c r="BR196" s="937"/>
      <c r="BS196" s="937"/>
      <c r="BT196" s="937"/>
      <c r="BU196" s="937"/>
      <c r="BV196" s="937"/>
      <c r="BW196" s="937"/>
      <c r="BX196" s="937"/>
      <c r="BY196" s="937"/>
      <c r="BZ196" s="336" t="s">
        <v>268</v>
      </c>
    </row>
    <row r="197" spans="1:78" s="1066" customFormat="1" ht="15" customHeight="1" thickBot="1" x14ac:dyDescent="0.3">
      <c r="A197" s="498" t="str">
        <f>IF(E197="","","PRINT")</f>
        <v/>
      </c>
      <c r="B197" s="928"/>
      <c r="C197" s="429">
        <f>C170+1</f>
        <v>6</v>
      </c>
      <c r="D197" s="928"/>
      <c r="E197" s="1851"/>
      <c r="F197" s="1852"/>
      <c r="G197" s="1852"/>
      <c r="H197" s="1852"/>
      <c r="I197" s="1852"/>
      <c r="J197" s="1853"/>
      <c r="K197" s="1845" t="str">
        <f>IF(E198="","",INDEX(EUwideConstants!$F$338:$F$379,MATCH(E198,EUConst_TierActivityListNames,0)))</f>
        <v/>
      </c>
      <c r="L197" s="1846"/>
      <c r="M197" s="338" t="str">
        <f>Translations!$B$665</f>
        <v>Fossiel CO2:</v>
      </c>
      <c r="N197" s="622" t="str">
        <f>IF(SUM(check!A398:A407)=0,IF(N199&lt;&gt;"",N199,IF(OR(K197="",T198=TRUE),"",INDEX(BC211:BE211,MATCH(K197,BC207:BE207,0)))),"")</f>
        <v/>
      </c>
      <c r="O197" s="476" t="s">
        <v>266</v>
      </c>
      <c r="P197" s="688" t="str">
        <f>IF(AND(E197&lt;&gt;"",COUNTIF(P198:$P$2089,"PRINT")=0),"PRINT","")</f>
        <v/>
      </c>
      <c r="Q197" s="207" t="str">
        <f>EUconst_SumCO2 &amp; "_" &amp; K197</f>
        <v>SUM_CO2_</v>
      </c>
      <c r="R197" s="1093"/>
      <c r="S197" s="1070"/>
      <c r="T197" s="343" t="s">
        <v>391</v>
      </c>
      <c r="U197" s="1070"/>
      <c r="V197" s="1072"/>
      <c r="W197" s="937"/>
      <c r="X197" s="930"/>
      <c r="Y197" s="930"/>
      <c r="Z197" s="930"/>
      <c r="AA197" s="930"/>
      <c r="AB197" s="930"/>
      <c r="AC197" s="930"/>
      <c r="AD197" s="930"/>
      <c r="AE197" s="930"/>
      <c r="AF197" s="930"/>
      <c r="AG197" s="930"/>
      <c r="AH197" s="930"/>
      <c r="AI197" s="1096"/>
      <c r="AJ197" s="1096"/>
      <c r="AK197" s="1096"/>
      <c r="AL197" s="1096"/>
      <c r="AM197" s="1096"/>
      <c r="AN197" s="1096"/>
      <c r="AO197" s="1096"/>
      <c r="AP197" s="1096"/>
      <c r="AQ197" s="1096"/>
      <c r="AR197" s="1096"/>
      <c r="AS197" s="1096"/>
      <c r="AT197" s="1096"/>
      <c r="AU197" s="1096"/>
      <c r="AV197" s="1096"/>
      <c r="AW197" s="1096"/>
      <c r="AX197" s="1096"/>
      <c r="AY197" s="1096"/>
      <c r="AZ197" s="1096"/>
      <c r="BA197" s="1096"/>
      <c r="BB197" s="1096"/>
      <c r="BC197" s="1096"/>
      <c r="BD197" s="1096"/>
      <c r="BE197" s="1096"/>
      <c r="BF197" s="1096"/>
      <c r="BG197" s="1096"/>
      <c r="BH197" s="500">
        <f>AR207</f>
        <v>0</v>
      </c>
      <c r="BI197" s="500" t="e">
        <f>AJ207</f>
        <v>#N/A</v>
      </c>
      <c r="BJ197" s="500">
        <f>AR209</f>
        <v>0</v>
      </c>
      <c r="BK197" s="500" t="str">
        <f>AJ209</f>
        <v/>
      </c>
      <c r="BL197" s="500">
        <f>AR210</f>
        <v>0</v>
      </c>
      <c r="BM197" s="500" t="str">
        <f>AJ210</f>
        <v/>
      </c>
      <c r="BN197" s="500">
        <f>AR211</f>
        <v>1</v>
      </c>
      <c r="BO197" s="500">
        <f>AR212</f>
        <v>1</v>
      </c>
      <c r="BP197" s="500">
        <f>AR213</f>
        <v>0</v>
      </c>
      <c r="BQ197" s="500" t="str">
        <f>AJ213</f>
        <v/>
      </c>
      <c r="BR197" s="500">
        <f>AR214</f>
        <v>0</v>
      </c>
      <c r="BS197" s="500">
        <f>AR215</f>
        <v>0</v>
      </c>
      <c r="BT197" s="500" t="str">
        <f>N197</f>
        <v/>
      </c>
      <c r="BU197" s="500" t="str">
        <f>N198</f>
        <v/>
      </c>
      <c r="BV197" s="500" t="str">
        <f>R200</f>
        <v/>
      </c>
      <c r="BW197" s="500" t="str">
        <f>R206</f>
        <v/>
      </c>
      <c r="BX197" s="500" t="str">
        <f>R207</f>
        <v/>
      </c>
      <c r="BY197" s="937"/>
      <c r="BZ197" s="431" t="b">
        <f>CNTR_CalcRelevant=EUconst_NotRelevant</f>
        <v>1</v>
      </c>
    </row>
    <row r="198" spans="1:78" s="1066" customFormat="1" ht="15" customHeight="1" thickBot="1" x14ac:dyDescent="0.3">
      <c r="A198" s="1055"/>
      <c r="B198" s="928"/>
      <c r="C198" s="928"/>
      <c r="D198" s="928"/>
      <c r="E198" s="1847" t="str">
        <f>IF(ISBLANK(E197),"",IF(INDEX(B_InstallationDescription!$E$53:$E$127,MATCH(U196,B_InstallationDescription!$D$53:$D$127,0))&gt;0,INDEX(B_InstallationDescription!$E$53:$E$127,MATCH(U196,B_InstallationDescription!$D$53:$D$127,0)),""))</f>
        <v/>
      </c>
      <c r="F198" s="1848"/>
      <c r="G198" s="1848"/>
      <c r="H198" s="1848"/>
      <c r="I198" s="1848"/>
      <c r="J198" s="1849"/>
      <c r="K198" s="102"/>
      <c r="L198" s="102"/>
      <c r="M198" s="201" t="str">
        <f>Translations!$B$666</f>
        <v>Bio CO2:</v>
      </c>
      <c r="N198" s="623" t="str">
        <f>IF(OR(K197="",T198=TRUE),"",INDEX(BC210:BE210,MATCH(K197,BC207:BE207,0)))</f>
        <v/>
      </c>
      <c r="O198" s="477" t="s">
        <v>266</v>
      </c>
      <c r="P198" s="1093"/>
      <c r="Q198" s="207" t="str">
        <f>EUconst_SumBioCO2 &amp; "_" &amp; K197</f>
        <v>SUM_bioCO2_</v>
      </c>
      <c r="R198" s="1093"/>
      <c r="S198" s="1070"/>
      <c r="T198" s="22" t="str">
        <f>IF(E198="","",MATCH(E198,EUConst_TierActivityListNames,0)&gt;40)</f>
        <v/>
      </c>
      <c r="U198" s="1070"/>
      <c r="V198" s="1072"/>
      <c r="W198" s="937"/>
      <c r="X198" s="930"/>
      <c r="Y198" s="12" t="s">
        <v>93</v>
      </c>
      <c r="Z198" s="1097"/>
      <c r="AA198" s="1097"/>
      <c r="AB198" s="1097"/>
      <c r="AC198" s="1097"/>
      <c r="AD198" s="1097"/>
      <c r="AE198" s="12" t="s">
        <v>300</v>
      </c>
      <c r="AF198" s="930"/>
      <c r="AG198" s="1098"/>
      <c r="AH198" s="1097"/>
      <c r="AI198" s="1097"/>
      <c r="AJ198" s="1098"/>
      <c r="AK198" s="1098"/>
      <c r="AL198" s="1096"/>
      <c r="AM198" s="12" t="s">
        <v>306</v>
      </c>
      <c r="AN198" s="1099"/>
      <c r="AO198" s="1099"/>
      <c r="AP198" s="1097"/>
      <c r="AQ198" s="1097"/>
      <c r="AR198" s="1097"/>
      <c r="AS198" s="1097"/>
      <c r="AT198" s="1097"/>
      <c r="AU198" s="1097"/>
      <c r="AV198" s="12" t="s">
        <v>314</v>
      </c>
      <c r="AW198" s="1097"/>
      <c r="AX198" s="1100"/>
      <c r="AY198" s="1097"/>
      <c r="AZ198" s="1097"/>
      <c r="BA198" s="1097"/>
      <c r="BB198" s="12" t="s">
        <v>218</v>
      </c>
      <c r="BC198" s="1097"/>
      <c r="BD198" s="1097"/>
      <c r="BE198" s="1097"/>
      <c r="BF198" s="1097"/>
      <c r="BG198" s="12" t="s">
        <v>483</v>
      </c>
      <c r="BH198" s="499" t="s">
        <v>553</v>
      </c>
      <c r="BI198" s="499" t="s">
        <v>484</v>
      </c>
      <c r="BJ198" s="499" t="s">
        <v>212</v>
      </c>
      <c r="BK198" s="499" t="s">
        <v>485</v>
      </c>
      <c r="BL198" s="499" t="s">
        <v>69</v>
      </c>
      <c r="BM198" s="499" t="s">
        <v>486</v>
      </c>
      <c r="BN198" s="499" t="s">
        <v>487</v>
      </c>
      <c r="BO198" s="499" t="s">
        <v>488</v>
      </c>
      <c r="BP198" s="499" t="s">
        <v>215</v>
      </c>
      <c r="BQ198" s="499" t="s">
        <v>489</v>
      </c>
      <c r="BR198" s="499" t="s">
        <v>490</v>
      </c>
      <c r="BS198" s="499" t="s">
        <v>491</v>
      </c>
      <c r="BT198" s="499" t="s">
        <v>289</v>
      </c>
      <c r="BU198" s="499" t="s">
        <v>492</v>
      </c>
      <c r="BV198" s="499" t="s">
        <v>495</v>
      </c>
      <c r="BW198" s="499" t="s">
        <v>493</v>
      </c>
      <c r="BX198" s="499" t="s">
        <v>494</v>
      </c>
      <c r="BY198" s="1097"/>
      <c r="BZ198" s="1097"/>
    </row>
    <row r="199" spans="1:78" s="1066" customFormat="1" ht="40.5" customHeight="1" thickBot="1" x14ac:dyDescent="0.3">
      <c r="A199" s="1055"/>
      <c r="B199" s="928"/>
      <c r="C199" s="928"/>
      <c r="D199" s="928"/>
      <c r="E199"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99" s="1833"/>
      <c r="G199" s="1833"/>
      <c r="H199" s="1833"/>
      <c r="I199" s="1833"/>
      <c r="J199" s="1833"/>
      <c r="K199" s="1833"/>
      <c r="L199" s="1833"/>
      <c r="M199" s="1834"/>
      <c r="N199" s="851"/>
      <c r="O199" s="1315" t="str">
        <f>+IF($K$2170&gt;0,"GEEN DUBBELE INVOER VOOR 1 SOURCESTREAM","")</f>
        <v/>
      </c>
      <c r="P199" s="1101"/>
      <c r="Q199" s="1101"/>
      <c r="R199" s="1101"/>
      <c r="S199" s="1070"/>
      <c r="T199" s="1070"/>
      <c r="U199" s="1070"/>
      <c r="V199" s="1072"/>
      <c r="W199" s="1097"/>
      <c r="X199" s="1097"/>
      <c r="Y199" s="1093"/>
      <c r="Z199" s="1097"/>
      <c r="AA199" s="1097"/>
      <c r="AB199" s="1097"/>
      <c r="AC199" s="1097"/>
      <c r="AD199" s="1097"/>
      <c r="AE199" s="1097"/>
      <c r="AF199" s="930"/>
      <c r="AG199" s="1097"/>
      <c r="AH199" s="1097"/>
      <c r="AI199" s="1097"/>
      <c r="AJ199" s="1098"/>
      <c r="AK199" s="1098"/>
      <c r="AL199" s="1096"/>
      <c r="AM199" s="1097"/>
      <c r="AN199" s="1097"/>
      <c r="AO199" s="1097"/>
      <c r="AP199" s="1097"/>
      <c r="AQ199" s="1097"/>
      <c r="AR199" s="1097"/>
      <c r="AS199" s="1097"/>
      <c r="AT199" s="1097"/>
      <c r="AU199" s="1097"/>
      <c r="AV199" s="1097"/>
      <c r="AW199" s="1097"/>
      <c r="AX199" s="1097"/>
      <c r="AY199" s="1097"/>
      <c r="AZ199" s="1097"/>
      <c r="BA199" s="1097"/>
      <c r="BB199" s="1097"/>
      <c r="BC199" s="1097"/>
      <c r="BD199" s="1097"/>
      <c r="BE199" s="1097"/>
      <c r="BF199" s="1097"/>
      <c r="BG199" s="1097"/>
      <c r="BH199" s="1097"/>
      <c r="BI199" s="1097"/>
      <c r="BJ199" s="1097"/>
      <c r="BK199" s="1097"/>
      <c r="BL199" s="1097"/>
      <c r="BM199" s="1097"/>
      <c r="BN199" s="1097"/>
      <c r="BO199" s="1097"/>
      <c r="BP199" s="1097"/>
      <c r="BQ199" s="1097"/>
      <c r="BR199" s="1097"/>
      <c r="BS199" s="1097"/>
      <c r="BT199" s="1097"/>
      <c r="BU199" s="1097"/>
      <c r="BV199" s="1097"/>
      <c r="BW199" s="1097"/>
      <c r="BX199" s="1097"/>
      <c r="BY199" s="1097"/>
      <c r="BZ199" s="1097"/>
    </row>
    <row r="200" spans="1:78" s="1066" customFormat="1" ht="12.75" customHeight="1" thickBot="1" x14ac:dyDescent="0.3">
      <c r="A200" s="1055"/>
      <c r="B200" s="928"/>
      <c r="C200" s="928"/>
      <c r="D200" s="928"/>
      <c r="E200" s="1838" t="str">
        <f>IF(E197="","",IF(T198=TRUE,HYPERLINK("#JUMP_14",EUconst_MsgGoOnPFC),HYPERLINK("#JUMP_E_8",EUconst_FurtherGuidancePoint1)))</f>
        <v/>
      </c>
      <c r="F200" s="1838"/>
      <c r="G200" s="1838"/>
      <c r="H200" s="1838"/>
      <c r="I200" s="1838"/>
      <c r="J200" s="1838"/>
      <c r="K200" s="1838"/>
      <c r="L200" s="1838"/>
      <c r="M200" s="1838"/>
      <c r="N200" s="852"/>
      <c r="O200" s="1056"/>
      <c r="P200" s="1101"/>
      <c r="Q200" s="207" t="str">
        <f>EUconst_SumNonSustBioCO2 &amp; "_" &amp; K197</f>
        <v>SUM_bioNonSustCO2_</v>
      </c>
      <c r="R200" s="472" t="str">
        <f>IF(OR(K197="",T198=TRUE),"",ROUND(INDEX(BC209:BE209,MATCH(K197,BC207:BE207,0)),0))</f>
        <v/>
      </c>
      <c r="S200" s="1070"/>
      <c r="T200" s="1070"/>
      <c r="U200" s="1070"/>
      <c r="V200" s="1097"/>
      <c r="W200" s="1097"/>
      <c r="X200" s="1097"/>
      <c r="Y200" s="930"/>
      <c r="Z200" s="1097"/>
      <c r="AA200" s="1097"/>
      <c r="AB200" s="1097"/>
      <c r="AC200" s="1097"/>
      <c r="AD200" s="1097"/>
      <c r="AE200" s="1097"/>
      <c r="AF200" s="930"/>
      <c r="AG200" s="1097"/>
      <c r="AH200" s="1097"/>
      <c r="AI200" s="1097"/>
      <c r="AJ200" s="1098"/>
      <c r="AK200" s="1098"/>
      <c r="AL200" s="1096"/>
      <c r="AM200" s="1097"/>
      <c r="AN200" s="1097"/>
      <c r="AO200" s="1097"/>
      <c r="AP200" s="1097"/>
      <c r="AQ200" s="1097"/>
      <c r="AR200" s="1097"/>
      <c r="AS200" s="1097"/>
      <c r="AT200" s="1097"/>
      <c r="AU200" s="1097"/>
      <c r="AV200" s="1097"/>
      <c r="AW200" s="1097"/>
      <c r="AX200" s="1097"/>
      <c r="AY200" s="1097"/>
      <c r="AZ200" s="1097"/>
      <c r="BA200" s="1097"/>
      <c r="BB200" s="1097"/>
      <c r="BC200" s="1097"/>
      <c r="BD200" s="1097"/>
      <c r="BE200" s="1097"/>
      <c r="BF200" s="1097"/>
      <c r="BG200" s="1097"/>
      <c r="BH200" s="1097"/>
      <c r="BI200" s="1097"/>
      <c r="BJ200" s="1097"/>
      <c r="BK200" s="1097"/>
      <c r="BL200" s="1097"/>
      <c r="BM200" s="1097"/>
      <c r="BN200" s="1097"/>
      <c r="BO200" s="1097"/>
      <c r="BP200" s="1097"/>
      <c r="BQ200" s="1097"/>
      <c r="BR200" s="1097"/>
      <c r="BS200" s="1097"/>
      <c r="BT200" s="1097"/>
      <c r="BU200" s="1097"/>
      <c r="BV200" s="1097"/>
      <c r="BW200" s="1097"/>
      <c r="BX200" s="1097"/>
      <c r="BY200" s="1097"/>
      <c r="BZ200" s="1097"/>
    </row>
    <row r="201" spans="1:78" s="1066" customFormat="1" ht="5.0999999999999996" customHeight="1" thickBot="1" x14ac:dyDescent="0.3">
      <c r="A201" s="1055"/>
      <c r="B201" s="928"/>
      <c r="C201" s="928"/>
      <c r="D201" s="928"/>
      <c r="E201" s="928"/>
      <c r="F201" s="928"/>
      <c r="G201" s="928"/>
      <c r="M201" s="852"/>
      <c r="N201" s="852"/>
      <c r="O201" s="1056"/>
      <c r="P201" s="1070"/>
      <c r="Q201" s="1070"/>
      <c r="R201" s="1070"/>
      <c r="S201" s="1070"/>
      <c r="T201" s="1070"/>
      <c r="U201" s="1070"/>
      <c r="V201" s="1097"/>
      <c r="W201" s="1097"/>
      <c r="X201" s="1097"/>
      <c r="Y201" s="1093"/>
      <c r="Z201" s="1097"/>
      <c r="AA201" s="1097"/>
      <c r="AB201" s="1097"/>
      <c r="AC201" s="1097"/>
      <c r="AD201" s="1097"/>
      <c r="AE201" s="1097"/>
      <c r="AF201" s="930"/>
      <c r="AG201" s="1097"/>
      <c r="AH201" s="1097"/>
      <c r="AI201" s="1097"/>
      <c r="AJ201" s="1098"/>
      <c r="AK201" s="1098"/>
      <c r="AL201" s="1096"/>
      <c r="AM201" s="1097"/>
      <c r="AN201" s="1097"/>
      <c r="AO201" s="1097"/>
      <c r="AP201" s="1097"/>
      <c r="AQ201" s="1097"/>
      <c r="AR201" s="1097"/>
      <c r="AS201" s="1097"/>
      <c r="AT201" s="1097"/>
      <c r="AU201" s="1097"/>
      <c r="AV201" s="1097"/>
      <c r="AW201" s="1097"/>
      <c r="AX201" s="1097"/>
      <c r="AY201" s="1097"/>
      <c r="AZ201" s="1097"/>
      <c r="BA201" s="1097"/>
      <c r="BB201" s="1097"/>
      <c r="BC201" s="1097"/>
      <c r="BD201" s="1097"/>
      <c r="BE201" s="1097"/>
      <c r="BF201" s="1097"/>
      <c r="BG201" s="1097"/>
      <c r="BH201" s="1097"/>
      <c r="BI201" s="1097"/>
      <c r="BJ201" s="1097"/>
      <c r="BK201" s="1097"/>
      <c r="BL201" s="1097"/>
      <c r="BM201" s="1097"/>
      <c r="BN201" s="1097"/>
      <c r="BO201" s="1097"/>
      <c r="BP201" s="1097"/>
      <c r="BQ201" s="1097"/>
      <c r="BR201" s="1097"/>
      <c r="BS201" s="1097"/>
      <c r="BT201" s="1097"/>
      <c r="BU201" s="1097"/>
      <c r="BV201" s="1097"/>
      <c r="BW201" s="1097"/>
      <c r="BX201" s="1097"/>
      <c r="BY201" s="1097"/>
      <c r="BZ201" s="1097"/>
    </row>
    <row r="202" spans="1:78" s="1066" customFormat="1" ht="12.75" customHeight="1" thickBot="1" x14ac:dyDescent="0.3">
      <c r="A202" s="1055"/>
      <c r="B202" s="928"/>
      <c r="C202" s="484" t="s">
        <v>4</v>
      </c>
      <c r="D202" s="346" t="str">
        <f>Translations!$B$622</f>
        <v>AG:</v>
      </c>
      <c r="E202" s="1839" t="str">
        <f>Translations!$B$667</f>
        <v>Zijn de AG gebaseerd op optelling van (gemeten) hoeveelheden (i.p.v. met één continue hoeveelheidsmeting)?</v>
      </c>
      <c r="F202" s="1839"/>
      <c r="G202" s="1839"/>
      <c r="H202" s="1839"/>
      <c r="I202" s="1839"/>
      <c r="J202" s="1839"/>
      <c r="K202" s="1839"/>
      <c r="L202" s="705"/>
      <c r="M202" s="692" t="str">
        <f>+IF(N199="",IF(L202="",IF(E197="","",EUconst_ERR_Incomplete),""),"")</f>
        <v/>
      </c>
      <c r="O202" s="1056"/>
      <c r="P202" s="1070"/>
      <c r="Q202" s="1070"/>
      <c r="R202" s="1070"/>
      <c r="S202" s="1070"/>
      <c r="T202" s="1070"/>
      <c r="U202" s="1070"/>
      <c r="V202" s="1097"/>
      <c r="W202" s="1097"/>
      <c r="X202" s="1097"/>
      <c r="Y202" s="1093"/>
      <c r="Z202" s="1097"/>
      <c r="AA202" s="1097"/>
      <c r="AB202" s="1097"/>
      <c r="AC202" s="699" t="b">
        <f>AND(E197&lt;&gt;"",T198&lt;&gt;TRUE)</f>
        <v>0</v>
      </c>
      <c r="AD202" s="1097"/>
      <c r="AE202" s="1097"/>
      <c r="AF202" s="930"/>
      <c r="AG202" s="1097"/>
      <c r="AH202" s="1097"/>
      <c r="AI202" s="1097"/>
      <c r="AJ202" s="1098"/>
      <c r="AK202" s="1098"/>
      <c r="AL202" s="1096"/>
      <c r="AM202" s="1097"/>
      <c r="AN202" s="1097"/>
      <c r="AO202" s="1097"/>
      <c r="AP202" s="1097"/>
      <c r="AQ202" s="1097"/>
      <c r="AR202" s="1097"/>
      <c r="AS202" s="1097"/>
      <c r="AT202" s="699" t="b">
        <f>MSPara_BatchReportingMandatory&lt;&gt;TRUE</f>
        <v>0</v>
      </c>
      <c r="AU202" s="1097"/>
      <c r="AV202" s="1097"/>
      <c r="AW202" s="1097"/>
      <c r="AX202" s="1097"/>
      <c r="AY202" s="1097"/>
      <c r="AZ202" s="1097"/>
      <c r="BA202" s="1097"/>
      <c r="BB202" s="1097"/>
      <c r="BC202" s="1097"/>
      <c r="BD202" s="1097"/>
      <c r="BE202" s="1097"/>
      <c r="BF202" s="1097"/>
      <c r="BG202" s="1097"/>
      <c r="BH202" s="1097"/>
      <c r="BI202" s="1097"/>
      <c r="BJ202" s="1097"/>
      <c r="BK202" s="1097"/>
      <c r="BL202" s="1097"/>
      <c r="BM202" s="1097"/>
      <c r="BN202" s="1097"/>
      <c r="BO202" s="1097"/>
      <c r="BP202" s="1097"/>
      <c r="BQ202" s="1097"/>
      <c r="BR202" s="1097"/>
      <c r="BS202" s="1097"/>
      <c r="BT202" s="1097"/>
      <c r="BU202" s="1097"/>
      <c r="BV202" s="1097"/>
      <c r="BW202" s="1097"/>
      <c r="BX202" s="1097"/>
      <c r="BY202" s="1097"/>
      <c r="BZ202" s="699" t="b">
        <f>OR(CNTR_CalcRelevant=EUconst_NotRelevant,AND(COUNTA(CNTR_ListRelevantSections)&gt;0,OR(T198=TRUE,E197="")))</f>
        <v>1</v>
      </c>
    </row>
    <row r="203" spans="1:78" s="1066" customFormat="1" ht="5.0999999999999996" customHeight="1" thickBot="1" x14ac:dyDescent="0.3">
      <c r="A203" s="1055"/>
      <c r="B203" s="928"/>
      <c r="C203" s="928"/>
      <c r="D203" s="928"/>
      <c r="E203" s="928"/>
      <c r="F203" s="928"/>
      <c r="G203" s="928"/>
      <c r="H203" s="957"/>
      <c r="I203" s="957"/>
      <c r="J203" s="957"/>
      <c r="K203" s="957"/>
      <c r="L203" s="957"/>
      <c r="M203" s="1103"/>
      <c r="O203" s="1056"/>
      <c r="P203" s="1070"/>
      <c r="Q203" s="1070"/>
      <c r="R203" s="1070"/>
      <c r="S203" s="1070"/>
      <c r="T203" s="1070"/>
      <c r="U203" s="1070"/>
      <c r="V203" s="1097"/>
      <c r="W203" s="1097"/>
      <c r="X203" s="1097"/>
      <c r="Y203" s="1093"/>
      <c r="Z203" s="1097"/>
      <c r="AA203" s="1097"/>
      <c r="AB203" s="1097"/>
      <c r="AC203" s="1100"/>
      <c r="AD203" s="1097"/>
      <c r="AE203" s="1097"/>
      <c r="AF203" s="930"/>
      <c r="AG203" s="1097"/>
      <c r="AH203" s="1097"/>
      <c r="AI203" s="1097"/>
      <c r="AJ203" s="1098"/>
      <c r="AK203" s="1098"/>
      <c r="AL203" s="1096"/>
      <c r="AM203" s="1097"/>
      <c r="AN203" s="1097"/>
      <c r="AO203" s="1097"/>
      <c r="AP203" s="1097"/>
      <c r="AQ203" s="1097"/>
      <c r="AR203" s="1097"/>
      <c r="AS203" s="1097"/>
      <c r="AT203" s="1100"/>
      <c r="AU203" s="1097"/>
      <c r="AV203" s="1097"/>
      <c r="AW203" s="1097"/>
      <c r="AX203" s="1097"/>
      <c r="AY203" s="1097"/>
      <c r="AZ203" s="1097"/>
      <c r="BA203" s="1097"/>
      <c r="BB203" s="1097"/>
      <c r="BC203" s="1097"/>
      <c r="BD203" s="1097"/>
      <c r="BE203" s="1097"/>
      <c r="BF203" s="1097"/>
      <c r="BG203" s="1097"/>
      <c r="BH203" s="1097"/>
      <c r="BI203" s="1097"/>
      <c r="BJ203" s="1097"/>
      <c r="BK203" s="1097"/>
      <c r="BL203" s="1097"/>
      <c r="BM203" s="1097"/>
      <c r="BN203" s="1097"/>
      <c r="BO203" s="1097"/>
      <c r="BP203" s="1097"/>
      <c r="BQ203" s="1097"/>
      <c r="BR203" s="1097"/>
      <c r="BS203" s="1097"/>
      <c r="BT203" s="1097"/>
      <c r="BU203" s="1097"/>
      <c r="BV203" s="1097"/>
      <c r="BW203" s="1097"/>
      <c r="BX203" s="1097"/>
      <c r="BY203" s="1097"/>
      <c r="BZ203" s="1100"/>
    </row>
    <row r="204" spans="1:78" s="1066" customFormat="1" ht="12.75" customHeight="1" thickBot="1" x14ac:dyDescent="0.3">
      <c r="A204" s="1055"/>
      <c r="B204" s="928"/>
      <c r="C204" s="484" t="s">
        <v>5</v>
      </c>
      <c r="D204" s="346" t="str">
        <f>Translations!$B$622</f>
        <v>AG:</v>
      </c>
      <c r="E204" s="690" t="str">
        <f>Translations!$B$668</f>
        <v>Begin:</v>
      </c>
      <c r="F204" s="706"/>
      <c r="G204" s="691" t="str">
        <f>Translations!$B$669</f>
        <v>Eind:</v>
      </c>
      <c r="H204" s="706"/>
      <c r="I204" s="691" t="str">
        <f>Translations!$B$670</f>
        <v>Invoer:</v>
      </c>
      <c r="J204" s="706"/>
      <c r="K204" s="691" t="str">
        <f>Translations!$B$671</f>
        <v>Uitvoer:</v>
      </c>
      <c r="L204" s="706"/>
      <c r="M204" s="692" t="str">
        <f>IF(N199="",IF(AND(L202=TRUE,COUNT(F204,H204,J204,L204)&lt;4),EUconst_ERR_Incomplete,""),"")</f>
        <v/>
      </c>
      <c r="O204" s="1056"/>
      <c r="P204" s="1070"/>
      <c r="Q204" s="1070"/>
      <c r="R204" s="1070"/>
      <c r="S204" s="1070"/>
      <c r="T204" s="1070"/>
      <c r="U204" s="1070"/>
      <c r="V204" s="1097"/>
      <c r="W204" s="1097"/>
      <c r="X204" s="1097"/>
      <c r="Y204" s="1093"/>
      <c r="Z204" s="1097"/>
      <c r="AA204" s="1097"/>
      <c r="AB204" s="1097"/>
      <c r="AC204" s="699" t="b">
        <f>AC202</f>
        <v>0</v>
      </c>
      <c r="AD204" s="1097"/>
      <c r="AE204" s="1097"/>
      <c r="AF204" s="930"/>
      <c r="AG204" s="1097"/>
      <c r="AH204" s="1097"/>
      <c r="AI204" s="1097"/>
      <c r="AJ204" s="1098"/>
      <c r="AK204" s="1098"/>
      <c r="AL204" s="1096"/>
      <c r="AM204" s="1097"/>
      <c r="AN204" s="1097"/>
      <c r="AO204" s="1097"/>
      <c r="AP204" s="1097"/>
      <c r="AQ204" s="1097"/>
      <c r="AR204" s="1097"/>
      <c r="AS204" s="1097"/>
      <c r="AT204" s="699" t="b">
        <f>AND(AT202=TRUE,L202="")</f>
        <v>0</v>
      </c>
      <c r="AU204" s="1097"/>
      <c r="AV204" s="1097"/>
      <c r="AW204" s="1097"/>
      <c r="AX204" s="1097"/>
      <c r="AY204" s="1097"/>
      <c r="AZ204" s="1097"/>
      <c r="BA204" s="1097"/>
      <c r="BB204" s="1097"/>
      <c r="BC204" s="1097"/>
      <c r="BD204" s="1097"/>
      <c r="BE204" s="1097"/>
      <c r="BF204" s="1097"/>
      <c r="BG204" s="1097"/>
      <c r="BH204" s="1097"/>
      <c r="BI204" s="1097"/>
      <c r="BJ204" s="1097"/>
      <c r="BK204" s="1097"/>
      <c r="BL204" s="1097"/>
      <c r="BM204" s="1097"/>
      <c r="BN204" s="1097"/>
      <c r="BO204" s="1097"/>
      <c r="BP204" s="1097"/>
      <c r="BQ204" s="1097"/>
      <c r="BR204" s="1097"/>
      <c r="BS204" s="1097"/>
      <c r="BT204" s="1097"/>
      <c r="BU204" s="1097"/>
      <c r="BV204" s="1097"/>
      <c r="BW204" s="1097"/>
      <c r="BX204" s="1097"/>
      <c r="BY204" s="1097"/>
      <c r="BZ204" s="699" t="b">
        <f>OR(BZ202,AND(NOT(ISBLANK(L202)),L202=FALSE))</f>
        <v>1</v>
      </c>
    </row>
    <row r="205" spans="1:78" s="1066" customFormat="1" ht="5.0999999999999996" customHeight="1" thickBot="1" x14ac:dyDescent="0.3">
      <c r="A205" s="1055"/>
      <c r="B205" s="928"/>
      <c r="C205" s="928"/>
      <c r="D205" s="928"/>
      <c r="E205" s="928"/>
      <c r="F205" s="928"/>
      <c r="G205" s="928"/>
      <c r="M205" s="852"/>
      <c r="N205" s="852"/>
      <c r="O205" s="1056"/>
      <c r="P205" s="1070"/>
      <c r="Q205" s="1070"/>
      <c r="R205" s="1070"/>
      <c r="S205" s="1070"/>
      <c r="T205" s="1070"/>
      <c r="U205" s="1070"/>
      <c r="V205" s="1097"/>
      <c r="W205" s="1097"/>
      <c r="X205" s="1097"/>
      <c r="Y205" s="1093"/>
      <c r="Z205" s="1097"/>
      <c r="AA205" s="1097"/>
      <c r="AB205" s="1097"/>
      <c r="AC205" s="1097"/>
      <c r="AD205" s="1097"/>
      <c r="AE205" s="1097"/>
      <c r="AF205" s="930"/>
      <c r="AG205" s="1097"/>
      <c r="AH205" s="1097"/>
      <c r="AI205" s="1097"/>
      <c r="AJ205" s="1098"/>
      <c r="AK205" s="1098"/>
      <c r="AL205" s="1096"/>
      <c r="AM205" s="1097"/>
      <c r="AN205" s="1097"/>
      <c r="AO205" s="1097"/>
      <c r="AP205" s="1097"/>
      <c r="AQ205" s="1097"/>
      <c r="AR205" s="1097"/>
      <c r="AS205" s="1097"/>
      <c r="AT205" s="1097"/>
      <c r="AU205" s="1097"/>
      <c r="AV205" s="1097"/>
      <c r="AW205" s="1097"/>
      <c r="AX205" s="1097"/>
      <c r="AY205" s="1097"/>
      <c r="AZ205" s="1097"/>
      <c r="BA205" s="1097"/>
      <c r="BB205" s="1097"/>
      <c r="BC205" s="1097"/>
      <c r="BD205" s="1097"/>
      <c r="BE205" s="1097"/>
      <c r="BF205" s="1097"/>
      <c r="BG205" s="1097"/>
      <c r="BH205" s="1097"/>
      <c r="BI205" s="1097"/>
      <c r="BJ205" s="1097"/>
      <c r="BK205" s="1097"/>
      <c r="BL205" s="1097"/>
      <c r="BM205" s="1097"/>
      <c r="BN205" s="1097"/>
      <c r="BO205" s="1097"/>
      <c r="BP205" s="1097"/>
      <c r="BQ205" s="1097"/>
      <c r="BR205" s="1097"/>
      <c r="BS205" s="1097"/>
      <c r="BT205" s="1097"/>
      <c r="BU205" s="1097"/>
      <c r="BV205" s="1097"/>
      <c r="BW205" s="1097"/>
      <c r="BX205" s="1097"/>
      <c r="BY205" s="1097"/>
      <c r="BZ205" s="1097"/>
    </row>
    <row r="206" spans="1:78" s="1066" customFormat="1" ht="12.75" customHeight="1" thickBot="1" x14ac:dyDescent="0.3">
      <c r="A206" s="1055"/>
      <c r="B206" s="928"/>
      <c r="C206" s="928"/>
      <c r="D206" s="928"/>
      <c r="E206" s="928"/>
      <c r="F206" s="341" t="str">
        <f>Translations!$B$333</f>
        <v>Tier</v>
      </c>
      <c r="G206" s="1850" t="str">
        <f>Translations!$B$672</f>
        <v>tierbeschrijving</v>
      </c>
      <c r="H206" s="1850"/>
      <c r="I206" s="1855" t="str">
        <f>Translations!$B$158</f>
        <v>Eenheid</v>
      </c>
      <c r="J206" s="1855"/>
      <c r="K206" s="1855" t="str">
        <f>Translations!$B$673</f>
        <v>Waarde</v>
      </c>
      <c r="L206" s="1855"/>
      <c r="M206" s="342" t="str">
        <f>Translations!$B$610</f>
        <v>foutmelding</v>
      </c>
      <c r="O206" s="1056"/>
      <c r="P206" s="1104"/>
      <c r="Q206" s="207" t="str">
        <f>EUconst_SumEnergyIN &amp; "_" &amp; K197</f>
        <v>SUM_EnergyIN_</v>
      </c>
      <c r="R206" s="251" t="str">
        <f>IF(OR(K197="",T198)=TRUE,"",INDEX(BC212:BE212,MATCH(K197,BC207:BE207,0)))</f>
        <v/>
      </c>
      <c r="S206" s="1097"/>
      <c r="T206" s="983"/>
      <c r="U206" s="1097"/>
      <c r="V206" s="343" t="s">
        <v>301</v>
      </c>
      <c r="W206" s="1097"/>
      <c r="X206" s="1097"/>
      <c r="Y206" s="337" t="s">
        <v>562</v>
      </c>
      <c r="Z206" s="337" t="s">
        <v>318</v>
      </c>
      <c r="AA206" s="1097"/>
      <c r="AB206" s="1097"/>
      <c r="AC206" s="340" t="s">
        <v>307</v>
      </c>
      <c r="AD206" s="1097"/>
      <c r="AE206" s="1097"/>
      <c r="AF206" s="335" t="s">
        <v>303</v>
      </c>
      <c r="AG206" s="335" t="s">
        <v>304</v>
      </c>
      <c r="AH206" s="337" t="s">
        <v>302</v>
      </c>
      <c r="AI206" s="339" t="s">
        <v>305</v>
      </c>
      <c r="AJ206" s="339" t="s">
        <v>563</v>
      </c>
      <c r="AK206" s="344" t="s">
        <v>309</v>
      </c>
      <c r="AL206" s="1096"/>
      <c r="AM206" s="1097"/>
      <c r="AN206" s="335" t="s">
        <v>303</v>
      </c>
      <c r="AO206" s="335" t="s">
        <v>304</v>
      </c>
      <c r="AP206" s="345" t="s">
        <v>308</v>
      </c>
      <c r="AQ206" s="339" t="s">
        <v>565</v>
      </c>
      <c r="AR206" s="339" t="s">
        <v>564</v>
      </c>
      <c r="AS206" s="344" t="s">
        <v>309</v>
      </c>
      <c r="AT206" s="344" t="s">
        <v>309</v>
      </c>
      <c r="AU206" s="1097"/>
      <c r="AV206" s="1100"/>
      <c r="AW206" s="1100"/>
      <c r="AX206" s="335" t="s">
        <v>321</v>
      </c>
      <c r="AY206" s="1100"/>
      <c r="AZ206" s="1100"/>
      <c r="BA206" s="1100"/>
      <c r="BB206" s="1100"/>
      <c r="BC206" s="1100"/>
      <c r="BD206" s="1100"/>
      <c r="BE206" s="1097"/>
      <c r="BF206" s="1097"/>
      <c r="BG206" s="1097"/>
      <c r="BH206" s="1097"/>
      <c r="BI206" s="1097"/>
      <c r="BJ206" s="1097"/>
      <c r="BK206" s="1097"/>
      <c r="BL206" s="1097"/>
      <c r="BM206" s="1097"/>
      <c r="BN206" s="1097"/>
      <c r="BO206" s="1097"/>
      <c r="BP206" s="1097"/>
      <c r="BQ206" s="1097"/>
      <c r="BR206" s="1097"/>
      <c r="BS206" s="1097"/>
      <c r="BT206" s="1097"/>
      <c r="BU206" s="1097"/>
      <c r="BV206" s="1097"/>
      <c r="BW206" s="1097"/>
      <c r="BX206" s="1097"/>
      <c r="BY206" s="1097"/>
      <c r="BZ206" s="336" t="s">
        <v>268</v>
      </c>
    </row>
    <row r="207" spans="1:78" s="1066" customFormat="1" ht="12.75" customHeight="1" thickBot="1" x14ac:dyDescent="0.3">
      <c r="A207" s="1055"/>
      <c r="B207" s="928"/>
      <c r="C207" s="481" t="s">
        <v>195</v>
      </c>
      <c r="D207" s="346" t="str">
        <f>Translations!$B$622</f>
        <v>AG:</v>
      </c>
      <c r="E207" s="1105"/>
      <c r="F207" s="252"/>
      <c r="G207" s="1836" t="str">
        <f>IF(OR(ISBLANK(F207),F207=EUconst_NoTier),"",IF(Z207=0,EUconst_NA,IF(ISERROR(Z207),"",Z207)))</f>
        <v/>
      </c>
      <c r="H207" s="1837"/>
      <c r="I207" s="693" t="e">
        <f>IF(J207&lt;&gt;"","",AI207)</f>
        <v>#N/A</v>
      </c>
      <c r="J207" s="909" t="e">
        <f>+Q209</f>
        <v>#N/A</v>
      </c>
      <c r="K207" s="700" t="str">
        <f>IF(L207="",AQ207,"")</f>
        <v/>
      </c>
      <c r="L207" s="775"/>
      <c r="M207" s="473" t="str">
        <f>IF(N199="",IF(AND(E198&lt;&gt;"",OR(F207="",COUNT(K207:L207)=0),Y207&lt;&gt;EUconst_NA,T198&lt;&gt;TRUE),EUconst_ERR_Incomplete,IF(COUNTIF(AX207:AZ207,TRUE)&gt;0,EUconst_ERR_Inconsistent,"")),"")</f>
        <v/>
      </c>
      <c r="O207" s="1056"/>
      <c r="P207" s="1106"/>
      <c r="Q207" s="207" t="str">
        <f>EUconst_SumBioEnergyIN &amp; "_" &amp; K197</f>
        <v>SUM_BioEnergyIN_</v>
      </c>
      <c r="R207" s="251" t="str">
        <f>IF(OR(K197="",T198)=TRUE,"",INDEX(BC213:BE213,MATCH(K197,BC207:BE207,0)))</f>
        <v/>
      </c>
      <c r="S207" s="1097"/>
      <c r="T207" s="347" t="str">
        <f>EUconst_CNTR_ActivityData&amp;E198</f>
        <v>ActivityData_</v>
      </c>
      <c r="U207" s="1107"/>
      <c r="V207" s="347" t="str">
        <f>IF(E197="","",INDEX(B_InstallationDescription!$I$53:$I$127,MATCH(U196,B_InstallationDescription!$D$53:$D$127,0)))</f>
        <v/>
      </c>
      <c r="W207" s="339" t="s">
        <v>534</v>
      </c>
      <c r="X207" s="1107"/>
      <c r="Y207" s="348" t="str">
        <f>IF(OR(T198=TRUE,E198=""),"",INDEX(EUwideConstants!$N:$N,MATCH(T207,EUwideConstants!$Q:$Q,0)))</f>
        <v/>
      </c>
      <c r="Z207" s="349" t="str">
        <f>IF(ISBLANK(F207),"",IF(F207=EUconst_NA,"",INDEX(EUwideConstants!$H:$M,MATCH(T207,EUwideConstants!$Q:$Q,0),MATCH(F207,CNTR_TierList,0))))</f>
        <v/>
      </c>
      <c r="AA207" s="350" t="s">
        <v>302</v>
      </c>
      <c r="AB207" s="1098"/>
      <c r="AC207" s="351" t="b">
        <f>AC202</f>
        <v>0</v>
      </c>
      <c r="AD207" s="1097"/>
      <c r="AE207" s="352" t="str">
        <f>EUconst_CNTR_ActivityData&amp;EUconst_Unit</f>
        <v>ActivityData_Eenheid</v>
      </c>
      <c r="AF207" s="353" t="str">
        <f>IF(AC207=TRUE, IF(COUNTIF(MSPara_SourceStreamCategory,V207)=0,"",INDEX(MSPara_CalcFactorsMatrix,MATCH(V207,MSPara_SourceStreamCategory,0),MATCH(AE207&amp;"_"&amp;2,MSPara_CalcFactors,0))),"")</f>
        <v/>
      </c>
      <c r="AG207" s="354" t="str">
        <f>IF(AC207=TRUE, IF(COUNTIF(MSPara_SourceStreamCategory,V207)=0,"",INDEX(MSPara_CalcFactorsMatrix,MATCH(V207,MSPara_SourceStreamCategory,0),MATCH(AE207&amp;"_"&amp;1,MSPara_CalcFactors,0))),"")</f>
        <v/>
      </c>
      <c r="AH207" s="351" t="str">
        <f>IF(OR(AF207="",AF207=EUconst_NA),IF(OR(AG207=EUconst_NA,AG207=""),"",AG207),AF207)</f>
        <v/>
      </c>
      <c r="AI207" s="348" t="str">
        <f>IF(AC207=TRUE,IF(AH207="",EUconst_t,AH207),"")</f>
        <v/>
      </c>
      <c r="AJ207" s="355" t="e">
        <f>IF(J207="",AI207,J207)</f>
        <v>#N/A</v>
      </c>
      <c r="AK207" s="356" t="b">
        <f>IF(K197=EUconst_Fuel,J207&lt;&gt;"",FALSE)</f>
        <v>0</v>
      </c>
      <c r="AL207" s="1096"/>
      <c r="AM207" s="347" t="str">
        <f>EUconst_CNTR_ActivityData&amp;EUconst_Value</f>
        <v>ActivityData_Waarde</v>
      </c>
      <c r="AN207" s="1099"/>
      <c r="AO207" s="1099"/>
      <c r="AP207" s="351" t="e">
        <f>AND(AND(AH207&lt;&gt;"",AJ207&lt;&gt;""),AJ207=AH207)</f>
        <v>#N/A</v>
      </c>
      <c r="AQ207" s="431" t="str">
        <f>IF(L202=TRUE,SUM(F204)-SUM(H204)+SUM(J204)-SUM(L204),"")</f>
        <v/>
      </c>
      <c r="AR207" s="351">
        <f>IF(Y207=EUconst_NA,0,IF(COUNT(K207:L207)=0,0,IF(L207="",K207,L207)))</f>
        <v>0</v>
      </c>
      <c r="AS207" s="699" t="b">
        <f>AND(AC207=TRUE,OR(L207&lt;&gt;"",AQ207=""))</f>
        <v>0</v>
      </c>
      <c r="AT207" s="699" t="b">
        <f>AND(AC207=TRUE,NOT(AS207))</f>
        <v>0</v>
      </c>
      <c r="AU207" s="1097"/>
      <c r="AV207" s="335" t="s">
        <v>313</v>
      </c>
      <c r="AW207" s="335" t="s">
        <v>319</v>
      </c>
      <c r="AX207" s="1108"/>
      <c r="AY207" s="13" t="s">
        <v>537</v>
      </c>
      <c r="AZ207" s="1097"/>
      <c r="BA207" s="1097"/>
      <c r="BB207" s="1098"/>
      <c r="BC207" s="336" t="str">
        <f>EUconst_Fuel</f>
        <v>Verbranding</v>
      </c>
      <c r="BD207" s="336" t="str">
        <f>EUconst_ProcessCarbonate</f>
        <v>Procesemissies</v>
      </c>
      <c r="BE207" s="336" t="str">
        <f>EUconst_MassBalance</f>
        <v>Massabalans</v>
      </c>
      <c r="BF207" s="1097"/>
      <c r="BG207" s="1097"/>
      <c r="BH207" s="1097"/>
      <c r="BI207" s="1097"/>
      <c r="BJ207" s="1097"/>
      <c r="BK207" s="1097"/>
      <c r="BL207" s="1097"/>
      <c r="BM207" s="1097"/>
      <c r="BN207" s="1097"/>
      <c r="BO207" s="1097"/>
      <c r="BP207" s="1097"/>
      <c r="BQ207" s="1097"/>
      <c r="BR207" s="1097"/>
      <c r="BS207" s="1097"/>
      <c r="BT207" s="1097"/>
      <c r="BU207" s="1097"/>
      <c r="BV207" s="1097"/>
      <c r="BW207" s="1097"/>
      <c r="BX207" s="1097"/>
      <c r="BY207" s="1097"/>
      <c r="BZ207" s="357" t="b">
        <f>BZ202</f>
        <v>1</v>
      </c>
    </row>
    <row r="208" spans="1:78" s="1066" customFormat="1" ht="27" customHeight="1" thickBot="1" x14ac:dyDescent="0.3">
      <c r="A208" s="1055"/>
      <c r="B208" s="928"/>
      <c r="C208" s="1102"/>
      <c r="D208" s="1109"/>
      <c r="E208" s="1835"/>
      <c r="F208" s="1835"/>
      <c r="G208" s="1835"/>
      <c r="H208" s="1835"/>
      <c r="I208" s="1835"/>
      <c r="J208" s="1835"/>
      <c r="K208" s="1835"/>
      <c r="L208" s="852"/>
      <c r="M208" s="1110"/>
      <c r="O208" s="1056"/>
      <c r="P208" s="1101"/>
      <c r="Q208" s="1101"/>
      <c r="R208" s="1101"/>
      <c r="S208" s="1097"/>
      <c r="T208" s="1111"/>
      <c r="U208" s="1107"/>
      <c r="V208" s="1097"/>
      <c r="W208" s="1097"/>
      <c r="X208" s="1107"/>
      <c r="Y208" s="1112"/>
      <c r="Z208" s="1097"/>
      <c r="AA208" s="1097"/>
      <c r="AB208" s="1097"/>
      <c r="AC208" s="1097"/>
      <c r="AD208" s="1097"/>
      <c r="AE208" s="1097"/>
      <c r="AF208" s="1097"/>
      <c r="AG208" s="1097"/>
      <c r="AH208" s="1097"/>
      <c r="AI208" s="1097"/>
      <c r="AJ208" s="1097"/>
      <c r="AK208" s="1097"/>
      <c r="AL208" s="1096"/>
      <c r="AM208" s="1097"/>
      <c r="AN208" s="1097"/>
      <c r="AO208" s="1097"/>
      <c r="AP208" s="1097"/>
      <c r="AQ208" s="1097"/>
      <c r="AR208" s="1097"/>
      <c r="AS208" s="1097"/>
      <c r="AT208" s="1097"/>
      <c r="AU208" s="1097"/>
      <c r="AV208" s="1097"/>
      <c r="AW208" s="1097"/>
      <c r="AX208" s="1097"/>
      <c r="AY208" s="1097"/>
      <c r="AZ208" s="1097"/>
      <c r="BA208" s="1097"/>
      <c r="BB208" s="1097"/>
      <c r="BC208" s="1097"/>
      <c r="BD208" s="1097"/>
      <c r="BE208" s="1097"/>
      <c r="BF208" s="1097"/>
      <c r="BG208" s="1097"/>
      <c r="BH208" s="1097"/>
      <c r="BI208" s="1097"/>
      <c r="BJ208" s="1097"/>
      <c r="BK208" s="1097"/>
      <c r="BL208" s="1097"/>
      <c r="BM208" s="1097"/>
      <c r="BN208" s="1097"/>
      <c r="BO208" s="1097"/>
      <c r="BP208" s="1097"/>
      <c r="BQ208" s="1097"/>
      <c r="BR208" s="1097"/>
      <c r="BS208" s="1097"/>
      <c r="BT208" s="1097"/>
      <c r="BU208" s="1097"/>
      <c r="BV208" s="1097"/>
      <c r="BW208" s="1097"/>
      <c r="BX208" s="1097"/>
      <c r="BY208" s="1097"/>
      <c r="BZ208" s="1094"/>
    </row>
    <row r="209" spans="1:78" s="1066" customFormat="1" ht="12.75" customHeight="1" thickBot="1" x14ac:dyDescent="0.3">
      <c r="A209" s="1055"/>
      <c r="B209" s="928"/>
      <c r="C209" s="484" t="s">
        <v>196</v>
      </c>
      <c r="D209" s="346" t="str">
        <f>Translations!$B$634</f>
        <v>(Voorlopige) EF:</v>
      </c>
      <c r="E209" s="1105"/>
      <c r="F209" s="358"/>
      <c r="G209" s="1836" t="str">
        <f t="shared" ref="G209:G215" si="35">IF(OR(ISBLANK(F209),F209=EUconst_NoTier),"",IF(Z209=0,EUconst_NotApplicable,IF(ISERROR(Z209),"",Z209)))</f>
        <v/>
      </c>
      <c r="H209" s="1854"/>
      <c r="I209" s="694" t="str">
        <f>IF(J209&lt;&gt;"","",AI209)</f>
        <v/>
      </c>
      <c r="J209" s="695"/>
      <c r="K209" s="359" t="str">
        <f t="shared" ref="K209:K215" si="36">IF(L209="",AQ209,"")</f>
        <v/>
      </c>
      <c r="L209" s="360"/>
      <c r="M209" s="473" t="str">
        <f>IF(N199="",IF(AND(E198&lt;&gt;"",OR(F209="",COUNT(K209:L209)=0),Y209&lt;&gt;EUconst_NA,T198&lt;&gt;TRUE),EUconst_ERR_Incomplete,IF(COUNTIF(AX209:AZ209,TRUE)&gt;0,EUconst_ERR_Inconsistent,"")),"")</f>
        <v/>
      </c>
      <c r="N209" s="957"/>
      <c r="O209" s="1056"/>
      <c r="P209" s="1101"/>
      <c r="Q209" s="15" t="e">
        <f>+VLOOKUP(E197,ss_eenheid!$A$1:$F$75,6,FALSE)</f>
        <v>#N/A</v>
      </c>
      <c r="R209" s="1101"/>
      <c r="S209" s="1097"/>
      <c r="T209" s="361" t="str">
        <f>EUconst_CNTR_EF&amp;E198</f>
        <v>EF_</v>
      </c>
      <c r="U209" s="1107"/>
      <c r="V209" s="362" t="str">
        <f>V207</f>
        <v/>
      </c>
      <c r="W209" s="1097"/>
      <c r="X209" s="1107"/>
      <c r="Y209" s="363" t="str">
        <f>IF(OR(T198=TRUE,E198=""),"",IF(F209=EUconst_NA,EUconst_NA,INDEX(EUwideConstants!$N:$N,MATCH(T209,EUwideConstants!$Q:$Q,0))))</f>
        <v/>
      </c>
      <c r="Z209" s="364" t="str">
        <f>IF(ISBLANK(F209),"",IF(F209=EUconst_NA,"",INDEX(EUwideConstants!$H:$M,MATCH(T209,EUwideConstants!$Q:$Q,0),MATCH(F209,CNTR_TierList,0))))</f>
        <v/>
      </c>
      <c r="AA209" s="365" t="str">
        <f>IF(COUNTIF(EUconst_DefaultValues,Z209)&gt;0,MATCH(Z209,EUconst_DefaultValues,0),"")</f>
        <v/>
      </c>
      <c r="AB209" s="1097"/>
      <c r="AC209" s="366" t="b">
        <f>AND(AC207,Y209&lt;&gt;EUconst_NA)</f>
        <v>0</v>
      </c>
      <c r="AD209" s="1097"/>
      <c r="AE209" s="352" t="str">
        <f>EUconst_CNTR_EF&amp;EUconst_Unit</f>
        <v>EF_Eenheid</v>
      </c>
      <c r="AF209" s="367" t="str">
        <f>IF(AC209=TRUE, IF(COUNTIF(MSPara_SourceStreamCategory,V209)=0,"",INDEX(MSPara_CalcFactorsMatrix,MATCH(V209,MSPara_SourceStreamCategory,0),MATCH(AE209&amp;"_"&amp;2,MSPara_CalcFactors,0))),"")</f>
        <v/>
      </c>
      <c r="AG209" s="368" t="str">
        <f>IF(AC209=TRUE, IF(COUNTIF(MSPara_SourceStreamCategory,V209)=0,"",INDEX(MSPara_CalcFactorsMatrix,MATCH(V209,MSPara_SourceStreamCategory,0),MATCH(AE209&amp;"_"&amp;1,MSPara_CalcFactors,0))),"")</f>
        <v/>
      </c>
      <c r="AH209" s="369" t="str">
        <f>IF(AA209="","",INDEX(AF209:AG209,3-AA209))</f>
        <v/>
      </c>
      <c r="AI209" s="370" t="str">
        <f>IF(AC209=TRUE,IF(OR(AH209="",AH209=EUconst_NA),IF(K197=EUconst_Fuel,EUconst_tCO2pTJ,EUconst_tCO2pt),AH209),"")</f>
        <v/>
      </c>
      <c r="AJ209" s="366" t="str">
        <f>IF(J209="",AI209,J209)</f>
        <v/>
      </c>
      <c r="AK209" s="371" t="b">
        <f>IF(K197=EUconst_Fuel,J209&lt;&gt;"",FALSE)</f>
        <v>0</v>
      </c>
      <c r="AL209" s="1096"/>
      <c r="AM209" s="352" t="str">
        <f>EUconst_CNTR_EF&amp;EUconst_Value</f>
        <v>EF_Waarde</v>
      </c>
      <c r="AN209" s="372" t="str">
        <f>IF(AC209=TRUE,IF(COUNTIF(MSPara_SourceStreamCategory,V209)=0,"",INDEX(MSPara_CalcFactorsMatrix,MATCH(V209,MSPara_SourceStreamCategory,0),MATCH(AM209&amp;"_"&amp;2,MSPara_CalcFactors,0))),"")</f>
        <v/>
      </c>
      <c r="AO209" s="373" t="str">
        <f>IF(AC209=TRUE,IF(COUNTIF(MSPara_SourceStreamCategory,V209)=0,"",INDEX(MSPara_CalcFactorsMatrix,MATCH(V209,MSPara_SourceStreamCategory,0),MATCH(AM209&amp;"_"&amp;1,MSPara_CalcFactors,0))),"")</f>
        <v/>
      </c>
      <c r="AP209" s="366" t="b">
        <f>AND(AND(AH209&lt;&gt;"",AJ209&lt;&gt;""),AJ209=AH209)</f>
        <v>0</v>
      </c>
      <c r="AQ209" s="374" t="str">
        <f>IF(AND(AA209&lt;&gt;"",AP209=TRUE),IF(OR(INDEX(AN209:AO209,3-AA209)=EUconst_NA,INDEX(AN209:AO209,3-AA209)=0),"",INDEX(AN209:AO209,3-AA209)),"")</f>
        <v/>
      </c>
      <c r="AR209" s="366">
        <f>IF(AC209=TRUE,IF(COUNT(K209:L209)=0,0,IF(L209="",K209,L209)),0)</f>
        <v>0</v>
      </c>
      <c r="AS209" s="362" t="b">
        <f>AND(AC209=TRUE,OR(AND(F209&lt;&gt;"",NOT(ISNUMBER(AA209))),L209&lt;&gt;"",F209="",AQ209=""))</f>
        <v>0</v>
      </c>
      <c r="AT209" s="362" t="b">
        <f t="shared" ref="AT209:AT215" si="37">AND(AC209=TRUE,NOT(AS209))</f>
        <v>0</v>
      </c>
      <c r="AU209" s="1097"/>
      <c r="AV209" s="375" t="b">
        <f t="shared" ref="AV209:AV215" si="38">AND(ISNUMBER(AA209),AQ209="")</f>
        <v>0</v>
      </c>
      <c r="AW209" s="376" t="b">
        <f t="shared" ref="AW209:AW215" si="39">AND(ISNUMBER(AA209),AQ209&lt;&gt;AR209)</f>
        <v>0</v>
      </c>
      <c r="AX209" s="377" t="e">
        <f>OR(AND(AJ207=EUconst_kNm3,AJ209=EUconst_tCO2pt),AND(AJ207=EUconst_t,AJ209=EUconst_tCO2pkNm3))</f>
        <v>#N/A</v>
      </c>
      <c r="AY209" s="362" t="b">
        <f t="shared" ref="AY209:AY215" si="40">AND(L209&lt;&gt;"",Y209=EUconst_NA)</f>
        <v>0</v>
      </c>
      <c r="AZ209" s="1097"/>
      <c r="BA209" s="1097"/>
      <c r="BB209" s="378" t="s">
        <v>590</v>
      </c>
      <c r="BC209" s="377" t="str">
        <f>IF(K197=BC207,AR207*IF(AJ209=EUconst_tCO2pTJ,(AR210/1000),1)*AR209*AR211*AR215,"")</f>
        <v/>
      </c>
      <c r="BD209" s="357" t="str">
        <f>IF(K197=BD207,AR207*AR209*AR212*AR215,"")</f>
        <v/>
      </c>
      <c r="BE209" s="356" t="str">
        <f>IF(K197=BE207,3.664*AR207*AR213*AR215,"")</f>
        <v/>
      </c>
      <c r="BF209" s="1097"/>
      <c r="BG209" s="1097"/>
      <c r="BH209" s="1097"/>
      <c r="BI209" s="1097"/>
      <c r="BJ209" s="1097"/>
      <c r="BK209" s="1097"/>
      <c r="BL209" s="1097"/>
      <c r="BM209" s="1097"/>
      <c r="BN209" s="1097"/>
      <c r="BO209" s="1097"/>
      <c r="BP209" s="1097"/>
      <c r="BQ209" s="1097"/>
      <c r="BR209" s="1097"/>
      <c r="BS209" s="1097"/>
      <c r="BT209" s="1097"/>
      <c r="BU209" s="1097"/>
      <c r="BV209" s="1097"/>
      <c r="BW209" s="1097"/>
      <c r="BX209" s="1097"/>
      <c r="BY209" s="1097"/>
      <c r="BZ209" s="362" t="b">
        <f>OR(BZ207,Y209=EUconst_NA)</f>
        <v>1</v>
      </c>
    </row>
    <row r="210" spans="1:78" s="1066" customFormat="1" ht="12.75" customHeight="1" thickBot="1" x14ac:dyDescent="0.3">
      <c r="A210" s="1055"/>
      <c r="B210" s="928"/>
      <c r="C210" s="484" t="s">
        <v>197</v>
      </c>
      <c r="D210" s="346" t="str">
        <f>Translations!$B$636</f>
        <v>NCV:</v>
      </c>
      <c r="E210" s="1105"/>
      <c r="F210" s="379"/>
      <c r="G210" s="1836" t="str">
        <f t="shared" si="35"/>
        <v/>
      </c>
      <c r="H210" s="1837"/>
      <c r="I210" s="696" t="str">
        <f>AJ210</f>
        <v/>
      </c>
      <c r="J210" s="910"/>
      <c r="K210" s="380" t="str">
        <f t="shared" si="36"/>
        <v/>
      </c>
      <c r="L210" s="877"/>
      <c r="M210" s="473" t="str">
        <f>+IF(OR(N210&lt;&gt;"",O210&lt;&gt;""),"onvolledig!","")</f>
        <v/>
      </c>
      <c r="N210" s="873" t="str">
        <f>IF(N199="",IF(AND(E198&lt;&gt;"",OR(F210="",COUNT(K210:L210)=0),Y210&lt;&gt;EUconst_NA,T198&lt;&gt;TRUE),EUconst_ERR_Incomplete,IF(COUNTIF(AX210:AZ210,TRUE)&gt;0,"","")),"")</f>
        <v/>
      </c>
      <c r="O210" s="874" t="str">
        <f>+IF(N199="",IF(COUNT(K210:L210)=0,IF(K197="Verbranding","onvolledig!",""),""),"")</f>
        <v/>
      </c>
      <c r="P210" s="1101"/>
      <c r="Q210" s="1101"/>
      <c r="R210" s="1101"/>
      <c r="S210" s="1097"/>
      <c r="T210" s="381" t="str">
        <f>EUconst_CNTR_NCV&amp;E198</f>
        <v>NCV_</v>
      </c>
      <c r="U210" s="1107"/>
      <c r="V210" s="382" t="str">
        <f t="shared" ref="V210:V215" si="41">V209</f>
        <v/>
      </c>
      <c r="W210" s="1097"/>
      <c r="X210" s="1107"/>
      <c r="Y210" s="383" t="str">
        <f>IF(OR(T198=TRUE,E198=""),"",IF(F210=EUconst_NA,EUconst_NA,INDEX(EUwideConstants!$N:$N,MATCH(T210,EUwideConstants!$Q:$Q,0))))</f>
        <v/>
      </c>
      <c r="Z210" s="384" t="str">
        <f>IF(ISBLANK(F210),"",IF(F210=EUconst_NA,"",INDEX(EUwideConstants!$H:$M,MATCH(T210,EUwideConstants!$Q:$Q,0),MATCH(F210,CNTR_TierList,0))))</f>
        <v/>
      </c>
      <c r="AA210" s="385" t="str">
        <f>IF(COUNTIF(EUconst_DefaultValues,Z210)&gt;0,MATCH(Z210,EUconst_DefaultValues,0),"")</f>
        <v/>
      </c>
      <c r="AB210" s="1097"/>
      <c r="AC210" s="386" t="b">
        <f>IF(K197="Verbranding",AND(AC207,Y210&lt;&gt;""),FALSE)</f>
        <v>0</v>
      </c>
      <c r="AD210" s="1097"/>
      <c r="AE210" s="387" t="str">
        <f>EUconst_CNTR_NCV&amp;EUconst_Unit</f>
        <v>NCV_Eenheid</v>
      </c>
      <c r="AF210" s="388" t="str">
        <f>IF(AC210=TRUE, IF(COUNTIF(MSPara_SourceStreamCategory,V210)=0,"",INDEX(MSPara_CalcFactorsMatrix,MATCH(V210,MSPara_SourceStreamCategory,0),MATCH(AE210&amp;"_"&amp;2,MSPara_CalcFactors,0))),"")</f>
        <v/>
      </c>
      <c r="AG210" s="389" t="str">
        <f>IF(AC210=TRUE, IF(COUNTIF(MSPara_SourceStreamCategory,V210)=0,"",INDEX(MSPara_CalcFactorsMatrix,MATCH(V210,MSPara_SourceStreamCategory,0),MATCH(AE210&amp;"_"&amp;1,MSPara_CalcFactors,0))),"")</f>
        <v/>
      </c>
      <c r="AH210" s="390" t="str">
        <f>IF(AA210="","",INDEX(AF210:AG210,3-AA210))</f>
        <v/>
      </c>
      <c r="AI210" s="1115"/>
      <c r="AJ210" s="386" t="str">
        <f>IF(AC210=TRUE,IF(AJ207="","",IF(AJ207=EUconst_kNm3,EUconst_GJpkNm3,EUconst_GJpt)),"")</f>
        <v/>
      </c>
      <c r="AK210" s="1116"/>
      <c r="AL210" s="1096"/>
      <c r="AM210" s="387" t="str">
        <f>EUconst_CNTR_NCV&amp;EUconst_Value</f>
        <v>NCV_Waarde</v>
      </c>
      <c r="AN210" s="391" t="str">
        <f>IF(AC210=TRUE,IF(COUNTIF(MSPara_SourceStreamCategory,V210)=0,"",INDEX(MSPara_CalcFactorsMatrix,MATCH(V210,MSPara_SourceStreamCategory,0),MATCH(AM210&amp;"_"&amp;2,MSPara_CalcFactors,0))),"")</f>
        <v/>
      </c>
      <c r="AO210" s="392" t="str">
        <f>IF(AC210=TRUE,IF(COUNTIF(MSPara_SourceStreamCategory,V210)=0,"",INDEX(MSPara_CalcFactorsMatrix,MATCH(V210,MSPara_SourceStreamCategory,0),MATCH(AM210&amp;"_"&amp;1,MSPara_CalcFactors,0))),"")</f>
        <v/>
      </c>
      <c r="AP210" s="386" t="b">
        <f>AND(AND(AH210&lt;&gt;"",AJ210&lt;&gt;""),AJ210=AH210)</f>
        <v>0</v>
      </c>
      <c r="AQ210" s="393" t="str">
        <f>IF(AND(AA210&lt;&gt;"",AP210=TRUE),IF(OR(INDEX(AN210:AO210,3-AA210)=EUconst_NA,INDEX(AN210:AO210,3-AA210)=0),"",INDEX(AN210:AO210,3-AA210)),"")</f>
        <v/>
      </c>
      <c r="AR210" s="386">
        <f>IF(AC210=TRUE,IF(COUNT(K210:L210)=0,0,IF(L210="",K210,L210)),0)</f>
        <v>0</v>
      </c>
      <c r="AS210" s="382" t="b">
        <f>AND(AC210=TRUE,OR(AND(F210&lt;&gt;"",NOT(ISNUMBER(AA210))),L210&lt;&gt;"",F210="",AQ210=""))</f>
        <v>0</v>
      </c>
      <c r="AT210" s="382" t="b">
        <f t="shared" si="37"/>
        <v>0</v>
      </c>
      <c r="AU210" s="1097"/>
      <c r="AV210" s="394" t="b">
        <f t="shared" si="38"/>
        <v>0</v>
      </c>
      <c r="AW210" s="395" t="b">
        <f t="shared" si="39"/>
        <v>0</v>
      </c>
      <c r="AX210" s="1097"/>
      <c r="AY210" s="382" t="b">
        <f t="shared" si="40"/>
        <v>0</v>
      </c>
      <c r="AZ210" s="1097"/>
      <c r="BA210" s="1097"/>
      <c r="BB210" s="378" t="s">
        <v>591</v>
      </c>
      <c r="BC210" s="377" t="str">
        <f>IF(K197=BC207,AR207*IF(AJ209=EUconst_tCO2pTJ,(AR210/1000),1)*AR209*AR211*AR214,"")</f>
        <v/>
      </c>
      <c r="BD210" s="357" t="str">
        <f>IF(K197=BD207,AR207*AR209*AR212*AR214,"")</f>
        <v/>
      </c>
      <c r="BE210" s="356" t="str">
        <f>IF(K197=BE207,3.664*AR207*AR213*AR214,"")</f>
        <v/>
      </c>
      <c r="BF210" s="1097"/>
      <c r="BG210" s="1097"/>
      <c r="BH210" s="1097"/>
      <c r="BI210" s="1097"/>
      <c r="BJ210" s="1097"/>
      <c r="BK210" s="1097"/>
      <c r="BL210" s="1097"/>
      <c r="BM210" s="1097"/>
      <c r="BN210" s="1097"/>
      <c r="BO210" s="1097"/>
      <c r="BP210" s="1097"/>
      <c r="BQ210" s="1097"/>
      <c r="BR210" s="1097"/>
      <c r="BS210" s="1097"/>
      <c r="BT210" s="1097"/>
      <c r="BU210" s="1097"/>
      <c r="BV210" s="1097"/>
      <c r="BW210" s="1097"/>
      <c r="BX210" s="1097"/>
      <c r="BY210" s="1097"/>
      <c r="BZ210" s="382" t="b">
        <f>OR(BZ207,Y210=EUconst_NA)</f>
        <v>1</v>
      </c>
    </row>
    <row r="211" spans="1:78" s="1066" customFormat="1" ht="12.75" customHeight="1" thickBot="1" x14ac:dyDescent="0.3">
      <c r="A211" s="1055"/>
      <c r="B211" s="928"/>
      <c r="C211" s="484" t="s">
        <v>198</v>
      </c>
      <c r="D211" s="346" t="str">
        <f>Translations!$B$638</f>
        <v>OxF:</v>
      </c>
      <c r="E211" s="1105"/>
      <c r="F211" s="379"/>
      <c r="G211" s="1836" t="str">
        <f t="shared" si="35"/>
        <v/>
      </c>
      <c r="H211" s="1837"/>
      <c r="I211" s="697" t="str">
        <f>IF(OR(AC211=FALSE,Y211=EUconst_NA),"","-")</f>
        <v/>
      </c>
      <c r="J211" s="911"/>
      <c r="K211" s="396" t="str">
        <f t="shared" si="36"/>
        <v/>
      </c>
      <c r="L211" s="471"/>
      <c r="M211" s="473" t="str">
        <f>IF(N199="",IF(AND(E198&lt;&gt;"",OR(F211="",COUNT(K211:L211)=0),Y211&lt;&gt;EUconst_NA,T198&lt;&gt;TRUE),EUconst_ERR_Incomplete,IF(COUNTIF(AX211:AZ211,TRUE)&gt;0,EUconst_ERR_Inconsistent,"")),"")</f>
        <v/>
      </c>
      <c r="O211" s="1056"/>
      <c r="P211" s="1101"/>
      <c r="Q211" s="1101"/>
      <c r="R211" s="1101"/>
      <c r="S211" s="1097"/>
      <c r="T211" s="381" t="str">
        <f>EUconst_CNTR_OxidationFactor&amp;E198</f>
        <v>OxF_</v>
      </c>
      <c r="U211" s="1107"/>
      <c r="V211" s="382" t="str">
        <f t="shared" si="41"/>
        <v/>
      </c>
      <c r="W211" s="1097"/>
      <c r="X211" s="1107"/>
      <c r="Y211" s="383" t="str">
        <f>IF(OR(T198=TRUE,E198=""),"",INDEX(EUwideConstants!$N:$N,MATCH(T211,EUwideConstants!$Q:$Q,0)))</f>
        <v/>
      </c>
      <c r="Z211" s="384" t="str">
        <f>IF(ISBLANK(F211),"",IF(F211=EUconst_NA,"",INDEX(EUwideConstants!$H:$M,MATCH(T211,EUwideConstants!$Q:$Q,0),MATCH(F211,CNTR_TierList,0))))</f>
        <v/>
      </c>
      <c r="AA211" s="365" t="str">
        <f>IF(F211=1,1,"")</f>
        <v/>
      </c>
      <c r="AB211" s="1097"/>
      <c r="AC211" s="386" t="b">
        <f>AND(AC207,Y211&lt;&gt;EUconst_NA)</f>
        <v>0</v>
      </c>
      <c r="AD211" s="1097"/>
      <c r="AE211" s="1117"/>
      <c r="AG211" s="1118"/>
      <c r="AH211" s="1115"/>
      <c r="AI211" s="1119"/>
      <c r="AJ211" s="1115"/>
      <c r="AK211" s="1120"/>
      <c r="AL211" s="1096"/>
      <c r="AM211" s="387" t="str">
        <f>EUconst_CNTR_OxidationFactor&amp;EUconst_Value</f>
        <v>OxF_Waarde</v>
      </c>
      <c r="AN211" s="1121"/>
      <c r="AO211" s="1113">
        <v>1</v>
      </c>
      <c r="AP211" s="1115"/>
      <c r="AQ211" s="397" t="str">
        <f>IF(AA211="","",AO211)</f>
        <v/>
      </c>
      <c r="AR211" s="386">
        <f>IF(AC211=TRUE,IF(COUNT(K211:L211)=0,0,IF(L211="",K211,L211)),1)</f>
        <v>1</v>
      </c>
      <c r="AS211" s="382" t="b">
        <f>AND(AC211=TRUE,OR(ISNUMBER(L211),NOT(ISNUMBER(AA211))))</f>
        <v>0</v>
      </c>
      <c r="AT211" s="382" t="b">
        <f t="shared" si="37"/>
        <v>0</v>
      </c>
      <c r="AU211" s="1097"/>
      <c r="AV211" s="394" t="b">
        <f t="shared" si="38"/>
        <v>0</v>
      </c>
      <c r="AW211" s="395" t="b">
        <f t="shared" si="39"/>
        <v>0</v>
      </c>
      <c r="AX211" s="1097"/>
      <c r="AY211" s="411" t="b">
        <f t="shared" si="40"/>
        <v>0</v>
      </c>
      <c r="AZ211" s="362" t="b">
        <f>AR211&gt;100%</f>
        <v>0</v>
      </c>
      <c r="BA211" s="1097"/>
      <c r="BB211" s="378" t="s">
        <v>289</v>
      </c>
      <c r="BC211" s="377" t="str">
        <f>IF(K197=BC207,AR207*IF(AJ209=EUconst_tCO2pTJ,(AR210/1000),1)*AR209*AR211*(1-AR214),"")</f>
        <v/>
      </c>
      <c r="BD211" s="357" t="str">
        <f>IF(K197=BD207,AR207*AR209*AR212*(1-AR214),"")</f>
        <v/>
      </c>
      <c r="BE211" s="356" t="str">
        <f>IF(K197=BE207,3.664*AR207*AR213*(1-AR214),"")</f>
        <v/>
      </c>
      <c r="BF211" s="1097"/>
      <c r="BG211" s="1097"/>
      <c r="BH211" s="1097"/>
      <c r="BI211" s="1097"/>
      <c r="BJ211" s="1097"/>
      <c r="BK211" s="1097"/>
      <c r="BL211" s="1097"/>
      <c r="BM211" s="1097"/>
      <c r="BN211" s="1097"/>
      <c r="BO211" s="1097"/>
      <c r="BP211" s="1097"/>
      <c r="BQ211" s="1097"/>
      <c r="BR211" s="1097"/>
      <c r="BS211" s="1097"/>
      <c r="BT211" s="1097"/>
      <c r="BU211" s="1097"/>
      <c r="BV211" s="1097"/>
      <c r="BW211" s="1097"/>
      <c r="BX211" s="1097"/>
      <c r="BY211" s="1097"/>
      <c r="BZ211" s="382" t="b">
        <f>OR(BZ207,Y211=EUconst_NA)</f>
        <v>1</v>
      </c>
    </row>
    <row r="212" spans="1:78" s="1066" customFormat="1" ht="12.75" customHeight="1" thickBot="1" x14ac:dyDescent="0.3">
      <c r="A212" s="1055"/>
      <c r="B212" s="928"/>
      <c r="C212" s="484" t="s">
        <v>199</v>
      </c>
      <c r="D212" s="346" t="str">
        <f>Translations!$B$639</f>
        <v>ConvF:</v>
      </c>
      <c r="E212" s="1105"/>
      <c r="F212" s="379"/>
      <c r="G212" s="1836" t="str">
        <f t="shared" si="35"/>
        <v/>
      </c>
      <c r="H212" s="1837"/>
      <c r="I212" s="697" t="str">
        <f>IF(OR(AC212=FALSE,Y212=EUconst_NA),"","-")</f>
        <v/>
      </c>
      <c r="J212" s="911"/>
      <c r="K212" s="396" t="str">
        <f t="shared" si="36"/>
        <v/>
      </c>
      <c r="L212" s="471"/>
      <c r="M212" s="473" t="str">
        <f>IF(N199="",IF(AND(E198&lt;&gt;"",OR(F212="",COUNT(K212:L212)=0),Y212&lt;&gt;EUconst_NA,T198&lt;&gt;TRUE),EUconst_ERR_Incomplete,IF(COUNTIF(AX212:AZ212,TRUE)&gt;0,EUconst_ERR_Inconsistent,"")),"")</f>
        <v/>
      </c>
      <c r="O212" s="1056"/>
      <c r="P212" s="1101"/>
      <c r="Q212" s="1101"/>
      <c r="R212" s="1101"/>
      <c r="S212" s="1097"/>
      <c r="T212" s="381" t="str">
        <f>EUconst_CNTR_ConversionFactor&amp;E198</f>
        <v>ConvF_</v>
      </c>
      <c r="U212" s="1107"/>
      <c r="V212" s="382" t="str">
        <f t="shared" si="41"/>
        <v/>
      </c>
      <c r="W212" s="1097"/>
      <c r="X212" s="1107"/>
      <c r="Y212" s="383" t="str">
        <f>IF(OR(T198=TRUE,E198=""),"",INDEX(EUwideConstants!$N:$N,MATCH(T212,EUwideConstants!$Q:$Q,0)))</f>
        <v/>
      </c>
      <c r="Z212" s="384" t="str">
        <f>IF(ISBLANK(F212),"",IF(F212=EUconst_NA,"",INDEX(EUwideConstants!$H:$M,MATCH(T212,EUwideConstants!$Q:$Q,0),MATCH(F212,CNTR_TierList,0))))</f>
        <v/>
      </c>
      <c r="AA212" s="402" t="str">
        <f>IF(F212=1,1,"")</f>
        <v/>
      </c>
      <c r="AB212" s="1097"/>
      <c r="AC212" s="386" t="b">
        <f>AND(AC207,Y212&lt;&gt;EUconst_NA)</f>
        <v>0</v>
      </c>
      <c r="AD212" s="1097"/>
      <c r="AE212" s="1117"/>
      <c r="AG212" s="1118"/>
      <c r="AH212" s="1123"/>
      <c r="AI212" s="1119"/>
      <c r="AJ212" s="1123"/>
      <c r="AK212" s="1120"/>
      <c r="AL212" s="1096"/>
      <c r="AM212" s="387" t="str">
        <f>EUconst_CNTR_ConversionFactor&amp;EUconst_Value</f>
        <v>ConvF_Waarde</v>
      </c>
      <c r="AN212" s="1124"/>
      <c r="AO212" s="1122">
        <v>1</v>
      </c>
      <c r="AP212" s="1123"/>
      <c r="AQ212" s="403" t="str">
        <f>IF(AA212="","",AO212)</f>
        <v/>
      </c>
      <c r="AR212" s="386">
        <f>IF(AC212=TRUE,IF(COUNT(K212:L212)=0,0,IF(L212="",K212,L212)),1)</f>
        <v>1</v>
      </c>
      <c r="AS212" s="382" t="b">
        <f>AND(AC212=TRUE,OR(ISNUMBER(L212),NOT(ISNUMBER(AA212))))</f>
        <v>0</v>
      </c>
      <c r="AT212" s="382" t="b">
        <f t="shared" si="37"/>
        <v>0</v>
      </c>
      <c r="AU212" s="1097"/>
      <c r="AV212" s="394" t="b">
        <f t="shared" si="38"/>
        <v>0</v>
      </c>
      <c r="AW212" s="395" t="b">
        <f t="shared" si="39"/>
        <v>0</v>
      </c>
      <c r="AX212" s="1097"/>
      <c r="AY212" s="411" t="b">
        <f t="shared" si="40"/>
        <v>0</v>
      </c>
      <c r="AZ212" s="400" t="b">
        <f>AR212&gt;100%</f>
        <v>0</v>
      </c>
      <c r="BA212" s="1097"/>
      <c r="BB212" s="398" t="s">
        <v>478</v>
      </c>
      <c r="BC212" s="399">
        <f>AR207*AR210/1000*(1-AR214)</f>
        <v>0</v>
      </c>
      <c r="BD212" s="400">
        <f>BC212</f>
        <v>0</v>
      </c>
      <c r="BE212" s="401">
        <f>BC212</f>
        <v>0</v>
      </c>
      <c r="BF212" s="1097"/>
      <c r="BG212" s="1097"/>
      <c r="BH212" s="1097"/>
      <c r="BI212" s="1097"/>
      <c r="BJ212" s="1097"/>
      <c r="BK212" s="1097"/>
      <c r="BL212" s="1097"/>
      <c r="BM212" s="1097"/>
      <c r="BN212" s="1097"/>
      <c r="BO212" s="1097"/>
      <c r="BP212" s="1097"/>
      <c r="BQ212" s="1097"/>
      <c r="BR212" s="1097"/>
      <c r="BS212" s="1097"/>
      <c r="BT212" s="1097"/>
      <c r="BU212" s="1097"/>
      <c r="BV212" s="1097"/>
      <c r="BW212" s="1097"/>
      <c r="BX212" s="1097"/>
      <c r="BY212" s="1097"/>
      <c r="BZ212" s="382" t="b">
        <f>OR(BZ207,Y212=EUconst_NA)</f>
        <v>1</v>
      </c>
    </row>
    <row r="213" spans="1:78" s="1066" customFormat="1" ht="12.75" customHeight="1" thickBot="1" x14ac:dyDescent="0.3">
      <c r="A213" s="1055"/>
      <c r="B213" s="928"/>
      <c r="C213" s="484" t="s">
        <v>329</v>
      </c>
      <c r="D213" s="346" t="str">
        <f>Translations!$B$640</f>
        <v>C-gehalte:</v>
      </c>
      <c r="E213" s="1105"/>
      <c r="F213" s="379"/>
      <c r="G213" s="1836" t="str">
        <f t="shared" si="35"/>
        <v/>
      </c>
      <c r="H213" s="1837"/>
      <c r="I213" s="697" t="str">
        <f>AJ213</f>
        <v/>
      </c>
      <c r="J213" s="912"/>
      <c r="K213" s="404" t="str">
        <f t="shared" si="36"/>
        <v/>
      </c>
      <c r="L213" s="405"/>
      <c r="M213" s="473" t="str">
        <f>IF(N199="",IF(AND(E198&lt;&gt;"",OR(F213="",COUNT(K213:L213)=0),Y213&lt;&gt;EUconst_NA,T198&lt;&gt;TRUE),EUconst_ERR_Incomplete,IF(COUNTIF(AX213:AZ213,TRUE)&gt;0,EUconst_ERR_Inconsistent,"")),"")</f>
        <v/>
      </c>
      <c r="O213" s="1056"/>
      <c r="P213" s="1101"/>
      <c r="Q213" s="1101"/>
      <c r="R213" s="1101"/>
      <c r="S213" s="1097"/>
      <c r="T213" s="381" t="str">
        <f>EUconst_CNTR_CarbonContent&amp;E198</f>
        <v>CarbC_</v>
      </c>
      <c r="U213" s="1107"/>
      <c r="V213" s="382" t="str">
        <f t="shared" si="41"/>
        <v/>
      </c>
      <c r="W213" s="1097"/>
      <c r="X213" s="1107"/>
      <c r="Y213" s="383" t="str">
        <f>IF(OR(T198=TRUE,E198=""),"",INDEX(EUwideConstants!$N:$N,MATCH(T213,EUwideConstants!$Q:$Q,0)))</f>
        <v/>
      </c>
      <c r="Z213" s="384" t="str">
        <f>IF(ISBLANK(F213),"",IF(F213=EUconst_NA,"",INDEX(EUwideConstants!$H:$M,MATCH(T213,EUwideConstants!$Q:$Q,0),MATCH(F213,CNTR_TierList,0))))</f>
        <v/>
      </c>
      <c r="AA213" s="406" t="str">
        <f>IF(COUNTIF(EUconst_DefaultValues,Z213)&gt;0,MATCH(Z213,EUconst_DefaultValues,0),"")</f>
        <v/>
      </c>
      <c r="AB213" s="1097"/>
      <c r="AC213" s="386" t="b">
        <f>AND(AC207,Y213&lt;&gt;EUconst_NA)</f>
        <v>0</v>
      </c>
      <c r="AD213" s="1097"/>
      <c r="AE213" s="387" t="str">
        <f>EUconst_CNTR_CarbonContent&amp;EUconst_Unit</f>
        <v>CarbC_Eenheid</v>
      </c>
      <c r="AF213" s="388" t="str">
        <f>IF(AC213=TRUE, IF(COUNTIF(MSPara_SourceStreamCategory,V213)=0,"",INDEX(MSPara_CalcFactorsMatrix,MATCH(V213,MSPara_SourceStreamCategory,0),MATCH(AE213&amp;"_"&amp;2,MSPara_CalcFactors,0))),"")</f>
        <v/>
      </c>
      <c r="AG213" s="389" t="str">
        <f>IF(AC213=TRUE, IF(COUNTIF(MSPara_SourceStreamCategory,V213)=0,"",INDEX(MSPara_CalcFactorsMatrix,MATCH(V213,MSPara_SourceStreamCategory,0),MATCH(AE213&amp;"_"&amp;1,MSPara_CalcFactors,0))),"")</f>
        <v/>
      </c>
      <c r="AH213" s="407" t="str">
        <f>IF(AA213="","",INDEX(AF213:AG213,3-AA213))</f>
        <v/>
      </c>
      <c r="AI213" s="1119"/>
      <c r="AJ213" s="408" t="str">
        <f>IF(AC213=TRUE,IF(AJ207="","",IF(AJ207=EUconst_kNm3,EUconst_tCpkNm3,EUconst_tCpt)),"")</f>
        <v/>
      </c>
      <c r="AK213" s="1120"/>
      <c r="AL213" s="1096"/>
      <c r="AM213" s="387" t="str">
        <f>EUconst_CNTR_CarbonContent&amp;EUconst_Value</f>
        <v>CarbC_Waarde</v>
      </c>
      <c r="AN213" s="391" t="str">
        <f>IF(AC213=TRUE,IF(COUNTIF(MSPara_SourceStreamCategory,V213)=0,"",INDEX(MSPara_CalcFactorsMatrix,MATCH(V213,MSPara_SourceStreamCategory,0),MATCH(AM213&amp;"_"&amp;2,MSPara_CalcFactors,0))),"")</f>
        <v/>
      </c>
      <c r="AO213" s="409" t="str">
        <f>IF(AC213=TRUE,IF(COUNTIF(MSPara_SourceStreamCategory,V213)=0,"",INDEX(MSPara_CalcFactorsMatrix,MATCH(V213,MSPara_SourceStreamCategory,0),MATCH(AM213&amp;"_"&amp;1,MSPara_CalcFactors,0))),"")</f>
        <v/>
      </c>
      <c r="AP213" s="386" t="b">
        <f>AND(AND(AH213&lt;&gt;"",AJ213&lt;&gt;""),AJ213=AH213)</f>
        <v>0</v>
      </c>
      <c r="AQ213" s="410" t="str">
        <f>IF(AND(AA213&lt;&gt;"",AP213=TRUE),IF(OR(INDEX(AN213:AO213,3-AA213)=EUconst_NA,INDEX(AN213:AO213,3-AA213)=0),"",INDEX(AN213:AO213,3-AA213)),"")</f>
        <v/>
      </c>
      <c r="AR213" s="386">
        <f>IF(AC213=TRUE,IF(COUNT(K213:L213)=0,0,IF(L213="",K213,L213)),0)</f>
        <v>0</v>
      </c>
      <c r="AS213" s="382" t="b">
        <f>AND(AC213=TRUE,OR(AND(F213&lt;&gt;"",NOT(ISNUMBER(AA213))),L213&lt;&gt;"",F213="",AQ213=""))</f>
        <v>0</v>
      </c>
      <c r="AT213" s="382" t="b">
        <f t="shared" si="37"/>
        <v>0</v>
      </c>
      <c r="AU213" s="1097"/>
      <c r="AV213" s="394" t="b">
        <f t="shared" si="38"/>
        <v>0</v>
      </c>
      <c r="AW213" s="395" t="b">
        <f t="shared" si="39"/>
        <v>0</v>
      </c>
      <c r="AX213" s="377" t="e">
        <f>OR(AND(AJ207=EUconst_kNm3,AJ213=EUconst_tCpt),AND(AJ207=EUconst_t,AJ213=EUconst_tCpkNm3))</f>
        <v>#N/A</v>
      </c>
      <c r="AY213" s="382" t="b">
        <f t="shared" si="40"/>
        <v>0</v>
      </c>
      <c r="AZ213" s="1097"/>
      <c r="BA213" s="1097"/>
      <c r="BB213" s="398" t="s">
        <v>479</v>
      </c>
      <c r="BC213" s="399">
        <f>AR207*AR210/1000*AR214</f>
        <v>0</v>
      </c>
      <c r="BD213" s="400">
        <f>BC213</f>
        <v>0</v>
      </c>
      <c r="BE213" s="401">
        <f>BC213</f>
        <v>0</v>
      </c>
      <c r="BF213" s="1097"/>
      <c r="BG213" s="1097"/>
      <c r="BH213" s="1097"/>
      <c r="BI213" s="1097"/>
      <c r="BJ213" s="1097"/>
      <c r="BK213" s="1097"/>
      <c r="BL213" s="1097"/>
      <c r="BM213" s="1097"/>
      <c r="BN213" s="1097"/>
      <c r="BO213" s="1097"/>
      <c r="BP213" s="1097"/>
      <c r="BQ213" s="1097"/>
      <c r="BR213" s="1097"/>
      <c r="BS213" s="1097"/>
      <c r="BT213" s="1097"/>
      <c r="BU213" s="1097"/>
      <c r="BV213" s="1097"/>
      <c r="BW213" s="1097"/>
      <c r="BX213" s="1097"/>
      <c r="BY213" s="1097"/>
      <c r="BZ213" s="382" t="b">
        <f>OR(BZ207,Y213=EUconst_NA)</f>
        <v>1</v>
      </c>
    </row>
    <row r="214" spans="1:78" s="1066" customFormat="1" ht="12.75" customHeight="1" x14ac:dyDescent="0.25">
      <c r="A214" s="1055"/>
      <c r="B214" s="928"/>
      <c r="C214" s="481" t="s">
        <v>330</v>
      </c>
      <c r="D214" s="346" t="str">
        <f>Translations!$B$641</f>
        <v>BioF:</v>
      </c>
      <c r="E214" s="1105"/>
      <c r="F214" s="379"/>
      <c r="G214" s="1836" t="str">
        <f t="shared" si="35"/>
        <v/>
      </c>
      <c r="H214" s="1837"/>
      <c r="I214" s="697" t="str">
        <f>IF(OR(AC214=FALSE,Y214=EUconst_NA),"","-")</f>
        <v/>
      </c>
      <c r="J214" s="911"/>
      <c r="K214" s="396" t="str">
        <f t="shared" si="36"/>
        <v/>
      </c>
      <c r="L214" s="471"/>
      <c r="M214" s="473" t="str">
        <f>IF(N199="",IF(AND(E198&lt;&gt;"",OR(F214="",COUNT(K214:L214)=0),Y214&lt;&gt;EUconst_NA,T198&lt;&gt;TRUE),EUconst_ERR_Incomplete,IF(COUNTIF(AX214:AZ214,TRUE)&gt;0,EUconst_ERR_Inconsistent,"")),"")</f>
        <v/>
      </c>
      <c r="O214" s="1056"/>
      <c r="P214" s="1106"/>
      <c r="Q214" s="1106"/>
      <c r="R214" s="1106"/>
      <c r="S214" s="1097"/>
      <c r="T214" s="381" t="str">
        <f>EUconst_CNTR_BiomassContent&amp;E198</f>
        <v>BioC_</v>
      </c>
      <c r="U214" s="1107"/>
      <c r="V214" s="411" t="str">
        <f t="shared" si="41"/>
        <v/>
      </c>
      <c r="W214" s="362" t="str">
        <f>IF(COUNTIF(MSPara_SourceStreamCategory,V214)=0,"",INDEX(MSPara_IsFossil,MATCH(V214,MSPara_SourceStreamCategory,0)))</f>
        <v/>
      </c>
      <c r="X214" s="1107"/>
      <c r="Y214" s="383" t="str">
        <f>IF(OR(T198=TRUE,E198=""),"",IF(OR(W214=TRUE,F214=EUconst_NA),EUconst_NA,INDEX(EUwideConstants!$N:$N,MATCH(T214,EUwideConstants!$Q:$Q,0))))</f>
        <v/>
      </c>
      <c r="Z214" s="384" t="str">
        <f>IF(ISBLANK(F214),"",IF(F214=EUconst_NA,"",INDEX(EUwideConstants!$H:$M,MATCH(T214,EUwideConstants!$Q:$Q,0),MATCH(F214,CNTR_TierList,0))))</f>
        <v/>
      </c>
      <c r="AA214" s="412" t="str">
        <f>IF(F214=1,1,"")</f>
        <v/>
      </c>
      <c r="AB214" s="1097"/>
      <c r="AC214" s="386" t="b">
        <f>AND(AC207,Y214&lt;&gt;EUconst_NA)</f>
        <v>0</v>
      </c>
      <c r="AD214" s="1097"/>
      <c r="AE214" s="1117"/>
      <c r="AG214" s="1118"/>
      <c r="AH214" s="1115"/>
      <c r="AI214" s="1119"/>
      <c r="AJ214" s="1115"/>
      <c r="AK214" s="1120"/>
      <c r="AL214" s="1096"/>
      <c r="AM214" s="387" t="str">
        <f>EUconst_CNTR_BiomassContent&amp;EUconst_Value</f>
        <v>BioC_Waarde</v>
      </c>
      <c r="AO214" s="413" t="str">
        <f>IF(AC214=TRUE,IF(COUNTIF(MSPara_SourceStreamCategory,V214)=0,"",INDEX(MSPara_CalcFactorsMatrix,MATCH(V214,MSPara_SourceStreamCategory,0),MATCH(AM214&amp;"_"&amp;2,MSPara_CalcFactors,0))),"")</f>
        <v/>
      </c>
      <c r="AP214" s="1115"/>
      <c r="AQ214" s="397" t="str">
        <f>IF(OR(AA214="",AO214=EUconst_NA),"",AO214)</f>
        <v/>
      </c>
      <c r="AR214" s="386">
        <f>IF(AC214=TRUE,IF(COUNT(K214:L214)=0,0,IF(L214="",K214,L214)),0)</f>
        <v>0</v>
      </c>
      <c r="AS214" s="382" t="b">
        <f>AND(AC214=TRUE,OR(AND(F214&lt;&gt;"",NOT(ISNUMBER(AA214))),L214&lt;&gt;"",F214="",AQ214=""))</f>
        <v>0</v>
      </c>
      <c r="AT214" s="382" t="b">
        <f t="shared" si="37"/>
        <v>0</v>
      </c>
      <c r="AU214" s="1097"/>
      <c r="AV214" s="394" t="b">
        <f t="shared" si="38"/>
        <v>0</v>
      </c>
      <c r="AW214" s="395" t="b">
        <f t="shared" si="39"/>
        <v>0</v>
      </c>
      <c r="AX214" s="1097"/>
      <c r="AY214" s="411" t="b">
        <f t="shared" si="40"/>
        <v>0</v>
      </c>
      <c r="AZ214" s="362" t="b">
        <f>OR(AR214&gt;100%,(AR214+AR215)&gt;100%)</f>
        <v>0</v>
      </c>
      <c r="BA214" s="1097"/>
      <c r="BB214" s="1097"/>
      <c r="BC214" s="1097"/>
      <c r="BD214" s="1097"/>
      <c r="BE214" s="1097"/>
      <c r="BF214" s="1097"/>
      <c r="BG214" s="1097"/>
      <c r="BH214" s="1097"/>
      <c r="BI214" s="1097"/>
      <c r="BJ214" s="1097"/>
      <c r="BK214" s="1097"/>
      <c r="BL214" s="1097"/>
      <c r="BM214" s="1097"/>
      <c r="BN214" s="1097"/>
      <c r="BO214" s="1097"/>
      <c r="BP214" s="1097"/>
      <c r="BQ214" s="1097"/>
      <c r="BR214" s="1097"/>
      <c r="BS214" s="1097"/>
      <c r="BT214" s="1097"/>
      <c r="BU214" s="1097"/>
      <c r="BV214" s="1097"/>
      <c r="BW214" s="1097"/>
      <c r="BX214" s="1097"/>
      <c r="BY214" s="1097"/>
      <c r="BZ214" s="382" t="b">
        <f>OR(BZ207,Y214=EUconst_NA)</f>
        <v>1</v>
      </c>
    </row>
    <row r="215" spans="1:78" s="1066" customFormat="1" ht="12.75" customHeight="1" thickBot="1" x14ac:dyDescent="0.3">
      <c r="A215" s="1055"/>
      <c r="B215" s="928"/>
      <c r="C215" s="481" t="s">
        <v>453</v>
      </c>
      <c r="D215" s="346" t="str">
        <f>Translations!$B$647</f>
        <v>niet-duurz. BioF:</v>
      </c>
      <c r="E215" s="1105"/>
      <c r="F215" s="414"/>
      <c r="G215" s="1836" t="str">
        <f t="shared" si="35"/>
        <v/>
      </c>
      <c r="H215" s="1837"/>
      <c r="I215" s="698" t="str">
        <f>IF(OR(AC215=FALSE,Y215=EUconst_NA),"","-")</f>
        <v/>
      </c>
      <c r="J215" s="911"/>
      <c r="K215" s="415" t="str">
        <f t="shared" si="36"/>
        <v/>
      </c>
      <c r="L215" s="686"/>
      <c r="M215" s="473" t="str">
        <f>IF(N199="",IF(AND(E198&lt;&gt;"",OR(F215="",COUNT(K215:L215)=0),Y215&lt;&gt;EUconst_NA,T198&lt;&gt;TRUE),EUconst_ERR_Incomplete,IF(COUNTIF(AX215:AZ215,TRUE)&gt;0,EUconst_ERR_Inconsistent,"")),"")</f>
        <v/>
      </c>
      <c r="O215" s="1056"/>
      <c r="P215" s="1106"/>
      <c r="Q215" s="1106"/>
      <c r="R215" s="1106"/>
      <c r="S215" s="1097"/>
      <c r="T215" s="416" t="str">
        <f>EUconst_CNTR_BiomassContent&amp;E198</f>
        <v>BioC_</v>
      </c>
      <c r="U215" s="1107"/>
      <c r="V215" s="399" t="str">
        <f t="shared" si="41"/>
        <v/>
      </c>
      <c r="W215" s="400" t="str">
        <f>IF(COUNTIF(MSPara_SourceStreamCategory,V215)=0,"",INDEX(MSPara_IsFossil,MATCH(V215,MSPara_SourceStreamCategory,0)))</f>
        <v/>
      </c>
      <c r="X215" s="1107"/>
      <c r="Y215" s="417" t="str">
        <f>IF(OR(T198=TRUE,E198=""),"",IF(OR(W215=TRUE,F215=EUconst_NA),EUconst_NA,INDEX(EUwideConstants!$N:$N,MATCH(T215,EUwideConstants!$Q:$Q,0))))</f>
        <v/>
      </c>
      <c r="Z215" s="418" t="str">
        <f>IF(ISBLANK(F215),"",IF(F215=EUconst_NA,"",INDEX(EUwideConstants!$H:$M,MATCH(T215,EUwideConstants!$Q:$Q,0),MATCH(F215,CNTR_TierList,0))))</f>
        <v/>
      </c>
      <c r="AA215" s="419" t="str">
        <f>IF(F215=1,1,"")</f>
        <v/>
      </c>
      <c r="AB215" s="1097"/>
      <c r="AC215" s="420" t="b">
        <f>AND(AC207,Y215&lt;&gt;EUconst_NA)</f>
        <v>0</v>
      </c>
      <c r="AD215" s="1097"/>
      <c r="AE215" s="1125"/>
      <c r="AF215" s="1126"/>
      <c r="AG215" s="1127"/>
      <c r="AH215" s="1128"/>
      <c r="AI215" s="1128"/>
      <c r="AJ215" s="1128"/>
      <c r="AK215" s="1129"/>
      <c r="AL215" s="1096"/>
      <c r="AM215" s="421" t="str">
        <f>EUconst_CNTR_BiomassContent&amp;EUconst_Value</f>
        <v>BioC_Waarde</v>
      </c>
      <c r="AN215" s="1126"/>
      <c r="AO215" s="422" t="str">
        <f>IF(AC215=TRUE,IF(COUNTIF(MSPara_SourceStreamCategory,V215)=0,"",INDEX(MSPara_CalcFactorsMatrix,MATCH(V215,MSPara_SourceStreamCategory,0),MATCH(AM215&amp;"_"&amp;2,MSPara_CalcFactors,0))),"")</f>
        <v/>
      </c>
      <c r="AP215" s="1128"/>
      <c r="AQ215" s="423" t="str">
        <f>IF(OR(AA215="",AO215=EUconst_NA),"",AO215)</f>
        <v/>
      </c>
      <c r="AR215" s="420">
        <f>IF(AC215=TRUE,IF(COUNT(K215:L215)=0,0,IF(L215="",K215,L215)),0)</f>
        <v>0</v>
      </c>
      <c r="AS215" s="424" t="b">
        <f>AND(AC215=TRUE,OR(AND(F215&lt;&gt;"",NOT(ISNUMBER(AA215))),L215&lt;&gt;"",F215="",AQ215=""))</f>
        <v>0</v>
      </c>
      <c r="AT215" s="424" t="b">
        <f t="shared" si="37"/>
        <v>0</v>
      </c>
      <c r="AU215" s="1097"/>
      <c r="AV215" s="425" t="b">
        <f t="shared" si="38"/>
        <v>0</v>
      </c>
      <c r="AW215" s="426" t="b">
        <f t="shared" si="39"/>
        <v>0</v>
      </c>
      <c r="AX215" s="1097"/>
      <c r="AY215" s="399" t="b">
        <f t="shared" si="40"/>
        <v>0</v>
      </c>
      <c r="AZ215" s="400" t="b">
        <f>OR(AR214&gt;100%,(AR214+AR215)&gt;100%)</f>
        <v>0</v>
      </c>
      <c r="BA215" s="1097"/>
      <c r="BB215" s="1097"/>
      <c r="BC215" s="1097"/>
      <c r="BD215" s="1097"/>
      <c r="BE215" s="1097"/>
      <c r="BF215" s="1097"/>
      <c r="BG215" s="1097"/>
      <c r="BH215" s="1097"/>
      <c r="BI215" s="1097"/>
      <c r="BJ215" s="1097"/>
      <c r="BK215" s="1097"/>
      <c r="BL215" s="1097"/>
      <c r="BM215" s="1097"/>
      <c r="BN215" s="1097"/>
      <c r="BO215" s="1097"/>
      <c r="BP215" s="1097"/>
      <c r="BQ215" s="1097"/>
      <c r="BR215" s="1097"/>
      <c r="BS215" s="1097"/>
      <c r="BT215" s="1097"/>
      <c r="BU215" s="1097"/>
      <c r="BV215" s="1097"/>
      <c r="BW215" s="1097"/>
      <c r="BX215" s="1097"/>
      <c r="BY215" s="1097"/>
      <c r="BZ215" s="400" t="b">
        <f>OR(BZ207,Y215=EUconst_NA)</f>
        <v>1</v>
      </c>
    </row>
    <row r="216" spans="1:78" s="1066" customFormat="1" ht="5.0999999999999996" customHeight="1" x14ac:dyDescent="0.25">
      <c r="A216" s="1055"/>
      <c r="B216" s="928"/>
      <c r="C216" s="928"/>
      <c r="D216" s="954"/>
      <c r="O216" s="1056"/>
      <c r="P216" s="1101"/>
      <c r="Q216" s="1101"/>
      <c r="R216" s="1101"/>
      <c r="S216" s="1130"/>
      <c r="T216" s="1097"/>
      <c r="U216" s="1097"/>
      <c r="V216" s="1097"/>
      <c r="W216" s="1097"/>
      <c r="X216" s="1097"/>
      <c r="Y216" s="1097"/>
      <c r="Z216" s="1097"/>
      <c r="AA216" s="1097"/>
      <c r="AB216" s="1097"/>
      <c r="AC216" s="1097"/>
      <c r="AD216" s="1097"/>
      <c r="AE216" s="1097"/>
      <c r="AF216" s="1097"/>
      <c r="AG216" s="1097"/>
      <c r="AH216" s="1097"/>
      <c r="AI216" s="1097"/>
      <c r="AJ216" s="1097"/>
      <c r="AK216" s="1097"/>
      <c r="AL216" s="1097"/>
      <c r="AM216" s="1097"/>
      <c r="AN216" s="1097"/>
      <c r="AO216" s="1097"/>
      <c r="AP216" s="1097"/>
      <c r="AQ216" s="1097"/>
      <c r="AR216" s="1097"/>
      <c r="AS216" s="1097"/>
      <c r="AT216" s="1097"/>
      <c r="AU216" s="1097"/>
      <c r="AV216" s="1097"/>
      <c r="AW216" s="1097"/>
      <c r="AX216" s="1097"/>
      <c r="AY216" s="1097"/>
      <c r="AZ216" s="1097"/>
      <c r="BA216" s="1097"/>
      <c r="BB216" s="1097"/>
      <c r="BC216" s="1097"/>
      <c r="BD216" s="1097"/>
      <c r="BE216" s="1097"/>
      <c r="BF216" s="1097"/>
      <c r="BG216" s="1097"/>
      <c r="BH216" s="1097"/>
      <c r="BI216" s="1097"/>
      <c r="BJ216" s="1097"/>
      <c r="BK216" s="1097"/>
      <c r="BL216" s="1097"/>
      <c r="BM216" s="1097"/>
      <c r="BN216" s="1097"/>
      <c r="BO216" s="1097"/>
      <c r="BP216" s="1097"/>
      <c r="BQ216" s="1097"/>
      <c r="BR216" s="1097"/>
      <c r="BS216" s="1097"/>
      <c r="BT216" s="1097"/>
      <c r="BU216" s="1097"/>
      <c r="BV216" s="1097"/>
      <c r="BW216" s="1097"/>
      <c r="BX216" s="1097"/>
      <c r="BY216" s="1097"/>
      <c r="BZ216" s="1097"/>
    </row>
    <row r="217" spans="1:78" s="1066" customFormat="1" ht="12.75" customHeight="1" x14ac:dyDescent="0.25">
      <c r="A217" s="1055"/>
      <c r="B217" s="928"/>
      <c r="C217" s="928"/>
      <c r="D217" s="1840" t="str">
        <f>Translations!$B$674</f>
        <v>Tiers geldig van:</v>
      </c>
      <c r="E217" s="1840"/>
      <c r="F217" s="1841"/>
      <c r="G217" s="624"/>
      <c r="H217" s="427" t="str">
        <f>Translations!$B$675</f>
        <v>tot:</v>
      </c>
      <c r="I217" s="624"/>
      <c r="J217" s="1842" t="str">
        <f>Translations!$B$676</f>
        <v>Euralcode voor deze (afval)stroom (indien van toepassing):</v>
      </c>
      <c r="K217" s="1843"/>
      <c r="L217" s="1843"/>
      <c r="M217" s="1844"/>
      <c r="N217" s="428"/>
      <c r="O217" s="1056"/>
      <c r="P217" s="1101"/>
      <c r="Q217" s="1101"/>
      <c r="R217" s="1101"/>
      <c r="S217" s="1130"/>
      <c r="T217" s="1097"/>
      <c r="U217" s="1097"/>
      <c r="V217" s="1097"/>
      <c r="W217" s="1097"/>
      <c r="X217" s="1097"/>
      <c r="Y217" s="1097"/>
      <c r="Z217" s="1097"/>
      <c r="AA217" s="1097"/>
      <c r="AB217" s="1097"/>
      <c r="AC217" s="1097"/>
      <c r="AD217" s="1097"/>
      <c r="AE217" s="1097"/>
      <c r="AF217" s="1097"/>
      <c r="AG217" s="1097"/>
      <c r="AH217" s="1097"/>
      <c r="AI217" s="1097"/>
      <c r="AJ217" s="1097"/>
      <c r="AK217" s="1097"/>
      <c r="AL217" s="1097"/>
      <c r="AM217" s="1097"/>
      <c r="AN217" s="1097"/>
      <c r="AO217" s="1097"/>
      <c r="AP217" s="1097"/>
      <c r="AQ217" s="1097"/>
      <c r="AR217" s="1097"/>
      <c r="AS217" s="1097"/>
      <c r="AT217" s="1097"/>
      <c r="AU217" s="1097"/>
      <c r="AV217" s="1097"/>
      <c r="AW217" s="1097"/>
      <c r="AX217" s="1097"/>
      <c r="AY217" s="1097"/>
      <c r="AZ217" s="1097"/>
      <c r="BA217" s="1097"/>
      <c r="BB217" s="1097"/>
      <c r="BC217" s="1097"/>
      <c r="BD217" s="1097"/>
      <c r="BE217" s="1097"/>
      <c r="BF217" s="1097"/>
      <c r="BG217" s="1097"/>
      <c r="BH217" s="1097"/>
      <c r="BI217" s="1097"/>
      <c r="BJ217" s="1097"/>
      <c r="BK217" s="1097"/>
      <c r="BL217" s="1097"/>
      <c r="BM217" s="1097"/>
      <c r="BN217" s="1097"/>
      <c r="BO217" s="1097"/>
      <c r="BP217" s="1097"/>
      <c r="BQ217" s="1097"/>
      <c r="BR217" s="1097"/>
      <c r="BS217" s="1097"/>
      <c r="BT217" s="1097"/>
      <c r="BU217" s="1097"/>
      <c r="BV217" s="1097"/>
      <c r="BW217" s="1097"/>
      <c r="BX217" s="1097"/>
      <c r="BY217" s="1097"/>
      <c r="BZ217" s="14" t="b">
        <f>BZ207</f>
        <v>1</v>
      </c>
    </row>
    <row r="218" spans="1:78" s="1066" customFormat="1" ht="5.0999999999999996" customHeight="1" x14ac:dyDescent="0.25">
      <c r="A218" s="1055"/>
      <c r="B218" s="928"/>
      <c r="C218" s="928"/>
      <c r="D218" s="950"/>
      <c r="E218" s="957"/>
      <c r="F218" s="957"/>
      <c r="G218" s="957"/>
      <c r="H218" s="957"/>
      <c r="I218" s="957"/>
      <c r="J218" s="957"/>
      <c r="K218" s="957"/>
      <c r="L218" s="957"/>
      <c r="M218" s="957"/>
      <c r="N218" s="957"/>
      <c r="O218" s="1056"/>
      <c r="P218" s="1101"/>
      <c r="Q218" s="1101"/>
      <c r="R218" s="1101"/>
      <c r="S218" s="1130"/>
      <c r="T218" s="1097"/>
      <c r="U218" s="1097"/>
      <c r="V218" s="1097"/>
      <c r="W218" s="1097"/>
      <c r="X218" s="1097"/>
      <c r="Y218" s="1097"/>
      <c r="Z218" s="1097"/>
      <c r="AA218" s="1097"/>
      <c r="AB218" s="1097"/>
      <c r="AC218" s="1097"/>
      <c r="AD218" s="1097"/>
      <c r="AE218" s="1097"/>
      <c r="AF218" s="1097"/>
      <c r="AG218" s="1097"/>
      <c r="AH218" s="1097"/>
      <c r="AI218" s="1097"/>
      <c r="AJ218" s="1097"/>
      <c r="AK218" s="1097"/>
      <c r="AL218" s="1097"/>
      <c r="AM218" s="1097"/>
      <c r="AN218" s="1097"/>
      <c r="AO218" s="1097"/>
      <c r="AP218" s="1097"/>
      <c r="AQ218" s="1097"/>
      <c r="AR218" s="1097"/>
      <c r="AS218" s="1097"/>
      <c r="AT218" s="1097"/>
      <c r="AU218" s="1097"/>
      <c r="AV218" s="1097"/>
      <c r="AW218" s="1097"/>
      <c r="AX218" s="1097"/>
      <c r="AY218" s="1097"/>
      <c r="AZ218" s="1097"/>
      <c r="BA218" s="1097"/>
      <c r="BB218" s="1097"/>
      <c r="BC218" s="1097"/>
      <c r="BD218" s="1097"/>
      <c r="BE218" s="1097"/>
      <c r="BF218" s="1097"/>
      <c r="BG218" s="1097"/>
      <c r="BH218" s="1097"/>
      <c r="BI218" s="1097"/>
      <c r="BJ218" s="1097"/>
      <c r="BK218" s="1097"/>
      <c r="BL218" s="1097"/>
      <c r="BM218" s="1097"/>
      <c r="BN218" s="1097"/>
      <c r="BO218" s="1097"/>
      <c r="BP218" s="1097"/>
      <c r="BQ218" s="1097"/>
      <c r="BR218" s="1097"/>
      <c r="BS218" s="1097"/>
      <c r="BT218" s="1097"/>
      <c r="BU218" s="1097"/>
      <c r="BV218" s="1097"/>
      <c r="BW218" s="1097"/>
      <c r="BX218" s="1097"/>
      <c r="BY218" s="1097"/>
      <c r="BZ218" s="1097"/>
    </row>
    <row r="219" spans="1:78" s="1066" customFormat="1" ht="12.75" customHeight="1" x14ac:dyDescent="0.25">
      <c r="A219" s="1055"/>
      <c r="B219" s="928"/>
      <c r="C219" s="928"/>
      <c r="D219" s="957"/>
      <c r="E219" s="957"/>
      <c r="F219" s="957"/>
      <c r="G219" s="957"/>
      <c r="H219" s="957"/>
      <c r="I219" s="957"/>
      <c r="J219" s="957"/>
      <c r="K219" s="957"/>
      <c r="L219" s="957"/>
      <c r="M219" s="427" t="str">
        <f>Translations!$B$677</f>
        <v>ID dat voor deze source stream wordt gebruikt in het monitoringsplan:</v>
      </c>
      <c r="N219" s="474"/>
      <c r="O219" s="1056"/>
      <c r="P219" s="1101"/>
      <c r="Q219" s="1101"/>
      <c r="R219" s="1101"/>
      <c r="S219" s="1130"/>
      <c r="T219" s="1097"/>
      <c r="U219" s="1097"/>
      <c r="V219" s="1097"/>
      <c r="W219" s="1097"/>
      <c r="X219" s="1097"/>
      <c r="Y219" s="1097"/>
      <c r="Z219" s="1097"/>
      <c r="AA219" s="1097"/>
      <c r="AB219" s="1097"/>
      <c r="AC219" s="1097"/>
      <c r="AD219" s="1097"/>
      <c r="AE219" s="1097"/>
      <c r="AF219" s="1097"/>
      <c r="AG219" s="1097"/>
      <c r="AH219" s="1097"/>
      <c r="AI219" s="1097"/>
      <c r="AJ219" s="1097"/>
      <c r="AK219" s="1097"/>
      <c r="AL219" s="1097"/>
      <c r="AM219" s="1097"/>
      <c r="AN219" s="1097"/>
      <c r="AO219" s="1097"/>
      <c r="AP219" s="1097"/>
      <c r="AQ219" s="1097"/>
      <c r="AR219" s="1097"/>
      <c r="AS219" s="1097"/>
      <c r="AT219" s="1097"/>
      <c r="AU219" s="1097"/>
      <c r="AV219" s="1097"/>
      <c r="AW219" s="1097"/>
      <c r="AX219" s="1097"/>
      <c r="AY219" s="1097"/>
      <c r="AZ219" s="1097"/>
      <c r="BA219" s="1097"/>
      <c r="BB219" s="1097"/>
      <c r="BC219" s="1097"/>
      <c r="BD219" s="1097"/>
      <c r="BE219" s="1097"/>
      <c r="BF219" s="1097"/>
      <c r="BG219" s="1097"/>
      <c r="BH219" s="1097"/>
      <c r="BI219" s="1097"/>
      <c r="BJ219" s="1097"/>
      <c r="BK219" s="1097"/>
      <c r="BL219" s="1097"/>
      <c r="BM219" s="1097"/>
      <c r="BN219" s="1097"/>
      <c r="BO219" s="1097"/>
      <c r="BP219" s="1097"/>
      <c r="BQ219" s="1097"/>
      <c r="BR219" s="1097"/>
      <c r="BS219" s="1097"/>
      <c r="BT219" s="1097"/>
      <c r="BU219" s="1097"/>
      <c r="BV219" s="1097"/>
      <c r="BW219" s="1097"/>
      <c r="BX219" s="1097"/>
      <c r="BY219" s="1097"/>
      <c r="BZ219" s="14" t="b">
        <f>BZ217</f>
        <v>1</v>
      </c>
    </row>
    <row r="220" spans="1:78" s="1066" customFormat="1" ht="5.0999999999999996" customHeight="1" x14ac:dyDescent="0.25">
      <c r="A220" s="1131"/>
      <c r="D220" s="954"/>
      <c r="O220" s="1118"/>
      <c r="P220" s="1107"/>
      <c r="Q220" s="1107"/>
      <c r="R220" s="1107"/>
      <c r="S220" s="1097"/>
      <c r="T220" s="1097"/>
      <c r="U220" s="1097"/>
      <c r="V220" s="1097"/>
      <c r="W220" s="1097"/>
      <c r="X220" s="1097"/>
      <c r="Y220" s="1097"/>
      <c r="Z220" s="1097"/>
      <c r="AA220" s="1097"/>
      <c r="AB220" s="1097"/>
      <c r="AC220" s="1097"/>
      <c r="AD220" s="1097"/>
      <c r="AE220" s="1097"/>
      <c r="AF220" s="1097"/>
      <c r="AG220" s="1097"/>
      <c r="AH220" s="1097"/>
      <c r="AI220" s="1097"/>
      <c r="AJ220" s="1097"/>
      <c r="AK220" s="1097"/>
      <c r="AL220" s="1097"/>
      <c r="AM220" s="1097"/>
      <c r="AN220" s="1097"/>
      <c r="AO220" s="1097"/>
      <c r="AP220" s="1097"/>
      <c r="AQ220" s="1097"/>
      <c r="AR220" s="1097"/>
      <c r="AS220" s="1097"/>
      <c r="AT220" s="1097"/>
      <c r="AU220" s="1097"/>
      <c r="AV220" s="1097"/>
      <c r="AW220" s="1097"/>
      <c r="AX220" s="1097"/>
      <c r="AY220" s="1097"/>
      <c r="AZ220" s="1097"/>
      <c r="BA220" s="1097"/>
      <c r="BB220" s="1097"/>
      <c r="BC220" s="1097"/>
      <c r="BD220" s="1097"/>
      <c r="BE220" s="1097"/>
      <c r="BF220" s="1097"/>
      <c r="BG220" s="1097"/>
      <c r="BH220" s="1097"/>
      <c r="BI220" s="1097"/>
      <c r="BJ220" s="1097"/>
      <c r="BK220" s="1097"/>
      <c r="BL220" s="1097"/>
      <c r="BM220" s="1097"/>
      <c r="BN220" s="1097"/>
      <c r="BO220" s="1097"/>
      <c r="BP220" s="1097"/>
      <c r="BQ220" s="1097"/>
      <c r="BR220" s="1097"/>
      <c r="BS220" s="1097"/>
      <c r="BT220" s="1097"/>
      <c r="BU220" s="1097"/>
      <c r="BV220" s="1097"/>
      <c r="BW220" s="1097"/>
      <c r="BX220" s="1097"/>
      <c r="BY220" s="1097"/>
      <c r="BZ220" s="1097"/>
    </row>
    <row r="221" spans="1:78" s="1066" customFormat="1" x14ac:dyDescent="0.25">
      <c r="A221" s="1131"/>
      <c r="D221" s="1856" t="str">
        <f>Translations!$B$160</f>
        <v>Eventuele opmerkingen:</v>
      </c>
      <c r="E221" s="1857"/>
      <c r="F221" s="1858"/>
      <c r="G221" s="1859"/>
      <c r="H221" s="1859"/>
      <c r="I221" s="1859"/>
      <c r="J221" s="1859"/>
      <c r="K221" s="1859"/>
      <c r="L221" s="1859"/>
      <c r="M221" s="1859"/>
      <c r="N221" s="1860"/>
      <c r="O221" s="1118"/>
      <c r="P221" s="1107"/>
      <c r="Q221" s="1107"/>
      <c r="R221" s="1107"/>
      <c r="S221" s="1097"/>
      <c r="T221" s="1097"/>
      <c r="U221" s="1097"/>
      <c r="V221" s="1097"/>
      <c r="W221" s="1097"/>
      <c r="X221" s="1097"/>
      <c r="Y221" s="1097"/>
      <c r="Z221" s="1097"/>
      <c r="AA221" s="1097"/>
      <c r="AB221" s="1097"/>
      <c r="AC221" s="1097"/>
      <c r="AD221" s="1097"/>
      <c r="AE221" s="1097"/>
      <c r="AF221" s="1097"/>
      <c r="AG221" s="1097"/>
      <c r="AH221" s="1097"/>
      <c r="AI221" s="1097"/>
      <c r="AJ221" s="1097"/>
      <c r="AK221" s="1097"/>
      <c r="AL221" s="1097"/>
      <c r="AM221" s="1097"/>
      <c r="AN221" s="1097"/>
      <c r="AO221" s="1097"/>
      <c r="AP221" s="1097"/>
      <c r="AQ221" s="1097"/>
      <c r="AR221" s="1097"/>
      <c r="AS221" s="1097"/>
      <c r="AT221" s="1097"/>
      <c r="AU221" s="1097"/>
      <c r="AV221" s="1097"/>
      <c r="AW221" s="1097"/>
      <c r="AX221" s="1097"/>
      <c r="AY221" s="1097"/>
      <c r="AZ221" s="1097"/>
      <c r="BA221" s="1097"/>
      <c r="BB221" s="1097"/>
      <c r="BC221" s="1097"/>
      <c r="BD221" s="1097"/>
      <c r="BE221" s="1097"/>
      <c r="BF221" s="1097"/>
      <c r="BG221" s="1097"/>
      <c r="BH221" s="1097"/>
      <c r="BI221" s="1097"/>
      <c r="BJ221" s="1097"/>
      <c r="BK221" s="1097"/>
      <c r="BL221" s="1097"/>
      <c r="BM221" s="1097"/>
      <c r="BN221" s="1097"/>
      <c r="BO221" s="1097"/>
      <c r="BP221" s="1097"/>
      <c r="BQ221" s="1097"/>
      <c r="BR221" s="1097"/>
      <c r="BS221" s="1097"/>
      <c r="BT221" s="1097"/>
      <c r="BU221" s="1097"/>
      <c r="BV221" s="1097"/>
      <c r="BW221" s="1097"/>
      <c r="BX221" s="1097"/>
      <c r="BY221" s="1097"/>
      <c r="BZ221" s="14" t="b">
        <f>BZ217</f>
        <v>1</v>
      </c>
    </row>
    <row r="222" spans="1:78" s="931" customFormat="1" ht="12.75" customHeight="1" thickBot="1" x14ac:dyDescent="0.3">
      <c r="A222" s="1055"/>
      <c r="B222" s="957"/>
      <c r="C222" s="1087"/>
      <c r="D222" s="960"/>
      <c r="E222" s="1089"/>
      <c r="F222" s="1087"/>
      <c r="G222" s="1132"/>
      <c r="H222" s="1132"/>
      <c r="I222" s="1132"/>
      <c r="J222" s="1132"/>
      <c r="K222" s="1132"/>
      <c r="L222" s="1132"/>
      <c r="M222" s="1132"/>
      <c r="N222" s="1132"/>
      <c r="O222" s="1092"/>
      <c r="P222" s="1093"/>
      <c r="Q222" s="1093"/>
      <c r="R222" s="1093"/>
      <c r="S222" s="930"/>
      <c r="T222" s="930"/>
      <c r="U222" s="1133"/>
      <c r="V222" s="930"/>
      <c r="W222" s="930"/>
      <c r="X222" s="1133"/>
      <c r="Y222" s="930"/>
      <c r="Z222" s="930"/>
      <c r="AA222" s="930"/>
      <c r="AB222" s="930"/>
      <c r="AC222" s="930"/>
      <c r="AD222" s="930"/>
      <c r="AE222" s="930"/>
      <c r="AF222" s="930"/>
      <c r="AG222" s="930"/>
      <c r="AH222" s="930"/>
      <c r="AI222" s="930"/>
      <c r="AJ222" s="930"/>
      <c r="AK222" s="930"/>
      <c r="AL222" s="930"/>
      <c r="AM222" s="930"/>
      <c r="AN222" s="930"/>
      <c r="AO222" s="930"/>
      <c r="AP222" s="930"/>
      <c r="AQ222" s="930"/>
      <c r="AR222" s="930"/>
      <c r="AS222" s="930"/>
      <c r="AT222" s="930"/>
      <c r="AU222" s="930"/>
      <c r="AV222" s="930"/>
      <c r="AW222" s="930"/>
      <c r="AX222" s="930"/>
      <c r="AY222" s="930"/>
      <c r="AZ222" s="930"/>
      <c r="BA222" s="930"/>
      <c r="BB222" s="930"/>
      <c r="BC222" s="930"/>
      <c r="BD222" s="930"/>
      <c r="BE222" s="930"/>
      <c r="BF222" s="930"/>
      <c r="BG222" s="930"/>
      <c r="BH222" s="930"/>
      <c r="BI222" s="1097"/>
      <c r="BJ222" s="1097"/>
      <c r="BK222" s="1097"/>
      <c r="BL222" s="930"/>
      <c r="BM222" s="930"/>
      <c r="BN222" s="930"/>
      <c r="BO222" s="930"/>
      <c r="BP222" s="930"/>
      <c r="BQ222" s="930"/>
      <c r="BR222" s="930"/>
      <c r="BS222" s="930"/>
      <c r="BT222" s="930"/>
      <c r="BU222" s="930"/>
      <c r="BV222" s="930"/>
      <c r="BW222" s="930"/>
      <c r="BX222" s="930"/>
      <c r="BY222" s="930"/>
      <c r="BZ222" s="930"/>
    </row>
    <row r="223" spans="1:78" s="931" customFormat="1" ht="12.75" customHeight="1" thickBot="1" x14ac:dyDescent="0.3">
      <c r="A223" s="1090"/>
      <c r="B223" s="957"/>
      <c r="C223" s="957"/>
      <c r="D223" s="954"/>
      <c r="E223" s="1062"/>
      <c r="F223" s="957"/>
      <c r="G223" s="1091"/>
      <c r="H223" s="1091"/>
      <c r="I223" s="1091"/>
      <c r="J223" s="1091"/>
      <c r="K223" s="957"/>
      <c r="L223" s="1091"/>
      <c r="M223" s="1091"/>
      <c r="N223" s="1091"/>
      <c r="O223" s="1092"/>
      <c r="P223" s="1093"/>
      <c r="Q223" s="1093"/>
      <c r="R223" s="1093"/>
      <c r="S223" s="1070"/>
      <c r="T223" s="12" t="str">
        <f>IF(ISBLANK(E224),"",MATCH(E224,CNTR_SourceStreamNames,0))</f>
        <v/>
      </c>
      <c r="U223" s="430" t="str">
        <f>IF(ISBLANK(E224),"",INDEX(B_InstallationDescription!$D$53:$D$127,MATCH(E224,CNTR_SourceStreamNames,0)))</f>
        <v/>
      </c>
      <c r="V223" s="1072"/>
      <c r="W223" s="937"/>
      <c r="X223" s="937"/>
      <c r="Y223" s="937"/>
      <c r="Z223" s="930"/>
      <c r="AA223" s="930"/>
      <c r="AB223" s="930"/>
      <c r="AC223" s="930"/>
      <c r="AD223" s="930"/>
      <c r="AE223" s="930"/>
      <c r="AF223" s="930"/>
      <c r="AG223" s="930"/>
      <c r="AH223" s="930"/>
      <c r="AI223" s="930"/>
      <c r="AJ223" s="930"/>
      <c r="AK223" s="1025"/>
      <c r="AL223" s="930"/>
      <c r="AM223" s="930"/>
      <c r="AN223" s="930"/>
      <c r="AO223" s="930"/>
      <c r="AP223" s="930"/>
      <c r="AQ223" s="930"/>
      <c r="AR223" s="930"/>
      <c r="AS223" s="930"/>
      <c r="AT223" s="930"/>
      <c r="AU223" s="930"/>
      <c r="AV223" s="930"/>
      <c r="AW223" s="930"/>
      <c r="AX223" s="930"/>
      <c r="AY223" s="930"/>
      <c r="AZ223" s="930"/>
      <c r="BA223" s="930"/>
      <c r="BB223" s="930"/>
      <c r="BC223" s="930"/>
      <c r="BD223" s="930"/>
      <c r="BE223" s="930"/>
      <c r="BF223" s="930"/>
      <c r="BG223" s="930"/>
      <c r="BH223" s="937"/>
      <c r="BI223" s="937"/>
      <c r="BJ223" s="937"/>
      <c r="BK223" s="937"/>
      <c r="BL223" s="937"/>
      <c r="BM223" s="937"/>
      <c r="BN223" s="937"/>
      <c r="BO223" s="937"/>
      <c r="BP223" s="937"/>
      <c r="BQ223" s="937"/>
      <c r="BR223" s="937"/>
      <c r="BS223" s="937"/>
      <c r="BT223" s="937"/>
      <c r="BU223" s="937"/>
      <c r="BV223" s="937"/>
      <c r="BW223" s="937"/>
      <c r="BX223" s="937"/>
      <c r="BY223" s="937"/>
      <c r="BZ223" s="336" t="s">
        <v>268</v>
      </c>
    </row>
    <row r="224" spans="1:78" s="1066" customFormat="1" ht="15" customHeight="1" thickBot="1" x14ac:dyDescent="0.3">
      <c r="A224" s="498" t="str">
        <f>IF(E224="","","PRINT")</f>
        <v/>
      </c>
      <c r="B224" s="928"/>
      <c r="C224" s="429">
        <f>C197+1</f>
        <v>7</v>
      </c>
      <c r="D224" s="928"/>
      <c r="E224" s="1851"/>
      <c r="F224" s="1852"/>
      <c r="G224" s="1852"/>
      <c r="H224" s="1852"/>
      <c r="I224" s="1852"/>
      <c r="J224" s="1853"/>
      <c r="K224" s="1845" t="str">
        <f>IF(E225="","",INDEX(EUwideConstants!$F$338:$F$379,MATCH(E225,EUConst_TierActivityListNames,0)))</f>
        <v/>
      </c>
      <c r="L224" s="1846"/>
      <c r="M224" s="338" t="str">
        <f>Translations!$B$665</f>
        <v>Fossiel CO2:</v>
      </c>
      <c r="N224" s="622" t="str">
        <f>IF(SUM(check!A425:A434)=0,IF(N226&lt;&gt;"",N226,IF(OR(K224="",T225=TRUE),"",INDEX(BC238:BE238,MATCH(K224,BC234:BE234,0)))),"")</f>
        <v/>
      </c>
      <c r="O224" s="476" t="s">
        <v>266</v>
      </c>
      <c r="P224" s="688" t="str">
        <f>IF(AND(E224&lt;&gt;"",COUNTIF(P225:$P$2089,"PRINT")=0),"PRINT","")</f>
        <v/>
      </c>
      <c r="Q224" s="207" t="str">
        <f>EUconst_SumCO2 &amp; "_" &amp; K224</f>
        <v>SUM_CO2_</v>
      </c>
      <c r="R224" s="1093"/>
      <c r="S224" s="1070"/>
      <c r="T224" s="343" t="s">
        <v>391</v>
      </c>
      <c r="U224" s="1070"/>
      <c r="V224" s="1072"/>
      <c r="W224" s="937"/>
      <c r="X224" s="930"/>
      <c r="Y224" s="930"/>
      <c r="Z224" s="930"/>
      <c r="AA224" s="930"/>
      <c r="AB224" s="930"/>
      <c r="AC224" s="930"/>
      <c r="AD224" s="930"/>
      <c r="AE224" s="930"/>
      <c r="AF224" s="930"/>
      <c r="AG224" s="930"/>
      <c r="AH224" s="930"/>
      <c r="AI224" s="1096"/>
      <c r="AJ224" s="1096"/>
      <c r="AK224" s="1096"/>
      <c r="AL224" s="1096"/>
      <c r="AM224" s="1096"/>
      <c r="AN224" s="1096"/>
      <c r="AO224" s="1096"/>
      <c r="AP224" s="1096"/>
      <c r="AQ224" s="1096"/>
      <c r="AR224" s="1096"/>
      <c r="AS224" s="1096"/>
      <c r="AT224" s="1096"/>
      <c r="AU224" s="1096"/>
      <c r="AV224" s="1096"/>
      <c r="AW224" s="1096"/>
      <c r="AX224" s="1096"/>
      <c r="AY224" s="1096"/>
      <c r="AZ224" s="1096"/>
      <c r="BA224" s="1096"/>
      <c r="BB224" s="1096"/>
      <c r="BC224" s="1096"/>
      <c r="BD224" s="1096"/>
      <c r="BE224" s="1096"/>
      <c r="BF224" s="1096"/>
      <c r="BG224" s="1096"/>
      <c r="BH224" s="500">
        <f>AR234</f>
        <v>0</v>
      </c>
      <c r="BI224" s="500" t="e">
        <f>AJ234</f>
        <v>#N/A</v>
      </c>
      <c r="BJ224" s="500">
        <f>AR236</f>
        <v>0</v>
      </c>
      <c r="BK224" s="500" t="str">
        <f>AJ236</f>
        <v/>
      </c>
      <c r="BL224" s="500">
        <f>AR237</f>
        <v>0</v>
      </c>
      <c r="BM224" s="500" t="str">
        <f>AJ237</f>
        <v/>
      </c>
      <c r="BN224" s="500">
        <f>AR238</f>
        <v>1</v>
      </c>
      <c r="BO224" s="500">
        <f>AR239</f>
        <v>1</v>
      </c>
      <c r="BP224" s="500">
        <f>AR240</f>
        <v>0</v>
      </c>
      <c r="BQ224" s="500" t="str">
        <f>AJ240</f>
        <v/>
      </c>
      <c r="BR224" s="500">
        <f>AR241</f>
        <v>0</v>
      </c>
      <c r="BS224" s="500">
        <f>AR242</f>
        <v>0</v>
      </c>
      <c r="BT224" s="500" t="str">
        <f>N224</f>
        <v/>
      </c>
      <c r="BU224" s="500" t="str">
        <f>N225</f>
        <v/>
      </c>
      <c r="BV224" s="500" t="str">
        <f>R227</f>
        <v/>
      </c>
      <c r="BW224" s="500" t="str">
        <f>R233</f>
        <v/>
      </c>
      <c r="BX224" s="500" t="str">
        <f>R234</f>
        <v/>
      </c>
      <c r="BY224" s="937"/>
      <c r="BZ224" s="431" t="b">
        <f>CNTR_CalcRelevant=EUconst_NotRelevant</f>
        <v>1</v>
      </c>
    </row>
    <row r="225" spans="1:78" s="1066" customFormat="1" ht="15" customHeight="1" thickBot="1" x14ac:dyDescent="0.3">
      <c r="A225" s="1055"/>
      <c r="B225" s="928"/>
      <c r="C225" s="928"/>
      <c r="D225" s="928"/>
      <c r="E225" s="1847" t="str">
        <f>IF(ISBLANK(E224),"",IF(INDEX(B_InstallationDescription!$E$53:$E$127,MATCH(U223,B_InstallationDescription!$D$53:$D$127,0))&gt;0,INDEX(B_InstallationDescription!$E$53:$E$127,MATCH(U223,B_InstallationDescription!$D$53:$D$127,0)),""))</f>
        <v/>
      </c>
      <c r="F225" s="1848"/>
      <c r="G225" s="1848"/>
      <c r="H225" s="1848"/>
      <c r="I225" s="1848"/>
      <c r="J225" s="1849"/>
      <c r="K225" s="102"/>
      <c r="L225" s="102"/>
      <c r="M225" s="201" t="str">
        <f>Translations!$B$666</f>
        <v>Bio CO2:</v>
      </c>
      <c r="N225" s="623" t="str">
        <f>IF(OR(K224="",T225=TRUE),"",INDEX(BC237:BE237,MATCH(K224,BC234:BE234,0)))</f>
        <v/>
      </c>
      <c r="O225" s="477" t="s">
        <v>266</v>
      </c>
      <c r="P225" s="1093"/>
      <c r="Q225" s="207" t="str">
        <f>EUconst_SumBioCO2 &amp; "_" &amp; K224</f>
        <v>SUM_bioCO2_</v>
      </c>
      <c r="R225" s="1093"/>
      <c r="S225" s="1070"/>
      <c r="T225" s="22" t="str">
        <f>IF(E225="","",MATCH(E225,EUConst_TierActivityListNames,0)&gt;40)</f>
        <v/>
      </c>
      <c r="U225" s="1070"/>
      <c r="V225" s="1072"/>
      <c r="W225" s="937"/>
      <c r="X225" s="930"/>
      <c r="Y225" s="12" t="s">
        <v>93</v>
      </c>
      <c r="Z225" s="1097"/>
      <c r="AA225" s="1097"/>
      <c r="AB225" s="1097"/>
      <c r="AC225" s="1097"/>
      <c r="AD225" s="1097"/>
      <c r="AE225" s="12" t="s">
        <v>300</v>
      </c>
      <c r="AF225" s="930"/>
      <c r="AG225" s="1098"/>
      <c r="AH225" s="1097"/>
      <c r="AI225" s="1097"/>
      <c r="AJ225" s="1098"/>
      <c r="AK225" s="1098"/>
      <c r="AL225" s="1096"/>
      <c r="AM225" s="12" t="s">
        <v>306</v>
      </c>
      <c r="AN225" s="1099"/>
      <c r="AO225" s="1099"/>
      <c r="AP225" s="1097"/>
      <c r="AQ225" s="1097"/>
      <c r="AR225" s="1097"/>
      <c r="AS225" s="1097"/>
      <c r="AT225" s="1097"/>
      <c r="AU225" s="1097"/>
      <c r="AV225" s="12" t="s">
        <v>314</v>
      </c>
      <c r="AW225" s="1097"/>
      <c r="AX225" s="1100"/>
      <c r="AY225" s="1097"/>
      <c r="AZ225" s="1097"/>
      <c r="BA225" s="1097"/>
      <c r="BB225" s="12" t="s">
        <v>218</v>
      </c>
      <c r="BC225" s="1097"/>
      <c r="BD225" s="1097"/>
      <c r="BE225" s="1097"/>
      <c r="BF225" s="1097"/>
      <c r="BG225" s="12" t="s">
        <v>483</v>
      </c>
      <c r="BH225" s="499" t="s">
        <v>553</v>
      </c>
      <c r="BI225" s="499" t="s">
        <v>484</v>
      </c>
      <c r="BJ225" s="499" t="s">
        <v>212</v>
      </c>
      <c r="BK225" s="499" t="s">
        <v>485</v>
      </c>
      <c r="BL225" s="499" t="s">
        <v>69</v>
      </c>
      <c r="BM225" s="499" t="s">
        <v>486</v>
      </c>
      <c r="BN225" s="499" t="s">
        <v>487</v>
      </c>
      <c r="BO225" s="499" t="s">
        <v>488</v>
      </c>
      <c r="BP225" s="499" t="s">
        <v>215</v>
      </c>
      <c r="BQ225" s="499" t="s">
        <v>489</v>
      </c>
      <c r="BR225" s="499" t="s">
        <v>490</v>
      </c>
      <c r="BS225" s="499" t="s">
        <v>491</v>
      </c>
      <c r="BT225" s="499" t="s">
        <v>289</v>
      </c>
      <c r="BU225" s="499" t="s">
        <v>492</v>
      </c>
      <c r="BV225" s="499" t="s">
        <v>495</v>
      </c>
      <c r="BW225" s="499" t="s">
        <v>493</v>
      </c>
      <c r="BX225" s="499" t="s">
        <v>494</v>
      </c>
      <c r="BY225" s="1097"/>
      <c r="BZ225" s="1097"/>
    </row>
    <row r="226" spans="1:78" s="1066" customFormat="1" ht="40.5" customHeight="1" thickBot="1" x14ac:dyDescent="0.3">
      <c r="A226" s="1055"/>
      <c r="B226" s="928"/>
      <c r="C226" s="928"/>
      <c r="D226" s="928"/>
      <c r="E226"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226" s="1833"/>
      <c r="G226" s="1833"/>
      <c r="H226" s="1833"/>
      <c r="I226" s="1833"/>
      <c r="J226" s="1833"/>
      <c r="K226" s="1833"/>
      <c r="L226" s="1833"/>
      <c r="M226" s="1834"/>
      <c r="N226" s="851"/>
      <c r="O226" s="1315" t="str">
        <f>+IF($K$2170&gt;0,"GEEN DUBBELE INVOER VOOR 1 SOURCESTREAM","")</f>
        <v/>
      </c>
      <c r="P226" s="1101"/>
      <c r="Q226" s="1101"/>
      <c r="R226" s="1101"/>
      <c r="S226" s="1070"/>
      <c r="T226" s="1070"/>
      <c r="U226" s="1070"/>
      <c r="V226" s="1072"/>
      <c r="W226" s="1097"/>
      <c r="X226" s="1097"/>
      <c r="Y226" s="1093"/>
      <c r="Z226" s="1097"/>
      <c r="AA226" s="1097"/>
      <c r="AB226" s="1097"/>
      <c r="AC226" s="1097"/>
      <c r="AD226" s="1097"/>
      <c r="AE226" s="1097"/>
      <c r="AF226" s="930"/>
      <c r="AG226" s="1097"/>
      <c r="AH226" s="1097"/>
      <c r="AI226" s="1097"/>
      <c r="AJ226" s="1098"/>
      <c r="AK226" s="1098"/>
      <c r="AL226" s="1096"/>
      <c r="AM226" s="1097"/>
      <c r="AN226" s="1097"/>
      <c r="AO226" s="1097"/>
      <c r="AP226" s="1097"/>
      <c r="AQ226" s="1097"/>
      <c r="AR226" s="1097"/>
      <c r="AS226" s="1097"/>
      <c r="AT226" s="1097"/>
      <c r="AU226" s="1097"/>
      <c r="AV226" s="1097"/>
      <c r="AW226" s="1097"/>
      <c r="AX226" s="1097"/>
      <c r="AY226" s="1097"/>
      <c r="AZ226" s="1097"/>
      <c r="BA226" s="1097"/>
      <c r="BB226" s="1097"/>
      <c r="BC226" s="1097"/>
      <c r="BD226" s="1097"/>
      <c r="BE226" s="1097"/>
      <c r="BF226" s="1097"/>
      <c r="BG226" s="1097"/>
      <c r="BH226" s="1097"/>
      <c r="BI226" s="1097"/>
      <c r="BJ226" s="1097"/>
      <c r="BK226" s="1097"/>
      <c r="BL226" s="1097"/>
      <c r="BM226" s="1097"/>
      <c r="BN226" s="1097"/>
      <c r="BO226" s="1097"/>
      <c r="BP226" s="1097"/>
      <c r="BQ226" s="1097"/>
      <c r="BR226" s="1097"/>
      <c r="BS226" s="1097"/>
      <c r="BT226" s="1097"/>
      <c r="BU226" s="1097"/>
      <c r="BV226" s="1097"/>
      <c r="BW226" s="1097"/>
      <c r="BX226" s="1097"/>
      <c r="BY226" s="1097"/>
      <c r="BZ226" s="1097"/>
    </row>
    <row r="227" spans="1:78" s="1066" customFormat="1" ht="12.75" customHeight="1" thickBot="1" x14ac:dyDescent="0.3">
      <c r="A227" s="1055"/>
      <c r="B227" s="928"/>
      <c r="C227" s="928"/>
      <c r="D227" s="928"/>
      <c r="E227" s="1838" t="str">
        <f>IF(E224="","",IF(T225=TRUE,HYPERLINK("#JUMP_14",EUconst_MsgGoOnPFC),HYPERLINK("#JUMP_E_8",EUconst_FurtherGuidancePoint1)))</f>
        <v/>
      </c>
      <c r="F227" s="1838"/>
      <c r="G227" s="1838"/>
      <c r="H227" s="1838"/>
      <c r="I227" s="1838"/>
      <c r="J227" s="1838"/>
      <c r="K227" s="1838"/>
      <c r="L227" s="1838"/>
      <c r="M227" s="1838"/>
      <c r="N227" s="852"/>
      <c r="O227" s="1056"/>
      <c r="P227" s="1101"/>
      <c r="Q227" s="207" t="str">
        <f>EUconst_SumNonSustBioCO2 &amp; "_" &amp; K224</f>
        <v>SUM_bioNonSustCO2_</v>
      </c>
      <c r="R227" s="472" t="str">
        <f>IF(OR(K224="",T225=TRUE),"",ROUND(INDEX(BC236:BE236,MATCH(K224,BC234:BE234,0)),0))</f>
        <v/>
      </c>
      <c r="S227" s="1070"/>
      <c r="T227" s="1070"/>
      <c r="U227" s="1070"/>
      <c r="V227" s="1097"/>
      <c r="W227" s="1097"/>
      <c r="X227" s="1097"/>
      <c r="Y227" s="930"/>
      <c r="Z227" s="1097"/>
      <c r="AA227" s="1097"/>
      <c r="AB227" s="1097"/>
      <c r="AC227" s="1097"/>
      <c r="AD227" s="1097"/>
      <c r="AE227" s="1097"/>
      <c r="AF227" s="930"/>
      <c r="AG227" s="1097"/>
      <c r="AH227" s="1097"/>
      <c r="AI227" s="1097"/>
      <c r="AJ227" s="1098"/>
      <c r="AK227" s="1098"/>
      <c r="AL227" s="1096"/>
      <c r="AM227" s="1097"/>
      <c r="AN227" s="1097"/>
      <c r="AO227" s="1097"/>
      <c r="AP227" s="1097"/>
      <c r="AQ227" s="1097"/>
      <c r="AR227" s="1097"/>
      <c r="AS227" s="1097"/>
      <c r="AT227" s="1097"/>
      <c r="AU227" s="1097"/>
      <c r="AV227" s="1097"/>
      <c r="AW227" s="1097"/>
      <c r="AX227" s="1097"/>
      <c r="AY227" s="1097"/>
      <c r="AZ227" s="1097"/>
      <c r="BA227" s="1097"/>
      <c r="BB227" s="1097"/>
      <c r="BC227" s="1097"/>
      <c r="BD227" s="1097"/>
      <c r="BE227" s="1097"/>
      <c r="BF227" s="1097"/>
      <c r="BG227" s="1097"/>
      <c r="BH227" s="1097"/>
      <c r="BI227" s="1097"/>
      <c r="BJ227" s="1097"/>
      <c r="BK227" s="1097"/>
      <c r="BL227" s="1097"/>
      <c r="BM227" s="1097"/>
      <c r="BN227" s="1097"/>
      <c r="BO227" s="1097"/>
      <c r="BP227" s="1097"/>
      <c r="BQ227" s="1097"/>
      <c r="BR227" s="1097"/>
      <c r="BS227" s="1097"/>
      <c r="BT227" s="1097"/>
      <c r="BU227" s="1097"/>
      <c r="BV227" s="1097"/>
      <c r="BW227" s="1097"/>
      <c r="BX227" s="1097"/>
      <c r="BY227" s="1097"/>
      <c r="BZ227" s="1097"/>
    </row>
    <row r="228" spans="1:78" s="1066" customFormat="1" ht="5.0999999999999996" customHeight="1" thickBot="1" x14ac:dyDescent="0.3">
      <c r="A228" s="1055"/>
      <c r="B228" s="928"/>
      <c r="C228" s="928"/>
      <c r="D228" s="928"/>
      <c r="E228" s="928"/>
      <c r="F228" s="928"/>
      <c r="G228" s="928"/>
      <c r="M228" s="852"/>
      <c r="N228" s="852"/>
      <c r="O228" s="1056"/>
      <c r="P228" s="1070"/>
      <c r="Q228" s="1070"/>
      <c r="R228" s="1070"/>
      <c r="S228" s="1070"/>
      <c r="T228" s="1070"/>
      <c r="U228" s="1070"/>
      <c r="V228" s="1097"/>
      <c r="W228" s="1097"/>
      <c r="X228" s="1097"/>
      <c r="Y228" s="1093"/>
      <c r="Z228" s="1097"/>
      <c r="AA228" s="1097"/>
      <c r="AB228" s="1097"/>
      <c r="AC228" s="1097"/>
      <c r="AD228" s="1097"/>
      <c r="AE228" s="1097"/>
      <c r="AF228" s="930"/>
      <c r="AG228" s="1097"/>
      <c r="AH228" s="1097"/>
      <c r="AI228" s="1097"/>
      <c r="AJ228" s="1098"/>
      <c r="AK228" s="1098"/>
      <c r="AL228" s="1096"/>
      <c r="AM228" s="1097"/>
      <c r="AN228" s="1097"/>
      <c r="AO228" s="1097"/>
      <c r="AP228" s="1097"/>
      <c r="AQ228" s="1097"/>
      <c r="AR228" s="1097"/>
      <c r="AS228" s="1097"/>
      <c r="AT228" s="1097"/>
      <c r="AU228" s="1097"/>
      <c r="AV228" s="1097"/>
      <c r="AW228" s="1097"/>
      <c r="AX228" s="1097"/>
      <c r="AY228" s="1097"/>
      <c r="AZ228" s="1097"/>
      <c r="BA228" s="1097"/>
      <c r="BB228" s="1097"/>
      <c r="BC228" s="1097"/>
      <c r="BD228" s="1097"/>
      <c r="BE228" s="1097"/>
      <c r="BF228" s="1097"/>
      <c r="BG228" s="1097"/>
      <c r="BH228" s="1097"/>
      <c r="BI228" s="1097"/>
      <c r="BJ228" s="1097"/>
      <c r="BK228" s="1097"/>
      <c r="BL228" s="1097"/>
      <c r="BM228" s="1097"/>
      <c r="BN228" s="1097"/>
      <c r="BO228" s="1097"/>
      <c r="BP228" s="1097"/>
      <c r="BQ228" s="1097"/>
      <c r="BR228" s="1097"/>
      <c r="BS228" s="1097"/>
      <c r="BT228" s="1097"/>
      <c r="BU228" s="1097"/>
      <c r="BV228" s="1097"/>
      <c r="BW228" s="1097"/>
      <c r="BX228" s="1097"/>
      <c r="BY228" s="1097"/>
      <c r="BZ228" s="1097"/>
    </row>
    <row r="229" spans="1:78" s="1066" customFormat="1" ht="12.75" customHeight="1" thickBot="1" x14ac:dyDescent="0.3">
      <c r="A229" s="1055"/>
      <c r="B229" s="928"/>
      <c r="C229" s="484" t="s">
        <v>4</v>
      </c>
      <c r="D229" s="346" t="str">
        <f>Translations!$B$622</f>
        <v>AG:</v>
      </c>
      <c r="E229" s="1839" t="str">
        <f>Translations!$B$667</f>
        <v>Zijn de AG gebaseerd op optelling van (gemeten) hoeveelheden (i.p.v. met één continue hoeveelheidsmeting)?</v>
      </c>
      <c r="F229" s="1839"/>
      <c r="G229" s="1839"/>
      <c r="H229" s="1839"/>
      <c r="I229" s="1839"/>
      <c r="J229" s="1839"/>
      <c r="K229" s="1839"/>
      <c r="L229" s="705"/>
      <c r="M229" s="692" t="str">
        <f>+IF(N226="",IF(L229="",IF(E224="","",EUconst_ERR_Incomplete),""),"")</f>
        <v/>
      </c>
      <c r="O229" s="1056"/>
      <c r="P229" s="1070"/>
      <c r="Q229" s="1070"/>
      <c r="R229" s="1070"/>
      <c r="S229" s="1070"/>
      <c r="T229" s="1070"/>
      <c r="U229" s="1070"/>
      <c r="V229" s="1097"/>
      <c r="W229" s="1097"/>
      <c r="X229" s="1097"/>
      <c r="Y229" s="1093"/>
      <c r="Z229" s="1097"/>
      <c r="AA229" s="1097"/>
      <c r="AB229" s="1097"/>
      <c r="AC229" s="699" t="b">
        <f>AND(E224&lt;&gt;"",T225&lt;&gt;TRUE)</f>
        <v>0</v>
      </c>
      <c r="AD229" s="1097"/>
      <c r="AE229" s="1097"/>
      <c r="AF229" s="930"/>
      <c r="AG229" s="1097"/>
      <c r="AH229" s="1097"/>
      <c r="AI229" s="1097"/>
      <c r="AJ229" s="1098"/>
      <c r="AK229" s="1098"/>
      <c r="AL229" s="1096"/>
      <c r="AM229" s="1097"/>
      <c r="AN229" s="1097"/>
      <c r="AO229" s="1097"/>
      <c r="AP229" s="1097"/>
      <c r="AQ229" s="1097"/>
      <c r="AR229" s="1097"/>
      <c r="AS229" s="1097"/>
      <c r="AT229" s="699" t="b">
        <f>MSPara_BatchReportingMandatory&lt;&gt;TRUE</f>
        <v>0</v>
      </c>
      <c r="AU229" s="1097"/>
      <c r="AV229" s="1097"/>
      <c r="AW229" s="1097"/>
      <c r="AX229" s="1097"/>
      <c r="AY229" s="1097"/>
      <c r="AZ229" s="1097"/>
      <c r="BA229" s="1097"/>
      <c r="BB229" s="1097"/>
      <c r="BC229" s="1097"/>
      <c r="BD229" s="1097"/>
      <c r="BE229" s="1097"/>
      <c r="BF229" s="1097"/>
      <c r="BG229" s="1097"/>
      <c r="BH229" s="1097"/>
      <c r="BI229" s="1097"/>
      <c r="BJ229" s="1097"/>
      <c r="BK229" s="1097"/>
      <c r="BL229" s="1097"/>
      <c r="BM229" s="1097"/>
      <c r="BN229" s="1097"/>
      <c r="BO229" s="1097"/>
      <c r="BP229" s="1097"/>
      <c r="BQ229" s="1097"/>
      <c r="BR229" s="1097"/>
      <c r="BS229" s="1097"/>
      <c r="BT229" s="1097"/>
      <c r="BU229" s="1097"/>
      <c r="BV229" s="1097"/>
      <c r="BW229" s="1097"/>
      <c r="BX229" s="1097"/>
      <c r="BY229" s="1097"/>
      <c r="BZ229" s="699" t="b">
        <f>OR(CNTR_CalcRelevant=EUconst_NotRelevant,AND(COUNTA(CNTR_ListRelevantSections)&gt;0,OR(T225=TRUE,E224="")))</f>
        <v>1</v>
      </c>
    </row>
    <row r="230" spans="1:78" s="1066" customFormat="1" ht="5.0999999999999996" customHeight="1" thickBot="1" x14ac:dyDescent="0.3">
      <c r="A230" s="1055"/>
      <c r="B230" s="928"/>
      <c r="C230" s="928"/>
      <c r="D230" s="928"/>
      <c r="E230" s="928"/>
      <c r="F230" s="928"/>
      <c r="G230" s="928"/>
      <c r="H230" s="957"/>
      <c r="I230" s="957"/>
      <c r="J230" s="957"/>
      <c r="K230" s="957"/>
      <c r="L230" s="957"/>
      <c r="M230" s="1103"/>
      <c r="O230" s="1056"/>
      <c r="P230" s="1070"/>
      <c r="Q230" s="1070"/>
      <c r="R230" s="1070"/>
      <c r="S230" s="1070"/>
      <c r="T230" s="1070"/>
      <c r="U230" s="1070"/>
      <c r="V230" s="1097"/>
      <c r="W230" s="1097"/>
      <c r="X230" s="1097"/>
      <c r="Y230" s="1093"/>
      <c r="Z230" s="1097"/>
      <c r="AA230" s="1097"/>
      <c r="AB230" s="1097"/>
      <c r="AC230" s="1100"/>
      <c r="AD230" s="1097"/>
      <c r="AE230" s="1097"/>
      <c r="AF230" s="930"/>
      <c r="AG230" s="1097"/>
      <c r="AH230" s="1097"/>
      <c r="AI230" s="1097"/>
      <c r="AJ230" s="1098"/>
      <c r="AK230" s="1098"/>
      <c r="AL230" s="1096"/>
      <c r="AM230" s="1097"/>
      <c r="AN230" s="1097"/>
      <c r="AO230" s="1097"/>
      <c r="AP230" s="1097"/>
      <c r="AQ230" s="1097"/>
      <c r="AR230" s="1097"/>
      <c r="AS230" s="1097"/>
      <c r="AT230" s="1100"/>
      <c r="AU230" s="1097"/>
      <c r="AV230" s="1097"/>
      <c r="AW230" s="1097"/>
      <c r="AX230" s="1097"/>
      <c r="AY230" s="1097"/>
      <c r="AZ230" s="1097"/>
      <c r="BA230" s="1097"/>
      <c r="BB230" s="1097"/>
      <c r="BC230" s="1097"/>
      <c r="BD230" s="1097"/>
      <c r="BE230" s="1097"/>
      <c r="BF230" s="1097"/>
      <c r="BG230" s="1097"/>
      <c r="BH230" s="1097"/>
      <c r="BI230" s="1097"/>
      <c r="BJ230" s="1097"/>
      <c r="BK230" s="1097"/>
      <c r="BL230" s="1097"/>
      <c r="BM230" s="1097"/>
      <c r="BN230" s="1097"/>
      <c r="BO230" s="1097"/>
      <c r="BP230" s="1097"/>
      <c r="BQ230" s="1097"/>
      <c r="BR230" s="1097"/>
      <c r="BS230" s="1097"/>
      <c r="BT230" s="1097"/>
      <c r="BU230" s="1097"/>
      <c r="BV230" s="1097"/>
      <c r="BW230" s="1097"/>
      <c r="BX230" s="1097"/>
      <c r="BY230" s="1097"/>
      <c r="BZ230" s="1100"/>
    </row>
    <row r="231" spans="1:78" s="1066" customFormat="1" ht="12.75" customHeight="1" thickBot="1" x14ac:dyDescent="0.3">
      <c r="A231" s="1055"/>
      <c r="B231" s="928"/>
      <c r="C231" s="484" t="s">
        <v>5</v>
      </c>
      <c r="D231" s="346" t="str">
        <f>Translations!$B$622</f>
        <v>AG:</v>
      </c>
      <c r="E231" s="690" t="str">
        <f>Translations!$B$668</f>
        <v>Begin:</v>
      </c>
      <c r="F231" s="706"/>
      <c r="G231" s="691" t="str">
        <f>Translations!$B$669</f>
        <v>Eind:</v>
      </c>
      <c r="H231" s="706"/>
      <c r="I231" s="691" t="str">
        <f>Translations!$B$670</f>
        <v>Invoer:</v>
      </c>
      <c r="J231" s="706"/>
      <c r="K231" s="691" t="str">
        <f>Translations!$B$671</f>
        <v>Uitvoer:</v>
      </c>
      <c r="L231" s="706"/>
      <c r="M231" s="692" t="str">
        <f>IF(N226="",IF(AND(L229=TRUE,COUNT(F231,H231,J231,L231)&lt;4),EUconst_ERR_Incomplete,""),"")</f>
        <v/>
      </c>
      <c r="O231" s="1056"/>
      <c r="P231" s="1070"/>
      <c r="Q231" s="1070"/>
      <c r="R231" s="1070"/>
      <c r="S231" s="1070"/>
      <c r="T231" s="1070"/>
      <c r="U231" s="1070"/>
      <c r="V231" s="1097"/>
      <c r="W231" s="1097"/>
      <c r="X231" s="1097"/>
      <c r="Y231" s="1093"/>
      <c r="Z231" s="1097"/>
      <c r="AA231" s="1097"/>
      <c r="AB231" s="1097"/>
      <c r="AC231" s="699" t="b">
        <f>AC229</f>
        <v>0</v>
      </c>
      <c r="AD231" s="1097"/>
      <c r="AE231" s="1097"/>
      <c r="AF231" s="930"/>
      <c r="AG231" s="1097"/>
      <c r="AH231" s="1097"/>
      <c r="AI231" s="1097"/>
      <c r="AJ231" s="1098"/>
      <c r="AK231" s="1098"/>
      <c r="AL231" s="1096"/>
      <c r="AM231" s="1097"/>
      <c r="AN231" s="1097"/>
      <c r="AO231" s="1097"/>
      <c r="AP231" s="1097"/>
      <c r="AQ231" s="1097"/>
      <c r="AR231" s="1097"/>
      <c r="AS231" s="1097"/>
      <c r="AT231" s="699" t="b">
        <f>AND(AT229=TRUE,L229="")</f>
        <v>0</v>
      </c>
      <c r="AU231" s="1097"/>
      <c r="AV231" s="1097"/>
      <c r="AW231" s="1097"/>
      <c r="AX231" s="1097"/>
      <c r="AY231" s="1097"/>
      <c r="AZ231" s="1097"/>
      <c r="BA231" s="1097"/>
      <c r="BB231" s="1097"/>
      <c r="BC231" s="1097"/>
      <c r="BD231" s="1097"/>
      <c r="BE231" s="1097"/>
      <c r="BF231" s="1097"/>
      <c r="BG231" s="1097"/>
      <c r="BH231" s="1097"/>
      <c r="BI231" s="1097"/>
      <c r="BJ231" s="1097"/>
      <c r="BK231" s="1097"/>
      <c r="BL231" s="1097"/>
      <c r="BM231" s="1097"/>
      <c r="BN231" s="1097"/>
      <c r="BO231" s="1097"/>
      <c r="BP231" s="1097"/>
      <c r="BQ231" s="1097"/>
      <c r="BR231" s="1097"/>
      <c r="BS231" s="1097"/>
      <c r="BT231" s="1097"/>
      <c r="BU231" s="1097"/>
      <c r="BV231" s="1097"/>
      <c r="BW231" s="1097"/>
      <c r="BX231" s="1097"/>
      <c r="BY231" s="1097"/>
      <c r="BZ231" s="699" t="b">
        <f>OR(BZ229,AND(NOT(ISBLANK(L229)),L229=FALSE))</f>
        <v>1</v>
      </c>
    </row>
    <row r="232" spans="1:78" s="1066" customFormat="1" ht="5.0999999999999996" customHeight="1" thickBot="1" x14ac:dyDescent="0.3">
      <c r="A232" s="1055"/>
      <c r="B232" s="928"/>
      <c r="C232" s="928"/>
      <c r="D232" s="928"/>
      <c r="E232" s="928"/>
      <c r="F232" s="928"/>
      <c r="G232" s="928"/>
      <c r="M232" s="852"/>
      <c r="N232" s="852"/>
      <c r="O232" s="1056"/>
      <c r="P232" s="1070"/>
      <c r="Q232" s="1070"/>
      <c r="R232" s="1070"/>
      <c r="S232" s="1070"/>
      <c r="T232" s="1070"/>
      <c r="U232" s="1070"/>
      <c r="V232" s="1097"/>
      <c r="W232" s="1097"/>
      <c r="X232" s="1097"/>
      <c r="Y232" s="1093"/>
      <c r="Z232" s="1097"/>
      <c r="AA232" s="1097"/>
      <c r="AB232" s="1097"/>
      <c r="AC232" s="1097"/>
      <c r="AD232" s="1097"/>
      <c r="AE232" s="1097"/>
      <c r="AF232" s="930"/>
      <c r="AG232" s="1097"/>
      <c r="AH232" s="1097"/>
      <c r="AI232" s="1097"/>
      <c r="AJ232" s="1098"/>
      <c r="AK232" s="1098"/>
      <c r="AL232" s="1096"/>
      <c r="AM232" s="1097"/>
      <c r="AN232" s="1097"/>
      <c r="AO232" s="1097"/>
      <c r="AP232" s="1097"/>
      <c r="AQ232" s="1097"/>
      <c r="AR232" s="1097"/>
      <c r="AS232" s="1097"/>
      <c r="AT232" s="1097"/>
      <c r="AU232" s="1097"/>
      <c r="AV232" s="1097"/>
      <c r="AW232" s="1097"/>
      <c r="AX232" s="1097"/>
      <c r="AY232" s="1097"/>
      <c r="AZ232" s="1097"/>
      <c r="BA232" s="1097"/>
      <c r="BB232" s="1097"/>
      <c r="BC232" s="1097"/>
      <c r="BD232" s="1097"/>
      <c r="BE232" s="1097"/>
      <c r="BF232" s="1097"/>
      <c r="BG232" s="1097"/>
      <c r="BH232" s="1097"/>
      <c r="BI232" s="1097"/>
      <c r="BJ232" s="1097"/>
      <c r="BK232" s="1097"/>
      <c r="BL232" s="1097"/>
      <c r="BM232" s="1097"/>
      <c r="BN232" s="1097"/>
      <c r="BO232" s="1097"/>
      <c r="BP232" s="1097"/>
      <c r="BQ232" s="1097"/>
      <c r="BR232" s="1097"/>
      <c r="BS232" s="1097"/>
      <c r="BT232" s="1097"/>
      <c r="BU232" s="1097"/>
      <c r="BV232" s="1097"/>
      <c r="BW232" s="1097"/>
      <c r="BX232" s="1097"/>
      <c r="BY232" s="1097"/>
      <c r="BZ232" s="1097"/>
    </row>
    <row r="233" spans="1:78" s="1066" customFormat="1" ht="12.75" customHeight="1" thickBot="1" x14ac:dyDescent="0.3">
      <c r="A233" s="1055"/>
      <c r="B233" s="928"/>
      <c r="C233" s="928"/>
      <c r="D233" s="928"/>
      <c r="E233" s="928"/>
      <c r="F233" s="341" t="str">
        <f>Translations!$B$333</f>
        <v>Tier</v>
      </c>
      <c r="G233" s="1850" t="str">
        <f>Translations!$B$672</f>
        <v>tierbeschrijving</v>
      </c>
      <c r="H233" s="1850"/>
      <c r="I233" s="1855" t="str">
        <f>Translations!$B$158</f>
        <v>Eenheid</v>
      </c>
      <c r="J233" s="1855"/>
      <c r="K233" s="1855" t="str">
        <f>Translations!$B$673</f>
        <v>Waarde</v>
      </c>
      <c r="L233" s="1855"/>
      <c r="M233" s="342" t="str">
        <f>Translations!$B$610</f>
        <v>foutmelding</v>
      </c>
      <c r="O233" s="1056"/>
      <c r="P233" s="1104"/>
      <c r="Q233" s="207" t="str">
        <f>EUconst_SumEnergyIN &amp; "_" &amp; K224</f>
        <v>SUM_EnergyIN_</v>
      </c>
      <c r="R233" s="251" t="str">
        <f>IF(OR(K224="",T225)=TRUE,"",INDEX(BC239:BE239,MATCH(K224,BC234:BE234,0)))</f>
        <v/>
      </c>
      <c r="S233" s="1097"/>
      <c r="T233" s="983"/>
      <c r="U233" s="1097"/>
      <c r="V233" s="343" t="s">
        <v>301</v>
      </c>
      <c r="W233" s="1097"/>
      <c r="X233" s="1097"/>
      <c r="Y233" s="337" t="s">
        <v>562</v>
      </c>
      <c r="Z233" s="337" t="s">
        <v>318</v>
      </c>
      <c r="AA233" s="1097"/>
      <c r="AB233" s="1097"/>
      <c r="AC233" s="340" t="s">
        <v>307</v>
      </c>
      <c r="AD233" s="1097"/>
      <c r="AE233" s="1097"/>
      <c r="AF233" s="335" t="s">
        <v>303</v>
      </c>
      <c r="AG233" s="335" t="s">
        <v>304</v>
      </c>
      <c r="AH233" s="337" t="s">
        <v>302</v>
      </c>
      <c r="AI233" s="339" t="s">
        <v>305</v>
      </c>
      <c r="AJ233" s="339" t="s">
        <v>563</v>
      </c>
      <c r="AK233" s="344" t="s">
        <v>309</v>
      </c>
      <c r="AL233" s="1096"/>
      <c r="AM233" s="1097"/>
      <c r="AN233" s="335" t="s">
        <v>303</v>
      </c>
      <c r="AO233" s="335" t="s">
        <v>304</v>
      </c>
      <c r="AP233" s="345" t="s">
        <v>308</v>
      </c>
      <c r="AQ233" s="339" t="s">
        <v>565</v>
      </c>
      <c r="AR233" s="339" t="s">
        <v>564</v>
      </c>
      <c r="AS233" s="344" t="s">
        <v>309</v>
      </c>
      <c r="AT233" s="344" t="s">
        <v>309</v>
      </c>
      <c r="AU233" s="1097"/>
      <c r="AV233" s="1100"/>
      <c r="AW233" s="1100"/>
      <c r="AX233" s="335" t="s">
        <v>321</v>
      </c>
      <c r="AY233" s="1100"/>
      <c r="AZ233" s="1100"/>
      <c r="BA233" s="1100"/>
      <c r="BB233" s="1100"/>
      <c r="BC233" s="1100"/>
      <c r="BD233" s="1100"/>
      <c r="BE233" s="1097"/>
      <c r="BF233" s="1097"/>
      <c r="BG233" s="1097"/>
      <c r="BH233" s="1097"/>
      <c r="BI233" s="1097"/>
      <c r="BJ233" s="1097"/>
      <c r="BK233" s="1097"/>
      <c r="BL233" s="1097"/>
      <c r="BM233" s="1097"/>
      <c r="BN233" s="1097"/>
      <c r="BO233" s="1097"/>
      <c r="BP233" s="1097"/>
      <c r="BQ233" s="1097"/>
      <c r="BR233" s="1097"/>
      <c r="BS233" s="1097"/>
      <c r="BT233" s="1097"/>
      <c r="BU233" s="1097"/>
      <c r="BV233" s="1097"/>
      <c r="BW233" s="1097"/>
      <c r="BX233" s="1097"/>
      <c r="BY233" s="1097"/>
      <c r="BZ233" s="336" t="s">
        <v>268</v>
      </c>
    </row>
    <row r="234" spans="1:78" s="1066" customFormat="1" ht="12.75" customHeight="1" thickBot="1" x14ac:dyDescent="0.3">
      <c r="A234" s="1055"/>
      <c r="B234" s="928"/>
      <c r="C234" s="481" t="s">
        <v>195</v>
      </c>
      <c r="D234" s="346" t="str">
        <f>Translations!$B$622</f>
        <v>AG:</v>
      </c>
      <c r="E234" s="1105"/>
      <c r="F234" s="252"/>
      <c r="G234" s="1836" t="str">
        <f>IF(OR(ISBLANK(F234),F234=EUconst_NoTier),"",IF(Z234=0,EUconst_NA,IF(ISERROR(Z234),"",Z234)))</f>
        <v/>
      </c>
      <c r="H234" s="1837"/>
      <c r="I234" s="693" t="e">
        <f>IF(J234&lt;&gt;"","",AI234)</f>
        <v>#N/A</v>
      </c>
      <c r="J234" s="909" t="e">
        <f>+Q236</f>
        <v>#N/A</v>
      </c>
      <c r="K234" s="700" t="str">
        <f>IF(L234="",AQ234,"")</f>
        <v/>
      </c>
      <c r="L234" s="775"/>
      <c r="M234" s="473" t="str">
        <f>IF(N226="",IF(AND(E225&lt;&gt;"",OR(F234="",COUNT(K234:L234)=0),Y234&lt;&gt;EUconst_NA,T225&lt;&gt;TRUE),EUconst_ERR_Incomplete,IF(COUNTIF(AX234:AZ234,TRUE)&gt;0,EUconst_ERR_Inconsistent,"")),"")</f>
        <v/>
      </c>
      <c r="O234" s="1056"/>
      <c r="P234" s="1106"/>
      <c r="Q234" s="207" t="str">
        <f>EUconst_SumBioEnergyIN &amp; "_" &amp; K224</f>
        <v>SUM_BioEnergyIN_</v>
      </c>
      <c r="R234" s="251" t="str">
        <f>IF(OR(K224="",T225)=TRUE,"",INDEX(BC240:BE240,MATCH(K224,BC234:BE234,0)))</f>
        <v/>
      </c>
      <c r="S234" s="1097"/>
      <c r="T234" s="347" t="str">
        <f>EUconst_CNTR_ActivityData&amp;E225</f>
        <v>ActivityData_</v>
      </c>
      <c r="U234" s="1107"/>
      <c r="V234" s="347" t="str">
        <f>IF(E224="","",INDEX(B_InstallationDescription!$I$53:$I$127,MATCH(U223,B_InstallationDescription!$D$53:$D$127,0)))</f>
        <v/>
      </c>
      <c r="W234" s="339" t="s">
        <v>534</v>
      </c>
      <c r="X234" s="1107"/>
      <c r="Y234" s="348" t="str">
        <f>IF(OR(T225=TRUE,E225=""),"",INDEX(EUwideConstants!$N:$N,MATCH(T234,EUwideConstants!$Q:$Q,0)))</f>
        <v/>
      </c>
      <c r="Z234" s="349" t="str">
        <f>IF(ISBLANK(F234),"",IF(F234=EUconst_NA,"",INDEX(EUwideConstants!$H:$M,MATCH(T234,EUwideConstants!$Q:$Q,0),MATCH(F234,CNTR_TierList,0))))</f>
        <v/>
      </c>
      <c r="AA234" s="350" t="s">
        <v>302</v>
      </c>
      <c r="AB234" s="1098"/>
      <c r="AC234" s="351" t="b">
        <f>AC229</f>
        <v>0</v>
      </c>
      <c r="AD234" s="1097"/>
      <c r="AE234" s="352" t="str">
        <f>EUconst_CNTR_ActivityData&amp;EUconst_Unit</f>
        <v>ActivityData_Eenheid</v>
      </c>
      <c r="AF234" s="353" t="str">
        <f>IF(AC234=TRUE, IF(COUNTIF(MSPara_SourceStreamCategory,V234)=0,"",INDEX(MSPara_CalcFactorsMatrix,MATCH(V234,MSPara_SourceStreamCategory,0),MATCH(AE234&amp;"_"&amp;2,MSPara_CalcFactors,0))),"")</f>
        <v/>
      </c>
      <c r="AG234" s="354" t="str">
        <f>IF(AC234=TRUE, IF(COUNTIF(MSPara_SourceStreamCategory,V234)=0,"",INDEX(MSPara_CalcFactorsMatrix,MATCH(V234,MSPara_SourceStreamCategory,0),MATCH(AE234&amp;"_"&amp;1,MSPara_CalcFactors,0))),"")</f>
        <v/>
      </c>
      <c r="AH234" s="351" t="str">
        <f>IF(OR(AF234="",AF234=EUconst_NA),IF(OR(AG234=EUconst_NA,AG234=""),"",AG234),AF234)</f>
        <v/>
      </c>
      <c r="AI234" s="348" t="str">
        <f>IF(AC234=TRUE,IF(AH234="",EUconst_t,AH234),"")</f>
        <v/>
      </c>
      <c r="AJ234" s="355" t="e">
        <f>IF(J234="",AI234,J234)</f>
        <v>#N/A</v>
      </c>
      <c r="AK234" s="356" t="b">
        <f>IF(K224=EUconst_Fuel,J234&lt;&gt;"",FALSE)</f>
        <v>0</v>
      </c>
      <c r="AL234" s="1096"/>
      <c r="AM234" s="347" t="str">
        <f>EUconst_CNTR_ActivityData&amp;EUconst_Value</f>
        <v>ActivityData_Waarde</v>
      </c>
      <c r="AN234" s="1099"/>
      <c r="AO234" s="1099"/>
      <c r="AP234" s="351" t="e">
        <f>AND(AND(AH234&lt;&gt;"",AJ234&lt;&gt;""),AJ234=AH234)</f>
        <v>#N/A</v>
      </c>
      <c r="AQ234" s="431" t="str">
        <f>IF(L229=TRUE,SUM(F231)-SUM(H231)+SUM(J231)-SUM(L231),"")</f>
        <v/>
      </c>
      <c r="AR234" s="351">
        <f>IF(Y234=EUconst_NA,0,IF(COUNT(K234:L234)=0,0,IF(L234="",K234,L234)))</f>
        <v>0</v>
      </c>
      <c r="AS234" s="699" t="b">
        <f>AND(AC234=TRUE,OR(L234&lt;&gt;"",AQ234=""))</f>
        <v>0</v>
      </c>
      <c r="AT234" s="699" t="b">
        <f>AND(AC234=TRUE,NOT(AS234))</f>
        <v>0</v>
      </c>
      <c r="AU234" s="1097"/>
      <c r="AV234" s="335" t="s">
        <v>313</v>
      </c>
      <c r="AW234" s="335" t="s">
        <v>319</v>
      </c>
      <c r="AX234" s="1108"/>
      <c r="AY234" s="13" t="s">
        <v>537</v>
      </c>
      <c r="AZ234" s="1097"/>
      <c r="BA234" s="1097"/>
      <c r="BB234" s="1098"/>
      <c r="BC234" s="336" t="str">
        <f>EUconst_Fuel</f>
        <v>Verbranding</v>
      </c>
      <c r="BD234" s="336" t="str">
        <f>EUconst_ProcessCarbonate</f>
        <v>Procesemissies</v>
      </c>
      <c r="BE234" s="336" t="str">
        <f>EUconst_MassBalance</f>
        <v>Massabalans</v>
      </c>
      <c r="BF234" s="1097"/>
      <c r="BG234" s="1097"/>
      <c r="BH234" s="1097"/>
      <c r="BI234" s="1097"/>
      <c r="BJ234" s="1097"/>
      <c r="BK234" s="1097"/>
      <c r="BL234" s="1097"/>
      <c r="BM234" s="1097"/>
      <c r="BN234" s="1097"/>
      <c r="BO234" s="1097"/>
      <c r="BP234" s="1097"/>
      <c r="BQ234" s="1097"/>
      <c r="BR234" s="1097"/>
      <c r="BS234" s="1097"/>
      <c r="BT234" s="1097"/>
      <c r="BU234" s="1097"/>
      <c r="BV234" s="1097"/>
      <c r="BW234" s="1097"/>
      <c r="BX234" s="1097"/>
      <c r="BY234" s="1097"/>
      <c r="BZ234" s="357" t="b">
        <f>BZ229</f>
        <v>1</v>
      </c>
    </row>
    <row r="235" spans="1:78" s="1066" customFormat="1" ht="25.2" customHeight="1" thickBot="1" x14ac:dyDescent="0.3">
      <c r="A235" s="1055"/>
      <c r="B235" s="928"/>
      <c r="C235" s="1102"/>
      <c r="D235" s="1109"/>
      <c r="E235" s="1835"/>
      <c r="F235" s="1835"/>
      <c r="G235" s="1835"/>
      <c r="H235" s="1835"/>
      <c r="I235" s="1835"/>
      <c r="J235" s="1835"/>
      <c r="K235" s="1835"/>
      <c r="L235" s="852"/>
      <c r="M235" s="1110"/>
      <c r="O235" s="1056"/>
      <c r="P235" s="1101"/>
      <c r="Q235" s="1101"/>
      <c r="R235" s="1101"/>
      <c r="S235" s="1097"/>
      <c r="T235" s="1111"/>
      <c r="U235" s="1107"/>
      <c r="V235" s="1097"/>
      <c r="W235" s="1097"/>
      <c r="X235" s="1107"/>
      <c r="Y235" s="1112"/>
      <c r="Z235" s="1097"/>
      <c r="AA235" s="1097"/>
      <c r="AB235" s="1097"/>
      <c r="AC235" s="1097"/>
      <c r="AD235" s="1097"/>
      <c r="AE235" s="1097"/>
      <c r="AF235" s="1097"/>
      <c r="AG235" s="1097"/>
      <c r="AH235" s="1097"/>
      <c r="AI235" s="1097"/>
      <c r="AJ235" s="1097"/>
      <c r="AK235" s="1097"/>
      <c r="AL235" s="1096"/>
      <c r="AM235" s="1097"/>
      <c r="AN235" s="1097"/>
      <c r="AO235" s="1097"/>
      <c r="AP235" s="1097"/>
      <c r="AQ235" s="1097"/>
      <c r="AR235" s="1097"/>
      <c r="AS235" s="1097"/>
      <c r="AT235" s="1097"/>
      <c r="AU235" s="1097"/>
      <c r="AV235" s="1097"/>
      <c r="AW235" s="1097"/>
      <c r="AX235" s="1097"/>
      <c r="AY235" s="1097"/>
      <c r="AZ235" s="1097"/>
      <c r="BA235" s="1097"/>
      <c r="BB235" s="1097"/>
      <c r="BC235" s="1097"/>
      <c r="BD235" s="1097"/>
      <c r="BE235" s="1097"/>
      <c r="BF235" s="1097"/>
      <c r="BG235" s="1097"/>
      <c r="BH235" s="1097"/>
      <c r="BI235" s="1097"/>
      <c r="BJ235" s="1097"/>
      <c r="BK235" s="1097"/>
      <c r="BL235" s="1097"/>
      <c r="BM235" s="1097"/>
      <c r="BN235" s="1097"/>
      <c r="BO235" s="1097"/>
      <c r="BP235" s="1097"/>
      <c r="BQ235" s="1097"/>
      <c r="BR235" s="1097"/>
      <c r="BS235" s="1097"/>
      <c r="BT235" s="1097"/>
      <c r="BU235" s="1097"/>
      <c r="BV235" s="1097"/>
      <c r="BW235" s="1097"/>
      <c r="BX235" s="1097"/>
      <c r="BY235" s="1097"/>
      <c r="BZ235" s="1094"/>
    </row>
    <row r="236" spans="1:78" s="1066" customFormat="1" ht="12.75" customHeight="1" thickBot="1" x14ac:dyDescent="0.3">
      <c r="A236" s="1055"/>
      <c r="B236" s="928"/>
      <c r="C236" s="484" t="s">
        <v>196</v>
      </c>
      <c r="D236" s="346" t="str">
        <f>Translations!$B$634</f>
        <v>(Voorlopige) EF:</v>
      </c>
      <c r="E236" s="1105"/>
      <c r="F236" s="358"/>
      <c r="G236" s="1836" t="str">
        <f t="shared" ref="G236:G242" si="42">IF(OR(ISBLANK(F236),F236=EUconst_NoTier),"",IF(Z236=0,EUconst_NotApplicable,IF(ISERROR(Z236),"",Z236)))</f>
        <v/>
      </c>
      <c r="H236" s="1854"/>
      <c r="I236" s="694" t="str">
        <f>IF(J236&lt;&gt;"","",AI236)</f>
        <v/>
      </c>
      <c r="J236" s="695"/>
      <c r="K236" s="359" t="str">
        <f t="shared" ref="K236:K242" si="43">IF(L236="",AQ236,"")</f>
        <v/>
      </c>
      <c r="L236" s="360"/>
      <c r="M236" s="473" t="str">
        <f>IF(N226="",IF(AND(E225&lt;&gt;"",OR(F236="",COUNT(K236:L236)=0),Y236&lt;&gt;EUconst_NA,T225&lt;&gt;TRUE),EUconst_ERR_Incomplete,IF(COUNTIF(AX236:AZ236,TRUE)&gt;0,EUconst_ERR_Inconsistent,"")),"")</f>
        <v/>
      </c>
      <c r="N236" s="957"/>
      <c r="O236" s="1056"/>
      <c r="P236" s="1101"/>
      <c r="Q236" s="15" t="e">
        <f>+VLOOKUP(E224,ss_eenheid!$A$1:$F$75,6,FALSE)</f>
        <v>#N/A</v>
      </c>
      <c r="R236" s="1101"/>
      <c r="S236" s="1097"/>
      <c r="T236" s="361" t="str">
        <f>EUconst_CNTR_EF&amp;E225</f>
        <v>EF_</v>
      </c>
      <c r="U236" s="1107"/>
      <c r="V236" s="362" t="str">
        <f>V234</f>
        <v/>
      </c>
      <c r="W236" s="1097"/>
      <c r="X236" s="1107"/>
      <c r="Y236" s="363" t="str">
        <f>IF(OR(T225=TRUE,E225=""),"",IF(F236=EUconst_NA,EUconst_NA,INDEX(EUwideConstants!$N:$N,MATCH(T236,EUwideConstants!$Q:$Q,0))))</f>
        <v/>
      </c>
      <c r="Z236" s="364" t="str">
        <f>IF(ISBLANK(F236),"",IF(F236=EUconst_NA,"",INDEX(EUwideConstants!$H:$M,MATCH(T236,EUwideConstants!$Q:$Q,0),MATCH(F236,CNTR_TierList,0))))</f>
        <v/>
      </c>
      <c r="AA236" s="365" t="str">
        <f>IF(COUNTIF(EUconst_DefaultValues,Z236)&gt;0,MATCH(Z236,EUconst_DefaultValues,0),"")</f>
        <v/>
      </c>
      <c r="AB236" s="1097"/>
      <c r="AC236" s="366" t="b">
        <f>AND(AC234,Y236&lt;&gt;EUconst_NA)</f>
        <v>0</v>
      </c>
      <c r="AD236" s="1097"/>
      <c r="AE236" s="352" t="str">
        <f>EUconst_CNTR_EF&amp;EUconst_Unit</f>
        <v>EF_Eenheid</v>
      </c>
      <c r="AF236" s="367" t="str">
        <f>IF(AC236=TRUE, IF(COUNTIF(MSPara_SourceStreamCategory,V236)=0,"",INDEX(MSPara_CalcFactorsMatrix,MATCH(V236,MSPara_SourceStreamCategory,0),MATCH(AE236&amp;"_"&amp;2,MSPara_CalcFactors,0))),"")</f>
        <v/>
      </c>
      <c r="AG236" s="368" t="str">
        <f>IF(AC236=TRUE, IF(COUNTIF(MSPara_SourceStreamCategory,V236)=0,"",INDEX(MSPara_CalcFactorsMatrix,MATCH(V236,MSPara_SourceStreamCategory,0),MATCH(AE236&amp;"_"&amp;1,MSPara_CalcFactors,0))),"")</f>
        <v/>
      </c>
      <c r="AH236" s="369" t="str">
        <f>IF(AA236="","",INDEX(AF236:AG236,3-AA236))</f>
        <v/>
      </c>
      <c r="AI236" s="370" t="str">
        <f>IF(AC236=TRUE,IF(OR(AH236="",AH236=EUconst_NA),IF(K224=EUconst_Fuel,EUconst_tCO2pTJ,EUconst_tCO2pt),AH236),"")</f>
        <v/>
      </c>
      <c r="AJ236" s="366" t="str">
        <f>IF(J236="",AI236,J236)</f>
        <v/>
      </c>
      <c r="AK236" s="371" t="b">
        <f>IF(K224=EUconst_Fuel,J236&lt;&gt;"",FALSE)</f>
        <v>0</v>
      </c>
      <c r="AL236" s="1096"/>
      <c r="AM236" s="352" t="str">
        <f>EUconst_CNTR_EF&amp;EUconst_Value</f>
        <v>EF_Waarde</v>
      </c>
      <c r="AN236" s="372" t="str">
        <f>IF(AC236=TRUE,IF(COUNTIF(MSPara_SourceStreamCategory,V236)=0,"",INDEX(MSPara_CalcFactorsMatrix,MATCH(V236,MSPara_SourceStreamCategory,0),MATCH(AM236&amp;"_"&amp;2,MSPara_CalcFactors,0))),"")</f>
        <v/>
      </c>
      <c r="AO236" s="373" t="str">
        <f>IF(AC236=TRUE,IF(COUNTIF(MSPara_SourceStreamCategory,V236)=0,"",INDEX(MSPara_CalcFactorsMatrix,MATCH(V236,MSPara_SourceStreamCategory,0),MATCH(AM236&amp;"_"&amp;1,MSPara_CalcFactors,0))),"")</f>
        <v/>
      </c>
      <c r="AP236" s="366" t="b">
        <f>AND(AND(AH236&lt;&gt;"",AJ236&lt;&gt;""),AJ236=AH236)</f>
        <v>0</v>
      </c>
      <c r="AQ236" s="374" t="str">
        <f>IF(AND(AA236&lt;&gt;"",AP236=TRUE),IF(OR(INDEX(AN236:AO236,3-AA236)=EUconst_NA,INDEX(AN236:AO236,3-AA236)=0),"",INDEX(AN236:AO236,3-AA236)),"")</f>
        <v/>
      </c>
      <c r="AR236" s="366">
        <f>IF(AC236=TRUE,IF(COUNT(K236:L236)=0,0,IF(L236="",K236,L236)),0)</f>
        <v>0</v>
      </c>
      <c r="AS236" s="362" t="b">
        <f>AND(AC236=TRUE,OR(AND(F236&lt;&gt;"",NOT(ISNUMBER(AA236))),L236&lt;&gt;"",F236="",AQ236=""))</f>
        <v>0</v>
      </c>
      <c r="AT236" s="362" t="b">
        <f t="shared" ref="AT236:AT242" si="44">AND(AC236=TRUE,NOT(AS236))</f>
        <v>0</v>
      </c>
      <c r="AU236" s="1097"/>
      <c r="AV236" s="375" t="b">
        <f t="shared" ref="AV236:AV242" si="45">AND(ISNUMBER(AA236),AQ236="")</f>
        <v>0</v>
      </c>
      <c r="AW236" s="376" t="b">
        <f t="shared" ref="AW236:AW242" si="46">AND(ISNUMBER(AA236),AQ236&lt;&gt;AR236)</f>
        <v>0</v>
      </c>
      <c r="AX236" s="377" t="e">
        <f>OR(AND(AJ234=EUconst_kNm3,AJ236=EUconst_tCO2pt),AND(AJ234=EUconst_t,AJ236=EUconst_tCO2pkNm3))</f>
        <v>#N/A</v>
      </c>
      <c r="AY236" s="362" t="b">
        <f t="shared" ref="AY236:AY242" si="47">AND(L236&lt;&gt;"",Y236=EUconst_NA)</f>
        <v>0</v>
      </c>
      <c r="AZ236" s="1097"/>
      <c r="BA236" s="1097"/>
      <c r="BB236" s="378" t="s">
        <v>590</v>
      </c>
      <c r="BC236" s="377" t="str">
        <f>IF(K224=BC234,AR234*IF(AJ236=EUconst_tCO2pTJ,(AR237/1000),1)*AR236*AR238*AR242,"")</f>
        <v/>
      </c>
      <c r="BD236" s="357" t="str">
        <f>IF(K224=BD234,AR234*AR236*AR239*AR242,"")</f>
        <v/>
      </c>
      <c r="BE236" s="356" t="str">
        <f>IF(K224=BE234,3.664*AR234*AR240*AR242,"")</f>
        <v/>
      </c>
      <c r="BF236" s="1097"/>
      <c r="BG236" s="1097"/>
      <c r="BH236" s="1097"/>
      <c r="BI236" s="1097"/>
      <c r="BJ236" s="1097"/>
      <c r="BK236" s="1097"/>
      <c r="BL236" s="1097"/>
      <c r="BM236" s="1097"/>
      <c r="BN236" s="1097"/>
      <c r="BO236" s="1097"/>
      <c r="BP236" s="1097"/>
      <c r="BQ236" s="1097"/>
      <c r="BR236" s="1097"/>
      <c r="BS236" s="1097"/>
      <c r="BT236" s="1097"/>
      <c r="BU236" s="1097"/>
      <c r="BV236" s="1097"/>
      <c r="BW236" s="1097"/>
      <c r="BX236" s="1097"/>
      <c r="BY236" s="1097"/>
      <c r="BZ236" s="362" t="b">
        <f>OR(BZ234,Y236=EUconst_NA)</f>
        <v>1</v>
      </c>
    </row>
    <row r="237" spans="1:78" s="1066" customFormat="1" ht="12.75" customHeight="1" thickBot="1" x14ac:dyDescent="0.3">
      <c r="A237" s="1055"/>
      <c r="B237" s="928"/>
      <c r="C237" s="484" t="s">
        <v>197</v>
      </c>
      <c r="D237" s="346" t="str">
        <f>Translations!$B$636</f>
        <v>NCV:</v>
      </c>
      <c r="E237" s="1105"/>
      <c r="F237" s="379"/>
      <c r="G237" s="1836" t="str">
        <f t="shared" si="42"/>
        <v/>
      </c>
      <c r="H237" s="1837"/>
      <c r="I237" s="696" t="str">
        <f>AJ237</f>
        <v/>
      </c>
      <c r="J237" s="910"/>
      <c r="K237" s="380" t="str">
        <f t="shared" si="43"/>
        <v/>
      </c>
      <c r="L237" s="877"/>
      <c r="M237" s="473" t="str">
        <f>+IF(OR(N237&lt;&gt;"",O237&lt;&gt;""),"onvolledig!","")</f>
        <v/>
      </c>
      <c r="N237" s="873" t="str">
        <f>IF(N226="",IF(AND(E225&lt;&gt;"",OR(F237="",COUNT(K237:L237)=0),Y237&lt;&gt;EUconst_NA,T225&lt;&gt;TRUE),EUconst_ERR_Incomplete,IF(COUNTIF(AX237:AZ237,TRUE)&gt;0,"","")),"")</f>
        <v/>
      </c>
      <c r="O237" s="874" t="str">
        <f>+IF(N226="",IF(COUNT(K237:L237)=0,IF(K224="Verbranding","onvolledig!",""),""),"")</f>
        <v/>
      </c>
      <c r="P237" s="1101"/>
      <c r="Q237" s="1101"/>
      <c r="R237" s="1101"/>
      <c r="S237" s="1097"/>
      <c r="T237" s="381" t="str">
        <f>EUconst_CNTR_NCV&amp;E225</f>
        <v>NCV_</v>
      </c>
      <c r="U237" s="1107"/>
      <c r="V237" s="382" t="str">
        <f t="shared" ref="V237:V242" si="48">V236</f>
        <v/>
      </c>
      <c r="W237" s="1097"/>
      <c r="X237" s="1107"/>
      <c r="Y237" s="383" t="str">
        <f>IF(OR(T225=TRUE,E225=""),"",IF(F237=EUconst_NA,EUconst_NA,INDEX(EUwideConstants!$N:$N,MATCH(T237,EUwideConstants!$Q:$Q,0))))</f>
        <v/>
      </c>
      <c r="Z237" s="384" t="str">
        <f>IF(ISBLANK(F237),"",IF(F237=EUconst_NA,"",INDEX(EUwideConstants!$H:$M,MATCH(T237,EUwideConstants!$Q:$Q,0),MATCH(F237,CNTR_TierList,0))))</f>
        <v/>
      </c>
      <c r="AA237" s="385" t="str">
        <f>IF(COUNTIF(EUconst_DefaultValues,Z237)&gt;0,MATCH(Z237,EUconst_DefaultValues,0),"")</f>
        <v/>
      </c>
      <c r="AB237" s="1097"/>
      <c r="AC237" s="386" t="b">
        <f>IF(K224="Verbranding",AND(AC234,Y237&lt;&gt;""),FALSE)</f>
        <v>0</v>
      </c>
      <c r="AD237" s="1097"/>
      <c r="AE237" s="387" t="str">
        <f>EUconst_CNTR_NCV&amp;EUconst_Unit</f>
        <v>NCV_Eenheid</v>
      </c>
      <c r="AF237" s="388" t="str">
        <f>IF(AC237=TRUE, IF(COUNTIF(MSPara_SourceStreamCategory,V237)=0,"",INDEX(MSPara_CalcFactorsMatrix,MATCH(V237,MSPara_SourceStreamCategory,0),MATCH(AE237&amp;"_"&amp;2,MSPara_CalcFactors,0))),"")</f>
        <v/>
      </c>
      <c r="AG237" s="389" t="str">
        <f>IF(AC237=TRUE, IF(COUNTIF(MSPara_SourceStreamCategory,V237)=0,"",INDEX(MSPara_CalcFactorsMatrix,MATCH(V237,MSPara_SourceStreamCategory,0),MATCH(AE237&amp;"_"&amp;1,MSPara_CalcFactors,0))),"")</f>
        <v/>
      </c>
      <c r="AH237" s="390" t="str">
        <f>IF(AA237="","",INDEX(AF237:AG237,3-AA237))</f>
        <v/>
      </c>
      <c r="AI237" s="1115"/>
      <c r="AJ237" s="386" t="str">
        <f>IF(AC237=TRUE,IF(AJ234="","",IF(AJ234=EUconst_kNm3,EUconst_GJpkNm3,EUconst_GJpt)),"")</f>
        <v/>
      </c>
      <c r="AK237" s="1116"/>
      <c r="AL237" s="1096"/>
      <c r="AM237" s="387" t="str">
        <f>EUconst_CNTR_NCV&amp;EUconst_Value</f>
        <v>NCV_Waarde</v>
      </c>
      <c r="AN237" s="391" t="str">
        <f>IF(AC237=TRUE,IF(COUNTIF(MSPara_SourceStreamCategory,V237)=0,"",INDEX(MSPara_CalcFactorsMatrix,MATCH(V237,MSPara_SourceStreamCategory,0),MATCH(AM237&amp;"_"&amp;2,MSPara_CalcFactors,0))),"")</f>
        <v/>
      </c>
      <c r="AO237" s="392" t="str">
        <f>IF(AC237=TRUE,IF(COUNTIF(MSPara_SourceStreamCategory,V237)=0,"",INDEX(MSPara_CalcFactorsMatrix,MATCH(V237,MSPara_SourceStreamCategory,0),MATCH(AM237&amp;"_"&amp;1,MSPara_CalcFactors,0))),"")</f>
        <v/>
      </c>
      <c r="AP237" s="386" t="b">
        <f>AND(AND(AH237&lt;&gt;"",AJ237&lt;&gt;""),AJ237=AH237)</f>
        <v>0</v>
      </c>
      <c r="AQ237" s="393" t="str">
        <f>IF(AND(AA237&lt;&gt;"",AP237=TRUE),IF(OR(INDEX(AN237:AO237,3-AA237)=EUconst_NA,INDEX(AN237:AO237,3-AA237)=0),"",INDEX(AN237:AO237,3-AA237)),"")</f>
        <v/>
      </c>
      <c r="AR237" s="386">
        <f>IF(AC237=TRUE,IF(COUNT(K237:L237)=0,0,IF(L237="",K237,L237)),0)</f>
        <v>0</v>
      </c>
      <c r="AS237" s="382" t="b">
        <f>AND(AC237=TRUE,OR(AND(F237&lt;&gt;"",NOT(ISNUMBER(AA237))),L237&lt;&gt;"",F237="",AQ237=""))</f>
        <v>0</v>
      </c>
      <c r="AT237" s="382" t="b">
        <f t="shared" si="44"/>
        <v>0</v>
      </c>
      <c r="AU237" s="1097"/>
      <c r="AV237" s="394" t="b">
        <f t="shared" si="45"/>
        <v>0</v>
      </c>
      <c r="AW237" s="395" t="b">
        <f t="shared" si="46"/>
        <v>0</v>
      </c>
      <c r="AX237" s="1097"/>
      <c r="AY237" s="382" t="b">
        <f t="shared" si="47"/>
        <v>0</v>
      </c>
      <c r="AZ237" s="1097"/>
      <c r="BA237" s="1097"/>
      <c r="BB237" s="378" t="s">
        <v>591</v>
      </c>
      <c r="BC237" s="377" t="str">
        <f>IF(K224=BC234,AR234*IF(AJ236=EUconst_tCO2pTJ,(AR237/1000),1)*AR236*AR238*AR241,"")</f>
        <v/>
      </c>
      <c r="BD237" s="357" t="str">
        <f>IF(K224=BD234,AR234*AR236*AR239*AR241,"")</f>
        <v/>
      </c>
      <c r="BE237" s="356" t="str">
        <f>IF(K224=BE234,3.664*AR234*AR240*AR241,"")</f>
        <v/>
      </c>
      <c r="BF237" s="1097"/>
      <c r="BG237" s="1097"/>
      <c r="BH237" s="1097"/>
      <c r="BI237" s="1097"/>
      <c r="BJ237" s="1097"/>
      <c r="BK237" s="1097"/>
      <c r="BL237" s="1097"/>
      <c r="BM237" s="1097"/>
      <c r="BN237" s="1097"/>
      <c r="BO237" s="1097"/>
      <c r="BP237" s="1097"/>
      <c r="BQ237" s="1097"/>
      <c r="BR237" s="1097"/>
      <c r="BS237" s="1097"/>
      <c r="BT237" s="1097"/>
      <c r="BU237" s="1097"/>
      <c r="BV237" s="1097"/>
      <c r="BW237" s="1097"/>
      <c r="BX237" s="1097"/>
      <c r="BY237" s="1097"/>
      <c r="BZ237" s="382" t="b">
        <f>OR(BZ234,Y237=EUconst_NA)</f>
        <v>1</v>
      </c>
    </row>
    <row r="238" spans="1:78" s="1066" customFormat="1" ht="12.75" customHeight="1" thickBot="1" x14ac:dyDescent="0.3">
      <c r="A238" s="1055"/>
      <c r="B238" s="928"/>
      <c r="C238" s="484" t="s">
        <v>198</v>
      </c>
      <c r="D238" s="346" t="str">
        <f>Translations!$B$638</f>
        <v>OxF:</v>
      </c>
      <c r="E238" s="1105"/>
      <c r="F238" s="379"/>
      <c r="G238" s="1836" t="str">
        <f t="shared" si="42"/>
        <v/>
      </c>
      <c r="H238" s="1837"/>
      <c r="I238" s="697" t="str">
        <f>IF(OR(AC238=FALSE,Y238=EUconst_NA),"","-")</f>
        <v/>
      </c>
      <c r="J238" s="911"/>
      <c r="K238" s="396" t="str">
        <f t="shared" si="43"/>
        <v/>
      </c>
      <c r="L238" s="471"/>
      <c r="M238" s="473" t="str">
        <f>IF(N226="",IF(AND(E225&lt;&gt;"",OR(F238="",COUNT(K238:L238)=0),Y238&lt;&gt;EUconst_NA,T225&lt;&gt;TRUE),EUconst_ERR_Incomplete,IF(COUNTIF(AX238:AZ238,TRUE)&gt;0,EUconst_ERR_Inconsistent,"")),"")</f>
        <v/>
      </c>
      <c r="O238" s="1056"/>
      <c r="P238" s="1101"/>
      <c r="Q238" s="1101"/>
      <c r="R238" s="1101"/>
      <c r="S238" s="1097"/>
      <c r="T238" s="381" t="str">
        <f>EUconst_CNTR_OxidationFactor&amp;E225</f>
        <v>OxF_</v>
      </c>
      <c r="U238" s="1107"/>
      <c r="V238" s="382" t="str">
        <f t="shared" si="48"/>
        <v/>
      </c>
      <c r="W238" s="1097"/>
      <c r="X238" s="1107"/>
      <c r="Y238" s="383" t="str">
        <f>IF(OR(T225=TRUE,E225=""),"",INDEX(EUwideConstants!$N:$N,MATCH(T238,EUwideConstants!$Q:$Q,0)))</f>
        <v/>
      </c>
      <c r="Z238" s="384" t="str">
        <f>IF(ISBLANK(F238),"",IF(F238=EUconst_NA,"",INDEX(EUwideConstants!$H:$M,MATCH(T238,EUwideConstants!$Q:$Q,0),MATCH(F238,CNTR_TierList,0))))</f>
        <v/>
      </c>
      <c r="AA238" s="365" t="str">
        <f>IF(F238=1,1,"")</f>
        <v/>
      </c>
      <c r="AB238" s="1097"/>
      <c r="AC238" s="386" t="b">
        <f>AND(AC234,Y238&lt;&gt;EUconst_NA)</f>
        <v>0</v>
      </c>
      <c r="AD238" s="1097"/>
      <c r="AE238" s="1117"/>
      <c r="AG238" s="1118"/>
      <c r="AH238" s="1115"/>
      <c r="AI238" s="1119"/>
      <c r="AJ238" s="1115"/>
      <c r="AK238" s="1120"/>
      <c r="AL238" s="1096"/>
      <c r="AM238" s="387" t="str">
        <f>EUconst_CNTR_OxidationFactor&amp;EUconst_Value</f>
        <v>OxF_Waarde</v>
      </c>
      <c r="AN238" s="1121"/>
      <c r="AO238" s="1113">
        <v>1</v>
      </c>
      <c r="AP238" s="1115"/>
      <c r="AQ238" s="397" t="str">
        <f>IF(AA238="","",AO238)</f>
        <v/>
      </c>
      <c r="AR238" s="386">
        <f>IF(AC238=TRUE,IF(COUNT(K238:L238)=0,0,IF(L238="",K238,L238)),1)</f>
        <v>1</v>
      </c>
      <c r="AS238" s="382" t="b">
        <f>AND(AC238=TRUE,OR(ISNUMBER(L238),NOT(ISNUMBER(AA238))))</f>
        <v>0</v>
      </c>
      <c r="AT238" s="382" t="b">
        <f t="shared" si="44"/>
        <v>0</v>
      </c>
      <c r="AU238" s="1097"/>
      <c r="AV238" s="394" t="b">
        <f t="shared" si="45"/>
        <v>0</v>
      </c>
      <c r="AW238" s="395" t="b">
        <f t="shared" si="46"/>
        <v>0</v>
      </c>
      <c r="AX238" s="1097"/>
      <c r="AY238" s="411" t="b">
        <f t="shared" si="47"/>
        <v>0</v>
      </c>
      <c r="AZ238" s="362" t="b">
        <f>AR238&gt;100%</f>
        <v>0</v>
      </c>
      <c r="BA238" s="1097"/>
      <c r="BB238" s="378" t="s">
        <v>289</v>
      </c>
      <c r="BC238" s="377" t="str">
        <f>IF(K224=BC234,AR234*IF(AJ236=EUconst_tCO2pTJ,(AR237/1000),1)*AR236*AR238*(1-AR241),"")</f>
        <v/>
      </c>
      <c r="BD238" s="357" t="str">
        <f>IF(K224=BD234,AR234*AR236*AR239*(1-AR241),"")</f>
        <v/>
      </c>
      <c r="BE238" s="356" t="str">
        <f>IF(K224=BE234,3.664*AR234*AR240*(1-AR241),"")</f>
        <v/>
      </c>
      <c r="BF238" s="1097"/>
      <c r="BG238" s="1097"/>
      <c r="BH238" s="1097"/>
      <c r="BI238" s="1097"/>
      <c r="BJ238" s="1097"/>
      <c r="BK238" s="1097"/>
      <c r="BL238" s="1097"/>
      <c r="BM238" s="1097"/>
      <c r="BN238" s="1097"/>
      <c r="BO238" s="1097"/>
      <c r="BP238" s="1097"/>
      <c r="BQ238" s="1097"/>
      <c r="BR238" s="1097"/>
      <c r="BS238" s="1097"/>
      <c r="BT238" s="1097"/>
      <c r="BU238" s="1097"/>
      <c r="BV238" s="1097"/>
      <c r="BW238" s="1097"/>
      <c r="BX238" s="1097"/>
      <c r="BY238" s="1097"/>
      <c r="BZ238" s="382" t="b">
        <f>OR(BZ234,Y238=EUconst_NA)</f>
        <v>1</v>
      </c>
    </row>
    <row r="239" spans="1:78" s="1066" customFormat="1" ht="12.75" customHeight="1" thickBot="1" x14ac:dyDescent="0.3">
      <c r="A239" s="1055"/>
      <c r="B239" s="928"/>
      <c r="C239" s="484" t="s">
        <v>199</v>
      </c>
      <c r="D239" s="346" t="str">
        <f>Translations!$B$639</f>
        <v>ConvF:</v>
      </c>
      <c r="E239" s="1105"/>
      <c r="F239" s="379"/>
      <c r="G239" s="1836" t="str">
        <f t="shared" si="42"/>
        <v/>
      </c>
      <c r="H239" s="1837"/>
      <c r="I239" s="697" t="str">
        <f>IF(OR(AC239=FALSE,Y239=EUconst_NA),"","-")</f>
        <v/>
      </c>
      <c r="J239" s="911"/>
      <c r="K239" s="396" t="str">
        <f t="shared" si="43"/>
        <v/>
      </c>
      <c r="L239" s="471"/>
      <c r="M239" s="473" t="str">
        <f>IF(N226="",IF(AND(E225&lt;&gt;"",OR(F239="",COUNT(K239:L239)=0),Y239&lt;&gt;EUconst_NA,T225&lt;&gt;TRUE),EUconst_ERR_Incomplete,IF(COUNTIF(AX239:AZ239,TRUE)&gt;0,EUconst_ERR_Inconsistent,"")),"")</f>
        <v/>
      </c>
      <c r="O239" s="1056"/>
      <c r="P239" s="1101"/>
      <c r="Q239" s="1101"/>
      <c r="R239" s="1101"/>
      <c r="S239" s="1097"/>
      <c r="T239" s="381" t="str">
        <f>EUconst_CNTR_ConversionFactor&amp;E225</f>
        <v>ConvF_</v>
      </c>
      <c r="U239" s="1107"/>
      <c r="V239" s="382" t="str">
        <f t="shared" si="48"/>
        <v/>
      </c>
      <c r="W239" s="1097"/>
      <c r="X239" s="1107"/>
      <c r="Y239" s="383" t="str">
        <f>IF(OR(T225=TRUE,E225=""),"",INDEX(EUwideConstants!$N:$N,MATCH(T239,EUwideConstants!$Q:$Q,0)))</f>
        <v/>
      </c>
      <c r="Z239" s="384" t="str">
        <f>IF(ISBLANK(F239),"",IF(F239=EUconst_NA,"",INDEX(EUwideConstants!$H:$M,MATCH(T239,EUwideConstants!$Q:$Q,0),MATCH(F239,CNTR_TierList,0))))</f>
        <v/>
      </c>
      <c r="AA239" s="402" t="str">
        <f>IF(F239=1,1,"")</f>
        <v/>
      </c>
      <c r="AB239" s="1097"/>
      <c r="AC239" s="386" t="b">
        <f>AND(AC234,Y239&lt;&gt;EUconst_NA)</f>
        <v>0</v>
      </c>
      <c r="AD239" s="1097"/>
      <c r="AE239" s="1117"/>
      <c r="AG239" s="1118"/>
      <c r="AH239" s="1123"/>
      <c r="AI239" s="1119"/>
      <c r="AJ239" s="1123"/>
      <c r="AK239" s="1120"/>
      <c r="AL239" s="1096"/>
      <c r="AM239" s="387" t="str">
        <f>EUconst_CNTR_ConversionFactor&amp;EUconst_Value</f>
        <v>ConvF_Waarde</v>
      </c>
      <c r="AN239" s="1124"/>
      <c r="AO239" s="1122">
        <v>1</v>
      </c>
      <c r="AP239" s="1123"/>
      <c r="AQ239" s="403" t="str">
        <f>IF(AA239="","",AO239)</f>
        <v/>
      </c>
      <c r="AR239" s="386">
        <f>IF(AC239=TRUE,IF(COUNT(K239:L239)=0,0,IF(L239="",K239,L239)),1)</f>
        <v>1</v>
      </c>
      <c r="AS239" s="382" t="b">
        <f>AND(AC239=TRUE,OR(ISNUMBER(L239),NOT(ISNUMBER(AA239))))</f>
        <v>0</v>
      </c>
      <c r="AT239" s="382" t="b">
        <f t="shared" si="44"/>
        <v>0</v>
      </c>
      <c r="AU239" s="1097"/>
      <c r="AV239" s="394" t="b">
        <f t="shared" si="45"/>
        <v>0</v>
      </c>
      <c r="AW239" s="395" t="b">
        <f t="shared" si="46"/>
        <v>0</v>
      </c>
      <c r="AX239" s="1097"/>
      <c r="AY239" s="411" t="b">
        <f t="shared" si="47"/>
        <v>0</v>
      </c>
      <c r="AZ239" s="400" t="b">
        <f>AR239&gt;100%</f>
        <v>0</v>
      </c>
      <c r="BA239" s="1097"/>
      <c r="BB239" s="398" t="s">
        <v>478</v>
      </c>
      <c r="BC239" s="399">
        <f>AR234*AR237/1000*(1-AR241)</f>
        <v>0</v>
      </c>
      <c r="BD239" s="400">
        <f>BC239</f>
        <v>0</v>
      </c>
      <c r="BE239" s="401">
        <f>BC239</f>
        <v>0</v>
      </c>
      <c r="BF239" s="1097"/>
      <c r="BG239" s="1097"/>
      <c r="BH239" s="1097"/>
      <c r="BI239" s="1097"/>
      <c r="BJ239" s="1097"/>
      <c r="BK239" s="1097"/>
      <c r="BL239" s="1097"/>
      <c r="BM239" s="1097"/>
      <c r="BN239" s="1097"/>
      <c r="BO239" s="1097"/>
      <c r="BP239" s="1097"/>
      <c r="BQ239" s="1097"/>
      <c r="BR239" s="1097"/>
      <c r="BS239" s="1097"/>
      <c r="BT239" s="1097"/>
      <c r="BU239" s="1097"/>
      <c r="BV239" s="1097"/>
      <c r="BW239" s="1097"/>
      <c r="BX239" s="1097"/>
      <c r="BY239" s="1097"/>
      <c r="BZ239" s="382" t="b">
        <f>OR(BZ234,Y239=EUconst_NA)</f>
        <v>1</v>
      </c>
    </row>
    <row r="240" spans="1:78" s="1066" customFormat="1" ht="12.75" customHeight="1" thickBot="1" x14ac:dyDescent="0.3">
      <c r="A240" s="1055"/>
      <c r="B240" s="928"/>
      <c r="C240" s="484" t="s">
        <v>329</v>
      </c>
      <c r="D240" s="346" t="str">
        <f>Translations!$B$640</f>
        <v>C-gehalte:</v>
      </c>
      <c r="E240" s="1105"/>
      <c r="F240" s="379"/>
      <c r="G240" s="1836" t="str">
        <f t="shared" si="42"/>
        <v/>
      </c>
      <c r="H240" s="1837"/>
      <c r="I240" s="697" t="str">
        <f>AJ240</f>
        <v/>
      </c>
      <c r="J240" s="912"/>
      <c r="K240" s="404" t="str">
        <f t="shared" si="43"/>
        <v/>
      </c>
      <c r="L240" s="405"/>
      <c r="M240" s="473" t="str">
        <f>IF(N226="",IF(AND(E225&lt;&gt;"",OR(F240="",COUNT(K240:L240)=0),Y240&lt;&gt;EUconst_NA,T225&lt;&gt;TRUE),EUconst_ERR_Incomplete,IF(COUNTIF(AX240:AZ240,TRUE)&gt;0,EUconst_ERR_Inconsistent,"")),"")</f>
        <v/>
      </c>
      <c r="O240" s="1056"/>
      <c r="P240" s="1101"/>
      <c r="Q240" s="1101"/>
      <c r="R240" s="1101"/>
      <c r="S240" s="1097"/>
      <c r="T240" s="381" t="str">
        <f>EUconst_CNTR_CarbonContent&amp;E225</f>
        <v>CarbC_</v>
      </c>
      <c r="U240" s="1107"/>
      <c r="V240" s="382" t="str">
        <f t="shared" si="48"/>
        <v/>
      </c>
      <c r="W240" s="1097"/>
      <c r="X240" s="1107"/>
      <c r="Y240" s="383" t="str">
        <f>IF(OR(T225=TRUE,E225=""),"",INDEX(EUwideConstants!$N:$N,MATCH(T240,EUwideConstants!$Q:$Q,0)))</f>
        <v/>
      </c>
      <c r="Z240" s="384" t="str">
        <f>IF(ISBLANK(F240),"",IF(F240=EUconst_NA,"",INDEX(EUwideConstants!$H:$M,MATCH(T240,EUwideConstants!$Q:$Q,0),MATCH(F240,CNTR_TierList,0))))</f>
        <v/>
      </c>
      <c r="AA240" s="406" t="str">
        <f>IF(COUNTIF(EUconst_DefaultValues,Z240)&gt;0,MATCH(Z240,EUconst_DefaultValues,0),"")</f>
        <v/>
      </c>
      <c r="AB240" s="1097"/>
      <c r="AC240" s="386" t="b">
        <f>AND(AC234,Y240&lt;&gt;EUconst_NA)</f>
        <v>0</v>
      </c>
      <c r="AD240" s="1097"/>
      <c r="AE240" s="387" t="str">
        <f>EUconst_CNTR_CarbonContent&amp;EUconst_Unit</f>
        <v>CarbC_Eenheid</v>
      </c>
      <c r="AF240" s="388" t="str">
        <f>IF(AC240=TRUE, IF(COUNTIF(MSPara_SourceStreamCategory,V240)=0,"",INDEX(MSPara_CalcFactorsMatrix,MATCH(V240,MSPara_SourceStreamCategory,0),MATCH(AE240&amp;"_"&amp;2,MSPara_CalcFactors,0))),"")</f>
        <v/>
      </c>
      <c r="AG240" s="389" t="str">
        <f>IF(AC240=TRUE, IF(COUNTIF(MSPara_SourceStreamCategory,V240)=0,"",INDEX(MSPara_CalcFactorsMatrix,MATCH(V240,MSPara_SourceStreamCategory,0),MATCH(AE240&amp;"_"&amp;1,MSPara_CalcFactors,0))),"")</f>
        <v/>
      </c>
      <c r="AH240" s="407" t="str">
        <f>IF(AA240="","",INDEX(AF240:AG240,3-AA240))</f>
        <v/>
      </c>
      <c r="AI240" s="1119"/>
      <c r="AJ240" s="408" t="str">
        <f>IF(AC240=TRUE,IF(AJ234="","",IF(AJ234=EUconst_kNm3,EUconst_tCpkNm3,EUconst_tCpt)),"")</f>
        <v/>
      </c>
      <c r="AK240" s="1120"/>
      <c r="AL240" s="1096"/>
      <c r="AM240" s="387" t="str">
        <f>EUconst_CNTR_CarbonContent&amp;EUconst_Value</f>
        <v>CarbC_Waarde</v>
      </c>
      <c r="AN240" s="391" t="str">
        <f>IF(AC240=TRUE,IF(COUNTIF(MSPara_SourceStreamCategory,V240)=0,"",INDEX(MSPara_CalcFactorsMatrix,MATCH(V240,MSPara_SourceStreamCategory,0),MATCH(AM240&amp;"_"&amp;2,MSPara_CalcFactors,0))),"")</f>
        <v/>
      </c>
      <c r="AO240" s="409" t="str">
        <f>IF(AC240=TRUE,IF(COUNTIF(MSPara_SourceStreamCategory,V240)=0,"",INDEX(MSPara_CalcFactorsMatrix,MATCH(V240,MSPara_SourceStreamCategory,0),MATCH(AM240&amp;"_"&amp;1,MSPara_CalcFactors,0))),"")</f>
        <v/>
      </c>
      <c r="AP240" s="386" t="b">
        <f>AND(AND(AH240&lt;&gt;"",AJ240&lt;&gt;""),AJ240=AH240)</f>
        <v>0</v>
      </c>
      <c r="AQ240" s="410" t="str">
        <f>IF(AND(AA240&lt;&gt;"",AP240=TRUE),IF(OR(INDEX(AN240:AO240,3-AA240)=EUconst_NA,INDEX(AN240:AO240,3-AA240)=0),"",INDEX(AN240:AO240,3-AA240)),"")</f>
        <v/>
      </c>
      <c r="AR240" s="386">
        <f>IF(AC240=TRUE,IF(COUNT(K240:L240)=0,0,IF(L240="",K240,L240)),0)</f>
        <v>0</v>
      </c>
      <c r="AS240" s="382" t="b">
        <f>AND(AC240=TRUE,OR(AND(F240&lt;&gt;"",NOT(ISNUMBER(AA240))),L240&lt;&gt;"",F240="",AQ240=""))</f>
        <v>0</v>
      </c>
      <c r="AT240" s="382" t="b">
        <f t="shared" si="44"/>
        <v>0</v>
      </c>
      <c r="AU240" s="1097"/>
      <c r="AV240" s="394" t="b">
        <f t="shared" si="45"/>
        <v>0</v>
      </c>
      <c r="AW240" s="395" t="b">
        <f t="shared" si="46"/>
        <v>0</v>
      </c>
      <c r="AX240" s="377" t="e">
        <f>OR(AND(AJ234=EUconst_kNm3,AJ240=EUconst_tCpt),AND(AJ234=EUconst_t,AJ240=EUconst_tCpkNm3))</f>
        <v>#N/A</v>
      </c>
      <c r="AY240" s="382" t="b">
        <f t="shared" si="47"/>
        <v>0</v>
      </c>
      <c r="AZ240" s="1097"/>
      <c r="BA240" s="1097"/>
      <c r="BB240" s="398" t="s">
        <v>479</v>
      </c>
      <c r="BC240" s="399">
        <f>AR234*AR237/1000*AR241</f>
        <v>0</v>
      </c>
      <c r="BD240" s="400">
        <f>BC240</f>
        <v>0</v>
      </c>
      <c r="BE240" s="401">
        <f>BC240</f>
        <v>0</v>
      </c>
      <c r="BF240" s="1097"/>
      <c r="BG240" s="1097"/>
      <c r="BH240" s="1097"/>
      <c r="BI240" s="1097"/>
      <c r="BJ240" s="1097"/>
      <c r="BK240" s="1097"/>
      <c r="BL240" s="1097"/>
      <c r="BM240" s="1097"/>
      <c r="BN240" s="1097"/>
      <c r="BO240" s="1097"/>
      <c r="BP240" s="1097"/>
      <c r="BQ240" s="1097"/>
      <c r="BR240" s="1097"/>
      <c r="BS240" s="1097"/>
      <c r="BT240" s="1097"/>
      <c r="BU240" s="1097"/>
      <c r="BV240" s="1097"/>
      <c r="BW240" s="1097"/>
      <c r="BX240" s="1097"/>
      <c r="BY240" s="1097"/>
      <c r="BZ240" s="382" t="b">
        <f>OR(BZ234,Y240=EUconst_NA)</f>
        <v>1</v>
      </c>
    </row>
    <row r="241" spans="1:78" s="1066" customFormat="1" ht="12.75" customHeight="1" x14ac:dyDescent="0.25">
      <c r="A241" s="1055"/>
      <c r="B241" s="928"/>
      <c r="C241" s="481" t="s">
        <v>330</v>
      </c>
      <c r="D241" s="346" t="str">
        <f>Translations!$B$641</f>
        <v>BioF:</v>
      </c>
      <c r="E241" s="1105"/>
      <c r="F241" s="379"/>
      <c r="G241" s="1836" t="str">
        <f t="shared" si="42"/>
        <v/>
      </c>
      <c r="H241" s="1837"/>
      <c r="I241" s="697" t="str">
        <f>IF(OR(AC241=FALSE,Y241=EUconst_NA),"","-")</f>
        <v/>
      </c>
      <c r="J241" s="911"/>
      <c r="K241" s="396" t="str">
        <f t="shared" si="43"/>
        <v/>
      </c>
      <c r="L241" s="471"/>
      <c r="M241" s="473" t="str">
        <f>IF(N226="",IF(AND(E225&lt;&gt;"",OR(F241="",COUNT(K241:L241)=0),Y241&lt;&gt;EUconst_NA,T225&lt;&gt;TRUE),EUconst_ERR_Incomplete,IF(COUNTIF(AX241:AZ241,TRUE)&gt;0,EUconst_ERR_Inconsistent,"")),"")</f>
        <v/>
      </c>
      <c r="O241" s="1056"/>
      <c r="P241" s="1106"/>
      <c r="Q241" s="1106"/>
      <c r="R241" s="1106"/>
      <c r="S241" s="1097"/>
      <c r="T241" s="381" t="str">
        <f>EUconst_CNTR_BiomassContent&amp;E225</f>
        <v>BioC_</v>
      </c>
      <c r="U241" s="1107"/>
      <c r="V241" s="411" t="str">
        <f t="shared" si="48"/>
        <v/>
      </c>
      <c r="W241" s="362" t="str">
        <f>IF(COUNTIF(MSPara_SourceStreamCategory,V241)=0,"",INDEX(MSPara_IsFossil,MATCH(V241,MSPara_SourceStreamCategory,0)))</f>
        <v/>
      </c>
      <c r="X241" s="1107"/>
      <c r="Y241" s="383" t="str">
        <f>IF(OR(T225=TRUE,E225=""),"",IF(OR(W241=TRUE,F241=EUconst_NA),EUconst_NA,INDEX(EUwideConstants!$N:$N,MATCH(T241,EUwideConstants!$Q:$Q,0))))</f>
        <v/>
      </c>
      <c r="Z241" s="384" t="str">
        <f>IF(ISBLANK(F241),"",IF(F241=EUconst_NA,"",INDEX(EUwideConstants!$H:$M,MATCH(T241,EUwideConstants!$Q:$Q,0),MATCH(F241,CNTR_TierList,0))))</f>
        <v/>
      </c>
      <c r="AA241" s="412" t="str">
        <f>IF(F241=1,1,"")</f>
        <v/>
      </c>
      <c r="AB241" s="1097"/>
      <c r="AC241" s="386" t="b">
        <f>AND(AC234,Y241&lt;&gt;EUconst_NA)</f>
        <v>0</v>
      </c>
      <c r="AD241" s="1097"/>
      <c r="AE241" s="1117"/>
      <c r="AG241" s="1118"/>
      <c r="AH241" s="1115"/>
      <c r="AI241" s="1119"/>
      <c r="AJ241" s="1115"/>
      <c r="AK241" s="1120"/>
      <c r="AL241" s="1096"/>
      <c r="AM241" s="387" t="str">
        <f>EUconst_CNTR_BiomassContent&amp;EUconst_Value</f>
        <v>BioC_Waarde</v>
      </c>
      <c r="AO241" s="413" t="str">
        <f>IF(AC241=TRUE,IF(COUNTIF(MSPara_SourceStreamCategory,V241)=0,"",INDEX(MSPara_CalcFactorsMatrix,MATCH(V241,MSPara_SourceStreamCategory,0),MATCH(AM241&amp;"_"&amp;2,MSPara_CalcFactors,0))),"")</f>
        <v/>
      </c>
      <c r="AP241" s="1115"/>
      <c r="AQ241" s="397" t="str">
        <f>IF(OR(AA241="",AO241=EUconst_NA),"",AO241)</f>
        <v/>
      </c>
      <c r="AR241" s="386">
        <f>IF(AC241=TRUE,IF(COUNT(K241:L241)=0,0,IF(L241="",K241,L241)),0)</f>
        <v>0</v>
      </c>
      <c r="AS241" s="382" t="b">
        <f>AND(AC241=TRUE,OR(AND(F241&lt;&gt;"",NOT(ISNUMBER(AA241))),L241&lt;&gt;"",F241="",AQ241=""))</f>
        <v>0</v>
      </c>
      <c r="AT241" s="382" t="b">
        <f t="shared" si="44"/>
        <v>0</v>
      </c>
      <c r="AU241" s="1097"/>
      <c r="AV241" s="394" t="b">
        <f t="shared" si="45"/>
        <v>0</v>
      </c>
      <c r="AW241" s="395" t="b">
        <f t="shared" si="46"/>
        <v>0</v>
      </c>
      <c r="AX241" s="1097"/>
      <c r="AY241" s="411" t="b">
        <f t="shared" si="47"/>
        <v>0</v>
      </c>
      <c r="AZ241" s="362" t="b">
        <f>OR(AR241&gt;100%,(AR241+AR242)&gt;100%)</f>
        <v>0</v>
      </c>
      <c r="BA241" s="1097"/>
      <c r="BB241" s="1097"/>
      <c r="BC241" s="1097"/>
      <c r="BD241" s="1097"/>
      <c r="BE241" s="1097"/>
      <c r="BF241" s="1097"/>
      <c r="BG241" s="1097"/>
      <c r="BH241" s="1097"/>
      <c r="BI241" s="1097"/>
      <c r="BJ241" s="1097"/>
      <c r="BK241" s="1097"/>
      <c r="BL241" s="1097"/>
      <c r="BM241" s="1097"/>
      <c r="BN241" s="1097"/>
      <c r="BO241" s="1097"/>
      <c r="BP241" s="1097"/>
      <c r="BQ241" s="1097"/>
      <c r="BR241" s="1097"/>
      <c r="BS241" s="1097"/>
      <c r="BT241" s="1097"/>
      <c r="BU241" s="1097"/>
      <c r="BV241" s="1097"/>
      <c r="BW241" s="1097"/>
      <c r="BX241" s="1097"/>
      <c r="BY241" s="1097"/>
      <c r="BZ241" s="382" t="b">
        <f>OR(BZ234,Y241=EUconst_NA)</f>
        <v>1</v>
      </c>
    </row>
    <row r="242" spans="1:78" s="1066" customFormat="1" ht="12.75" customHeight="1" thickBot="1" x14ac:dyDescent="0.3">
      <c r="A242" s="1055"/>
      <c r="B242" s="928"/>
      <c r="C242" s="481" t="s">
        <v>453</v>
      </c>
      <c r="D242" s="346" t="str">
        <f>Translations!$B$647</f>
        <v>niet-duurz. BioF:</v>
      </c>
      <c r="E242" s="1105"/>
      <c r="F242" s="414"/>
      <c r="G242" s="1836" t="str">
        <f t="shared" si="42"/>
        <v/>
      </c>
      <c r="H242" s="1837"/>
      <c r="I242" s="698" t="str">
        <f>IF(OR(AC242=FALSE,Y242=EUconst_NA),"","-")</f>
        <v/>
      </c>
      <c r="J242" s="911"/>
      <c r="K242" s="415" t="str">
        <f t="shared" si="43"/>
        <v/>
      </c>
      <c r="L242" s="686"/>
      <c r="M242" s="473" t="str">
        <f>IF(N226="",IF(AND(E225&lt;&gt;"",OR(F242="",COUNT(K242:L242)=0),Y242&lt;&gt;EUconst_NA,T225&lt;&gt;TRUE),EUconst_ERR_Incomplete,IF(COUNTIF(AX242:AZ242,TRUE)&gt;0,EUconst_ERR_Inconsistent,"")),"")</f>
        <v/>
      </c>
      <c r="O242" s="1056"/>
      <c r="P242" s="1106"/>
      <c r="Q242" s="1106"/>
      <c r="R242" s="1106"/>
      <c r="S242" s="1097"/>
      <c r="T242" s="416" t="str">
        <f>EUconst_CNTR_BiomassContent&amp;E225</f>
        <v>BioC_</v>
      </c>
      <c r="U242" s="1107"/>
      <c r="V242" s="399" t="str">
        <f t="shared" si="48"/>
        <v/>
      </c>
      <c r="W242" s="400" t="str">
        <f>IF(COUNTIF(MSPara_SourceStreamCategory,V242)=0,"",INDEX(MSPara_IsFossil,MATCH(V242,MSPara_SourceStreamCategory,0)))</f>
        <v/>
      </c>
      <c r="X242" s="1107"/>
      <c r="Y242" s="417" t="str">
        <f>IF(OR(T225=TRUE,E225=""),"",IF(OR(W242=TRUE,F242=EUconst_NA),EUconst_NA,INDEX(EUwideConstants!$N:$N,MATCH(T242,EUwideConstants!$Q:$Q,0))))</f>
        <v/>
      </c>
      <c r="Z242" s="418" t="str">
        <f>IF(ISBLANK(F242),"",IF(F242=EUconst_NA,"",INDEX(EUwideConstants!$H:$M,MATCH(T242,EUwideConstants!$Q:$Q,0),MATCH(F242,CNTR_TierList,0))))</f>
        <v/>
      </c>
      <c r="AA242" s="419" t="str">
        <f>IF(F242=1,1,"")</f>
        <v/>
      </c>
      <c r="AB242" s="1097"/>
      <c r="AC242" s="420" t="b">
        <f>AND(AC234,Y242&lt;&gt;EUconst_NA)</f>
        <v>0</v>
      </c>
      <c r="AD242" s="1097"/>
      <c r="AE242" s="1125"/>
      <c r="AF242" s="1126"/>
      <c r="AG242" s="1127"/>
      <c r="AH242" s="1128"/>
      <c r="AI242" s="1128"/>
      <c r="AJ242" s="1128"/>
      <c r="AK242" s="1129"/>
      <c r="AL242" s="1096"/>
      <c r="AM242" s="421" t="str">
        <f>EUconst_CNTR_BiomassContent&amp;EUconst_Value</f>
        <v>BioC_Waarde</v>
      </c>
      <c r="AN242" s="1126"/>
      <c r="AO242" s="422" t="str">
        <f>IF(AC242=TRUE,IF(COUNTIF(MSPara_SourceStreamCategory,V242)=0,"",INDEX(MSPara_CalcFactorsMatrix,MATCH(V242,MSPara_SourceStreamCategory,0),MATCH(AM242&amp;"_"&amp;2,MSPara_CalcFactors,0))),"")</f>
        <v/>
      </c>
      <c r="AP242" s="1128"/>
      <c r="AQ242" s="423" t="str">
        <f>IF(OR(AA242="",AO242=EUconst_NA),"",AO242)</f>
        <v/>
      </c>
      <c r="AR242" s="420">
        <f>IF(AC242=TRUE,IF(COUNT(K242:L242)=0,0,IF(L242="",K242,L242)),0)</f>
        <v>0</v>
      </c>
      <c r="AS242" s="424" t="b">
        <f>AND(AC242=TRUE,OR(AND(F242&lt;&gt;"",NOT(ISNUMBER(AA242))),L242&lt;&gt;"",F242="",AQ242=""))</f>
        <v>0</v>
      </c>
      <c r="AT242" s="424" t="b">
        <f t="shared" si="44"/>
        <v>0</v>
      </c>
      <c r="AU242" s="1097"/>
      <c r="AV242" s="425" t="b">
        <f t="shared" si="45"/>
        <v>0</v>
      </c>
      <c r="AW242" s="426" t="b">
        <f t="shared" si="46"/>
        <v>0</v>
      </c>
      <c r="AX242" s="1097"/>
      <c r="AY242" s="399" t="b">
        <f t="shared" si="47"/>
        <v>0</v>
      </c>
      <c r="AZ242" s="400" t="b">
        <f>OR(AR241&gt;100%,(AR241+AR242)&gt;100%)</f>
        <v>0</v>
      </c>
      <c r="BA242" s="1097"/>
      <c r="BB242" s="1097"/>
      <c r="BC242" s="1097"/>
      <c r="BD242" s="1097"/>
      <c r="BE242" s="1097"/>
      <c r="BF242" s="1097"/>
      <c r="BG242" s="1097"/>
      <c r="BH242" s="1097"/>
      <c r="BI242" s="1097"/>
      <c r="BJ242" s="1097"/>
      <c r="BK242" s="1097"/>
      <c r="BL242" s="1097"/>
      <c r="BM242" s="1097"/>
      <c r="BN242" s="1097"/>
      <c r="BO242" s="1097"/>
      <c r="BP242" s="1097"/>
      <c r="BQ242" s="1097"/>
      <c r="BR242" s="1097"/>
      <c r="BS242" s="1097"/>
      <c r="BT242" s="1097"/>
      <c r="BU242" s="1097"/>
      <c r="BV242" s="1097"/>
      <c r="BW242" s="1097"/>
      <c r="BX242" s="1097"/>
      <c r="BY242" s="1097"/>
      <c r="BZ242" s="400" t="b">
        <f>OR(BZ234,Y242=EUconst_NA)</f>
        <v>1</v>
      </c>
    </row>
    <row r="243" spans="1:78" s="1066" customFormat="1" ht="5.0999999999999996" customHeight="1" x14ac:dyDescent="0.25">
      <c r="A243" s="1055"/>
      <c r="B243" s="928"/>
      <c r="C243" s="928"/>
      <c r="D243" s="954"/>
      <c r="O243" s="1056"/>
      <c r="P243" s="1101"/>
      <c r="Q243" s="1101"/>
      <c r="R243" s="1101"/>
      <c r="S243" s="1130"/>
      <c r="T243" s="1097"/>
      <c r="U243" s="1097"/>
      <c r="V243" s="1097"/>
      <c r="W243" s="1097"/>
      <c r="X243" s="1097"/>
      <c r="Y243" s="1097"/>
      <c r="Z243" s="1097"/>
      <c r="AA243" s="1097"/>
      <c r="AB243" s="1097"/>
      <c r="AC243" s="1097"/>
      <c r="AD243" s="1097"/>
      <c r="AE243" s="1097"/>
      <c r="AF243" s="1097"/>
      <c r="AG243" s="1097"/>
      <c r="AH243" s="1097"/>
      <c r="AI243" s="1097"/>
      <c r="AJ243" s="1097"/>
      <c r="AK243" s="1097"/>
      <c r="AL243" s="1097"/>
      <c r="AM243" s="1097"/>
      <c r="AN243" s="1097"/>
      <c r="AO243" s="1097"/>
      <c r="AP243" s="1097"/>
      <c r="AQ243" s="1097"/>
      <c r="AR243" s="1097"/>
      <c r="AS243" s="1097"/>
      <c r="AT243" s="1097"/>
      <c r="AU243" s="1097"/>
      <c r="AV243" s="1097"/>
      <c r="AW243" s="1097"/>
      <c r="AX243" s="1097"/>
      <c r="AY243" s="1097"/>
      <c r="AZ243" s="1097"/>
      <c r="BA243" s="1097"/>
      <c r="BB243" s="1097"/>
      <c r="BC243" s="1097"/>
      <c r="BD243" s="1097"/>
      <c r="BE243" s="1097"/>
      <c r="BF243" s="1097"/>
      <c r="BG243" s="1097"/>
      <c r="BH243" s="1097"/>
      <c r="BI243" s="1097"/>
      <c r="BJ243" s="1097"/>
      <c r="BK243" s="1097"/>
      <c r="BL243" s="1097"/>
      <c r="BM243" s="1097"/>
      <c r="BN243" s="1097"/>
      <c r="BO243" s="1097"/>
      <c r="BP243" s="1097"/>
      <c r="BQ243" s="1097"/>
      <c r="BR243" s="1097"/>
      <c r="BS243" s="1097"/>
      <c r="BT243" s="1097"/>
      <c r="BU243" s="1097"/>
      <c r="BV243" s="1097"/>
      <c r="BW243" s="1097"/>
      <c r="BX243" s="1097"/>
      <c r="BY243" s="1097"/>
      <c r="BZ243" s="1097"/>
    </row>
    <row r="244" spans="1:78" s="1066" customFormat="1" ht="12.75" customHeight="1" x14ac:dyDescent="0.25">
      <c r="A244" s="1055"/>
      <c r="B244" s="928"/>
      <c r="C244" s="928"/>
      <c r="D244" s="1840" t="str">
        <f>Translations!$B$674</f>
        <v>Tiers geldig van:</v>
      </c>
      <c r="E244" s="1840"/>
      <c r="F244" s="1841"/>
      <c r="G244" s="624"/>
      <c r="H244" s="427" t="str">
        <f>Translations!$B$675</f>
        <v>tot:</v>
      </c>
      <c r="I244" s="624"/>
      <c r="J244" s="1842" t="str">
        <f>Translations!$B$676</f>
        <v>Euralcode voor deze (afval)stroom (indien van toepassing):</v>
      </c>
      <c r="K244" s="1843"/>
      <c r="L244" s="1843"/>
      <c r="M244" s="1844"/>
      <c r="N244" s="428"/>
      <c r="O244" s="1056"/>
      <c r="P244" s="1101"/>
      <c r="Q244" s="1101"/>
      <c r="R244" s="1101"/>
      <c r="S244" s="1130"/>
      <c r="T244" s="1097"/>
      <c r="U244" s="1097"/>
      <c r="V244" s="1097"/>
      <c r="W244" s="1097"/>
      <c r="X244" s="1097"/>
      <c r="Y244" s="1097"/>
      <c r="Z244" s="1097"/>
      <c r="AA244" s="1097"/>
      <c r="AB244" s="1097"/>
      <c r="AC244" s="1097"/>
      <c r="AD244" s="1097"/>
      <c r="AE244" s="1097"/>
      <c r="AF244" s="1097"/>
      <c r="AG244" s="1097"/>
      <c r="AH244" s="1097"/>
      <c r="AI244" s="1097"/>
      <c r="AJ244" s="1097"/>
      <c r="AK244" s="1097"/>
      <c r="AL244" s="1097"/>
      <c r="AM244" s="1097"/>
      <c r="AN244" s="1097"/>
      <c r="AO244" s="1097"/>
      <c r="AP244" s="1097"/>
      <c r="AQ244" s="1097"/>
      <c r="AR244" s="1097"/>
      <c r="AS244" s="1097"/>
      <c r="AT244" s="1097"/>
      <c r="AU244" s="1097"/>
      <c r="AV244" s="1097"/>
      <c r="AW244" s="1097"/>
      <c r="AX244" s="1097"/>
      <c r="AY244" s="1097"/>
      <c r="AZ244" s="1097"/>
      <c r="BA244" s="1097"/>
      <c r="BB244" s="1097"/>
      <c r="BC244" s="1097"/>
      <c r="BD244" s="1097"/>
      <c r="BE244" s="1097"/>
      <c r="BF244" s="1097"/>
      <c r="BG244" s="1097"/>
      <c r="BH244" s="1097"/>
      <c r="BI244" s="1097"/>
      <c r="BJ244" s="1097"/>
      <c r="BK244" s="1097"/>
      <c r="BL244" s="1097"/>
      <c r="BM244" s="1097"/>
      <c r="BN244" s="1097"/>
      <c r="BO244" s="1097"/>
      <c r="BP244" s="1097"/>
      <c r="BQ244" s="1097"/>
      <c r="BR244" s="1097"/>
      <c r="BS244" s="1097"/>
      <c r="BT244" s="1097"/>
      <c r="BU244" s="1097"/>
      <c r="BV244" s="1097"/>
      <c r="BW244" s="1097"/>
      <c r="BX244" s="1097"/>
      <c r="BY244" s="1097"/>
      <c r="BZ244" s="14" t="b">
        <f>BZ234</f>
        <v>1</v>
      </c>
    </row>
    <row r="245" spans="1:78" s="1066" customFormat="1" ht="5.0999999999999996" customHeight="1" x14ac:dyDescent="0.25">
      <c r="A245" s="1055"/>
      <c r="B245" s="928"/>
      <c r="C245" s="928"/>
      <c r="D245" s="950"/>
      <c r="E245" s="957"/>
      <c r="F245" s="957"/>
      <c r="G245" s="957"/>
      <c r="H245" s="957"/>
      <c r="I245" s="957"/>
      <c r="J245" s="957"/>
      <c r="K245" s="957"/>
      <c r="L245" s="957"/>
      <c r="M245" s="957"/>
      <c r="N245" s="957"/>
      <c r="O245" s="1056"/>
      <c r="P245" s="1101"/>
      <c r="Q245" s="1101"/>
      <c r="R245" s="1101"/>
      <c r="S245" s="1130"/>
      <c r="T245" s="1097"/>
      <c r="U245" s="1097"/>
      <c r="V245" s="1097"/>
      <c r="W245" s="1097"/>
      <c r="X245" s="1097"/>
      <c r="Y245" s="1097"/>
      <c r="Z245" s="1097"/>
      <c r="AA245" s="1097"/>
      <c r="AB245" s="1097"/>
      <c r="AC245" s="1097"/>
      <c r="AD245" s="1097"/>
      <c r="AE245" s="1097"/>
      <c r="AF245" s="1097"/>
      <c r="AG245" s="1097"/>
      <c r="AH245" s="1097"/>
      <c r="AI245" s="1097"/>
      <c r="AJ245" s="1097"/>
      <c r="AK245" s="1097"/>
      <c r="AL245" s="1097"/>
      <c r="AM245" s="1097"/>
      <c r="AN245" s="1097"/>
      <c r="AO245" s="1097"/>
      <c r="AP245" s="1097"/>
      <c r="AQ245" s="1097"/>
      <c r="AR245" s="1097"/>
      <c r="AS245" s="1097"/>
      <c r="AT245" s="1097"/>
      <c r="AU245" s="1097"/>
      <c r="AV245" s="1097"/>
      <c r="AW245" s="1097"/>
      <c r="AX245" s="1097"/>
      <c r="AY245" s="1097"/>
      <c r="AZ245" s="1097"/>
      <c r="BA245" s="1097"/>
      <c r="BB245" s="1097"/>
      <c r="BC245" s="1097"/>
      <c r="BD245" s="1097"/>
      <c r="BE245" s="1097"/>
      <c r="BF245" s="1097"/>
      <c r="BG245" s="1097"/>
      <c r="BH245" s="1097"/>
      <c r="BI245" s="1097"/>
      <c r="BJ245" s="1097"/>
      <c r="BK245" s="1097"/>
      <c r="BL245" s="1097"/>
      <c r="BM245" s="1097"/>
      <c r="BN245" s="1097"/>
      <c r="BO245" s="1097"/>
      <c r="BP245" s="1097"/>
      <c r="BQ245" s="1097"/>
      <c r="BR245" s="1097"/>
      <c r="BS245" s="1097"/>
      <c r="BT245" s="1097"/>
      <c r="BU245" s="1097"/>
      <c r="BV245" s="1097"/>
      <c r="BW245" s="1097"/>
      <c r="BX245" s="1097"/>
      <c r="BY245" s="1097"/>
      <c r="BZ245" s="1097"/>
    </row>
    <row r="246" spans="1:78" s="1066" customFormat="1" ht="12.75" customHeight="1" x14ac:dyDescent="0.25">
      <c r="A246" s="1055"/>
      <c r="B246" s="928"/>
      <c r="C246" s="928"/>
      <c r="D246" s="957"/>
      <c r="E246" s="957"/>
      <c r="F246" s="957"/>
      <c r="G246" s="957"/>
      <c r="H246" s="957"/>
      <c r="I246" s="957"/>
      <c r="J246" s="957"/>
      <c r="K246" s="957"/>
      <c r="L246" s="957"/>
      <c r="M246" s="427" t="str">
        <f>Translations!$B$677</f>
        <v>ID dat voor deze source stream wordt gebruikt in het monitoringsplan:</v>
      </c>
      <c r="N246" s="474"/>
      <c r="O246" s="1056"/>
      <c r="P246" s="1101"/>
      <c r="Q246" s="1101"/>
      <c r="R246" s="1101"/>
      <c r="S246" s="1130"/>
      <c r="T246" s="1097"/>
      <c r="U246" s="1097"/>
      <c r="V246" s="1097"/>
      <c r="W246" s="1097"/>
      <c r="X246" s="1097"/>
      <c r="Y246" s="1097"/>
      <c r="Z246" s="1097"/>
      <c r="AA246" s="1097"/>
      <c r="AB246" s="1097"/>
      <c r="AC246" s="1097"/>
      <c r="AD246" s="1097"/>
      <c r="AE246" s="1097"/>
      <c r="AF246" s="1097"/>
      <c r="AG246" s="1097"/>
      <c r="AH246" s="1097"/>
      <c r="AI246" s="1097"/>
      <c r="AJ246" s="1097"/>
      <c r="AK246" s="1097"/>
      <c r="AL246" s="1097"/>
      <c r="AM246" s="1097"/>
      <c r="AN246" s="1097"/>
      <c r="AO246" s="1097"/>
      <c r="AP246" s="1097"/>
      <c r="AQ246" s="1097"/>
      <c r="AR246" s="1097"/>
      <c r="AS246" s="1097"/>
      <c r="AT246" s="1097"/>
      <c r="AU246" s="1097"/>
      <c r="AV246" s="1097"/>
      <c r="AW246" s="1097"/>
      <c r="AX246" s="1097"/>
      <c r="AY246" s="1097"/>
      <c r="AZ246" s="1097"/>
      <c r="BA246" s="1097"/>
      <c r="BB246" s="1097"/>
      <c r="BC246" s="1097"/>
      <c r="BD246" s="1097"/>
      <c r="BE246" s="1097"/>
      <c r="BF246" s="1097"/>
      <c r="BG246" s="1097"/>
      <c r="BH246" s="1097"/>
      <c r="BI246" s="1097"/>
      <c r="BJ246" s="1097"/>
      <c r="BK246" s="1097"/>
      <c r="BL246" s="1097"/>
      <c r="BM246" s="1097"/>
      <c r="BN246" s="1097"/>
      <c r="BO246" s="1097"/>
      <c r="BP246" s="1097"/>
      <c r="BQ246" s="1097"/>
      <c r="BR246" s="1097"/>
      <c r="BS246" s="1097"/>
      <c r="BT246" s="1097"/>
      <c r="BU246" s="1097"/>
      <c r="BV246" s="1097"/>
      <c r="BW246" s="1097"/>
      <c r="BX246" s="1097"/>
      <c r="BY246" s="1097"/>
      <c r="BZ246" s="14" t="b">
        <f>BZ244</f>
        <v>1</v>
      </c>
    </row>
    <row r="247" spans="1:78" s="1066" customFormat="1" ht="5.0999999999999996" customHeight="1" x14ac:dyDescent="0.25">
      <c r="A247" s="1131"/>
      <c r="D247" s="954"/>
      <c r="O247" s="1118"/>
      <c r="P247" s="1107"/>
      <c r="Q247" s="1107"/>
      <c r="R247" s="1107"/>
      <c r="S247" s="1097"/>
      <c r="T247" s="1097"/>
      <c r="U247" s="1097"/>
      <c r="V247" s="1097"/>
      <c r="W247" s="1097"/>
      <c r="X247" s="1097"/>
      <c r="Y247" s="1097"/>
      <c r="Z247" s="1097"/>
      <c r="AA247" s="1097"/>
      <c r="AB247" s="1097"/>
      <c r="AC247" s="1097"/>
      <c r="AD247" s="1097"/>
      <c r="AE247" s="1097"/>
      <c r="AF247" s="1097"/>
      <c r="AG247" s="1097"/>
      <c r="AH247" s="1097"/>
      <c r="AI247" s="1097"/>
      <c r="AJ247" s="1097"/>
      <c r="AK247" s="1097"/>
      <c r="AL247" s="1097"/>
      <c r="AM247" s="1097"/>
      <c r="AN247" s="1097"/>
      <c r="AO247" s="1097"/>
      <c r="AP247" s="1097"/>
      <c r="AQ247" s="1097"/>
      <c r="AR247" s="1097"/>
      <c r="AS247" s="1097"/>
      <c r="AT247" s="1097"/>
      <c r="AU247" s="1097"/>
      <c r="AV247" s="1097"/>
      <c r="AW247" s="1097"/>
      <c r="AX247" s="1097"/>
      <c r="AY247" s="1097"/>
      <c r="AZ247" s="1097"/>
      <c r="BA247" s="1097"/>
      <c r="BB247" s="1097"/>
      <c r="BC247" s="1097"/>
      <c r="BD247" s="1097"/>
      <c r="BE247" s="1097"/>
      <c r="BF247" s="1097"/>
      <c r="BG247" s="1097"/>
      <c r="BH247" s="1097"/>
      <c r="BI247" s="1097"/>
      <c r="BJ247" s="1097"/>
      <c r="BK247" s="1097"/>
      <c r="BL247" s="1097"/>
      <c r="BM247" s="1097"/>
      <c r="BN247" s="1097"/>
      <c r="BO247" s="1097"/>
      <c r="BP247" s="1097"/>
      <c r="BQ247" s="1097"/>
      <c r="BR247" s="1097"/>
      <c r="BS247" s="1097"/>
      <c r="BT247" s="1097"/>
      <c r="BU247" s="1097"/>
      <c r="BV247" s="1097"/>
      <c r="BW247" s="1097"/>
      <c r="BX247" s="1097"/>
      <c r="BY247" s="1097"/>
      <c r="BZ247" s="1097"/>
    </row>
    <row r="248" spans="1:78" s="1066" customFormat="1" x14ac:dyDescent="0.25">
      <c r="A248" s="1131"/>
      <c r="D248" s="1856" t="str">
        <f>Translations!$B$160</f>
        <v>Eventuele opmerkingen:</v>
      </c>
      <c r="E248" s="1857"/>
      <c r="F248" s="1858"/>
      <c r="G248" s="1859"/>
      <c r="H248" s="1859"/>
      <c r="I248" s="1859"/>
      <c r="J248" s="1859"/>
      <c r="K248" s="1859"/>
      <c r="L248" s="1859"/>
      <c r="M248" s="1859"/>
      <c r="N248" s="1860"/>
      <c r="O248" s="1118"/>
      <c r="P248" s="1107"/>
      <c r="Q248" s="1107"/>
      <c r="R248" s="1107"/>
      <c r="S248" s="1097"/>
      <c r="T248" s="1097"/>
      <c r="U248" s="1097"/>
      <c r="V248" s="1097"/>
      <c r="W248" s="1097"/>
      <c r="X248" s="1097"/>
      <c r="Y248" s="1097"/>
      <c r="Z248" s="1097"/>
      <c r="AA248" s="1097"/>
      <c r="AB248" s="1097"/>
      <c r="AC248" s="1097"/>
      <c r="AD248" s="1097"/>
      <c r="AE248" s="1097"/>
      <c r="AF248" s="1097"/>
      <c r="AG248" s="1097"/>
      <c r="AH248" s="1097"/>
      <c r="AI248" s="1097"/>
      <c r="AJ248" s="1097"/>
      <c r="AK248" s="1097"/>
      <c r="AL248" s="1097"/>
      <c r="AM248" s="1097"/>
      <c r="AN248" s="1097"/>
      <c r="AO248" s="1097"/>
      <c r="AP248" s="1097"/>
      <c r="AQ248" s="1097"/>
      <c r="AR248" s="1097"/>
      <c r="AS248" s="1097"/>
      <c r="AT248" s="1097"/>
      <c r="AU248" s="1097"/>
      <c r="AV248" s="1097"/>
      <c r="AW248" s="1097"/>
      <c r="AX248" s="1097"/>
      <c r="AY248" s="1097"/>
      <c r="AZ248" s="1097"/>
      <c r="BA248" s="1097"/>
      <c r="BB248" s="1097"/>
      <c r="BC248" s="1097"/>
      <c r="BD248" s="1097"/>
      <c r="BE248" s="1097"/>
      <c r="BF248" s="1097"/>
      <c r="BG248" s="1097"/>
      <c r="BH248" s="1097"/>
      <c r="BI248" s="1097"/>
      <c r="BJ248" s="1097"/>
      <c r="BK248" s="1097"/>
      <c r="BL248" s="1097"/>
      <c r="BM248" s="1097"/>
      <c r="BN248" s="1097"/>
      <c r="BO248" s="1097"/>
      <c r="BP248" s="1097"/>
      <c r="BQ248" s="1097"/>
      <c r="BR248" s="1097"/>
      <c r="BS248" s="1097"/>
      <c r="BT248" s="1097"/>
      <c r="BU248" s="1097"/>
      <c r="BV248" s="1097"/>
      <c r="BW248" s="1097"/>
      <c r="BX248" s="1097"/>
      <c r="BY248" s="1097"/>
      <c r="BZ248" s="14" t="b">
        <f>BZ244</f>
        <v>1</v>
      </c>
    </row>
    <row r="249" spans="1:78" s="931" customFormat="1" ht="12.75" customHeight="1" thickBot="1" x14ac:dyDescent="0.3">
      <c r="A249" s="1055"/>
      <c r="B249" s="957"/>
      <c r="C249" s="1087"/>
      <c r="D249" s="960"/>
      <c r="E249" s="1089"/>
      <c r="F249" s="1087"/>
      <c r="G249" s="1132"/>
      <c r="H249" s="1132"/>
      <c r="I249" s="1132"/>
      <c r="J249" s="1132"/>
      <c r="K249" s="1132"/>
      <c r="L249" s="1132"/>
      <c r="M249" s="1132"/>
      <c r="N249" s="1132"/>
      <c r="O249" s="1092"/>
      <c r="P249" s="1093"/>
      <c r="Q249" s="1093"/>
      <c r="R249" s="1093"/>
      <c r="S249" s="930"/>
      <c r="T249" s="930"/>
      <c r="U249" s="1133"/>
      <c r="V249" s="930"/>
      <c r="W249" s="930"/>
      <c r="X249" s="1133"/>
      <c r="Y249" s="930"/>
      <c r="Z249" s="930"/>
      <c r="AA249" s="930"/>
      <c r="AB249" s="930"/>
      <c r="AC249" s="930"/>
      <c r="AD249" s="930"/>
      <c r="AE249" s="930"/>
      <c r="AF249" s="930"/>
      <c r="AG249" s="930"/>
      <c r="AH249" s="930"/>
      <c r="AI249" s="930"/>
      <c r="AJ249" s="930"/>
      <c r="AK249" s="930"/>
      <c r="AL249" s="930"/>
      <c r="AM249" s="930"/>
      <c r="AN249" s="930"/>
      <c r="AO249" s="930"/>
      <c r="AP249" s="930"/>
      <c r="AQ249" s="930"/>
      <c r="AR249" s="930"/>
      <c r="AS249" s="930"/>
      <c r="AT249" s="930"/>
      <c r="AU249" s="930"/>
      <c r="AV249" s="930"/>
      <c r="AW249" s="930"/>
      <c r="AX249" s="930"/>
      <c r="AY249" s="930"/>
      <c r="AZ249" s="930"/>
      <c r="BA249" s="930"/>
      <c r="BB249" s="930"/>
      <c r="BC249" s="930"/>
      <c r="BD249" s="930"/>
      <c r="BE249" s="930"/>
      <c r="BF249" s="930"/>
      <c r="BG249" s="930"/>
      <c r="BH249" s="930"/>
      <c r="BI249" s="1097"/>
      <c r="BJ249" s="1097"/>
      <c r="BK249" s="1097"/>
      <c r="BL249" s="930"/>
      <c r="BM249" s="930"/>
      <c r="BN249" s="930"/>
      <c r="BO249" s="930"/>
      <c r="BP249" s="930"/>
      <c r="BQ249" s="930"/>
      <c r="BR249" s="930"/>
      <c r="BS249" s="930"/>
      <c r="BT249" s="930"/>
      <c r="BU249" s="930"/>
      <c r="BV249" s="930"/>
      <c r="BW249" s="930"/>
      <c r="BX249" s="930"/>
      <c r="BY249" s="930"/>
      <c r="BZ249" s="930"/>
    </row>
    <row r="250" spans="1:78" s="931" customFormat="1" ht="12.75" customHeight="1" thickBot="1" x14ac:dyDescent="0.3">
      <c r="A250" s="1090"/>
      <c r="B250" s="957"/>
      <c r="C250" s="957"/>
      <c r="D250" s="954"/>
      <c r="E250" s="1062"/>
      <c r="F250" s="957"/>
      <c r="G250" s="1091"/>
      <c r="H250" s="1091"/>
      <c r="I250" s="1091"/>
      <c r="J250" s="1091"/>
      <c r="K250" s="957"/>
      <c r="L250" s="1091"/>
      <c r="M250" s="1091"/>
      <c r="N250" s="1091"/>
      <c r="O250" s="1092"/>
      <c r="P250" s="1093"/>
      <c r="Q250" s="1093"/>
      <c r="R250" s="1093"/>
      <c r="S250" s="1070"/>
      <c r="T250" s="12" t="str">
        <f>IF(ISBLANK(E251),"",MATCH(E251,CNTR_SourceStreamNames,0))</f>
        <v/>
      </c>
      <c r="U250" s="430" t="str">
        <f>IF(ISBLANK(E251),"",INDEX(B_InstallationDescription!$D$53:$D$127,MATCH(E251,CNTR_SourceStreamNames,0)))</f>
        <v/>
      </c>
      <c r="V250" s="1072"/>
      <c r="W250" s="937"/>
      <c r="X250" s="937"/>
      <c r="Y250" s="937"/>
      <c r="Z250" s="930"/>
      <c r="AA250" s="930"/>
      <c r="AB250" s="930"/>
      <c r="AC250" s="930"/>
      <c r="AD250" s="930"/>
      <c r="AE250" s="930"/>
      <c r="AF250" s="930"/>
      <c r="AG250" s="930"/>
      <c r="AH250" s="930"/>
      <c r="AI250" s="930"/>
      <c r="AJ250" s="930"/>
      <c r="AK250" s="1025"/>
      <c r="AL250" s="930"/>
      <c r="AM250" s="930"/>
      <c r="AN250" s="930"/>
      <c r="AO250" s="930"/>
      <c r="AP250" s="930"/>
      <c r="AQ250" s="930"/>
      <c r="AR250" s="930"/>
      <c r="AS250" s="930"/>
      <c r="AT250" s="930"/>
      <c r="AU250" s="930"/>
      <c r="AV250" s="930"/>
      <c r="AW250" s="930"/>
      <c r="AX250" s="930"/>
      <c r="AY250" s="930"/>
      <c r="AZ250" s="930"/>
      <c r="BA250" s="930"/>
      <c r="BB250" s="930"/>
      <c r="BC250" s="930"/>
      <c r="BD250" s="930"/>
      <c r="BE250" s="930"/>
      <c r="BF250" s="930"/>
      <c r="BG250" s="930"/>
      <c r="BH250" s="937"/>
      <c r="BI250" s="937"/>
      <c r="BJ250" s="937"/>
      <c r="BK250" s="937"/>
      <c r="BL250" s="937"/>
      <c r="BM250" s="937"/>
      <c r="BN250" s="937"/>
      <c r="BO250" s="937"/>
      <c r="BP250" s="937"/>
      <c r="BQ250" s="937"/>
      <c r="BR250" s="937"/>
      <c r="BS250" s="937"/>
      <c r="BT250" s="937"/>
      <c r="BU250" s="937"/>
      <c r="BV250" s="937"/>
      <c r="BW250" s="937"/>
      <c r="BX250" s="937"/>
      <c r="BY250" s="937"/>
      <c r="BZ250" s="336" t="s">
        <v>268</v>
      </c>
    </row>
    <row r="251" spans="1:78" s="1066" customFormat="1" ht="15" customHeight="1" thickBot="1" x14ac:dyDescent="0.3">
      <c r="A251" s="498" t="str">
        <f>IF(E251="","","PRINT")</f>
        <v/>
      </c>
      <c r="B251" s="928"/>
      <c r="C251" s="429">
        <f>C224+1</f>
        <v>8</v>
      </c>
      <c r="D251" s="928"/>
      <c r="E251" s="1851"/>
      <c r="F251" s="1852"/>
      <c r="G251" s="1852"/>
      <c r="H251" s="1852"/>
      <c r="I251" s="1852"/>
      <c r="J251" s="1853"/>
      <c r="K251" s="1845" t="str">
        <f>IF(E252="","",INDEX(EUwideConstants!$F$338:$F$379,MATCH(E252,EUConst_TierActivityListNames,0)))</f>
        <v/>
      </c>
      <c r="L251" s="1846"/>
      <c r="M251" s="338" t="str">
        <f>Translations!$B$665</f>
        <v>Fossiel CO2:</v>
      </c>
      <c r="N251" s="622" t="str">
        <f>IF(SUM(check!A452:A461)=0,IF(N253&lt;&gt;"",N253,IF(OR(K251="",T252=TRUE),"",INDEX(BC265:BE265,MATCH(K251,BC261:BE261,0)))),"")</f>
        <v/>
      </c>
      <c r="O251" s="476" t="s">
        <v>266</v>
      </c>
      <c r="P251" s="688" t="str">
        <f>IF(AND(E251&lt;&gt;"",COUNTIF(P252:$P$2089,"PRINT")=0),"PRINT","")</f>
        <v/>
      </c>
      <c r="Q251" s="207" t="str">
        <f>EUconst_SumCO2 &amp; "_" &amp; K251</f>
        <v>SUM_CO2_</v>
      </c>
      <c r="R251" s="1093"/>
      <c r="S251" s="1070"/>
      <c r="T251" s="343" t="s">
        <v>391</v>
      </c>
      <c r="U251" s="1070"/>
      <c r="V251" s="1072"/>
      <c r="W251" s="937"/>
      <c r="X251" s="930"/>
      <c r="Y251" s="930"/>
      <c r="Z251" s="930"/>
      <c r="AA251" s="930"/>
      <c r="AB251" s="930"/>
      <c r="AC251" s="930"/>
      <c r="AD251" s="930"/>
      <c r="AE251" s="930"/>
      <c r="AF251" s="930"/>
      <c r="AG251" s="930"/>
      <c r="AH251" s="930"/>
      <c r="AI251" s="1096"/>
      <c r="AJ251" s="1096"/>
      <c r="AK251" s="1096"/>
      <c r="AL251" s="1096"/>
      <c r="AM251" s="1096"/>
      <c r="AN251" s="1096"/>
      <c r="AO251" s="1096"/>
      <c r="AP251" s="1096"/>
      <c r="AQ251" s="1096"/>
      <c r="AR251" s="1096"/>
      <c r="AS251" s="1096"/>
      <c r="AT251" s="1096"/>
      <c r="AU251" s="1096"/>
      <c r="AV251" s="1096"/>
      <c r="AW251" s="1096"/>
      <c r="AX251" s="1096"/>
      <c r="AY251" s="1096"/>
      <c r="AZ251" s="1096"/>
      <c r="BA251" s="1096"/>
      <c r="BB251" s="1096"/>
      <c r="BC251" s="1096"/>
      <c r="BD251" s="1096"/>
      <c r="BE251" s="1096"/>
      <c r="BF251" s="1096"/>
      <c r="BG251" s="1096"/>
      <c r="BH251" s="500">
        <f>AR261</f>
        <v>0</v>
      </c>
      <c r="BI251" s="500" t="e">
        <f>AJ261</f>
        <v>#N/A</v>
      </c>
      <c r="BJ251" s="500">
        <f>AR263</f>
        <v>0</v>
      </c>
      <c r="BK251" s="500" t="str">
        <f>AJ263</f>
        <v/>
      </c>
      <c r="BL251" s="500">
        <f>AR264</f>
        <v>0</v>
      </c>
      <c r="BM251" s="500" t="str">
        <f>AJ264</f>
        <v/>
      </c>
      <c r="BN251" s="500">
        <f>AR265</f>
        <v>1</v>
      </c>
      <c r="BO251" s="500">
        <f>AR266</f>
        <v>1</v>
      </c>
      <c r="BP251" s="500">
        <f>AR267</f>
        <v>0</v>
      </c>
      <c r="BQ251" s="500" t="str">
        <f>AJ267</f>
        <v/>
      </c>
      <c r="BR251" s="500">
        <f>AR268</f>
        <v>0</v>
      </c>
      <c r="BS251" s="500">
        <f>AR269</f>
        <v>0</v>
      </c>
      <c r="BT251" s="500" t="str">
        <f>N251</f>
        <v/>
      </c>
      <c r="BU251" s="500" t="str">
        <f>N252</f>
        <v/>
      </c>
      <c r="BV251" s="500" t="str">
        <f>R254</f>
        <v/>
      </c>
      <c r="BW251" s="500" t="str">
        <f>R260</f>
        <v/>
      </c>
      <c r="BX251" s="500" t="str">
        <f>R261</f>
        <v/>
      </c>
      <c r="BY251" s="937"/>
      <c r="BZ251" s="431" t="b">
        <f>CNTR_CalcRelevant=EUconst_NotRelevant</f>
        <v>1</v>
      </c>
    </row>
    <row r="252" spans="1:78" s="1066" customFormat="1" ht="15" customHeight="1" thickBot="1" x14ac:dyDescent="0.3">
      <c r="A252" s="1055"/>
      <c r="B252" s="928"/>
      <c r="C252" s="928"/>
      <c r="D252" s="928"/>
      <c r="E252" s="1847" t="str">
        <f>IF(ISBLANK(E251),"",IF(INDEX(B_InstallationDescription!$E$53:$E$127,MATCH(U250,B_InstallationDescription!$D$53:$D$127,0))&gt;0,INDEX(B_InstallationDescription!$E$53:$E$127,MATCH(U250,B_InstallationDescription!$D$53:$D$127,0)),""))</f>
        <v/>
      </c>
      <c r="F252" s="1848"/>
      <c r="G252" s="1848"/>
      <c r="H252" s="1848"/>
      <c r="I252" s="1848"/>
      <c r="J252" s="1849"/>
      <c r="K252" s="102"/>
      <c r="L252" s="102"/>
      <c r="M252" s="201" t="str">
        <f>Translations!$B$666</f>
        <v>Bio CO2:</v>
      </c>
      <c r="N252" s="623" t="str">
        <f>IF(OR(K251="",T252=TRUE),"",INDEX(BC264:BE264,MATCH(K251,BC261:BE261,0)))</f>
        <v/>
      </c>
      <c r="O252" s="477" t="s">
        <v>266</v>
      </c>
      <c r="P252" s="1093"/>
      <c r="Q252" s="207" t="str">
        <f>EUconst_SumBioCO2 &amp; "_" &amp; K251</f>
        <v>SUM_bioCO2_</v>
      </c>
      <c r="R252" s="1093"/>
      <c r="S252" s="1070"/>
      <c r="T252" s="22" t="str">
        <f>IF(E252="","",MATCH(E252,EUConst_TierActivityListNames,0)&gt;40)</f>
        <v/>
      </c>
      <c r="U252" s="1070"/>
      <c r="V252" s="1072"/>
      <c r="W252" s="937"/>
      <c r="X252" s="930"/>
      <c r="Y252" s="12" t="s">
        <v>93</v>
      </c>
      <c r="Z252" s="1097"/>
      <c r="AA252" s="1097"/>
      <c r="AB252" s="1097"/>
      <c r="AC252" s="1097"/>
      <c r="AD252" s="1097"/>
      <c r="AE252" s="12" t="s">
        <v>300</v>
      </c>
      <c r="AF252" s="930"/>
      <c r="AG252" s="1098"/>
      <c r="AH252" s="1097"/>
      <c r="AI252" s="1097"/>
      <c r="AJ252" s="1098"/>
      <c r="AK252" s="1098"/>
      <c r="AL252" s="1096"/>
      <c r="AM252" s="12" t="s">
        <v>306</v>
      </c>
      <c r="AN252" s="1099"/>
      <c r="AO252" s="1099"/>
      <c r="AP252" s="1097"/>
      <c r="AQ252" s="1097"/>
      <c r="AR252" s="1097"/>
      <c r="AS252" s="1097"/>
      <c r="AT252" s="1097"/>
      <c r="AU252" s="1097"/>
      <c r="AV252" s="12" t="s">
        <v>314</v>
      </c>
      <c r="AW252" s="1097"/>
      <c r="AX252" s="1100"/>
      <c r="AY252" s="1097"/>
      <c r="AZ252" s="1097"/>
      <c r="BA252" s="1097"/>
      <c r="BB252" s="12" t="s">
        <v>218</v>
      </c>
      <c r="BC252" s="1097"/>
      <c r="BD252" s="1097"/>
      <c r="BE252" s="1097"/>
      <c r="BF252" s="1097"/>
      <c r="BG252" s="12" t="s">
        <v>483</v>
      </c>
      <c r="BH252" s="499" t="s">
        <v>553</v>
      </c>
      <c r="BI252" s="499" t="s">
        <v>484</v>
      </c>
      <c r="BJ252" s="499" t="s">
        <v>212</v>
      </c>
      <c r="BK252" s="499" t="s">
        <v>485</v>
      </c>
      <c r="BL252" s="499" t="s">
        <v>69</v>
      </c>
      <c r="BM252" s="499" t="s">
        <v>486</v>
      </c>
      <c r="BN252" s="499" t="s">
        <v>487</v>
      </c>
      <c r="BO252" s="499" t="s">
        <v>488</v>
      </c>
      <c r="BP252" s="499" t="s">
        <v>215</v>
      </c>
      <c r="BQ252" s="499" t="s">
        <v>489</v>
      </c>
      <c r="BR252" s="499" t="s">
        <v>490</v>
      </c>
      <c r="BS252" s="499" t="s">
        <v>491</v>
      </c>
      <c r="BT252" s="499" t="s">
        <v>289</v>
      </c>
      <c r="BU252" s="499" t="s">
        <v>492</v>
      </c>
      <c r="BV252" s="499" t="s">
        <v>495</v>
      </c>
      <c r="BW252" s="499" t="s">
        <v>493</v>
      </c>
      <c r="BX252" s="499" t="s">
        <v>494</v>
      </c>
      <c r="BY252" s="1097"/>
      <c r="BZ252" s="1097"/>
    </row>
    <row r="253" spans="1:78" s="1066" customFormat="1" ht="40.5" customHeight="1" thickBot="1" x14ac:dyDescent="0.3">
      <c r="A253" s="1055"/>
      <c r="B253" s="928"/>
      <c r="C253" s="928"/>
      <c r="D253" s="928"/>
      <c r="E253"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253" s="1833"/>
      <c r="G253" s="1833"/>
      <c r="H253" s="1833"/>
      <c r="I253" s="1833"/>
      <c r="J253" s="1833"/>
      <c r="K253" s="1833"/>
      <c r="L253" s="1833"/>
      <c r="M253" s="1834"/>
      <c r="N253" s="851"/>
      <c r="O253" s="1315" t="str">
        <f>+IF($K$2170&gt;0,"GEEN DUBBELE INVOER VOOR 1 SOURCESTREAM","")</f>
        <v/>
      </c>
      <c r="P253" s="1101"/>
      <c r="Q253" s="1101"/>
      <c r="R253" s="1101"/>
      <c r="S253" s="1070"/>
      <c r="T253" s="1070"/>
      <c r="U253" s="1070"/>
      <c r="V253" s="1072"/>
      <c r="W253" s="1097"/>
      <c r="X253" s="1097"/>
      <c r="Y253" s="1093"/>
      <c r="Z253" s="1097"/>
      <c r="AA253" s="1097"/>
      <c r="AB253" s="1097"/>
      <c r="AC253" s="1097"/>
      <c r="AD253" s="1097"/>
      <c r="AE253" s="1097"/>
      <c r="AF253" s="930"/>
      <c r="AG253" s="1097"/>
      <c r="AH253" s="1097"/>
      <c r="AI253" s="1097"/>
      <c r="AJ253" s="1098"/>
      <c r="AK253" s="1098"/>
      <c r="AL253" s="1096"/>
      <c r="AM253" s="1097"/>
      <c r="AN253" s="1097"/>
      <c r="AO253" s="1097"/>
      <c r="AP253" s="1097"/>
      <c r="AQ253" s="1097"/>
      <c r="AR253" s="1097"/>
      <c r="AS253" s="1097"/>
      <c r="AT253" s="1097"/>
      <c r="AU253" s="1097"/>
      <c r="AV253" s="1097"/>
      <c r="AW253" s="1097"/>
      <c r="AX253" s="1097"/>
      <c r="AY253" s="1097"/>
      <c r="AZ253" s="1097"/>
      <c r="BA253" s="1097"/>
      <c r="BB253" s="1097"/>
      <c r="BC253" s="1097"/>
      <c r="BD253" s="1097"/>
      <c r="BE253" s="1097"/>
      <c r="BF253" s="1097"/>
      <c r="BG253" s="1097"/>
      <c r="BH253" s="1097"/>
      <c r="BI253" s="1097"/>
      <c r="BJ253" s="1097"/>
      <c r="BK253" s="1097"/>
      <c r="BL253" s="1097"/>
      <c r="BM253" s="1097"/>
      <c r="BN253" s="1097"/>
      <c r="BO253" s="1097"/>
      <c r="BP253" s="1097"/>
      <c r="BQ253" s="1097"/>
      <c r="BR253" s="1097"/>
      <c r="BS253" s="1097"/>
      <c r="BT253" s="1097"/>
      <c r="BU253" s="1097"/>
      <c r="BV253" s="1097"/>
      <c r="BW253" s="1097"/>
      <c r="BX253" s="1097"/>
      <c r="BY253" s="1097"/>
      <c r="BZ253" s="1097"/>
    </row>
    <row r="254" spans="1:78" s="1066" customFormat="1" ht="12.75" customHeight="1" thickBot="1" x14ac:dyDescent="0.3">
      <c r="A254" s="1055"/>
      <c r="B254" s="928"/>
      <c r="C254" s="928"/>
      <c r="D254" s="928"/>
      <c r="E254" s="1838" t="str">
        <f>IF(E251="","",IF(T252=TRUE,HYPERLINK("#JUMP_14",EUconst_MsgGoOnPFC),HYPERLINK("#JUMP_E_8",EUconst_FurtherGuidancePoint1)))</f>
        <v/>
      </c>
      <c r="F254" s="1838"/>
      <c r="G254" s="1838"/>
      <c r="H254" s="1838"/>
      <c r="I254" s="1838"/>
      <c r="J254" s="1838"/>
      <c r="K254" s="1838"/>
      <c r="L254" s="1838"/>
      <c r="M254" s="1838"/>
      <c r="N254" s="852"/>
      <c r="O254" s="1056"/>
      <c r="P254" s="1101"/>
      <c r="Q254" s="207" t="str">
        <f>EUconst_SumNonSustBioCO2 &amp; "_" &amp; K251</f>
        <v>SUM_bioNonSustCO2_</v>
      </c>
      <c r="R254" s="472" t="str">
        <f>IF(OR(K251="",T252=TRUE),"",ROUND(INDEX(BC263:BE263,MATCH(K251,BC261:BE261,0)),0))</f>
        <v/>
      </c>
      <c r="S254" s="1070"/>
      <c r="T254" s="1070"/>
      <c r="U254" s="1070"/>
      <c r="V254" s="1097"/>
      <c r="W254" s="1097"/>
      <c r="X254" s="1097"/>
      <c r="Y254" s="930"/>
      <c r="Z254" s="1097"/>
      <c r="AA254" s="1097"/>
      <c r="AB254" s="1097"/>
      <c r="AC254" s="1097"/>
      <c r="AD254" s="1097"/>
      <c r="AE254" s="1097"/>
      <c r="AF254" s="930"/>
      <c r="AG254" s="1097"/>
      <c r="AH254" s="1097"/>
      <c r="AI254" s="1097"/>
      <c r="AJ254" s="1098"/>
      <c r="AK254" s="1098"/>
      <c r="AL254" s="1096"/>
      <c r="AM254" s="1097"/>
      <c r="AN254" s="1097"/>
      <c r="AO254" s="1097"/>
      <c r="AP254" s="1097"/>
      <c r="AQ254" s="1097"/>
      <c r="AR254" s="1097"/>
      <c r="AS254" s="1097"/>
      <c r="AT254" s="1097"/>
      <c r="AU254" s="1097"/>
      <c r="AV254" s="1097"/>
      <c r="AW254" s="1097"/>
      <c r="AX254" s="1097"/>
      <c r="AY254" s="1097"/>
      <c r="AZ254" s="1097"/>
      <c r="BA254" s="1097"/>
      <c r="BB254" s="1097"/>
      <c r="BC254" s="1097"/>
      <c r="BD254" s="1097"/>
      <c r="BE254" s="1097"/>
      <c r="BF254" s="1097"/>
      <c r="BG254" s="1097"/>
      <c r="BH254" s="1097"/>
      <c r="BI254" s="1097"/>
      <c r="BJ254" s="1097"/>
      <c r="BK254" s="1097"/>
      <c r="BL254" s="1097"/>
      <c r="BM254" s="1097"/>
      <c r="BN254" s="1097"/>
      <c r="BO254" s="1097"/>
      <c r="BP254" s="1097"/>
      <c r="BQ254" s="1097"/>
      <c r="BR254" s="1097"/>
      <c r="BS254" s="1097"/>
      <c r="BT254" s="1097"/>
      <c r="BU254" s="1097"/>
      <c r="BV254" s="1097"/>
      <c r="BW254" s="1097"/>
      <c r="BX254" s="1097"/>
      <c r="BY254" s="1097"/>
      <c r="BZ254" s="1097"/>
    </row>
    <row r="255" spans="1:78" s="1066" customFormat="1" ht="5.0999999999999996" customHeight="1" thickBot="1" x14ac:dyDescent="0.3">
      <c r="A255" s="1055"/>
      <c r="B255" s="928"/>
      <c r="C255" s="928"/>
      <c r="D255" s="928"/>
      <c r="E255" s="928"/>
      <c r="F255" s="928"/>
      <c r="G255" s="928"/>
      <c r="M255" s="852"/>
      <c r="N255" s="852"/>
      <c r="O255" s="1056"/>
      <c r="P255" s="1070"/>
      <c r="Q255" s="1070"/>
      <c r="R255" s="1070"/>
      <c r="S255" s="1070"/>
      <c r="T255" s="1070"/>
      <c r="U255" s="1070"/>
      <c r="V255" s="1097"/>
      <c r="W255" s="1097"/>
      <c r="X255" s="1097"/>
      <c r="Y255" s="1093"/>
      <c r="Z255" s="1097"/>
      <c r="AA255" s="1097"/>
      <c r="AB255" s="1097"/>
      <c r="AC255" s="1097"/>
      <c r="AD255" s="1097"/>
      <c r="AE255" s="1097"/>
      <c r="AF255" s="930"/>
      <c r="AG255" s="1097"/>
      <c r="AH255" s="1097"/>
      <c r="AI255" s="1097"/>
      <c r="AJ255" s="1098"/>
      <c r="AK255" s="1098"/>
      <c r="AL255" s="1096"/>
      <c r="AM255" s="1097"/>
      <c r="AN255" s="1097"/>
      <c r="AO255" s="1097"/>
      <c r="AP255" s="1097"/>
      <c r="AQ255" s="1097"/>
      <c r="AR255" s="1097"/>
      <c r="AS255" s="1097"/>
      <c r="AT255" s="1097"/>
      <c r="AU255" s="1097"/>
      <c r="AV255" s="1097"/>
      <c r="AW255" s="1097"/>
      <c r="AX255" s="1097"/>
      <c r="AY255" s="1097"/>
      <c r="AZ255" s="1097"/>
      <c r="BA255" s="1097"/>
      <c r="BB255" s="1097"/>
      <c r="BC255" s="1097"/>
      <c r="BD255" s="1097"/>
      <c r="BE255" s="1097"/>
      <c r="BF255" s="1097"/>
      <c r="BG255" s="1097"/>
      <c r="BH255" s="1097"/>
      <c r="BI255" s="1097"/>
      <c r="BJ255" s="1097"/>
      <c r="BK255" s="1097"/>
      <c r="BL255" s="1097"/>
      <c r="BM255" s="1097"/>
      <c r="BN255" s="1097"/>
      <c r="BO255" s="1097"/>
      <c r="BP255" s="1097"/>
      <c r="BQ255" s="1097"/>
      <c r="BR255" s="1097"/>
      <c r="BS255" s="1097"/>
      <c r="BT255" s="1097"/>
      <c r="BU255" s="1097"/>
      <c r="BV255" s="1097"/>
      <c r="BW255" s="1097"/>
      <c r="BX255" s="1097"/>
      <c r="BY255" s="1097"/>
      <c r="BZ255" s="1097"/>
    </row>
    <row r="256" spans="1:78" s="1066" customFormat="1" ht="12.75" customHeight="1" thickBot="1" x14ac:dyDescent="0.3">
      <c r="A256" s="1055"/>
      <c r="B256" s="928"/>
      <c r="C256" s="484" t="s">
        <v>4</v>
      </c>
      <c r="D256" s="346" t="str">
        <f>Translations!$B$622</f>
        <v>AG:</v>
      </c>
      <c r="E256" s="1839" t="str">
        <f>Translations!$B$667</f>
        <v>Zijn de AG gebaseerd op optelling van (gemeten) hoeveelheden (i.p.v. met één continue hoeveelheidsmeting)?</v>
      </c>
      <c r="F256" s="1839"/>
      <c r="G256" s="1839"/>
      <c r="H256" s="1839"/>
      <c r="I256" s="1839"/>
      <c r="J256" s="1839"/>
      <c r="K256" s="1839"/>
      <c r="L256" s="705"/>
      <c r="M256" s="692" t="str">
        <f>+IF(N253="",IF(L256="",IF(E251="","",EUconst_ERR_Incomplete),""),"")</f>
        <v/>
      </c>
      <c r="O256" s="1056"/>
      <c r="P256" s="1070"/>
      <c r="Q256" s="1070"/>
      <c r="R256" s="1070"/>
      <c r="S256" s="1070"/>
      <c r="T256" s="1070"/>
      <c r="U256" s="1070"/>
      <c r="V256" s="1097"/>
      <c r="W256" s="1097"/>
      <c r="X256" s="1097"/>
      <c r="Y256" s="1093"/>
      <c r="Z256" s="1097"/>
      <c r="AA256" s="1097"/>
      <c r="AB256" s="1097"/>
      <c r="AC256" s="699" t="b">
        <f>AND(E251&lt;&gt;"",T252&lt;&gt;TRUE)</f>
        <v>0</v>
      </c>
      <c r="AD256" s="1097"/>
      <c r="AE256" s="1097"/>
      <c r="AF256" s="930"/>
      <c r="AG256" s="1097"/>
      <c r="AH256" s="1097"/>
      <c r="AI256" s="1097"/>
      <c r="AJ256" s="1098"/>
      <c r="AK256" s="1098"/>
      <c r="AL256" s="1096"/>
      <c r="AM256" s="1097"/>
      <c r="AN256" s="1097"/>
      <c r="AO256" s="1097"/>
      <c r="AP256" s="1097"/>
      <c r="AQ256" s="1097"/>
      <c r="AR256" s="1097"/>
      <c r="AS256" s="1097"/>
      <c r="AT256" s="699" t="b">
        <f>MSPara_BatchReportingMandatory&lt;&gt;TRUE</f>
        <v>0</v>
      </c>
      <c r="AU256" s="1097"/>
      <c r="AV256" s="1097"/>
      <c r="AW256" s="1097"/>
      <c r="AX256" s="1097"/>
      <c r="AY256" s="1097"/>
      <c r="AZ256" s="1097"/>
      <c r="BA256" s="1097"/>
      <c r="BB256" s="1097"/>
      <c r="BC256" s="1097"/>
      <c r="BD256" s="1097"/>
      <c r="BE256" s="1097"/>
      <c r="BF256" s="1097"/>
      <c r="BG256" s="1097"/>
      <c r="BH256" s="1097"/>
      <c r="BI256" s="1097"/>
      <c r="BJ256" s="1097"/>
      <c r="BK256" s="1097"/>
      <c r="BL256" s="1097"/>
      <c r="BM256" s="1097"/>
      <c r="BN256" s="1097"/>
      <c r="BO256" s="1097"/>
      <c r="BP256" s="1097"/>
      <c r="BQ256" s="1097"/>
      <c r="BR256" s="1097"/>
      <c r="BS256" s="1097"/>
      <c r="BT256" s="1097"/>
      <c r="BU256" s="1097"/>
      <c r="BV256" s="1097"/>
      <c r="BW256" s="1097"/>
      <c r="BX256" s="1097"/>
      <c r="BY256" s="1097"/>
      <c r="BZ256" s="699" t="b">
        <f>OR(CNTR_CalcRelevant=EUconst_NotRelevant,AND(COUNTA(CNTR_ListRelevantSections)&gt;0,OR(T252=TRUE,E251="")))</f>
        <v>1</v>
      </c>
    </row>
    <row r="257" spans="1:78" s="1066" customFormat="1" ht="4.95" customHeight="1" thickBot="1" x14ac:dyDescent="0.3">
      <c r="A257" s="1055"/>
      <c r="B257" s="928"/>
      <c r="C257" s="928"/>
      <c r="D257" s="928"/>
      <c r="E257" s="928"/>
      <c r="F257" s="928"/>
      <c r="G257" s="928"/>
      <c r="H257" s="957"/>
      <c r="I257" s="957"/>
      <c r="J257" s="957"/>
      <c r="K257" s="957"/>
      <c r="L257" s="957"/>
      <c r="M257" s="1103"/>
      <c r="O257" s="1056"/>
      <c r="P257" s="1070"/>
      <c r="Q257" s="1070"/>
      <c r="R257" s="1070"/>
      <c r="S257" s="1070"/>
      <c r="T257" s="1070"/>
      <c r="U257" s="1070"/>
      <c r="V257" s="1097"/>
      <c r="W257" s="1097"/>
      <c r="X257" s="1097"/>
      <c r="Y257" s="1093"/>
      <c r="Z257" s="1097"/>
      <c r="AA257" s="1097"/>
      <c r="AB257" s="1097"/>
      <c r="AC257" s="1100"/>
      <c r="AD257" s="1097"/>
      <c r="AE257" s="1097"/>
      <c r="AF257" s="930"/>
      <c r="AG257" s="1097"/>
      <c r="AH257" s="1097"/>
      <c r="AI257" s="1097"/>
      <c r="AJ257" s="1098"/>
      <c r="AK257" s="1098"/>
      <c r="AL257" s="1096"/>
      <c r="AM257" s="1097"/>
      <c r="AN257" s="1097"/>
      <c r="AO257" s="1097"/>
      <c r="AP257" s="1097"/>
      <c r="AQ257" s="1097"/>
      <c r="AR257" s="1097"/>
      <c r="AS257" s="1097"/>
      <c r="AT257" s="1100"/>
      <c r="AU257" s="1097"/>
      <c r="AV257" s="1097"/>
      <c r="AW257" s="1097"/>
      <c r="AX257" s="1097"/>
      <c r="AY257" s="1097"/>
      <c r="AZ257" s="1097"/>
      <c r="BA257" s="1097"/>
      <c r="BB257" s="1097"/>
      <c r="BC257" s="1097"/>
      <c r="BD257" s="1097"/>
      <c r="BE257" s="1097"/>
      <c r="BF257" s="1097"/>
      <c r="BG257" s="1097"/>
      <c r="BH257" s="1097"/>
      <c r="BI257" s="1097"/>
      <c r="BJ257" s="1097"/>
      <c r="BK257" s="1097"/>
      <c r="BL257" s="1097"/>
      <c r="BM257" s="1097"/>
      <c r="BN257" s="1097"/>
      <c r="BO257" s="1097"/>
      <c r="BP257" s="1097"/>
      <c r="BQ257" s="1097"/>
      <c r="BR257" s="1097"/>
      <c r="BS257" s="1097"/>
      <c r="BT257" s="1097"/>
      <c r="BU257" s="1097"/>
      <c r="BV257" s="1097"/>
      <c r="BW257" s="1097"/>
      <c r="BX257" s="1097"/>
      <c r="BY257" s="1097"/>
      <c r="BZ257" s="1100"/>
    </row>
    <row r="258" spans="1:78" s="1066" customFormat="1" ht="12.75" customHeight="1" thickBot="1" x14ac:dyDescent="0.3">
      <c r="A258" s="1055"/>
      <c r="B258" s="928"/>
      <c r="C258" s="484" t="s">
        <v>5</v>
      </c>
      <c r="D258" s="346" t="str">
        <f>Translations!$B$622</f>
        <v>AG:</v>
      </c>
      <c r="E258" s="690" t="str">
        <f>Translations!$B$668</f>
        <v>Begin:</v>
      </c>
      <c r="F258" s="706"/>
      <c r="G258" s="691" t="str">
        <f>Translations!$B$669</f>
        <v>Eind:</v>
      </c>
      <c r="H258" s="706"/>
      <c r="I258" s="691" t="str">
        <f>Translations!$B$670</f>
        <v>Invoer:</v>
      </c>
      <c r="J258" s="706"/>
      <c r="K258" s="691" t="str">
        <f>Translations!$B$671</f>
        <v>Uitvoer:</v>
      </c>
      <c r="L258" s="706"/>
      <c r="M258" s="692" t="str">
        <f>IF(N253="",IF(AND(L256=TRUE,COUNT(F258,H258,J258,L258)&lt;4),EUconst_ERR_Incomplete,""),"")</f>
        <v/>
      </c>
      <c r="O258" s="1056"/>
      <c r="P258" s="1070"/>
      <c r="Q258" s="1070"/>
      <c r="R258" s="1070"/>
      <c r="S258" s="1070"/>
      <c r="T258" s="1070"/>
      <c r="U258" s="1070"/>
      <c r="V258" s="1097"/>
      <c r="W258" s="1097"/>
      <c r="X258" s="1097"/>
      <c r="Y258" s="1093"/>
      <c r="Z258" s="1097"/>
      <c r="AA258" s="1097"/>
      <c r="AB258" s="1097"/>
      <c r="AC258" s="699" t="b">
        <f>AC256</f>
        <v>0</v>
      </c>
      <c r="AD258" s="1097"/>
      <c r="AE258" s="1097"/>
      <c r="AF258" s="930"/>
      <c r="AG258" s="1097"/>
      <c r="AH258" s="1097"/>
      <c r="AI258" s="1097"/>
      <c r="AJ258" s="1098"/>
      <c r="AK258" s="1098"/>
      <c r="AL258" s="1096"/>
      <c r="AM258" s="1097"/>
      <c r="AN258" s="1097"/>
      <c r="AO258" s="1097"/>
      <c r="AP258" s="1097"/>
      <c r="AQ258" s="1097"/>
      <c r="AR258" s="1097"/>
      <c r="AS258" s="1097"/>
      <c r="AT258" s="699" t="b">
        <f>AND(AT256=TRUE,L256="")</f>
        <v>0</v>
      </c>
      <c r="AU258" s="1097"/>
      <c r="AV258" s="1097"/>
      <c r="AW258" s="1097"/>
      <c r="AX258" s="1097"/>
      <c r="AY258" s="1097"/>
      <c r="AZ258" s="1097"/>
      <c r="BA258" s="1097"/>
      <c r="BB258" s="1097"/>
      <c r="BC258" s="1097"/>
      <c r="BD258" s="1097"/>
      <c r="BE258" s="1097"/>
      <c r="BF258" s="1097"/>
      <c r="BG258" s="1097"/>
      <c r="BH258" s="1097"/>
      <c r="BI258" s="1097"/>
      <c r="BJ258" s="1097"/>
      <c r="BK258" s="1097"/>
      <c r="BL258" s="1097"/>
      <c r="BM258" s="1097"/>
      <c r="BN258" s="1097"/>
      <c r="BO258" s="1097"/>
      <c r="BP258" s="1097"/>
      <c r="BQ258" s="1097"/>
      <c r="BR258" s="1097"/>
      <c r="BS258" s="1097"/>
      <c r="BT258" s="1097"/>
      <c r="BU258" s="1097"/>
      <c r="BV258" s="1097"/>
      <c r="BW258" s="1097"/>
      <c r="BX258" s="1097"/>
      <c r="BY258" s="1097"/>
      <c r="BZ258" s="699" t="b">
        <f>OR(BZ256,AND(NOT(ISBLANK(L256)),L256=FALSE))</f>
        <v>1</v>
      </c>
    </row>
    <row r="259" spans="1:78" s="1066" customFormat="1" ht="5.0999999999999996" customHeight="1" thickBot="1" x14ac:dyDescent="0.3">
      <c r="A259" s="1055"/>
      <c r="B259" s="928"/>
      <c r="C259" s="928"/>
      <c r="D259" s="928"/>
      <c r="E259" s="928"/>
      <c r="F259" s="928"/>
      <c r="G259" s="928"/>
      <c r="M259" s="852"/>
      <c r="N259" s="852"/>
      <c r="O259" s="1056"/>
      <c r="P259" s="1070"/>
      <c r="Q259" s="1070"/>
      <c r="R259" s="1070"/>
      <c r="S259" s="1070"/>
      <c r="T259" s="1070"/>
      <c r="U259" s="1070"/>
      <c r="V259" s="1097"/>
      <c r="W259" s="1097"/>
      <c r="X259" s="1097"/>
      <c r="Y259" s="1093"/>
      <c r="Z259" s="1097"/>
      <c r="AA259" s="1097"/>
      <c r="AB259" s="1097"/>
      <c r="AC259" s="1097"/>
      <c r="AD259" s="1097"/>
      <c r="AE259" s="1097"/>
      <c r="AF259" s="930"/>
      <c r="AG259" s="1097"/>
      <c r="AH259" s="1097"/>
      <c r="AI259" s="1097"/>
      <c r="AJ259" s="1098"/>
      <c r="AK259" s="1098"/>
      <c r="AL259" s="1096"/>
      <c r="AM259" s="1097"/>
      <c r="AN259" s="1097"/>
      <c r="AO259" s="1097"/>
      <c r="AP259" s="1097"/>
      <c r="AQ259" s="1097"/>
      <c r="AR259" s="1097"/>
      <c r="AS259" s="1097"/>
      <c r="AT259" s="1097"/>
      <c r="AU259" s="1097"/>
      <c r="AV259" s="1097"/>
      <c r="AW259" s="1097"/>
      <c r="AX259" s="1097"/>
      <c r="AY259" s="1097"/>
      <c r="AZ259" s="1097"/>
      <c r="BA259" s="1097"/>
      <c r="BB259" s="1097"/>
      <c r="BC259" s="1097"/>
      <c r="BD259" s="1097"/>
      <c r="BE259" s="1097"/>
      <c r="BF259" s="1097"/>
      <c r="BG259" s="1097"/>
      <c r="BH259" s="1097"/>
      <c r="BI259" s="1097"/>
      <c r="BJ259" s="1097"/>
      <c r="BK259" s="1097"/>
      <c r="BL259" s="1097"/>
      <c r="BM259" s="1097"/>
      <c r="BN259" s="1097"/>
      <c r="BO259" s="1097"/>
      <c r="BP259" s="1097"/>
      <c r="BQ259" s="1097"/>
      <c r="BR259" s="1097"/>
      <c r="BS259" s="1097"/>
      <c r="BT259" s="1097"/>
      <c r="BU259" s="1097"/>
      <c r="BV259" s="1097"/>
      <c r="BW259" s="1097"/>
      <c r="BX259" s="1097"/>
      <c r="BY259" s="1097"/>
      <c r="BZ259" s="1097"/>
    </row>
    <row r="260" spans="1:78" s="1066" customFormat="1" ht="12.75" customHeight="1" thickBot="1" x14ac:dyDescent="0.3">
      <c r="A260" s="1055"/>
      <c r="B260" s="928"/>
      <c r="C260" s="928"/>
      <c r="D260" s="928"/>
      <c r="E260" s="928"/>
      <c r="F260" s="341" t="str">
        <f>Translations!$B$333</f>
        <v>Tier</v>
      </c>
      <c r="G260" s="1850" t="str">
        <f>Translations!$B$672</f>
        <v>tierbeschrijving</v>
      </c>
      <c r="H260" s="1850"/>
      <c r="I260" s="1855" t="str">
        <f>Translations!$B$158</f>
        <v>Eenheid</v>
      </c>
      <c r="J260" s="1855"/>
      <c r="K260" s="1855" t="str">
        <f>Translations!$B$673</f>
        <v>Waarde</v>
      </c>
      <c r="L260" s="1855"/>
      <c r="M260" s="342" t="str">
        <f>Translations!$B$610</f>
        <v>foutmelding</v>
      </c>
      <c r="O260" s="1056"/>
      <c r="P260" s="1104"/>
      <c r="Q260" s="207" t="str">
        <f>EUconst_SumEnergyIN &amp; "_" &amp; K251</f>
        <v>SUM_EnergyIN_</v>
      </c>
      <c r="R260" s="251" t="str">
        <f>IF(OR(K251="",T252)=TRUE,"",INDEX(BC266:BE266,MATCH(K251,BC261:BE261,0)))</f>
        <v/>
      </c>
      <c r="S260" s="1097"/>
      <c r="T260" s="983"/>
      <c r="U260" s="1097"/>
      <c r="V260" s="343" t="s">
        <v>301</v>
      </c>
      <c r="W260" s="1097"/>
      <c r="X260" s="1097"/>
      <c r="Y260" s="337" t="s">
        <v>562</v>
      </c>
      <c r="Z260" s="337" t="s">
        <v>318</v>
      </c>
      <c r="AA260" s="1097"/>
      <c r="AB260" s="1097"/>
      <c r="AC260" s="340" t="s">
        <v>307</v>
      </c>
      <c r="AD260" s="1097"/>
      <c r="AE260" s="1097"/>
      <c r="AF260" s="335" t="s">
        <v>303</v>
      </c>
      <c r="AG260" s="335" t="s">
        <v>304</v>
      </c>
      <c r="AH260" s="337" t="s">
        <v>302</v>
      </c>
      <c r="AI260" s="339" t="s">
        <v>305</v>
      </c>
      <c r="AJ260" s="339" t="s">
        <v>563</v>
      </c>
      <c r="AK260" s="344" t="s">
        <v>309</v>
      </c>
      <c r="AL260" s="1096"/>
      <c r="AM260" s="1097"/>
      <c r="AN260" s="335" t="s">
        <v>303</v>
      </c>
      <c r="AO260" s="335" t="s">
        <v>304</v>
      </c>
      <c r="AP260" s="345" t="s">
        <v>308</v>
      </c>
      <c r="AQ260" s="339" t="s">
        <v>565</v>
      </c>
      <c r="AR260" s="339" t="s">
        <v>564</v>
      </c>
      <c r="AS260" s="344" t="s">
        <v>309</v>
      </c>
      <c r="AT260" s="344" t="s">
        <v>309</v>
      </c>
      <c r="AU260" s="1097"/>
      <c r="AV260" s="1100"/>
      <c r="AW260" s="1100"/>
      <c r="AX260" s="335" t="s">
        <v>321</v>
      </c>
      <c r="AY260" s="1100"/>
      <c r="AZ260" s="1100"/>
      <c r="BA260" s="1100"/>
      <c r="BB260" s="1100"/>
      <c r="BC260" s="1100"/>
      <c r="BD260" s="1100"/>
      <c r="BE260" s="1097"/>
      <c r="BF260" s="1097"/>
      <c r="BG260" s="1097"/>
      <c r="BH260" s="1097"/>
      <c r="BI260" s="1097"/>
      <c r="BJ260" s="1097"/>
      <c r="BK260" s="1097"/>
      <c r="BL260" s="1097"/>
      <c r="BM260" s="1097"/>
      <c r="BN260" s="1097"/>
      <c r="BO260" s="1097"/>
      <c r="BP260" s="1097"/>
      <c r="BQ260" s="1097"/>
      <c r="BR260" s="1097"/>
      <c r="BS260" s="1097"/>
      <c r="BT260" s="1097"/>
      <c r="BU260" s="1097"/>
      <c r="BV260" s="1097"/>
      <c r="BW260" s="1097"/>
      <c r="BX260" s="1097"/>
      <c r="BY260" s="1097"/>
      <c r="BZ260" s="336" t="s">
        <v>268</v>
      </c>
    </row>
    <row r="261" spans="1:78" s="1066" customFormat="1" ht="12.6" customHeight="1" thickBot="1" x14ac:dyDescent="0.3">
      <c r="A261" s="1055"/>
      <c r="B261" s="928"/>
      <c r="C261" s="481" t="s">
        <v>195</v>
      </c>
      <c r="D261" s="346" t="str">
        <f>Translations!$B$622</f>
        <v>AG:</v>
      </c>
      <c r="E261" s="1105"/>
      <c r="F261" s="252"/>
      <c r="G261" s="1836" t="str">
        <f>IF(OR(ISBLANK(F261),F261=EUconst_NoTier),"",IF(Z261=0,EUconst_NA,IF(ISERROR(Z261),"",Z261)))</f>
        <v/>
      </c>
      <c r="H261" s="1837"/>
      <c r="I261" s="693" t="e">
        <f>IF(J261&lt;&gt;"","",AI261)</f>
        <v>#N/A</v>
      </c>
      <c r="J261" s="909" t="e">
        <f>+Q263</f>
        <v>#N/A</v>
      </c>
      <c r="K261" s="700" t="str">
        <f>IF(L261="",AQ261,"")</f>
        <v/>
      </c>
      <c r="L261" s="775"/>
      <c r="M261" s="473" t="str">
        <f>IF(N253="",IF(AND(E252&lt;&gt;"",OR(F261="",COUNT(K261:L261)=0),Y261&lt;&gt;EUconst_NA,T252&lt;&gt;TRUE),EUconst_ERR_Incomplete,IF(COUNTIF(AX261:AZ261,TRUE)&gt;0,EUconst_ERR_Inconsistent,"")),"")</f>
        <v/>
      </c>
      <c r="O261" s="1056"/>
      <c r="P261" s="1106"/>
      <c r="Q261" s="207" t="str">
        <f>EUconst_SumBioEnergyIN &amp; "_" &amp; K251</f>
        <v>SUM_BioEnergyIN_</v>
      </c>
      <c r="R261" s="251" t="str">
        <f>IF(OR(K251="",T252)=TRUE,"",INDEX(BC267:BE267,MATCH(K251,BC261:BE261,0)))</f>
        <v/>
      </c>
      <c r="S261" s="1097"/>
      <c r="T261" s="347" t="str">
        <f>EUconst_CNTR_ActivityData&amp;E252</f>
        <v>ActivityData_</v>
      </c>
      <c r="U261" s="1107"/>
      <c r="V261" s="347" t="str">
        <f>IF(E251="","",INDEX(B_InstallationDescription!$I$53:$I$127,MATCH(U250,B_InstallationDescription!$D$53:$D$127,0)))</f>
        <v/>
      </c>
      <c r="W261" s="339" t="s">
        <v>534</v>
      </c>
      <c r="X261" s="1107"/>
      <c r="Y261" s="348" t="str">
        <f>IF(OR(T252=TRUE,E252=""),"",INDEX(EUwideConstants!$N:$N,MATCH(T261,EUwideConstants!$Q:$Q,0)))</f>
        <v/>
      </c>
      <c r="Z261" s="349" t="str">
        <f>IF(ISBLANK(F261),"",IF(F261=EUconst_NA,"",INDEX(EUwideConstants!$H:$M,MATCH(T261,EUwideConstants!$Q:$Q,0),MATCH(F261,CNTR_TierList,0))))</f>
        <v/>
      </c>
      <c r="AA261" s="350" t="s">
        <v>302</v>
      </c>
      <c r="AB261" s="1098"/>
      <c r="AC261" s="351" t="b">
        <f>AC256</f>
        <v>0</v>
      </c>
      <c r="AD261" s="1097"/>
      <c r="AE261" s="352" t="str">
        <f>EUconst_CNTR_ActivityData&amp;EUconst_Unit</f>
        <v>ActivityData_Eenheid</v>
      </c>
      <c r="AF261" s="353" t="str">
        <f>IF(AC261=TRUE, IF(COUNTIF(MSPara_SourceStreamCategory,V261)=0,"",INDEX(MSPara_CalcFactorsMatrix,MATCH(V261,MSPara_SourceStreamCategory,0),MATCH(AE261&amp;"_"&amp;2,MSPara_CalcFactors,0))),"")</f>
        <v/>
      </c>
      <c r="AG261" s="354" t="str">
        <f>IF(AC261=TRUE, IF(COUNTIF(MSPara_SourceStreamCategory,V261)=0,"",INDEX(MSPara_CalcFactorsMatrix,MATCH(V261,MSPara_SourceStreamCategory,0),MATCH(AE261&amp;"_"&amp;1,MSPara_CalcFactors,0))),"")</f>
        <v/>
      </c>
      <c r="AH261" s="351" t="str">
        <f>IF(OR(AF261="",AF261=EUconst_NA),IF(OR(AG261=EUconst_NA,AG261=""),"",AG261),AF261)</f>
        <v/>
      </c>
      <c r="AI261" s="348" t="str">
        <f>IF(AC261=TRUE,IF(AH261="",EUconst_t,AH261),"")</f>
        <v/>
      </c>
      <c r="AJ261" s="355" t="e">
        <f>IF(J261="",AI261,J261)</f>
        <v>#N/A</v>
      </c>
      <c r="AK261" s="356" t="b">
        <f>IF(K251=EUconst_Fuel,J261&lt;&gt;"",FALSE)</f>
        <v>0</v>
      </c>
      <c r="AL261" s="1096"/>
      <c r="AM261" s="347" t="str">
        <f>EUconst_CNTR_ActivityData&amp;EUconst_Value</f>
        <v>ActivityData_Waarde</v>
      </c>
      <c r="AN261" s="1099"/>
      <c r="AO261" s="1099"/>
      <c r="AP261" s="351" t="e">
        <f>AND(AND(AH261&lt;&gt;"",AJ261&lt;&gt;""),AJ261=AH261)</f>
        <v>#N/A</v>
      </c>
      <c r="AQ261" s="431" t="str">
        <f>IF(L256=TRUE,SUM(F258)-SUM(H258)+SUM(J258)-SUM(L258),"")</f>
        <v/>
      </c>
      <c r="AR261" s="351">
        <f>IF(Y261=EUconst_NA,0,IF(COUNT(K261:L261)=0,0,IF(L261="",K261,L261)))</f>
        <v>0</v>
      </c>
      <c r="AS261" s="699" t="b">
        <f>AND(AC261=TRUE,OR(L261&lt;&gt;"",AQ261=""))</f>
        <v>0</v>
      </c>
      <c r="AT261" s="699" t="b">
        <f>AND(AC261=TRUE,NOT(AS261))</f>
        <v>0</v>
      </c>
      <c r="AU261" s="1097"/>
      <c r="AV261" s="335" t="s">
        <v>313</v>
      </c>
      <c r="AW261" s="335" t="s">
        <v>319</v>
      </c>
      <c r="AX261" s="1108"/>
      <c r="AY261" s="13" t="s">
        <v>537</v>
      </c>
      <c r="AZ261" s="1097"/>
      <c r="BA261" s="1097"/>
      <c r="BB261" s="1098"/>
      <c r="BC261" s="336" t="str">
        <f>EUconst_Fuel</f>
        <v>Verbranding</v>
      </c>
      <c r="BD261" s="336" t="str">
        <f>EUconst_ProcessCarbonate</f>
        <v>Procesemissies</v>
      </c>
      <c r="BE261" s="336" t="str">
        <f>EUconst_MassBalance</f>
        <v>Massabalans</v>
      </c>
      <c r="BF261" s="1097"/>
      <c r="BG261" s="1097"/>
      <c r="BH261" s="1097"/>
      <c r="BI261" s="1097"/>
      <c r="BJ261" s="1097"/>
      <c r="BK261" s="1097"/>
      <c r="BL261" s="1097"/>
      <c r="BM261" s="1097"/>
      <c r="BN261" s="1097"/>
      <c r="BO261" s="1097"/>
      <c r="BP261" s="1097"/>
      <c r="BQ261" s="1097"/>
      <c r="BR261" s="1097"/>
      <c r="BS261" s="1097"/>
      <c r="BT261" s="1097"/>
      <c r="BU261" s="1097"/>
      <c r="BV261" s="1097"/>
      <c r="BW261" s="1097"/>
      <c r="BX261" s="1097"/>
      <c r="BY261" s="1097"/>
      <c r="BZ261" s="357" t="b">
        <f>BZ256</f>
        <v>1</v>
      </c>
    </row>
    <row r="262" spans="1:78" s="1066" customFormat="1" ht="24.6" customHeight="1" thickBot="1" x14ac:dyDescent="0.3">
      <c r="A262" s="1055"/>
      <c r="B262" s="928"/>
      <c r="C262" s="1102"/>
      <c r="D262" s="1109"/>
      <c r="E262" s="1835"/>
      <c r="F262" s="1835"/>
      <c r="G262" s="1835"/>
      <c r="H262" s="1835"/>
      <c r="I262" s="1835"/>
      <c r="J262" s="1835"/>
      <c r="K262" s="1835"/>
      <c r="L262" s="852"/>
      <c r="M262" s="1110"/>
      <c r="O262" s="1056"/>
      <c r="P262" s="1101"/>
      <c r="Q262" s="1101"/>
      <c r="R262" s="1101"/>
      <c r="S262" s="1097"/>
      <c r="T262" s="1111"/>
      <c r="U262" s="1107"/>
      <c r="V262" s="1097"/>
      <c r="W262" s="1097"/>
      <c r="X262" s="1107"/>
      <c r="Y262" s="1112"/>
      <c r="Z262" s="1097"/>
      <c r="AA262" s="1097"/>
      <c r="AB262" s="1097"/>
      <c r="AC262" s="1097"/>
      <c r="AD262" s="1097"/>
      <c r="AE262" s="1097"/>
      <c r="AF262" s="1097"/>
      <c r="AG262" s="1097"/>
      <c r="AH262" s="1097"/>
      <c r="AI262" s="1097"/>
      <c r="AJ262" s="1097"/>
      <c r="AK262" s="1097"/>
      <c r="AL262" s="1096"/>
      <c r="AM262" s="1097"/>
      <c r="AN262" s="1097"/>
      <c r="AO262" s="1097"/>
      <c r="AP262" s="1097"/>
      <c r="AQ262" s="1097"/>
      <c r="AR262" s="1097"/>
      <c r="AS262" s="1097"/>
      <c r="AT262" s="1097"/>
      <c r="AU262" s="1097"/>
      <c r="AV262" s="1097"/>
      <c r="AW262" s="1097"/>
      <c r="AX262" s="1097"/>
      <c r="AY262" s="1097"/>
      <c r="AZ262" s="1097"/>
      <c r="BA262" s="1097"/>
      <c r="BB262" s="1097"/>
      <c r="BC262" s="1097"/>
      <c r="BD262" s="1097"/>
      <c r="BE262" s="1097"/>
      <c r="BF262" s="1097"/>
      <c r="BG262" s="1097"/>
      <c r="BH262" s="1097"/>
      <c r="BI262" s="1097"/>
      <c r="BJ262" s="1097"/>
      <c r="BK262" s="1097"/>
      <c r="BL262" s="1097"/>
      <c r="BM262" s="1097"/>
      <c r="BN262" s="1097"/>
      <c r="BO262" s="1097"/>
      <c r="BP262" s="1097"/>
      <c r="BQ262" s="1097"/>
      <c r="BR262" s="1097"/>
      <c r="BS262" s="1097"/>
      <c r="BT262" s="1097"/>
      <c r="BU262" s="1097"/>
      <c r="BV262" s="1097"/>
      <c r="BW262" s="1097"/>
      <c r="BX262" s="1097"/>
      <c r="BY262" s="1097"/>
      <c r="BZ262" s="1094"/>
    </row>
    <row r="263" spans="1:78" s="1066" customFormat="1" ht="12.75" customHeight="1" thickBot="1" x14ac:dyDescent="0.3">
      <c r="A263" s="1055"/>
      <c r="B263" s="928"/>
      <c r="C263" s="484" t="s">
        <v>196</v>
      </c>
      <c r="D263" s="346" t="str">
        <f>Translations!$B$634</f>
        <v>(Voorlopige) EF:</v>
      </c>
      <c r="E263" s="1105"/>
      <c r="F263" s="358"/>
      <c r="G263" s="1836" t="str">
        <f t="shared" ref="G263:G269" si="49">IF(OR(ISBLANK(F263),F263=EUconst_NoTier),"",IF(Z263=0,EUconst_NotApplicable,IF(ISERROR(Z263),"",Z263)))</f>
        <v/>
      </c>
      <c r="H263" s="1854"/>
      <c r="I263" s="694" t="str">
        <f>IF(J263&lt;&gt;"","",AI263)</f>
        <v/>
      </c>
      <c r="J263" s="695"/>
      <c r="K263" s="359" t="str">
        <f t="shared" ref="K263:K269" si="50">IF(L263="",AQ263,"")</f>
        <v/>
      </c>
      <c r="L263" s="360"/>
      <c r="M263" s="473" t="str">
        <f>IF(N253="",IF(AND(E252&lt;&gt;"",OR(F263="",COUNT(K263:L263)=0),Y263&lt;&gt;EUconst_NA,T252&lt;&gt;TRUE),EUconst_ERR_Incomplete,IF(COUNTIF(AX263:AZ263,TRUE)&gt;0,EUconst_ERR_Inconsistent,"")),"")</f>
        <v/>
      </c>
      <c r="N263" s="957"/>
      <c r="O263" s="1056"/>
      <c r="P263" s="1101"/>
      <c r="Q263" s="15" t="e">
        <f>+VLOOKUP(E251,ss_eenheid!$A$1:$F$75,6,FALSE)</f>
        <v>#N/A</v>
      </c>
      <c r="R263" s="1101"/>
      <c r="S263" s="1097"/>
      <c r="T263" s="361" t="str">
        <f>EUconst_CNTR_EF&amp;E252</f>
        <v>EF_</v>
      </c>
      <c r="U263" s="1107"/>
      <c r="V263" s="362" t="str">
        <f>V261</f>
        <v/>
      </c>
      <c r="W263" s="1097"/>
      <c r="X263" s="1107"/>
      <c r="Y263" s="363" t="str">
        <f>IF(OR(T252=TRUE,E252=""),"",IF(F263=EUconst_NA,EUconst_NA,INDEX(EUwideConstants!$N:$N,MATCH(T263,EUwideConstants!$Q:$Q,0))))</f>
        <v/>
      </c>
      <c r="Z263" s="364" t="str">
        <f>IF(ISBLANK(F263),"",IF(F263=EUconst_NA,"",INDEX(EUwideConstants!$H:$M,MATCH(T263,EUwideConstants!$Q:$Q,0),MATCH(F263,CNTR_TierList,0))))</f>
        <v/>
      </c>
      <c r="AA263" s="365" t="str">
        <f>IF(COUNTIF(EUconst_DefaultValues,Z263)&gt;0,MATCH(Z263,EUconst_DefaultValues,0),"")</f>
        <v/>
      </c>
      <c r="AB263" s="1097"/>
      <c r="AC263" s="366" t="b">
        <f>AND(AC261,Y263&lt;&gt;EUconst_NA)</f>
        <v>0</v>
      </c>
      <c r="AD263" s="1097"/>
      <c r="AE263" s="352" t="str">
        <f>EUconst_CNTR_EF&amp;EUconst_Unit</f>
        <v>EF_Eenheid</v>
      </c>
      <c r="AF263" s="367" t="str">
        <f>IF(AC263=TRUE, IF(COUNTIF(MSPara_SourceStreamCategory,V263)=0,"",INDEX(MSPara_CalcFactorsMatrix,MATCH(V263,MSPara_SourceStreamCategory,0),MATCH(AE263&amp;"_"&amp;2,MSPara_CalcFactors,0))),"")</f>
        <v/>
      </c>
      <c r="AG263" s="368" t="str">
        <f>IF(AC263=TRUE, IF(COUNTIF(MSPara_SourceStreamCategory,V263)=0,"",INDEX(MSPara_CalcFactorsMatrix,MATCH(V263,MSPara_SourceStreamCategory,0),MATCH(AE263&amp;"_"&amp;1,MSPara_CalcFactors,0))),"")</f>
        <v/>
      </c>
      <c r="AH263" s="369" t="str">
        <f>IF(AA263="","",INDEX(AF263:AG263,3-AA263))</f>
        <v/>
      </c>
      <c r="AI263" s="370" t="str">
        <f>IF(AC263=TRUE,IF(OR(AH263="",AH263=EUconst_NA),IF(K251=EUconst_Fuel,EUconst_tCO2pTJ,EUconst_tCO2pt),AH263),"")</f>
        <v/>
      </c>
      <c r="AJ263" s="366" t="str">
        <f>IF(J263="",AI263,J263)</f>
        <v/>
      </c>
      <c r="AK263" s="371" t="b">
        <f>IF(K251=EUconst_Fuel,J263&lt;&gt;"",FALSE)</f>
        <v>0</v>
      </c>
      <c r="AL263" s="1096"/>
      <c r="AM263" s="352" t="str">
        <f>EUconst_CNTR_EF&amp;EUconst_Value</f>
        <v>EF_Waarde</v>
      </c>
      <c r="AN263" s="372" t="str">
        <f>IF(AC263=TRUE,IF(COUNTIF(MSPara_SourceStreamCategory,V263)=0,"",INDEX(MSPara_CalcFactorsMatrix,MATCH(V263,MSPara_SourceStreamCategory,0),MATCH(AM263&amp;"_"&amp;2,MSPara_CalcFactors,0))),"")</f>
        <v/>
      </c>
      <c r="AO263" s="373" t="str">
        <f>IF(AC263=TRUE,IF(COUNTIF(MSPara_SourceStreamCategory,V263)=0,"",INDEX(MSPara_CalcFactorsMatrix,MATCH(V263,MSPara_SourceStreamCategory,0),MATCH(AM263&amp;"_"&amp;1,MSPara_CalcFactors,0))),"")</f>
        <v/>
      </c>
      <c r="AP263" s="366" t="b">
        <f>AND(AND(AH263&lt;&gt;"",AJ263&lt;&gt;""),AJ263=AH263)</f>
        <v>0</v>
      </c>
      <c r="AQ263" s="374" t="str">
        <f>IF(AND(AA263&lt;&gt;"",AP263=TRUE),IF(OR(INDEX(AN263:AO263,3-AA263)=EUconst_NA,INDEX(AN263:AO263,3-AA263)=0),"",INDEX(AN263:AO263,3-AA263)),"")</f>
        <v/>
      </c>
      <c r="AR263" s="366">
        <f>IF(AC263=TRUE,IF(COUNT(K263:L263)=0,0,IF(L263="",K263,L263)),0)</f>
        <v>0</v>
      </c>
      <c r="AS263" s="362" t="b">
        <f>AND(AC263=TRUE,OR(AND(F263&lt;&gt;"",NOT(ISNUMBER(AA263))),L263&lt;&gt;"",F263="",AQ263=""))</f>
        <v>0</v>
      </c>
      <c r="AT263" s="362" t="b">
        <f t="shared" ref="AT263:AT269" si="51">AND(AC263=TRUE,NOT(AS263))</f>
        <v>0</v>
      </c>
      <c r="AU263" s="1097"/>
      <c r="AV263" s="375" t="b">
        <f t="shared" ref="AV263:AV269" si="52">AND(ISNUMBER(AA263),AQ263="")</f>
        <v>0</v>
      </c>
      <c r="AW263" s="376" t="b">
        <f t="shared" ref="AW263:AW269" si="53">AND(ISNUMBER(AA263),AQ263&lt;&gt;AR263)</f>
        <v>0</v>
      </c>
      <c r="AX263" s="377" t="e">
        <f>OR(AND(AJ261=EUconst_kNm3,AJ263=EUconst_tCO2pt),AND(AJ261=EUconst_t,AJ263=EUconst_tCO2pkNm3))</f>
        <v>#N/A</v>
      </c>
      <c r="AY263" s="362" t="b">
        <f t="shared" ref="AY263:AY269" si="54">AND(L263&lt;&gt;"",Y263=EUconst_NA)</f>
        <v>0</v>
      </c>
      <c r="AZ263" s="1097"/>
      <c r="BA263" s="1097"/>
      <c r="BB263" s="378" t="s">
        <v>590</v>
      </c>
      <c r="BC263" s="377" t="str">
        <f>IF(K251=BC261,AR261*IF(AJ263=EUconst_tCO2pTJ,(AR264/1000),1)*AR263*AR265*AR269,"")</f>
        <v/>
      </c>
      <c r="BD263" s="357" t="str">
        <f>IF(K251=BD261,AR261*AR263*AR266*AR269,"")</f>
        <v/>
      </c>
      <c r="BE263" s="356" t="str">
        <f>IF(K251=BE261,3.664*AR261*AR267*AR269,"")</f>
        <v/>
      </c>
      <c r="BF263" s="1097"/>
      <c r="BG263" s="1097"/>
      <c r="BH263" s="1097"/>
      <c r="BI263" s="1097"/>
      <c r="BJ263" s="1097"/>
      <c r="BK263" s="1097"/>
      <c r="BL263" s="1097"/>
      <c r="BM263" s="1097"/>
      <c r="BN263" s="1097"/>
      <c r="BO263" s="1097"/>
      <c r="BP263" s="1097"/>
      <c r="BQ263" s="1097"/>
      <c r="BR263" s="1097"/>
      <c r="BS263" s="1097"/>
      <c r="BT263" s="1097"/>
      <c r="BU263" s="1097"/>
      <c r="BV263" s="1097"/>
      <c r="BW263" s="1097"/>
      <c r="BX263" s="1097"/>
      <c r="BY263" s="1097"/>
      <c r="BZ263" s="362" t="b">
        <f>OR(BZ261,Y263=EUconst_NA)</f>
        <v>1</v>
      </c>
    </row>
    <row r="264" spans="1:78" s="1066" customFormat="1" ht="12.75" customHeight="1" thickBot="1" x14ac:dyDescent="0.3">
      <c r="A264" s="1055"/>
      <c r="B264" s="928"/>
      <c r="C264" s="484" t="s">
        <v>197</v>
      </c>
      <c r="D264" s="346" t="str">
        <f>Translations!$B$636</f>
        <v>NCV:</v>
      </c>
      <c r="E264" s="1105"/>
      <c r="F264" s="379"/>
      <c r="G264" s="1836" t="str">
        <f t="shared" si="49"/>
        <v/>
      </c>
      <c r="H264" s="1837"/>
      <c r="I264" s="696" t="str">
        <f>AJ264</f>
        <v/>
      </c>
      <c r="J264" s="910"/>
      <c r="K264" s="380" t="str">
        <f t="shared" si="50"/>
        <v/>
      </c>
      <c r="L264" s="877"/>
      <c r="M264" s="473" t="str">
        <f>+IF(OR(N264&lt;&gt;"",O264&lt;&gt;""),"onvolledig!","")</f>
        <v/>
      </c>
      <c r="N264" s="873" t="str">
        <f>IF(N253="",IF(AND(E252&lt;&gt;"",OR(F264="",COUNT(K264:L264)=0),Y264&lt;&gt;EUconst_NA,T252&lt;&gt;TRUE),EUconst_ERR_Incomplete,IF(COUNTIF(AX264:AZ264,TRUE)&gt;0,"","")),"")</f>
        <v/>
      </c>
      <c r="O264" s="874" t="str">
        <f>+IF(N253="",IF(COUNT(K264:L264)=0,IF(K251="Verbranding","onvolledig!",""),""),"")</f>
        <v/>
      </c>
      <c r="P264" s="1101"/>
      <c r="Q264" s="1101"/>
      <c r="R264" s="1101"/>
      <c r="S264" s="1097"/>
      <c r="T264" s="381" t="str">
        <f>EUconst_CNTR_NCV&amp;E252</f>
        <v>NCV_</v>
      </c>
      <c r="U264" s="1107"/>
      <c r="V264" s="382" t="str">
        <f t="shared" ref="V264:V269" si="55">V263</f>
        <v/>
      </c>
      <c r="W264" s="1097"/>
      <c r="X264" s="1107"/>
      <c r="Y264" s="383" t="str">
        <f>IF(OR(T252=TRUE,E252=""),"",IF(F264=EUconst_NA,EUconst_NA,INDEX(EUwideConstants!$N:$N,MATCH(T264,EUwideConstants!$Q:$Q,0))))</f>
        <v/>
      </c>
      <c r="Z264" s="384" t="str">
        <f>IF(ISBLANK(F264),"",IF(F264=EUconst_NA,"",INDEX(EUwideConstants!$H:$M,MATCH(T264,EUwideConstants!$Q:$Q,0),MATCH(F264,CNTR_TierList,0))))</f>
        <v/>
      </c>
      <c r="AA264" s="385" t="str">
        <f>IF(COUNTIF(EUconst_DefaultValues,Z264)&gt;0,MATCH(Z264,EUconst_DefaultValues,0),"")</f>
        <v/>
      </c>
      <c r="AB264" s="1097"/>
      <c r="AC264" s="386" t="b">
        <f>IF(K251="Verbranding",AND(AC261,Y264&lt;&gt;""),FALSE)</f>
        <v>0</v>
      </c>
      <c r="AD264" s="1097"/>
      <c r="AE264" s="387" t="str">
        <f>EUconst_CNTR_NCV&amp;EUconst_Unit</f>
        <v>NCV_Eenheid</v>
      </c>
      <c r="AF264" s="388" t="str">
        <f>IF(AC264=TRUE, IF(COUNTIF(MSPara_SourceStreamCategory,V264)=0,"",INDEX(MSPara_CalcFactorsMatrix,MATCH(V264,MSPara_SourceStreamCategory,0),MATCH(AE264&amp;"_"&amp;2,MSPara_CalcFactors,0))),"")</f>
        <v/>
      </c>
      <c r="AG264" s="389" t="str">
        <f>IF(AC264=TRUE, IF(COUNTIF(MSPara_SourceStreamCategory,V264)=0,"",INDEX(MSPara_CalcFactorsMatrix,MATCH(V264,MSPara_SourceStreamCategory,0),MATCH(AE264&amp;"_"&amp;1,MSPara_CalcFactors,0))),"")</f>
        <v/>
      </c>
      <c r="AH264" s="390" t="str">
        <f>IF(AA264="","",INDEX(AF264:AG264,3-AA264))</f>
        <v/>
      </c>
      <c r="AI264" s="1115"/>
      <c r="AJ264" s="386" t="str">
        <f>IF(AC264=TRUE,IF(AJ261="","",IF(AJ261=EUconst_kNm3,EUconst_GJpkNm3,EUconst_GJpt)),"")</f>
        <v/>
      </c>
      <c r="AK264" s="1116"/>
      <c r="AL264" s="1096"/>
      <c r="AM264" s="387" t="str">
        <f>EUconst_CNTR_NCV&amp;EUconst_Value</f>
        <v>NCV_Waarde</v>
      </c>
      <c r="AN264" s="391" t="str">
        <f>IF(AC264=TRUE,IF(COUNTIF(MSPara_SourceStreamCategory,V264)=0,"",INDEX(MSPara_CalcFactorsMatrix,MATCH(V264,MSPara_SourceStreamCategory,0),MATCH(AM264&amp;"_"&amp;2,MSPara_CalcFactors,0))),"")</f>
        <v/>
      </c>
      <c r="AO264" s="392" t="str">
        <f>IF(AC264=TRUE,IF(COUNTIF(MSPara_SourceStreamCategory,V264)=0,"",INDEX(MSPara_CalcFactorsMatrix,MATCH(V264,MSPara_SourceStreamCategory,0),MATCH(AM264&amp;"_"&amp;1,MSPara_CalcFactors,0))),"")</f>
        <v/>
      </c>
      <c r="AP264" s="386" t="b">
        <f>AND(AND(AH264&lt;&gt;"",AJ264&lt;&gt;""),AJ264=AH264)</f>
        <v>0</v>
      </c>
      <c r="AQ264" s="393" t="str">
        <f>IF(AND(AA264&lt;&gt;"",AP264=TRUE),IF(OR(INDEX(AN264:AO264,3-AA264)=EUconst_NA,INDEX(AN264:AO264,3-AA264)=0),"",INDEX(AN264:AO264,3-AA264)),"")</f>
        <v/>
      </c>
      <c r="AR264" s="386">
        <f>IF(AC264=TRUE,IF(COUNT(K264:L264)=0,0,IF(L264="",K264,L264)),0)</f>
        <v>0</v>
      </c>
      <c r="AS264" s="382" t="b">
        <f>AND(AC264=TRUE,OR(AND(F264&lt;&gt;"",NOT(ISNUMBER(AA264))),L264&lt;&gt;"",F264="",AQ264=""))</f>
        <v>0</v>
      </c>
      <c r="AT264" s="382" t="b">
        <f t="shared" si="51"/>
        <v>0</v>
      </c>
      <c r="AU264" s="1097"/>
      <c r="AV264" s="394" t="b">
        <f t="shared" si="52"/>
        <v>0</v>
      </c>
      <c r="AW264" s="395" t="b">
        <f t="shared" si="53"/>
        <v>0</v>
      </c>
      <c r="AX264" s="1097"/>
      <c r="AY264" s="382" t="b">
        <f t="shared" si="54"/>
        <v>0</v>
      </c>
      <c r="AZ264" s="1097"/>
      <c r="BA264" s="1097"/>
      <c r="BB264" s="378" t="s">
        <v>591</v>
      </c>
      <c r="BC264" s="377" t="str">
        <f>IF(K251=BC261,AR261*IF(AJ263=EUconst_tCO2pTJ,(AR264/1000),1)*AR263*AR265*AR268,"")</f>
        <v/>
      </c>
      <c r="BD264" s="357" t="str">
        <f>IF(K251=BD261,AR261*AR263*AR266*AR268,"")</f>
        <v/>
      </c>
      <c r="BE264" s="356" t="str">
        <f>IF(K251=BE261,3.664*AR261*AR267*AR268,"")</f>
        <v/>
      </c>
      <c r="BF264" s="1097"/>
      <c r="BG264" s="1097"/>
      <c r="BH264" s="1097"/>
      <c r="BI264" s="1097"/>
      <c r="BJ264" s="1097"/>
      <c r="BK264" s="1097"/>
      <c r="BL264" s="1097"/>
      <c r="BM264" s="1097"/>
      <c r="BN264" s="1097"/>
      <c r="BO264" s="1097"/>
      <c r="BP264" s="1097"/>
      <c r="BQ264" s="1097"/>
      <c r="BR264" s="1097"/>
      <c r="BS264" s="1097"/>
      <c r="BT264" s="1097"/>
      <c r="BU264" s="1097"/>
      <c r="BV264" s="1097"/>
      <c r="BW264" s="1097"/>
      <c r="BX264" s="1097"/>
      <c r="BY264" s="1097"/>
      <c r="BZ264" s="382" t="b">
        <f>OR(BZ261,Y264=EUconst_NA)</f>
        <v>1</v>
      </c>
    </row>
    <row r="265" spans="1:78" s="1066" customFormat="1" ht="12.75" customHeight="1" thickBot="1" x14ac:dyDescent="0.3">
      <c r="A265" s="1055"/>
      <c r="B265" s="928"/>
      <c r="C265" s="484" t="s">
        <v>198</v>
      </c>
      <c r="D265" s="346" t="str">
        <f>Translations!$B$638</f>
        <v>OxF:</v>
      </c>
      <c r="E265" s="1105"/>
      <c r="F265" s="379"/>
      <c r="G265" s="1836" t="str">
        <f t="shared" si="49"/>
        <v/>
      </c>
      <c r="H265" s="1837"/>
      <c r="I265" s="697" t="str">
        <f>IF(OR(AC265=FALSE,Y265=EUconst_NA),"","-")</f>
        <v/>
      </c>
      <c r="J265" s="911"/>
      <c r="K265" s="396" t="str">
        <f t="shared" si="50"/>
        <v/>
      </c>
      <c r="L265" s="471"/>
      <c r="M265" s="473" t="str">
        <f>IF(N253="",IF(AND(E252&lt;&gt;"",OR(F265="",COUNT(K265:L265)=0),Y265&lt;&gt;EUconst_NA,T252&lt;&gt;TRUE),EUconst_ERR_Incomplete,IF(COUNTIF(AX265:AZ265,TRUE)&gt;0,EUconst_ERR_Inconsistent,"")),"")</f>
        <v/>
      </c>
      <c r="O265" s="1056"/>
      <c r="P265" s="1101"/>
      <c r="Q265" s="1101"/>
      <c r="R265" s="1101"/>
      <c r="S265" s="1097"/>
      <c r="T265" s="381" t="str">
        <f>EUconst_CNTR_OxidationFactor&amp;E252</f>
        <v>OxF_</v>
      </c>
      <c r="U265" s="1107"/>
      <c r="V265" s="382" t="str">
        <f t="shared" si="55"/>
        <v/>
      </c>
      <c r="W265" s="1097"/>
      <c r="X265" s="1107"/>
      <c r="Y265" s="383" t="str">
        <f>IF(OR(T252=TRUE,E252=""),"",INDEX(EUwideConstants!$N:$N,MATCH(T265,EUwideConstants!$Q:$Q,0)))</f>
        <v/>
      </c>
      <c r="Z265" s="384" t="str">
        <f>IF(ISBLANK(F265),"",IF(F265=EUconst_NA,"",INDEX(EUwideConstants!$H:$M,MATCH(T265,EUwideConstants!$Q:$Q,0),MATCH(F265,CNTR_TierList,0))))</f>
        <v/>
      </c>
      <c r="AA265" s="365" t="str">
        <f>IF(F265=1,1,"")</f>
        <v/>
      </c>
      <c r="AB265" s="1097"/>
      <c r="AC265" s="386" t="b">
        <f>AND(AC261,Y265&lt;&gt;EUconst_NA)</f>
        <v>0</v>
      </c>
      <c r="AD265" s="1097"/>
      <c r="AE265" s="1117"/>
      <c r="AG265" s="1118"/>
      <c r="AH265" s="1115"/>
      <c r="AI265" s="1119"/>
      <c r="AJ265" s="1115"/>
      <c r="AK265" s="1120"/>
      <c r="AL265" s="1096"/>
      <c r="AM265" s="387" t="str">
        <f>EUconst_CNTR_OxidationFactor&amp;EUconst_Value</f>
        <v>OxF_Waarde</v>
      </c>
      <c r="AN265" s="1121"/>
      <c r="AO265" s="1113">
        <v>1</v>
      </c>
      <c r="AP265" s="1115"/>
      <c r="AQ265" s="397" t="str">
        <f>IF(AA265="","",AO265)</f>
        <v/>
      </c>
      <c r="AR265" s="386">
        <f>IF(AC265=TRUE,IF(COUNT(K265:L265)=0,0,IF(L265="",K265,L265)),1)</f>
        <v>1</v>
      </c>
      <c r="AS265" s="382" t="b">
        <f>AND(AC265=TRUE,OR(ISNUMBER(L265),NOT(ISNUMBER(AA265))))</f>
        <v>0</v>
      </c>
      <c r="AT265" s="382" t="b">
        <f t="shared" si="51"/>
        <v>0</v>
      </c>
      <c r="AU265" s="1097"/>
      <c r="AV265" s="394" t="b">
        <f t="shared" si="52"/>
        <v>0</v>
      </c>
      <c r="AW265" s="395" t="b">
        <f t="shared" si="53"/>
        <v>0</v>
      </c>
      <c r="AX265" s="1097"/>
      <c r="AY265" s="411" t="b">
        <f t="shared" si="54"/>
        <v>0</v>
      </c>
      <c r="AZ265" s="362" t="b">
        <f>AR265&gt;100%</f>
        <v>0</v>
      </c>
      <c r="BA265" s="1097"/>
      <c r="BB265" s="378" t="s">
        <v>289</v>
      </c>
      <c r="BC265" s="377" t="str">
        <f>IF(K251=BC261,AR261*IF(AJ263=EUconst_tCO2pTJ,(AR264/1000),1)*AR263*AR265*(1-AR268),"")</f>
        <v/>
      </c>
      <c r="BD265" s="357" t="str">
        <f>IF(K251=BD261,AR261*AR263*AR266*(1-AR268),"")</f>
        <v/>
      </c>
      <c r="BE265" s="356" t="str">
        <f>IF(K251=BE261,3.664*AR261*AR267*(1-AR268),"")</f>
        <v/>
      </c>
      <c r="BF265" s="1097"/>
      <c r="BG265" s="1097"/>
      <c r="BH265" s="1097"/>
      <c r="BI265" s="1097"/>
      <c r="BJ265" s="1097"/>
      <c r="BK265" s="1097"/>
      <c r="BL265" s="1097"/>
      <c r="BM265" s="1097"/>
      <c r="BN265" s="1097"/>
      <c r="BO265" s="1097"/>
      <c r="BP265" s="1097"/>
      <c r="BQ265" s="1097"/>
      <c r="BR265" s="1097"/>
      <c r="BS265" s="1097"/>
      <c r="BT265" s="1097"/>
      <c r="BU265" s="1097"/>
      <c r="BV265" s="1097"/>
      <c r="BW265" s="1097"/>
      <c r="BX265" s="1097"/>
      <c r="BY265" s="1097"/>
      <c r="BZ265" s="382" t="b">
        <f>OR(BZ261,Y265=EUconst_NA)</f>
        <v>1</v>
      </c>
    </row>
    <row r="266" spans="1:78" s="1066" customFormat="1" ht="12.75" customHeight="1" thickBot="1" x14ac:dyDescent="0.3">
      <c r="A266" s="1055"/>
      <c r="B266" s="928"/>
      <c r="C266" s="484" t="s">
        <v>199</v>
      </c>
      <c r="D266" s="346" t="str">
        <f>Translations!$B$639</f>
        <v>ConvF:</v>
      </c>
      <c r="E266" s="1105"/>
      <c r="F266" s="379"/>
      <c r="G266" s="1836" t="str">
        <f t="shared" si="49"/>
        <v/>
      </c>
      <c r="H266" s="1837"/>
      <c r="I266" s="697" t="str">
        <f>IF(OR(AC266=FALSE,Y266=EUconst_NA),"","-")</f>
        <v/>
      </c>
      <c r="J266" s="911"/>
      <c r="K266" s="396" t="str">
        <f t="shared" si="50"/>
        <v/>
      </c>
      <c r="L266" s="471"/>
      <c r="M266" s="473" t="str">
        <f>IF(N253="",IF(AND(E252&lt;&gt;"",OR(F266="",COUNT(K266:L266)=0),Y266&lt;&gt;EUconst_NA,T252&lt;&gt;TRUE),EUconst_ERR_Incomplete,IF(COUNTIF(AX266:AZ266,TRUE)&gt;0,EUconst_ERR_Inconsistent,"")),"")</f>
        <v/>
      </c>
      <c r="O266" s="1056"/>
      <c r="P266" s="1101"/>
      <c r="Q266" s="1101"/>
      <c r="R266" s="1101"/>
      <c r="S266" s="1097"/>
      <c r="T266" s="381" t="str">
        <f>EUconst_CNTR_ConversionFactor&amp;E252</f>
        <v>ConvF_</v>
      </c>
      <c r="U266" s="1107"/>
      <c r="V266" s="382" t="str">
        <f t="shared" si="55"/>
        <v/>
      </c>
      <c r="W266" s="1097"/>
      <c r="X266" s="1107"/>
      <c r="Y266" s="383" t="str">
        <f>IF(OR(T252=TRUE,E252=""),"",INDEX(EUwideConstants!$N:$N,MATCH(T266,EUwideConstants!$Q:$Q,0)))</f>
        <v/>
      </c>
      <c r="Z266" s="384" t="str">
        <f>IF(ISBLANK(F266),"",IF(F266=EUconst_NA,"",INDEX(EUwideConstants!$H:$M,MATCH(T266,EUwideConstants!$Q:$Q,0),MATCH(F266,CNTR_TierList,0))))</f>
        <v/>
      </c>
      <c r="AA266" s="402" t="str">
        <f>IF(F266=1,1,"")</f>
        <v/>
      </c>
      <c r="AB266" s="1097"/>
      <c r="AC266" s="386" t="b">
        <f>AND(AC261,Y266&lt;&gt;EUconst_NA)</f>
        <v>0</v>
      </c>
      <c r="AD266" s="1097"/>
      <c r="AE266" s="1117"/>
      <c r="AG266" s="1118"/>
      <c r="AH266" s="1123"/>
      <c r="AI266" s="1119"/>
      <c r="AJ266" s="1123"/>
      <c r="AK266" s="1120"/>
      <c r="AL266" s="1096"/>
      <c r="AM266" s="387" t="str">
        <f>EUconst_CNTR_ConversionFactor&amp;EUconst_Value</f>
        <v>ConvF_Waarde</v>
      </c>
      <c r="AN266" s="1124"/>
      <c r="AO266" s="1122">
        <v>1</v>
      </c>
      <c r="AP266" s="1123"/>
      <c r="AQ266" s="403" t="str">
        <f>IF(AA266="","",AO266)</f>
        <v/>
      </c>
      <c r="AR266" s="386">
        <f>IF(AC266=TRUE,IF(COUNT(K266:L266)=0,0,IF(L266="",K266,L266)),1)</f>
        <v>1</v>
      </c>
      <c r="AS266" s="382" t="b">
        <f>AND(AC266=TRUE,OR(ISNUMBER(L266),NOT(ISNUMBER(AA266))))</f>
        <v>0</v>
      </c>
      <c r="AT266" s="382" t="b">
        <f t="shared" si="51"/>
        <v>0</v>
      </c>
      <c r="AU266" s="1097"/>
      <c r="AV266" s="394" t="b">
        <f t="shared" si="52"/>
        <v>0</v>
      </c>
      <c r="AW266" s="395" t="b">
        <f t="shared" si="53"/>
        <v>0</v>
      </c>
      <c r="AX266" s="1097"/>
      <c r="AY266" s="411" t="b">
        <f t="shared" si="54"/>
        <v>0</v>
      </c>
      <c r="AZ266" s="400" t="b">
        <f>AR266&gt;100%</f>
        <v>0</v>
      </c>
      <c r="BA266" s="1097"/>
      <c r="BB266" s="398" t="s">
        <v>478</v>
      </c>
      <c r="BC266" s="399">
        <f>AR261*AR264/1000*(1-AR268)</f>
        <v>0</v>
      </c>
      <c r="BD266" s="400">
        <f>BC266</f>
        <v>0</v>
      </c>
      <c r="BE266" s="401">
        <f>BC266</f>
        <v>0</v>
      </c>
      <c r="BF266" s="1097"/>
      <c r="BG266" s="1097"/>
      <c r="BH266" s="1097"/>
      <c r="BI266" s="1097"/>
      <c r="BJ266" s="1097"/>
      <c r="BK266" s="1097"/>
      <c r="BL266" s="1097"/>
      <c r="BM266" s="1097"/>
      <c r="BN266" s="1097"/>
      <c r="BO266" s="1097"/>
      <c r="BP266" s="1097"/>
      <c r="BQ266" s="1097"/>
      <c r="BR266" s="1097"/>
      <c r="BS266" s="1097"/>
      <c r="BT266" s="1097"/>
      <c r="BU266" s="1097"/>
      <c r="BV266" s="1097"/>
      <c r="BW266" s="1097"/>
      <c r="BX266" s="1097"/>
      <c r="BY266" s="1097"/>
      <c r="BZ266" s="382" t="b">
        <f>OR(BZ261,Y266=EUconst_NA)</f>
        <v>1</v>
      </c>
    </row>
    <row r="267" spans="1:78" s="1066" customFormat="1" ht="12.75" customHeight="1" thickBot="1" x14ac:dyDescent="0.3">
      <c r="A267" s="1055"/>
      <c r="B267" s="928"/>
      <c r="C267" s="484" t="s">
        <v>329</v>
      </c>
      <c r="D267" s="346" t="str">
        <f>Translations!$B$640</f>
        <v>C-gehalte:</v>
      </c>
      <c r="E267" s="1105"/>
      <c r="F267" s="379"/>
      <c r="G267" s="1836" t="str">
        <f t="shared" si="49"/>
        <v/>
      </c>
      <c r="H267" s="1837"/>
      <c r="I267" s="697" t="str">
        <f>AJ267</f>
        <v/>
      </c>
      <c r="J267" s="912"/>
      <c r="K267" s="404" t="str">
        <f t="shared" si="50"/>
        <v/>
      </c>
      <c r="L267" s="405"/>
      <c r="M267" s="473" t="str">
        <f>IF(N253="",IF(AND(E252&lt;&gt;"",OR(F267="",COUNT(K267:L267)=0),Y267&lt;&gt;EUconst_NA,T252&lt;&gt;TRUE),EUconst_ERR_Incomplete,IF(COUNTIF(AX267:AZ267,TRUE)&gt;0,EUconst_ERR_Inconsistent,"")),"")</f>
        <v/>
      </c>
      <c r="O267" s="1056"/>
      <c r="P267" s="1101"/>
      <c r="Q267" s="1101"/>
      <c r="R267" s="1101"/>
      <c r="S267" s="1097"/>
      <c r="T267" s="381" t="str">
        <f>EUconst_CNTR_CarbonContent&amp;E252</f>
        <v>CarbC_</v>
      </c>
      <c r="U267" s="1107"/>
      <c r="V267" s="382" t="str">
        <f t="shared" si="55"/>
        <v/>
      </c>
      <c r="W267" s="1097"/>
      <c r="X267" s="1107"/>
      <c r="Y267" s="383" t="str">
        <f>IF(OR(T252=TRUE,E252=""),"",INDEX(EUwideConstants!$N:$N,MATCH(T267,EUwideConstants!$Q:$Q,0)))</f>
        <v/>
      </c>
      <c r="Z267" s="384" t="str">
        <f>IF(ISBLANK(F267),"",IF(F267=EUconst_NA,"",INDEX(EUwideConstants!$H:$M,MATCH(T267,EUwideConstants!$Q:$Q,0),MATCH(F267,CNTR_TierList,0))))</f>
        <v/>
      </c>
      <c r="AA267" s="406" t="str">
        <f>IF(COUNTIF(EUconst_DefaultValues,Z267)&gt;0,MATCH(Z267,EUconst_DefaultValues,0),"")</f>
        <v/>
      </c>
      <c r="AB267" s="1097"/>
      <c r="AC267" s="386" t="b">
        <f>AND(AC261,Y267&lt;&gt;EUconst_NA)</f>
        <v>0</v>
      </c>
      <c r="AD267" s="1097"/>
      <c r="AE267" s="387" t="str">
        <f>EUconst_CNTR_CarbonContent&amp;EUconst_Unit</f>
        <v>CarbC_Eenheid</v>
      </c>
      <c r="AF267" s="388" t="str">
        <f>IF(AC267=TRUE, IF(COUNTIF(MSPara_SourceStreamCategory,V267)=0,"",INDEX(MSPara_CalcFactorsMatrix,MATCH(V267,MSPara_SourceStreamCategory,0),MATCH(AE267&amp;"_"&amp;2,MSPara_CalcFactors,0))),"")</f>
        <v/>
      </c>
      <c r="AG267" s="389" t="str">
        <f>IF(AC267=TRUE, IF(COUNTIF(MSPara_SourceStreamCategory,V267)=0,"",INDEX(MSPara_CalcFactorsMatrix,MATCH(V267,MSPara_SourceStreamCategory,0),MATCH(AE267&amp;"_"&amp;1,MSPara_CalcFactors,0))),"")</f>
        <v/>
      </c>
      <c r="AH267" s="407" t="str">
        <f>IF(AA267="","",INDEX(AF267:AG267,3-AA267))</f>
        <v/>
      </c>
      <c r="AI267" s="1119"/>
      <c r="AJ267" s="408" t="str">
        <f>IF(AC267=TRUE,IF(AJ261="","",IF(AJ261=EUconst_kNm3,EUconst_tCpkNm3,EUconst_tCpt)),"")</f>
        <v/>
      </c>
      <c r="AK267" s="1120"/>
      <c r="AL267" s="1096"/>
      <c r="AM267" s="387" t="str">
        <f>EUconst_CNTR_CarbonContent&amp;EUconst_Value</f>
        <v>CarbC_Waarde</v>
      </c>
      <c r="AN267" s="391" t="str">
        <f>IF(AC267=TRUE,IF(COUNTIF(MSPara_SourceStreamCategory,V267)=0,"",INDEX(MSPara_CalcFactorsMatrix,MATCH(V267,MSPara_SourceStreamCategory,0),MATCH(AM267&amp;"_"&amp;2,MSPara_CalcFactors,0))),"")</f>
        <v/>
      </c>
      <c r="AO267" s="409" t="str">
        <f>IF(AC267=TRUE,IF(COUNTIF(MSPara_SourceStreamCategory,V267)=0,"",INDEX(MSPara_CalcFactorsMatrix,MATCH(V267,MSPara_SourceStreamCategory,0),MATCH(AM267&amp;"_"&amp;1,MSPara_CalcFactors,0))),"")</f>
        <v/>
      </c>
      <c r="AP267" s="386" t="b">
        <f>AND(AND(AH267&lt;&gt;"",AJ267&lt;&gt;""),AJ267=AH267)</f>
        <v>0</v>
      </c>
      <c r="AQ267" s="410" t="str">
        <f>IF(AND(AA267&lt;&gt;"",AP267=TRUE),IF(OR(INDEX(AN267:AO267,3-AA267)=EUconst_NA,INDEX(AN267:AO267,3-AA267)=0),"",INDEX(AN267:AO267,3-AA267)),"")</f>
        <v/>
      </c>
      <c r="AR267" s="386">
        <f>IF(AC267=TRUE,IF(COUNT(K267:L267)=0,0,IF(L267="",K267,L267)),0)</f>
        <v>0</v>
      </c>
      <c r="AS267" s="382" t="b">
        <f>AND(AC267=TRUE,OR(AND(F267&lt;&gt;"",NOT(ISNUMBER(AA267))),L267&lt;&gt;"",F267="",AQ267=""))</f>
        <v>0</v>
      </c>
      <c r="AT267" s="382" t="b">
        <f t="shared" si="51"/>
        <v>0</v>
      </c>
      <c r="AU267" s="1097"/>
      <c r="AV267" s="394" t="b">
        <f t="shared" si="52"/>
        <v>0</v>
      </c>
      <c r="AW267" s="395" t="b">
        <f t="shared" si="53"/>
        <v>0</v>
      </c>
      <c r="AX267" s="377" t="e">
        <f>OR(AND(AJ261=EUconst_kNm3,AJ267=EUconst_tCpt),AND(AJ261=EUconst_t,AJ267=EUconst_tCpkNm3))</f>
        <v>#N/A</v>
      </c>
      <c r="AY267" s="382" t="b">
        <f t="shared" si="54"/>
        <v>0</v>
      </c>
      <c r="AZ267" s="1097"/>
      <c r="BA267" s="1097"/>
      <c r="BB267" s="398" t="s">
        <v>479</v>
      </c>
      <c r="BC267" s="399">
        <f>AR261*AR264/1000*AR268</f>
        <v>0</v>
      </c>
      <c r="BD267" s="400">
        <f>BC267</f>
        <v>0</v>
      </c>
      <c r="BE267" s="401">
        <f>BC267</f>
        <v>0</v>
      </c>
      <c r="BF267" s="1097"/>
      <c r="BG267" s="1097"/>
      <c r="BH267" s="1097"/>
      <c r="BI267" s="1097"/>
      <c r="BJ267" s="1097"/>
      <c r="BK267" s="1097"/>
      <c r="BL267" s="1097"/>
      <c r="BM267" s="1097"/>
      <c r="BN267" s="1097"/>
      <c r="BO267" s="1097"/>
      <c r="BP267" s="1097"/>
      <c r="BQ267" s="1097"/>
      <c r="BR267" s="1097"/>
      <c r="BS267" s="1097"/>
      <c r="BT267" s="1097"/>
      <c r="BU267" s="1097"/>
      <c r="BV267" s="1097"/>
      <c r="BW267" s="1097"/>
      <c r="BX267" s="1097"/>
      <c r="BY267" s="1097"/>
      <c r="BZ267" s="382" t="b">
        <f>OR(BZ261,Y267=EUconst_NA)</f>
        <v>1</v>
      </c>
    </row>
    <row r="268" spans="1:78" s="1066" customFormat="1" ht="12.75" customHeight="1" x14ac:dyDescent="0.25">
      <c r="A268" s="1055"/>
      <c r="B268" s="928"/>
      <c r="C268" s="481" t="s">
        <v>330</v>
      </c>
      <c r="D268" s="346" t="str">
        <f>Translations!$B$641</f>
        <v>BioF:</v>
      </c>
      <c r="E268" s="1105"/>
      <c r="F268" s="379"/>
      <c r="G268" s="1836" t="str">
        <f t="shared" si="49"/>
        <v/>
      </c>
      <c r="H268" s="1837"/>
      <c r="I268" s="697" t="str">
        <f>IF(OR(AC268=FALSE,Y268=EUconst_NA),"","-")</f>
        <v/>
      </c>
      <c r="J268" s="911"/>
      <c r="K268" s="396" t="str">
        <f t="shared" si="50"/>
        <v/>
      </c>
      <c r="L268" s="471"/>
      <c r="M268" s="473" t="str">
        <f>IF(N253="",IF(AND(E252&lt;&gt;"",OR(F268="",COUNT(K268:L268)=0),Y268&lt;&gt;EUconst_NA,T252&lt;&gt;TRUE),EUconst_ERR_Incomplete,IF(COUNTIF(AX268:AZ268,TRUE)&gt;0,EUconst_ERR_Inconsistent,"")),"")</f>
        <v/>
      </c>
      <c r="O268" s="1056"/>
      <c r="P268" s="1106"/>
      <c r="Q268" s="1106"/>
      <c r="R268" s="1106"/>
      <c r="S268" s="1097"/>
      <c r="T268" s="381" t="str">
        <f>EUconst_CNTR_BiomassContent&amp;E252</f>
        <v>BioC_</v>
      </c>
      <c r="U268" s="1107"/>
      <c r="V268" s="411" t="str">
        <f t="shared" si="55"/>
        <v/>
      </c>
      <c r="W268" s="362" t="str">
        <f>IF(COUNTIF(MSPara_SourceStreamCategory,V268)=0,"",INDEX(MSPara_IsFossil,MATCH(V268,MSPara_SourceStreamCategory,0)))</f>
        <v/>
      </c>
      <c r="X268" s="1107"/>
      <c r="Y268" s="383" t="str">
        <f>IF(OR(T252=TRUE,E252=""),"",IF(OR(W268=TRUE,F268=EUconst_NA),EUconst_NA,INDEX(EUwideConstants!$N:$N,MATCH(T268,EUwideConstants!$Q:$Q,0))))</f>
        <v/>
      </c>
      <c r="Z268" s="384" t="str">
        <f>IF(ISBLANK(F268),"",IF(F268=EUconst_NA,"",INDEX(EUwideConstants!$H:$M,MATCH(T268,EUwideConstants!$Q:$Q,0),MATCH(F268,CNTR_TierList,0))))</f>
        <v/>
      </c>
      <c r="AA268" s="412" t="str">
        <f>IF(F268=1,1,"")</f>
        <v/>
      </c>
      <c r="AB268" s="1097"/>
      <c r="AC268" s="386" t="b">
        <f>AND(AC261,Y268&lt;&gt;EUconst_NA)</f>
        <v>0</v>
      </c>
      <c r="AD268" s="1097"/>
      <c r="AE268" s="1117"/>
      <c r="AG268" s="1118"/>
      <c r="AH268" s="1115"/>
      <c r="AI268" s="1119"/>
      <c r="AJ268" s="1115"/>
      <c r="AK268" s="1120"/>
      <c r="AL268" s="1096"/>
      <c r="AM268" s="387" t="str">
        <f>EUconst_CNTR_BiomassContent&amp;EUconst_Value</f>
        <v>BioC_Waarde</v>
      </c>
      <c r="AO268" s="413" t="str">
        <f>IF(AC268=TRUE,IF(COUNTIF(MSPara_SourceStreamCategory,V268)=0,"",INDEX(MSPara_CalcFactorsMatrix,MATCH(V268,MSPara_SourceStreamCategory,0),MATCH(AM268&amp;"_"&amp;2,MSPara_CalcFactors,0))),"")</f>
        <v/>
      </c>
      <c r="AP268" s="1115"/>
      <c r="AQ268" s="397" t="str">
        <f>IF(OR(AA268="",AO268=EUconst_NA),"",AO268)</f>
        <v/>
      </c>
      <c r="AR268" s="386">
        <f>IF(AC268=TRUE,IF(COUNT(K268:L268)=0,0,IF(L268="",K268,L268)),0)</f>
        <v>0</v>
      </c>
      <c r="AS268" s="382" t="b">
        <f>AND(AC268=TRUE,OR(AND(F268&lt;&gt;"",NOT(ISNUMBER(AA268))),L268&lt;&gt;"",F268="",AQ268=""))</f>
        <v>0</v>
      </c>
      <c r="AT268" s="382" t="b">
        <f t="shared" si="51"/>
        <v>0</v>
      </c>
      <c r="AU268" s="1097"/>
      <c r="AV268" s="394" t="b">
        <f t="shared" si="52"/>
        <v>0</v>
      </c>
      <c r="AW268" s="395" t="b">
        <f t="shared" si="53"/>
        <v>0</v>
      </c>
      <c r="AX268" s="1097"/>
      <c r="AY268" s="411" t="b">
        <f t="shared" si="54"/>
        <v>0</v>
      </c>
      <c r="AZ268" s="362" t="b">
        <f>OR(AR268&gt;100%,(AR268+AR269)&gt;100%)</f>
        <v>0</v>
      </c>
      <c r="BA268" s="1097"/>
      <c r="BB268" s="1097"/>
      <c r="BC268" s="1097"/>
      <c r="BD268" s="1097"/>
      <c r="BE268" s="1097"/>
      <c r="BF268" s="1097"/>
      <c r="BG268" s="1097"/>
      <c r="BH268" s="1097"/>
      <c r="BI268" s="1097"/>
      <c r="BJ268" s="1097"/>
      <c r="BK268" s="1097"/>
      <c r="BL268" s="1097"/>
      <c r="BM268" s="1097"/>
      <c r="BN268" s="1097"/>
      <c r="BO268" s="1097"/>
      <c r="BP268" s="1097"/>
      <c r="BQ268" s="1097"/>
      <c r="BR268" s="1097"/>
      <c r="BS268" s="1097"/>
      <c r="BT268" s="1097"/>
      <c r="BU268" s="1097"/>
      <c r="BV268" s="1097"/>
      <c r="BW268" s="1097"/>
      <c r="BX268" s="1097"/>
      <c r="BY268" s="1097"/>
      <c r="BZ268" s="382" t="b">
        <f>OR(BZ261,Y268=EUconst_NA)</f>
        <v>1</v>
      </c>
    </row>
    <row r="269" spans="1:78" s="1066" customFormat="1" ht="12.75" customHeight="1" thickBot="1" x14ac:dyDescent="0.3">
      <c r="A269" s="1055"/>
      <c r="B269" s="928"/>
      <c r="C269" s="481" t="s">
        <v>453</v>
      </c>
      <c r="D269" s="346" t="str">
        <f>Translations!$B$647</f>
        <v>niet-duurz. BioF:</v>
      </c>
      <c r="E269" s="1105"/>
      <c r="F269" s="414"/>
      <c r="G269" s="1836" t="str">
        <f t="shared" si="49"/>
        <v/>
      </c>
      <c r="H269" s="1837"/>
      <c r="I269" s="698" t="str">
        <f>IF(OR(AC269=FALSE,Y269=EUconst_NA),"","-")</f>
        <v/>
      </c>
      <c r="J269" s="911"/>
      <c r="K269" s="415" t="str">
        <f t="shared" si="50"/>
        <v/>
      </c>
      <c r="L269" s="686"/>
      <c r="M269" s="473" t="str">
        <f>IF(N253="",IF(AND(E252&lt;&gt;"",OR(F269="",COUNT(K269:L269)=0),Y269&lt;&gt;EUconst_NA,T252&lt;&gt;TRUE),EUconst_ERR_Incomplete,IF(COUNTIF(AX269:AZ269,TRUE)&gt;0,EUconst_ERR_Inconsistent,"")),"")</f>
        <v/>
      </c>
      <c r="O269" s="1056"/>
      <c r="P269" s="1106"/>
      <c r="Q269" s="1106"/>
      <c r="R269" s="1106"/>
      <c r="S269" s="1097"/>
      <c r="T269" s="416" t="str">
        <f>EUconst_CNTR_BiomassContent&amp;E252</f>
        <v>BioC_</v>
      </c>
      <c r="U269" s="1107"/>
      <c r="V269" s="399" t="str">
        <f t="shared" si="55"/>
        <v/>
      </c>
      <c r="W269" s="400" t="str">
        <f>IF(COUNTIF(MSPara_SourceStreamCategory,V269)=0,"",INDEX(MSPara_IsFossil,MATCH(V269,MSPara_SourceStreamCategory,0)))</f>
        <v/>
      </c>
      <c r="X269" s="1107"/>
      <c r="Y269" s="417" t="str">
        <f>IF(OR(T252=TRUE,E252=""),"",IF(OR(W269=TRUE,F269=EUconst_NA),EUconst_NA,INDEX(EUwideConstants!$N:$N,MATCH(T269,EUwideConstants!$Q:$Q,0))))</f>
        <v/>
      </c>
      <c r="Z269" s="418" t="str">
        <f>IF(ISBLANK(F269),"",IF(F269=EUconst_NA,"",INDEX(EUwideConstants!$H:$M,MATCH(T269,EUwideConstants!$Q:$Q,0),MATCH(F269,CNTR_TierList,0))))</f>
        <v/>
      </c>
      <c r="AA269" s="419" t="str">
        <f>IF(F269=1,1,"")</f>
        <v/>
      </c>
      <c r="AB269" s="1097"/>
      <c r="AC269" s="420" t="b">
        <f>AND(AC261,Y269&lt;&gt;EUconst_NA)</f>
        <v>0</v>
      </c>
      <c r="AD269" s="1097"/>
      <c r="AE269" s="1125"/>
      <c r="AF269" s="1126"/>
      <c r="AG269" s="1127"/>
      <c r="AH269" s="1128"/>
      <c r="AI269" s="1128"/>
      <c r="AJ269" s="1128"/>
      <c r="AK269" s="1129"/>
      <c r="AL269" s="1096"/>
      <c r="AM269" s="421" t="str">
        <f>EUconst_CNTR_BiomassContent&amp;EUconst_Value</f>
        <v>BioC_Waarde</v>
      </c>
      <c r="AN269" s="1126"/>
      <c r="AO269" s="422" t="str">
        <f>IF(AC269=TRUE,IF(COUNTIF(MSPara_SourceStreamCategory,V269)=0,"",INDEX(MSPara_CalcFactorsMatrix,MATCH(V269,MSPara_SourceStreamCategory,0),MATCH(AM269&amp;"_"&amp;2,MSPara_CalcFactors,0))),"")</f>
        <v/>
      </c>
      <c r="AP269" s="1128"/>
      <c r="AQ269" s="423" t="str">
        <f>IF(OR(AA269="",AO269=EUconst_NA),"",AO269)</f>
        <v/>
      </c>
      <c r="AR269" s="420">
        <f>IF(AC269=TRUE,IF(COUNT(K269:L269)=0,0,IF(L269="",K269,L269)),0)</f>
        <v>0</v>
      </c>
      <c r="AS269" s="424" t="b">
        <f>AND(AC269=TRUE,OR(AND(F269&lt;&gt;"",NOT(ISNUMBER(AA269))),L269&lt;&gt;"",F269="",AQ269=""))</f>
        <v>0</v>
      </c>
      <c r="AT269" s="424" t="b">
        <f t="shared" si="51"/>
        <v>0</v>
      </c>
      <c r="AU269" s="1097"/>
      <c r="AV269" s="425" t="b">
        <f t="shared" si="52"/>
        <v>0</v>
      </c>
      <c r="AW269" s="426" t="b">
        <f t="shared" si="53"/>
        <v>0</v>
      </c>
      <c r="AX269" s="1097"/>
      <c r="AY269" s="399" t="b">
        <f t="shared" si="54"/>
        <v>0</v>
      </c>
      <c r="AZ269" s="400" t="b">
        <f>OR(AR268&gt;100%,(AR268+AR269)&gt;100%)</f>
        <v>0</v>
      </c>
      <c r="BA269" s="1097"/>
      <c r="BB269" s="1097"/>
      <c r="BC269" s="1097"/>
      <c r="BD269" s="1097"/>
      <c r="BE269" s="1097"/>
      <c r="BF269" s="1097"/>
      <c r="BG269" s="1097"/>
      <c r="BH269" s="1097"/>
      <c r="BI269" s="1097"/>
      <c r="BJ269" s="1097"/>
      <c r="BK269" s="1097"/>
      <c r="BL269" s="1097"/>
      <c r="BM269" s="1097"/>
      <c r="BN269" s="1097"/>
      <c r="BO269" s="1097"/>
      <c r="BP269" s="1097"/>
      <c r="BQ269" s="1097"/>
      <c r="BR269" s="1097"/>
      <c r="BS269" s="1097"/>
      <c r="BT269" s="1097"/>
      <c r="BU269" s="1097"/>
      <c r="BV269" s="1097"/>
      <c r="BW269" s="1097"/>
      <c r="BX269" s="1097"/>
      <c r="BY269" s="1097"/>
      <c r="BZ269" s="400" t="b">
        <f>OR(BZ261,Y269=EUconst_NA)</f>
        <v>1</v>
      </c>
    </row>
    <row r="270" spans="1:78" s="1066" customFormat="1" ht="5.0999999999999996" customHeight="1" x14ac:dyDescent="0.25">
      <c r="A270" s="1055"/>
      <c r="B270" s="928"/>
      <c r="C270" s="928"/>
      <c r="D270" s="954"/>
      <c r="O270" s="1056"/>
      <c r="P270" s="1101"/>
      <c r="Q270" s="1101"/>
      <c r="R270" s="1101"/>
      <c r="S270" s="1130"/>
      <c r="T270" s="1097"/>
      <c r="U270" s="1097"/>
      <c r="V270" s="1097"/>
      <c r="W270" s="1097"/>
      <c r="X270" s="1097"/>
      <c r="Y270" s="1097"/>
      <c r="Z270" s="1097"/>
      <c r="AA270" s="1097"/>
      <c r="AB270" s="1097"/>
      <c r="AC270" s="1097"/>
      <c r="AD270" s="1097"/>
      <c r="AE270" s="1097"/>
      <c r="AF270" s="1097"/>
      <c r="AG270" s="1097"/>
      <c r="AH270" s="1097"/>
      <c r="AI270" s="1097"/>
      <c r="AJ270" s="1097"/>
      <c r="AK270" s="1097"/>
      <c r="AL270" s="1097"/>
      <c r="AM270" s="1097"/>
      <c r="AN270" s="1097"/>
      <c r="AO270" s="1097"/>
      <c r="AP270" s="1097"/>
      <c r="AQ270" s="1097"/>
      <c r="AR270" s="1097"/>
      <c r="AS270" s="1097"/>
      <c r="AT270" s="1097"/>
      <c r="AU270" s="1097"/>
      <c r="AV270" s="1097"/>
      <c r="AW270" s="1097"/>
      <c r="AX270" s="1097"/>
      <c r="AY270" s="1097"/>
      <c r="AZ270" s="1097"/>
      <c r="BA270" s="1097"/>
      <c r="BB270" s="1097"/>
      <c r="BC270" s="1097"/>
      <c r="BD270" s="1097"/>
      <c r="BE270" s="1097"/>
      <c r="BF270" s="1097"/>
      <c r="BG270" s="1097"/>
      <c r="BH270" s="1097"/>
      <c r="BI270" s="1097"/>
      <c r="BJ270" s="1097"/>
      <c r="BK270" s="1097"/>
      <c r="BL270" s="1097"/>
      <c r="BM270" s="1097"/>
      <c r="BN270" s="1097"/>
      <c r="BO270" s="1097"/>
      <c r="BP270" s="1097"/>
      <c r="BQ270" s="1097"/>
      <c r="BR270" s="1097"/>
      <c r="BS270" s="1097"/>
      <c r="BT270" s="1097"/>
      <c r="BU270" s="1097"/>
      <c r="BV270" s="1097"/>
      <c r="BW270" s="1097"/>
      <c r="BX270" s="1097"/>
      <c r="BY270" s="1097"/>
      <c r="BZ270" s="1097"/>
    </row>
    <row r="271" spans="1:78" s="1066" customFormat="1" ht="12.75" customHeight="1" x14ac:dyDescent="0.25">
      <c r="A271" s="1055"/>
      <c r="B271" s="928"/>
      <c r="C271" s="928"/>
      <c r="D271" s="1840" t="str">
        <f>Translations!$B$674</f>
        <v>Tiers geldig van:</v>
      </c>
      <c r="E271" s="1840"/>
      <c r="F271" s="1841"/>
      <c r="G271" s="624"/>
      <c r="H271" s="427" t="str">
        <f>Translations!$B$675</f>
        <v>tot:</v>
      </c>
      <c r="I271" s="624"/>
      <c r="J271" s="1842" t="str">
        <f>Translations!$B$676</f>
        <v>Euralcode voor deze (afval)stroom (indien van toepassing):</v>
      </c>
      <c r="K271" s="1843"/>
      <c r="L271" s="1843"/>
      <c r="M271" s="1844"/>
      <c r="N271" s="428"/>
      <c r="O271" s="1056"/>
      <c r="P271" s="1101"/>
      <c r="Q271" s="1101"/>
      <c r="R271" s="1101"/>
      <c r="S271" s="1130"/>
      <c r="T271" s="1097"/>
      <c r="U271" s="1097"/>
      <c r="V271" s="1097"/>
      <c r="W271" s="1097"/>
      <c r="X271" s="1097"/>
      <c r="Y271" s="1097"/>
      <c r="Z271" s="1097"/>
      <c r="AA271" s="1097"/>
      <c r="AB271" s="1097"/>
      <c r="AC271" s="1097"/>
      <c r="AD271" s="1097"/>
      <c r="AE271" s="1097"/>
      <c r="AF271" s="1097"/>
      <c r="AG271" s="1097"/>
      <c r="AH271" s="1097"/>
      <c r="AI271" s="1097"/>
      <c r="AJ271" s="1097"/>
      <c r="AK271" s="1097"/>
      <c r="AL271" s="1097"/>
      <c r="AM271" s="1097"/>
      <c r="AN271" s="1097"/>
      <c r="AO271" s="1097"/>
      <c r="AP271" s="1097"/>
      <c r="AQ271" s="1097"/>
      <c r="AR271" s="1097"/>
      <c r="AS271" s="1097"/>
      <c r="AT271" s="1097"/>
      <c r="AU271" s="1097"/>
      <c r="AV271" s="1097"/>
      <c r="AW271" s="1097"/>
      <c r="AX271" s="1097"/>
      <c r="AY271" s="1097"/>
      <c r="AZ271" s="1097"/>
      <c r="BA271" s="1097"/>
      <c r="BB271" s="1097"/>
      <c r="BC271" s="1097"/>
      <c r="BD271" s="1097"/>
      <c r="BE271" s="1097"/>
      <c r="BF271" s="1097"/>
      <c r="BG271" s="1097"/>
      <c r="BH271" s="1097"/>
      <c r="BI271" s="1097"/>
      <c r="BJ271" s="1097"/>
      <c r="BK271" s="1097"/>
      <c r="BL271" s="1097"/>
      <c r="BM271" s="1097"/>
      <c r="BN271" s="1097"/>
      <c r="BO271" s="1097"/>
      <c r="BP271" s="1097"/>
      <c r="BQ271" s="1097"/>
      <c r="BR271" s="1097"/>
      <c r="BS271" s="1097"/>
      <c r="BT271" s="1097"/>
      <c r="BU271" s="1097"/>
      <c r="BV271" s="1097"/>
      <c r="BW271" s="1097"/>
      <c r="BX271" s="1097"/>
      <c r="BY271" s="1097"/>
      <c r="BZ271" s="14" t="b">
        <f>BZ261</f>
        <v>1</v>
      </c>
    </row>
    <row r="272" spans="1:78" s="1066" customFormat="1" ht="5.0999999999999996" customHeight="1" x14ac:dyDescent="0.25">
      <c r="A272" s="1055"/>
      <c r="B272" s="928"/>
      <c r="C272" s="928"/>
      <c r="D272" s="950"/>
      <c r="E272" s="957"/>
      <c r="F272" s="957"/>
      <c r="G272" s="957"/>
      <c r="H272" s="957"/>
      <c r="I272" s="957"/>
      <c r="J272" s="957"/>
      <c r="K272" s="957"/>
      <c r="L272" s="957"/>
      <c r="M272" s="957"/>
      <c r="N272" s="957"/>
      <c r="O272" s="1056"/>
      <c r="P272" s="1101"/>
      <c r="Q272" s="1101"/>
      <c r="R272" s="1101"/>
      <c r="S272" s="1130"/>
      <c r="T272" s="1097"/>
      <c r="U272" s="1097"/>
      <c r="V272" s="1097"/>
      <c r="W272" s="1097"/>
      <c r="X272" s="1097"/>
      <c r="Y272" s="1097"/>
      <c r="Z272" s="1097"/>
      <c r="AA272" s="1097"/>
      <c r="AB272" s="1097"/>
      <c r="AC272" s="1097"/>
      <c r="AD272" s="1097"/>
      <c r="AE272" s="1097"/>
      <c r="AF272" s="1097"/>
      <c r="AG272" s="1097"/>
      <c r="AH272" s="1097"/>
      <c r="AI272" s="1097"/>
      <c r="AJ272" s="1097"/>
      <c r="AK272" s="1097"/>
      <c r="AL272" s="1097"/>
      <c r="AM272" s="1097"/>
      <c r="AN272" s="1097"/>
      <c r="AO272" s="1097"/>
      <c r="AP272" s="1097"/>
      <c r="AQ272" s="1097"/>
      <c r="AR272" s="1097"/>
      <c r="AS272" s="1097"/>
      <c r="AT272" s="1097"/>
      <c r="AU272" s="1097"/>
      <c r="AV272" s="1097"/>
      <c r="AW272" s="1097"/>
      <c r="AX272" s="1097"/>
      <c r="AY272" s="1097"/>
      <c r="AZ272" s="1097"/>
      <c r="BA272" s="1097"/>
      <c r="BB272" s="1097"/>
      <c r="BC272" s="1097"/>
      <c r="BD272" s="1097"/>
      <c r="BE272" s="1097"/>
      <c r="BF272" s="1097"/>
      <c r="BG272" s="1097"/>
      <c r="BH272" s="1097"/>
      <c r="BI272" s="1097"/>
      <c r="BJ272" s="1097"/>
      <c r="BK272" s="1097"/>
      <c r="BL272" s="1097"/>
      <c r="BM272" s="1097"/>
      <c r="BN272" s="1097"/>
      <c r="BO272" s="1097"/>
      <c r="BP272" s="1097"/>
      <c r="BQ272" s="1097"/>
      <c r="BR272" s="1097"/>
      <c r="BS272" s="1097"/>
      <c r="BT272" s="1097"/>
      <c r="BU272" s="1097"/>
      <c r="BV272" s="1097"/>
      <c r="BW272" s="1097"/>
      <c r="BX272" s="1097"/>
      <c r="BY272" s="1097"/>
      <c r="BZ272" s="1097"/>
    </row>
    <row r="273" spans="1:78" s="1066" customFormat="1" ht="12.75" customHeight="1" x14ac:dyDescent="0.25">
      <c r="A273" s="1055"/>
      <c r="B273" s="928"/>
      <c r="C273" s="928"/>
      <c r="D273" s="957"/>
      <c r="E273" s="957"/>
      <c r="F273" s="957"/>
      <c r="G273" s="957"/>
      <c r="H273" s="957"/>
      <c r="I273" s="957"/>
      <c r="J273" s="957"/>
      <c r="K273" s="957"/>
      <c r="L273" s="957"/>
      <c r="M273" s="427" t="str">
        <f>Translations!$B$677</f>
        <v>ID dat voor deze source stream wordt gebruikt in het monitoringsplan:</v>
      </c>
      <c r="N273" s="474"/>
      <c r="O273" s="1056"/>
      <c r="P273" s="1101"/>
      <c r="Q273" s="1101"/>
      <c r="R273" s="1101"/>
      <c r="S273" s="1130"/>
      <c r="T273" s="1097"/>
      <c r="U273" s="1097"/>
      <c r="V273" s="1097"/>
      <c r="W273" s="1097"/>
      <c r="X273" s="1097"/>
      <c r="Y273" s="1097"/>
      <c r="Z273" s="1097"/>
      <c r="AA273" s="1097"/>
      <c r="AB273" s="1097"/>
      <c r="AC273" s="1097"/>
      <c r="AD273" s="1097"/>
      <c r="AE273" s="1097"/>
      <c r="AF273" s="1097"/>
      <c r="AG273" s="1097"/>
      <c r="AH273" s="1097"/>
      <c r="AI273" s="1097"/>
      <c r="AJ273" s="1097"/>
      <c r="AK273" s="1097"/>
      <c r="AL273" s="1097"/>
      <c r="AM273" s="1097"/>
      <c r="AN273" s="1097"/>
      <c r="AO273" s="1097"/>
      <c r="AP273" s="1097"/>
      <c r="AQ273" s="1097"/>
      <c r="AR273" s="1097"/>
      <c r="AS273" s="1097"/>
      <c r="AT273" s="1097"/>
      <c r="AU273" s="1097"/>
      <c r="AV273" s="1097"/>
      <c r="AW273" s="1097"/>
      <c r="AX273" s="1097"/>
      <c r="AY273" s="1097"/>
      <c r="AZ273" s="1097"/>
      <c r="BA273" s="1097"/>
      <c r="BB273" s="1097"/>
      <c r="BC273" s="1097"/>
      <c r="BD273" s="1097"/>
      <c r="BE273" s="1097"/>
      <c r="BF273" s="1097"/>
      <c r="BG273" s="1097"/>
      <c r="BH273" s="1097"/>
      <c r="BI273" s="1097"/>
      <c r="BJ273" s="1097"/>
      <c r="BK273" s="1097"/>
      <c r="BL273" s="1097"/>
      <c r="BM273" s="1097"/>
      <c r="BN273" s="1097"/>
      <c r="BO273" s="1097"/>
      <c r="BP273" s="1097"/>
      <c r="BQ273" s="1097"/>
      <c r="BR273" s="1097"/>
      <c r="BS273" s="1097"/>
      <c r="BT273" s="1097"/>
      <c r="BU273" s="1097"/>
      <c r="BV273" s="1097"/>
      <c r="BW273" s="1097"/>
      <c r="BX273" s="1097"/>
      <c r="BY273" s="1097"/>
      <c r="BZ273" s="14" t="b">
        <f>BZ271</f>
        <v>1</v>
      </c>
    </row>
    <row r="274" spans="1:78" s="1066" customFormat="1" ht="5.0999999999999996" customHeight="1" x14ac:dyDescent="0.25">
      <c r="A274" s="1131"/>
      <c r="D274" s="954"/>
      <c r="O274" s="1118"/>
      <c r="P274" s="1107"/>
      <c r="Q274" s="1107"/>
      <c r="R274" s="1107"/>
      <c r="S274" s="1097"/>
      <c r="T274" s="1097"/>
      <c r="U274" s="1097"/>
      <c r="V274" s="1097"/>
      <c r="W274" s="1097"/>
      <c r="X274" s="1097"/>
      <c r="Y274" s="1097"/>
      <c r="Z274" s="1097"/>
      <c r="AA274" s="1097"/>
      <c r="AB274" s="1097"/>
      <c r="AC274" s="1097"/>
      <c r="AD274" s="1097"/>
      <c r="AE274" s="1097"/>
      <c r="AF274" s="1097"/>
      <c r="AG274" s="1097"/>
      <c r="AH274" s="1097"/>
      <c r="AI274" s="1097"/>
      <c r="AJ274" s="1097"/>
      <c r="AK274" s="1097"/>
      <c r="AL274" s="1097"/>
      <c r="AM274" s="1097"/>
      <c r="AN274" s="1097"/>
      <c r="AO274" s="1097"/>
      <c r="AP274" s="1097"/>
      <c r="AQ274" s="1097"/>
      <c r="AR274" s="1097"/>
      <c r="AS274" s="1097"/>
      <c r="AT274" s="1097"/>
      <c r="AU274" s="1097"/>
      <c r="AV274" s="1097"/>
      <c r="AW274" s="1097"/>
      <c r="AX274" s="1097"/>
      <c r="AY274" s="1097"/>
      <c r="AZ274" s="1097"/>
      <c r="BA274" s="1097"/>
      <c r="BB274" s="1097"/>
      <c r="BC274" s="1097"/>
      <c r="BD274" s="1097"/>
      <c r="BE274" s="1097"/>
      <c r="BF274" s="1097"/>
      <c r="BG274" s="1097"/>
      <c r="BH274" s="1097"/>
      <c r="BI274" s="1097"/>
      <c r="BJ274" s="1097"/>
      <c r="BK274" s="1097"/>
      <c r="BL274" s="1097"/>
      <c r="BM274" s="1097"/>
      <c r="BN274" s="1097"/>
      <c r="BO274" s="1097"/>
      <c r="BP274" s="1097"/>
      <c r="BQ274" s="1097"/>
      <c r="BR274" s="1097"/>
      <c r="BS274" s="1097"/>
      <c r="BT274" s="1097"/>
      <c r="BU274" s="1097"/>
      <c r="BV274" s="1097"/>
      <c r="BW274" s="1097"/>
      <c r="BX274" s="1097"/>
      <c r="BY274" s="1097"/>
      <c r="BZ274" s="1097"/>
    </row>
    <row r="275" spans="1:78" s="1066" customFormat="1" x14ac:dyDescent="0.25">
      <c r="A275" s="1131"/>
      <c r="D275" s="1856" t="str">
        <f>Translations!$B$160</f>
        <v>Eventuele opmerkingen:</v>
      </c>
      <c r="E275" s="1857"/>
      <c r="F275" s="1858"/>
      <c r="G275" s="1859"/>
      <c r="H275" s="1859"/>
      <c r="I275" s="1859"/>
      <c r="J275" s="1859"/>
      <c r="K275" s="1859"/>
      <c r="L275" s="1859"/>
      <c r="M275" s="1859"/>
      <c r="N275" s="1860"/>
      <c r="O275" s="1118"/>
      <c r="P275" s="1107"/>
      <c r="Q275" s="1107"/>
      <c r="R275" s="1107"/>
      <c r="S275" s="1097"/>
      <c r="T275" s="1097"/>
      <c r="U275" s="1097"/>
      <c r="V275" s="1097"/>
      <c r="W275" s="1097"/>
      <c r="X275" s="1097"/>
      <c r="Y275" s="1097"/>
      <c r="Z275" s="1097"/>
      <c r="AA275" s="1097"/>
      <c r="AB275" s="1097"/>
      <c r="AC275" s="1097"/>
      <c r="AD275" s="1097"/>
      <c r="AE275" s="1097"/>
      <c r="AF275" s="1097"/>
      <c r="AG275" s="1097"/>
      <c r="AH275" s="1097"/>
      <c r="AI275" s="1097"/>
      <c r="AJ275" s="1097"/>
      <c r="AK275" s="1097"/>
      <c r="AL275" s="1097"/>
      <c r="AM275" s="1097"/>
      <c r="AN275" s="1097"/>
      <c r="AO275" s="1097"/>
      <c r="AP275" s="1097"/>
      <c r="AQ275" s="1097"/>
      <c r="AR275" s="1097"/>
      <c r="AS275" s="1097"/>
      <c r="AT275" s="1097"/>
      <c r="AU275" s="1097"/>
      <c r="AV275" s="1097"/>
      <c r="AW275" s="1097"/>
      <c r="AX275" s="1097"/>
      <c r="AY275" s="1097"/>
      <c r="AZ275" s="1097"/>
      <c r="BA275" s="1097"/>
      <c r="BB275" s="1097"/>
      <c r="BC275" s="1097"/>
      <c r="BD275" s="1097"/>
      <c r="BE275" s="1097"/>
      <c r="BF275" s="1097"/>
      <c r="BG275" s="1097"/>
      <c r="BH275" s="1097"/>
      <c r="BI275" s="1097"/>
      <c r="BJ275" s="1097"/>
      <c r="BK275" s="1097"/>
      <c r="BL275" s="1097"/>
      <c r="BM275" s="1097"/>
      <c r="BN275" s="1097"/>
      <c r="BO275" s="1097"/>
      <c r="BP275" s="1097"/>
      <c r="BQ275" s="1097"/>
      <c r="BR275" s="1097"/>
      <c r="BS275" s="1097"/>
      <c r="BT275" s="1097"/>
      <c r="BU275" s="1097"/>
      <c r="BV275" s="1097"/>
      <c r="BW275" s="1097"/>
      <c r="BX275" s="1097"/>
      <c r="BY275" s="1097"/>
      <c r="BZ275" s="14" t="b">
        <f>BZ271</f>
        <v>1</v>
      </c>
    </row>
    <row r="276" spans="1:78" s="931" customFormat="1" ht="12.75" customHeight="1" thickBot="1" x14ac:dyDescent="0.3">
      <c r="A276" s="1055"/>
      <c r="B276" s="957"/>
      <c r="C276" s="1087"/>
      <c r="D276" s="960"/>
      <c r="E276" s="1089"/>
      <c r="F276" s="1087"/>
      <c r="G276" s="1132"/>
      <c r="H276" s="1132"/>
      <c r="I276" s="1132"/>
      <c r="J276" s="1132"/>
      <c r="K276" s="1132"/>
      <c r="L276" s="1132"/>
      <c r="M276" s="1132"/>
      <c r="N276" s="1132"/>
      <c r="O276" s="1092"/>
      <c r="P276" s="1093"/>
      <c r="Q276" s="1093"/>
      <c r="R276" s="1093"/>
      <c r="S276" s="930"/>
      <c r="T276" s="930"/>
      <c r="U276" s="1133"/>
      <c r="V276" s="930"/>
      <c r="W276" s="930"/>
      <c r="X276" s="1133"/>
      <c r="Y276" s="930"/>
      <c r="Z276" s="930"/>
      <c r="AA276" s="930"/>
      <c r="AB276" s="930"/>
      <c r="AC276" s="930"/>
      <c r="AD276" s="930"/>
      <c r="AE276" s="930"/>
      <c r="AF276" s="930"/>
      <c r="AG276" s="930"/>
      <c r="AH276" s="930"/>
      <c r="AI276" s="930"/>
      <c r="AJ276" s="930"/>
      <c r="AK276" s="930"/>
      <c r="AL276" s="930"/>
      <c r="AM276" s="930"/>
      <c r="AN276" s="930"/>
      <c r="AO276" s="930"/>
      <c r="AP276" s="930"/>
      <c r="AQ276" s="930"/>
      <c r="AR276" s="930"/>
      <c r="AS276" s="930"/>
      <c r="AT276" s="930"/>
      <c r="AU276" s="930"/>
      <c r="AV276" s="930"/>
      <c r="AW276" s="930"/>
      <c r="AX276" s="930"/>
      <c r="AY276" s="930"/>
      <c r="AZ276" s="930"/>
      <c r="BA276" s="930"/>
      <c r="BB276" s="930"/>
      <c r="BC276" s="930"/>
      <c r="BD276" s="930"/>
      <c r="BE276" s="930"/>
      <c r="BF276" s="930"/>
      <c r="BG276" s="930"/>
      <c r="BH276" s="930"/>
      <c r="BI276" s="1097"/>
      <c r="BJ276" s="1097"/>
      <c r="BK276" s="1097"/>
      <c r="BL276" s="930"/>
      <c r="BM276" s="930"/>
      <c r="BN276" s="930"/>
      <c r="BO276" s="930"/>
      <c r="BP276" s="930"/>
      <c r="BQ276" s="930"/>
      <c r="BR276" s="930"/>
      <c r="BS276" s="930"/>
      <c r="BT276" s="930"/>
      <c r="BU276" s="930"/>
      <c r="BV276" s="930"/>
      <c r="BW276" s="930"/>
      <c r="BX276" s="930"/>
      <c r="BY276" s="930"/>
      <c r="BZ276" s="930"/>
    </row>
    <row r="277" spans="1:78" s="931" customFormat="1" ht="12.75" customHeight="1" thickBot="1" x14ac:dyDescent="0.3">
      <c r="A277" s="1090"/>
      <c r="B277" s="957"/>
      <c r="C277" s="957"/>
      <c r="D277" s="954"/>
      <c r="E277" s="1062"/>
      <c r="F277" s="957"/>
      <c r="G277" s="1091"/>
      <c r="H277" s="1091"/>
      <c r="I277" s="1091"/>
      <c r="J277" s="1091"/>
      <c r="K277" s="957"/>
      <c r="L277" s="1091"/>
      <c r="M277" s="1091"/>
      <c r="N277" s="1091"/>
      <c r="O277" s="1092"/>
      <c r="P277" s="1093"/>
      <c r="Q277" s="1093"/>
      <c r="R277" s="1093"/>
      <c r="S277" s="1070"/>
      <c r="T277" s="12" t="str">
        <f>IF(ISBLANK(E278),"",MATCH(E278,CNTR_SourceStreamNames,0))</f>
        <v/>
      </c>
      <c r="U277" s="430" t="str">
        <f>IF(ISBLANK(E278),"",INDEX(B_InstallationDescription!$D$53:$D$127,MATCH(E278,CNTR_SourceStreamNames,0)))</f>
        <v/>
      </c>
      <c r="V277" s="1072"/>
      <c r="W277" s="937"/>
      <c r="X277" s="937"/>
      <c r="Y277" s="937"/>
      <c r="Z277" s="930"/>
      <c r="AA277" s="930"/>
      <c r="AB277" s="930"/>
      <c r="AC277" s="930"/>
      <c r="AD277" s="930"/>
      <c r="AE277" s="930"/>
      <c r="AF277" s="930"/>
      <c r="AG277" s="930"/>
      <c r="AH277" s="930"/>
      <c r="AI277" s="930"/>
      <c r="AJ277" s="930"/>
      <c r="AK277" s="1025"/>
      <c r="AL277" s="930"/>
      <c r="AM277" s="930"/>
      <c r="AN277" s="930"/>
      <c r="AO277" s="930"/>
      <c r="AP277" s="930"/>
      <c r="AQ277" s="930"/>
      <c r="AR277" s="930"/>
      <c r="AS277" s="930"/>
      <c r="AT277" s="930"/>
      <c r="AU277" s="930"/>
      <c r="AV277" s="930"/>
      <c r="AW277" s="930"/>
      <c r="AX277" s="930"/>
      <c r="AY277" s="930"/>
      <c r="AZ277" s="930"/>
      <c r="BA277" s="930"/>
      <c r="BB277" s="930"/>
      <c r="BC277" s="930"/>
      <c r="BD277" s="930"/>
      <c r="BE277" s="930"/>
      <c r="BF277" s="930"/>
      <c r="BG277" s="930"/>
      <c r="BH277" s="937"/>
      <c r="BI277" s="937"/>
      <c r="BJ277" s="937"/>
      <c r="BK277" s="937"/>
      <c r="BL277" s="937"/>
      <c r="BM277" s="937"/>
      <c r="BN277" s="937"/>
      <c r="BO277" s="937"/>
      <c r="BP277" s="937"/>
      <c r="BQ277" s="937"/>
      <c r="BR277" s="937"/>
      <c r="BS277" s="937"/>
      <c r="BT277" s="937"/>
      <c r="BU277" s="937"/>
      <c r="BV277" s="937"/>
      <c r="BW277" s="937"/>
      <c r="BX277" s="937"/>
      <c r="BY277" s="937"/>
      <c r="BZ277" s="336" t="s">
        <v>268</v>
      </c>
    </row>
    <row r="278" spans="1:78" s="1066" customFormat="1" ht="15" customHeight="1" thickBot="1" x14ac:dyDescent="0.3">
      <c r="A278" s="498" t="str">
        <f>IF(E278="","","PRINT")</f>
        <v/>
      </c>
      <c r="B278" s="928"/>
      <c r="C278" s="429">
        <f>C251+1</f>
        <v>9</v>
      </c>
      <c r="D278" s="928"/>
      <c r="E278" s="1851"/>
      <c r="F278" s="1852"/>
      <c r="G278" s="1852"/>
      <c r="H278" s="1852"/>
      <c r="I278" s="1852"/>
      <c r="J278" s="1853"/>
      <c r="K278" s="1845" t="str">
        <f>IF(E279="","",INDEX(EUwideConstants!$F$338:$F$379,MATCH(E279,EUConst_TierActivityListNames,0)))</f>
        <v/>
      </c>
      <c r="L278" s="1846"/>
      <c r="M278" s="338" t="str">
        <f>Translations!$B$665</f>
        <v>Fossiel CO2:</v>
      </c>
      <c r="N278" s="622" t="str">
        <f>IF(SUM(check!A479:A488)=0,IF(N280&lt;&gt;"",N280,IF(OR(K278="",T279=TRUE),"",INDEX(BC292:BE292,MATCH(K278,BC288:BE288,0)))),"")</f>
        <v/>
      </c>
      <c r="O278" s="476" t="s">
        <v>266</v>
      </c>
      <c r="P278" s="688" t="str">
        <f>IF(AND(E278&lt;&gt;"",COUNTIF(P279:$P$2089,"PRINT")=0),"PRINT","")</f>
        <v/>
      </c>
      <c r="Q278" s="207" t="str">
        <f>EUconst_SumCO2 &amp; "_" &amp; K278</f>
        <v>SUM_CO2_</v>
      </c>
      <c r="R278" s="1093"/>
      <c r="S278" s="1070"/>
      <c r="T278" s="343" t="s">
        <v>391</v>
      </c>
      <c r="U278" s="1070"/>
      <c r="V278" s="1072"/>
      <c r="W278" s="937"/>
      <c r="X278" s="930"/>
      <c r="Y278" s="930"/>
      <c r="Z278" s="930"/>
      <c r="AA278" s="930"/>
      <c r="AB278" s="930"/>
      <c r="AC278" s="930"/>
      <c r="AD278" s="930"/>
      <c r="AE278" s="930"/>
      <c r="AF278" s="930"/>
      <c r="AG278" s="930"/>
      <c r="AH278" s="930"/>
      <c r="AI278" s="1096"/>
      <c r="AJ278" s="1096"/>
      <c r="AK278" s="1096"/>
      <c r="AL278" s="1096"/>
      <c r="AM278" s="1096"/>
      <c r="AN278" s="1096"/>
      <c r="AO278" s="1096"/>
      <c r="AP278" s="1096"/>
      <c r="AQ278" s="1096"/>
      <c r="AR278" s="1096"/>
      <c r="AS278" s="1096"/>
      <c r="AT278" s="1096"/>
      <c r="AU278" s="1096"/>
      <c r="AV278" s="1096"/>
      <c r="AW278" s="1096"/>
      <c r="AX278" s="1096"/>
      <c r="AY278" s="1096"/>
      <c r="AZ278" s="1096"/>
      <c r="BA278" s="1096"/>
      <c r="BB278" s="1096"/>
      <c r="BC278" s="1096"/>
      <c r="BD278" s="1096"/>
      <c r="BE278" s="1096"/>
      <c r="BF278" s="1096"/>
      <c r="BG278" s="1096"/>
      <c r="BH278" s="500">
        <f>AR288</f>
        <v>0</v>
      </c>
      <c r="BI278" s="500" t="e">
        <f>AJ288</f>
        <v>#N/A</v>
      </c>
      <c r="BJ278" s="500">
        <f>AR290</f>
        <v>0</v>
      </c>
      <c r="BK278" s="500" t="str">
        <f>AJ290</f>
        <v/>
      </c>
      <c r="BL278" s="500">
        <f>AR291</f>
        <v>0</v>
      </c>
      <c r="BM278" s="500" t="str">
        <f>AJ291</f>
        <v/>
      </c>
      <c r="BN278" s="500">
        <f>AR292</f>
        <v>1</v>
      </c>
      <c r="BO278" s="500">
        <f>AR293</f>
        <v>1</v>
      </c>
      <c r="BP278" s="500">
        <f>AR294</f>
        <v>0</v>
      </c>
      <c r="BQ278" s="500" t="str">
        <f>AJ294</f>
        <v/>
      </c>
      <c r="BR278" s="500">
        <f>AR295</f>
        <v>0</v>
      </c>
      <c r="BS278" s="500">
        <f>AR296</f>
        <v>0</v>
      </c>
      <c r="BT278" s="500" t="str">
        <f>N278</f>
        <v/>
      </c>
      <c r="BU278" s="500" t="str">
        <f>N279</f>
        <v/>
      </c>
      <c r="BV278" s="500" t="str">
        <f>R281</f>
        <v/>
      </c>
      <c r="BW278" s="500" t="str">
        <f>R287</f>
        <v/>
      </c>
      <c r="BX278" s="500" t="str">
        <f>R288</f>
        <v/>
      </c>
      <c r="BY278" s="937"/>
      <c r="BZ278" s="431" t="b">
        <f>CNTR_CalcRelevant=EUconst_NotRelevant</f>
        <v>1</v>
      </c>
    </row>
    <row r="279" spans="1:78" s="1066" customFormat="1" ht="15" customHeight="1" thickBot="1" x14ac:dyDescent="0.3">
      <c r="A279" s="1055"/>
      <c r="B279" s="928"/>
      <c r="C279" s="928"/>
      <c r="D279" s="928"/>
      <c r="E279" s="1847" t="str">
        <f>IF(ISBLANK(E278),"",IF(INDEX(B_InstallationDescription!$E$53:$E$127,MATCH(U277,B_InstallationDescription!$D$53:$D$127,0))&gt;0,INDEX(B_InstallationDescription!$E$53:$E$127,MATCH(U277,B_InstallationDescription!$D$53:$D$127,0)),""))</f>
        <v/>
      </c>
      <c r="F279" s="1848"/>
      <c r="G279" s="1848"/>
      <c r="H279" s="1848"/>
      <c r="I279" s="1848"/>
      <c r="J279" s="1849"/>
      <c r="K279" s="102"/>
      <c r="L279" s="102"/>
      <c r="M279" s="201" t="str">
        <f>Translations!$B$666</f>
        <v>Bio CO2:</v>
      </c>
      <c r="N279" s="623" t="str">
        <f>IF(OR(K278="",T279=TRUE),"",INDEX(BC291:BE291,MATCH(K278,BC288:BE288,0)))</f>
        <v/>
      </c>
      <c r="O279" s="477" t="s">
        <v>266</v>
      </c>
      <c r="P279" s="1093"/>
      <c r="Q279" s="207" t="str">
        <f>EUconst_SumBioCO2 &amp; "_" &amp; K278</f>
        <v>SUM_bioCO2_</v>
      </c>
      <c r="R279" s="1093"/>
      <c r="S279" s="1070"/>
      <c r="T279" s="22" t="str">
        <f>IF(E279="","",MATCH(E279,EUConst_TierActivityListNames,0)&gt;40)</f>
        <v/>
      </c>
      <c r="U279" s="1070"/>
      <c r="V279" s="1072"/>
      <c r="W279" s="937"/>
      <c r="X279" s="930"/>
      <c r="Y279" s="12" t="s">
        <v>93</v>
      </c>
      <c r="Z279" s="1097"/>
      <c r="AA279" s="1097"/>
      <c r="AB279" s="1097"/>
      <c r="AC279" s="1097"/>
      <c r="AD279" s="1097"/>
      <c r="AE279" s="12" t="s">
        <v>300</v>
      </c>
      <c r="AF279" s="930"/>
      <c r="AG279" s="1098"/>
      <c r="AH279" s="1097"/>
      <c r="AI279" s="1097"/>
      <c r="AJ279" s="1098"/>
      <c r="AK279" s="1098"/>
      <c r="AL279" s="1096"/>
      <c r="AM279" s="12" t="s">
        <v>306</v>
      </c>
      <c r="AN279" s="1099"/>
      <c r="AO279" s="1099"/>
      <c r="AP279" s="1097"/>
      <c r="AQ279" s="1097"/>
      <c r="AR279" s="1097"/>
      <c r="AS279" s="1097"/>
      <c r="AT279" s="1097"/>
      <c r="AU279" s="1097"/>
      <c r="AV279" s="12" t="s">
        <v>314</v>
      </c>
      <c r="AW279" s="1097"/>
      <c r="AX279" s="1100"/>
      <c r="AY279" s="1097"/>
      <c r="AZ279" s="1097"/>
      <c r="BA279" s="1097"/>
      <c r="BB279" s="12" t="s">
        <v>218</v>
      </c>
      <c r="BC279" s="1097"/>
      <c r="BD279" s="1097"/>
      <c r="BE279" s="1097"/>
      <c r="BF279" s="1097"/>
      <c r="BG279" s="12" t="s">
        <v>483</v>
      </c>
      <c r="BH279" s="499" t="s">
        <v>553</v>
      </c>
      <c r="BI279" s="499" t="s">
        <v>484</v>
      </c>
      <c r="BJ279" s="499" t="s">
        <v>212</v>
      </c>
      <c r="BK279" s="499" t="s">
        <v>485</v>
      </c>
      <c r="BL279" s="499" t="s">
        <v>69</v>
      </c>
      <c r="BM279" s="499" t="s">
        <v>486</v>
      </c>
      <c r="BN279" s="499" t="s">
        <v>487</v>
      </c>
      <c r="BO279" s="499" t="s">
        <v>488</v>
      </c>
      <c r="BP279" s="499" t="s">
        <v>215</v>
      </c>
      <c r="BQ279" s="499" t="s">
        <v>489</v>
      </c>
      <c r="BR279" s="499" t="s">
        <v>490</v>
      </c>
      <c r="BS279" s="499" t="s">
        <v>491</v>
      </c>
      <c r="BT279" s="499" t="s">
        <v>289</v>
      </c>
      <c r="BU279" s="499" t="s">
        <v>492</v>
      </c>
      <c r="BV279" s="499" t="s">
        <v>495</v>
      </c>
      <c r="BW279" s="499" t="s">
        <v>493</v>
      </c>
      <c r="BX279" s="499" t="s">
        <v>494</v>
      </c>
      <c r="BY279" s="1097"/>
      <c r="BZ279" s="1097"/>
    </row>
    <row r="280" spans="1:78" s="1066" customFormat="1" ht="40.5" customHeight="1" thickBot="1" x14ac:dyDescent="0.3">
      <c r="A280" s="1055"/>
      <c r="B280" s="928"/>
      <c r="C280" s="928"/>
      <c r="D280" s="928"/>
      <c r="E280"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280" s="1833"/>
      <c r="G280" s="1833"/>
      <c r="H280" s="1833"/>
      <c r="I280" s="1833"/>
      <c r="J280" s="1833"/>
      <c r="K280" s="1833"/>
      <c r="L280" s="1833"/>
      <c r="M280" s="1834"/>
      <c r="N280" s="851"/>
      <c r="O280" s="1315" t="str">
        <f>+IF($K$2170&gt;0,"GEEN DUBBELE INVOER VOOR 1 SOURCESTREAM","")</f>
        <v/>
      </c>
      <c r="P280" s="1101"/>
      <c r="Q280" s="1101"/>
      <c r="R280" s="1101"/>
      <c r="S280" s="1070"/>
      <c r="T280" s="1070"/>
      <c r="U280" s="1070"/>
      <c r="V280" s="1072"/>
      <c r="W280" s="1097"/>
      <c r="X280" s="1097"/>
      <c r="Y280" s="1093"/>
      <c r="Z280" s="1097"/>
      <c r="AA280" s="1097"/>
      <c r="AB280" s="1097"/>
      <c r="AC280" s="1097"/>
      <c r="AD280" s="1097"/>
      <c r="AE280" s="1097"/>
      <c r="AF280" s="930"/>
      <c r="AG280" s="1097"/>
      <c r="AH280" s="1097"/>
      <c r="AI280" s="1097"/>
      <c r="AJ280" s="1098"/>
      <c r="AK280" s="1098"/>
      <c r="AL280" s="1096"/>
      <c r="AM280" s="1097"/>
      <c r="AN280" s="1097"/>
      <c r="AO280" s="1097"/>
      <c r="AP280" s="1097"/>
      <c r="AQ280" s="1097"/>
      <c r="AR280" s="1097"/>
      <c r="AS280" s="1097"/>
      <c r="AT280" s="1097"/>
      <c r="AU280" s="1097"/>
      <c r="AV280" s="1097"/>
      <c r="AW280" s="1097"/>
      <c r="AX280" s="1097"/>
      <c r="AY280" s="1097"/>
      <c r="AZ280" s="1097"/>
      <c r="BA280" s="1097"/>
      <c r="BB280" s="1097"/>
      <c r="BC280" s="1097"/>
      <c r="BD280" s="1097"/>
      <c r="BE280" s="1097"/>
      <c r="BF280" s="1097"/>
      <c r="BG280" s="1097"/>
      <c r="BH280" s="1097"/>
      <c r="BI280" s="1097"/>
      <c r="BJ280" s="1097"/>
      <c r="BK280" s="1097"/>
      <c r="BL280" s="1097"/>
      <c r="BM280" s="1097"/>
      <c r="BN280" s="1097"/>
      <c r="BO280" s="1097"/>
      <c r="BP280" s="1097"/>
      <c r="BQ280" s="1097"/>
      <c r="BR280" s="1097"/>
      <c r="BS280" s="1097"/>
      <c r="BT280" s="1097"/>
      <c r="BU280" s="1097"/>
      <c r="BV280" s="1097"/>
      <c r="BW280" s="1097"/>
      <c r="BX280" s="1097"/>
      <c r="BY280" s="1097"/>
      <c r="BZ280" s="1097"/>
    </row>
    <row r="281" spans="1:78" s="1066" customFormat="1" ht="12.75" customHeight="1" thickBot="1" x14ac:dyDescent="0.3">
      <c r="A281" s="1055"/>
      <c r="B281" s="928"/>
      <c r="C281" s="928"/>
      <c r="D281" s="928"/>
      <c r="E281" s="1838" t="str">
        <f>IF(E278="","",IF(T279=TRUE,HYPERLINK("#JUMP_14",EUconst_MsgGoOnPFC),HYPERLINK("#JUMP_E_8",EUconst_FurtherGuidancePoint1)))</f>
        <v/>
      </c>
      <c r="F281" s="1838"/>
      <c r="G281" s="1838"/>
      <c r="H281" s="1838"/>
      <c r="I281" s="1838"/>
      <c r="J281" s="1838"/>
      <c r="K281" s="1838"/>
      <c r="L281" s="1838"/>
      <c r="M281" s="1838"/>
      <c r="N281" s="852"/>
      <c r="O281" s="1056"/>
      <c r="P281" s="1101"/>
      <c r="Q281" s="207" t="str">
        <f>EUconst_SumNonSustBioCO2 &amp; "_" &amp; K278</f>
        <v>SUM_bioNonSustCO2_</v>
      </c>
      <c r="R281" s="472" t="str">
        <f>IF(OR(K278="",T279=TRUE),"",ROUND(INDEX(BC290:BE290,MATCH(K278,BC288:BE288,0)),0))</f>
        <v/>
      </c>
      <c r="S281" s="1070"/>
      <c r="T281" s="1070"/>
      <c r="U281" s="1070"/>
      <c r="V281" s="1097"/>
      <c r="W281" s="1097"/>
      <c r="X281" s="1097"/>
      <c r="Y281" s="930"/>
      <c r="Z281" s="1097"/>
      <c r="AA281" s="1097"/>
      <c r="AB281" s="1097"/>
      <c r="AC281" s="1097"/>
      <c r="AD281" s="1097"/>
      <c r="AE281" s="1097"/>
      <c r="AF281" s="930"/>
      <c r="AG281" s="1097"/>
      <c r="AH281" s="1097"/>
      <c r="AI281" s="1097"/>
      <c r="AJ281" s="1098"/>
      <c r="AK281" s="1098"/>
      <c r="AL281" s="1096"/>
      <c r="AM281" s="1097"/>
      <c r="AN281" s="1097"/>
      <c r="AO281" s="1097"/>
      <c r="AP281" s="1097"/>
      <c r="AQ281" s="1097"/>
      <c r="AR281" s="1097"/>
      <c r="AS281" s="1097"/>
      <c r="AT281" s="1097"/>
      <c r="AU281" s="1097"/>
      <c r="AV281" s="1097"/>
      <c r="AW281" s="1097"/>
      <c r="AX281" s="1097"/>
      <c r="AY281" s="1097"/>
      <c r="AZ281" s="1097"/>
      <c r="BA281" s="1097"/>
      <c r="BB281" s="1097"/>
      <c r="BC281" s="1097"/>
      <c r="BD281" s="1097"/>
      <c r="BE281" s="1097"/>
      <c r="BF281" s="1097"/>
      <c r="BG281" s="1097"/>
      <c r="BH281" s="1097"/>
      <c r="BI281" s="1097"/>
      <c r="BJ281" s="1097"/>
      <c r="BK281" s="1097"/>
      <c r="BL281" s="1097"/>
      <c r="BM281" s="1097"/>
      <c r="BN281" s="1097"/>
      <c r="BO281" s="1097"/>
      <c r="BP281" s="1097"/>
      <c r="BQ281" s="1097"/>
      <c r="BR281" s="1097"/>
      <c r="BS281" s="1097"/>
      <c r="BT281" s="1097"/>
      <c r="BU281" s="1097"/>
      <c r="BV281" s="1097"/>
      <c r="BW281" s="1097"/>
      <c r="BX281" s="1097"/>
      <c r="BY281" s="1097"/>
      <c r="BZ281" s="1097"/>
    </row>
    <row r="282" spans="1:78" s="1066" customFormat="1" ht="5.0999999999999996" customHeight="1" thickBot="1" x14ac:dyDescent="0.3">
      <c r="A282" s="1055"/>
      <c r="B282" s="928"/>
      <c r="C282" s="928"/>
      <c r="D282" s="928"/>
      <c r="E282" s="928"/>
      <c r="F282" s="928"/>
      <c r="G282" s="928"/>
      <c r="M282" s="852"/>
      <c r="N282" s="852"/>
      <c r="O282" s="1056"/>
      <c r="P282" s="1070"/>
      <c r="Q282" s="1070"/>
      <c r="R282" s="1070"/>
      <c r="S282" s="1070"/>
      <c r="T282" s="1070"/>
      <c r="U282" s="1070"/>
      <c r="V282" s="1097"/>
      <c r="W282" s="1097"/>
      <c r="X282" s="1097"/>
      <c r="Y282" s="1093"/>
      <c r="Z282" s="1097"/>
      <c r="AA282" s="1097"/>
      <c r="AB282" s="1097"/>
      <c r="AC282" s="1097"/>
      <c r="AD282" s="1097"/>
      <c r="AE282" s="1097"/>
      <c r="AF282" s="930"/>
      <c r="AG282" s="1097"/>
      <c r="AH282" s="1097"/>
      <c r="AI282" s="1097"/>
      <c r="AJ282" s="1098"/>
      <c r="AK282" s="1098"/>
      <c r="AL282" s="1096"/>
      <c r="AM282" s="1097"/>
      <c r="AN282" s="1097"/>
      <c r="AO282" s="1097"/>
      <c r="AP282" s="1097"/>
      <c r="AQ282" s="1097"/>
      <c r="AR282" s="1097"/>
      <c r="AS282" s="1097"/>
      <c r="AT282" s="1097"/>
      <c r="AU282" s="1097"/>
      <c r="AV282" s="1097"/>
      <c r="AW282" s="1097"/>
      <c r="AX282" s="1097"/>
      <c r="AY282" s="1097"/>
      <c r="AZ282" s="1097"/>
      <c r="BA282" s="1097"/>
      <c r="BB282" s="1097"/>
      <c r="BC282" s="1097"/>
      <c r="BD282" s="1097"/>
      <c r="BE282" s="1097"/>
      <c r="BF282" s="1097"/>
      <c r="BG282" s="1097"/>
      <c r="BH282" s="1097"/>
      <c r="BI282" s="1097"/>
      <c r="BJ282" s="1097"/>
      <c r="BK282" s="1097"/>
      <c r="BL282" s="1097"/>
      <c r="BM282" s="1097"/>
      <c r="BN282" s="1097"/>
      <c r="BO282" s="1097"/>
      <c r="BP282" s="1097"/>
      <c r="BQ282" s="1097"/>
      <c r="BR282" s="1097"/>
      <c r="BS282" s="1097"/>
      <c r="BT282" s="1097"/>
      <c r="BU282" s="1097"/>
      <c r="BV282" s="1097"/>
      <c r="BW282" s="1097"/>
      <c r="BX282" s="1097"/>
      <c r="BY282" s="1097"/>
      <c r="BZ282" s="1097"/>
    </row>
    <row r="283" spans="1:78" s="1066" customFormat="1" ht="12.75" customHeight="1" thickBot="1" x14ac:dyDescent="0.3">
      <c r="A283" s="1055"/>
      <c r="B283" s="928"/>
      <c r="C283" s="484" t="s">
        <v>4</v>
      </c>
      <c r="D283" s="346" t="str">
        <f>Translations!$B$622</f>
        <v>AG:</v>
      </c>
      <c r="E283" s="1839" t="str">
        <f>Translations!$B$667</f>
        <v>Zijn de AG gebaseerd op optelling van (gemeten) hoeveelheden (i.p.v. met één continue hoeveelheidsmeting)?</v>
      </c>
      <c r="F283" s="1839"/>
      <c r="G283" s="1839"/>
      <c r="H283" s="1839"/>
      <c r="I283" s="1839"/>
      <c r="J283" s="1839"/>
      <c r="K283" s="1839"/>
      <c r="L283" s="705"/>
      <c r="M283" s="692" t="str">
        <f>+IF(N280="",IF(L283="",IF(E278="","",EUconst_ERR_Incomplete),""),"")</f>
        <v/>
      </c>
      <c r="O283" s="1056"/>
      <c r="P283" s="1070"/>
      <c r="Q283" s="1070"/>
      <c r="R283" s="1070"/>
      <c r="S283" s="1070"/>
      <c r="T283" s="1070"/>
      <c r="U283" s="1070"/>
      <c r="V283" s="1097"/>
      <c r="W283" s="1097"/>
      <c r="X283" s="1097"/>
      <c r="Y283" s="1093"/>
      <c r="Z283" s="1097"/>
      <c r="AA283" s="1097"/>
      <c r="AB283" s="1097"/>
      <c r="AC283" s="699" t="b">
        <f>AND(E278&lt;&gt;"",T279&lt;&gt;TRUE)</f>
        <v>0</v>
      </c>
      <c r="AD283" s="1097"/>
      <c r="AE283" s="1097"/>
      <c r="AF283" s="930"/>
      <c r="AG283" s="1097"/>
      <c r="AH283" s="1097"/>
      <c r="AI283" s="1097"/>
      <c r="AJ283" s="1098"/>
      <c r="AK283" s="1098"/>
      <c r="AL283" s="1096"/>
      <c r="AM283" s="1097"/>
      <c r="AN283" s="1097"/>
      <c r="AO283" s="1097"/>
      <c r="AP283" s="1097"/>
      <c r="AQ283" s="1097"/>
      <c r="AR283" s="1097"/>
      <c r="AS283" s="1097"/>
      <c r="AT283" s="699" t="b">
        <f>MSPara_BatchReportingMandatory&lt;&gt;TRUE</f>
        <v>0</v>
      </c>
      <c r="AU283" s="1097"/>
      <c r="AV283" s="1097"/>
      <c r="AW283" s="1097"/>
      <c r="AX283" s="1097"/>
      <c r="AY283" s="1097"/>
      <c r="AZ283" s="1097"/>
      <c r="BA283" s="1097"/>
      <c r="BB283" s="1097"/>
      <c r="BC283" s="1097"/>
      <c r="BD283" s="1097"/>
      <c r="BE283" s="1097"/>
      <c r="BF283" s="1097"/>
      <c r="BG283" s="1097"/>
      <c r="BH283" s="1097"/>
      <c r="BI283" s="1097"/>
      <c r="BJ283" s="1097"/>
      <c r="BK283" s="1097"/>
      <c r="BL283" s="1097"/>
      <c r="BM283" s="1097"/>
      <c r="BN283" s="1097"/>
      <c r="BO283" s="1097"/>
      <c r="BP283" s="1097"/>
      <c r="BQ283" s="1097"/>
      <c r="BR283" s="1097"/>
      <c r="BS283" s="1097"/>
      <c r="BT283" s="1097"/>
      <c r="BU283" s="1097"/>
      <c r="BV283" s="1097"/>
      <c r="BW283" s="1097"/>
      <c r="BX283" s="1097"/>
      <c r="BY283" s="1097"/>
      <c r="BZ283" s="699" t="b">
        <f>OR(CNTR_CalcRelevant=EUconst_NotRelevant,AND(COUNTA(CNTR_ListRelevantSections)&gt;0,OR(T279=TRUE,E278="")))</f>
        <v>1</v>
      </c>
    </row>
    <row r="284" spans="1:78" s="1066" customFormat="1" ht="5.0999999999999996" customHeight="1" thickBot="1" x14ac:dyDescent="0.3">
      <c r="A284" s="1055"/>
      <c r="B284" s="928"/>
      <c r="C284" s="928"/>
      <c r="D284" s="928"/>
      <c r="E284" s="928"/>
      <c r="F284" s="928"/>
      <c r="G284" s="928"/>
      <c r="H284" s="957"/>
      <c r="I284" s="957"/>
      <c r="J284" s="957"/>
      <c r="K284" s="957"/>
      <c r="L284" s="957"/>
      <c r="M284" s="1103"/>
      <c r="O284" s="1056"/>
      <c r="P284" s="1070"/>
      <c r="Q284" s="1070"/>
      <c r="R284" s="1070"/>
      <c r="S284" s="1070"/>
      <c r="T284" s="1070"/>
      <c r="U284" s="1070"/>
      <c r="V284" s="1097"/>
      <c r="W284" s="1097"/>
      <c r="X284" s="1097"/>
      <c r="Y284" s="1093"/>
      <c r="Z284" s="1097"/>
      <c r="AA284" s="1097"/>
      <c r="AB284" s="1097"/>
      <c r="AC284" s="1100"/>
      <c r="AD284" s="1097"/>
      <c r="AE284" s="1097"/>
      <c r="AF284" s="930"/>
      <c r="AG284" s="1097"/>
      <c r="AH284" s="1097"/>
      <c r="AI284" s="1097"/>
      <c r="AJ284" s="1098"/>
      <c r="AK284" s="1098"/>
      <c r="AL284" s="1096"/>
      <c r="AM284" s="1097"/>
      <c r="AN284" s="1097"/>
      <c r="AO284" s="1097"/>
      <c r="AP284" s="1097"/>
      <c r="AQ284" s="1097"/>
      <c r="AR284" s="1097"/>
      <c r="AS284" s="1097"/>
      <c r="AT284" s="1100"/>
      <c r="AU284" s="1097"/>
      <c r="AV284" s="1097"/>
      <c r="AW284" s="1097"/>
      <c r="AX284" s="1097"/>
      <c r="AY284" s="1097"/>
      <c r="AZ284" s="1097"/>
      <c r="BA284" s="1097"/>
      <c r="BB284" s="1097"/>
      <c r="BC284" s="1097"/>
      <c r="BD284" s="1097"/>
      <c r="BE284" s="1097"/>
      <c r="BF284" s="1097"/>
      <c r="BG284" s="1097"/>
      <c r="BH284" s="1097"/>
      <c r="BI284" s="1097"/>
      <c r="BJ284" s="1097"/>
      <c r="BK284" s="1097"/>
      <c r="BL284" s="1097"/>
      <c r="BM284" s="1097"/>
      <c r="BN284" s="1097"/>
      <c r="BO284" s="1097"/>
      <c r="BP284" s="1097"/>
      <c r="BQ284" s="1097"/>
      <c r="BR284" s="1097"/>
      <c r="BS284" s="1097"/>
      <c r="BT284" s="1097"/>
      <c r="BU284" s="1097"/>
      <c r="BV284" s="1097"/>
      <c r="BW284" s="1097"/>
      <c r="BX284" s="1097"/>
      <c r="BY284" s="1097"/>
      <c r="BZ284" s="1100"/>
    </row>
    <row r="285" spans="1:78" s="1066" customFormat="1" ht="12.75" customHeight="1" thickBot="1" x14ac:dyDescent="0.3">
      <c r="A285" s="1055"/>
      <c r="B285" s="928"/>
      <c r="C285" s="484" t="s">
        <v>5</v>
      </c>
      <c r="D285" s="346" t="str">
        <f>Translations!$B$622</f>
        <v>AG:</v>
      </c>
      <c r="E285" s="690" t="str">
        <f>Translations!$B$668</f>
        <v>Begin:</v>
      </c>
      <c r="F285" s="706"/>
      <c r="G285" s="691" t="str">
        <f>Translations!$B$669</f>
        <v>Eind:</v>
      </c>
      <c r="H285" s="706"/>
      <c r="I285" s="691" t="str">
        <f>Translations!$B$670</f>
        <v>Invoer:</v>
      </c>
      <c r="J285" s="706"/>
      <c r="K285" s="691" t="str">
        <f>Translations!$B$671</f>
        <v>Uitvoer:</v>
      </c>
      <c r="L285" s="706"/>
      <c r="M285" s="692" t="str">
        <f>IF(N280="",IF(AND(L283=TRUE,COUNT(F285,H285,J285,L285)&lt;4),EUconst_ERR_Incomplete,""),"")</f>
        <v/>
      </c>
      <c r="O285" s="1056"/>
      <c r="P285" s="1070"/>
      <c r="Q285" s="1070"/>
      <c r="R285" s="1070"/>
      <c r="S285" s="1070"/>
      <c r="T285" s="1070"/>
      <c r="U285" s="1070"/>
      <c r="V285" s="1097"/>
      <c r="W285" s="1097"/>
      <c r="X285" s="1097"/>
      <c r="Y285" s="1093"/>
      <c r="Z285" s="1097"/>
      <c r="AA285" s="1097"/>
      <c r="AB285" s="1097"/>
      <c r="AC285" s="699" t="b">
        <f>AC283</f>
        <v>0</v>
      </c>
      <c r="AD285" s="1097"/>
      <c r="AE285" s="1097"/>
      <c r="AF285" s="930"/>
      <c r="AG285" s="1097"/>
      <c r="AH285" s="1097"/>
      <c r="AI285" s="1097"/>
      <c r="AJ285" s="1098"/>
      <c r="AK285" s="1098"/>
      <c r="AL285" s="1096"/>
      <c r="AM285" s="1097"/>
      <c r="AN285" s="1097"/>
      <c r="AO285" s="1097"/>
      <c r="AP285" s="1097"/>
      <c r="AQ285" s="1097"/>
      <c r="AR285" s="1097"/>
      <c r="AS285" s="1097"/>
      <c r="AT285" s="699" t="b">
        <f>AND(AT283=TRUE,L283="")</f>
        <v>0</v>
      </c>
      <c r="AU285" s="1097"/>
      <c r="AV285" s="1097"/>
      <c r="AW285" s="1097"/>
      <c r="AX285" s="1097"/>
      <c r="AY285" s="1097"/>
      <c r="AZ285" s="1097"/>
      <c r="BA285" s="1097"/>
      <c r="BB285" s="1097"/>
      <c r="BC285" s="1097"/>
      <c r="BD285" s="1097"/>
      <c r="BE285" s="1097"/>
      <c r="BF285" s="1097"/>
      <c r="BG285" s="1097"/>
      <c r="BH285" s="1097"/>
      <c r="BI285" s="1097"/>
      <c r="BJ285" s="1097"/>
      <c r="BK285" s="1097"/>
      <c r="BL285" s="1097"/>
      <c r="BM285" s="1097"/>
      <c r="BN285" s="1097"/>
      <c r="BO285" s="1097"/>
      <c r="BP285" s="1097"/>
      <c r="BQ285" s="1097"/>
      <c r="BR285" s="1097"/>
      <c r="BS285" s="1097"/>
      <c r="BT285" s="1097"/>
      <c r="BU285" s="1097"/>
      <c r="BV285" s="1097"/>
      <c r="BW285" s="1097"/>
      <c r="BX285" s="1097"/>
      <c r="BY285" s="1097"/>
      <c r="BZ285" s="699" t="b">
        <f>OR(BZ283,AND(NOT(ISBLANK(L283)),L283=FALSE))</f>
        <v>1</v>
      </c>
    </row>
    <row r="286" spans="1:78" s="1066" customFormat="1" ht="5.0999999999999996" customHeight="1" thickBot="1" x14ac:dyDescent="0.3">
      <c r="A286" s="1055"/>
      <c r="B286" s="928"/>
      <c r="C286" s="928"/>
      <c r="D286" s="928"/>
      <c r="E286" s="928"/>
      <c r="F286" s="928"/>
      <c r="G286" s="928"/>
      <c r="M286" s="852"/>
      <c r="N286" s="852"/>
      <c r="O286" s="1056"/>
      <c r="P286" s="1070"/>
      <c r="Q286" s="1070"/>
      <c r="R286" s="1070"/>
      <c r="S286" s="1070"/>
      <c r="T286" s="1070"/>
      <c r="U286" s="1070"/>
      <c r="V286" s="1097"/>
      <c r="W286" s="1097"/>
      <c r="X286" s="1097"/>
      <c r="Y286" s="1093"/>
      <c r="Z286" s="1097"/>
      <c r="AA286" s="1097"/>
      <c r="AB286" s="1097"/>
      <c r="AC286" s="1097"/>
      <c r="AD286" s="1097"/>
      <c r="AE286" s="1097"/>
      <c r="AF286" s="930"/>
      <c r="AG286" s="1097"/>
      <c r="AH286" s="1097"/>
      <c r="AI286" s="1097"/>
      <c r="AJ286" s="1098"/>
      <c r="AK286" s="1098"/>
      <c r="AL286" s="1096"/>
      <c r="AM286" s="1097"/>
      <c r="AN286" s="1097"/>
      <c r="AO286" s="1097"/>
      <c r="AP286" s="1097"/>
      <c r="AQ286" s="1097"/>
      <c r="AR286" s="1097"/>
      <c r="AS286" s="1097"/>
      <c r="AT286" s="1097"/>
      <c r="AU286" s="1097"/>
      <c r="AV286" s="1097"/>
      <c r="AW286" s="1097"/>
      <c r="AX286" s="1097"/>
      <c r="AY286" s="1097"/>
      <c r="AZ286" s="1097"/>
      <c r="BA286" s="1097"/>
      <c r="BB286" s="1097"/>
      <c r="BC286" s="1097"/>
      <c r="BD286" s="1097"/>
      <c r="BE286" s="1097"/>
      <c r="BF286" s="1097"/>
      <c r="BG286" s="1097"/>
      <c r="BH286" s="1097"/>
      <c r="BI286" s="1097"/>
      <c r="BJ286" s="1097"/>
      <c r="BK286" s="1097"/>
      <c r="BL286" s="1097"/>
      <c r="BM286" s="1097"/>
      <c r="BN286" s="1097"/>
      <c r="BO286" s="1097"/>
      <c r="BP286" s="1097"/>
      <c r="BQ286" s="1097"/>
      <c r="BR286" s="1097"/>
      <c r="BS286" s="1097"/>
      <c r="BT286" s="1097"/>
      <c r="BU286" s="1097"/>
      <c r="BV286" s="1097"/>
      <c r="BW286" s="1097"/>
      <c r="BX286" s="1097"/>
      <c r="BY286" s="1097"/>
      <c r="BZ286" s="1097"/>
    </row>
    <row r="287" spans="1:78" s="1066" customFormat="1" ht="12.75" customHeight="1" thickBot="1" x14ac:dyDescent="0.3">
      <c r="A287" s="1055"/>
      <c r="B287" s="928"/>
      <c r="C287" s="928"/>
      <c r="D287" s="928"/>
      <c r="E287" s="928"/>
      <c r="F287" s="341" t="str">
        <f>Translations!$B$333</f>
        <v>Tier</v>
      </c>
      <c r="G287" s="1850" t="str">
        <f>Translations!$B$672</f>
        <v>tierbeschrijving</v>
      </c>
      <c r="H287" s="1850"/>
      <c r="I287" s="1855" t="str">
        <f>Translations!$B$158</f>
        <v>Eenheid</v>
      </c>
      <c r="J287" s="1855"/>
      <c r="K287" s="1855" t="str">
        <f>Translations!$B$673</f>
        <v>Waarde</v>
      </c>
      <c r="L287" s="1855"/>
      <c r="M287" s="342" t="str">
        <f>Translations!$B$610</f>
        <v>foutmelding</v>
      </c>
      <c r="O287" s="1056"/>
      <c r="P287" s="1104"/>
      <c r="Q287" s="207" t="str">
        <f>EUconst_SumEnergyIN &amp; "_" &amp; K278</f>
        <v>SUM_EnergyIN_</v>
      </c>
      <c r="R287" s="251" t="str">
        <f>IF(OR(K278="",T279)=TRUE,"",INDEX(BC293:BE293,MATCH(K278,BC288:BE288,0)))</f>
        <v/>
      </c>
      <c r="S287" s="1097"/>
      <c r="T287" s="983"/>
      <c r="U287" s="1097"/>
      <c r="V287" s="343" t="s">
        <v>301</v>
      </c>
      <c r="W287" s="1097"/>
      <c r="X287" s="1097"/>
      <c r="Y287" s="337" t="s">
        <v>562</v>
      </c>
      <c r="Z287" s="337" t="s">
        <v>318</v>
      </c>
      <c r="AA287" s="1097"/>
      <c r="AB287" s="1097"/>
      <c r="AC287" s="340" t="s">
        <v>307</v>
      </c>
      <c r="AD287" s="1097"/>
      <c r="AE287" s="1097"/>
      <c r="AF287" s="335" t="s">
        <v>303</v>
      </c>
      <c r="AG287" s="335" t="s">
        <v>304</v>
      </c>
      <c r="AH287" s="337" t="s">
        <v>302</v>
      </c>
      <c r="AI287" s="339" t="s">
        <v>305</v>
      </c>
      <c r="AJ287" s="339" t="s">
        <v>563</v>
      </c>
      <c r="AK287" s="344" t="s">
        <v>309</v>
      </c>
      <c r="AL287" s="1096"/>
      <c r="AM287" s="1097"/>
      <c r="AN287" s="335" t="s">
        <v>303</v>
      </c>
      <c r="AO287" s="335" t="s">
        <v>304</v>
      </c>
      <c r="AP287" s="345" t="s">
        <v>308</v>
      </c>
      <c r="AQ287" s="339" t="s">
        <v>565</v>
      </c>
      <c r="AR287" s="339" t="s">
        <v>564</v>
      </c>
      <c r="AS287" s="344" t="s">
        <v>309</v>
      </c>
      <c r="AT287" s="344" t="s">
        <v>309</v>
      </c>
      <c r="AU287" s="1097"/>
      <c r="AV287" s="1100"/>
      <c r="AW287" s="1100"/>
      <c r="AX287" s="335" t="s">
        <v>321</v>
      </c>
      <c r="AY287" s="1100"/>
      <c r="AZ287" s="1100"/>
      <c r="BA287" s="1100"/>
      <c r="BB287" s="1100"/>
      <c r="BC287" s="1100"/>
      <c r="BD287" s="1100"/>
      <c r="BE287" s="1097"/>
      <c r="BF287" s="1097"/>
      <c r="BG287" s="1097"/>
      <c r="BH287" s="1097"/>
      <c r="BI287" s="1097"/>
      <c r="BJ287" s="1097"/>
      <c r="BK287" s="1097"/>
      <c r="BL287" s="1097"/>
      <c r="BM287" s="1097"/>
      <c r="BN287" s="1097"/>
      <c r="BO287" s="1097"/>
      <c r="BP287" s="1097"/>
      <c r="BQ287" s="1097"/>
      <c r="BR287" s="1097"/>
      <c r="BS287" s="1097"/>
      <c r="BT287" s="1097"/>
      <c r="BU287" s="1097"/>
      <c r="BV287" s="1097"/>
      <c r="BW287" s="1097"/>
      <c r="BX287" s="1097"/>
      <c r="BY287" s="1097"/>
      <c r="BZ287" s="336" t="s">
        <v>268</v>
      </c>
    </row>
    <row r="288" spans="1:78" s="1066" customFormat="1" ht="12.75" customHeight="1" thickBot="1" x14ac:dyDescent="0.3">
      <c r="A288" s="1055"/>
      <c r="B288" s="928"/>
      <c r="C288" s="481" t="s">
        <v>195</v>
      </c>
      <c r="D288" s="346" t="str">
        <f>Translations!$B$622</f>
        <v>AG:</v>
      </c>
      <c r="E288" s="1105"/>
      <c r="F288" s="252"/>
      <c r="G288" s="1836" t="str">
        <f>IF(OR(ISBLANK(F288),F288=EUconst_NoTier),"",IF(Z288=0,EUconst_NA,IF(ISERROR(Z288),"",Z288)))</f>
        <v/>
      </c>
      <c r="H288" s="1837"/>
      <c r="I288" s="693" t="e">
        <f>IF(J288&lt;&gt;"","",AI288)</f>
        <v>#N/A</v>
      </c>
      <c r="J288" s="909" t="e">
        <f>+Q290</f>
        <v>#N/A</v>
      </c>
      <c r="K288" s="700" t="str">
        <f>IF(L288="",AQ288,"")</f>
        <v/>
      </c>
      <c r="L288" s="775"/>
      <c r="M288" s="473" t="str">
        <f>IF(N280="",IF(AND(E279&lt;&gt;"",OR(F288="",COUNT(K288:L288)=0),Y288&lt;&gt;EUconst_NA,T279&lt;&gt;TRUE),EUconst_ERR_Incomplete,IF(COUNTIF(AX288:AZ288,TRUE)&gt;0,EUconst_ERR_Inconsistent,"")),"")</f>
        <v/>
      </c>
      <c r="O288" s="1056"/>
      <c r="P288" s="1106"/>
      <c r="Q288" s="207" t="str">
        <f>EUconst_SumBioEnergyIN &amp; "_" &amp; K278</f>
        <v>SUM_BioEnergyIN_</v>
      </c>
      <c r="R288" s="251" t="str">
        <f>IF(OR(K278="",T279)=TRUE,"",INDEX(BC294:BE294,MATCH(K278,BC288:BE288,0)))</f>
        <v/>
      </c>
      <c r="S288" s="1097"/>
      <c r="T288" s="347" t="str">
        <f>EUconst_CNTR_ActivityData&amp;E279</f>
        <v>ActivityData_</v>
      </c>
      <c r="U288" s="1107"/>
      <c r="V288" s="347" t="str">
        <f>IF(E278="","",INDEX(B_InstallationDescription!$I$53:$I$127,MATCH(U277,B_InstallationDescription!$D$53:$D$127,0)))</f>
        <v/>
      </c>
      <c r="W288" s="339" t="s">
        <v>534</v>
      </c>
      <c r="X288" s="1107"/>
      <c r="Y288" s="348" t="str">
        <f>IF(OR(T279=TRUE,E279=""),"",INDEX(EUwideConstants!$N:$N,MATCH(T288,EUwideConstants!$Q:$Q,0)))</f>
        <v/>
      </c>
      <c r="Z288" s="349" t="str">
        <f>IF(ISBLANK(F288),"",IF(F288=EUconst_NA,"",INDEX(EUwideConstants!$H:$M,MATCH(T288,EUwideConstants!$Q:$Q,0),MATCH(F288,CNTR_TierList,0))))</f>
        <v/>
      </c>
      <c r="AA288" s="350" t="s">
        <v>302</v>
      </c>
      <c r="AB288" s="1098"/>
      <c r="AC288" s="351" t="b">
        <f>AC283</f>
        <v>0</v>
      </c>
      <c r="AD288" s="1097"/>
      <c r="AE288" s="352" t="str">
        <f>EUconst_CNTR_ActivityData&amp;EUconst_Unit</f>
        <v>ActivityData_Eenheid</v>
      </c>
      <c r="AF288" s="353" t="str">
        <f>IF(AC288=TRUE, IF(COUNTIF(MSPara_SourceStreamCategory,V288)=0,"",INDEX(MSPara_CalcFactorsMatrix,MATCH(V288,MSPara_SourceStreamCategory,0),MATCH(AE288&amp;"_"&amp;2,MSPara_CalcFactors,0))),"")</f>
        <v/>
      </c>
      <c r="AG288" s="354" t="str">
        <f>IF(AC288=TRUE, IF(COUNTIF(MSPara_SourceStreamCategory,V288)=0,"",INDEX(MSPara_CalcFactorsMatrix,MATCH(V288,MSPara_SourceStreamCategory,0),MATCH(AE288&amp;"_"&amp;1,MSPara_CalcFactors,0))),"")</f>
        <v/>
      </c>
      <c r="AH288" s="351" t="str">
        <f>IF(OR(AF288="",AF288=EUconst_NA),IF(OR(AG288=EUconst_NA,AG288=""),"",AG288),AF288)</f>
        <v/>
      </c>
      <c r="AI288" s="348" t="str">
        <f>IF(AC288=TRUE,IF(AH288="",EUconst_t,AH288),"")</f>
        <v/>
      </c>
      <c r="AJ288" s="355" t="e">
        <f>IF(J288="",AI288,J288)</f>
        <v>#N/A</v>
      </c>
      <c r="AK288" s="356" t="b">
        <f>IF(K278=EUconst_Fuel,J288&lt;&gt;"",FALSE)</f>
        <v>0</v>
      </c>
      <c r="AL288" s="1096"/>
      <c r="AM288" s="347" t="str">
        <f>EUconst_CNTR_ActivityData&amp;EUconst_Value</f>
        <v>ActivityData_Waarde</v>
      </c>
      <c r="AN288" s="1099"/>
      <c r="AO288" s="1099"/>
      <c r="AP288" s="351" t="e">
        <f>AND(AND(AH288&lt;&gt;"",AJ288&lt;&gt;""),AJ288=AH288)</f>
        <v>#N/A</v>
      </c>
      <c r="AQ288" s="431" t="str">
        <f>IF(L283=TRUE,SUM(F285)-SUM(H285)+SUM(J285)-SUM(L285),"")</f>
        <v/>
      </c>
      <c r="AR288" s="351">
        <f>IF(Y288=EUconst_NA,0,IF(COUNT(K288:L288)=0,0,IF(L288="",K288,L288)))</f>
        <v>0</v>
      </c>
      <c r="AS288" s="699" t="b">
        <f>AND(AC288=TRUE,OR(L288&lt;&gt;"",AQ288=""))</f>
        <v>0</v>
      </c>
      <c r="AT288" s="699" t="b">
        <f>AND(AC288=TRUE,NOT(AS288))</f>
        <v>0</v>
      </c>
      <c r="AU288" s="1097"/>
      <c r="AV288" s="335" t="s">
        <v>313</v>
      </c>
      <c r="AW288" s="335" t="s">
        <v>319</v>
      </c>
      <c r="AX288" s="1108"/>
      <c r="AY288" s="13" t="s">
        <v>537</v>
      </c>
      <c r="AZ288" s="1097"/>
      <c r="BA288" s="1097"/>
      <c r="BB288" s="1098"/>
      <c r="BC288" s="336" t="str">
        <f>EUconst_Fuel</f>
        <v>Verbranding</v>
      </c>
      <c r="BD288" s="336" t="str">
        <f>EUconst_ProcessCarbonate</f>
        <v>Procesemissies</v>
      </c>
      <c r="BE288" s="336" t="str">
        <f>EUconst_MassBalance</f>
        <v>Massabalans</v>
      </c>
      <c r="BF288" s="1097"/>
      <c r="BG288" s="1097"/>
      <c r="BH288" s="1097"/>
      <c r="BI288" s="1097"/>
      <c r="BJ288" s="1097"/>
      <c r="BK288" s="1097"/>
      <c r="BL288" s="1097"/>
      <c r="BM288" s="1097"/>
      <c r="BN288" s="1097"/>
      <c r="BO288" s="1097"/>
      <c r="BP288" s="1097"/>
      <c r="BQ288" s="1097"/>
      <c r="BR288" s="1097"/>
      <c r="BS288" s="1097"/>
      <c r="BT288" s="1097"/>
      <c r="BU288" s="1097"/>
      <c r="BV288" s="1097"/>
      <c r="BW288" s="1097"/>
      <c r="BX288" s="1097"/>
      <c r="BY288" s="1097"/>
      <c r="BZ288" s="357" t="b">
        <f>BZ283</f>
        <v>1</v>
      </c>
    </row>
    <row r="289" spans="1:78" s="1066" customFormat="1" ht="23.4" customHeight="1" thickBot="1" x14ac:dyDescent="0.3">
      <c r="A289" s="1055"/>
      <c r="B289" s="928"/>
      <c r="C289" s="1102"/>
      <c r="D289" s="1109"/>
      <c r="E289" s="1835"/>
      <c r="F289" s="1835"/>
      <c r="G289" s="1835"/>
      <c r="H289" s="1835"/>
      <c r="I289" s="1835"/>
      <c r="J289" s="1835"/>
      <c r="K289" s="1835"/>
      <c r="L289" s="852"/>
      <c r="M289" s="1110"/>
      <c r="O289" s="1056"/>
      <c r="P289" s="1101"/>
      <c r="Q289" s="1101"/>
      <c r="R289" s="1101"/>
      <c r="S289" s="1097"/>
      <c r="T289" s="1111"/>
      <c r="U289" s="1107"/>
      <c r="V289" s="1097"/>
      <c r="W289" s="1097"/>
      <c r="X289" s="1107"/>
      <c r="Y289" s="1112"/>
      <c r="Z289" s="1097"/>
      <c r="AA289" s="1097"/>
      <c r="AB289" s="1097"/>
      <c r="AC289" s="1097"/>
      <c r="AD289" s="1097"/>
      <c r="AE289" s="1097"/>
      <c r="AF289" s="1097"/>
      <c r="AG289" s="1097"/>
      <c r="AH289" s="1097"/>
      <c r="AI289" s="1097"/>
      <c r="AJ289" s="1097"/>
      <c r="AK289" s="1097"/>
      <c r="AL289" s="1096"/>
      <c r="AM289" s="1097"/>
      <c r="AN289" s="1097"/>
      <c r="AO289" s="1097"/>
      <c r="AP289" s="1097"/>
      <c r="AQ289" s="1097"/>
      <c r="AR289" s="1097"/>
      <c r="AS289" s="1097"/>
      <c r="AT289" s="1097"/>
      <c r="AU289" s="1097"/>
      <c r="AV289" s="1097"/>
      <c r="AW289" s="1097"/>
      <c r="AX289" s="1097"/>
      <c r="AY289" s="1097"/>
      <c r="AZ289" s="1097"/>
      <c r="BA289" s="1097"/>
      <c r="BB289" s="1097"/>
      <c r="BC289" s="1097"/>
      <c r="BD289" s="1097"/>
      <c r="BE289" s="1097"/>
      <c r="BF289" s="1097"/>
      <c r="BG289" s="1097"/>
      <c r="BH289" s="1097"/>
      <c r="BI289" s="1097"/>
      <c r="BJ289" s="1097"/>
      <c r="BK289" s="1097"/>
      <c r="BL289" s="1097"/>
      <c r="BM289" s="1097"/>
      <c r="BN289" s="1097"/>
      <c r="BO289" s="1097"/>
      <c r="BP289" s="1097"/>
      <c r="BQ289" s="1097"/>
      <c r="BR289" s="1097"/>
      <c r="BS289" s="1097"/>
      <c r="BT289" s="1097"/>
      <c r="BU289" s="1097"/>
      <c r="BV289" s="1097"/>
      <c r="BW289" s="1097"/>
      <c r="BX289" s="1097"/>
      <c r="BY289" s="1097"/>
      <c r="BZ289" s="1094"/>
    </row>
    <row r="290" spans="1:78" s="1066" customFormat="1" ht="12.75" customHeight="1" thickBot="1" x14ac:dyDescent="0.3">
      <c r="A290" s="1055"/>
      <c r="B290" s="928"/>
      <c r="C290" s="484" t="s">
        <v>196</v>
      </c>
      <c r="D290" s="346" t="str">
        <f>Translations!$B$634</f>
        <v>(Voorlopige) EF:</v>
      </c>
      <c r="E290" s="1105"/>
      <c r="F290" s="358"/>
      <c r="G290" s="1836" t="str">
        <f t="shared" ref="G290:G296" si="56">IF(OR(ISBLANK(F290),F290=EUconst_NoTier),"",IF(Z290=0,EUconst_NotApplicable,IF(ISERROR(Z290),"",Z290)))</f>
        <v/>
      </c>
      <c r="H290" s="1854"/>
      <c r="I290" s="694" t="str">
        <f>IF(J290&lt;&gt;"","",AI290)</f>
        <v/>
      </c>
      <c r="J290" s="695"/>
      <c r="K290" s="359" t="str">
        <f t="shared" ref="K290:K296" si="57">IF(L290="",AQ290,"")</f>
        <v/>
      </c>
      <c r="L290" s="360"/>
      <c r="M290" s="473" t="str">
        <f>IF(N280="",IF(AND(E279&lt;&gt;"",OR(F290="",COUNT(K290:L290)=0),Y290&lt;&gt;EUconst_NA,T279&lt;&gt;TRUE),EUconst_ERR_Incomplete,IF(COUNTIF(AX290:AZ290,TRUE)&gt;0,EUconst_ERR_Inconsistent,"")),"")</f>
        <v/>
      </c>
      <c r="N290" s="957"/>
      <c r="O290" s="1056"/>
      <c r="P290" s="1101"/>
      <c r="Q290" s="15" t="e">
        <f>+VLOOKUP(E278,ss_eenheid!$A$1:$F$75,6,FALSE)</f>
        <v>#N/A</v>
      </c>
      <c r="R290" s="1101"/>
      <c r="S290" s="1097"/>
      <c r="T290" s="361" t="str">
        <f>EUconst_CNTR_EF&amp;E279</f>
        <v>EF_</v>
      </c>
      <c r="U290" s="1107"/>
      <c r="V290" s="362" t="str">
        <f>V288</f>
        <v/>
      </c>
      <c r="W290" s="1097"/>
      <c r="X290" s="1107"/>
      <c r="Y290" s="363" t="str">
        <f>IF(OR(T279=TRUE,E279=""),"",IF(F290=EUconst_NA,EUconst_NA,INDEX(EUwideConstants!$N:$N,MATCH(T290,EUwideConstants!$Q:$Q,0))))</f>
        <v/>
      </c>
      <c r="Z290" s="364" t="str">
        <f>IF(ISBLANK(F290),"",IF(F290=EUconst_NA,"",INDEX(EUwideConstants!$H:$M,MATCH(T290,EUwideConstants!$Q:$Q,0),MATCH(F290,CNTR_TierList,0))))</f>
        <v/>
      </c>
      <c r="AA290" s="365" t="str">
        <f>IF(COUNTIF(EUconst_DefaultValues,Z290)&gt;0,MATCH(Z290,EUconst_DefaultValues,0),"")</f>
        <v/>
      </c>
      <c r="AB290" s="1097"/>
      <c r="AC290" s="366" t="b">
        <f>AND(AC288,Y290&lt;&gt;EUconst_NA)</f>
        <v>0</v>
      </c>
      <c r="AD290" s="1097"/>
      <c r="AE290" s="352" t="str">
        <f>EUconst_CNTR_EF&amp;EUconst_Unit</f>
        <v>EF_Eenheid</v>
      </c>
      <c r="AF290" s="367" t="str">
        <f>IF(AC290=TRUE, IF(COUNTIF(MSPara_SourceStreamCategory,V290)=0,"",INDEX(MSPara_CalcFactorsMatrix,MATCH(V290,MSPara_SourceStreamCategory,0),MATCH(AE290&amp;"_"&amp;2,MSPara_CalcFactors,0))),"")</f>
        <v/>
      </c>
      <c r="AG290" s="368" t="str">
        <f>IF(AC290=TRUE, IF(COUNTIF(MSPara_SourceStreamCategory,V290)=0,"",INDEX(MSPara_CalcFactorsMatrix,MATCH(V290,MSPara_SourceStreamCategory,0),MATCH(AE290&amp;"_"&amp;1,MSPara_CalcFactors,0))),"")</f>
        <v/>
      </c>
      <c r="AH290" s="369" t="str">
        <f>IF(AA290="","",INDEX(AF290:AG290,3-AA290))</f>
        <v/>
      </c>
      <c r="AI290" s="370" t="str">
        <f>IF(AC290=TRUE,IF(OR(AH290="",AH290=EUconst_NA),IF(K278=EUconst_Fuel,EUconst_tCO2pTJ,EUconst_tCO2pt),AH290),"")</f>
        <v/>
      </c>
      <c r="AJ290" s="366" t="str">
        <f>IF(J290="",AI290,J290)</f>
        <v/>
      </c>
      <c r="AK290" s="371" t="b">
        <f>IF(K278=EUconst_Fuel,J290&lt;&gt;"",FALSE)</f>
        <v>0</v>
      </c>
      <c r="AL290" s="1096"/>
      <c r="AM290" s="352" t="str">
        <f>EUconst_CNTR_EF&amp;EUconst_Value</f>
        <v>EF_Waarde</v>
      </c>
      <c r="AN290" s="372" t="str">
        <f>IF(AC290=TRUE,IF(COUNTIF(MSPara_SourceStreamCategory,V290)=0,"",INDEX(MSPara_CalcFactorsMatrix,MATCH(V290,MSPara_SourceStreamCategory,0),MATCH(AM290&amp;"_"&amp;2,MSPara_CalcFactors,0))),"")</f>
        <v/>
      </c>
      <c r="AO290" s="373" t="str">
        <f>IF(AC290=TRUE,IF(COUNTIF(MSPara_SourceStreamCategory,V290)=0,"",INDEX(MSPara_CalcFactorsMatrix,MATCH(V290,MSPara_SourceStreamCategory,0),MATCH(AM290&amp;"_"&amp;1,MSPara_CalcFactors,0))),"")</f>
        <v/>
      </c>
      <c r="AP290" s="366" t="b">
        <f>AND(AND(AH290&lt;&gt;"",AJ290&lt;&gt;""),AJ290=AH290)</f>
        <v>0</v>
      </c>
      <c r="AQ290" s="374" t="str">
        <f>IF(AND(AA290&lt;&gt;"",AP290=TRUE),IF(OR(INDEX(AN290:AO290,3-AA290)=EUconst_NA,INDEX(AN290:AO290,3-AA290)=0),"",INDEX(AN290:AO290,3-AA290)),"")</f>
        <v/>
      </c>
      <c r="AR290" s="366">
        <f>IF(AC290=TRUE,IF(COUNT(K290:L290)=0,0,IF(L290="",K290,L290)),0)</f>
        <v>0</v>
      </c>
      <c r="AS290" s="362" t="b">
        <f>AND(AC290=TRUE,OR(AND(F290&lt;&gt;"",NOT(ISNUMBER(AA290))),L290&lt;&gt;"",F290="",AQ290=""))</f>
        <v>0</v>
      </c>
      <c r="AT290" s="362" t="b">
        <f t="shared" ref="AT290:AT296" si="58">AND(AC290=TRUE,NOT(AS290))</f>
        <v>0</v>
      </c>
      <c r="AU290" s="1097"/>
      <c r="AV290" s="375" t="b">
        <f t="shared" ref="AV290:AV296" si="59">AND(ISNUMBER(AA290),AQ290="")</f>
        <v>0</v>
      </c>
      <c r="AW290" s="376" t="b">
        <f t="shared" ref="AW290:AW296" si="60">AND(ISNUMBER(AA290),AQ290&lt;&gt;AR290)</f>
        <v>0</v>
      </c>
      <c r="AX290" s="377" t="e">
        <f>OR(AND(AJ288=EUconst_kNm3,AJ290=EUconst_tCO2pt),AND(AJ288=EUconst_t,AJ290=EUconst_tCO2pkNm3))</f>
        <v>#N/A</v>
      </c>
      <c r="AY290" s="362" t="b">
        <f t="shared" ref="AY290:AY296" si="61">AND(L290&lt;&gt;"",Y290=EUconst_NA)</f>
        <v>0</v>
      </c>
      <c r="AZ290" s="1097"/>
      <c r="BA290" s="1097"/>
      <c r="BB290" s="378" t="s">
        <v>590</v>
      </c>
      <c r="BC290" s="377" t="str">
        <f>IF(K278=BC288,AR288*IF(AJ290=EUconst_tCO2pTJ,(AR291/1000),1)*AR290*AR292*AR296,"")</f>
        <v/>
      </c>
      <c r="BD290" s="357" t="str">
        <f>IF(K278=BD288,AR288*AR290*AR293*AR296,"")</f>
        <v/>
      </c>
      <c r="BE290" s="356" t="str">
        <f>IF(K278=BE288,3.664*AR288*AR294*AR296,"")</f>
        <v/>
      </c>
      <c r="BF290" s="1097"/>
      <c r="BG290" s="1097"/>
      <c r="BH290" s="1097"/>
      <c r="BI290" s="1097"/>
      <c r="BJ290" s="1097"/>
      <c r="BK290" s="1097"/>
      <c r="BL290" s="1097"/>
      <c r="BM290" s="1097"/>
      <c r="BN290" s="1097"/>
      <c r="BO290" s="1097"/>
      <c r="BP290" s="1097"/>
      <c r="BQ290" s="1097"/>
      <c r="BR290" s="1097"/>
      <c r="BS290" s="1097"/>
      <c r="BT290" s="1097"/>
      <c r="BU290" s="1097"/>
      <c r="BV290" s="1097"/>
      <c r="BW290" s="1097"/>
      <c r="BX290" s="1097"/>
      <c r="BY290" s="1097"/>
      <c r="BZ290" s="362" t="b">
        <f>OR(BZ288,Y290=EUconst_NA)</f>
        <v>1</v>
      </c>
    </row>
    <row r="291" spans="1:78" s="1066" customFormat="1" ht="12.75" customHeight="1" thickBot="1" x14ac:dyDescent="0.3">
      <c r="A291" s="1055"/>
      <c r="B291" s="928"/>
      <c r="C291" s="484" t="s">
        <v>197</v>
      </c>
      <c r="D291" s="346" t="str">
        <f>Translations!$B$636</f>
        <v>NCV:</v>
      </c>
      <c r="E291" s="1105"/>
      <c r="F291" s="379"/>
      <c r="G291" s="1836" t="str">
        <f t="shared" si="56"/>
        <v/>
      </c>
      <c r="H291" s="1837"/>
      <c r="I291" s="696" t="str">
        <f>AJ291</f>
        <v/>
      </c>
      <c r="J291" s="910"/>
      <c r="K291" s="380" t="str">
        <f t="shared" si="57"/>
        <v/>
      </c>
      <c r="L291" s="877"/>
      <c r="M291" s="473" t="str">
        <f>+IF(OR(N291&lt;&gt;"",O291&lt;&gt;""),"onvolledig!","")</f>
        <v/>
      </c>
      <c r="N291" s="873" t="str">
        <f>IF(N280="",IF(AND(E279&lt;&gt;"",OR(F291="",COUNT(K291:L291)=0),Y291&lt;&gt;EUconst_NA,T279&lt;&gt;TRUE),EUconst_ERR_Incomplete,IF(COUNTIF(AX291:AZ291,TRUE)&gt;0,"","")),"")</f>
        <v/>
      </c>
      <c r="O291" s="874" t="str">
        <f>+IF(N280="",IF(COUNT(K291:L291)=0,IF(K278="Verbranding","onvolledig!",""),""),"")</f>
        <v/>
      </c>
      <c r="P291" s="1101"/>
      <c r="Q291" s="1101"/>
      <c r="R291" s="1101"/>
      <c r="S291" s="1097"/>
      <c r="T291" s="381" t="str">
        <f>EUconst_CNTR_NCV&amp;E279</f>
        <v>NCV_</v>
      </c>
      <c r="U291" s="1107"/>
      <c r="V291" s="382" t="str">
        <f t="shared" ref="V291:V296" si="62">V290</f>
        <v/>
      </c>
      <c r="W291" s="1097"/>
      <c r="X291" s="1107"/>
      <c r="Y291" s="383" t="str">
        <f>IF(OR(T279=TRUE,E279=""),"",IF(F291=EUconst_NA,EUconst_NA,INDEX(EUwideConstants!$N:$N,MATCH(T291,EUwideConstants!$Q:$Q,0))))</f>
        <v/>
      </c>
      <c r="Z291" s="384" t="str">
        <f>IF(ISBLANK(F291),"",IF(F291=EUconst_NA,"",INDEX(EUwideConstants!$H:$M,MATCH(T291,EUwideConstants!$Q:$Q,0),MATCH(F291,CNTR_TierList,0))))</f>
        <v/>
      </c>
      <c r="AA291" s="385" t="str">
        <f>IF(COUNTIF(EUconst_DefaultValues,Z291)&gt;0,MATCH(Z291,EUconst_DefaultValues,0),"")</f>
        <v/>
      </c>
      <c r="AB291" s="1097"/>
      <c r="AC291" s="386" t="b">
        <f>IF(K278="Verbranding",AND(AC288,Y291&lt;&gt;""),FALSE)</f>
        <v>0</v>
      </c>
      <c r="AD291" s="1097"/>
      <c r="AE291" s="387" t="str">
        <f>EUconst_CNTR_NCV&amp;EUconst_Unit</f>
        <v>NCV_Eenheid</v>
      </c>
      <c r="AF291" s="388" t="str">
        <f>IF(AC291=TRUE, IF(COUNTIF(MSPara_SourceStreamCategory,V291)=0,"",INDEX(MSPara_CalcFactorsMatrix,MATCH(V291,MSPara_SourceStreamCategory,0),MATCH(AE291&amp;"_"&amp;2,MSPara_CalcFactors,0))),"")</f>
        <v/>
      </c>
      <c r="AG291" s="389" t="str">
        <f>IF(AC291=TRUE, IF(COUNTIF(MSPara_SourceStreamCategory,V291)=0,"",INDEX(MSPara_CalcFactorsMatrix,MATCH(V291,MSPara_SourceStreamCategory,0),MATCH(AE291&amp;"_"&amp;1,MSPara_CalcFactors,0))),"")</f>
        <v/>
      </c>
      <c r="AH291" s="390" t="str">
        <f>IF(AA291="","",INDEX(AF291:AG291,3-AA291))</f>
        <v/>
      </c>
      <c r="AI291" s="1115"/>
      <c r="AJ291" s="386" t="str">
        <f>IF(AC291=TRUE,IF(AJ288="","",IF(AJ288=EUconst_kNm3,EUconst_GJpkNm3,EUconst_GJpt)),"")</f>
        <v/>
      </c>
      <c r="AK291" s="1116"/>
      <c r="AL291" s="1096"/>
      <c r="AM291" s="387" t="str">
        <f>EUconst_CNTR_NCV&amp;EUconst_Value</f>
        <v>NCV_Waarde</v>
      </c>
      <c r="AN291" s="391" t="str">
        <f>IF(AC291=TRUE,IF(COUNTIF(MSPara_SourceStreamCategory,V291)=0,"",INDEX(MSPara_CalcFactorsMatrix,MATCH(V291,MSPara_SourceStreamCategory,0),MATCH(AM291&amp;"_"&amp;2,MSPara_CalcFactors,0))),"")</f>
        <v/>
      </c>
      <c r="AO291" s="392" t="str">
        <f>IF(AC291=TRUE,IF(COUNTIF(MSPara_SourceStreamCategory,V291)=0,"",INDEX(MSPara_CalcFactorsMatrix,MATCH(V291,MSPara_SourceStreamCategory,0),MATCH(AM291&amp;"_"&amp;1,MSPara_CalcFactors,0))),"")</f>
        <v/>
      </c>
      <c r="AP291" s="386" t="b">
        <f>AND(AND(AH291&lt;&gt;"",AJ291&lt;&gt;""),AJ291=AH291)</f>
        <v>0</v>
      </c>
      <c r="AQ291" s="393" t="str">
        <f>IF(AND(AA291&lt;&gt;"",AP291=TRUE),IF(OR(INDEX(AN291:AO291,3-AA291)=EUconst_NA,INDEX(AN291:AO291,3-AA291)=0),"",INDEX(AN291:AO291,3-AA291)),"")</f>
        <v/>
      </c>
      <c r="AR291" s="386">
        <f>IF(AC291=TRUE,IF(COUNT(K291:L291)=0,0,IF(L291="",K291,L291)),0)</f>
        <v>0</v>
      </c>
      <c r="AS291" s="382" t="b">
        <f>AND(AC291=TRUE,OR(AND(F291&lt;&gt;"",NOT(ISNUMBER(AA291))),L291&lt;&gt;"",F291="",AQ291=""))</f>
        <v>0</v>
      </c>
      <c r="AT291" s="382" t="b">
        <f t="shared" si="58"/>
        <v>0</v>
      </c>
      <c r="AU291" s="1097"/>
      <c r="AV291" s="394" t="b">
        <f t="shared" si="59"/>
        <v>0</v>
      </c>
      <c r="AW291" s="395" t="b">
        <f t="shared" si="60"/>
        <v>0</v>
      </c>
      <c r="AX291" s="1097"/>
      <c r="AY291" s="382" t="b">
        <f t="shared" si="61"/>
        <v>0</v>
      </c>
      <c r="AZ291" s="1097"/>
      <c r="BA291" s="1097"/>
      <c r="BB291" s="378" t="s">
        <v>591</v>
      </c>
      <c r="BC291" s="377" t="str">
        <f>IF(K278=BC288,AR288*IF(AJ290=EUconst_tCO2pTJ,(AR291/1000),1)*AR290*AR292*AR295,"")</f>
        <v/>
      </c>
      <c r="BD291" s="357" t="str">
        <f>IF(K278=BD288,AR288*AR290*AR293*AR295,"")</f>
        <v/>
      </c>
      <c r="BE291" s="356" t="str">
        <f>IF(K278=BE288,3.664*AR288*AR294*AR295,"")</f>
        <v/>
      </c>
      <c r="BF291" s="1097"/>
      <c r="BG291" s="1097"/>
      <c r="BH291" s="1097"/>
      <c r="BI291" s="1097"/>
      <c r="BJ291" s="1097"/>
      <c r="BK291" s="1097"/>
      <c r="BL291" s="1097"/>
      <c r="BM291" s="1097"/>
      <c r="BN291" s="1097"/>
      <c r="BO291" s="1097"/>
      <c r="BP291" s="1097"/>
      <c r="BQ291" s="1097"/>
      <c r="BR291" s="1097"/>
      <c r="BS291" s="1097"/>
      <c r="BT291" s="1097"/>
      <c r="BU291" s="1097"/>
      <c r="BV291" s="1097"/>
      <c r="BW291" s="1097"/>
      <c r="BX291" s="1097"/>
      <c r="BY291" s="1097"/>
      <c r="BZ291" s="382" t="b">
        <f>OR(BZ288,Y291=EUconst_NA)</f>
        <v>1</v>
      </c>
    </row>
    <row r="292" spans="1:78" s="1066" customFormat="1" ht="12.75" customHeight="1" thickBot="1" x14ac:dyDescent="0.3">
      <c r="A292" s="1055"/>
      <c r="B292" s="928"/>
      <c r="C292" s="484" t="s">
        <v>198</v>
      </c>
      <c r="D292" s="346" t="str">
        <f>Translations!$B$638</f>
        <v>OxF:</v>
      </c>
      <c r="E292" s="1105"/>
      <c r="F292" s="379"/>
      <c r="G292" s="1836" t="str">
        <f t="shared" si="56"/>
        <v/>
      </c>
      <c r="H292" s="1837"/>
      <c r="I292" s="697" t="str">
        <f>IF(OR(AC292=FALSE,Y292=EUconst_NA),"","-")</f>
        <v/>
      </c>
      <c r="J292" s="911"/>
      <c r="K292" s="396" t="str">
        <f t="shared" si="57"/>
        <v/>
      </c>
      <c r="L292" s="471"/>
      <c r="M292" s="473" t="str">
        <f>IF(N280="",IF(AND(E279&lt;&gt;"",OR(F292="",COUNT(K292:L292)=0),Y292&lt;&gt;EUconst_NA,T279&lt;&gt;TRUE),EUconst_ERR_Incomplete,IF(COUNTIF(AX292:AZ292,TRUE)&gt;0,EUconst_ERR_Inconsistent,"")),"")</f>
        <v/>
      </c>
      <c r="O292" s="1056"/>
      <c r="P292" s="1101"/>
      <c r="Q292" s="1101"/>
      <c r="R292" s="1101"/>
      <c r="S292" s="1097"/>
      <c r="T292" s="381" t="str">
        <f>EUconst_CNTR_OxidationFactor&amp;E279</f>
        <v>OxF_</v>
      </c>
      <c r="U292" s="1107"/>
      <c r="V292" s="382" t="str">
        <f t="shared" si="62"/>
        <v/>
      </c>
      <c r="W292" s="1097"/>
      <c r="X292" s="1107"/>
      <c r="Y292" s="383" t="str">
        <f>IF(OR(T279=TRUE,E279=""),"",INDEX(EUwideConstants!$N:$N,MATCH(T292,EUwideConstants!$Q:$Q,0)))</f>
        <v/>
      </c>
      <c r="Z292" s="384" t="str">
        <f>IF(ISBLANK(F292),"",IF(F292=EUconst_NA,"",INDEX(EUwideConstants!$H:$M,MATCH(T292,EUwideConstants!$Q:$Q,0),MATCH(F292,CNTR_TierList,0))))</f>
        <v/>
      </c>
      <c r="AA292" s="365" t="str">
        <f>IF(F292=1,1,"")</f>
        <v/>
      </c>
      <c r="AB292" s="1097"/>
      <c r="AC292" s="386" t="b">
        <f>AND(AC288,Y292&lt;&gt;EUconst_NA)</f>
        <v>0</v>
      </c>
      <c r="AD292" s="1097"/>
      <c r="AE292" s="1117"/>
      <c r="AG292" s="1118"/>
      <c r="AH292" s="1115"/>
      <c r="AI292" s="1119"/>
      <c r="AJ292" s="1115"/>
      <c r="AK292" s="1120"/>
      <c r="AL292" s="1096"/>
      <c r="AM292" s="387" t="str">
        <f>EUconst_CNTR_OxidationFactor&amp;EUconst_Value</f>
        <v>OxF_Waarde</v>
      </c>
      <c r="AN292" s="1121"/>
      <c r="AO292" s="1113">
        <v>1</v>
      </c>
      <c r="AP292" s="1115"/>
      <c r="AQ292" s="397" t="str">
        <f>IF(AA292="","",AO292)</f>
        <v/>
      </c>
      <c r="AR292" s="386">
        <f>IF(AC292=TRUE,IF(COUNT(K292:L292)=0,0,IF(L292="",K292,L292)),1)</f>
        <v>1</v>
      </c>
      <c r="AS292" s="382" t="b">
        <f>AND(AC292=TRUE,OR(ISNUMBER(L292),NOT(ISNUMBER(AA292))))</f>
        <v>0</v>
      </c>
      <c r="AT292" s="382" t="b">
        <f t="shared" si="58"/>
        <v>0</v>
      </c>
      <c r="AU292" s="1097"/>
      <c r="AV292" s="394" t="b">
        <f t="shared" si="59"/>
        <v>0</v>
      </c>
      <c r="AW292" s="395" t="b">
        <f t="shared" si="60"/>
        <v>0</v>
      </c>
      <c r="AX292" s="1097"/>
      <c r="AY292" s="411" t="b">
        <f t="shared" si="61"/>
        <v>0</v>
      </c>
      <c r="AZ292" s="362" t="b">
        <f>AR292&gt;100%</f>
        <v>0</v>
      </c>
      <c r="BA292" s="1097"/>
      <c r="BB292" s="378" t="s">
        <v>289</v>
      </c>
      <c r="BC292" s="377" t="str">
        <f>IF(K278=BC288,AR288*IF(AJ290=EUconst_tCO2pTJ,(AR291/1000),1)*AR290*AR292*(1-AR295),"")</f>
        <v/>
      </c>
      <c r="BD292" s="357" t="str">
        <f>IF(K278=BD288,AR288*AR290*AR293*(1-AR295),"")</f>
        <v/>
      </c>
      <c r="BE292" s="356" t="str">
        <f>IF(K278=BE288,3.664*AR288*AR294*(1-AR295),"")</f>
        <v/>
      </c>
      <c r="BF292" s="1097"/>
      <c r="BG292" s="1097"/>
      <c r="BH292" s="1097"/>
      <c r="BI292" s="1097"/>
      <c r="BJ292" s="1097"/>
      <c r="BK292" s="1097"/>
      <c r="BL292" s="1097"/>
      <c r="BM292" s="1097"/>
      <c r="BN292" s="1097"/>
      <c r="BO292" s="1097"/>
      <c r="BP292" s="1097"/>
      <c r="BQ292" s="1097"/>
      <c r="BR292" s="1097"/>
      <c r="BS292" s="1097"/>
      <c r="BT292" s="1097"/>
      <c r="BU292" s="1097"/>
      <c r="BV292" s="1097"/>
      <c r="BW292" s="1097"/>
      <c r="BX292" s="1097"/>
      <c r="BY292" s="1097"/>
      <c r="BZ292" s="382" t="b">
        <f>OR(BZ288,Y292=EUconst_NA)</f>
        <v>1</v>
      </c>
    </row>
    <row r="293" spans="1:78" s="1066" customFormat="1" ht="12.75" customHeight="1" thickBot="1" x14ac:dyDescent="0.3">
      <c r="A293" s="1055"/>
      <c r="B293" s="928"/>
      <c r="C293" s="484" t="s">
        <v>199</v>
      </c>
      <c r="D293" s="346" t="str">
        <f>Translations!$B$639</f>
        <v>ConvF:</v>
      </c>
      <c r="E293" s="1105"/>
      <c r="F293" s="379"/>
      <c r="G293" s="1836" t="str">
        <f t="shared" si="56"/>
        <v/>
      </c>
      <c r="H293" s="1837"/>
      <c r="I293" s="697" t="str">
        <f>IF(OR(AC293=FALSE,Y293=EUconst_NA),"","-")</f>
        <v/>
      </c>
      <c r="J293" s="911"/>
      <c r="K293" s="396" t="str">
        <f t="shared" si="57"/>
        <v/>
      </c>
      <c r="L293" s="471"/>
      <c r="M293" s="473" t="str">
        <f>IF(N280="",IF(AND(E279&lt;&gt;"",OR(F293="",COUNT(K293:L293)=0),Y293&lt;&gt;EUconst_NA,T279&lt;&gt;TRUE),EUconst_ERR_Incomplete,IF(COUNTIF(AX293:AZ293,TRUE)&gt;0,EUconst_ERR_Inconsistent,"")),"")</f>
        <v/>
      </c>
      <c r="O293" s="1056"/>
      <c r="P293" s="1101"/>
      <c r="Q293" s="1101"/>
      <c r="R293" s="1101"/>
      <c r="S293" s="1097"/>
      <c r="T293" s="381" t="str">
        <f>EUconst_CNTR_ConversionFactor&amp;E279</f>
        <v>ConvF_</v>
      </c>
      <c r="U293" s="1107"/>
      <c r="V293" s="382" t="str">
        <f t="shared" si="62"/>
        <v/>
      </c>
      <c r="W293" s="1097"/>
      <c r="X293" s="1107"/>
      <c r="Y293" s="383" t="str">
        <f>IF(OR(T279=TRUE,E279=""),"",INDEX(EUwideConstants!$N:$N,MATCH(T293,EUwideConstants!$Q:$Q,0)))</f>
        <v/>
      </c>
      <c r="Z293" s="384" t="str">
        <f>IF(ISBLANK(F293),"",IF(F293=EUconst_NA,"",INDEX(EUwideConstants!$H:$M,MATCH(T293,EUwideConstants!$Q:$Q,0),MATCH(F293,CNTR_TierList,0))))</f>
        <v/>
      </c>
      <c r="AA293" s="402" t="str">
        <f>IF(F293=1,1,"")</f>
        <v/>
      </c>
      <c r="AB293" s="1097"/>
      <c r="AC293" s="386" t="b">
        <f>AND(AC288,Y293&lt;&gt;EUconst_NA)</f>
        <v>0</v>
      </c>
      <c r="AD293" s="1097"/>
      <c r="AE293" s="1117"/>
      <c r="AG293" s="1118"/>
      <c r="AH293" s="1123"/>
      <c r="AI293" s="1119"/>
      <c r="AJ293" s="1123"/>
      <c r="AK293" s="1120"/>
      <c r="AL293" s="1096"/>
      <c r="AM293" s="387" t="str">
        <f>EUconst_CNTR_ConversionFactor&amp;EUconst_Value</f>
        <v>ConvF_Waarde</v>
      </c>
      <c r="AN293" s="1124"/>
      <c r="AO293" s="1122">
        <v>1</v>
      </c>
      <c r="AP293" s="1123"/>
      <c r="AQ293" s="403" t="str">
        <f>IF(AA293="","",AO293)</f>
        <v/>
      </c>
      <c r="AR293" s="386">
        <f>IF(AC293=TRUE,IF(COUNT(K293:L293)=0,0,IF(L293="",K293,L293)),1)</f>
        <v>1</v>
      </c>
      <c r="AS293" s="382" t="b">
        <f>AND(AC293=TRUE,OR(ISNUMBER(L293),NOT(ISNUMBER(AA293))))</f>
        <v>0</v>
      </c>
      <c r="AT293" s="382" t="b">
        <f t="shared" si="58"/>
        <v>0</v>
      </c>
      <c r="AU293" s="1097"/>
      <c r="AV293" s="394" t="b">
        <f t="shared" si="59"/>
        <v>0</v>
      </c>
      <c r="AW293" s="395" t="b">
        <f t="shared" si="60"/>
        <v>0</v>
      </c>
      <c r="AX293" s="1097"/>
      <c r="AY293" s="411" t="b">
        <f t="shared" si="61"/>
        <v>0</v>
      </c>
      <c r="AZ293" s="400" t="b">
        <f>AR293&gt;100%</f>
        <v>0</v>
      </c>
      <c r="BA293" s="1097"/>
      <c r="BB293" s="398" t="s">
        <v>478</v>
      </c>
      <c r="BC293" s="399">
        <f>AR288*AR291/1000*(1-AR295)</f>
        <v>0</v>
      </c>
      <c r="BD293" s="400">
        <f>BC293</f>
        <v>0</v>
      </c>
      <c r="BE293" s="401">
        <f>BC293</f>
        <v>0</v>
      </c>
      <c r="BF293" s="1097"/>
      <c r="BG293" s="1097"/>
      <c r="BH293" s="1097"/>
      <c r="BI293" s="1097"/>
      <c r="BJ293" s="1097"/>
      <c r="BK293" s="1097"/>
      <c r="BL293" s="1097"/>
      <c r="BM293" s="1097"/>
      <c r="BN293" s="1097"/>
      <c r="BO293" s="1097"/>
      <c r="BP293" s="1097"/>
      <c r="BQ293" s="1097"/>
      <c r="BR293" s="1097"/>
      <c r="BS293" s="1097"/>
      <c r="BT293" s="1097"/>
      <c r="BU293" s="1097"/>
      <c r="BV293" s="1097"/>
      <c r="BW293" s="1097"/>
      <c r="BX293" s="1097"/>
      <c r="BY293" s="1097"/>
      <c r="BZ293" s="382" t="b">
        <f>OR(BZ288,Y293=EUconst_NA)</f>
        <v>1</v>
      </c>
    </row>
    <row r="294" spans="1:78" s="1066" customFormat="1" ht="12.75" customHeight="1" thickBot="1" x14ac:dyDescent="0.3">
      <c r="A294" s="1055"/>
      <c r="B294" s="928"/>
      <c r="C294" s="484" t="s">
        <v>329</v>
      </c>
      <c r="D294" s="346" t="str">
        <f>Translations!$B$640</f>
        <v>C-gehalte:</v>
      </c>
      <c r="E294" s="1105"/>
      <c r="F294" s="379"/>
      <c r="G294" s="1836" t="str">
        <f t="shared" si="56"/>
        <v/>
      </c>
      <c r="H294" s="1837"/>
      <c r="I294" s="697" t="str">
        <f>AJ294</f>
        <v/>
      </c>
      <c r="J294" s="912"/>
      <c r="K294" s="404" t="str">
        <f t="shared" si="57"/>
        <v/>
      </c>
      <c r="L294" s="405"/>
      <c r="M294" s="473" t="str">
        <f>IF(N280="",IF(AND(E279&lt;&gt;"",OR(F294="",COUNT(K294:L294)=0),Y294&lt;&gt;EUconst_NA,T279&lt;&gt;TRUE),EUconst_ERR_Incomplete,IF(COUNTIF(AX294:AZ294,TRUE)&gt;0,EUconst_ERR_Inconsistent,"")),"")</f>
        <v/>
      </c>
      <c r="O294" s="1056"/>
      <c r="P294" s="1101"/>
      <c r="Q294" s="1101"/>
      <c r="R294" s="1101"/>
      <c r="S294" s="1097"/>
      <c r="T294" s="381" t="str">
        <f>EUconst_CNTR_CarbonContent&amp;E279</f>
        <v>CarbC_</v>
      </c>
      <c r="U294" s="1107"/>
      <c r="V294" s="382" t="str">
        <f t="shared" si="62"/>
        <v/>
      </c>
      <c r="W294" s="1097"/>
      <c r="X294" s="1107"/>
      <c r="Y294" s="383" t="str">
        <f>IF(OR(T279=TRUE,E279=""),"",INDEX(EUwideConstants!$N:$N,MATCH(T294,EUwideConstants!$Q:$Q,0)))</f>
        <v/>
      </c>
      <c r="Z294" s="384" t="str">
        <f>IF(ISBLANK(F294),"",IF(F294=EUconst_NA,"",INDEX(EUwideConstants!$H:$M,MATCH(T294,EUwideConstants!$Q:$Q,0),MATCH(F294,CNTR_TierList,0))))</f>
        <v/>
      </c>
      <c r="AA294" s="406" t="str">
        <f>IF(COUNTIF(EUconst_DefaultValues,Z294)&gt;0,MATCH(Z294,EUconst_DefaultValues,0),"")</f>
        <v/>
      </c>
      <c r="AB294" s="1097"/>
      <c r="AC294" s="386" t="b">
        <f>AND(AC288,Y294&lt;&gt;EUconst_NA)</f>
        <v>0</v>
      </c>
      <c r="AD294" s="1097"/>
      <c r="AE294" s="387" t="str">
        <f>EUconst_CNTR_CarbonContent&amp;EUconst_Unit</f>
        <v>CarbC_Eenheid</v>
      </c>
      <c r="AF294" s="388" t="str">
        <f>IF(AC294=TRUE, IF(COUNTIF(MSPara_SourceStreamCategory,V294)=0,"",INDEX(MSPara_CalcFactorsMatrix,MATCH(V294,MSPara_SourceStreamCategory,0),MATCH(AE294&amp;"_"&amp;2,MSPara_CalcFactors,0))),"")</f>
        <v/>
      </c>
      <c r="AG294" s="389" t="str">
        <f>IF(AC294=TRUE, IF(COUNTIF(MSPara_SourceStreamCategory,V294)=0,"",INDEX(MSPara_CalcFactorsMatrix,MATCH(V294,MSPara_SourceStreamCategory,0),MATCH(AE294&amp;"_"&amp;1,MSPara_CalcFactors,0))),"")</f>
        <v/>
      </c>
      <c r="AH294" s="407" t="str">
        <f>IF(AA294="","",INDEX(AF294:AG294,3-AA294))</f>
        <v/>
      </c>
      <c r="AI294" s="1119"/>
      <c r="AJ294" s="408" t="str">
        <f>IF(AC294=TRUE,IF(AJ288="","",IF(AJ288=EUconst_kNm3,EUconst_tCpkNm3,EUconst_tCpt)),"")</f>
        <v/>
      </c>
      <c r="AK294" s="1120"/>
      <c r="AL294" s="1096"/>
      <c r="AM294" s="387" t="str">
        <f>EUconst_CNTR_CarbonContent&amp;EUconst_Value</f>
        <v>CarbC_Waarde</v>
      </c>
      <c r="AN294" s="391" t="str">
        <f>IF(AC294=TRUE,IF(COUNTIF(MSPara_SourceStreamCategory,V294)=0,"",INDEX(MSPara_CalcFactorsMatrix,MATCH(V294,MSPara_SourceStreamCategory,0),MATCH(AM294&amp;"_"&amp;2,MSPara_CalcFactors,0))),"")</f>
        <v/>
      </c>
      <c r="AO294" s="409" t="str">
        <f>IF(AC294=TRUE,IF(COUNTIF(MSPara_SourceStreamCategory,V294)=0,"",INDEX(MSPara_CalcFactorsMatrix,MATCH(V294,MSPara_SourceStreamCategory,0),MATCH(AM294&amp;"_"&amp;1,MSPara_CalcFactors,0))),"")</f>
        <v/>
      </c>
      <c r="AP294" s="386" t="b">
        <f>AND(AND(AH294&lt;&gt;"",AJ294&lt;&gt;""),AJ294=AH294)</f>
        <v>0</v>
      </c>
      <c r="AQ294" s="410" t="str">
        <f>IF(AND(AA294&lt;&gt;"",AP294=TRUE),IF(OR(INDEX(AN294:AO294,3-AA294)=EUconst_NA,INDEX(AN294:AO294,3-AA294)=0),"",INDEX(AN294:AO294,3-AA294)),"")</f>
        <v/>
      </c>
      <c r="AR294" s="386">
        <f>IF(AC294=TRUE,IF(COUNT(K294:L294)=0,0,IF(L294="",K294,L294)),0)</f>
        <v>0</v>
      </c>
      <c r="AS294" s="382" t="b">
        <f>AND(AC294=TRUE,OR(AND(F294&lt;&gt;"",NOT(ISNUMBER(AA294))),L294&lt;&gt;"",F294="",AQ294=""))</f>
        <v>0</v>
      </c>
      <c r="AT294" s="382" t="b">
        <f t="shared" si="58"/>
        <v>0</v>
      </c>
      <c r="AU294" s="1097"/>
      <c r="AV294" s="394" t="b">
        <f t="shared" si="59"/>
        <v>0</v>
      </c>
      <c r="AW294" s="395" t="b">
        <f t="shared" si="60"/>
        <v>0</v>
      </c>
      <c r="AX294" s="377" t="e">
        <f>OR(AND(AJ288=EUconst_kNm3,AJ294=EUconst_tCpt),AND(AJ288=EUconst_t,AJ294=EUconst_tCpkNm3))</f>
        <v>#N/A</v>
      </c>
      <c r="AY294" s="382" t="b">
        <f t="shared" si="61"/>
        <v>0</v>
      </c>
      <c r="AZ294" s="1097"/>
      <c r="BA294" s="1097"/>
      <c r="BB294" s="398" t="s">
        <v>479</v>
      </c>
      <c r="BC294" s="399">
        <f>AR288*AR291/1000*AR295</f>
        <v>0</v>
      </c>
      <c r="BD294" s="400">
        <f>BC294</f>
        <v>0</v>
      </c>
      <c r="BE294" s="401">
        <f>BC294</f>
        <v>0</v>
      </c>
      <c r="BF294" s="1097"/>
      <c r="BG294" s="1097"/>
      <c r="BH294" s="1097"/>
      <c r="BI294" s="1097"/>
      <c r="BJ294" s="1097"/>
      <c r="BK294" s="1097"/>
      <c r="BL294" s="1097"/>
      <c r="BM294" s="1097"/>
      <c r="BN294" s="1097"/>
      <c r="BO294" s="1097"/>
      <c r="BP294" s="1097"/>
      <c r="BQ294" s="1097"/>
      <c r="BR294" s="1097"/>
      <c r="BS294" s="1097"/>
      <c r="BT294" s="1097"/>
      <c r="BU294" s="1097"/>
      <c r="BV294" s="1097"/>
      <c r="BW294" s="1097"/>
      <c r="BX294" s="1097"/>
      <c r="BY294" s="1097"/>
      <c r="BZ294" s="382" t="b">
        <f>OR(BZ288,Y294=EUconst_NA)</f>
        <v>1</v>
      </c>
    </row>
    <row r="295" spans="1:78" s="1066" customFormat="1" ht="12.75" customHeight="1" x14ac:dyDescent="0.25">
      <c r="A295" s="1055"/>
      <c r="B295" s="928"/>
      <c r="C295" s="481" t="s">
        <v>330</v>
      </c>
      <c r="D295" s="346" t="str">
        <f>Translations!$B$641</f>
        <v>BioF:</v>
      </c>
      <c r="E295" s="1105"/>
      <c r="F295" s="379"/>
      <c r="G295" s="1836" t="str">
        <f t="shared" si="56"/>
        <v/>
      </c>
      <c r="H295" s="1837"/>
      <c r="I295" s="697" t="str">
        <f>IF(OR(AC295=FALSE,Y295=EUconst_NA),"","-")</f>
        <v/>
      </c>
      <c r="J295" s="911"/>
      <c r="K295" s="396" t="str">
        <f t="shared" si="57"/>
        <v/>
      </c>
      <c r="L295" s="471"/>
      <c r="M295" s="473" t="str">
        <f>IF(N280="",IF(AND(E279&lt;&gt;"",OR(F295="",COUNT(K295:L295)=0),Y295&lt;&gt;EUconst_NA,T279&lt;&gt;TRUE),EUconst_ERR_Incomplete,IF(COUNTIF(AX295:AZ295,TRUE)&gt;0,EUconst_ERR_Inconsistent,"")),"")</f>
        <v/>
      </c>
      <c r="O295" s="1056"/>
      <c r="P295" s="1106"/>
      <c r="Q295" s="1106"/>
      <c r="R295" s="1106"/>
      <c r="S295" s="1097"/>
      <c r="T295" s="381" t="str">
        <f>EUconst_CNTR_BiomassContent&amp;E279</f>
        <v>BioC_</v>
      </c>
      <c r="U295" s="1107"/>
      <c r="V295" s="411" t="str">
        <f t="shared" si="62"/>
        <v/>
      </c>
      <c r="W295" s="362" t="str">
        <f>IF(COUNTIF(MSPara_SourceStreamCategory,V295)=0,"",INDEX(MSPara_IsFossil,MATCH(V295,MSPara_SourceStreamCategory,0)))</f>
        <v/>
      </c>
      <c r="X295" s="1107"/>
      <c r="Y295" s="383" t="str">
        <f>IF(OR(T279=TRUE,E279=""),"",IF(OR(W295=TRUE,F295=EUconst_NA),EUconst_NA,INDEX(EUwideConstants!$N:$N,MATCH(T295,EUwideConstants!$Q:$Q,0))))</f>
        <v/>
      </c>
      <c r="Z295" s="384" t="str">
        <f>IF(ISBLANK(F295),"",IF(F295=EUconst_NA,"",INDEX(EUwideConstants!$H:$M,MATCH(T295,EUwideConstants!$Q:$Q,0),MATCH(F295,CNTR_TierList,0))))</f>
        <v/>
      </c>
      <c r="AA295" s="412" t="str">
        <f>IF(F295=1,1,"")</f>
        <v/>
      </c>
      <c r="AB295" s="1097"/>
      <c r="AC295" s="386" t="b">
        <f>AND(AC288,Y295&lt;&gt;EUconst_NA)</f>
        <v>0</v>
      </c>
      <c r="AD295" s="1097"/>
      <c r="AE295" s="1117"/>
      <c r="AG295" s="1118"/>
      <c r="AH295" s="1115"/>
      <c r="AI295" s="1119"/>
      <c r="AJ295" s="1115"/>
      <c r="AK295" s="1120"/>
      <c r="AL295" s="1096"/>
      <c r="AM295" s="387" t="str">
        <f>EUconst_CNTR_BiomassContent&amp;EUconst_Value</f>
        <v>BioC_Waarde</v>
      </c>
      <c r="AO295" s="413" t="str">
        <f>IF(AC295=TRUE,IF(COUNTIF(MSPara_SourceStreamCategory,V295)=0,"",INDEX(MSPara_CalcFactorsMatrix,MATCH(V295,MSPara_SourceStreamCategory,0),MATCH(AM295&amp;"_"&amp;2,MSPara_CalcFactors,0))),"")</f>
        <v/>
      </c>
      <c r="AP295" s="1115"/>
      <c r="AQ295" s="397" t="str">
        <f>IF(OR(AA295="",AO295=EUconst_NA),"",AO295)</f>
        <v/>
      </c>
      <c r="AR295" s="386">
        <f>IF(AC295=TRUE,IF(COUNT(K295:L295)=0,0,IF(L295="",K295,L295)),0)</f>
        <v>0</v>
      </c>
      <c r="AS295" s="382" t="b">
        <f>AND(AC295=TRUE,OR(AND(F295&lt;&gt;"",NOT(ISNUMBER(AA295))),L295&lt;&gt;"",F295="",AQ295=""))</f>
        <v>0</v>
      </c>
      <c r="AT295" s="382" t="b">
        <f t="shared" si="58"/>
        <v>0</v>
      </c>
      <c r="AU295" s="1097"/>
      <c r="AV295" s="394" t="b">
        <f t="shared" si="59"/>
        <v>0</v>
      </c>
      <c r="AW295" s="395" t="b">
        <f t="shared" si="60"/>
        <v>0</v>
      </c>
      <c r="AX295" s="1097"/>
      <c r="AY295" s="411" t="b">
        <f t="shared" si="61"/>
        <v>0</v>
      </c>
      <c r="AZ295" s="362" t="b">
        <f>OR(AR295&gt;100%,(AR295+AR296)&gt;100%)</f>
        <v>0</v>
      </c>
      <c r="BA295" s="1097"/>
      <c r="BB295" s="1097"/>
      <c r="BC295" s="1097"/>
      <c r="BD295" s="1097"/>
      <c r="BE295" s="1097"/>
      <c r="BF295" s="1097"/>
      <c r="BG295" s="1097"/>
      <c r="BH295" s="1097"/>
      <c r="BI295" s="1097"/>
      <c r="BJ295" s="1097"/>
      <c r="BK295" s="1097"/>
      <c r="BL295" s="1097"/>
      <c r="BM295" s="1097"/>
      <c r="BN295" s="1097"/>
      <c r="BO295" s="1097"/>
      <c r="BP295" s="1097"/>
      <c r="BQ295" s="1097"/>
      <c r="BR295" s="1097"/>
      <c r="BS295" s="1097"/>
      <c r="BT295" s="1097"/>
      <c r="BU295" s="1097"/>
      <c r="BV295" s="1097"/>
      <c r="BW295" s="1097"/>
      <c r="BX295" s="1097"/>
      <c r="BY295" s="1097"/>
      <c r="BZ295" s="382" t="b">
        <f>OR(BZ288,Y295=EUconst_NA)</f>
        <v>1</v>
      </c>
    </row>
    <row r="296" spans="1:78" s="1066" customFormat="1" ht="12.75" customHeight="1" thickBot="1" x14ac:dyDescent="0.3">
      <c r="A296" s="1055"/>
      <c r="B296" s="928"/>
      <c r="C296" s="481" t="s">
        <v>453</v>
      </c>
      <c r="D296" s="346" t="str">
        <f>Translations!$B$647</f>
        <v>niet-duurz. BioF:</v>
      </c>
      <c r="E296" s="1105"/>
      <c r="F296" s="414"/>
      <c r="G296" s="1836" t="str">
        <f t="shared" si="56"/>
        <v/>
      </c>
      <c r="H296" s="1837"/>
      <c r="I296" s="698" t="str">
        <f>IF(OR(AC296=FALSE,Y296=EUconst_NA),"","-")</f>
        <v/>
      </c>
      <c r="J296" s="911"/>
      <c r="K296" s="415" t="str">
        <f t="shared" si="57"/>
        <v/>
      </c>
      <c r="L296" s="686"/>
      <c r="M296" s="473" t="str">
        <f>IF(N280="",IF(AND(E279&lt;&gt;"",OR(F296="",COUNT(K296:L296)=0),Y296&lt;&gt;EUconst_NA,T279&lt;&gt;TRUE),EUconst_ERR_Incomplete,IF(COUNTIF(AX296:AZ296,TRUE)&gt;0,EUconst_ERR_Inconsistent,"")),"")</f>
        <v/>
      </c>
      <c r="O296" s="1056"/>
      <c r="P296" s="1106"/>
      <c r="Q296" s="1106"/>
      <c r="R296" s="1106"/>
      <c r="S296" s="1097"/>
      <c r="T296" s="416" t="str">
        <f>EUconst_CNTR_BiomassContent&amp;E279</f>
        <v>BioC_</v>
      </c>
      <c r="U296" s="1107"/>
      <c r="V296" s="399" t="str">
        <f t="shared" si="62"/>
        <v/>
      </c>
      <c r="W296" s="400" t="str">
        <f>IF(COUNTIF(MSPara_SourceStreamCategory,V296)=0,"",INDEX(MSPara_IsFossil,MATCH(V296,MSPara_SourceStreamCategory,0)))</f>
        <v/>
      </c>
      <c r="X296" s="1107"/>
      <c r="Y296" s="417" t="str">
        <f>IF(OR(T279=TRUE,E279=""),"",IF(OR(W296=TRUE,F296=EUconst_NA),EUconst_NA,INDEX(EUwideConstants!$N:$N,MATCH(T296,EUwideConstants!$Q:$Q,0))))</f>
        <v/>
      </c>
      <c r="Z296" s="418" t="str">
        <f>IF(ISBLANK(F296),"",IF(F296=EUconst_NA,"",INDEX(EUwideConstants!$H:$M,MATCH(T296,EUwideConstants!$Q:$Q,0),MATCH(F296,CNTR_TierList,0))))</f>
        <v/>
      </c>
      <c r="AA296" s="419" t="str">
        <f>IF(F296=1,1,"")</f>
        <v/>
      </c>
      <c r="AB296" s="1097"/>
      <c r="AC296" s="420" t="b">
        <f>AND(AC288,Y296&lt;&gt;EUconst_NA)</f>
        <v>0</v>
      </c>
      <c r="AD296" s="1097"/>
      <c r="AE296" s="1125"/>
      <c r="AF296" s="1126"/>
      <c r="AG296" s="1127"/>
      <c r="AH296" s="1128"/>
      <c r="AI296" s="1128"/>
      <c r="AJ296" s="1128"/>
      <c r="AK296" s="1129"/>
      <c r="AL296" s="1096"/>
      <c r="AM296" s="421" t="str">
        <f>EUconst_CNTR_BiomassContent&amp;EUconst_Value</f>
        <v>BioC_Waarde</v>
      </c>
      <c r="AN296" s="1126"/>
      <c r="AO296" s="422" t="str">
        <f>IF(AC296=TRUE,IF(COUNTIF(MSPara_SourceStreamCategory,V296)=0,"",INDEX(MSPara_CalcFactorsMatrix,MATCH(V296,MSPara_SourceStreamCategory,0),MATCH(AM296&amp;"_"&amp;2,MSPara_CalcFactors,0))),"")</f>
        <v/>
      </c>
      <c r="AP296" s="1128"/>
      <c r="AQ296" s="423" t="str">
        <f>IF(OR(AA296="",AO296=EUconst_NA),"",AO296)</f>
        <v/>
      </c>
      <c r="AR296" s="420">
        <f>IF(AC296=TRUE,IF(COUNT(K296:L296)=0,0,IF(L296="",K296,L296)),0)</f>
        <v>0</v>
      </c>
      <c r="AS296" s="424" t="b">
        <f>AND(AC296=TRUE,OR(AND(F296&lt;&gt;"",NOT(ISNUMBER(AA296))),L296&lt;&gt;"",F296="",AQ296=""))</f>
        <v>0</v>
      </c>
      <c r="AT296" s="424" t="b">
        <f t="shared" si="58"/>
        <v>0</v>
      </c>
      <c r="AU296" s="1097"/>
      <c r="AV296" s="425" t="b">
        <f t="shared" si="59"/>
        <v>0</v>
      </c>
      <c r="AW296" s="426" t="b">
        <f t="shared" si="60"/>
        <v>0</v>
      </c>
      <c r="AX296" s="1097"/>
      <c r="AY296" s="399" t="b">
        <f t="shared" si="61"/>
        <v>0</v>
      </c>
      <c r="AZ296" s="400" t="b">
        <f>OR(AR295&gt;100%,(AR295+AR296)&gt;100%)</f>
        <v>0</v>
      </c>
      <c r="BA296" s="1097"/>
      <c r="BB296" s="1097"/>
      <c r="BC296" s="1097"/>
      <c r="BD296" s="1097"/>
      <c r="BE296" s="1097"/>
      <c r="BF296" s="1097"/>
      <c r="BG296" s="1097"/>
      <c r="BH296" s="1097"/>
      <c r="BI296" s="1097"/>
      <c r="BJ296" s="1097"/>
      <c r="BK296" s="1097"/>
      <c r="BL296" s="1097"/>
      <c r="BM296" s="1097"/>
      <c r="BN296" s="1097"/>
      <c r="BO296" s="1097"/>
      <c r="BP296" s="1097"/>
      <c r="BQ296" s="1097"/>
      <c r="BR296" s="1097"/>
      <c r="BS296" s="1097"/>
      <c r="BT296" s="1097"/>
      <c r="BU296" s="1097"/>
      <c r="BV296" s="1097"/>
      <c r="BW296" s="1097"/>
      <c r="BX296" s="1097"/>
      <c r="BY296" s="1097"/>
      <c r="BZ296" s="400" t="b">
        <f>OR(BZ288,Y296=EUconst_NA)</f>
        <v>1</v>
      </c>
    </row>
    <row r="297" spans="1:78" s="1066" customFormat="1" ht="5.0999999999999996" customHeight="1" x14ac:dyDescent="0.25">
      <c r="A297" s="1055"/>
      <c r="B297" s="928"/>
      <c r="C297" s="928"/>
      <c r="D297" s="954"/>
      <c r="O297" s="1056"/>
      <c r="P297" s="1101"/>
      <c r="Q297" s="1101"/>
      <c r="R297" s="1101"/>
      <c r="S297" s="1130"/>
      <c r="T297" s="1097"/>
      <c r="U297" s="1097"/>
      <c r="V297" s="1097"/>
      <c r="W297" s="1097"/>
      <c r="X297" s="1097"/>
      <c r="Y297" s="1097"/>
      <c r="Z297" s="1097"/>
      <c r="AA297" s="1097"/>
      <c r="AB297" s="1097"/>
      <c r="AC297" s="1097"/>
      <c r="AD297" s="1097"/>
      <c r="AE297" s="1097"/>
      <c r="AF297" s="1097"/>
      <c r="AG297" s="1097"/>
      <c r="AH297" s="1097"/>
      <c r="AI297" s="1097"/>
      <c r="AJ297" s="1097"/>
      <c r="AK297" s="1097"/>
      <c r="AL297" s="1097"/>
      <c r="AM297" s="1097"/>
      <c r="AN297" s="1097"/>
      <c r="AO297" s="1097"/>
      <c r="AP297" s="1097"/>
      <c r="AQ297" s="1097"/>
      <c r="AR297" s="1097"/>
      <c r="AS297" s="1097"/>
      <c r="AT297" s="1097"/>
      <c r="AU297" s="1097"/>
      <c r="AV297" s="1097"/>
      <c r="AW297" s="1097"/>
      <c r="AX297" s="1097"/>
      <c r="AY297" s="1097"/>
      <c r="AZ297" s="1097"/>
      <c r="BA297" s="1097"/>
      <c r="BB297" s="1097"/>
      <c r="BC297" s="1097"/>
      <c r="BD297" s="1097"/>
      <c r="BE297" s="1097"/>
      <c r="BF297" s="1097"/>
      <c r="BG297" s="1097"/>
      <c r="BH297" s="1097"/>
      <c r="BI297" s="1097"/>
      <c r="BJ297" s="1097"/>
      <c r="BK297" s="1097"/>
      <c r="BL297" s="1097"/>
      <c r="BM297" s="1097"/>
      <c r="BN297" s="1097"/>
      <c r="BO297" s="1097"/>
      <c r="BP297" s="1097"/>
      <c r="BQ297" s="1097"/>
      <c r="BR297" s="1097"/>
      <c r="BS297" s="1097"/>
      <c r="BT297" s="1097"/>
      <c r="BU297" s="1097"/>
      <c r="BV297" s="1097"/>
      <c r="BW297" s="1097"/>
      <c r="BX297" s="1097"/>
      <c r="BY297" s="1097"/>
      <c r="BZ297" s="1097"/>
    </row>
    <row r="298" spans="1:78" s="1066" customFormat="1" ht="12.75" customHeight="1" x14ac:dyDescent="0.25">
      <c r="A298" s="1055"/>
      <c r="B298" s="928"/>
      <c r="C298" s="928"/>
      <c r="D298" s="1840" t="str">
        <f>Translations!$B$674</f>
        <v>Tiers geldig van:</v>
      </c>
      <c r="E298" s="1840"/>
      <c r="F298" s="1841"/>
      <c r="G298" s="624"/>
      <c r="H298" s="427" t="str">
        <f>Translations!$B$675</f>
        <v>tot:</v>
      </c>
      <c r="I298" s="624"/>
      <c r="J298" s="1842" t="str">
        <f>Translations!$B$676</f>
        <v>Euralcode voor deze (afval)stroom (indien van toepassing):</v>
      </c>
      <c r="K298" s="1843"/>
      <c r="L298" s="1843"/>
      <c r="M298" s="1844"/>
      <c r="N298" s="428"/>
      <c r="O298" s="1056"/>
      <c r="P298" s="1101"/>
      <c r="Q298" s="1101"/>
      <c r="R298" s="1101"/>
      <c r="S298" s="1130"/>
      <c r="T298" s="1097"/>
      <c r="U298" s="1097"/>
      <c r="V298" s="1097"/>
      <c r="W298" s="1097"/>
      <c r="X298" s="1097"/>
      <c r="Y298" s="1097"/>
      <c r="Z298" s="1097"/>
      <c r="AA298" s="1097"/>
      <c r="AB298" s="1097"/>
      <c r="AC298" s="1097"/>
      <c r="AD298" s="1097"/>
      <c r="AE298" s="1097"/>
      <c r="AF298" s="1097"/>
      <c r="AG298" s="1097"/>
      <c r="AH298" s="1097"/>
      <c r="AI298" s="1097"/>
      <c r="AJ298" s="1097"/>
      <c r="AK298" s="1097"/>
      <c r="AL298" s="1097"/>
      <c r="AM298" s="1097"/>
      <c r="AN298" s="1097"/>
      <c r="AO298" s="1097"/>
      <c r="AP298" s="1097"/>
      <c r="AQ298" s="1097"/>
      <c r="AR298" s="1097"/>
      <c r="AS298" s="1097"/>
      <c r="AT298" s="1097"/>
      <c r="AU298" s="1097"/>
      <c r="AV298" s="1097"/>
      <c r="AW298" s="1097"/>
      <c r="AX298" s="1097"/>
      <c r="AY298" s="1097"/>
      <c r="AZ298" s="1097"/>
      <c r="BA298" s="1097"/>
      <c r="BB298" s="1097"/>
      <c r="BC298" s="1097"/>
      <c r="BD298" s="1097"/>
      <c r="BE298" s="1097"/>
      <c r="BF298" s="1097"/>
      <c r="BG298" s="1097"/>
      <c r="BH298" s="1097"/>
      <c r="BI298" s="1097"/>
      <c r="BJ298" s="1097"/>
      <c r="BK298" s="1097"/>
      <c r="BL298" s="1097"/>
      <c r="BM298" s="1097"/>
      <c r="BN298" s="1097"/>
      <c r="BO298" s="1097"/>
      <c r="BP298" s="1097"/>
      <c r="BQ298" s="1097"/>
      <c r="BR298" s="1097"/>
      <c r="BS298" s="1097"/>
      <c r="BT298" s="1097"/>
      <c r="BU298" s="1097"/>
      <c r="BV298" s="1097"/>
      <c r="BW298" s="1097"/>
      <c r="BX298" s="1097"/>
      <c r="BY298" s="1097"/>
      <c r="BZ298" s="14" t="b">
        <f>BZ288</f>
        <v>1</v>
      </c>
    </row>
    <row r="299" spans="1:78" s="1066" customFormat="1" ht="5.0999999999999996" customHeight="1" x14ac:dyDescent="0.25">
      <c r="A299" s="1055"/>
      <c r="B299" s="928"/>
      <c r="C299" s="928"/>
      <c r="D299" s="950"/>
      <c r="E299" s="957"/>
      <c r="F299" s="957"/>
      <c r="G299" s="957"/>
      <c r="H299" s="957"/>
      <c r="I299" s="957"/>
      <c r="J299" s="957"/>
      <c r="K299" s="957"/>
      <c r="L299" s="957"/>
      <c r="M299" s="957"/>
      <c r="N299" s="957"/>
      <c r="O299" s="1056"/>
      <c r="P299" s="1101"/>
      <c r="Q299" s="1101"/>
      <c r="R299" s="1101"/>
      <c r="S299" s="1130"/>
      <c r="T299" s="1097"/>
      <c r="U299" s="1097"/>
      <c r="V299" s="1097"/>
      <c r="W299" s="1097"/>
      <c r="X299" s="1097"/>
      <c r="Y299" s="1097"/>
      <c r="Z299" s="1097"/>
      <c r="AA299" s="1097"/>
      <c r="AB299" s="1097"/>
      <c r="AC299" s="1097"/>
      <c r="AD299" s="1097"/>
      <c r="AE299" s="1097"/>
      <c r="AF299" s="1097"/>
      <c r="AG299" s="1097"/>
      <c r="AH299" s="1097"/>
      <c r="AI299" s="1097"/>
      <c r="AJ299" s="1097"/>
      <c r="AK299" s="1097"/>
      <c r="AL299" s="1097"/>
      <c r="AM299" s="1097"/>
      <c r="AN299" s="1097"/>
      <c r="AO299" s="1097"/>
      <c r="AP299" s="1097"/>
      <c r="AQ299" s="1097"/>
      <c r="AR299" s="1097"/>
      <c r="AS299" s="1097"/>
      <c r="AT299" s="1097"/>
      <c r="AU299" s="1097"/>
      <c r="AV299" s="1097"/>
      <c r="AW299" s="1097"/>
      <c r="AX299" s="1097"/>
      <c r="AY299" s="1097"/>
      <c r="AZ299" s="1097"/>
      <c r="BA299" s="1097"/>
      <c r="BB299" s="1097"/>
      <c r="BC299" s="1097"/>
      <c r="BD299" s="1097"/>
      <c r="BE299" s="1097"/>
      <c r="BF299" s="1097"/>
      <c r="BG299" s="1097"/>
      <c r="BH299" s="1097"/>
      <c r="BI299" s="1097"/>
      <c r="BJ299" s="1097"/>
      <c r="BK299" s="1097"/>
      <c r="BL299" s="1097"/>
      <c r="BM299" s="1097"/>
      <c r="BN299" s="1097"/>
      <c r="BO299" s="1097"/>
      <c r="BP299" s="1097"/>
      <c r="BQ299" s="1097"/>
      <c r="BR299" s="1097"/>
      <c r="BS299" s="1097"/>
      <c r="BT299" s="1097"/>
      <c r="BU299" s="1097"/>
      <c r="BV299" s="1097"/>
      <c r="BW299" s="1097"/>
      <c r="BX299" s="1097"/>
      <c r="BY299" s="1097"/>
      <c r="BZ299" s="1097"/>
    </row>
    <row r="300" spans="1:78" s="1066" customFormat="1" ht="12.75" customHeight="1" x14ac:dyDescent="0.25">
      <c r="A300" s="1055"/>
      <c r="B300" s="928"/>
      <c r="C300" s="928"/>
      <c r="D300" s="957"/>
      <c r="E300" s="957"/>
      <c r="F300" s="957"/>
      <c r="G300" s="957"/>
      <c r="H300" s="957"/>
      <c r="I300" s="957"/>
      <c r="J300" s="957"/>
      <c r="K300" s="957"/>
      <c r="L300" s="957"/>
      <c r="M300" s="427" t="str">
        <f>Translations!$B$677</f>
        <v>ID dat voor deze source stream wordt gebruikt in het monitoringsplan:</v>
      </c>
      <c r="N300" s="474"/>
      <c r="O300" s="1056"/>
      <c r="P300" s="1101"/>
      <c r="Q300" s="1101"/>
      <c r="R300" s="1101"/>
      <c r="S300" s="1130"/>
      <c r="T300" s="1097"/>
      <c r="U300" s="1097"/>
      <c r="V300" s="1097"/>
      <c r="W300" s="1097"/>
      <c r="X300" s="1097"/>
      <c r="Y300" s="1097"/>
      <c r="Z300" s="1097"/>
      <c r="AA300" s="1097"/>
      <c r="AB300" s="1097"/>
      <c r="AC300" s="1097"/>
      <c r="AD300" s="1097"/>
      <c r="AE300" s="1097"/>
      <c r="AF300" s="1097"/>
      <c r="AG300" s="1097"/>
      <c r="AH300" s="1097"/>
      <c r="AI300" s="1097"/>
      <c r="AJ300" s="1097"/>
      <c r="AK300" s="1097"/>
      <c r="AL300" s="1097"/>
      <c r="AM300" s="1097"/>
      <c r="AN300" s="1097"/>
      <c r="AO300" s="1097"/>
      <c r="AP300" s="1097"/>
      <c r="AQ300" s="1097"/>
      <c r="AR300" s="1097"/>
      <c r="AS300" s="1097"/>
      <c r="AT300" s="1097"/>
      <c r="AU300" s="1097"/>
      <c r="AV300" s="1097"/>
      <c r="AW300" s="1097"/>
      <c r="AX300" s="1097"/>
      <c r="AY300" s="1097"/>
      <c r="AZ300" s="1097"/>
      <c r="BA300" s="1097"/>
      <c r="BB300" s="1097"/>
      <c r="BC300" s="1097"/>
      <c r="BD300" s="1097"/>
      <c r="BE300" s="1097"/>
      <c r="BF300" s="1097"/>
      <c r="BG300" s="1097"/>
      <c r="BH300" s="1097"/>
      <c r="BI300" s="1097"/>
      <c r="BJ300" s="1097"/>
      <c r="BK300" s="1097"/>
      <c r="BL300" s="1097"/>
      <c r="BM300" s="1097"/>
      <c r="BN300" s="1097"/>
      <c r="BO300" s="1097"/>
      <c r="BP300" s="1097"/>
      <c r="BQ300" s="1097"/>
      <c r="BR300" s="1097"/>
      <c r="BS300" s="1097"/>
      <c r="BT300" s="1097"/>
      <c r="BU300" s="1097"/>
      <c r="BV300" s="1097"/>
      <c r="BW300" s="1097"/>
      <c r="BX300" s="1097"/>
      <c r="BY300" s="1097"/>
      <c r="BZ300" s="14" t="b">
        <f>BZ298</f>
        <v>1</v>
      </c>
    </row>
    <row r="301" spans="1:78" s="1066" customFormat="1" ht="5.0999999999999996" customHeight="1" x14ac:dyDescent="0.25">
      <c r="A301" s="1131"/>
      <c r="D301" s="954"/>
      <c r="O301" s="1118"/>
      <c r="P301" s="1107"/>
      <c r="Q301" s="1107"/>
      <c r="R301" s="1107"/>
      <c r="S301" s="1097"/>
      <c r="T301" s="1097"/>
      <c r="U301" s="1097"/>
      <c r="V301" s="1097"/>
      <c r="W301" s="1097"/>
      <c r="X301" s="1097"/>
      <c r="Y301" s="1097"/>
      <c r="Z301" s="1097"/>
      <c r="AA301" s="1097"/>
      <c r="AB301" s="1097"/>
      <c r="AC301" s="1097"/>
      <c r="AD301" s="1097"/>
      <c r="AE301" s="1097"/>
      <c r="AF301" s="1097"/>
      <c r="AG301" s="1097"/>
      <c r="AH301" s="1097"/>
      <c r="AI301" s="1097"/>
      <c r="AJ301" s="1097"/>
      <c r="AK301" s="1097"/>
      <c r="AL301" s="1097"/>
      <c r="AM301" s="1097"/>
      <c r="AN301" s="1097"/>
      <c r="AO301" s="1097"/>
      <c r="AP301" s="1097"/>
      <c r="AQ301" s="1097"/>
      <c r="AR301" s="1097"/>
      <c r="AS301" s="1097"/>
      <c r="AT301" s="1097"/>
      <c r="AU301" s="1097"/>
      <c r="AV301" s="1097"/>
      <c r="AW301" s="1097"/>
      <c r="AX301" s="1097"/>
      <c r="AY301" s="1097"/>
      <c r="AZ301" s="1097"/>
      <c r="BA301" s="1097"/>
      <c r="BB301" s="1097"/>
      <c r="BC301" s="1097"/>
      <c r="BD301" s="1097"/>
      <c r="BE301" s="1097"/>
      <c r="BF301" s="1097"/>
      <c r="BG301" s="1097"/>
      <c r="BH301" s="1097"/>
      <c r="BI301" s="1097"/>
      <c r="BJ301" s="1097"/>
      <c r="BK301" s="1097"/>
      <c r="BL301" s="1097"/>
      <c r="BM301" s="1097"/>
      <c r="BN301" s="1097"/>
      <c r="BO301" s="1097"/>
      <c r="BP301" s="1097"/>
      <c r="BQ301" s="1097"/>
      <c r="BR301" s="1097"/>
      <c r="BS301" s="1097"/>
      <c r="BT301" s="1097"/>
      <c r="BU301" s="1097"/>
      <c r="BV301" s="1097"/>
      <c r="BW301" s="1097"/>
      <c r="BX301" s="1097"/>
      <c r="BY301" s="1097"/>
      <c r="BZ301" s="1097"/>
    </row>
    <row r="302" spans="1:78" s="1066" customFormat="1" x14ac:dyDescent="0.25">
      <c r="A302" s="1131"/>
      <c r="D302" s="1856" t="str">
        <f>Translations!$B$160</f>
        <v>Eventuele opmerkingen:</v>
      </c>
      <c r="E302" s="1857"/>
      <c r="F302" s="1858"/>
      <c r="G302" s="1859"/>
      <c r="H302" s="1859"/>
      <c r="I302" s="1859"/>
      <c r="J302" s="1859"/>
      <c r="K302" s="1859"/>
      <c r="L302" s="1859"/>
      <c r="M302" s="1859"/>
      <c r="N302" s="1860"/>
      <c r="O302" s="1118"/>
      <c r="P302" s="1107"/>
      <c r="Q302" s="1107"/>
      <c r="R302" s="1107"/>
      <c r="S302" s="1097"/>
      <c r="T302" s="1097"/>
      <c r="U302" s="1097"/>
      <c r="V302" s="1097"/>
      <c r="W302" s="1097"/>
      <c r="X302" s="1097"/>
      <c r="Y302" s="1097"/>
      <c r="Z302" s="1097"/>
      <c r="AA302" s="1097"/>
      <c r="AB302" s="1097"/>
      <c r="AC302" s="1097"/>
      <c r="AD302" s="1097"/>
      <c r="AE302" s="1097"/>
      <c r="AF302" s="1097"/>
      <c r="AG302" s="1097"/>
      <c r="AH302" s="1097"/>
      <c r="AI302" s="1097"/>
      <c r="AJ302" s="1097"/>
      <c r="AK302" s="1097"/>
      <c r="AL302" s="1097"/>
      <c r="AM302" s="1097"/>
      <c r="AN302" s="1097"/>
      <c r="AO302" s="1097"/>
      <c r="AP302" s="1097"/>
      <c r="AQ302" s="1097"/>
      <c r="AR302" s="1097"/>
      <c r="AS302" s="1097"/>
      <c r="AT302" s="1097"/>
      <c r="AU302" s="1097"/>
      <c r="AV302" s="1097"/>
      <c r="AW302" s="1097"/>
      <c r="AX302" s="1097"/>
      <c r="AY302" s="1097"/>
      <c r="AZ302" s="1097"/>
      <c r="BA302" s="1097"/>
      <c r="BB302" s="1097"/>
      <c r="BC302" s="1097"/>
      <c r="BD302" s="1097"/>
      <c r="BE302" s="1097"/>
      <c r="BF302" s="1097"/>
      <c r="BG302" s="1097"/>
      <c r="BH302" s="1097"/>
      <c r="BI302" s="1097"/>
      <c r="BJ302" s="1097"/>
      <c r="BK302" s="1097"/>
      <c r="BL302" s="1097"/>
      <c r="BM302" s="1097"/>
      <c r="BN302" s="1097"/>
      <c r="BO302" s="1097"/>
      <c r="BP302" s="1097"/>
      <c r="BQ302" s="1097"/>
      <c r="BR302" s="1097"/>
      <c r="BS302" s="1097"/>
      <c r="BT302" s="1097"/>
      <c r="BU302" s="1097"/>
      <c r="BV302" s="1097"/>
      <c r="BW302" s="1097"/>
      <c r="BX302" s="1097"/>
      <c r="BY302" s="1097"/>
      <c r="BZ302" s="14" t="b">
        <f>BZ298</f>
        <v>1</v>
      </c>
    </row>
    <row r="303" spans="1:78" s="931" customFormat="1" ht="12.75" customHeight="1" thickBot="1" x14ac:dyDescent="0.3">
      <c r="A303" s="1055"/>
      <c r="B303" s="957"/>
      <c r="C303" s="1087"/>
      <c r="D303" s="960"/>
      <c r="E303" s="1089"/>
      <c r="F303" s="1087"/>
      <c r="G303" s="1132"/>
      <c r="H303" s="1132"/>
      <c r="I303" s="1132"/>
      <c r="J303" s="1132"/>
      <c r="K303" s="1132"/>
      <c r="L303" s="1132"/>
      <c r="M303" s="1132"/>
      <c r="N303" s="1132"/>
      <c r="O303" s="1092"/>
      <c r="P303" s="1093"/>
      <c r="Q303" s="1093"/>
      <c r="R303" s="1093"/>
      <c r="S303" s="930"/>
      <c r="T303" s="930"/>
      <c r="U303" s="1133"/>
      <c r="V303" s="930"/>
      <c r="W303" s="930"/>
      <c r="X303" s="1133"/>
      <c r="Y303" s="930"/>
      <c r="Z303" s="930"/>
      <c r="AA303" s="930"/>
      <c r="AB303" s="930"/>
      <c r="AC303" s="930"/>
      <c r="AD303" s="930"/>
      <c r="AE303" s="930"/>
      <c r="AF303" s="930"/>
      <c r="AG303" s="930"/>
      <c r="AH303" s="930"/>
      <c r="AI303" s="930"/>
      <c r="AJ303" s="930"/>
      <c r="AK303" s="930"/>
      <c r="AL303" s="930"/>
      <c r="AM303" s="930"/>
      <c r="AN303" s="930"/>
      <c r="AO303" s="930"/>
      <c r="AP303" s="930"/>
      <c r="AQ303" s="930"/>
      <c r="AR303" s="930"/>
      <c r="AS303" s="930"/>
      <c r="AT303" s="930"/>
      <c r="AU303" s="930"/>
      <c r="AV303" s="930"/>
      <c r="AW303" s="930"/>
      <c r="AX303" s="930"/>
      <c r="AY303" s="930"/>
      <c r="AZ303" s="930"/>
      <c r="BA303" s="930"/>
      <c r="BB303" s="930"/>
      <c r="BC303" s="930"/>
      <c r="BD303" s="930"/>
      <c r="BE303" s="930"/>
      <c r="BF303" s="930"/>
      <c r="BG303" s="930"/>
      <c r="BH303" s="930"/>
      <c r="BI303" s="1097"/>
      <c r="BJ303" s="1097"/>
      <c r="BK303" s="1097"/>
      <c r="BL303" s="930"/>
      <c r="BM303" s="930"/>
      <c r="BN303" s="930"/>
      <c r="BO303" s="930"/>
      <c r="BP303" s="930"/>
      <c r="BQ303" s="930"/>
      <c r="BR303" s="930"/>
      <c r="BS303" s="930"/>
      <c r="BT303" s="930"/>
      <c r="BU303" s="930"/>
      <c r="BV303" s="930"/>
      <c r="BW303" s="930"/>
      <c r="BX303" s="930"/>
      <c r="BY303" s="930"/>
      <c r="BZ303" s="930"/>
    </row>
    <row r="304" spans="1:78" s="931" customFormat="1" ht="12.75" customHeight="1" thickBot="1" x14ac:dyDescent="0.3">
      <c r="A304" s="1090"/>
      <c r="B304" s="957"/>
      <c r="C304" s="957"/>
      <c r="D304" s="954"/>
      <c r="E304" s="1062"/>
      <c r="F304" s="957"/>
      <c r="G304" s="1091"/>
      <c r="H304" s="1091"/>
      <c r="I304" s="1091"/>
      <c r="J304" s="1091"/>
      <c r="K304" s="957"/>
      <c r="L304" s="1091"/>
      <c r="M304" s="1091"/>
      <c r="N304" s="1091"/>
      <c r="O304" s="1092"/>
      <c r="P304" s="1093"/>
      <c r="Q304" s="1093"/>
      <c r="R304" s="1093"/>
      <c r="S304" s="1070"/>
      <c r="T304" s="12" t="str">
        <f>IF(ISBLANK(E305),"",MATCH(E305,CNTR_SourceStreamNames,0))</f>
        <v/>
      </c>
      <c r="U304" s="430" t="str">
        <f>IF(ISBLANK(E305),"",INDEX(B_InstallationDescription!$D$53:$D$127,MATCH(E305,CNTR_SourceStreamNames,0)))</f>
        <v/>
      </c>
      <c r="V304" s="1072"/>
      <c r="W304" s="937"/>
      <c r="X304" s="937"/>
      <c r="Y304" s="937"/>
      <c r="Z304" s="930"/>
      <c r="AA304" s="930"/>
      <c r="AB304" s="930"/>
      <c r="AC304" s="930"/>
      <c r="AD304" s="930"/>
      <c r="AE304" s="930"/>
      <c r="AF304" s="930"/>
      <c r="AG304" s="930"/>
      <c r="AH304" s="930"/>
      <c r="AI304" s="930"/>
      <c r="AJ304" s="930"/>
      <c r="AK304" s="1025"/>
      <c r="AL304" s="930"/>
      <c r="AM304" s="930"/>
      <c r="AN304" s="930"/>
      <c r="AO304" s="930"/>
      <c r="AP304" s="930"/>
      <c r="AQ304" s="930"/>
      <c r="AR304" s="930"/>
      <c r="AS304" s="930"/>
      <c r="AT304" s="930"/>
      <c r="AU304" s="930"/>
      <c r="AV304" s="930"/>
      <c r="AW304" s="930"/>
      <c r="AX304" s="930"/>
      <c r="AY304" s="930"/>
      <c r="AZ304" s="930"/>
      <c r="BA304" s="930"/>
      <c r="BB304" s="930"/>
      <c r="BC304" s="930"/>
      <c r="BD304" s="930"/>
      <c r="BE304" s="930"/>
      <c r="BF304" s="930"/>
      <c r="BG304" s="930"/>
      <c r="BH304" s="937"/>
      <c r="BI304" s="937"/>
      <c r="BJ304" s="937"/>
      <c r="BK304" s="937"/>
      <c r="BL304" s="937"/>
      <c r="BM304" s="937"/>
      <c r="BN304" s="937"/>
      <c r="BO304" s="937"/>
      <c r="BP304" s="937"/>
      <c r="BQ304" s="937"/>
      <c r="BR304" s="937"/>
      <c r="BS304" s="937"/>
      <c r="BT304" s="937"/>
      <c r="BU304" s="937"/>
      <c r="BV304" s="937"/>
      <c r="BW304" s="937"/>
      <c r="BX304" s="937"/>
      <c r="BY304" s="937"/>
      <c r="BZ304" s="336" t="s">
        <v>268</v>
      </c>
    </row>
    <row r="305" spans="1:78" s="1066" customFormat="1" ht="15" customHeight="1" thickBot="1" x14ac:dyDescent="0.3">
      <c r="A305" s="498" t="str">
        <f>IF(E305="","","PRINT")</f>
        <v/>
      </c>
      <c r="B305" s="928"/>
      <c r="C305" s="429">
        <f>C278+1</f>
        <v>10</v>
      </c>
      <c r="D305" s="928"/>
      <c r="E305" s="1851"/>
      <c r="F305" s="1852"/>
      <c r="G305" s="1852"/>
      <c r="H305" s="1852"/>
      <c r="I305" s="1852"/>
      <c r="J305" s="1853"/>
      <c r="K305" s="1845" t="str">
        <f>IF(E306="","",INDEX(EUwideConstants!$F$338:$F$379,MATCH(E306,EUConst_TierActivityListNames,0)))</f>
        <v/>
      </c>
      <c r="L305" s="1846"/>
      <c r="M305" s="338" t="str">
        <f>Translations!$B$665</f>
        <v>Fossiel CO2:</v>
      </c>
      <c r="N305" s="622" t="str">
        <f>IF(SUM(check!A506:A515)=0,IF(N307&lt;&gt;"",N307,IF(OR(K305="",T306=TRUE),"",INDEX(BC319:BE319,MATCH(K305,BC315:BE315,0)))),"")</f>
        <v/>
      </c>
      <c r="O305" s="476" t="s">
        <v>266</v>
      </c>
      <c r="P305" s="688" t="str">
        <f>IF(COUNTIF(A:A,"PRINT")=0,"PRINT",IF(AND(E305&lt;&gt;"",COUNTIF(P306:$P$2089,"PRINT")=0),"PRINT",""))</f>
        <v>PRINT</v>
      </c>
      <c r="Q305" s="207" t="str">
        <f>EUconst_SumCO2 &amp; "_" &amp; K305</f>
        <v>SUM_CO2_</v>
      </c>
      <c r="R305" s="1093"/>
      <c r="S305" s="1070"/>
      <c r="T305" s="343" t="s">
        <v>391</v>
      </c>
      <c r="U305" s="1070"/>
      <c r="V305" s="1072"/>
      <c r="W305" s="937"/>
      <c r="X305" s="930"/>
      <c r="Y305" s="930"/>
      <c r="Z305" s="930"/>
      <c r="AA305" s="930"/>
      <c r="AB305" s="930"/>
      <c r="AC305" s="930"/>
      <c r="AD305" s="930"/>
      <c r="AE305" s="930"/>
      <c r="AF305" s="930"/>
      <c r="AG305" s="930"/>
      <c r="AH305" s="930"/>
      <c r="AI305" s="1096"/>
      <c r="AJ305" s="1096"/>
      <c r="AK305" s="1096"/>
      <c r="AL305" s="1096"/>
      <c r="AM305" s="1096"/>
      <c r="AN305" s="1096"/>
      <c r="AO305" s="1096"/>
      <c r="AP305" s="1096"/>
      <c r="AQ305" s="1096"/>
      <c r="AR305" s="1096"/>
      <c r="AS305" s="1096"/>
      <c r="AT305" s="1096"/>
      <c r="AU305" s="1096"/>
      <c r="AV305" s="1096"/>
      <c r="AW305" s="1096"/>
      <c r="AX305" s="1096"/>
      <c r="AY305" s="1096"/>
      <c r="AZ305" s="1096"/>
      <c r="BA305" s="1096"/>
      <c r="BB305" s="1096"/>
      <c r="BC305" s="1096"/>
      <c r="BD305" s="1096"/>
      <c r="BE305" s="1096"/>
      <c r="BF305" s="1096"/>
      <c r="BG305" s="1096"/>
      <c r="BH305" s="500">
        <f>AR315</f>
        <v>0</v>
      </c>
      <c r="BI305" s="500" t="e">
        <f>AJ315</f>
        <v>#N/A</v>
      </c>
      <c r="BJ305" s="500">
        <f>AR317</f>
        <v>0</v>
      </c>
      <c r="BK305" s="500" t="str">
        <f>AJ317</f>
        <v/>
      </c>
      <c r="BL305" s="500">
        <f>AR318</f>
        <v>0</v>
      </c>
      <c r="BM305" s="500" t="str">
        <f>AJ318</f>
        <v/>
      </c>
      <c r="BN305" s="500">
        <f>AR319</f>
        <v>1</v>
      </c>
      <c r="BO305" s="500">
        <f>AR320</f>
        <v>1</v>
      </c>
      <c r="BP305" s="500">
        <f>AR321</f>
        <v>0</v>
      </c>
      <c r="BQ305" s="500" t="str">
        <f>AJ321</f>
        <v/>
      </c>
      <c r="BR305" s="500">
        <f>AR322</f>
        <v>0</v>
      </c>
      <c r="BS305" s="500">
        <f>AR323</f>
        <v>0</v>
      </c>
      <c r="BT305" s="500" t="str">
        <f>N305</f>
        <v/>
      </c>
      <c r="BU305" s="500" t="str">
        <f>N306</f>
        <v/>
      </c>
      <c r="BV305" s="500" t="str">
        <f>R308</f>
        <v/>
      </c>
      <c r="BW305" s="500" t="str">
        <f>R314</f>
        <v/>
      </c>
      <c r="BX305" s="500" t="str">
        <f>R315</f>
        <v/>
      </c>
      <c r="BY305" s="937"/>
      <c r="BZ305" s="431" t="b">
        <f>CNTR_CalcRelevant=EUconst_NotRelevant</f>
        <v>1</v>
      </c>
    </row>
    <row r="306" spans="1:78" s="1066" customFormat="1" ht="15" customHeight="1" thickBot="1" x14ac:dyDescent="0.3">
      <c r="A306" s="1055"/>
      <c r="B306" s="928"/>
      <c r="C306" s="928"/>
      <c r="D306" s="928"/>
      <c r="E306" s="1847" t="str">
        <f>IF(ISBLANK(E305),"",IF(INDEX(B_InstallationDescription!$E$53:$E$127,MATCH(U304,B_InstallationDescription!$D$53:$D$127,0))&gt;0,INDEX(B_InstallationDescription!$E$53:$E$127,MATCH(U304,B_InstallationDescription!$D$53:$D$127,0)),""))</f>
        <v/>
      </c>
      <c r="F306" s="1848"/>
      <c r="G306" s="1848"/>
      <c r="H306" s="1848"/>
      <c r="I306" s="1848"/>
      <c r="J306" s="1849"/>
      <c r="K306" s="102"/>
      <c r="L306" s="102"/>
      <c r="M306" s="201" t="str">
        <f>Translations!$B$666</f>
        <v>Bio CO2:</v>
      </c>
      <c r="N306" s="623" t="str">
        <f>IF(OR(K305="",T306=TRUE),"",INDEX(BC318:BE318,MATCH(K305,BC315:BE315,0)))</f>
        <v/>
      </c>
      <c r="O306" s="477" t="s">
        <v>266</v>
      </c>
      <c r="P306" s="1093"/>
      <c r="Q306" s="207" t="str">
        <f>EUconst_SumBioCO2 &amp; "_" &amp; K305</f>
        <v>SUM_bioCO2_</v>
      </c>
      <c r="R306" s="1093"/>
      <c r="S306" s="1070"/>
      <c r="T306" s="22" t="str">
        <f>IF(E306="","",MATCH(E306,EUConst_TierActivityListNames,0)&gt;40)</f>
        <v/>
      </c>
      <c r="U306" s="1070"/>
      <c r="V306" s="1072"/>
      <c r="W306" s="937"/>
      <c r="X306" s="930"/>
      <c r="Y306" s="12" t="s">
        <v>93</v>
      </c>
      <c r="Z306" s="1097"/>
      <c r="AA306" s="1097"/>
      <c r="AB306" s="1097"/>
      <c r="AC306" s="1097"/>
      <c r="AD306" s="1097"/>
      <c r="AE306" s="12" t="s">
        <v>300</v>
      </c>
      <c r="AF306" s="930"/>
      <c r="AG306" s="1098"/>
      <c r="AH306" s="1097"/>
      <c r="AI306" s="1097"/>
      <c r="AJ306" s="1098"/>
      <c r="AK306" s="1098"/>
      <c r="AL306" s="1096"/>
      <c r="AM306" s="12" t="s">
        <v>306</v>
      </c>
      <c r="AN306" s="1099"/>
      <c r="AO306" s="1099"/>
      <c r="AP306" s="1097"/>
      <c r="AQ306" s="1097"/>
      <c r="AR306" s="1097"/>
      <c r="AS306" s="1097"/>
      <c r="AT306" s="1097"/>
      <c r="AU306" s="1097"/>
      <c r="AV306" s="12" t="s">
        <v>314</v>
      </c>
      <c r="AW306" s="1097"/>
      <c r="AX306" s="1100"/>
      <c r="AY306" s="1097"/>
      <c r="AZ306" s="1097"/>
      <c r="BA306" s="1097"/>
      <c r="BB306" s="12" t="s">
        <v>218</v>
      </c>
      <c r="BC306" s="1097"/>
      <c r="BD306" s="1097"/>
      <c r="BE306" s="1097"/>
      <c r="BF306" s="1097"/>
      <c r="BG306" s="12" t="s">
        <v>483</v>
      </c>
      <c r="BH306" s="499" t="s">
        <v>553</v>
      </c>
      <c r="BI306" s="499" t="s">
        <v>484</v>
      </c>
      <c r="BJ306" s="499" t="s">
        <v>212</v>
      </c>
      <c r="BK306" s="499" t="s">
        <v>485</v>
      </c>
      <c r="BL306" s="499" t="s">
        <v>69</v>
      </c>
      <c r="BM306" s="499" t="s">
        <v>486</v>
      </c>
      <c r="BN306" s="499" t="s">
        <v>487</v>
      </c>
      <c r="BO306" s="499" t="s">
        <v>488</v>
      </c>
      <c r="BP306" s="499" t="s">
        <v>215</v>
      </c>
      <c r="BQ306" s="499" t="s">
        <v>489</v>
      </c>
      <c r="BR306" s="499" t="s">
        <v>490</v>
      </c>
      <c r="BS306" s="499" t="s">
        <v>491</v>
      </c>
      <c r="BT306" s="499" t="s">
        <v>289</v>
      </c>
      <c r="BU306" s="499" t="s">
        <v>492</v>
      </c>
      <c r="BV306" s="499" t="s">
        <v>495</v>
      </c>
      <c r="BW306" s="499" t="s">
        <v>493</v>
      </c>
      <c r="BX306" s="499" t="s">
        <v>494</v>
      </c>
      <c r="BY306" s="1097"/>
      <c r="BZ306" s="1097"/>
    </row>
    <row r="307" spans="1:78" s="1066" customFormat="1" ht="40.5" customHeight="1" thickBot="1" x14ac:dyDescent="0.3">
      <c r="A307" s="1055"/>
      <c r="B307" s="928"/>
      <c r="C307" s="928"/>
      <c r="D307" s="928"/>
      <c r="E307"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307" s="1833"/>
      <c r="G307" s="1833"/>
      <c r="H307" s="1833"/>
      <c r="I307" s="1833"/>
      <c r="J307" s="1833"/>
      <c r="K307" s="1833"/>
      <c r="L307" s="1833"/>
      <c r="M307" s="1834"/>
      <c r="N307" s="851"/>
      <c r="O307" s="1315" t="str">
        <f>+IF($K$2170&gt;0,"GEEN DUBBELE INVOER VOOR 1 SOURCESTREAM","")</f>
        <v/>
      </c>
      <c r="P307" s="1101"/>
      <c r="Q307" s="1101"/>
      <c r="R307" s="1101"/>
      <c r="S307" s="1070"/>
      <c r="T307" s="1070"/>
      <c r="U307" s="1070"/>
      <c r="V307" s="1072"/>
      <c r="W307" s="1097"/>
      <c r="X307" s="1097"/>
      <c r="Y307" s="1093"/>
      <c r="Z307" s="1097"/>
      <c r="AA307" s="1097"/>
      <c r="AB307" s="1097"/>
      <c r="AC307" s="1097"/>
      <c r="AD307" s="1097"/>
      <c r="AE307" s="1097"/>
      <c r="AF307" s="930"/>
      <c r="AG307" s="1097"/>
      <c r="AH307" s="1097"/>
      <c r="AI307" s="1097"/>
      <c r="AJ307" s="1098"/>
      <c r="AK307" s="1098"/>
      <c r="AL307" s="1096"/>
      <c r="AM307" s="1097"/>
      <c r="AN307" s="1097"/>
      <c r="AO307" s="1097"/>
      <c r="AP307" s="1097"/>
      <c r="AQ307" s="1097"/>
      <c r="AR307" s="1097"/>
      <c r="AS307" s="1097"/>
      <c r="AT307" s="1097"/>
      <c r="AU307" s="1097"/>
      <c r="AV307" s="1097"/>
      <c r="AW307" s="1097"/>
      <c r="AX307" s="1097"/>
      <c r="AY307" s="1097"/>
      <c r="AZ307" s="1097"/>
      <c r="BA307" s="1097"/>
      <c r="BB307" s="1097"/>
      <c r="BC307" s="1097"/>
      <c r="BD307" s="1097"/>
      <c r="BE307" s="1097"/>
      <c r="BF307" s="1097"/>
      <c r="BG307" s="1097"/>
      <c r="BH307" s="1097"/>
      <c r="BI307" s="1097"/>
      <c r="BJ307" s="1097"/>
      <c r="BK307" s="1097"/>
      <c r="BL307" s="1097"/>
      <c r="BM307" s="1097"/>
      <c r="BN307" s="1097"/>
      <c r="BO307" s="1097"/>
      <c r="BP307" s="1097"/>
      <c r="BQ307" s="1097"/>
      <c r="BR307" s="1097"/>
      <c r="BS307" s="1097"/>
      <c r="BT307" s="1097"/>
      <c r="BU307" s="1097"/>
      <c r="BV307" s="1097"/>
      <c r="BW307" s="1097"/>
      <c r="BX307" s="1097"/>
      <c r="BY307" s="1097"/>
      <c r="BZ307" s="1097"/>
    </row>
    <row r="308" spans="1:78" s="1066" customFormat="1" ht="12.75" customHeight="1" thickBot="1" x14ac:dyDescent="0.3">
      <c r="A308" s="1055"/>
      <c r="B308" s="928"/>
      <c r="C308" s="928"/>
      <c r="D308" s="928"/>
      <c r="E308" s="1838" t="str">
        <f>IF(E305="","",IF(T306=TRUE,HYPERLINK("#JUMP_14",EUconst_MsgGoOnPFC),HYPERLINK("#JUMP_E_8",EUconst_FurtherGuidancePoint1)))</f>
        <v/>
      </c>
      <c r="F308" s="1838"/>
      <c r="G308" s="1838"/>
      <c r="H308" s="1838"/>
      <c r="I308" s="1838"/>
      <c r="J308" s="1838"/>
      <c r="K308" s="1838"/>
      <c r="L308" s="1838"/>
      <c r="M308" s="1838"/>
      <c r="N308" s="852"/>
      <c r="O308" s="1056"/>
      <c r="P308" s="1101"/>
      <c r="Q308" s="207" t="str">
        <f>EUconst_SumNonSustBioCO2 &amp; "_" &amp; K305</f>
        <v>SUM_bioNonSustCO2_</v>
      </c>
      <c r="R308" s="472" t="str">
        <f>IF(OR(K305="",T306=TRUE),"",ROUND(INDEX(BC317:BE317,MATCH(K305,BC315:BE315,0)),0))</f>
        <v/>
      </c>
      <c r="S308" s="1070"/>
      <c r="T308" s="1070"/>
      <c r="U308" s="1070"/>
      <c r="V308" s="1097"/>
      <c r="W308" s="1097"/>
      <c r="X308" s="1097"/>
      <c r="Y308" s="930"/>
      <c r="Z308" s="1097"/>
      <c r="AA308" s="1097"/>
      <c r="AB308" s="1097"/>
      <c r="AC308" s="1097"/>
      <c r="AD308" s="1097"/>
      <c r="AE308" s="1097"/>
      <c r="AF308" s="930"/>
      <c r="AG308" s="1097"/>
      <c r="AH308" s="1097"/>
      <c r="AI308" s="1097"/>
      <c r="AJ308" s="1098"/>
      <c r="AK308" s="1098"/>
      <c r="AL308" s="1096"/>
      <c r="AM308" s="1097"/>
      <c r="AN308" s="1097"/>
      <c r="AO308" s="1097"/>
      <c r="AP308" s="1097"/>
      <c r="AQ308" s="1097"/>
      <c r="AR308" s="1097"/>
      <c r="AS308" s="1097"/>
      <c r="AT308" s="1097"/>
      <c r="AU308" s="1097"/>
      <c r="AV308" s="1097"/>
      <c r="AW308" s="1097"/>
      <c r="AX308" s="1097"/>
      <c r="AY308" s="1097"/>
      <c r="AZ308" s="1097"/>
      <c r="BA308" s="1097"/>
      <c r="BB308" s="1097"/>
      <c r="BC308" s="1097"/>
      <c r="BD308" s="1097"/>
      <c r="BE308" s="1097"/>
      <c r="BF308" s="1097"/>
      <c r="BG308" s="1097"/>
      <c r="BH308" s="1097"/>
      <c r="BI308" s="1097"/>
      <c r="BJ308" s="1097"/>
      <c r="BK308" s="1097"/>
      <c r="BL308" s="1097"/>
      <c r="BM308" s="1097"/>
      <c r="BN308" s="1097"/>
      <c r="BO308" s="1097"/>
      <c r="BP308" s="1097"/>
      <c r="BQ308" s="1097"/>
      <c r="BR308" s="1097"/>
      <c r="BS308" s="1097"/>
      <c r="BT308" s="1097"/>
      <c r="BU308" s="1097"/>
      <c r="BV308" s="1097"/>
      <c r="BW308" s="1097"/>
      <c r="BX308" s="1097"/>
      <c r="BY308" s="1097"/>
      <c r="BZ308" s="1097"/>
    </row>
    <row r="309" spans="1:78" s="1066" customFormat="1" ht="5.0999999999999996" customHeight="1" thickBot="1" x14ac:dyDescent="0.3">
      <c r="A309" s="1055"/>
      <c r="B309" s="928"/>
      <c r="C309" s="928"/>
      <c r="D309" s="928"/>
      <c r="E309" s="928"/>
      <c r="F309" s="928"/>
      <c r="G309" s="928"/>
      <c r="M309" s="852"/>
      <c r="N309" s="852"/>
      <c r="O309" s="1056"/>
      <c r="P309" s="1070"/>
      <c r="Q309" s="1070"/>
      <c r="R309" s="1070"/>
      <c r="S309" s="1070"/>
      <c r="T309" s="1070"/>
      <c r="U309" s="1070"/>
      <c r="V309" s="1097"/>
      <c r="W309" s="1097"/>
      <c r="X309" s="1097"/>
      <c r="Y309" s="1093"/>
      <c r="Z309" s="1097"/>
      <c r="AA309" s="1097"/>
      <c r="AB309" s="1097"/>
      <c r="AC309" s="1097"/>
      <c r="AD309" s="1097"/>
      <c r="AE309" s="1097"/>
      <c r="AF309" s="930"/>
      <c r="AG309" s="1097"/>
      <c r="AH309" s="1097"/>
      <c r="AI309" s="1097"/>
      <c r="AJ309" s="1098"/>
      <c r="AK309" s="1098"/>
      <c r="AL309" s="1096"/>
      <c r="AM309" s="1097"/>
      <c r="AN309" s="1097"/>
      <c r="AO309" s="1097"/>
      <c r="AP309" s="1097"/>
      <c r="AQ309" s="1097"/>
      <c r="AR309" s="1097"/>
      <c r="AS309" s="1097"/>
      <c r="AT309" s="1097"/>
      <c r="AU309" s="1097"/>
      <c r="AV309" s="1097"/>
      <c r="AW309" s="1097"/>
      <c r="AX309" s="1097"/>
      <c r="AY309" s="1097"/>
      <c r="AZ309" s="1097"/>
      <c r="BA309" s="1097"/>
      <c r="BB309" s="1097"/>
      <c r="BC309" s="1097"/>
      <c r="BD309" s="1097"/>
      <c r="BE309" s="1097"/>
      <c r="BF309" s="1097"/>
      <c r="BG309" s="1097"/>
      <c r="BH309" s="1097"/>
      <c r="BI309" s="1097"/>
      <c r="BJ309" s="1097"/>
      <c r="BK309" s="1097"/>
      <c r="BL309" s="1097"/>
      <c r="BM309" s="1097"/>
      <c r="BN309" s="1097"/>
      <c r="BO309" s="1097"/>
      <c r="BP309" s="1097"/>
      <c r="BQ309" s="1097"/>
      <c r="BR309" s="1097"/>
      <c r="BS309" s="1097"/>
      <c r="BT309" s="1097"/>
      <c r="BU309" s="1097"/>
      <c r="BV309" s="1097"/>
      <c r="BW309" s="1097"/>
      <c r="BX309" s="1097"/>
      <c r="BY309" s="1097"/>
      <c r="BZ309" s="1097"/>
    </row>
    <row r="310" spans="1:78" s="1066" customFormat="1" ht="12.75" customHeight="1" thickBot="1" x14ac:dyDescent="0.3">
      <c r="A310" s="1055"/>
      <c r="B310" s="928"/>
      <c r="C310" s="484" t="s">
        <v>4</v>
      </c>
      <c r="D310" s="346" t="str">
        <f>Translations!$B$622</f>
        <v>AG:</v>
      </c>
      <c r="E310" s="1839" t="str">
        <f>Translations!$B$667</f>
        <v>Zijn de AG gebaseerd op optelling van (gemeten) hoeveelheden (i.p.v. met één continue hoeveelheidsmeting)?</v>
      </c>
      <c r="F310" s="1839"/>
      <c r="G310" s="1839"/>
      <c r="H310" s="1839"/>
      <c r="I310" s="1839"/>
      <c r="J310" s="1839"/>
      <c r="K310" s="1839"/>
      <c r="L310" s="705"/>
      <c r="M310" s="692" t="str">
        <f>+IF(N307="",IF(L310="",IF(E305="","",EUconst_ERR_Incomplete),""),"")</f>
        <v/>
      </c>
      <c r="O310" s="1056"/>
      <c r="P310" s="1070"/>
      <c r="Q310" s="1070"/>
      <c r="R310" s="1070"/>
      <c r="S310" s="1070"/>
      <c r="T310" s="1070"/>
      <c r="U310" s="1070"/>
      <c r="V310" s="1097"/>
      <c r="W310" s="1097"/>
      <c r="X310" s="1097"/>
      <c r="Y310" s="1093"/>
      <c r="Z310" s="1097"/>
      <c r="AA310" s="1097"/>
      <c r="AB310" s="1097"/>
      <c r="AC310" s="699" t="b">
        <f>AND(E305&lt;&gt;"",T306&lt;&gt;TRUE)</f>
        <v>0</v>
      </c>
      <c r="AD310" s="1097"/>
      <c r="AE310" s="1097"/>
      <c r="AF310" s="930"/>
      <c r="AG310" s="1097"/>
      <c r="AH310" s="1097"/>
      <c r="AI310" s="1097"/>
      <c r="AJ310" s="1098"/>
      <c r="AK310" s="1098"/>
      <c r="AL310" s="1096"/>
      <c r="AM310" s="1097"/>
      <c r="AN310" s="1097"/>
      <c r="AO310" s="1097"/>
      <c r="AP310" s="1097"/>
      <c r="AQ310" s="1097"/>
      <c r="AR310" s="1097"/>
      <c r="AS310" s="1097"/>
      <c r="AT310" s="699" t="b">
        <f>MSPara_BatchReportingMandatory&lt;&gt;TRUE</f>
        <v>0</v>
      </c>
      <c r="AU310" s="1097"/>
      <c r="AV310" s="1097"/>
      <c r="AW310" s="1097"/>
      <c r="AX310" s="1097"/>
      <c r="AY310" s="1097"/>
      <c r="AZ310" s="1097"/>
      <c r="BA310" s="1097"/>
      <c r="BB310" s="1097"/>
      <c r="BC310" s="1097"/>
      <c r="BD310" s="1097"/>
      <c r="BE310" s="1097"/>
      <c r="BF310" s="1097"/>
      <c r="BG310" s="1097"/>
      <c r="BH310" s="1097"/>
      <c r="BI310" s="1097"/>
      <c r="BJ310" s="1097"/>
      <c r="BK310" s="1097"/>
      <c r="BL310" s="1097"/>
      <c r="BM310" s="1097"/>
      <c r="BN310" s="1097"/>
      <c r="BO310" s="1097"/>
      <c r="BP310" s="1097"/>
      <c r="BQ310" s="1097"/>
      <c r="BR310" s="1097"/>
      <c r="BS310" s="1097"/>
      <c r="BT310" s="1097"/>
      <c r="BU310" s="1097"/>
      <c r="BV310" s="1097"/>
      <c r="BW310" s="1097"/>
      <c r="BX310" s="1097"/>
      <c r="BY310" s="1097"/>
      <c r="BZ310" s="699" t="b">
        <f>OR(CNTR_CalcRelevant=EUconst_NotRelevant,AND(COUNTA(CNTR_ListRelevantSections)&gt;0,OR(T306=TRUE,E305="")))</f>
        <v>1</v>
      </c>
    </row>
    <row r="311" spans="1:78" s="1066" customFormat="1" ht="5.0999999999999996" customHeight="1" thickBot="1" x14ac:dyDescent="0.3">
      <c r="A311" s="1055"/>
      <c r="B311" s="928"/>
      <c r="C311" s="928"/>
      <c r="D311" s="928"/>
      <c r="E311" s="928"/>
      <c r="F311" s="928"/>
      <c r="G311" s="928"/>
      <c r="H311" s="957"/>
      <c r="I311" s="957"/>
      <c r="J311" s="957"/>
      <c r="K311" s="957"/>
      <c r="L311" s="957"/>
      <c r="M311" s="1103"/>
      <c r="O311" s="1056"/>
      <c r="P311" s="1070"/>
      <c r="Q311" s="1070"/>
      <c r="R311" s="1070"/>
      <c r="S311" s="1070"/>
      <c r="T311" s="1070"/>
      <c r="U311" s="1070"/>
      <c r="V311" s="1097"/>
      <c r="W311" s="1097"/>
      <c r="X311" s="1097"/>
      <c r="Y311" s="1093"/>
      <c r="Z311" s="1097"/>
      <c r="AA311" s="1097"/>
      <c r="AB311" s="1097"/>
      <c r="AC311" s="1100"/>
      <c r="AD311" s="1097"/>
      <c r="AE311" s="1097"/>
      <c r="AF311" s="930"/>
      <c r="AG311" s="1097"/>
      <c r="AH311" s="1097"/>
      <c r="AI311" s="1097"/>
      <c r="AJ311" s="1098"/>
      <c r="AK311" s="1098"/>
      <c r="AL311" s="1096"/>
      <c r="AM311" s="1097"/>
      <c r="AN311" s="1097"/>
      <c r="AO311" s="1097"/>
      <c r="AP311" s="1097"/>
      <c r="AQ311" s="1097"/>
      <c r="AR311" s="1097"/>
      <c r="AS311" s="1097"/>
      <c r="AT311" s="1100"/>
      <c r="AU311" s="1097"/>
      <c r="AV311" s="1097"/>
      <c r="AW311" s="1097"/>
      <c r="AX311" s="1097"/>
      <c r="AY311" s="1097"/>
      <c r="AZ311" s="1097"/>
      <c r="BA311" s="1097"/>
      <c r="BB311" s="1097"/>
      <c r="BC311" s="1097"/>
      <c r="BD311" s="1097"/>
      <c r="BE311" s="1097"/>
      <c r="BF311" s="1097"/>
      <c r="BG311" s="1097"/>
      <c r="BH311" s="1097"/>
      <c r="BI311" s="1097"/>
      <c r="BJ311" s="1097"/>
      <c r="BK311" s="1097"/>
      <c r="BL311" s="1097"/>
      <c r="BM311" s="1097"/>
      <c r="BN311" s="1097"/>
      <c r="BO311" s="1097"/>
      <c r="BP311" s="1097"/>
      <c r="BQ311" s="1097"/>
      <c r="BR311" s="1097"/>
      <c r="BS311" s="1097"/>
      <c r="BT311" s="1097"/>
      <c r="BU311" s="1097"/>
      <c r="BV311" s="1097"/>
      <c r="BW311" s="1097"/>
      <c r="BX311" s="1097"/>
      <c r="BY311" s="1097"/>
      <c r="BZ311" s="1100"/>
    </row>
    <row r="312" spans="1:78" s="1066" customFormat="1" ht="12.75" customHeight="1" thickBot="1" x14ac:dyDescent="0.3">
      <c r="A312" s="1055"/>
      <c r="B312" s="928"/>
      <c r="C312" s="484" t="s">
        <v>5</v>
      </c>
      <c r="D312" s="346" t="str">
        <f>Translations!$B$622</f>
        <v>AG:</v>
      </c>
      <c r="E312" s="690" t="str">
        <f>Translations!$B$668</f>
        <v>Begin:</v>
      </c>
      <c r="F312" s="706"/>
      <c r="G312" s="691" t="str">
        <f>Translations!$B$669</f>
        <v>Eind:</v>
      </c>
      <c r="H312" s="706"/>
      <c r="I312" s="691" t="str">
        <f>Translations!$B$670</f>
        <v>Invoer:</v>
      </c>
      <c r="J312" s="706"/>
      <c r="K312" s="691" t="str">
        <f>Translations!$B$671</f>
        <v>Uitvoer:</v>
      </c>
      <c r="L312" s="706"/>
      <c r="M312" s="692" t="str">
        <f>IF(N307="",IF(AND(L310=TRUE,COUNT(F312,H312,J312,L312)&lt;4),EUconst_ERR_Incomplete,""),"")</f>
        <v/>
      </c>
      <c r="O312" s="1056"/>
      <c r="P312" s="1070"/>
      <c r="Q312" s="1070"/>
      <c r="R312" s="1070"/>
      <c r="S312" s="1070"/>
      <c r="T312" s="1070"/>
      <c r="U312" s="1070"/>
      <c r="V312" s="1097"/>
      <c r="W312" s="1097"/>
      <c r="X312" s="1097"/>
      <c r="Y312" s="1093"/>
      <c r="Z312" s="1097"/>
      <c r="AA312" s="1097"/>
      <c r="AB312" s="1097"/>
      <c r="AC312" s="699" t="b">
        <f>AC310</f>
        <v>0</v>
      </c>
      <c r="AD312" s="1097"/>
      <c r="AE312" s="1097"/>
      <c r="AF312" s="930"/>
      <c r="AG312" s="1097"/>
      <c r="AH312" s="1097"/>
      <c r="AI312" s="1097"/>
      <c r="AJ312" s="1098"/>
      <c r="AK312" s="1098"/>
      <c r="AL312" s="1096"/>
      <c r="AM312" s="1097"/>
      <c r="AN312" s="1097"/>
      <c r="AO312" s="1097"/>
      <c r="AP312" s="1097"/>
      <c r="AQ312" s="1097"/>
      <c r="AR312" s="1097"/>
      <c r="AS312" s="1097"/>
      <c r="AT312" s="699" t="b">
        <f>AND(AT310=TRUE,L310="")</f>
        <v>0</v>
      </c>
      <c r="AU312" s="1097"/>
      <c r="AV312" s="1097"/>
      <c r="AW312" s="1097"/>
      <c r="AX312" s="1097"/>
      <c r="AY312" s="1097"/>
      <c r="AZ312" s="1097"/>
      <c r="BA312" s="1097"/>
      <c r="BB312" s="1097"/>
      <c r="BC312" s="1097"/>
      <c r="BD312" s="1097"/>
      <c r="BE312" s="1097"/>
      <c r="BF312" s="1097"/>
      <c r="BG312" s="1097"/>
      <c r="BH312" s="1097"/>
      <c r="BI312" s="1097"/>
      <c r="BJ312" s="1097"/>
      <c r="BK312" s="1097"/>
      <c r="BL312" s="1097"/>
      <c r="BM312" s="1097"/>
      <c r="BN312" s="1097"/>
      <c r="BO312" s="1097"/>
      <c r="BP312" s="1097"/>
      <c r="BQ312" s="1097"/>
      <c r="BR312" s="1097"/>
      <c r="BS312" s="1097"/>
      <c r="BT312" s="1097"/>
      <c r="BU312" s="1097"/>
      <c r="BV312" s="1097"/>
      <c r="BW312" s="1097"/>
      <c r="BX312" s="1097"/>
      <c r="BY312" s="1097"/>
      <c r="BZ312" s="699" t="b">
        <f>OR(BZ310,AND(NOT(ISBLANK(L310)),L310=FALSE))</f>
        <v>1</v>
      </c>
    </row>
    <row r="313" spans="1:78" s="1066" customFormat="1" ht="5.0999999999999996" customHeight="1" thickBot="1" x14ac:dyDescent="0.3">
      <c r="A313" s="1055"/>
      <c r="B313" s="928"/>
      <c r="C313" s="928"/>
      <c r="D313" s="928"/>
      <c r="E313" s="928"/>
      <c r="F313" s="928"/>
      <c r="G313" s="928"/>
      <c r="M313" s="852"/>
      <c r="N313" s="852"/>
      <c r="O313" s="1056"/>
      <c r="P313" s="1070"/>
      <c r="Q313" s="1070"/>
      <c r="R313" s="1070"/>
      <c r="S313" s="1070"/>
      <c r="T313" s="1070"/>
      <c r="U313" s="1070"/>
      <c r="V313" s="1097"/>
      <c r="W313" s="1097"/>
      <c r="X313" s="1097"/>
      <c r="Y313" s="1093"/>
      <c r="Z313" s="1097"/>
      <c r="AA313" s="1097"/>
      <c r="AB313" s="1097"/>
      <c r="AC313" s="1097"/>
      <c r="AD313" s="1097"/>
      <c r="AE313" s="1097"/>
      <c r="AF313" s="930"/>
      <c r="AG313" s="1097"/>
      <c r="AH313" s="1097"/>
      <c r="AI313" s="1097"/>
      <c r="AJ313" s="1098"/>
      <c r="AK313" s="1098"/>
      <c r="AL313" s="1096"/>
      <c r="AM313" s="1097"/>
      <c r="AN313" s="1097"/>
      <c r="AO313" s="1097"/>
      <c r="AP313" s="1097"/>
      <c r="AQ313" s="1097"/>
      <c r="AR313" s="1097"/>
      <c r="AS313" s="1097"/>
      <c r="AT313" s="1097"/>
      <c r="AU313" s="1097"/>
      <c r="AV313" s="1097"/>
      <c r="AW313" s="1097"/>
      <c r="AX313" s="1097"/>
      <c r="AY313" s="1097"/>
      <c r="AZ313" s="1097"/>
      <c r="BA313" s="1097"/>
      <c r="BB313" s="1097"/>
      <c r="BC313" s="1097"/>
      <c r="BD313" s="1097"/>
      <c r="BE313" s="1097"/>
      <c r="BF313" s="1097"/>
      <c r="BG313" s="1097"/>
      <c r="BH313" s="1097"/>
      <c r="BI313" s="1097"/>
      <c r="BJ313" s="1097"/>
      <c r="BK313" s="1097"/>
      <c r="BL313" s="1097"/>
      <c r="BM313" s="1097"/>
      <c r="BN313" s="1097"/>
      <c r="BO313" s="1097"/>
      <c r="BP313" s="1097"/>
      <c r="BQ313" s="1097"/>
      <c r="BR313" s="1097"/>
      <c r="BS313" s="1097"/>
      <c r="BT313" s="1097"/>
      <c r="BU313" s="1097"/>
      <c r="BV313" s="1097"/>
      <c r="BW313" s="1097"/>
      <c r="BX313" s="1097"/>
      <c r="BY313" s="1097"/>
      <c r="BZ313" s="1097"/>
    </row>
    <row r="314" spans="1:78" s="1066" customFormat="1" ht="12.75" customHeight="1" thickBot="1" x14ac:dyDescent="0.3">
      <c r="A314" s="1055"/>
      <c r="B314" s="928"/>
      <c r="C314" s="928"/>
      <c r="D314" s="928"/>
      <c r="E314" s="928"/>
      <c r="F314" s="341" t="str">
        <f>Translations!$B$333</f>
        <v>Tier</v>
      </c>
      <c r="G314" s="1850" t="str">
        <f>Translations!$B$672</f>
        <v>tierbeschrijving</v>
      </c>
      <c r="H314" s="1850"/>
      <c r="I314" s="1855" t="str">
        <f>Translations!$B$158</f>
        <v>Eenheid</v>
      </c>
      <c r="J314" s="1855"/>
      <c r="K314" s="1855" t="str">
        <f>Translations!$B$673</f>
        <v>Waarde</v>
      </c>
      <c r="L314" s="1855"/>
      <c r="M314" s="342" t="str">
        <f>Translations!$B$610</f>
        <v>foutmelding</v>
      </c>
      <c r="O314" s="1056"/>
      <c r="P314" s="1104"/>
      <c r="Q314" s="207" t="str">
        <f>EUconst_SumEnergyIN &amp; "_" &amp; K305</f>
        <v>SUM_EnergyIN_</v>
      </c>
      <c r="R314" s="251" t="str">
        <f>IF(OR(K305="",T306)=TRUE,"",INDEX(BC320:BE320,MATCH(K305,BC315:BE315,0)))</f>
        <v/>
      </c>
      <c r="S314" s="1097"/>
      <c r="T314" s="983"/>
      <c r="U314" s="1097"/>
      <c r="V314" s="343" t="s">
        <v>301</v>
      </c>
      <c r="W314" s="1097"/>
      <c r="X314" s="1097"/>
      <c r="Y314" s="337" t="s">
        <v>562</v>
      </c>
      <c r="Z314" s="337" t="s">
        <v>318</v>
      </c>
      <c r="AA314" s="1097"/>
      <c r="AB314" s="1097"/>
      <c r="AC314" s="340" t="s">
        <v>307</v>
      </c>
      <c r="AD314" s="1097"/>
      <c r="AE314" s="1097"/>
      <c r="AF314" s="335" t="s">
        <v>303</v>
      </c>
      <c r="AG314" s="335" t="s">
        <v>304</v>
      </c>
      <c r="AH314" s="337" t="s">
        <v>302</v>
      </c>
      <c r="AI314" s="339" t="s">
        <v>305</v>
      </c>
      <c r="AJ314" s="339" t="s">
        <v>563</v>
      </c>
      <c r="AK314" s="344" t="s">
        <v>309</v>
      </c>
      <c r="AL314" s="1096"/>
      <c r="AM314" s="1097"/>
      <c r="AN314" s="335" t="s">
        <v>303</v>
      </c>
      <c r="AO314" s="335" t="s">
        <v>304</v>
      </c>
      <c r="AP314" s="345" t="s">
        <v>308</v>
      </c>
      <c r="AQ314" s="339" t="s">
        <v>565</v>
      </c>
      <c r="AR314" s="339" t="s">
        <v>564</v>
      </c>
      <c r="AS314" s="344" t="s">
        <v>309</v>
      </c>
      <c r="AT314" s="344" t="s">
        <v>309</v>
      </c>
      <c r="AU314" s="1097"/>
      <c r="AV314" s="1100"/>
      <c r="AW314" s="1100"/>
      <c r="AX314" s="335" t="s">
        <v>321</v>
      </c>
      <c r="AY314" s="1100"/>
      <c r="AZ314" s="1100"/>
      <c r="BA314" s="1100"/>
      <c r="BB314" s="1100"/>
      <c r="BC314" s="1100"/>
      <c r="BD314" s="1100"/>
      <c r="BE314" s="1097"/>
      <c r="BF314" s="1097"/>
      <c r="BG314" s="1097"/>
      <c r="BH314" s="1097"/>
      <c r="BI314" s="1097"/>
      <c r="BJ314" s="1097"/>
      <c r="BK314" s="1097"/>
      <c r="BL314" s="1097"/>
      <c r="BM314" s="1097"/>
      <c r="BN314" s="1097"/>
      <c r="BO314" s="1097"/>
      <c r="BP314" s="1097"/>
      <c r="BQ314" s="1097"/>
      <c r="BR314" s="1097"/>
      <c r="BS314" s="1097"/>
      <c r="BT314" s="1097"/>
      <c r="BU314" s="1097"/>
      <c r="BV314" s="1097"/>
      <c r="BW314" s="1097"/>
      <c r="BX314" s="1097"/>
      <c r="BY314" s="1097"/>
      <c r="BZ314" s="336" t="s">
        <v>268</v>
      </c>
    </row>
    <row r="315" spans="1:78" s="1066" customFormat="1" ht="12.75" customHeight="1" thickBot="1" x14ac:dyDescent="0.3">
      <c r="A315" s="1055"/>
      <c r="B315" s="928"/>
      <c r="C315" s="481" t="s">
        <v>195</v>
      </c>
      <c r="D315" s="346" t="str">
        <f>Translations!$B$622</f>
        <v>AG:</v>
      </c>
      <c r="E315" s="1105"/>
      <c r="F315" s="252"/>
      <c r="G315" s="1836" t="str">
        <f>IF(OR(ISBLANK(F315),F315=EUconst_NoTier),"",IF(Z315=0,EUconst_NA,IF(ISERROR(Z315),"",Z315)))</f>
        <v/>
      </c>
      <c r="H315" s="1837"/>
      <c r="I315" s="693" t="e">
        <f>IF(J315&lt;&gt;"","",AI315)</f>
        <v>#N/A</v>
      </c>
      <c r="J315" s="909" t="e">
        <f>+Q317</f>
        <v>#N/A</v>
      </c>
      <c r="K315" s="700" t="str">
        <f>IF(L315="",AQ315,"")</f>
        <v/>
      </c>
      <c r="L315" s="775"/>
      <c r="M315" s="473" t="str">
        <f>IF(N307="",IF(AND(E306&lt;&gt;"",OR(F315="",COUNT(K315:L315)=0),Y315&lt;&gt;EUconst_NA,T306&lt;&gt;TRUE),EUconst_ERR_Incomplete,IF(COUNTIF(AX315:AZ315,TRUE)&gt;0,EUconst_ERR_Inconsistent,"")),"")</f>
        <v/>
      </c>
      <c r="O315" s="1056"/>
      <c r="P315" s="1106"/>
      <c r="Q315" s="207" t="str">
        <f>EUconst_SumBioEnergyIN &amp; "_" &amp; K305</f>
        <v>SUM_BioEnergyIN_</v>
      </c>
      <c r="R315" s="251" t="str">
        <f>IF(OR(K305="",T306)=TRUE,"",INDEX(BC321:BE321,MATCH(K305,BC315:BE315,0)))</f>
        <v/>
      </c>
      <c r="S315" s="1097"/>
      <c r="T315" s="347" t="str">
        <f>EUconst_CNTR_ActivityData&amp;E306</f>
        <v>ActivityData_</v>
      </c>
      <c r="U315" s="1107"/>
      <c r="V315" s="347" t="str">
        <f>IF(E305="","",INDEX(B_InstallationDescription!$I$53:$I$127,MATCH(U304,B_InstallationDescription!$D$53:$D$127,0)))</f>
        <v/>
      </c>
      <c r="W315" s="339" t="s">
        <v>534</v>
      </c>
      <c r="X315" s="1107"/>
      <c r="Y315" s="348" t="str">
        <f>IF(OR(T306=TRUE,E306=""),"",INDEX(EUwideConstants!$N:$N,MATCH(T315,EUwideConstants!$Q:$Q,0)))</f>
        <v/>
      </c>
      <c r="Z315" s="349" t="str">
        <f>IF(ISBLANK(F315),"",IF(F315=EUconst_NA,"",INDEX(EUwideConstants!$H:$M,MATCH(T315,EUwideConstants!$Q:$Q,0),MATCH(F315,CNTR_TierList,0))))</f>
        <v/>
      </c>
      <c r="AA315" s="350" t="s">
        <v>302</v>
      </c>
      <c r="AB315" s="1098"/>
      <c r="AC315" s="351" t="b">
        <f>AC310</f>
        <v>0</v>
      </c>
      <c r="AD315" s="1097"/>
      <c r="AE315" s="352" t="str">
        <f>EUconst_CNTR_ActivityData&amp;EUconst_Unit</f>
        <v>ActivityData_Eenheid</v>
      </c>
      <c r="AF315" s="353" t="str">
        <f>IF(AC315=TRUE, IF(COUNTIF(MSPara_SourceStreamCategory,V315)=0,"",INDEX(MSPara_CalcFactorsMatrix,MATCH(V315,MSPara_SourceStreamCategory,0),MATCH(AE315&amp;"_"&amp;2,MSPara_CalcFactors,0))),"")</f>
        <v/>
      </c>
      <c r="AG315" s="354" t="str">
        <f>IF(AC315=TRUE, IF(COUNTIF(MSPara_SourceStreamCategory,V315)=0,"",INDEX(MSPara_CalcFactorsMatrix,MATCH(V315,MSPara_SourceStreamCategory,0),MATCH(AE315&amp;"_"&amp;1,MSPara_CalcFactors,0))),"")</f>
        <v/>
      </c>
      <c r="AH315" s="351" t="str">
        <f>IF(OR(AF315="",AF315=EUconst_NA),IF(OR(AG315=EUconst_NA,AG315=""),"",AG315),AF315)</f>
        <v/>
      </c>
      <c r="AI315" s="348" t="str">
        <f>IF(AC315=TRUE,IF(AH315="",EUconst_t,AH315),"")</f>
        <v/>
      </c>
      <c r="AJ315" s="355" t="e">
        <f>IF(J315="",AI315,J315)</f>
        <v>#N/A</v>
      </c>
      <c r="AK315" s="356" t="b">
        <f>IF(K305=EUconst_Fuel,J315&lt;&gt;"",FALSE)</f>
        <v>0</v>
      </c>
      <c r="AL315" s="1096"/>
      <c r="AM315" s="347" t="str">
        <f>EUconst_CNTR_ActivityData&amp;EUconst_Value</f>
        <v>ActivityData_Waarde</v>
      </c>
      <c r="AN315" s="1099"/>
      <c r="AO315" s="1099"/>
      <c r="AP315" s="351" t="e">
        <f>AND(AND(AH315&lt;&gt;"",AJ315&lt;&gt;""),AJ315=AH315)</f>
        <v>#N/A</v>
      </c>
      <c r="AQ315" s="431" t="str">
        <f>IF(L310=TRUE,SUM(F312)-SUM(H312)+SUM(J312)-SUM(L312),"")</f>
        <v/>
      </c>
      <c r="AR315" s="351">
        <f>IF(Y315=EUconst_NA,0,IF(COUNT(K315:L315)=0,0,IF(L315="",K315,L315)))</f>
        <v>0</v>
      </c>
      <c r="AS315" s="699" t="b">
        <f>AND(AC315=TRUE,OR(L315&lt;&gt;"",AQ315=""))</f>
        <v>0</v>
      </c>
      <c r="AT315" s="699" t="b">
        <f>AND(AC315=TRUE,NOT(AS315))</f>
        <v>0</v>
      </c>
      <c r="AU315" s="1097"/>
      <c r="AV315" s="335" t="s">
        <v>313</v>
      </c>
      <c r="AW315" s="335" t="s">
        <v>319</v>
      </c>
      <c r="AX315" s="1108"/>
      <c r="AY315" s="13" t="s">
        <v>537</v>
      </c>
      <c r="AZ315" s="1097"/>
      <c r="BA315" s="1097"/>
      <c r="BB315" s="1098"/>
      <c r="BC315" s="336" t="str">
        <f>EUconst_Fuel</f>
        <v>Verbranding</v>
      </c>
      <c r="BD315" s="336" t="str">
        <f>EUconst_ProcessCarbonate</f>
        <v>Procesemissies</v>
      </c>
      <c r="BE315" s="336" t="str">
        <f>EUconst_MassBalance</f>
        <v>Massabalans</v>
      </c>
      <c r="BF315" s="1097"/>
      <c r="BG315" s="1097"/>
      <c r="BH315" s="1097"/>
      <c r="BI315" s="1097"/>
      <c r="BJ315" s="1097"/>
      <c r="BK315" s="1097"/>
      <c r="BL315" s="1097"/>
      <c r="BM315" s="1097"/>
      <c r="BN315" s="1097"/>
      <c r="BO315" s="1097"/>
      <c r="BP315" s="1097"/>
      <c r="BQ315" s="1097"/>
      <c r="BR315" s="1097"/>
      <c r="BS315" s="1097"/>
      <c r="BT315" s="1097"/>
      <c r="BU315" s="1097"/>
      <c r="BV315" s="1097"/>
      <c r="BW315" s="1097"/>
      <c r="BX315" s="1097"/>
      <c r="BY315" s="1097"/>
      <c r="BZ315" s="357" t="b">
        <f>BZ310</f>
        <v>1</v>
      </c>
    </row>
    <row r="316" spans="1:78" s="1066" customFormat="1" ht="23.4" customHeight="1" thickBot="1" x14ac:dyDescent="0.3">
      <c r="A316" s="1055"/>
      <c r="B316" s="928"/>
      <c r="C316" s="1102"/>
      <c r="D316" s="1109"/>
      <c r="E316" s="1835"/>
      <c r="F316" s="1835"/>
      <c r="G316" s="1835"/>
      <c r="H316" s="1835"/>
      <c r="I316" s="1835"/>
      <c r="J316" s="1835"/>
      <c r="K316" s="1835"/>
      <c r="L316" s="852"/>
      <c r="M316" s="1110"/>
      <c r="O316" s="1056"/>
      <c r="P316" s="1101"/>
      <c r="Q316" s="1101"/>
      <c r="R316" s="1101"/>
      <c r="S316" s="1097"/>
      <c r="T316" s="1111"/>
      <c r="U316" s="1107"/>
      <c r="V316" s="1097"/>
      <c r="W316" s="1097"/>
      <c r="X316" s="1107"/>
      <c r="Y316" s="1112"/>
      <c r="Z316" s="1097"/>
      <c r="AA316" s="1097"/>
      <c r="AB316" s="1097"/>
      <c r="AC316" s="1097"/>
      <c r="AD316" s="1097"/>
      <c r="AE316" s="1097"/>
      <c r="AF316" s="1097"/>
      <c r="AG316" s="1097"/>
      <c r="AH316" s="1097"/>
      <c r="AI316" s="1097"/>
      <c r="AJ316" s="1097"/>
      <c r="AK316" s="1097"/>
      <c r="AL316" s="1096"/>
      <c r="AM316" s="1097"/>
      <c r="AN316" s="1097"/>
      <c r="AO316" s="1097"/>
      <c r="AP316" s="1097"/>
      <c r="AQ316" s="1097"/>
      <c r="AR316" s="1097"/>
      <c r="AS316" s="1097"/>
      <c r="AT316" s="1097"/>
      <c r="AU316" s="1097"/>
      <c r="AV316" s="1097"/>
      <c r="AW316" s="1097"/>
      <c r="AX316" s="1097"/>
      <c r="AY316" s="1097"/>
      <c r="AZ316" s="1097"/>
      <c r="BA316" s="1097"/>
      <c r="BB316" s="1097"/>
      <c r="BC316" s="1097"/>
      <c r="BD316" s="1097"/>
      <c r="BE316" s="1097"/>
      <c r="BF316" s="1097"/>
      <c r="BG316" s="1097"/>
      <c r="BH316" s="1097"/>
      <c r="BI316" s="1097"/>
      <c r="BJ316" s="1097"/>
      <c r="BK316" s="1097"/>
      <c r="BL316" s="1097"/>
      <c r="BM316" s="1097"/>
      <c r="BN316" s="1097"/>
      <c r="BO316" s="1097"/>
      <c r="BP316" s="1097"/>
      <c r="BQ316" s="1097"/>
      <c r="BR316" s="1097"/>
      <c r="BS316" s="1097"/>
      <c r="BT316" s="1097"/>
      <c r="BU316" s="1097"/>
      <c r="BV316" s="1097"/>
      <c r="BW316" s="1097"/>
      <c r="BX316" s="1097"/>
      <c r="BY316" s="1097"/>
      <c r="BZ316" s="1094"/>
    </row>
    <row r="317" spans="1:78" s="1066" customFormat="1" ht="12.75" customHeight="1" thickBot="1" x14ac:dyDescent="0.3">
      <c r="A317" s="1055"/>
      <c r="B317" s="928"/>
      <c r="C317" s="484" t="s">
        <v>196</v>
      </c>
      <c r="D317" s="346" t="str">
        <f>Translations!$B$634</f>
        <v>(Voorlopige) EF:</v>
      </c>
      <c r="E317" s="1105"/>
      <c r="F317" s="358"/>
      <c r="G317" s="1836" t="str">
        <f t="shared" ref="G317:G323" si="63">IF(OR(ISBLANK(F317),F317=EUconst_NoTier),"",IF(Z317=0,EUconst_NotApplicable,IF(ISERROR(Z317),"",Z317)))</f>
        <v/>
      </c>
      <c r="H317" s="1854"/>
      <c r="I317" s="694" t="str">
        <f>IF(J317&lt;&gt;"","",AI317)</f>
        <v/>
      </c>
      <c r="J317" s="695"/>
      <c r="K317" s="359" t="str">
        <f t="shared" ref="K317:K323" si="64">IF(L317="",AQ317,"")</f>
        <v/>
      </c>
      <c r="L317" s="360"/>
      <c r="M317" s="473" t="str">
        <f>IF(N307="",IF(AND(E306&lt;&gt;"",OR(F317="",COUNT(K317:L317)=0),Y317&lt;&gt;EUconst_NA,T306&lt;&gt;TRUE),EUconst_ERR_Incomplete,IF(COUNTIF(AX317:AZ317,TRUE)&gt;0,EUconst_ERR_Inconsistent,"")),"")</f>
        <v/>
      </c>
      <c r="N317" s="957"/>
      <c r="O317" s="1056"/>
      <c r="P317" s="1101"/>
      <c r="Q317" s="15" t="e">
        <f>+VLOOKUP(E305,ss_eenheid!$A$1:$F$75,6,FALSE)</f>
        <v>#N/A</v>
      </c>
      <c r="R317" s="1101"/>
      <c r="S317" s="1097"/>
      <c r="T317" s="361" t="str">
        <f>EUconst_CNTR_EF&amp;E306</f>
        <v>EF_</v>
      </c>
      <c r="U317" s="1107"/>
      <c r="V317" s="362" t="str">
        <f>V315</f>
        <v/>
      </c>
      <c r="W317" s="1097"/>
      <c r="X317" s="1107"/>
      <c r="Y317" s="363" t="str">
        <f>IF(OR(T306=TRUE,E306=""),"",IF(F317=EUconst_NA,EUconst_NA,INDEX(EUwideConstants!$N:$N,MATCH(T317,EUwideConstants!$Q:$Q,0))))</f>
        <v/>
      </c>
      <c r="Z317" s="364" t="str">
        <f>IF(ISBLANK(F317),"",IF(F317=EUconst_NA,"",INDEX(EUwideConstants!$H:$M,MATCH(T317,EUwideConstants!$Q:$Q,0),MATCH(F317,CNTR_TierList,0))))</f>
        <v/>
      </c>
      <c r="AA317" s="365" t="str">
        <f>IF(COUNTIF(EUconst_DefaultValues,Z317)&gt;0,MATCH(Z317,EUconst_DefaultValues,0),"")</f>
        <v/>
      </c>
      <c r="AB317" s="1097"/>
      <c r="AC317" s="366" t="b">
        <f>AND(AC315,Y317&lt;&gt;EUconst_NA)</f>
        <v>0</v>
      </c>
      <c r="AD317" s="1097"/>
      <c r="AE317" s="352" t="str">
        <f>EUconst_CNTR_EF&amp;EUconst_Unit</f>
        <v>EF_Eenheid</v>
      </c>
      <c r="AF317" s="367" t="str">
        <f>IF(AC317=TRUE, IF(COUNTIF(MSPara_SourceStreamCategory,V317)=0,"",INDEX(MSPara_CalcFactorsMatrix,MATCH(V317,MSPara_SourceStreamCategory,0),MATCH(AE317&amp;"_"&amp;2,MSPara_CalcFactors,0))),"")</f>
        <v/>
      </c>
      <c r="AG317" s="368" t="str">
        <f>IF(AC317=TRUE, IF(COUNTIF(MSPara_SourceStreamCategory,V317)=0,"",INDEX(MSPara_CalcFactorsMatrix,MATCH(V317,MSPara_SourceStreamCategory,0),MATCH(AE317&amp;"_"&amp;1,MSPara_CalcFactors,0))),"")</f>
        <v/>
      </c>
      <c r="AH317" s="369" t="str">
        <f>IF(AA317="","",INDEX(AF317:AG317,3-AA317))</f>
        <v/>
      </c>
      <c r="AI317" s="370" t="str">
        <f>IF(AC317=TRUE,IF(OR(AH317="",AH317=EUconst_NA),IF(K305=EUconst_Fuel,EUconst_tCO2pTJ,EUconst_tCO2pt),AH317),"")</f>
        <v/>
      </c>
      <c r="AJ317" s="366" t="str">
        <f>IF(J317="",AI317,J317)</f>
        <v/>
      </c>
      <c r="AK317" s="371" t="b">
        <f>IF(K305=EUconst_Fuel,J317&lt;&gt;"",FALSE)</f>
        <v>0</v>
      </c>
      <c r="AL317" s="1096"/>
      <c r="AM317" s="352" t="str">
        <f>EUconst_CNTR_EF&amp;EUconst_Value</f>
        <v>EF_Waarde</v>
      </c>
      <c r="AN317" s="372" t="str">
        <f>IF(AC317=TRUE,IF(COUNTIF(MSPara_SourceStreamCategory,V317)=0,"",INDEX(MSPara_CalcFactorsMatrix,MATCH(V317,MSPara_SourceStreamCategory,0),MATCH(AM317&amp;"_"&amp;2,MSPara_CalcFactors,0))),"")</f>
        <v/>
      </c>
      <c r="AO317" s="373" t="str">
        <f>IF(AC317=TRUE,IF(COUNTIF(MSPara_SourceStreamCategory,V317)=0,"",INDEX(MSPara_CalcFactorsMatrix,MATCH(V317,MSPara_SourceStreamCategory,0),MATCH(AM317&amp;"_"&amp;1,MSPara_CalcFactors,0))),"")</f>
        <v/>
      </c>
      <c r="AP317" s="366" t="b">
        <f>AND(AND(AH317&lt;&gt;"",AJ317&lt;&gt;""),AJ317=AH317)</f>
        <v>0</v>
      </c>
      <c r="AQ317" s="374" t="str">
        <f>IF(AND(AA317&lt;&gt;"",AP317=TRUE),IF(OR(INDEX(AN317:AO317,3-AA317)=EUconst_NA,INDEX(AN317:AO317,3-AA317)=0),"",INDEX(AN317:AO317,3-AA317)),"")</f>
        <v/>
      </c>
      <c r="AR317" s="366">
        <f>IF(AC317=TRUE,IF(COUNT(K317:L317)=0,0,IF(L317="",K317,L317)),0)</f>
        <v>0</v>
      </c>
      <c r="AS317" s="362" t="b">
        <f>AND(AC317=TRUE,OR(AND(F317&lt;&gt;"",NOT(ISNUMBER(AA317))),L317&lt;&gt;"",F317="",AQ317=""))</f>
        <v>0</v>
      </c>
      <c r="AT317" s="362" t="b">
        <f t="shared" ref="AT317:AT323" si="65">AND(AC317=TRUE,NOT(AS317))</f>
        <v>0</v>
      </c>
      <c r="AU317" s="1097"/>
      <c r="AV317" s="375" t="b">
        <f t="shared" ref="AV317:AV323" si="66">AND(ISNUMBER(AA317),AQ317="")</f>
        <v>0</v>
      </c>
      <c r="AW317" s="376" t="b">
        <f t="shared" ref="AW317:AW323" si="67">AND(ISNUMBER(AA317),AQ317&lt;&gt;AR317)</f>
        <v>0</v>
      </c>
      <c r="AX317" s="377" t="e">
        <f>OR(AND(AJ315=EUconst_kNm3,AJ317=EUconst_tCO2pt),AND(AJ315=EUconst_t,AJ317=EUconst_tCO2pkNm3))</f>
        <v>#N/A</v>
      </c>
      <c r="AY317" s="362" t="b">
        <f t="shared" ref="AY317:AY323" si="68">AND(L317&lt;&gt;"",Y317=EUconst_NA)</f>
        <v>0</v>
      </c>
      <c r="AZ317" s="1097"/>
      <c r="BA317" s="1097"/>
      <c r="BB317" s="378" t="s">
        <v>590</v>
      </c>
      <c r="BC317" s="377" t="str">
        <f>IF(K305=BC315,AR315*IF(AJ317=EUconst_tCO2pTJ,(AR318/1000),1)*AR317*AR319*AR323,"")</f>
        <v/>
      </c>
      <c r="BD317" s="357" t="str">
        <f>IF(K305=BD315,AR315*AR317*AR320*AR323,"")</f>
        <v/>
      </c>
      <c r="BE317" s="356" t="str">
        <f>IF(K305=BE315,3.664*AR315*AR321*AR323,"")</f>
        <v/>
      </c>
      <c r="BF317" s="1097"/>
      <c r="BG317" s="1097"/>
      <c r="BH317" s="1097"/>
      <c r="BI317" s="1097"/>
      <c r="BJ317" s="1097"/>
      <c r="BK317" s="1097"/>
      <c r="BL317" s="1097"/>
      <c r="BM317" s="1097"/>
      <c r="BN317" s="1097"/>
      <c r="BO317" s="1097"/>
      <c r="BP317" s="1097"/>
      <c r="BQ317" s="1097"/>
      <c r="BR317" s="1097"/>
      <c r="BS317" s="1097"/>
      <c r="BT317" s="1097"/>
      <c r="BU317" s="1097"/>
      <c r="BV317" s="1097"/>
      <c r="BW317" s="1097"/>
      <c r="BX317" s="1097"/>
      <c r="BY317" s="1097"/>
      <c r="BZ317" s="362" t="b">
        <f>OR(BZ315,Y317=EUconst_NA)</f>
        <v>1</v>
      </c>
    </row>
    <row r="318" spans="1:78" s="1066" customFormat="1" ht="12.75" customHeight="1" thickBot="1" x14ac:dyDescent="0.3">
      <c r="A318" s="1055"/>
      <c r="B318" s="928"/>
      <c r="C318" s="484" t="s">
        <v>197</v>
      </c>
      <c r="D318" s="346" t="str">
        <f>Translations!$B$636</f>
        <v>NCV:</v>
      </c>
      <c r="E318" s="1105"/>
      <c r="F318" s="379"/>
      <c r="G318" s="1836" t="str">
        <f t="shared" si="63"/>
        <v/>
      </c>
      <c r="H318" s="1837"/>
      <c r="I318" s="696" t="str">
        <f>AJ318</f>
        <v/>
      </c>
      <c r="J318" s="910"/>
      <c r="K318" s="380" t="str">
        <f t="shared" si="64"/>
        <v/>
      </c>
      <c r="L318" s="877"/>
      <c r="M318" s="473" t="str">
        <f>+IF(OR(N318&lt;&gt;"",O318&lt;&gt;""),"onvolledig!","")</f>
        <v/>
      </c>
      <c r="N318" s="873" t="str">
        <f>IF(N307="",IF(AND(E306&lt;&gt;"",OR(F318="",COUNT(K318:L318)=0),Y318&lt;&gt;EUconst_NA,T306&lt;&gt;TRUE),EUconst_ERR_Incomplete,IF(COUNTIF(AX318:AZ318,TRUE)&gt;0,"","")),"")</f>
        <v/>
      </c>
      <c r="O318" s="874" t="str">
        <f>+IF(N307="",IF(COUNT(K318:L318)=0,IF(K305="Verbranding","onvolledig!",""),""),"")</f>
        <v/>
      </c>
      <c r="P318" s="1101"/>
      <c r="Q318" s="1101"/>
      <c r="R318" s="1101"/>
      <c r="S318" s="1097"/>
      <c r="T318" s="381" t="str">
        <f>EUconst_CNTR_NCV&amp;E306</f>
        <v>NCV_</v>
      </c>
      <c r="U318" s="1107"/>
      <c r="V318" s="382" t="str">
        <f t="shared" ref="V318:V323" si="69">V317</f>
        <v/>
      </c>
      <c r="W318" s="1097"/>
      <c r="X318" s="1107"/>
      <c r="Y318" s="383" t="str">
        <f>IF(OR(T306=TRUE,E306=""),"",IF(F318=EUconst_NA,EUconst_NA,INDEX(EUwideConstants!$N:$N,MATCH(T318,EUwideConstants!$Q:$Q,0))))</f>
        <v/>
      </c>
      <c r="Z318" s="384" t="str">
        <f>IF(ISBLANK(F318),"",IF(F318=EUconst_NA,"",INDEX(EUwideConstants!$H:$M,MATCH(T318,EUwideConstants!$Q:$Q,0),MATCH(F318,CNTR_TierList,0))))</f>
        <v/>
      </c>
      <c r="AA318" s="385" t="str">
        <f>IF(COUNTIF(EUconst_DefaultValues,Z318)&gt;0,MATCH(Z318,EUconst_DefaultValues,0),"")</f>
        <v/>
      </c>
      <c r="AB318" s="1097"/>
      <c r="AC318" s="386" t="b">
        <f>IF(K305="Verbranding",AND(AC315,Y318&lt;&gt;""),FALSE)</f>
        <v>0</v>
      </c>
      <c r="AD318" s="1097"/>
      <c r="AE318" s="387" t="str">
        <f>EUconst_CNTR_NCV&amp;EUconst_Unit</f>
        <v>NCV_Eenheid</v>
      </c>
      <c r="AF318" s="388" t="str">
        <f>IF(AC318=TRUE, IF(COUNTIF(MSPara_SourceStreamCategory,V318)=0,"",INDEX(MSPara_CalcFactorsMatrix,MATCH(V318,MSPara_SourceStreamCategory,0),MATCH(AE318&amp;"_"&amp;2,MSPara_CalcFactors,0))),"")</f>
        <v/>
      </c>
      <c r="AG318" s="389" t="str">
        <f>IF(AC318=TRUE, IF(COUNTIF(MSPara_SourceStreamCategory,V318)=0,"",INDEX(MSPara_CalcFactorsMatrix,MATCH(V318,MSPara_SourceStreamCategory,0),MATCH(AE318&amp;"_"&amp;1,MSPara_CalcFactors,0))),"")</f>
        <v/>
      </c>
      <c r="AH318" s="390" t="str">
        <f>IF(AA318="","",INDEX(AF318:AG318,3-AA318))</f>
        <v/>
      </c>
      <c r="AI318" s="1115"/>
      <c r="AJ318" s="386" t="str">
        <f>IF(AC318=TRUE,IF(AJ315="","",IF(AJ315=EUconst_kNm3,EUconst_GJpkNm3,EUconst_GJpt)),"")</f>
        <v/>
      </c>
      <c r="AK318" s="1116"/>
      <c r="AL318" s="1096"/>
      <c r="AM318" s="387" t="str">
        <f>EUconst_CNTR_NCV&amp;EUconst_Value</f>
        <v>NCV_Waarde</v>
      </c>
      <c r="AN318" s="391" t="str">
        <f>IF(AC318=TRUE,IF(COUNTIF(MSPara_SourceStreamCategory,V318)=0,"",INDEX(MSPara_CalcFactorsMatrix,MATCH(V318,MSPara_SourceStreamCategory,0),MATCH(AM318&amp;"_"&amp;2,MSPara_CalcFactors,0))),"")</f>
        <v/>
      </c>
      <c r="AO318" s="392" t="str">
        <f>IF(AC318=TRUE,IF(COUNTIF(MSPara_SourceStreamCategory,V318)=0,"",INDEX(MSPara_CalcFactorsMatrix,MATCH(V318,MSPara_SourceStreamCategory,0),MATCH(AM318&amp;"_"&amp;1,MSPara_CalcFactors,0))),"")</f>
        <v/>
      </c>
      <c r="AP318" s="386" t="b">
        <f>AND(AND(AH318&lt;&gt;"",AJ318&lt;&gt;""),AJ318=AH318)</f>
        <v>0</v>
      </c>
      <c r="AQ318" s="393" t="str">
        <f>IF(AND(AA318&lt;&gt;"",AP318=TRUE),IF(OR(INDEX(AN318:AO318,3-AA318)=EUconst_NA,INDEX(AN318:AO318,3-AA318)=0),"",INDEX(AN318:AO318,3-AA318)),"")</f>
        <v/>
      </c>
      <c r="AR318" s="386">
        <f>IF(AC318=TRUE,IF(COUNT(K318:L318)=0,0,IF(L318="",K318,L318)),0)</f>
        <v>0</v>
      </c>
      <c r="AS318" s="382" t="b">
        <f>AND(AC318=TRUE,OR(AND(F318&lt;&gt;"",NOT(ISNUMBER(AA318))),L318&lt;&gt;"",F318="",AQ318=""))</f>
        <v>0</v>
      </c>
      <c r="AT318" s="382" t="b">
        <f t="shared" si="65"/>
        <v>0</v>
      </c>
      <c r="AU318" s="1097"/>
      <c r="AV318" s="394" t="b">
        <f t="shared" si="66"/>
        <v>0</v>
      </c>
      <c r="AW318" s="395" t="b">
        <f t="shared" si="67"/>
        <v>0</v>
      </c>
      <c r="AX318" s="1097"/>
      <c r="AY318" s="382" t="b">
        <f t="shared" si="68"/>
        <v>0</v>
      </c>
      <c r="AZ318" s="1097"/>
      <c r="BA318" s="1097"/>
      <c r="BB318" s="378" t="s">
        <v>591</v>
      </c>
      <c r="BC318" s="377" t="str">
        <f>IF(K305=BC315,AR315*IF(AJ317=EUconst_tCO2pTJ,(AR318/1000),1)*AR317*AR319*AR322,"")</f>
        <v/>
      </c>
      <c r="BD318" s="357" t="str">
        <f>IF(K305=BD315,AR315*AR317*AR320*AR322,"")</f>
        <v/>
      </c>
      <c r="BE318" s="356" t="str">
        <f>IF(K305=BE315,3.664*AR315*AR321*AR322,"")</f>
        <v/>
      </c>
      <c r="BF318" s="1097"/>
      <c r="BG318" s="1097"/>
      <c r="BH318" s="1097"/>
      <c r="BI318" s="1097"/>
      <c r="BJ318" s="1097"/>
      <c r="BK318" s="1097"/>
      <c r="BL318" s="1097"/>
      <c r="BM318" s="1097"/>
      <c r="BN318" s="1097"/>
      <c r="BO318" s="1097"/>
      <c r="BP318" s="1097"/>
      <c r="BQ318" s="1097"/>
      <c r="BR318" s="1097"/>
      <c r="BS318" s="1097"/>
      <c r="BT318" s="1097"/>
      <c r="BU318" s="1097"/>
      <c r="BV318" s="1097"/>
      <c r="BW318" s="1097"/>
      <c r="BX318" s="1097"/>
      <c r="BY318" s="1097"/>
      <c r="BZ318" s="382" t="b">
        <f>OR(BZ315,Y318=EUconst_NA)</f>
        <v>1</v>
      </c>
    </row>
    <row r="319" spans="1:78" s="1066" customFormat="1" ht="12.75" customHeight="1" thickBot="1" x14ac:dyDescent="0.3">
      <c r="A319" s="1055"/>
      <c r="B319" s="928"/>
      <c r="C319" s="484" t="s">
        <v>198</v>
      </c>
      <c r="D319" s="346" t="str">
        <f>Translations!$B$638</f>
        <v>OxF:</v>
      </c>
      <c r="E319" s="1105"/>
      <c r="F319" s="379"/>
      <c r="G319" s="1836" t="str">
        <f t="shared" si="63"/>
        <v/>
      </c>
      <c r="H319" s="1837"/>
      <c r="I319" s="697" t="str">
        <f>IF(OR(AC319=FALSE,Y319=EUconst_NA),"","-")</f>
        <v/>
      </c>
      <c r="J319" s="911"/>
      <c r="K319" s="396" t="str">
        <f t="shared" si="64"/>
        <v/>
      </c>
      <c r="L319" s="471"/>
      <c r="M319" s="473" t="str">
        <f>IF(N307="",IF(AND(E306&lt;&gt;"",OR(F319="",COUNT(K319:L319)=0),Y319&lt;&gt;EUconst_NA,T306&lt;&gt;TRUE),EUconst_ERR_Incomplete,IF(COUNTIF(AX319:AZ319,TRUE)&gt;0,EUconst_ERR_Inconsistent,"")),"")</f>
        <v/>
      </c>
      <c r="O319" s="1056"/>
      <c r="P319" s="1101"/>
      <c r="Q319" s="1101"/>
      <c r="R319" s="1101"/>
      <c r="S319" s="1097"/>
      <c r="T319" s="381" t="str">
        <f>EUconst_CNTR_OxidationFactor&amp;E306</f>
        <v>OxF_</v>
      </c>
      <c r="U319" s="1107"/>
      <c r="V319" s="382" t="str">
        <f t="shared" si="69"/>
        <v/>
      </c>
      <c r="W319" s="1097"/>
      <c r="X319" s="1107"/>
      <c r="Y319" s="383" t="str">
        <f>IF(OR(T306=TRUE,E306=""),"",INDEX(EUwideConstants!$N:$N,MATCH(T319,EUwideConstants!$Q:$Q,0)))</f>
        <v/>
      </c>
      <c r="Z319" s="384" t="str">
        <f>IF(ISBLANK(F319),"",IF(F319=EUconst_NA,"",INDEX(EUwideConstants!$H:$M,MATCH(T319,EUwideConstants!$Q:$Q,0),MATCH(F319,CNTR_TierList,0))))</f>
        <v/>
      </c>
      <c r="AA319" s="365" t="str">
        <f>IF(F319=1,1,"")</f>
        <v/>
      </c>
      <c r="AB319" s="1097"/>
      <c r="AC319" s="386" t="b">
        <f>AND(AC315,Y319&lt;&gt;EUconst_NA)</f>
        <v>0</v>
      </c>
      <c r="AD319" s="1097"/>
      <c r="AE319" s="1117"/>
      <c r="AG319" s="1118"/>
      <c r="AH319" s="1115"/>
      <c r="AI319" s="1119"/>
      <c r="AJ319" s="1115"/>
      <c r="AK319" s="1120"/>
      <c r="AL319" s="1096"/>
      <c r="AM319" s="387" t="str">
        <f>EUconst_CNTR_OxidationFactor&amp;EUconst_Value</f>
        <v>OxF_Waarde</v>
      </c>
      <c r="AN319" s="1121"/>
      <c r="AO319" s="1113">
        <v>1</v>
      </c>
      <c r="AP319" s="1115"/>
      <c r="AQ319" s="397" t="str">
        <f>IF(AA319="","",AO319)</f>
        <v/>
      </c>
      <c r="AR319" s="386">
        <f>IF(AC319=TRUE,IF(COUNT(K319:L319)=0,0,IF(L319="",K319,L319)),1)</f>
        <v>1</v>
      </c>
      <c r="AS319" s="382" t="b">
        <f>AND(AC319=TRUE,OR(ISNUMBER(L319),NOT(ISNUMBER(AA319))))</f>
        <v>0</v>
      </c>
      <c r="AT319" s="382" t="b">
        <f t="shared" si="65"/>
        <v>0</v>
      </c>
      <c r="AU319" s="1097"/>
      <c r="AV319" s="394" t="b">
        <f t="shared" si="66"/>
        <v>0</v>
      </c>
      <c r="AW319" s="395" t="b">
        <f t="shared" si="67"/>
        <v>0</v>
      </c>
      <c r="AX319" s="1097"/>
      <c r="AY319" s="411" t="b">
        <f t="shared" si="68"/>
        <v>0</v>
      </c>
      <c r="AZ319" s="362" t="b">
        <f>AR319&gt;100%</f>
        <v>0</v>
      </c>
      <c r="BA319" s="1097"/>
      <c r="BB319" s="378" t="s">
        <v>289</v>
      </c>
      <c r="BC319" s="377" t="str">
        <f>IF(K305=BC315,AR315*IF(AJ317=EUconst_tCO2pTJ,(AR318/1000),1)*AR317*AR319*(1-AR322),"")</f>
        <v/>
      </c>
      <c r="BD319" s="357" t="str">
        <f>IF(K305=BD315,AR315*AR317*AR320*(1-AR322),"")</f>
        <v/>
      </c>
      <c r="BE319" s="356" t="str">
        <f>IF(K305=BE315,3.664*AR315*AR321*(1-AR322),"")</f>
        <v/>
      </c>
      <c r="BF319" s="1097"/>
      <c r="BG319" s="1097"/>
      <c r="BH319" s="1097"/>
      <c r="BI319" s="1097"/>
      <c r="BJ319" s="1097"/>
      <c r="BK319" s="1097"/>
      <c r="BL319" s="1097"/>
      <c r="BM319" s="1097"/>
      <c r="BN319" s="1097"/>
      <c r="BO319" s="1097"/>
      <c r="BP319" s="1097"/>
      <c r="BQ319" s="1097"/>
      <c r="BR319" s="1097"/>
      <c r="BS319" s="1097"/>
      <c r="BT319" s="1097"/>
      <c r="BU319" s="1097"/>
      <c r="BV319" s="1097"/>
      <c r="BW319" s="1097"/>
      <c r="BX319" s="1097"/>
      <c r="BY319" s="1097"/>
      <c r="BZ319" s="382" t="b">
        <f>OR(BZ315,Y319=EUconst_NA)</f>
        <v>1</v>
      </c>
    </row>
    <row r="320" spans="1:78" s="1066" customFormat="1" ht="12.75" customHeight="1" thickBot="1" x14ac:dyDescent="0.3">
      <c r="A320" s="1055"/>
      <c r="B320" s="928"/>
      <c r="C320" s="484" t="s">
        <v>199</v>
      </c>
      <c r="D320" s="346" t="str">
        <f>Translations!$B$639</f>
        <v>ConvF:</v>
      </c>
      <c r="E320" s="1105"/>
      <c r="F320" s="379"/>
      <c r="G320" s="1836" t="str">
        <f t="shared" si="63"/>
        <v/>
      </c>
      <c r="H320" s="1837"/>
      <c r="I320" s="697" t="str">
        <f>IF(OR(AC320=FALSE,Y320=EUconst_NA),"","-")</f>
        <v/>
      </c>
      <c r="J320" s="911"/>
      <c r="K320" s="396" t="str">
        <f t="shared" si="64"/>
        <v/>
      </c>
      <c r="L320" s="471"/>
      <c r="M320" s="473" t="str">
        <f>IF(N307="",IF(AND(E306&lt;&gt;"",OR(F320="",COUNT(K320:L320)=0),Y320&lt;&gt;EUconst_NA,T306&lt;&gt;TRUE),EUconst_ERR_Incomplete,IF(COUNTIF(AX320:AZ320,TRUE)&gt;0,EUconst_ERR_Inconsistent,"")),"")</f>
        <v/>
      </c>
      <c r="O320" s="1056"/>
      <c r="P320" s="1101"/>
      <c r="Q320" s="1101"/>
      <c r="R320" s="1101"/>
      <c r="S320" s="1097"/>
      <c r="T320" s="381" t="str">
        <f>EUconst_CNTR_ConversionFactor&amp;E306</f>
        <v>ConvF_</v>
      </c>
      <c r="U320" s="1107"/>
      <c r="V320" s="382" t="str">
        <f t="shared" si="69"/>
        <v/>
      </c>
      <c r="W320" s="1097"/>
      <c r="X320" s="1107"/>
      <c r="Y320" s="383" t="str">
        <f>IF(OR(T306=TRUE,E306=""),"",INDEX(EUwideConstants!$N:$N,MATCH(T320,EUwideConstants!$Q:$Q,0)))</f>
        <v/>
      </c>
      <c r="Z320" s="384" t="str">
        <f>IF(ISBLANK(F320),"",IF(F320=EUconst_NA,"",INDEX(EUwideConstants!$H:$M,MATCH(T320,EUwideConstants!$Q:$Q,0),MATCH(F320,CNTR_TierList,0))))</f>
        <v/>
      </c>
      <c r="AA320" s="402" t="str">
        <f>IF(F320=1,1,"")</f>
        <v/>
      </c>
      <c r="AB320" s="1097"/>
      <c r="AC320" s="386" t="b">
        <f>AND(AC315,Y320&lt;&gt;EUconst_NA)</f>
        <v>0</v>
      </c>
      <c r="AD320" s="1097"/>
      <c r="AE320" s="1117"/>
      <c r="AG320" s="1118"/>
      <c r="AH320" s="1123"/>
      <c r="AI320" s="1119"/>
      <c r="AJ320" s="1123"/>
      <c r="AK320" s="1120"/>
      <c r="AL320" s="1096"/>
      <c r="AM320" s="387" t="str">
        <f>EUconst_CNTR_ConversionFactor&amp;EUconst_Value</f>
        <v>ConvF_Waarde</v>
      </c>
      <c r="AN320" s="1124"/>
      <c r="AO320" s="1122">
        <v>1</v>
      </c>
      <c r="AP320" s="1123"/>
      <c r="AQ320" s="403" t="str">
        <f>IF(AA320="","",AO320)</f>
        <v/>
      </c>
      <c r="AR320" s="386">
        <f>IF(AC320=TRUE,IF(COUNT(K320:L320)=0,0,IF(L320="",K320,L320)),1)</f>
        <v>1</v>
      </c>
      <c r="AS320" s="382" t="b">
        <f>AND(AC320=TRUE,OR(ISNUMBER(L320),NOT(ISNUMBER(AA320))))</f>
        <v>0</v>
      </c>
      <c r="AT320" s="382" t="b">
        <f t="shared" si="65"/>
        <v>0</v>
      </c>
      <c r="AU320" s="1097"/>
      <c r="AV320" s="394" t="b">
        <f t="shared" si="66"/>
        <v>0</v>
      </c>
      <c r="AW320" s="395" t="b">
        <f t="shared" si="67"/>
        <v>0</v>
      </c>
      <c r="AX320" s="1097"/>
      <c r="AY320" s="411" t="b">
        <f t="shared" si="68"/>
        <v>0</v>
      </c>
      <c r="AZ320" s="400" t="b">
        <f>AR320&gt;100%</f>
        <v>0</v>
      </c>
      <c r="BA320" s="1097"/>
      <c r="BB320" s="398" t="s">
        <v>478</v>
      </c>
      <c r="BC320" s="399">
        <f>AR315*AR318/1000*(1-AR322)</f>
        <v>0</v>
      </c>
      <c r="BD320" s="400">
        <f>BC320</f>
        <v>0</v>
      </c>
      <c r="BE320" s="401">
        <f>BC320</f>
        <v>0</v>
      </c>
      <c r="BF320" s="1097"/>
      <c r="BG320" s="1097"/>
      <c r="BH320" s="1097"/>
      <c r="BI320" s="1097"/>
      <c r="BJ320" s="1097"/>
      <c r="BK320" s="1097"/>
      <c r="BL320" s="1097"/>
      <c r="BM320" s="1097"/>
      <c r="BN320" s="1097"/>
      <c r="BO320" s="1097"/>
      <c r="BP320" s="1097"/>
      <c r="BQ320" s="1097"/>
      <c r="BR320" s="1097"/>
      <c r="BS320" s="1097"/>
      <c r="BT320" s="1097"/>
      <c r="BU320" s="1097"/>
      <c r="BV320" s="1097"/>
      <c r="BW320" s="1097"/>
      <c r="BX320" s="1097"/>
      <c r="BY320" s="1097"/>
      <c r="BZ320" s="382" t="b">
        <f>OR(BZ315,Y320=EUconst_NA)</f>
        <v>1</v>
      </c>
    </row>
    <row r="321" spans="1:78" s="1066" customFormat="1" ht="12.75" customHeight="1" thickBot="1" x14ac:dyDescent="0.3">
      <c r="A321" s="1055"/>
      <c r="B321" s="928"/>
      <c r="C321" s="484" t="s">
        <v>329</v>
      </c>
      <c r="D321" s="346" t="str">
        <f>Translations!$B$640</f>
        <v>C-gehalte:</v>
      </c>
      <c r="E321" s="1105"/>
      <c r="F321" s="379"/>
      <c r="G321" s="1836" t="str">
        <f t="shared" si="63"/>
        <v/>
      </c>
      <c r="H321" s="1837"/>
      <c r="I321" s="697" t="str">
        <f>AJ321</f>
        <v/>
      </c>
      <c r="J321" s="912"/>
      <c r="K321" s="404" t="str">
        <f t="shared" si="64"/>
        <v/>
      </c>
      <c r="L321" s="405"/>
      <c r="M321" s="473" t="str">
        <f>IF(N307="",IF(AND(E306&lt;&gt;"",OR(F321="",COUNT(K321:L321)=0),Y321&lt;&gt;EUconst_NA,T306&lt;&gt;TRUE),EUconst_ERR_Incomplete,IF(COUNTIF(AX321:AZ321,TRUE)&gt;0,EUconst_ERR_Inconsistent,"")),"")</f>
        <v/>
      </c>
      <c r="O321" s="1056"/>
      <c r="P321" s="1101"/>
      <c r="Q321" s="1101"/>
      <c r="R321" s="1101"/>
      <c r="S321" s="1097"/>
      <c r="T321" s="381" t="str">
        <f>EUconst_CNTR_CarbonContent&amp;E306</f>
        <v>CarbC_</v>
      </c>
      <c r="U321" s="1107"/>
      <c r="V321" s="382" t="str">
        <f t="shared" si="69"/>
        <v/>
      </c>
      <c r="W321" s="1097"/>
      <c r="X321" s="1107"/>
      <c r="Y321" s="383" t="str">
        <f>IF(OR(T306=TRUE,E306=""),"",INDEX(EUwideConstants!$N:$N,MATCH(T321,EUwideConstants!$Q:$Q,0)))</f>
        <v/>
      </c>
      <c r="Z321" s="384" t="str">
        <f>IF(ISBLANK(F321),"",IF(F321=EUconst_NA,"",INDEX(EUwideConstants!$H:$M,MATCH(T321,EUwideConstants!$Q:$Q,0),MATCH(F321,CNTR_TierList,0))))</f>
        <v/>
      </c>
      <c r="AA321" s="406" t="str">
        <f>IF(COUNTIF(EUconst_DefaultValues,Z321)&gt;0,MATCH(Z321,EUconst_DefaultValues,0),"")</f>
        <v/>
      </c>
      <c r="AB321" s="1097"/>
      <c r="AC321" s="386" t="b">
        <f>AND(AC315,Y321&lt;&gt;EUconst_NA)</f>
        <v>0</v>
      </c>
      <c r="AD321" s="1097"/>
      <c r="AE321" s="387" t="str">
        <f>EUconst_CNTR_CarbonContent&amp;EUconst_Unit</f>
        <v>CarbC_Eenheid</v>
      </c>
      <c r="AF321" s="388" t="str">
        <f>IF(AC321=TRUE, IF(COUNTIF(MSPara_SourceStreamCategory,V321)=0,"",INDEX(MSPara_CalcFactorsMatrix,MATCH(V321,MSPara_SourceStreamCategory,0),MATCH(AE321&amp;"_"&amp;2,MSPara_CalcFactors,0))),"")</f>
        <v/>
      </c>
      <c r="AG321" s="389" t="str">
        <f>IF(AC321=TRUE, IF(COUNTIF(MSPara_SourceStreamCategory,V321)=0,"",INDEX(MSPara_CalcFactorsMatrix,MATCH(V321,MSPara_SourceStreamCategory,0),MATCH(AE321&amp;"_"&amp;1,MSPara_CalcFactors,0))),"")</f>
        <v/>
      </c>
      <c r="AH321" s="407" t="str">
        <f>IF(AA321="","",INDEX(AF321:AG321,3-AA321))</f>
        <v/>
      </c>
      <c r="AI321" s="1119"/>
      <c r="AJ321" s="408" t="str">
        <f>IF(AC321=TRUE,IF(AJ315="","",IF(AJ315=EUconst_kNm3,EUconst_tCpkNm3,EUconst_tCpt)),"")</f>
        <v/>
      </c>
      <c r="AK321" s="1120"/>
      <c r="AL321" s="1096"/>
      <c r="AM321" s="387" t="str">
        <f>EUconst_CNTR_CarbonContent&amp;EUconst_Value</f>
        <v>CarbC_Waarde</v>
      </c>
      <c r="AN321" s="391" t="str">
        <f>IF(AC321=TRUE,IF(COUNTIF(MSPara_SourceStreamCategory,V321)=0,"",INDEX(MSPara_CalcFactorsMatrix,MATCH(V321,MSPara_SourceStreamCategory,0),MATCH(AM321&amp;"_"&amp;2,MSPara_CalcFactors,0))),"")</f>
        <v/>
      </c>
      <c r="AO321" s="409" t="str">
        <f>IF(AC321=TRUE,IF(COUNTIF(MSPara_SourceStreamCategory,V321)=0,"",INDEX(MSPara_CalcFactorsMatrix,MATCH(V321,MSPara_SourceStreamCategory,0),MATCH(AM321&amp;"_"&amp;1,MSPara_CalcFactors,0))),"")</f>
        <v/>
      </c>
      <c r="AP321" s="386" t="b">
        <f>AND(AND(AH321&lt;&gt;"",AJ321&lt;&gt;""),AJ321=AH321)</f>
        <v>0</v>
      </c>
      <c r="AQ321" s="410" t="str">
        <f>IF(AND(AA321&lt;&gt;"",AP321=TRUE),IF(OR(INDEX(AN321:AO321,3-AA321)=EUconst_NA,INDEX(AN321:AO321,3-AA321)=0),"",INDEX(AN321:AO321,3-AA321)),"")</f>
        <v/>
      </c>
      <c r="AR321" s="386">
        <f>IF(AC321=TRUE,IF(COUNT(K321:L321)=0,0,IF(L321="",K321,L321)),0)</f>
        <v>0</v>
      </c>
      <c r="AS321" s="382" t="b">
        <f>AND(AC321=TRUE,OR(AND(F321&lt;&gt;"",NOT(ISNUMBER(AA321))),L321&lt;&gt;"",F321="",AQ321=""))</f>
        <v>0</v>
      </c>
      <c r="AT321" s="382" t="b">
        <f t="shared" si="65"/>
        <v>0</v>
      </c>
      <c r="AU321" s="1097"/>
      <c r="AV321" s="394" t="b">
        <f t="shared" si="66"/>
        <v>0</v>
      </c>
      <c r="AW321" s="395" t="b">
        <f t="shared" si="67"/>
        <v>0</v>
      </c>
      <c r="AX321" s="377" t="e">
        <f>OR(AND(AJ315=EUconst_kNm3,AJ321=EUconst_tCpt),AND(AJ315=EUconst_t,AJ321=EUconst_tCpkNm3))</f>
        <v>#N/A</v>
      </c>
      <c r="AY321" s="382" t="b">
        <f t="shared" si="68"/>
        <v>0</v>
      </c>
      <c r="AZ321" s="1097"/>
      <c r="BA321" s="1097"/>
      <c r="BB321" s="398" t="s">
        <v>479</v>
      </c>
      <c r="BC321" s="399">
        <f>AR315*AR318/1000*AR322</f>
        <v>0</v>
      </c>
      <c r="BD321" s="400">
        <f>BC321</f>
        <v>0</v>
      </c>
      <c r="BE321" s="401">
        <f>BC321</f>
        <v>0</v>
      </c>
      <c r="BF321" s="1097"/>
      <c r="BG321" s="1097"/>
      <c r="BH321" s="1097"/>
      <c r="BI321" s="1097"/>
      <c r="BJ321" s="1097"/>
      <c r="BK321" s="1097"/>
      <c r="BL321" s="1097"/>
      <c r="BM321" s="1097"/>
      <c r="BN321" s="1097"/>
      <c r="BO321" s="1097"/>
      <c r="BP321" s="1097"/>
      <c r="BQ321" s="1097"/>
      <c r="BR321" s="1097"/>
      <c r="BS321" s="1097"/>
      <c r="BT321" s="1097"/>
      <c r="BU321" s="1097"/>
      <c r="BV321" s="1097"/>
      <c r="BW321" s="1097"/>
      <c r="BX321" s="1097"/>
      <c r="BY321" s="1097"/>
      <c r="BZ321" s="382" t="b">
        <f>OR(BZ315,Y321=EUconst_NA)</f>
        <v>1</v>
      </c>
    </row>
    <row r="322" spans="1:78" s="1066" customFormat="1" ht="12.75" customHeight="1" x14ac:dyDescent="0.25">
      <c r="A322" s="1055"/>
      <c r="B322" s="928"/>
      <c r="C322" s="481" t="s">
        <v>330</v>
      </c>
      <c r="D322" s="346" t="str">
        <f>Translations!$B$641</f>
        <v>BioF:</v>
      </c>
      <c r="E322" s="1105"/>
      <c r="F322" s="379"/>
      <c r="G322" s="1836" t="str">
        <f t="shared" si="63"/>
        <v/>
      </c>
      <c r="H322" s="1837"/>
      <c r="I322" s="697" t="str">
        <f>IF(OR(AC322=FALSE,Y322=EUconst_NA),"","-")</f>
        <v/>
      </c>
      <c r="J322" s="911"/>
      <c r="K322" s="396" t="str">
        <f t="shared" si="64"/>
        <v/>
      </c>
      <c r="L322" s="471"/>
      <c r="M322" s="473" t="str">
        <f>IF(N307="",IF(AND(E306&lt;&gt;"",OR(F322="",COUNT(K322:L322)=0),Y322&lt;&gt;EUconst_NA,T306&lt;&gt;TRUE),EUconst_ERR_Incomplete,IF(COUNTIF(AX322:AZ322,TRUE)&gt;0,EUconst_ERR_Inconsistent,"")),"")</f>
        <v/>
      </c>
      <c r="O322" s="1056"/>
      <c r="P322" s="1106"/>
      <c r="Q322" s="1106"/>
      <c r="R322" s="1106"/>
      <c r="S322" s="1097"/>
      <c r="T322" s="381" t="str">
        <f>EUconst_CNTR_BiomassContent&amp;E306</f>
        <v>BioC_</v>
      </c>
      <c r="U322" s="1107"/>
      <c r="V322" s="411" t="str">
        <f t="shared" si="69"/>
        <v/>
      </c>
      <c r="W322" s="362" t="str">
        <f>IF(COUNTIF(MSPara_SourceStreamCategory,V322)=0,"",INDEX(MSPara_IsFossil,MATCH(V322,MSPara_SourceStreamCategory,0)))</f>
        <v/>
      </c>
      <c r="X322" s="1107"/>
      <c r="Y322" s="383" t="str">
        <f>IF(OR(T306=TRUE,E306=""),"",IF(OR(W322=TRUE,F322=EUconst_NA),EUconst_NA,INDEX(EUwideConstants!$N:$N,MATCH(T322,EUwideConstants!$Q:$Q,0))))</f>
        <v/>
      </c>
      <c r="Z322" s="384" t="str">
        <f>IF(ISBLANK(F322),"",IF(F322=EUconst_NA,"",INDEX(EUwideConstants!$H:$M,MATCH(T322,EUwideConstants!$Q:$Q,0),MATCH(F322,CNTR_TierList,0))))</f>
        <v/>
      </c>
      <c r="AA322" s="412" t="str">
        <f>IF(F322=1,1,"")</f>
        <v/>
      </c>
      <c r="AB322" s="1097"/>
      <c r="AC322" s="386" t="b">
        <f>AND(AC315,Y322&lt;&gt;EUconst_NA)</f>
        <v>0</v>
      </c>
      <c r="AD322" s="1097"/>
      <c r="AE322" s="1117"/>
      <c r="AG322" s="1118"/>
      <c r="AH322" s="1115"/>
      <c r="AI322" s="1119"/>
      <c r="AJ322" s="1115"/>
      <c r="AK322" s="1120"/>
      <c r="AL322" s="1096"/>
      <c r="AM322" s="387" t="str">
        <f>EUconst_CNTR_BiomassContent&amp;EUconst_Value</f>
        <v>BioC_Waarde</v>
      </c>
      <c r="AO322" s="413" t="str">
        <f>IF(AC322=TRUE,IF(COUNTIF(MSPara_SourceStreamCategory,V322)=0,"",INDEX(MSPara_CalcFactorsMatrix,MATCH(V322,MSPara_SourceStreamCategory,0),MATCH(AM322&amp;"_"&amp;2,MSPara_CalcFactors,0))),"")</f>
        <v/>
      </c>
      <c r="AP322" s="1115"/>
      <c r="AQ322" s="397" t="str">
        <f>IF(OR(AA322="",AO322=EUconst_NA),"",AO322)</f>
        <v/>
      </c>
      <c r="AR322" s="386">
        <f>IF(AC322=TRUE,IF(COUNT(K322:L322)=0,0,IF(L322="",K322,L322)),0)</f>
        <v>0</v>
      </c>
      <c r="AS322" s="382" t="b">
        <f>AND(AC322=TRUE,OR(AND(F322&lt;&gt;"",NOT(ISNUMBER(AA322))),L322&lt;&gt;"",F322="",AQ322=""))</f>
        <v>0</v>
      </c>
      <c r="AT322" s="382" t="b">
        <f t="shared" si="65"/>
        <v>0</v>
      </c>
      <c r="AU322" s="1097"/>
      <c r="AV322" s="394" t="b">
        <f t="shared" si="66"/>
        <v>0</v>
      </c>
      <c r="AW322" s="395" t="b">
        <f t="shared" si="67"/>
        <v>0</v>
      </c>
      <c r="AX322" s="1097"/>
      <c r="AY322" s="411" t="b">
        <f t="shared" si="68"/>
        <v>0</v>
      </c>
      <c r="AZ322" s="362" t="b">
        <f>OR(AR322&gt;100%,(AR322+AR323)&gt;100%)</f>
        <v>0</v>
      </c>
      <c r="BA322" s="1097"/>
      <c r="BB322" s="1097"/>
      <c r="BC322" s="1097"/>
      <c r="BD322" s="1097"/>
      <c r="BE322" s="1097"/>
      <c r="BF322" s="1097"/>
      <c r="BG322" s="1097"/>
      <c r="BH322" s="1097"/>
      <c r="BI322" s="1097"/>
      <c r="BJ322" s="1097"/>
      <c r="BK322" s="1097"/>
      <c r="BL322" s="1097"/>
      <c r="BM322" s="1097"/>
      <c r="BN322" s="1097"/>
      <c r="BO322" s="1097"/>
      <c r="BP322" s="1097"/>
      <c r="BQ322" s="1097"/>
      <c r="BR322" s="1097"/>
      <c r="BS322" s="1097"/>
      <c r="BT322" s="1097"/>
      <c r="BU322" s="1097"/>
      <c r="BV322" s="1097"/>
      <c r="BW322" s="1097"/>
      <c r="BX322" s="1097"/>
      <c r="BY322" s="1097"/>
      <c r="BZ322" s="382" t="b">
        <f>OR(BZ315,Y322=EUconst_NA)</f>
        <v>1</v>
      </c>
    </row>
    <row r="323" spans="1:78" s="1066" customFormat="1" ht="12.75" customHeight="1" thickBot="1" x14ac:dyDescent="0.3">
      <c r="A323" s="1055"/>
      <c r="B323" s="928"/>
      <c r="C323" s="481" t="s">
        <v>453</v>
      </c>
      <c r="D323" s="346" t="str">
        <f>Translations!$B$647</f>
        <v>niet-duurz. BioF:</v>
      </c>
      <c r="E323" s="1105"/>
      <c r="F323" s="414"/>
      <c r="G323" s="1836" t="str">
        <f t="shared" si="63"/>
        <v/>
      </c>
      <c r="H323" s="1837"/>
      <c r="I323" s="698" t="str">
        <f>IF(OR(AC323=FALSE,Y323=EUconst_NA),"","-")</f>
        <v/>
      </c>
      <c r="J323" s="911"/>
      <c r="K323" s="415" t="str">
        <f t="shared" si="64"/>
        <v/>
      </c>
      <c r="L323" s="686"/>
      <c r="M323" s="473" t="str">
        <f>IF(N307="",IF(AND(E306&lt;&gt;"",OR(F323="",COUNT(K323:L323)=0),Y323&lt;&gt;EUconst_NA,T306&lt;&gt;TRUE),EUconst_ERR_Incomplete,IF(COUNTIF(AX323:AZ323,TRUE)&gt;0,EUconst_ERR_Inconsistent,"")),"")</f>
        <v/>
      </c>
      <c r="O323" s="1056"/>
      <c r="P323" s="1106"/>
      <c r="Q323" s="1106"/>
      <c r="R323" s="1106"/>
      <c r="S323" s="1097"/>
      <c r="T323" s="416" t="str">
        <f>EUconst_CNTR_BiomassContent&amp;E306</f>
        <v>BioC_</v>
      </c>
      <c r="U323" s="1107"/>
      <c r="V323" s="399" t="str">
        <f t="shared" si="69"/>
        <v/>
      </c>
      <c r="W323" s="400" t="str">
        <f>IF(COUNTIF(MSPara_SourceStreamCategory,V323)=0,"",INDEX(MSPara_IsFossil,MATCH(V323,MSPara_SourceStreamCategory,0)))</f>
        <v/>
      </c>
      <c r="X323" s="1107"/>
      <c r="Y323" s="417" t="str">
        <f>IF(OR(T306=TRUE,E306=""),"",IF(OR(W323=TRUE,F323=EUconst_NA),EUconst_NA,INDEX(EUwideConstants!$N:$N,MATCH(T323,EUwideConstants!$Q:$Q,0))))</f>
        <v/>
      </c>
      <c r="Z323" s="418" t="str">
        <f>IF(ISBLANK(F323),"",IF(F323=EUconst_NA,"",INDEX(EUwideConstants!$H:$M,MATCH(T323,EUwideConstants!$Q:$Q,0),MATCH(F323,CNTR_TierList,0))))</f>
        <v/>
      </c>
      <c r="AA323" s="419" t="str">
        <f>IF(F323=1,1,"")</f>
        <v/>
      </c>
      <c r="AB323" s="1097"/>
      <c r="AC323" s="420" t="b">
        <f>AND(AC315,Y323&lt;&gt;EUconst_NA)</f>
        <v>0</v>
      </c>
      <c r="AD323" s="1097"/>
      <c r="AE323" s="1125"/>
      <c r="AF323" s="1126"/>
      <c r="AG323" s="1127"/>
      <c r="AH323" s="1128"/>
      <c r="AI323" s="1128"/>
      <c r="AJ323" s="1128"/>
      <c r="AK323" s="1129"/>
      <c r="AL323" s="1096"/>
      <c r="AM323" s="421" t="str">
        <f>EUconst_CNTR_BiomassContent&amp;EUconst_Value</f>
        <v>BioC_Waarde</v>
      </c>
      <c r="AN323" s="1126"/>
      <c r="AO323" s="422" t="str">
        <f>IF(AC323=TRUE,IF(COUNTIF(MSPara_SourceStreamCategory,V323)=0,"",INDEX(MSPara_CalcFactorsMatrix,MATCH(V323,MSPara_SourceStreamCategory,0),MATCH(AM323&amp;"_"&amp;2,MSPara_CalcFactors,0))),"")</f>
        <v/>
      </c>
      <c r="AP323" s="1128"/>
      <c r="AQ323" s="423" t="str">
        <f>IF(OR(AA323="",AO323=EUconst_NA),"",AO323)</f>
        <v/>
      </c>
      <c r="AR323" s="420">
        <f>IF(AC323=TRUE,IF(COUNT(K323:L323)=0,0,IF(L323="",K323,L323)),0)</f>
        <v>0</v>
      </c>
      <c r="AS323" s="424" t="b">
        <f>AND(AC323=TRUE,OR(AND(F323&lt;&gt;"",NOT(ISNUMBER(AA323))),L323&lt;&gt;"",F323="",AQ323=""))</f>
        <v>0</v>
      </c>
      <c r="AT323" s="424" t="b">
        <f t="shared" si="65"/>
        <v>0</v>
      </c>
      <c r="AU323" s="1097"/>
      <c r="AV323" s="425" t="b">
        <f t="shared" si="66"/>
        <v>0</v>
      </c>
      <c r="AW323" s="426" t="b">
        <f t="shared" si="67"/>
        <v>0</v>
      </c>
      <c r="AX323" s="1097"/>
      <c r="AY323" s="399" t="b">
        <f t="shared" si="68"/>
        <v>0</v>
      </c>
      <c r="AZ323" s="400" t="b">
        <f>OR(AR322&gt;100%,(AR322+AR323)&gt;100%)</f>
        <v>0</v>
      </c>
      <c r="BA323" s="1097"/>
      <c r="BB323" s="1097"/>
      <c r="BC323" s="1097"/>
      <c r="BD323" s="1097"/>
      <c r="BE323" s="1097"/>
      <c r="BF323" s="1097"/>
      <c r="BG323" s="1097"/>
      <c r="BH323" s="1097"/>
      <c r="BI323" s="1097"/>
      <c r="BJ323" s="1097"/>
      <c r="BK323" s="1097"/>
      <c r="BL323" s="1097"/>
      <c r="BM323" s="1097"/>
      <c r="BN323" s="1097"/>
      <c r="BO323" s="1097"/>
      <c r="BP323" s="1097"/>
      <c r="BQ323" s="1097"/>
      <c r="BR323" s="1097"/>
      <c r="BS323" s="1097"/>
      <c r="BT323" s="1097"/>
      <c r="BU323" s="1097"/>
      <c r="BV323" s="1097"/>
      <c r="BW323" s="1097"/>
      <c r="BX323" s="1097"/>
      <c r="BY323" s="1097"/>
      <c r="BZ323" s="400" t="b">
        <f>OR(BZ315,Y323=EUconst_NA)</f>
        <v>1</v>
      </c>
    </row>
    <row r="324" spans="1:78" s="1066" customFormat="1" ht="5.0999999999999996" customHeight="1" x14ac:dyDescent="0.25">
      <c r="A324" s="1055"/>
      <c r="B324" s="928"/>
      <c r="C324" s="928"/>
      <c r="D324" s="954"/>
      <c r="O324" s="1056"/>
      <c r="P324" s="1101"/>
      <c r="Q324" s="1101"/>
      <c r="R324" s="1101"/>
      <c r="S324" s="1130"/>
      <c r="T324" s="1097"/>
      <c r="U324" s="1097"/>
      <c r="V324" s="1097"/>
      <c r="W324" s="1097"/>
      <c r="X324" s="1097"/>
      <c r="Y324" s="1097"/>
      <c r="Z324" s="1097"/>
      <c r="AA324" s="1097"/>
      <c r="AB324" s="1097"/>
      <c r="AC324" s="1097"/>
      <c r="AD324" s="1097"/>
      <c r="AE324" s="1097"/>
      <c r="AF324" s="1097"/>
      <c r="AG324" s="1097"/>
      <c r="AH324" s="1097"/>
      <c r="AI324" s="1097"/>
      <c r="AJ324" s="1097"/>
      <c r="AK324" s="1097"/>
      <c r="AL324" s="1097"/>
      <c r="AM324" s="1097"/>
      <c r="AN324" s="1097"/>
      <c r="AO324" s="1097"/>
      <c r="AP324" s="1097"/>
      <c r="AQ324" s="1097"/>
      <c r="AR324" s="1097"/>
      <c r="AS324" s="1097"/>
      <c r="AT324" s="1097"/>
      <c r="AU324" s="1097"/>
      <c r="AV324" s="1097"/>
      <c r="AW324" s="1097"/>
      <c r="AX324" s="1097"/>
      <c r="AY324" s="1097"/>
      <c r="AZ324" s="1097"/>
      <c r="BA324" s="1097"/>
      <c r="BB324" s="1097"/>
      <c r="BC324" s="1097"/>
      <c r="BD324" s="1097"/>
      <c r="BE324" s="1097"/>
      <c r="BF324" s="1097"/>
      <c r="BG324" s="1097"/>
      <c r="BH324" s="1097"/>
      <c r="BI324" s="1097"/>
      <c r="BJ324" s="1097"/>
      <c r="BK324" s="1097"/>
      <c r="BL324" s="1097"/>
      <c r="BM324" s="1097"/>
      <c r="BN324" s="1097"/>
      <c r="BO324" s="1097"/>
      <c r="BP324" s="1097"/>
      <c r="BQ324" s="1097"/>
      <c r="BR324" s="1097"/>
      <c r="BS324" s="1097"/>
      <c r="BT324" s="1097"/>
      <c r="BU324" s="1097"/>
      <c r="BV324" s="1097"/>
      <c r="BW324" s="1097"/>
      <c r="BX324" s="1097"/>
      <c r="BY324" s="1097"/>
      <c r="BZ324" s="1097"/>
    </row>
    <row r="325" spans="1:78" s="1066" customFormat="1" ht="12.75" customHeight="1" x14ac:dyDescent="0.25">
      <c r="A325" s="1055"/>
      <c r="B325" s="928"/>
      <c r="C325" s="928"/>
      <c r="D325" s="1840" t="str">
        <f>Translations!$B$674</f>
        <v>Tiers geldig van:</v>
      </c>
      <c r="E325" s="1840"/>
      <c r="F325" s="1841"/>
      <c r="G325" s="624"/>
      <c r="H325" s="427" t="str">
        <f>Translations!$B$675</f>
        <v>tot:</v>
      </c>
      <c r="I325" s="624"/>
      <c r="J325" s="1842" t="str">
        <f>Translations!$B$676</f>
        <v>Euralcode voor deze (afval)stroom (indien van toepassing):</v>
      </c>
      <c r="K325" s="1843"/>
      <c r="L325" s="1843"/>
      <c r="M325" s="1844"/>
      <c r="N325" s="428"/>
      <c r="O325" s="1056"/>
      <c r="P325" s="1101"/>
      <c r="Q325" s="1101"/>
      <c r="R325" s="1101"/>
      <c r="S325" s="1130"/>
      <c r="T325" s="1097"/>
      <c r="U325" s="1097"/>
      <c r="V325" s="1097"/>
      <c r="W325" s="1097"/>
      <c r="X325" s="1097"/>
      <c r="Y325" s="1097"/>
      <c r="Z325" s="1097"/>
      <c r="AA325" s="1097"/>
      <c r="AB325" s="1097"/>
      <c r="AC325" s="1097"/>
      <c r="AD325" s="1097"/>
      <c r="AE325" s="1097"/>
      <c r="AF325" s="1097"/>
      <c r="AG325" s="1097"/>
      <c r="AH325" s="1097"/>
      <c r="AI325" s="1097"/>
      <c r="AJ325" s="1097"/>
      <c r="AK325" s="1097"/>
      <c r="AL325" s="1097"/>
      <c r="AM325" s="1097"/>
      <c r="AN325" s="1097"/>
      <c r="AO325" s="1097"/>
      <c r="AP325" s="1097"/>
      <c r="AQ325" s="1097"/>
      <c r="AR325" s="1097"/>
      <c r="AS325" s="1097"/>
      <c r="AT325" s="1097"/>
      <c r="AU325" s="1097"/>
      <c r="AV325" s="1097"/>
      <c r="AW325" s="1097"/>
      <c r="AX325" s="1097"/>
      <c r="AY325" s="1097"/>
      <c r="AZ325" s="1097"/>
      <c r="BA325" s="1097"/>
      <c r="BB325" s="1097"/>
      <c r="BC325" s="1097"/>
      <c r="BD325" s="1097"/>
      <c r="BE325" s="1097"/>
      <c r="BF325" s="1097"/>
      <c r="BG325" s="1097"/>
      <c r="BH325" s="1097"/>
      <c r="BI325" s="1097"/>
      <c r="BJ325" s="1097"/>
      <c r="BK325" s="1097"/>
      <c r="BL325" s="1097"/>
      <c r="BM325" s="1097"/>
      <c r="BN325" s="1097"/>
      <c r="BO325" s="1097"/>
      <c r="BP325" s="1097"/>
      <c r="BQ325" s="1097"/>
      <c r="BR325" s="1097"/>
      <c r="BS325" s="1097"/>
      <c r="BT325" s="1097"/>
      <c r="BU325" s="1097"/>
      <c r="BV325" s="1097"/>
      <c r="BW325" s="1097"/>
      <c r="BX325" s="1097"/>
      <c r="BY325" s="1097"/>
      <c r="BZ325" s="14" t="b">
        <f>BZ315</f>
        <v>1</v>
      </c>
    </row>
    <row r="326" spans="1:78" s="1066" customFormat="1" ht="5.0999999999999996" customHeight="1" x14ac:dyDescent="0.25">
      <c r="A326" s="1055"/>
      <c r="B326" s="928"/>
      <c r="C326" s="928"/>
      <c r="D326" s="950"/>
      <c r="E326" s="957"/>
      <c r="F326" s="957"/>
      <c r="G326" s="957"/>
      <c r="H326" s="957"/>
      <c r="I326" s="957"/>
      <c r="J326" s="957"/>
      <c r="K326" s="957"/>
      <c r="L326" s="957"/>
      <c r="M326" s="957"/>
      <c r="N326" s="957"/>
      <c r="O326" s="1056"/>
      <c r="P326" s="1101"/>
      <c r="Q326" s="1101"/>
      <c r="R326" s="1101"/>
      <c r="S326" s="1130"/>
      <c r="T326" s="1097"/>
      <c r="U326" s="1097"/>
      <c r="V326" s="1097"/>
      <c r="W326" s="1097"/>
      <c r="X326" s="1097"/>
      <c r="Y326" s="1097"/>
      <c r="Z326" s="1097"/>
      <c r="AA326" s="1097"/>
      <c r="AB326" s="1097"/>
      <c r="AC326" s="1097"/>
      <c r="AD326" s="1097"/>
      <c r="AE326" s="1097"/>
      <c r="AF326" s="1097"/>
      <c r="AG326" s="1097"/>
      <c r="AH326" s="1097"/>
      <c r="AI326" s="1097"/>
      <c r="AJ326" s="1097"/>
      <c r="AK326" s="1097"/>
      <c r="AL326" s="1097"/>
      <c r="AM326" s="1097"/>
      <c r="AN326" s="1097"/>
      <c r="AO326" s="1097"/>
      <c r="AP326" s="1097"/>
      <c r="AQ326" s="1097"/>
      <c r="AR326" s="1097"/>
      <c r="AS326" s="1097"/>
      <c r="AT326" s="1097"/>
      <c r="AU326" s="1097"/>
      <c r="AV326" s="1097"/>
      <c r="AW326" s="1097"/>
      <c r="AX326" s="1097"/>
      <c r="AY326" s="1097"/>
      <c r="AZ326" s="1097"/>
      <c r="BA326" s="1097"/>
      <c r="BB326" s="1097"/>
      <c r="BC326" s="1097"/>
      <c r="BD326" s="1097"/>
      <c r="BE326" s="1097"/>
      <c r="BF326" s="1097"/>
      <c r="BG326" s="1097"/>
      <c r="BH326" s="1097"/>
      <c r="BI326" s="1097"/>
      <c r="BJ326" s="1097"/>
      <c r="BK326" s="1097"/>
      <c r="BL326" s="1097"/>
      <c r="BM326" s="1097"/>
      <c r="BN326" s="1097"/>
      <c r="BO326" s="1097"/>
      <c r="BP326" s="1097"/>
      <c r="BQ326" s="1097"/>
      <c r="BR326" s="1097"/>
      <c r="BS326" s="1097"/>
      <c r="BT326" s="1097"/>
      <c r="BU326" s="1097"/>
      <c r="BV326" s="1097"/>
      <c r="BW326" s="1097"/>
      <c r="BX326" s="1097"/>
      <c r="BY326" s="1097"/>
      <c r="BZ326" s="1097"/>
    </row>
    <row r="327" spans="1:78" s="1066" customFormat="1" ht="12.75" customHeight="1" x14ac:dyDescent="0.25">
      <c r="A327" s="1055"/>
      <c r="B327" s="928"/>
      <c r="C327" s="928"/>
      <c r="D327" s="957"/>
      <c r="E327" s="957"/>
      <c r="F327" s="957"/>
      <c r="G327" s="957"/>
      <c r="H327" s="957"/>
      <c r="I327" s="957"/>
      <c r="J327" s="957"/>
      <c r="K327" s="957"/>
      <c r="L327" s="957"/>
      <c r="M327" s="427" t="str">
        <f>Translations!$B$677</f>
        <v>ID dat voor deze source stream wordt gebruikt in het monitoringsplan:</v>
      </c>
      <c r="N327" s="474"/>
      <c r="O327" s="1056"/>
      <c r="P327" s="1101"/>
      <c r="Q327" s="1101"/>
      <c r="R327" s="1101"/>
      <c r="S327" s="1130"/>
      <c r="T327" s="1097"/>
      <c r="U327" s="1097"/>
      <c r="V327" s="1097"/>
      <c r="W327" s="1097"/>
      <c r="X327" s="1097"/>
      <c r="Y327" s="1097"/>
      <c r="Z327" s="1097"/>
      <c r="AA327" s="1097"/>
      <c r="AB327" s="1097"/>
      <c r="AC327" s="1097"/>
      <c r="AD327" s="1097"/>
      <c r="AE327" s="1097"/>
      <c r="AF327" s="1097"/>
      <c r="AG327" s="1097"/>
      <c r="AH327" s="1097"/>
      <c r="AI327" s="1097"/>
      <c r="AJ327" s="1097"/>
      <c r="AK327" s="1097"/>
      <c r="AL327" s="1097"/>
      <c r="AM327" s="1097"/>
      <c r="AN327" s="1097"/>
      <c r="AO327" s="1097"/>
      <c r="AP327" s="1097"/>
      <c r="AQ327" s="1097"/>
      <c r="AR327" s="1097"/>
      <c r="AS327" s="1097"/>
      <c r="AT327" s="1097"/>
      <c r="AU327" s="1097"/>
      <c r="AV327" s="1097"/>
      <c r="AW327" s="1097"/>
      <c r="AX327" s="1097"/>
      <c r="AY327" s="1097"/>
      <c r="AZ327" s="1097"/>
      <c r="BA327" s="1097"/>
      <c r="BB327" s="1097"/>
      <c r="BC327" s="1097"/>
      <c r="BD327" s="1097"/>
      <c r="BE327" s="1097"/>
      <c r="BF327" s="1097"/>
      <c r="BG327" s="1097"/>
      <c r="BH327" s="1097"/>
      <c r="BI327" s="1097"/>
      <c r="BJ327" s="1097"/>
      <c r="BK327" s="1097"/>
      <c r="BL327" s="1097"/>
      <c r="BM327" s="1097"/>
      <c r="BN327" s="1097"/>
      <c r="BO327" s="1097"/>
      <c r="BP327" s="1097"/>
      <c r="BQ327" s="1097"/>
      <c r="BR327" s="1097"/>
      <c r="BS327" s="1097"/>
      <c r="BT327" s="1097"/>
      <c r="BU327" s="1097"/>
      <c r="BV327" s="1097"/>
      <c r="BW327" s="1097"/>
      <c r="BX327" s="1097"/>
      <c r="BY327" s="1097"/>
      <c r="BZ327" s="14" t="b">
        <f>BZ325</f>
        <v>1</v>
      </c>
    </row>
    <row r="328" spans="1:78" s="1066" customFormat="1" ht="5.0999999999999996" customHeight="1" x14ac:dyDescent="0.25">
      <c r="A328" s="1131"/>
      <c r="D328" s="954"/>
      <c r="O328" s="1118"/>
      <c r="P328" s="1107"/>
      <c r="Q328" s="1107"/>
      <c r="R328" s="1107"/>
      <c r="S328" s="1097"/>
      <c r="T328" s="1097"/>
      <c r="U328" s="1097"/>
      <c r="V328" s="1097"/>
      <c r="W328" s="1097"/>
      <c r="X328" s="1097"/>
      <c r="Y328" s="1097"/>
      <c r="Z328" s="1097"/>
      <c r="AA328" s="1097"/>
      <c r="AB328" s="1097"/>
      <c r="AC328" s="1097"/>
      <c r="AD328" s="1097"/>
      <c r="AE328" s="1097"/>
      <c r="AF328" s="1097"/>
      <c r="AG328" s="1097"/>
      <c r="AH328" s="1097"/>
      <c r="AI328" s="1097"/>
      <c r="AJ328" s="1097"/>
      <c r="AK328" s="1097"/>
      <c r="AL328" s="1097"/>
      <c r="AM328" s="1097"/>
      <c r="AN328" s="1097"/>
      <c r="AO328" s="1097"/>
      <c r="AP328" s="1097"/>
      <c r="AQ328" s="1097"/>
      <c r="AR328" s="1097"/>
      <c r="AS328" s="1097"/>
      <c r="AT328" s="1097"/>
      <c r="AU328" s="1097"/>
      <c r="AV328" s="1097"/>
      <c r="AW328" s="1097"/>
      <c r="AX328" s="1097"/>
      <c r="AY328" s="1097"/>
      <c r="AZ328" s="1097"/>
      <c r="BA328" s="1097"/>
      <c r="BB328" s="1097"/>
      <c r="BC328" s="1097"/>
      <c r="BD328" s="1097"/>
      <c r="BE328" s="1097"/>
      <c r="BF328" s="1097"/>
      <c r="BG328" s="1097"/>
      <c r="BH328" s="1097"/>
      <c r="BI328" s="1097"/>
      <c r="BJ328" s="1097"/>
      <c r="BK328" s="1097"/>
      <c r="BL328" s="1097"/>
      <c r="BM328" s="1097"/>
      <c r="BN328" s="1097"/>
      <c r="BO328" s="1097"/>
      <c r="BP328" s="1097"/>
      <c r="BQ328" s="1097"/>
      <c r="BR328" s="1097"/>
      <c r="BS328" s="1097"/>
      <c r="BT328" s="1097"/>
      <c r="BU328" s="1097"/>
      <c r="BV328" s="1097"/>
      <c r="BW328" s="1097"/>
      <c r="BX328" s="1097"/>
      <c r="BY328" s="1097"/>
      <c r="BZ328" s="1097"/>
    </row>
    <row r="329" spans="1:78" s="1066" customFormat="1" x14ac:dyDescent="0.25">
      <c r="A329" s="1131"/>
      <c r="D329" s="1856" t="str">
        <f>Translations!$B$160</f>
        <v>Eventuele opmerkingen:</v>
      </c>
      <c r="E329" s="1857"/>
      <c r="F329" s="1858"/>
      <c r="G329" s="1859"/>
      <c r="H329" s="1859"/>
      <c r="I329" s="1859"/>
      <c r="J329" s="1859"/>
      <c r="K329" s="1859"/>
      <c r="L329" s="1859"/>
      <c r="M329" s="1859"/>
      <c r="N329" s="1860"/>
      <c r="O329" s="1118"/>
      <c r="P329" s="1107"/>
      <c r="Q329" s="1107"/>
      <c r="R329" s="1107"/>
      <c r="S329" s="1097"/>
      <c r="T329" s="1097"/>
      <c r="U329" s="1097"/>
      <c r="V329" s="1097"/>
      <c r="W329" s="1097"/>
      <c r="X329" s="1097"/>
      <c r="Y329" s="1097"/>
      <c r="Z329" s="1097"/>
      <c r="AA329" s="1097"/>
      <c r="AB329" s="1097"/>
      <c r="AC329" s="1097"/>
      <c r="AD329" s="1097"/>
      <c r="AE329" s="1097"/>
      <c r="AF329" s="1097"/>
      <c r="AG329" s="1097"/>
      <c r="AH329" s="1097"/>
      <c r="AI329" s="1097"/>
      <c r="AJ329" s="1097"/>
      <c r="AK329" s="1097"/>
      <c r="AL329" s="1097"/>
      <c r="AM329" s="1097"/>
      <c r="AN329" s="1097"/>
      <c r="AO329" s="1097"/>
      <c r="AP329" s="1097"/>
      <c r="AQ329" s="1097"/>
      <c r="AR329" s="1097"/>
      <c r="AS329" s="1097"/>
      <c r="AT329" s="1097"/>
      <c r="AU329" s="1097"/>
      <c r="AV329" s="1097"/>
      <c r="AW329" s="1097"/>
      <c r="AX329" s="1097"/>
      <c r="AY329" s="1097"/>
      <c r="AZ329" s="1097"/>
      <c r="BA329" s="1097"/>
      <c r="BB329" s="1097"/>
      <c r="BC329" s="1097"/>
      <c r="BD329" s="1097"/>
      <c r="BE329" s="1097"/>
      <c r="BF329" s="1097"/>
      <c r="BG329" s="1097"/>
      <c r="BH329" s="1097"/>
      <c r="BI329" s="1097"/>
      <c r="BJ329" s="1097"/>
      <c r="BK329" s="1097"/>
      <c r="BL329" s="1097"/>
      <c r="BM329" s="1097"/>
      <c r="BN329" s="1097"/>
      <c r="BO329" s="1097"/>
      <c r="BP329" s="1097"/>
      <c r="BQ329" s="1097"/>
      <c r="BR329" s="1097"/>
      <c r="BS329" s="1097"/>
      <c r="BT329" s="1097"/>
      <c r="BU329" s="1097"/>
      <c r="BV329" s="1097"/>
      <c r="BW329" s="1097"/>
      <c r="BX329" s="1097"/>
      <c r="BY329" s="1097"/>
      <c r="BZ329" s="14" t="b">
        <f>BZ325</f>
        <v>1</v>
      </c>
    </row>
    <row r="330" spans="1:78" s="931" customFormat="1" ht="12.75" customHeight="1" thickBot="1" x14ac:dyDescent="0.3">
      <c r="A330" s="1055"/>
      <c r="B330" s="957"/>
      <c r="C330" s="1087"/>
      <c r="D330" s="960"/>
      <c r="E330" s="1089"/>
      <c r="F330" s="1087"/>
      <c r="G330" s="1132"/>
      <c r="H330" s="1132"/>
      <c r="I330" s="1132"/>
      <c r="J330" s="1132"/>
      <c r="K330" s="1132"/>
      <c r="L330" s="1132"/>
      <c r="M330" s="1132"/>
      <c r="N330" s="1132"/>
      <c r="O330" s="1092"/>
      <c r="P330" s="1093"/>
      <c r="Q330" s="1093"/>
      <c r="R330" s="1093"/>
      <c r="S330" s="930"/>
      <c r="T330" s="930"/>
      <c r="U330" s="1133"/>
      <c r="V330" s="930"/>
      <c r="W330" s="930"/>
      <c r="X330" s="1133"/>
      <c r="Y330" s="930"/>
      <c r="Z330" s="930"/>
      <c r="AA330" s="930"/>
      <c r="AB330" s="930"/>
      <c r="AC330" s="930"/>
      <c r="AD330" s="930"/>
      <c r="AE330" s="930"/>
      <c r="AF330" s="930"/>
      <c r="AG330" s="930"/>
      <c r="AH330" s="930"/>
      <c r="AI330" s="930"/>
      <c r="AJ330" s="930"/>
      <c r="AK330" s="930"/>
      <c r="AL330" s="930"/>
      <c r="AM330" s="930"/>
      <c r="AN330" s="930"/>
      <c r="AO330" s="930"/>
      <c r="AP330" s="930"/>
      <c r="AQ330" s="930"/>
      <c r="AR330" s="930"/>
      <c r="AS330" s="930"/>
      <c r="AT330" s="930"/>
      <c r="AU330" s="930"/>
      <c r="AV330" s="930"/>
      <c r="AW330" s="930"/>
      <c r="AX330" s="930"/>
      <c r="AY330" s="930"/>
      <c r="AZ330" s="930"/>
      <c r="BA330" s="930"/>
      <c r="BB330" s="930"/>
      <c r="BC330" s="930"/>
      <c r="BD330" s="930"/>
      <c r="BE330" s="930"/>
      <c r="BF330" s="930"/>
      <c r="BG330" s="930"/>
      <c r="BH330" s="930"/>
      <c r="BI330" s="1097"/>
      <c r="BJ330" s="1097"/>
      <c r="BK330" s="1097"/>
      <c r="BL330" s="930"/>
      <c r="BM330" s="930"/>
      <c r="BN330" s="930"/>
      <c r="BO330" s="930"/>
      <c r="BP330" s="930"/>
      <c r="BQ330" s="930"/>
      <c r="BR330" s="930"/>
      <c r="BS330" s="930"/>
      <c r="BT330" s="930"/>
      <c r="BU330" s="930"/>
      <c r="BV330" s="930"/>
      <c r="BW330" s="930"/>
      <c r="BX330" s="930"/>
      <c r="BY330" s="930"/>
      <c r="BZ330" s="930"/>
    </row>
    <row r="331" spans="1:78" s="931" customFormat="1" ht="12.75" customHeight="1" thickBot="1" x14ac:dyDescent="0.3">
      <c r="A331" s="1090"/>
      <c r="B331" s="957"/>
      <c r="C331" s="957"/>
      <c r="D331" s="954"/>
      <c r="E331" s="1062"/>
      <c r="F331" s="957"/>
      <c r="G331" s="1091"/>
      <c r="H331" s="1091"/>
      <c r="I331" s="1091"/>
      <c r="J331" s="1091"/>
      <c r="K331" s="957"/>
      <c r="L331" s="1091"/>
      <c r="M331" s="1091"/>
      <c r="N331" s="1091"/>
      <c r="O331" s="1092"/>
      <c r="P331" s="1093"/>
      <c r="Q331" s="1093"/>
      <c r="R331" s="1093"/>
      <c r="S331" s="1070"/>
      <c r="T331" s="12" t="str">
        <f>IF(ISBLANK(E332),"",MATCH(E332,CNTR_SourceStreamNames,0))</f>
        <v/>
      </c>
      <c r="U331" s="430" t="str">
        <f>IF(ISBLANK(E332),"",INDEX(B_InstallationDescription!$D$53:$D$127,MATCH(E332,CNTR_SourceStreamNames,0)))</f>
        <v/>
      </c>
      <c r="V331" s="1072"/>
      <c r="W331" s="937"/>
      <c r="X331" s="937"/>
      <c r="Y331" s="937"/>
      <c r="Z331" s="930"/>
      <c r="AA331" s="930"/>
      <c r="AB331" s="930"/>
      <c r="AC331" s="930"/>
      <c r="AD331" s="930"/>
      <c r="AE331" s="930"/>
      <c r="AF331" s="930"/>
      <c r="AG331" s="930"/>
      <c r="AH331" s="930"/>
      <c r="AI331" s="930"/>
      <c r="AJ331" s="930"/>
      <c r="AK331" s="1025"/>
      <c r="AL331" s="930"/>
      <c r="AM331" s="930"/>
      <c r="AN331" s="930"/>
      <c r="AO331" s="930"/>
      <c r="AP331" s="930"/>
      <c r="AQ331" s="930"/>
      <c r="AR331" s="930"/>
      <c r="AS331" s="930"/>
      <c r="AT331" s="930"/>
      <c r="AU331" s="930"/>
      <c r="AV331" s="930"/>
      <c r="AW331" s="930"/>
      <c r="AX331" s="930"/>
      <c r="AY331" s="930"/>
      <c r="AZ331" s="930"/>
      <c r="BA331" s="930"/>
      <c r="BB331" s="930"/>
      <c r="BC331" s="930"/>
      <c r="BD331" s="930"/>
      <c r="BE331" s="930"/>
      <c r="BF331" s="930"/>
      <c r="BG331" s="930"/>
      <c r="BH331" s="937"/>
      <c r="BI331" s="937"/>
      <c r="BJ331" s="937"/>
      <c r="BK331" s="937"/>
      <c r="BL331" s="937"/>
      <c r="BM331" s="937"/>
      <c r="BN331" s="937"/>
      <c r="BO331" s="937"/>
      <c r="BP331" s="937"/>
      <c r="BQ331" s="937"/>
      <c r="BR331" s="937"/>
      <c r="BS331" s="937"/>
      <c r="BT331" s="937"/>
      <c r="BU331" s="937"/>
      <c r="BV331" s="937"/>
      <c r="BW331" s="937"/>
      <c r="BX331" s="937"/>
      <c r="BY331" s="937"/>
      <c r="BZ331" s="336" t="s">
        <v>268</v>
      </c>
    </row>
    <row r="332" spans="1:78" s="1066" customFormat="1" ht="15" customHeight="1" thickBot="1" x14ac:dyDescent="0.3">
      <c r="A332" s="498" t="str">
        <f>IF(E332="","","PRINT")</f>
        <v/>
      </c>
      <c r="B332" s="928"/>
      <c r="C332" s="429">
        <f>C305+1</f>
        <v>11</v>
      </c>
      <c r="D332" s="928"/>
      <c r="E332" s="1851"/>
      <c r="F332" s="1852"/>
      <c r="G332" s="1852"/>
      <c r="H332" s="1852"/>
      <c r="I332" s="1852"/>
      <c r="J332" s="1853"/>
      <c r="K332" s="1845" t="str">
        <f>IF(E333="","",INDEX(EUwideConstants!$F$338:$F$379,MATCH(E333,EUConst_TierActivityListNames,0)))</f>
        <v/>
      </c>
      <c r="L332" s="1846"/>
      <c r="M332" s="338" t="str">
        <f>Translations!$B$665</f>
        <v>Fossiel CO2:</v>
      </c>
      <c r="N332" s="622" t="str">
        <f>IF(SUM(check!A533:A542)=0,IF(N334&lt;&gt;"",N334,IF(OR(K332="",T333=TRUE),"",INDEX(BC346:BE346,MATCH(K332,BC342:BE342,0)))),"")</f>
        <v/>
      </c>
      <c r="O332" s="476" t="s">
        <v>266</v>
      </c>
      <c r="P332" s="688" t="str">
        <f>IF(AND(E332&lt;&gt;"",COUNTIF(P333:$P$2089,"PRINT")=0),"PRINT","")</f>
        <v/>
      </c>
      <c r="Q332" s="207" t="str">
        <f>EUconst_SumCO2 &amp; "_" &amp; K332</f>
        <v>SUM_CO2_</v>
      </c>
      <c r="R332" s="1093"/>
      <c r="S332" s="1070"/>
      <c r="T332" s="343" t="s">
        <v>391</v>
      </c>
      <c r="U332" s="1070"/>
      <c r="V332" s="1072"/>
      <c r="W332" s="937"/>
      <c r="X332" s="930"/>
      <c r="Y332" s="930"/>
      <c r="Z332" s="930"/>
      <c r="AA332" s="930"/>
      <c r="AB332" s="930"/>
      <c r="AC332" s="930"/>
      <c r="AD332" s="930"/>
      <c r="AE332" s="930"/>
      <c r="AF332" s="930"/>
      <c r="AG332" s="930"/>
      <c r="AH332" s="930"/>
      <c r="AI332" s="1096"/>
      <c r="AJ332" s="1096"/>
      <c r="AK332" s="1096"/>
      <c r="AL332" s="1096"/>
      <c r="AM332" s="1096"/>
      <c r="AN332" s="1096"/>
      <c r="AO332" s="1096"/>
      <c r="AP332" s="1096"/>
      <c r="AQ332" s="1096"/>
      <c r="AR332" s="1096"/>
      <c r="AS332" s="1096"/>
      <c r="AT332" s="1096"/>
      <c r="AU332" s="1096"/>
      <c r="AV332" s="1096"/>
      <c r="AW332" s="1096"/>
      <c r="AX332" s="1096"/>
      <c r="AY332" s="1096"/>
      <c r="AZ332" s="1096"/>
      <c r="BA332" s="1096"/>
      <c r="BB332" s="1096"/>
      <c r="BC332" s="1096"/>
      <c r="BD332" s="1096"/>
      <c r="BE332" s="1096"/>
      <c r="BF332" s="1096"/>
      <c r="BG332" s="1096"/>
      <c r="BH332" s="500">
        <f>AR342</f>
        <v>0</v>
      </c>
      <c r="BI332" s="500" t="e">
        <f>AJ342</f>
        <v>#N/A</v>
      </c>
      <c r="BJ332" s="500">
        <f>AR344</f>
        <v>0</v>
      </c>
      <c r="BK332" s="500" t="str">
        <f>AJ344</f>
        <v/>
      </c>
      <c r="BL332" s="500">
        <f>AR345</f>
        <v>0</v>
      </c>
      <c r="BM332" s="500" t="str">
        <f>AJ345</f>
        <v/>
      </c>
      <c r="BN332" s="500">
        <f>AR346</f>
        <v>1</v>
      </c>
      <c r="BO332" s="500">
        <f>AR347</f>
        <v>1</v>
      </c>
      <c r="BP332" s="500">
        <f>AR348</f>
        <v>0</v>
      </c>
      <c r="BQ332" s="500" t="str">
        <f>AJ348</f>
        <v/>
      </c>
      <c r="BR332" s="500">
        <f>AR349</f>
        <v>0</v>
      </c>
      <c r="BS332" s="500">
        <f>AR350</f>
        <v>0</v>
      </c>
      <c r="BT332" s="500" t="str">
        <f>N332</f>
        <v/>
      </c>
      <c r="BU332" s="500" t="str">
        <f>N333</f>
        <v/>
      </c>
      <c r="BV332" s="500" t="str">
        <f>R335</f>
        <v/>
      </c>
      <c r="BW332" s="500" t="str">
        <f>R341</f>
        <v/>
      </c>
      <c r="BX332" s="500" t="str">
        <f>R342</f>
        <v/>
      </c>
      <c r="BY332" s="937"/>
      <c r="BZ332" s="431" t="b">
        <f>CNTR_CalcRelevant=EUconst_NotRelevant</f>
        <v>1</v>
      </c>
    </row>
    <row r="333" spans="1:78" s="1066" customFormat="1" ht="15" customHeight="1" thickBot="1" x14ac:dyDescent="0.3">
      <c r="A333" s="1055"/>
      <c r="B333" s="928"/>
      <c r="C333" s="928"/>
      <c r="D333" s="928"/>
      <c r="E333" s="1847" t="str">
        <f>IF(ISBLANK(E332),"",IF(INDEX(B_InstallationDescription!$E$53:$E$127,MATCH(U331,B_InstallationDescription!$D$53:$D$127,0))&gt;0,INDEX(B_InstallationDescription!$E$53:$E$127,MATCH(U331,B_InstallationDescription!$D$53:$D$127,0)),""))</f>
        <v/>
      </c>
      <c r="F333" s="1848"/>
      <c r="G333" s="1848"/>
      <c r="H333" s="1848"/>
      <c r="I333" s="1848"/>
      <c r="J333" s="1849"/>
      <c r="K333" s="102"/>
      <c r="L333" s="102"/>
      <c r="M333" s="201" t="str">
        <f>Translations!$B$666</f>
        <v>Bio CO2:</v>
      </c>
      <c r="N333" s="623" t="str">
        <f>IF(OR(K332="",T333=TRUE),"",INDEX(BC345:BE345,MATCH(K332,BC342:BE342,0)))</f>
        <v/>
      </c>
      <c r="O333" s="477" t="s">
        <v>266</v>
      </c>
      <c r="P333" s="1093"/>
      <c r="Q333" s="207" t="str">
        <f>EUconst_SumBioCO2 &amp; "_" &amp; K332</f>
        <v>SUM_bioCO2_</v>
      </c>
      <c r="R333" s="1093"/>
      <c r="S333" s="1070"/>
      <c r="T333" s="22" t="str">
        <f>IF(E333="","",MATCH(E333,EUConst_TierActivityListNames,0)&gt;40)</f>
        <v/>
      </c>
      <c r="U333" s="1070"/>
      <c r="V333" s="1072"/>
      <c r="W333" s="937"/>
      <c r="X333" s="930"/>
      <c r="Y333" s="12" t="s">
        <v>93</v>
      </c>
      <c r="Z333" s="1097"/>
      <c r="AA333" s="1097"/>
      <c r="AB333" s="1097"/>
      <c r="AC333" s="1097"/>
      <c r="AD333" s="1097"/>
      <c r="AE333" s="12" t="s">
        <v>300</v>
      </c>
      <c r="AF333" s="930"/>
      <c r="AG333" s="1098"/>
      <c r="AH333" s="1097"/>
      <c r="AI333" s="1097"/>
      <c r="AJ333" s="1098"/>
      <c r="AK333" s="1098"/>
      <c r="AL333" s="1096"/>
      <c r="AM333" s="12" t="s">
        <v>306</v>
      </c>
      <c r="AN333" s="1099"/>
      <c r="AO333" s="1099"/>
      <c r="AP333" s="1097"/>
      <c r="AQ333" s="1097"/>
      <c r="AR333" s="1097"/>
      <c r="AS333" s="1097"/>
      <c r="AT333" s="1097"/>
      <c r="AU333" s="1097"/>
      <c r="AV333" s="12" t="s">
        <v>314</v>
      </c>
      <c r="AW333" s="1097"/>
      <c r="AX333" s="1100"/>
      <c r="AY333" s="1097"/>
      <c r="AZ333" s="1097"/>
      <c r="BA333" s="1097"/>
      <c r="BB333" s="12" t="s">
        <v>218</v>
      </c>
      <c r="BC333" s="1097"/>
      <c r="BD333" s="1097"/>
      <c r="BE333" s="1097"/>
      <c r="BF333" s="1097"/>
      <c r="BG333" s="12" t="s">
        <v>483</v>
      </c>
      <c r="BH333" s="499" t="s">
        <v>553</v>
      </c>
      <c r="BI333" s="499" t="s">
        <v>484</v>
      </c>
      <c r="BJ333" s="499" t="s">
        <v>212</v>
      </c>
      <c r="BK333" s="499" t="s">
        <v>485</v>
      </c>
      <c r="BL333" s="499" t="s">
        <v>69</v>
      </c>
      <c r="BM333" s="499" t="s">
        <v>486</v>
      </c>
      <c r="BN333" s="499" t="s">
        <v>487</v>
      </c>
      <c r="BO333" s="499" t="s">
        <v>488</v>
      </c>
      <c r="BP333" s="499" t="s">
        <v>215</v>
      </c>
      <c r="BQ333" s="499" t="s">
        <v>489</v>
      </c>
      <c r="BR333" s="499" t="s">
        <v>490</v>
      </c>
      <c r="BS333" s="499" t="s">
        <v>491</v>
      </c>
      <c r="BT333" s="499" t="s">
        <v>289</v>
      </c>
      <c r="BU333" s="499" t="s">
        <v>492</v>
      </c>
      <c r="BV333" s="499" t="s">
        <v>495</v>
      </c>
      <c r="BW333" s="499" t="s">
        <v>493</v>
      </c>
      <c r="BX333" s="499" t="s">
        <v>494</v>
      </c>
      <c r="BY333" s="1097"/>
      <c r="BZ333" s="1097"/>
    </row>
    <row r="334" spans="1:78" s="1066" customFormat="1" ht="40.5" customHeight="1" thickBot="1" x14ac:dyDescent="0.3">
      <c r="A334" s="1055"/>
      <c r="B334" s="928"/>
      <c r="C334" s="928"/>
      <c r="D334" s="928"/>
      <c r="E334"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334" s="1833"/>
      <c r="G334" s="1833"/>
      <c r="H334" s="1833"/>
      <c r="I334" s="1833"/>
      <c r="J334" s="1833"/>
      <c r="K334" s="1833"/>
      <c r="L334" s="1833"/>
      <c r="M334" s="1834"/>
      <c r="N334" s="851"/>
      <c r="O334" s="1315" t="str">
        <f>+IF($K$2170&gt;0,"GEEN DUBBELE INVOER VOOR 1 SOURCESTREAM","")</f>
        <v/>
      </c>
      <c r="P334" s="1101"/>
      <c r="Q334" s="1101"/>
      <c r="R334" s="1101"/>
      <c r="S334" s="1070"/>
      <c r="T334" s="1070"/>
      <c r="U334" s="1070"/>
      <c r="V334" s="1072"/>
      <c r="W334" s="1097"/>
      <c r="X334" s="1097"/>
      <c r="Y334" s="1093"/>
      <c r="Z334" s="1097"/>
      <c r="AA334" s="1097"/>
      <c r="AB334" s="1097"/>
      <c r="AC334" s="1097"/>
      <c r="AD334" s="1097"/>
      <c r="AE334" s="1097"/>
      <c r="AF334" s="930"/>
      <c r="AG334" s="1097"/>
      <c r="AH334" s="1097"/>
      <c r="AI334" s="1097"/>
      <c r="AJ334" s="1098"/>
      <c r="AK334" s="1098"/>
      <c r="AL334" s="1096"/>
      <c r="AM334" s="1097"/>
      <c r="AN334" s="1097"/>
      <c r="AO334" s="1097"/>
      <c r="AP334" s="1097"/>
      <c r="AQ334" s="1097"/>
      <c r="AR334" s="1097"/>
      <c r="AS334" s="1097"/>
      <c r="AT334" s="1097"/>
      <c r="AU334" s="1097"/>
      <c r="AV334" s="1097"/>
      <c r="AW334" s="1097"/>
      <c r="AX334" s="1097"/>
      <c r="AY334" s="1097"/>
      <c r="AZ334" s="1097"/>
      <c r="BA334" s="1097"/>
      <c r="BB334" s="1097"/>
      <c r="BC334" s="1097"/>
      <c r="BD334" s="1097"/>
      <c r="BE334" s="1097"/>
      <c r="BF334" s="1097"/>
      <c r="BG334" s="1097"/>
      <c r="BH334" s="1097"/>
      <c r="BI334" s="1097"/>
      <c r="BJ334" s="1097"/>
      <c r="BK334" s="1097"/>
      <c r="BL334" s="1097"/>
      <c r="BM334" s="1097"/>
      <c r="BN334" s="1097"/>
      <c r="BO334" s="1097"/>
      <c r="BP334" s="1097"/>
      <c r="BQ334" s="1097"/>
      <c r="BR334" s="1097"/>
      <c r="BS334" s="1097"/>
      <c r="BT334" s="1097"/>
      <c r="BU334" s="1097"/>
      <c r="BV334" s="1097"/>
      <c r="BW334" s="1097"/>
      <c r="BX334" s="1097"/>
      <c r="BY334" s="1097"/>
      <c r="BZ334" s="1097"/>
    </row>
    <row r="335" spans="1:78" s="1066" customFormat="1" ht="12.75" customHeight="1" thickBot="1" x14ac:dyDescent="0.3">
      <c r="A335" s="1055"/>
      <c r="B335" s="928"/>
      <c r="C335" s="928"/>
      <c r="D335" s="928"/>
      <c r="E335" s="1838" t="str">
        <f>IF(E332="","",IF(T333=TRUE,HYPERLINK("#JUMP_14",EUconst_MsgGoOnPFC),HYPERLINK("#JUMP_E_8",EUconst_FurtherGuidancePoint1)))</f>
        <v/>
      </c>
      <c r="F335" s="1838"/>
      <c r="G335" s="1838"/>
      <c r="H335" s="1838"/>
      <c r="I335" s="1838"/>
      <c r="J335" s="1838"/>
      <c r="K335" s="1838"/>
      <c r="L335" s="1838"/>
      <c r="M335" s="1838"/>
      <c r="N335" s="852"/>
      <c r="O335" s="1056"/>
      <c r="P335" s="1101"/>
      <c r="Q335" s="207" t="str">
        <f>EUconst_SumNonSustBioCO2 &amp; "_" &amp; K332</f>
        <v>SUM_bioNonSustCO2_</v>
      </c>
      <c r="R335" s="472" t="str">
        <f>IF(OR(K332="",T333=TRUE),"",ROUND(INDEX(BC344:BE344,MATCH(K332,BC342:BE342,0)),0))</f>
        <v/>
      </c>
      <c r="S335" s="1070"/>
      <c r="T335" s="1070"/>
      <c r="U335" s="1070"/>
      <c r="V335" s="1097"/>
      <c r="W335" s="1097"/>
      <c r="X335" s="1097"/>
      <c r="Y335" s="930"/>
      <c r="Z335" s="1097"/>
      <c r="AA335" s="1097"/>
      <c r="AB335" s="1097"/>
      <c r="AC335" s="1097"/>
      <c r="AD335" s="1097"/>
      <c r="AE335" s="1097"/>
      <c r="AF335" s="930"/>
      <c r="AG335" s="1097"/>
      <c r="AH335" s="1097"/>
      <c r="AI335" s="1097"/>
      <c r="AJ335" s="1098"/>
      <c r="AK335" s="1098"/>
      <c r="AL335" s="1096"/>
      <c r="AM335" s="1097"/>
      <c r="AN335" s="1097"/>
      <c r="AO335" s="1097"/>
      <c r="AP335" s="1097"/>
      <c r="AQ335" s="1097"/>
      <c r="AR335" s="1097"/>
      <c r="AS335" s="1097"/>
      <c r="AT335" s="1097"/>
      <c r="AU335" s="1097"/>
      <c r="AV335" s="1097"/>
      <c r="AW335" s="1097"/>
      <c r="AX335" s="1097"/>
      <c r="AY335" s="1097"/>
      <c r="AZ335" s="1097"/>
      <c r="BA335" s="1097"/>
      <c r="BB335" s="1097"/>
      <c r="BC335" s="1097"/>
      <c r="BD335" s="1097"/>
      <c r="BE335" s="1097"/>
      <c r="BF335" s="1097"/>
      <c r="BG335" s="1097"/>
      <c r="BH335" s="1097"/>
      <c r="BI335" s="1097"/>
      <c r="BJ335" s="1097"/>
      <c r="BK335" s="1097"/>
      <c r="BL335" s="1097"/>
      <c r="BM335" s="1097"/>
      <c r="BN335" s="1097"/>
      <c r="BO335" s="1097"/>
      <c r="BP335" s="1097"/>
      <c r="BQ335" s="1097"/>
      <c r="BR335" s="1097"/>
      <c r="BS335" s="1097"/>
      <c r="BT335" s="1097"/>
      <c r="BU335" s="1097"/>
      <c r="BV335" s="1097"/>
      <c r="BW335" s="1097"/>
      <c r="BX335" s="1097"/>
      <c r="BY335" s="1097"/>
      <c r="BZ335" s="1097"/>
    </row>
    <row r="336" spans="1:78" s="1066" customFormat="1" ht="5.0999999999999996" customHeight="1" thickBot="1" x14ac:dyDescent="0.3">
      <c r="A336" s="1055"/>
      <c r="B336" s="928"/>
      <c r="C336" s="928"/>
      <c r="D336" s="928"/>
      <c r="E336" s="928"/>
      <c r="F336" s="928"/>
      <c r="G336" s="928"/>
      <c r="M336" s="852"/>
      <c r="N336" s="852"/>
      <c r="O336" s="1056"/>
      <c r="P336" s="1070"/>
      <c r="Q336" s="1070"/>
      <c r="R336" s="1070"/>
      <c r="S336" s="1070"/>
      <c r="T336" s="1070"/>
      <c r="U336" s="1070"/>
      <c r="V336" s="1097"/>
      <c r="W336" s="1097"/>
      <c r="X336" s="1097"/>
      <c r="Y336" s="1093"/>
      <c r="Z336" s="1097"/>
      <c r="AA336" s="1097"/>
      <c r="AB336" s="1097"/>
      <c r="AC336" s="1097"/>
      <c r="AD336" s="1097"/>
      <c r="AE336" s="1097"/>
      <c r="AF336" s="930"/>
      <c r="AG336" s="1097"/>
      <c r="AH336" s="1097"/>
      <c r="AI336" s="1097"/>
      <c r="AJ336" s="1098"/>
      <c r="AK336" s="1098"/>
      <c r="AL336" s="1096"/>
      <c r="AM336" s="1097"/>
      <c r="AN336" s="1097"/>
      <c r="AO336" s="1097"/>
      <c r="AP336" s="1097"/>
      <c r="AQ336" s="1097"/>
      <c r="AR336" s="1097"/>
      <c r="AS336" s="1097"/>
      <c r="AT336" s="1097"/>
      <c r="AU336" s="1097"/>
      <c r="AV336" s="1097"/>
      <c r="AW336" s="1097"/>
      <c r="AX336" s="1097"/>
      <c r="AY336" s="1097"/>
      <c r="AZ336" s="1097"/>
      <c r="BA336" s="1097"/>
      <c r="BB336" s="1097"/>
      <c r="BC336" s="1097"/>
      <c r="BD336" s="1097"/>
      <c r="BE336" s="1097"/>
      <c r="BF336" s="1097"/>
      <c r="BG336" s="1097"/>
      <c r="BH336" s="1097"/>
      <c r="BI336" s="1097"/>
      <c r="BJ336" s="1097"/>
      <c r="BK336" s="1097"/>
      <c r="BL336" s="1097"/>
      <c r="BM336" s="1097"/>
      <c r="BN336" s="1097"/>
      <c r="BO336" s="1097"/>
      <c r="BP336" s="1097"/>
      <c r="BQ336" s="1097"/>
      <c r="BR336" s="1097"/>
      <c r="BS336" s="1097"/>
      <c r="BT336" s="1097"/>
      <c r="BU336" s="1097"/>
      <c r="BV336" s="1097"/>
      <c r="BW336" s="1097"/>
      <c r="BX336" s="1097"/>
      <c r="BY336" s="1097"/>
      <c r="BZ336" s="1097"/>
    </row>
    <row r="337" spans="1:78" s="1066" customFormat="1" ht="12.75" customHeight="1" thickBot="1" x14ac:dyDescent="0.3">
      <c r="A337" s="1055"/>
      <c r="B337" s="928"/>
      <c r="C337" s="484" t="s">
        <v>4</v>
      </c>
      <c r="D337" s="346" t="str">
        <f>Translations!$B$622</f>
        <v>AG:</v>
      </c>
      <c r="E337" s="1839" t="str">
        <f>Translations!$B$667</f>
        <v>Zijn de AG gebaseerd op optelling van (gemeten) hoeveelheden (i.p.v. met één continue hoeveelheidsmeting)?</v>
      </c>
      <c r="F337" s="1839"/>
      <c r="G337" s="1839"/>
      <c r="H337" s="1839"/>
      <c r="I337" s="1839"/>
      <c r="J337" s="1839"/>
      <c r="K337" s="1839"/>
      <c r="L337" s="705"/>
      <c r="M337" s="692" t="str">
        <f>+IF(N334="",IF(L337="",IF(E332="","",EUconst_ERR_Incomplete),""),"")</f>
        <v/>
      </c>
      <c r="O337" s="1056"/>
      <c r="P337" s="1070"/>
      <c r="Q337" s="1070"/>
      <c r="R337" s="1070"/>
      <c r="S337" s="1070"/>
      <c r="T337" s="1070"/>
      <c r="U337" s="1070"/>
      <c r="V337" s="1097"/>
      <c r="W337" s="1097"/>
      <c r="X337" s="1097"/>
      <c r="Y337" s="1093"/>
      <c r="Z337" s="1097"/>
      <c r="AA337" s="1097"/>
      <c r="AB337" s="1097"/>
      <c r="AC337" s="699" t="b">
        <f>AND(E332&lt;&gt;"",T333&lt;&gt;TRUE)</f>
        <v>0</v>
      </c>
      <c r="AD337" s="1097"/>
      <c r="AE337" s="1097"/>
      <c r="AF337" s="930"/>
      <c r="AG337" s="1097"/>
      <c r="AH337" s="1097"/>
      <c r="AI337" s="1097"/>
      <c r="AJ337" s="1098"/>
      <c r="AK337" s="1098"/>
      <c r="AL337" s="1096"/>
      <c r="AM337" s="1097"/>
      <c r="AN337" s="1097"/>
      <c r="AO337" s="1097"/>
      <c r="AP337" s="1097"/>
      <c r="AQ337" s="1097"/>
      <c r="AR337" s="1097"/>
      <c r="AS337" s="1097"/>
      <c r="AT337" s="699" t="b">
        <f>MSPara_BatchReportingMandatory&lt;&gt;TRUE</f>
        <v>0</v>
      </c>
      <c r="AU337" s="1097"/>
      <c r="AV337" s="1097"/>
      <c r="AW337" s="1097"/>
      <c r="AX337" s="1097"/>
      <c r="AY337" s="1097"/>
      <c r="AZ337" s="1097"/>
      <c r="BA337" s="1097"/>
      <c r="BB337" s="1097"/>
      <c r="BC337" s="1097"/>
      <c r="BD337" s="1097"/>
      <c r="BE337" s="1097"/>
      <c r="BF337" s="1097"/>
      <c r="BG337" s="1097"/>
      <c r="BH337" s="1097"/>
      <c r="BI337" s="1097"/>
      <c r="BJ337" s="1097"/>
      <c r="BK337" s="1097"/>
      <c r="BL337" s="1097"/>
      <c r="BM337" s="1097"/>
      <c r="BN337" s="1097"/>
      <c r="BO337" s="1097"/>
      <c r="BP337" s="1097"/>
      <c r="BQ337" s="1097"/>
      <c r="BR337" s="1097"/>
      <c r="BS337" s="1097"/>
      <c r="BT337" s="1097"/>
      <c r="BU337" s="1097"/>
      <c r="BV337" s="1097"/>
      <c r="BW337" s="1097"/>
      <c r="BX337" s="1097"/>
      <c r="BY337" s="1097"/>
      <c r="BZ337" s="699" t="b">
        <f>OR(CNTR_CalcRelevant=EUconst_NotRelevant,AND(COUNTA(CNTR_ListRelevantSections)&gt;0,OR(T333=TRUE,E332="")))</f>
        <v>1</v>
      </c>
    </row>
    <row r="338" spans="1:78" s="1066" customFormat="1" ht="5.0999999999999996" customHeight="1" thickBot="1" x14ac:dyDescent="0.3">
      <c r="A338" s="1055"/>
      <c r="B338" s="928"/>
      <c r="C338" s="928"/>
      <c r="D338" s="928"/>
      <c r="E338" s="928"/>
      <c r="F338" s="928"/>
      <c r="G338" s="928"/>
      <c r="H338" s="957"/>
      <c r="I338" s="957"/>
      <c r="J338" s="957"/>
      <c r="K338" s="957"/>
      <c r="L338" s="957"/>
      <c r="M338" s="1103"/>
      <c r="O338" s="1056"/>
      <c r="P338" s="1070"/>
      <c r="Q338" s="1070"/>
      <c r="R338" s="1070"/>
      <c r="S338" s="1070"/>
      <c r="T338" s="1070"/>
      <c r="U338" s="1070"/>
      <c r="V338" s="1097"/>
      <c r="W338" s="1097"/>
      <c r="X338" s="1097"/>
      <c r="Y338" s="1093"/>
      <c r="Z338" s="1097"/>
      <c r="AA338" s="1097"/>
      <c r="AB338" s="1097"/>
      <c r="AC338" s="1100"/>
      <c r="AD338" s="1097"/>
      <c r="AE338" s="1097"/>
      <c r="AF338" s="930"/>
      <c r="AG338" s="1097"/>
      <c r="AH338" s="1097"/>
      <c r="AI338" s="1097"/>
      <c r="AJ338" s="1098"/>
      <c r="AK338" s="1098"/>
      <c r="AL338" s="1096"/>
      <c r="AM338" s="1097"/>
      <c r="AN338" s="1097"/>
      <c r="AO338" s="1097"/>
      <c r="AP338" s="1097"/>
      <c r="AQ338" s="1097"/>
      <c r="AR338" s="1097"/>
      <c r="AS338" s="1097"/>
      <c r="AT338" s="1100"/>
      <c r="AU338" s="1097"/>
      <c r="AV338" s="1097"/>
      <c r="AW338" s="1097"/>
      <c r="AX338" s="1097"/>
      <c r="AY338" s="1097"/>
      <c r="AZ338" s="1097"/>
      <c r="BA338" s="1097"/>
      <c r="BB338" s="1097"/>
      <c r="BC338" s="1097"/>
      <c r="BD338" s="1097"/>
      <c r="BE338" s="1097"/>
      <c r="BF338" s="1097"/>
      <c r="BG338" s="1097"/>
      <c r="BH338" s="1097"/>
      <c r="BI338" s="1097"/>
      <c r="BJ338" s="1097"/>
      <c r="BK338" s="1097"/>
      <c r="BL338" s="1097"/>
      <c r="BM338" s="1097"/>
      <c r="BN338" s="1097"/>
      <c r="BO338" s="1097"/>
      <c r="BP338" s="1097"/>
      <c r="BQ338" s="1097"/>
      <c r="BR338" s="1097"/>
      <c r="BS338" s="1097"/>
      <c r="BT338" s="1097"/>
      <c r="BU338" s="1097"/>
      <c r="BV338" s="1097"/>
      <c r="BW338" s="1097"/>
      <c r="BX338" s="1097"/>
      <c r="BY338" s="1097"/>
      <c r="BZ338" s="1100"/>
    </row>
    <row r="339" spans="1:78" s="1066" customFormat="1" ht="12.75" customHeight="1" thickBot="1" x14ac:dyDescent="0.3">
      <c r="A339" s="1055"/>
      <c r="B339" s="928"/>
      <c r="C339" s="484" t="s">
        <v>5</v>
      </c>
      <c r="D339" s="346" t="str">
        <f>Translations!$B$622</f>
        <v>AG:</v>
      </c>
      <c r="E339" s="690" t="str">
        <f>Translations!$B$668</f>
        <v>Begin:</v>
      </c>
      <c r="F339" s="706"/>
      <c r="G339" s="691" t="str">
        <f>Translations!$B$669</f>
        <v>Eind:</v>
      </c>
      <c r="H339" s="706"/>
      <c r="I339" s="691" t="str">
        <f>Translations!$B$670</f>
        <v>Invoer:</v>
      </c>
      <c r="J339" s="706"/>
      <c r="K339" s="691" t="str">
        <f>Translations!$B$671</f>
        <v>Uitvoer:</v>
      </c>
      <c r="L339" s="706"/>
      <c r="M339" s="692" t="str">
        <f>IF(N334="",IF(AND(L337=TRUE,COUNT(F339,H339,J339,L339)&lt;4),EUconst_ERR_Incomplete,""),"")</f>
        <v/>
      </c>
      <c r="O339" s="1056"/>
      <c r="P339" s="1070"/>
      <c r="Q339" s="1070"/>
      <c r="R339" s="1070"/>
      <c r="S339" s="1070"/>
      <c r="T339" s="1070"/>
      <c r="U339" s="1070"/>
      <c r="V339" s="1097"/>
      <c r="W339" s="1097"/>
      <c r="X339" s="1097"/>
      <c r="Y339" s="1093"/>
      <c r="Z339" s="1097"/>
      <c r="AA339" s="1097"/>
      <c r="AB339" s="1097"/>
      <c r="AC339" s="699" t="b">
        <f>AC337</f>
        <v>0</v>
      </c>
      <c r="AD339" s="1097"/>
      <c r="AE339" s="1097"/>
      <c r="AF339" s="930"/>
      <c r="AG339" s="1097"/>
      <c r="AH339" s="1097"/>
      <c r="AI339" s="1097"/>
      <c r="AJ339" s="1098"/>
      <c r="AK339" s="1098"/>
      <c r="AL339" s="1096"/>
      <c r="AM339" s="1097"/>
      <c r="AN339" s="1097"/>
      <c r="AO339" s="1097"/>
      <c r="AP339" s="1097"/>
      <c r="AQ339" s="1097"/>
      <c r="AR339" s="1097"/>
      <c r="AS339" s="1097"/>
      <c r="AT339" s="699" t="b">
        <f>AND(AT337=TRUE,L337="")</f>
        <v>0</v>
      </c>
      <c r="AU339" s="1097"/>
      <c r="AV339" s="1097"/>
      <c r="AW339" s="1097"/>
      <c r="AX339" s="1097"/>
      <c r="AY339" s="1097"/>
      <c r="AZ339" s="1097"/>
      <c r="BA339" s="1097"/>
      <c r="BB339" s="1097"/>
      <c r="BC339" s="1097"/>
      <c r="BD339" s="1097"/>
      <c r="BE339" s="1097"/>
      <c r="BF339" s="1097"/>
      <c r="BG339" s="1097"/>
      <c r="BH339" s="1097"/>
      <c r="BI339" s="1097"/>
      <c r="BJ339" s="1097"/>
      <c r="BK339" s="1097"/>
      <c r="BL339" s="1097"/>
      <c r="BM339" s="1097"/>
      <c r="BN339" s="1097"/>
      <c r="BO339" s="1097"/>
      <c r="BP339" s="1097"/>
      <c r="BQ339" s="1097"/>
      <c r="BR339" s="1097"/>
      <c r="BS339" s="1097"/>
      <c r="BT339" s="1097"/>
      <c r="BU339" s="1097"/>
      <c r="BV339" s="1097"/>
      <c r="BW339" s="1097"/>
      <c r="BX339" s="1097"/>
      <c r="BY339" s="1097"/>
      <c r="BZ339" s="699" t="b">
        <f>OR(BZ337,AND(NOT(ISBLANK(L337)),L337=FALSE))</f>
        <v>1</v>
      </c>
    </row>
    <row r="340" spans="1:78" s="1066" customFormat="1" ht="5.0999999999999996" customHeight="1" thickBot="1" x14ac:dyDescent="0.3">
      <c r="A340" s="1055"/>
      <c r="B340" s="928"/>
      <c r="C340" s="928"/>
      <c r="D340" s="928"/>
      <c r="E340" s="928"/>
      <c r="F340" s="928"/>
      <c r="G340" s="928"/>
      <c r="M340" s="852"/>
      <c r="N340" s="852"/>
      <c r="O340" s="1056"/>
      <c r="P340" s="1070"/>
      <c r="Q340" s="1070"/>
      <c r="R340" s="1070"/>
      <c r="S340" s="1070"/>
      <c r="T340" s="1070"/>
      <c r="U340" s="1070"/>
      <c r="V340" s="1097"/>
      <c r="W340" s="1097"/>
      <c r="X340" s="1097"/>
      <c r="Y340" s="1093"/>
      <c r="Z340" s="1097"/>
      <c r="AA340" s="1097"/>
      <c r="AB340" s="1097"/>
      <c r="AC340" s="1097"/>
      <c r="AD340" s="1097"/>
      <c r="AE340" s="1097"/>
      <c r="AF340" s="930"/>
      <c r="AG340" s="1097"/>
      <c r="AH340" s="1097"/>
      <c r="AI340" s="1097"/>
      <c r="AJ340" s="1098"/>
      <c r="AK340" s="1098"/>
      <c r="AL340" s="1096"/>
      <c r="AM340" s="1097"/>
      <c r="AN340" s="1097"/>
      <c r="AO340" s="1097"/>
      <c r="AP340" s="1097"/>
      <c r="AQ340" s="1097"/>
      <c r="AR340" s="1097"/>
      <c r="AS340" s="1097"/>
      <c r="AT340" s="1097"/>
      <c r="AU340" s="1097"/>
      <c r="AV340" s="1097"/>
      <c r="AW340" s="1097"/>
      <c r="AX340" s="1097"/>
      <c r="AY340" s="1097"/>
      <c r="AZ340" s="1097"/>
      <c r="BA340" s="1097"/>
      <c r="BB340" s="1097"/>
      <c r="BC340" s="1097"/>
      <c r="BD340" s="1097"/>
      <c r="BE340" s="1097"/>
      <c r="BF340" s="1097"/>
      <c r="BG340" s="1097"/>
      <c r="BH340" s="1097"/>
      <c r="BI340" s="1097"/>
      <c r="BJ340" s="1097"/>
      <c r="BK340" s="1097"/>
      <c r="BL340" s="1097"/>
      <c r="BM340" s="1097"/>
      <c r="BN340" s="1097"/>
      <c r="BO340" s="1097"/>
      <c r="BP340" s="1097"/>
      <c r="BQ340" s="1097"/>
      <c r="BR340" s="1097"/>
      <c r="BS340" s="1097"/>
      <c r="BT340" s="1097"/>
      <c r="BU340" s="1097"/>
      <c r="BV340" s="1097"/>
      <c r="BW340" s="1097"/>
      <c r="BX340" s="1097"/>
      <c r="BY340" s="1097"/>
      <c r="BZ340" s="1097"/>
    </row>
    <row r="341" spans="1:78" s="1066" customFormat="1" ht="12.75" customHeight="1" thickBot="1" x14ac:dyDescent="0.3">
      <c r="A341" s="1055"/>
      <c r="B341" s="928"/>
      <c r="C341" s="928"/>
      <c r="D341" s="928"/>
      <c r="E341" s="928"/>
      <c r="F341" s="341" t="str">
        <f>Translations!$B$333</f>
        <v>Tier</v>
      </c>
      <c r="G341" s="1850" t="str">
        <f>Translations!$B$672</f>
        <v>tierbeschrijving</v>
      </c>
      <c r="H341" s="1850"/>
      <c r="I341" s="1855" t="str">
        <f>Translations!$B$158</f>
        <v>Eenheid</v>
      </c>
      <c r="J341" s="1855"/>
      <c r="K341" s="1855" t="str">
        <f>Translations!$B$673</f>
        <v>Waarde</v>
      </c>
      <c r="L341" s="1855"/>
      <c r="M341" s="342" t="str">
        <f>Translations!$B$610</f>
        <v>foutmelding</v>
      </c>
      <c r="O341" s="1056"/>
      <c r="P341" s="1104"/>
      <c r="Q341" s="207" t="str">
        <f>EUconst_SumEnergyIN &amp; "_" &amp; K332</f>
        <v>SUM_EnergyIN_</v>
      </c>
      <c r="R341" s="251" t="str">
        <f>IF(OR(K332="",T333)=TRUE,"",INDEX(BC347:BE347,MATCH(K332,BC342:BE342,0)))</f>
        <v/>
      </c>
      <c r="S341" s="1097"/>
      <c r="T341" s="983"/>
      <c r="U341" s="1097"/>
      <c r="V341" s="343" t="s">
        <v>301</v>
      </c>
      <c r="W341" s="1097"/>
      <c r="X341" s="1097"/>
      <c r="Y341" s="337" t="s">
        <v>562</v>
      </c>
      <c r="Z341" s="337" t="s">
        <v>318</v>
      </c>
      <c r="AA341" s="1097"/>
      <c r="AB341" s="1097"/>
      <c r="AC341" s="340" t="s">
        <v>307</v>
      </c>
      <c r="AD341" s="1097"/>
      <c r="AE341" s="1097"/>
      <c r="AF341" s="335" t="s">
        <v>303</v>
      </c>
      <c r="AG341" s="335" t="s">
        <v>304</v>
      </c>
      <c r="AH341" s="337" t="s">
        <v>302</v>
      </c>
      <c r="AI341" s="339" t="s">
        <v>305</v>
      </c>
      <c r="AJ341" s="339" t="s">
        <v>563</v>
      </c>
      <c r="AK341" s="344" t="s">
        <v>309</v>
      </c>
      <c r="AL341" s="1096"/>
      <c r="AM341" s="1097"/>
      <c r="AN341" s="335" t="s">
        <v>303</v>
      </c>
      <c r="AO341" s="335" t="s">
        <v>304</v>
      </c>
      <c r="AP341" s="345" t="s">
        <v>308</v>
      </c>
      <c r="AQ341" s="339" t="s">
        <v>565</v>
      </c>
      <c r="AR341" s="339" t="s">
        <v>564</v>
      </c>
      <c r="AS341" s="344" t="s">
        <v>309</v>
      </c>
      <c r="AT341" s="344" t="s">
        <v>309</v>
      </c>
      <c r="AU341" s="1097"/>
      <c r="AV341" s="1100"/>
      <c r="AW341" s="1100"/>
      <c r="AX341" s="335" t="s">
        <v>321</v>
      </c>
      <c r="AY341" s="1100"/>
      <c r="AZ341" s="1100"/>
      <c r="BA341" s="1100"/>
      <c r="BB341" s="1100"/>
      <c r="BC341" s="1100"/>
      <c r="BD341" s="1100"/>
      <c r="BE341" s="1097"/>
      <c r="BF341" s="1097"/>
      <c r="BG341" s="1097"/>
      <c r="BH341" s="1097"/>
      <c r="BI341" s="1097"/>
      <c r="BJ341" s="1097"/>
      <c r="BK341" s="1097"/>
      <c r="BL341" s="1097"/>
      <c r="BM341" s="1097"/>
      <c r="BN341" s="1097"/>
      <c r="BO341" s="1097"/>
      <c r="BP341" s="1097"/>
      <c r="BQ341" s="1097"/>
      <c r="BR341" s="1097"/>
      <c r="BS341" s="1097"/>
      <c r="BT341" s="1097"/>
      <c r="BU341" s="1097"/>
      <c r="BV341" s="1097"/>
      <c r="BW341" s="1097"/>
      <c r="BX341" s="1097"/>
      <c r="BY341" s="1097"/>
      <c r="BZ341" s="336" t="s">
        <v>268</v>
      </c>
    </row>
    <row r="342" spans="1:78" s="1066" customFormat="1" ht="12.75" customHeight="1" thickBot="1" x14ac:dyDescent="0.3">
      <c r="A342" s="1055"/>
      <c r="B342" s="928"/>
      <c r="C342" s="481" t="s">
        <v>195</v>
      </c>
      <c r="D342" s="346" t="str">
        <f>Translations!$B$622</f>
        <v>AG:</v>
      </c>
      <c r="E342" s="1105"/>
      <c r="F342" s="252"/>
      <c r="G342" s="1836" t="str">
        <f>IF(OR(ISBLANK(F342),F342=EUconst_NoTier),"",IF(Z342=0,EUconst_NA,IF(ISERROR(Z342),"",Z342)))</f>
        <v/>
      </c>
      <c r="H342" s="1837"/>
      <c r="I342" s="693" t="e">
        <f>IF(J342&lt;&gt;"","",AI342)</f>
        <v>#N/A</v>
      </c>
      <c r="J342" s="909" t="e">
        <f>+Q344</f>
        <v>#N/A</v>
      </c>
      <c r="K342" s="700" t="str">
        <f>IF(L342="",AQ342,"")</f>
        <v/>
      </c>
      <c r="L342" s="775"/>
      <c r="M342" s="473" t="str">
        <f>IF(N334="",IF(AND(E333&lt;&gt;"",OR(F342="",COUNT(K342:L342)=0),Y342&lt;&gt;EUconst_NA,T333&lt;&gt;TRUE),EUconst_ERR_Incomplete,IF(COUNTIF(AX342:AZ342,TRUE)&gt;0,EUconst_ERR_Inconsistent,"")),"")</f>
        <v/>
      </c>
      <c r="O342" s="1056"/>
      <c r="P342" s="1106"/>
      <c r="Q342" s="207" t="str">
        <f>EUconst_SumBioEnergyIN &amp; "_" &amp; K332</f>
        <v>SUM_BioEnergyIN_</v>
      </c>
      <c r="R342" s="251" t="str">
        <f>IF(OR(K332="",T333)=TRUE,"",INDEX(BC348:BE348,MATCH(K332,BC342:BE342,0)))</f>
        <v/>
      </c>
      <c r="S342" s="1097"/>
      <c r="T342" s="347" t="str">
        <f>EUconst_CNTR_ActivityData&amp;E333</f>
        <v>ActivityData_</v>
      </c>
      <c r="U342" s="1107"/>
      <c r="V342" s="347" t="str">
        <f>IF(E332="","",INDEX(B_InstallationDescription!$I$53:$I$127,MATCH(U331,B_InstallationDescription!$D$53:$D$127,0)))</f>
        <v/>
      </c>
      <c r="W342" s="339" t="s">
        <v>534</v>
      </c>
      <c r="X342" s="1107"/>
      <c r="Y342" s="348" t="str">
        <f>IF(OR(T333=TRUE,E333=""),"",INDEX(EUwideConstants!$N:$N,MATCH(T342,EUwideConstants!$Q:$Q,0)))</f>
        <v/>
      </c>
      <c r="Z342" s="349" t="str">
        <f>IF(ISBLANK(F342),"",IF(F342=EUconst_NA,"",INDEX(EUwideConstants!$H:$M,MATCH(T342,EUwideConstants!$Q:$Q,0),MATCH(F342,CNTR_TierList,0))))</f>
        <v/>
      </c>
      <c r="AA342" s="350" t="s">
        <v>302</v>
      </c>
      <c r="AB342" s="1098"/>
      <c r="AC342" s="351" t="b">
        <f>AC337</f>
        <v>0</v>
      </c>
      <c r="AD342" s="1097"/>
      <c r="AE342" s="352" t="str">
        <f>EUconst_CNTR_ActivityData&amp;EUconst_Unit</f>
        <v>ActivityData_Eenheid</v>
      </c>
      <c r="AF342" s="353" t="str">
        <f>IF(AC342=TRUE, IF(COUNTIF(MSPara_SourceStreamCategory,V342)=0,"",INDEX(MSPara_CalcFactorsMatrix,MATCH(V342,MSPara_SourceStreamCategory,0),MATCH(AE342&amp;"_"&amp;2,MSPara_CalcFactors,0))),"")</f>
        <v/>
      </c>
      <c r="AG342" s="354" t="str">
        <f>IF(AC342=TRUE, IF(COUNTIF(MSPara_SourceStreamCategory,V342)=0,"",INDEX(MSPara_CalcFactorsMatrix,MATCH(V342,MSPara_SourceStreamCategory,0),MATCH(AE342&amp;"_"&amp;1,MSPara_CalcFactors,0))),"")</f>
        <v/>
      </c>
      <c r="AH342" s="351" t="str">
        <f>IF(OR(AF342="",AF342=EUconst_NA),IF(OR(AG342=EUconst_NA,AG342=""),"",AG342),AF342)</f>
        <v/>
      </c>
      <c r="AI342" s="348" t="str">
        <f>IF(AC342=TRUE,IF(AH342="",EUconst_t,AH342),"")</f>
        <v/>
      </c>
      <c r="AJ342" s="355" t="e">
        <f>IF(J342="",AI342,J342)</f>
        <v>#N/A</v>
      </c>
      <c r="AK342" s="356" t="b">
        <f>IF(K332=EUconst_Fuel,J342&lt;&gt;"",FALSE)</f>
        <v>0</v>
      </c>
      <c r="AL342" s="1096"/>
      <c r="AM342" s="347" t="str">
        <f>EUconst_CNTR_ActivityData&amp;EUconst_Value</f>
        <v>ActivityData_Waarde</v>
      </c>
      <c r="AN342" s="1099"/>
      <c r="AO342" s="1099"/>
      <c r="AP342" s="351" t="e">
        <f>AND(AND(AH342&lt;&gt;"",AJ342&lt;&gt;""),AJ342=AH342)</f>
        <v>#N/A</v>
      </c>
      <c r="AQ342" s="431" t="str">
        <f>IF(L337=TRUE,SUM(F339)-SUM(H339)+SUM(J339)-SUM(L339),"")</f>
        <v/>
      </c>
      <c r="AR342" s="351">
        <f>IF(Y342=EUconst_NA,0,IF(COUNT(K342:L342)=0,0,IF(L342="",K342,L342)))</f>
        <v>0</v>
      </c>
      <c r="AS342" s="699" t="b">
        <f>AND(AC342=TRUE,OR(L342&lt;&gt;"",AQ342=""))</f>
        <v>0</v>
      </c>
      <c r="AT342" s="699" t="b">
        <f>AND(AC342=TRUE,NOT(AS342))</f>
        <v>0</v>
      </c>
      <c r="AU342" s="1097"/>
      <c r="AV342" s="335" t="s">
        <v>313</v>
      </c>
      <c r="AW342" s="335" t="s">
        <v>319</v>
      </c>
      <c r="AX342" s="1108"/>
      <c r="AY342" s="13" t="s">
        <v>537</v>
      </c>
      <c r="AZ342" s="1097"/>
      <c r="BA342" s="1097"/>
      <c r="BB342" s="1098"/>
      <c r="BC342" s="336" t="str">
        <f>EUconst_Fuel</f>
        <v>Verbranding</v>
      </c>
      <c r="BD342" s="336" t="str">
        <f>EUconst_ProcessCarbonate</f>
        <v>Procesemissies</v>
      </c>
      <c r="BE342" s="336" t="str">
        <f>EUconst_MassBalance</f>
        <v>Massabalans</v>
      </c>
      <c r="BF342" s="1097"/>
      <c r="BG342" s="1097"/>
      <c r="BH342" s="1097"/>
      <c r="BI342" s="1097"/>
      <c r="BJ342" s="1097"/>
      <c r="BK342" s="1097"/>
      <c r="BL342" s="1097"/>
      <c r="BM342" s="1097"/>
      <c r="BN342" s="1097"/>
      <c r="BO342" s="1097"/>
      <c r="BP342" s="1097"/>
      <c r="BQ342" s="1097"/>
      <c r="BR342" s="1097"/>
      <c r="BS342" s="1097"/>
      <c r="BT342" s="1097"/>
      <c r="BU342" s="1097"/>
      <c r="BV342" s="1097"/>
      <c r="BW342" s="1097"/>
      <c r="BX342" s="1097"/>
      <c r="BY342" s="1097"/>
      <c r="BZ342" s="357" t="b">
        <f>BZ337</f>
        <v>1</v>
      </c>
    </row>
    <row r="343" spans="1:78" s="1066" customFormat="1" ht="24" customHeight="1" thickBot="1" x14ac:dyDescent="0.3">
      <c r="A343" s="1055"/>
      <c r="B343" s="928"/>
      <c r="C343" s="1102"/>
      <c r="D343" s="1109"/>
      <c r="E343" s="1835"/>
      <c r="F343" s="1835"/>
      <c r="G343" s="1835"/>
      <c r="H343" s="1835"/>
      <c r="I343" s="1835"/>
      <c r="J343" s="1835"/>
      <c r="K343" s="1835"/>
      <c r="L343" s="852"/>
      <c r="M343" s="1110"/>
      <c r="O343" s="1056"/>
      <c r="P343" s="1101"/>
      <c r="Q343" s="1101"/>
      <c r="R343" s="1101"/>
      <c r="S343" s="1097"/>
      <c r="T343" s="1111"/>
      <c r="U343" s="1107"/>
      <c r="V343" s="1097"/>
      <c r="W343" s="1097"/>
      <c r="X343" s="1107"/>
      <c r="Y343" s="1112"/>
      <c r="Z343" s="1097"/>
      <c r="AA343" s="1097"/>
      <c r="AB343" s="1097"/>
      <c r="AC343" s="1097"/>
      <c r="AD343" s="1097"/>
      <c r="AE343" s="1097"/>
      <c r="AF343" s="1097"/>
      <c r="AG343" s="1097"/>
      <c r="AH343" s="1097"/>
      <c r="AI343" s="1097"/>
      <c r="AJ343" s="1097"/>
      <c r="AK343" s="1097"/>
      <c r="AL343" s="1096"/>
      <c r="AM343" s="1097"/>
      <c r="AN343" s="1097"/>
      <c r="AO343" s="1097"/>
      <c r="AP343" s="1097"/>
      <c r="AQ343" s="1097"/>
      <c r="AR343" s="1097"/>
      <c r="AS343" s="1097"/>
      <c r="AT343" s="1097"/>
      <c r="AU343" s="1097"/>
      <c r="AV343" s="1097"/>
      <c r="AW343" s="1097"/>
      <c r="AX343" s="1097"/>
      <c r="AY343" s="1097"/>
      <c r="AZ343" s="1097"/>
      <c r="BA343" s="1097"/>
      <c r="BB343" s="1097"/>
      <c r="BC343" s="1097"/>
      <c r="BD343" s="1097"/>
      <c r="BE343" s="1097"/>
      <c r="BF343" s="1097"/>
      <c r="BG343" s="1097"/>
      <c r="BH343" s="1097"/>
      <c r="BI343" s="1097"/>
      <c r="BJ343" s="1097"/>
      <c r="BK343" s="1097"/>
      <c r="BL343" s="1097"/>
      <c r="BM343" s="1097"/>
      <c r="BN343" s="1097"/>
      <c r="BO343" s="1097"/>
      <c r="BP343" s="1097"/>
      <c r="BQ343" s="1097"/>
      <c r="BR343" s="1097"/>
      <c r="BS343" s="1097"/>
      <c r="BT343" s="1097"/>
      <c r="BU343" s="1097"/>
      <c r="BV343" s="1097"/>
      <c r="BW343" s="1097"/>
      <c r="BX343" s="1097"/>
      <c r="BY343" s="1097"/>
      <c r="BZ343" s="1094"/>
    </row>
    <row r="344" spans="1:78" s="1066" customFormat="1" ht="12.75" customHeight="1" thickBot="1" x14ac:dyDescent="0.3">
      <c r="A344" s="1055"/>
      <c r="B344" s="928"/>
      <c r="C344" s="484" t="s">
        <v>196</v>
      </c>
      <c r="D344" s="346" t="str">
        <f>Translations!$B$634</f>
        <v>(Voorlopige) EF:</v>
      </c>
      <c r="E344" s="1105"/>
      <c r="F344" s="358"/>
      <c r="G344" s="1836" t="str">
        <f t="shared" ref="G344:G350" si="70">IF(OR(ISBLANK(F344),F344=EUconst_NoTier),"",IF(Z344=0,EUconst_NotApplicable,IF(ISERROR(Z344),"",Z344)))</f>
        <v/>
      </c>
      <c r="H344" s="1854"/>
      <c r="I344" s="694" t="str">
        <f>IF(J344&lt;&gt;"","",AI344)</f>
        <v/>
      </c>
      <c r="J344" s="695"/>
      <c r="K344" s="359" t="str">
        <f t="shared" ref="K344:K350" si="71">IF(L344="",AQ344,"")</f>
        <v/>
      </c>
      <c r="L344" s="360"/>
      <c r="M344" s="473" t="str">
        <f>IF(N334="",IF(AND(E333&lt;&gt;"",OR(F344="",COUNT(K344:L344)=0),Y344&lt;&gt;EUconst_NA,T333&lt;&gt;TRUE),EUconst_ERR_Incomplete,IF(COUNTIF(AX344:AZ344,TRUE)&gt;0,EUconst_ERR_Inconsistent,"")),"")</f>
        <v/>
      </c>
      <c r="N344" s="957"/>
      <c r="O344" s="1056"/>
      <c r="P344" s="1101"/>
      <c r="Q344" s="15" t="e">
        <f>+VLOOKUP(E332,ss_eenheid!$A$1:$F$75,6,FALSE)</f>
        <v>#N/A</v>
      </c>
      <c r="R344" s="1101"/>
      <c r="S344" s="1097"/>
      <c r="T344" s="361" t="str">
        <f>EUconst_CNTR_EF&amp;E333</f>
        <v>EF_</v>
      </c>
      <c r="U344" s="1107"/>
      <c r="V344" s="362" t="str">
        <f>V342</f>
        <v/>
      </c>
      <c r="W344" s="1097"/>
      <c r="X344" s="1107"/>
      <c r="Y344" s="363" t="str">
        <f>IF(OR(T333=TRUE,E333=""),"",IF(F344=EUconst_NA,EUconst_NA,INDEX(EUwideConstants!$N:$N,MATCH(T344,EUwideConstants!$Q:$Q,0))))</f>
        <v/>
      </c>
      <c r="Z344" s="364" t="str">
        <f>IF(ISBLANK(F344),"",IF(F344=EUconst_NA,"",INDEX(EUwideConstants!$H:$M,MATCH(T344,EUwideConstants!$Q:$Q,0),MATCH(F344,CNTR_TierList,0))))</f>
        <v/>
      </c>
      <c r="AA344" s="365" t="str">
        <f>IF(COUNTIF(EUconst_DefaultValues,Z344)&gt;0,MATCH(Z344,EUconst_DefaultValues,0),"")</f>
        <v/>
      </c>
      <c r="AB344" s="1097"/>
      <c r="AC344" s="366" t="b">
        <f>AND(AC342,Y344&lt;&gt;EUconst_NA)</f>
        <v>0</v>
      </c>
      <c r="AD344" s="1097"/>
      <c r="AE344" s="352" t="str">
        <f>EUconst_CNTR_EF&amp;EUconst_Unit</f>
        <v>EF_Eenheid</v>
      </c>
      <c r="AF344" s="367" t="str">
        <f>IF(AC344=TRUE, IF(COUNTIF(MSPara_SourceStreamCategory,V344)=0,"",INDEX(MSPara_CalcFactorsMatrix,MATCH(V344,MSPara_SourceStreamCategory,0),MATCH(AE344&amp;"_"&amp;2,MSPara_CalcFactors,0))),"")</f>
        <v/>
      </c>
      <c r="AG344" s="368" t="str">
        <f>IF(AC344=TRUE, IF(COUNTIF(MSPara_SourceStreamCategory,V344)=0,"",INDEX(MSPara_CalcFactorsMatrix,MATCH(V344,MSPara_SourceStreamCategory,0),MATCH(AE344&amp;"_"&amp;1,MSPara_CalcFactors,0))),"")</f>
        <v/>
      </c>
      <c r="AH344" s="369" t="str">
        <f>IF(AA344="","",INDEX(AF344:AG344,3-AA344))</f>
        <v/>
      </c>
      <c r="AI344" s="370" t="str">
        <f>IF(AC344=TRUE,IF(OR(AH344="",AH344=EUconst_NA),IF(K332=EUconst_Fuel,EUconst_tCO2pTJ,EUconst_tCO2pt),AH344),"")</f>
        <v/>
      </c>
      <c r="AJ344" s="366" t="str">
        <f>IF(J344="",AI344,J344)</f>
        <v/>
      </c>
      <c r="AK344" s="371" t="b">
        <f>IF(K332=EUconst_Fuel,J344&lt;&gt;"",FALSE)</f>
        <v>0</v>
      </c>
      <c r="AL344" s="1096"/>
      <c r="AM344" s="352" t="str">
        <f>EUconst_CNTR_EF&amp;EUconst_Value</f>
        <v>EF_Waarde</v>
      </c>
      <c r="AN344" s="372" t="str">
        <f>IF(AC344=TRUE,IF(COUNTIF(MSPara_SourceStreamCategory,V344)=0,"",INDEX(MSPara_CalcFactorsMatrix,MATCH(V344,MSPara_SourceStreamCategory,0),MATCH(AM344&amp;"_"&amp;2,MSPara_CalcFactors,0))),"")</f>
        <v/>
      </c>
      <c r="AO344" s="373" t="str">
        <f>IF(AC344=TRUE,IF(COUNTIF(MSPara_SourceStreamCategory,V344)=0,"",INDEX(MSPara_CalcFactorsMatrix,MATCH(V344,MSPara_SourceStreamCategory,0),MATCH(AM344&amp;"_"&amp;1,MSPara_CalcFactors,0))),"")</f>
        <v/>
      </c>
      <c r="AP344" s="366" t="b">
        <f>AND(AND(AH344&lt;&gt;"",AJ344&lt;&gt;""),AJ344=AH344)</f>
        <v>0</v>
      </c>
      <c r="AQ344" s="374" t="str">
        <f>IF(AND(AA344&lt;&gt;"",AP344=TRUE),IF(OR(INDEX(AN344:AO344,3-AA344)=EUconst_NA,INDEX(AN344:AO344,3-AA344)=0),"",INDEX(AN344:AO344,3-AA344)),"")</f>
        <v/>
      </c>
      <c r="AR344" s="366">
        <f>IF(AC344=TRUE,IF(COUNT(K344:L344)=0,0,IF(L344="",K344,L344)),0)</f>
        <v>0</v>
      </c>
      <c r="AS344" s="362" t="b">
        <f>AND(AC344=TRUE,OR(AND(F344&lt;&gt;"",NOT(ISNUMBER(AA344))),L344&lt;&gt;"",F344="",AQ344=""))</f>
        <v>0</v>
      </c>
      <c r="AT344" s="362" t="b">
        <f t="shared" ref="AT344:AT350" si="72">AND(AC344=TRUE,NOT(AS344))</f>
        <v>0</v>
      </c>
      <c r="AU344" s="1097"/>
      <c r="AV344" s="375" t="b">
        <f t="shared" ref="AV344:AV350" si="73">AND(ISNUMBER(AA344),AQ344="")</f>
        <v>0</v>
      </c>
      <c r="AW344" s="376" t="b">
        <f t="shared" ref="AW344:AW350" si="74">AND(ISNUMBER(AA344),AQ344&lt;&gt;AR344)</f>
        <v>0</v>
      </c>
      <c r="AX344" s="377" t="e">
        <f>OR(AND(AJ342=EUconst_kNm3,AJ344=EUconst_tCO2pt),AND(AJ342=EUconst_t,AJ344=EUconst_tCO2pkNm3))</f>
        <v>#N/A</v>
      </c>
      <c r="AY344" s="362" t="b">
        <f t="shared" ref="AY344:AY350" si="75">AND(L344&lt;&gt;"",Y344=EUconst_NA)</f>
        <v>0</v>
      </c>
      <c r="AZ344" s="1097"/>
      <c r="BA344" s="1097"/>
      <c r="BB344" s="378" t="s">
        <v>590</v>
      </c>
      <c r="BC344" s="377" t="str">
        <f>IF(K332=BC342,AR342*IF(AJ344=EUconst_tCO2pTJ,(AR345/1000),1)*AR344*AR346*AR350,"")</f>
        <v/>
      </c>
      <c r="BD344" s="357" t="str">
        <f>IF(K332=BD342,AR342*AR344*AR347*AR350,"")</f>
        <v/>
      </c>
      <c r="BE344" s="356" t="str">
        <f>IF(K332=BE342,3.664*AR342*AR348*AR350,"")</f>
        <v/>
      </c>
      <c r="BF344" s="1097"/>
      <c r="BG344" s="1097"/>
      <c r="BH344" s="1097"/>
      <c r="BI344" s="1097"/>
      <c r="BJ344" s="1097"/>
      <c r="BK344" s="1097"/>
      <c r="BL344" s="1097"/>
      <c r="BM344" s="1097"/>
      <c r="BN344" s="1097"/>
      <c r="BO344" s="1097"/>
      <c r="BP344" s="1097"/>
      <c r="BQ344" s="1097"/>
      <c r="BR344" s="1097"/>
      <c r="BS344" s="1097"/>
      <c r="BT344" s="1097"/>
      <c r="BU344" s="1097"/>
      <c r="BV344" s="1097"/>
      <c r="BW344" s="1097"/>
      <c r="BX344" s="1097"/>
      <c r="BY344" s="1097"/>
      <c r="BZ344" s="362" t="b">
        <f>OR(BZ342,Y344=EUconst_NA)</f>
        <v>1</v>
      </c>
    </row>
    <row r="345" spans="1:78" s="1066" customFormat="1" ht="12.75" customHeight="1" thickBot="1" x14ac:dyDescent="0.3">
      <c r="A345" s="1055"/>
      <c r="B345" s="928"/>
      <c r="C345" s="484" t="s">
        <v>197</v>
      </c>
      <c r="D345" s="346" t="str">
        <f>Translations!$B$636</f>
        <v>NCV:</v>
      </c>
      <c r="E345" s="1105"/>
      <c r="F345" s="379"/>
      <c r="G345" s="1836" t="str">
        <f t="shared" si="70"/>
        <v/>
      </c>
      <c r="H345" s="1837"/>
      <c r="I345" s="696" t="str">
        <f>AJ345</f>
        <v/>
      </c>
      <c r="J345" s="910"/>
      <c r="K345" s="380" t="str">
        <f t="shared" si="71"/>
        <v/>
      </c>
      <c r="L345" s="877"/>
      <c r="M345" s="473" t="str">
        <f>+IF(OR(N345&lt;&gt;"",O345&lt;&gt;""),"onvolledig!","")</f>
        <v/>
      </c>
      <c r="N345" s="873" t="str">
        <f>IF(N334="",IF(AND(E333&lt;&gt;"",OR(F345="",COUNT(K345:L345)=0),Y345&lt;&gt;EUconst_NA,T333&lt;&gt;TRUE),EUconst_ERR_Incomplete,IF(COUNTIF(AX345:AZ345,TRUE)&gt;0,"","")),"")</f>
        <v/>
      </c>
      <c r="O345" s="874" t="str">
        <f>+IF(N334="",IF(COUNT(K345:L345)=0,IF(K332="Verbranding","onvolledig!",""),""),"")</f>
        <v/>
      </c>
      <c r="P345" s="1101"/>
      <c r="Q345" s="1101"/>
      <c r="R345" s="1101"/>
      <c r="S345" s="1097"/>
      <c r="T345" s="381" t="str">
        <f>EUconst_CNTR_NCV&amp;E333</f>
        <v>NCV_</v>
      </c>
      <c r="U345" s="1107"/>
      <c r="V345" s="382" t="str">
        <f t="shared" ref="V345:V350" si="76">V344</f>
        <v/>
      </c>
      <c r="W345" s="1097"/>
      <c r="X345" s="1107"/>
      <c r="Y345" s="383" t="str">
        <f>IF(OR(T333=TRUE,E333=""),"",IF(F345=EUconst_NA,EUconst_NA,INDEX(EUwideConstants!$N:$N,MATCH(T345,EUwideConstants!$Q:$Q,0))))</f>
        <v/>
      </c>
      <c r="Z345" s="384" t="str">
        <f>IF(ISBLANK(F345),"",IF(F345=EUconst_NA,"",INDEX(EUwideConstants!$H:$M,MATCH(T345,EUwideConstants!$Q:$Q,0),MATCH(F345,CNTR_TierList,0))))</f>
        <v/>
      </c>
      <c r="AA345" s="385" t="str">
        <f>IF(COUNTIF(EUconst_DefaultValues,Z345)&gt;0,MATCH(Z345,EUconst_DefaultValues,0),"")</f>
        <v/>
      </c>
      <c r="AB345" s="1097"/>
      <c r="AC345" s="386" t="b">
        <f>IF(K332="Verbranding",AND(AC342,Y345&lt;&gt;""),FALSE)</f>
        <v>0</v>
      </c>
      <c r="AD345" s="1097"/>
      <c r="AE345" s="387" t="str">
        <f>EUconst_CNTR_NCV&amp;EUconst_Unit</f>
        <v>NCV_Eenheid</v>
      </c>
      <c r="AF345" s="388" t="str">
        <f>IF(AC345=TRUE, IF(COUNTIF(MSPara_SourceStreamCategory,V345)=0,"",INDEX(MSPara_CalcFactorsMatrix,MATCH(V345,MSPara_SourceStreamCategory,0),MATCH(AE345&amp;"_"&amp;2,MSPara_CalcFactors,0))),"")</f>
        <v/>
      </c>
      <c r="AG345" s="389" t="str">
        <f>IF(AC345=TRUE, IF(COUNTIF(MSPara_SourceStreamCategory,V345)=0,"",INDEX(MSPara_CalcFactorsMatrix,MATCH(V345,MSPara_SourceStreamCategory,0),MATCH(AE345&amp;"_"&amp;1,MSPara_CalcFactors,0))),"")</f>
        <v/>
      </c>
      <c r="AH345" s="390" t="str">
        <f>IF(AA345="","",INDEX(AF345:AG345,3-AA345))</f>
        <v/>
      </c>
      <c r="AI345" s="1115"/>
      <c r="AJ345" s="386" t="str">
        <f>IF(AC345=TRUE,IF(AJ342="","",IF(AJ342=EUconst_kNm3,EUconst_GJpkNm3,EUconst_GJpt)),"")</f>
        <v/>
      </c>
      <c r="AK345" s="1116"/>
      <c r="AL345" s="1096"/>
      <c r="AM345" s="387" t="str">
        <f>EUconst_CNTR_NCV&amp;EUconst_Value</f>
        <v>NCV_Waarde</v>
      </c>
      <c r="AN345" s="391" t="str">
        <f>IF(AC345=TRUE,IF(COUNTIF(MSPara_SourceStreamCategory,V345)=0,"",INDEX(MSPara_CalcFactorsMatrix,MATCH(V345,MSPara_SourceStreamCategory,0),MATCH(AM345&amp;"_"&amp;2,MSPara_CalcFactors,0))),"")</f>
        <v/>
      </c>
      <c r="AO345" s="392" t="str">
        <f>IF(AC345=TRUE,IF(COUNTIF(MSPara_SourceStreamCategory,V345)=0,"",INDEX(MSPara_CalcFactorsMatrix,MATCH(V345,MSPara_SourceStreamCategory,0),MATCH(AM345&amp;"_"&amp;1,MSPara_CalcFactors,0))),"")</f>
        <v/>
      </c>
      <c r="AP345" s="386" t="b">
        <f>AND(AND(AH345&lt;&gt;"",AJ345&lt;&gt;""),AJ345=AH345)</f>
        <v>0</v>
      </c>
      <c r="AQ345" s="393" t="str">
        <f>IF(AND(AA345&lt;&gt;"",AP345=TRUE),IF(OR(INDEX(AN345:AO345,3-AA345)=EUconst_NA,INDEX(AN345:AO345,3-AA345)=0),"",INDEX(AN345:AO345,3-AA345)),"")</f>
        <v/>
      </c>
      <c r="AR345" s="386">
        <f>IF(AC345=TRUE,IF(COUNT(K345:L345)=0,0,IF(L345="",K345,L345)),0)</f>
        <v>0</v>
      </c>
      <c r="AS345" s="382" t="b">
        <f>AND(AC345=TRUE,OR(AND(F345&lt;&gt;"",NOT(ISNUMBER(AA345))),L345&lt;&gt;"",F345="",AQ345=""))</f>
        <v>0</v>
      </c>
      <c r="AT345" s="382" t="b">
        <f t="shared" si="72"/>
        <v>0</v>
      </c>
      <c r="AU345" s="1097"/>
      <c r="AV345" s="394" t="b">
        <f t="shared" si="73"/>
        <v>0</v>
      </c>
      <c r="AW345" s="395" t="b">
        <f t="shared" si="74"/>
        <v>0</v>
      </c>
      <c r="AX345" s="1097"/>
      <c r="AY345" s="382" t="b">
        <f t="shared" si="75"/>
        <v>0</v>
      </c>
      <c r="AZ345" s="1097"/>
      <c r="BA345" s="1097"/>
      <c r="BB345" s="378" t="s">
        <v>591</v>
      </c>
      <c r="BC345" s="377" t="str">
        <f>IF(K332=BC342,AR342*IF(AJ344=EUconst_tCO2pTJ,(AR345/1000),1)*AR344*AR346*AR349,"")</f>
        <v/>
      </c>
      <c r="BD345" s="357" t="str">
        <f>IF(K332=BD342,AR342*AR344*AR347*AR349,"")</f>
        <v/>
      </c>
      <c r="BE345" s="356" t="str">
        <f>IF(K332=BE342,3.664*AR342*AR348*AR349,"")</f>
        <v/>
      </c>
      <c r="BF345" s="1097"/>
      <c r="BG345" s="1097"/>
      <c r="BH345" s="1097"/>
      <c r="BI345" s="1097"/>
      <c r="BJ345" s="1097"/>
      <c r="BK345" s="1097"/>
      <c r="BL345" s="1097"/>
      <c r="BM345" s="1097"/>
      <c r="BN345" s="1097"/>
      <c r="BO345" s="1097"/>
      <c r="BP345" s="1097"/>
      <c r="BQ345" s="1097"/>
      <c r="BR345" s="1097"/>
      <c r="BS345" s="1097"/>
      <c r="BT345" s="1097"/>
      <c r="BU345" s="1097"/>
      <c r="BV345" s="1097"/>
      <c r="BW345" s="1097"/>
      <c r="BX345" s="1097"/>
      <c r="BY345" s="1097"/>
      <c r="BZ345" s="382" t="b">
        <f>OR(BZ342,Y345=EUconst_NA)</f>
        <v>1</v>
      </c>
    </row>
    <row r="346" spans="1:78" s="1066" customFormat="1" ht="12.75" customHeight="1" thickBot="1" x14ac:dyDescent="0.3">
      <c r="A346" s="1055"/>
      <c r="B346" s="928"/>
      <c r="C346" s="484" t="s">
        <v>198</v>
      </c>
      <c r="D346" s="346" t="str">
        <f>Translations!$B$638</f>
        <v>OxF:</v>
      </c>
      <c r="E346" s="1105"/>
      <c r="F346" s="379"/>
      <c r="G346" s="1836" t="str">
        <f t="shared" si="70"/>
        <v/>
      </c>
      <c r="H346" s="1837"/>
      <c r="I346" s="697" t="str">
        <f>IF(OR(AC346=FALSE,Y346=EUconst_NA),"","-")</f>
        <v/>
      </c>
      <c r="J346" s="911"/>
      <c r="K346" s="396" t="str">
        <f t="shared" si="71"/>
        <v/>
      </c>
      <c r="L346" s="471"/>
      <c r="M346" s="473" t="str">
        <f>IF(N334="",IF(AND(E333&lt;&gt;"",OR(F346="",COUNT(K346:L346)=0),Y346&lt;&gt;EUconst_NA,T333&lt;&gt;TRUE),EUconst_ERR_Incomplete,IF(COUNTIF(AX346:AZ346,TRUE)&gt;0,EUconst_ERR_Inconsistent,"")),"")</f>
        <v/>
      </c>
      <c r="O346" s="1056"/>
      <c r="P346" s="1101"/>
      <c r="Q346" s="1101"/>
      <c r="R346" s="1101"/>
      <c r="S346" s="1097"/>
      <c r="T346" s="381" t="str">
        <f>EUconst_CNTR_OxidationFactor&amp;E333</f>
        <v>OxF_</v>
      </c>
      <c r="U346" s="1107"/>
      <c r="V346" s="382" t="str">
        <f t="shared" si="76"/>
        <v/>
      </c>
      <c r="W346" s="1097"/>
      <c r="X346" s="1107"/>
      <c r="Y346" s="383" t="str">
        <f>IF(OR(T333=TRUE,E333=""),"",INDEX(EUwideConstants!$N:$N,MATCH(T346,EUwideConstants!$Q:$Q,0)))</f>
        <v/>
      </c>
      <c r="Z346" s="384" t="str">
        <f>IF(ISBLANK(F346),"",IF(F346=EUconst_NA,"",INDEX(EUwideConstants!$H:$M,MATCH(T346,EUwideConstants!$Q:$Q,0),MATCH(F346,CNTR_TierList,0))))</f>
        <v/>
      </c>
      <c r="AA346" s="365" t="str">
        <f>IF(F346=1,1,"")</f>
        <v/>
      </c>
      <c r="AB346" s="1097"/>
      <c r="AC346" s="386" t="b">
        <f>AND(AC342,Y346&lt;&gt;EUconst_NA)</f>
        <v>0</v>
      </c>
      <c r="AD346" s="1097"/>
      <c r="AE346" s="1117"/>
      <c r="AG346" s="1118"/>
      <c r="AH346" s="1115"/>
      <c r="AI346" s="1119"/>
      <c r="AJ346" s="1115"/>
      <c r="AK346" s="1120"/>
      <c r="AL346" s="1096"/>
      <c r="AM346" s="387" t="str">
        <f>EUconst_CNTR_OxidationFactor&amp;EUconst_Value</f>
        <v>OxF_Waarde</v>
      </c>
      <c r="AN346" s="1121"/>
      <c r="AO346" s="1113">
        <v>1</v>
      </c>
      <c r="AP346" s="1115"/>
      <c r="AQ346" s="397" t="str">
        <f>IF(AA346="","",AO346)</f>
        <v/>
      </c>
      <c r="AR346" s="386">
        <f>IF(AC346=TRUE,IF(COUNT(K346:L346)=0,0,IF(L346="",K346,L346)),1)</f>
        <v>1</v>
      </c>
      <c r="AS346" s="382" t="b">
        <f>AND(AC346=TRUE,OR(ISNUMBER(L346),NOT(ISNUMBER(AA346))))</f>
        <v>0</v>
      </c>
      <c r="AT346" s="382" t="b">
        <f t="shared" si="72"/>
        <v>0</v>
      </c>
      <c r="AU346" s="1097"/>
      <c r="AV346" s="394" t="b">
        <f t="shared" si="73"/>
        <v>0</v>
      </c>
      <c r="AW346" s="395" t="b">
        <f t="shared" si="74"/>
        <v>0</v>
      </c>
      <c r="AX346" s="1097"/>
      <c r="AY346" s="411" t="b">
        <f t="shared" si="75"/>
        <v>0</v>
      </c>
      <c r="AZ346" s="362" t="b">
        <f>AR346&gt;100%</f>
        <v>0</v>
      </c>
      <c r="BA346" s="1097"/>
      <c r="BB346" s="378" t="s">
        <v>289</v>
      </c>
      <c r="BC346" s="377" t="str">
        <f>IF(K332=BC342,AR342*IF(AJ344=EUconst_tCO2pTJ,(AR345/1000),1)*AR344*AR346*(1-AR349),"")</f>
        <v/>
      </c>
      <c r="BD346" s="357" t="str">
        <f>IF(K332=BD342,AR342*AR344*AR347*(1-AR349),"")</f>
        <v/>
      </c>
      <c r="BE346" s="356" t="str">
        <f>IF(K332=BE342,3.664*AR342*AR348*(1-AR349),"")</f>
        <v/>
      </c>
      <c r="BF346" s="1097"/>
      <c r="BG346" s="1097"/>
      <c r="BH346" s="1097"/>
      <c r="BI346" s="1097"/>
      <c r="BJ346" s="1097"/>
      <c r="BK346" s="1097"/>
      <c r="BL346" s="1097"/>
      <c r="BM346" s="1097"/>
      <c r="BN346" s="1097"/>
      <c r="BO346" s="1097"/>
      <c r="BP346" s="1097"/>
      <c r="BQ346" s="1097"/>
      <c r="BR346" s="1097"/>
      <c r="BS346" s="1097"/>
      <c r="BT346" s="1097"/>
      <c r="BU346" s="1097"/>
      <c r="BV346" s="1097"/>
      <c r="BW346" s="1097"/>
      <c r="BX346" s="1097"/>
      <c r="BY346" s="1097"/>
      <c r="BZ346" s="382" t="b">
        <f>OR(BZ342,Y346=EUconst_NA)</f>
        <v>1</v>
      </c>
    </row>
    <row r="347" spans="1:78" s="1066" customFormat="1" ht="12.75" customHeight="1" thickBot="1" x14ac:dyDescent="0.3">
      <c r="A347" s="1055"/>
      <c r="B347" s="928"/>
      <c r="C347" s="484" t="s">
        <v>199</v>
      </c>
      <c r="D347" s="346" t="str">
        <f>Translations!$B$639</f>
        <v>ConvF:</v>
      </c>
      <c r="E347" s="1105"/>
      <c r="F347" s="379"/>
      <c r="G347" s="1836" t="str">
        <f t="shared" si="70"/>
        <v/>
      </c>
      <c r="H347" s="1837"/>
      <c r="I347" s="697" t="str">
        <f>IF(OR(AC347=FALSE,Y347=EUconst_NA),"","-")</f>
        <v/>
      </c>
      <c r="J347" s="911"/>
      <c r="K347" s="396" t="str">
        <f t="shared" si="71"/>
        <v/>
      </c>
      <c r="L347" s="471"/>
      <c r="M347" s="473" t="str">
        <f>IF(N334="",IF(AND(E333&lt;&gt;"",OR(F347="",COUNT(K347:L347)=0),Y347&lt;&gt;EUconst_NA,T333&lt;&gt;TRUE),EUconst_ERR_Incomplete,IF(COUNTIF(AX347:AZ347,TRUE)&gt;0,EUconst_ERR_Inconsistent,"")),"")</f>
        <v/>
      </c>
      <c r="O347" s="1056"/>
      <c r="P347" s="1101"/>
      <c r="Q347" s="1101"/>
      <c r="R347" s="1101"/>
      <c r="S347" s="1097"/>
      <c r="T347" s="381" t="str">
        <f>EUconst_CNTR_ConversionFactor&amp;E333</f>
        <v>ConvF_</v>
      </c>
      <c r="U347" s="1107"/>
      <c r="V347" s="382" t="str">
        <f t="shared" si="76"/>
        <v/>
      </c>
      <c r="W347" s="1097"/>
      <c r="X347" s="1107"/>
      <c r="Y347" s="383" t="str">
        <f>IF(OR(T333=TRUE,E333=""),"",INDEX(EUwideConstants!$N:$N,MATCH(T347,EUwideConstants!$Q:$Q,0)))</f>
        <v/>
      </c>
      <c r="Z347" s="384" t="str">
        <f>IF(ISBLANK(F347),"",IF(F347=EUconst_NA,"",INDEX(EUwideConstants!$H:$M,MATCH(T347,EUwideConstants!$Q:$Q,0),MATCH(F347,CNTR_TierList,0))))</f>
        <v/>
      </c>
      <c r="AA347" s="402" t="str">
        <f>IF(F347=1,1,"")</f>
        <v/>
      </c>
      <c r="AB347" s="1097"/>
      <c r="AC347" s="386" t="b">
        <f>AND(AC342,Y347&lt;&gt;EUconst_NA)</f>
        <v>0</v>
      </c>
      <c r="AD347" s="1097"/>
      <c r="AE347" s="1117"/>
      <c r="AG347" s="1118"/>
      <c r="AH347" s="1123"/>
      <c r="AI347" s="1119"/>
      <c r="AJ347" s="1123"/>
      <c r="AK347" s="1120"/>
      <c r="AL347" s="1096"/>
      <c r="AM347" s="387" t="str">
        <f>EUconst_CNTR_ConversionFactor&amp;EUconst_Value</f>
        <v>ConvF_Waarde</v>
      </c>
      <c r="AN347" s="1124"/>
      <c r="AO347" s="1122">
        <v>1</v>
      </c>
      <c r="AP347" s="1123"/>
      <c r="AQ347" s="403" t="str">
        <f>IF(AA347="","",AO347)</f>
        <v/>
      </c>
      <c r="AR347" s="386">
        <f>IF(AC347=TRUE,IF(COUNT(K347:L347)=0,0,IF(L347="",K347,L347)),1)</f>
        <v>1</v>
      </c>
      <c r="AS347" s="382" t="b">
        <f>AND(AC347=TRUE,OR(ISNUMBER(L347),NOT(ISNUMBER(AA347))))</f>
        <v>0</v>
      </c>
      <c r="AT347" s="382" t="b">
        <f t="shared" si="72"/>
        <v>0</v>
      </c>
      <c r="AU347" s="1097"/>
      <c r="AV347" s="394" t="b">
        <f t="shared" si="73"/>
        <v>0</v>
      </c>
      <c r="AW347" s="395" t="b">
        <f t="shared" si="74"/>
        <v>0</v>
      </c>
      <c r="AX347" s="1097"/>
      <c r="AY347" s="411" t="b">
        <f t="shared" si="75"/>
        <v>0</v>
      </c>
      <c r="AZ347" s="400" t="b">
        <f>AR347&gt;100%</f>
        <v>0</v>
      </c>
      <c r="BA347" s="1097"/>
      <c r="BB347" s="398" t="s">
        <v>478</v>
      </c>
      <c r="BC347" s="399">
        <f>AR342*AR345/1000*(1-AR349)</f>
        <v>0</v>
      </c>
      <c r="BD347" s="400">
        <f>BC347</f>
        <v>0</v>
      </c>
      <c r="BE347" s="401">
        <f>BC347</f>
        <v>0</v>
      </c>
      <c r="BF347" s="1097"/>
      <c r="BG347" s="1097"/>
      <c r="BH347" s="1097"/>
      <c r="BI347" s="1097"/>
      <c r="BJ347" s="1097"/>
      <c r="BK347" s="1097"/>
      <c r="BL347" s="1097"/>
      <c r="BM347" s="1097"/>
      <c r="BN347" s="1097"/>
      <c r="BO347" s="1097"/>
      <c r="BP347" s="1097"/>
      <c r="BQ347" s="1097"/>
      <c r="BR347" s="1097"/>
      <c r="BS347" s="1097"/>
      <c r="BT347" s="1097"/>
      <c r="BU347" s="1097"/>
      <c r="BV347" s="1097"/>
      <c r="BW347" s="1097"/>
      <c r="BX347" s="1097"/>
      <c r="BY347" s="1097"/>
      <c r="BZ347" s="382" t="b">
        <f>OR(BZ342,Y347=EUconst_NA)</f>
        <v>1</v>
      </c>
    </row>
    <row r="348" spans="1:78" s="1066" customFormat="1" ht="12.75" customHeight="1" thickBot="1" x14ac:dyDescent="0.3">
      <c r="A348" s="1055"/>
      <c r="B348" s="928"/>
      <c r="C348" s="484" t="s">
        <v>329</v>
      </c>
      <c r="D348" s="346" t="str">
        <f>Translations!$B$640</f>
        <v>C-gehalte:</v>
      </c>
      <c r="E348" s="1105"/>
      <c r="F348" s="379"/>
      <c r="G348" s="1836" t="str">
        <f t="shared" si="70"/>
        <v/>
      </c>
      <c r="H348" s="1837"/>
      <c r="I348" s="697" t="str">
        <f>AJ348</f>
        <v/>
      </c>
      <c r="J348" s="912"/>
      <c r="K348" s="404" t="str">
        <f t="shared" si="71"/>
        <v/>
      </c>
      <c r="L348" s="405"/>
      <c r="M348" s="473" t="str">
        <f>IF(N334="",IF(AND(E333&lt;&gt;"",OR(F348="",COUNT(K348:L348)=0),Y348&lt;&gt;EUconst_NA,T333&lt;&gt;TRUE),EUconst_ERR_Incomplete,IF(COUNTIF(AX348:AZ348,TRUE)&gt;0,EUconst_ERR_Inconsistent,"")),"")</f>
        <v/>
      </c>
      <c r="O348" s="1056"/>
      <c r="P348" s="1101"/>
      <c r="Q348" s="1101"/>
      <c r="R348" s="1101"/>
      <c r="S348" s="1097"/>
      <c r="T348" s="381" t="str">
        <f>EUconst_CNTR_CarbonContent&amp;E333</f>
        <v>CarbC_</v>
      </c>
      <c r="U348" s="1107"/>
      <c r="V348" s="382" t="str">
        <f t="shared" si="76"/>
        <v/>
      </c>
      <c r="W348" s="1097"/>
      <c r="X348" s="1107"/>
      <c r="Y348" s="383" t="str">
        <f>IF(OR(T333=TRUE,E333=""),"",INDEX(EUwideConstants!$N:$N,MATCH(T348,EUwideConstants!$Q:$Q,0)))</f>
        <v/>
      </c>
      <c r="Z348" s="384" t="str">
        <f>IF(ISBLANK(F348),"",IF(F348=EUconst_NA,"",INDEX(EUwideConstants!$H:$M,MATCH(T348,EUwideConstants!$Q:$Q,0),MATCH(F348,CNTR_TierList,0))))</f>
        <v/>
      </c>
      <c r="AA348" s="406" t="str">
        <f>IF(COUNTIF(EUconst_DefaultValues,Z348)&gt;0,MATCH(Z348,EUconst_DefaultValues,0),"")</f>
        <v/>
      </c>
      <c r="AB348" s="1097"/>
      <c r="AC348" s="386" t="b">
        <f>AND(AC342,Y348&lt;&gt;EUconst_NA)</f>
        <v>0</v>
      </c>
      <c r="AD348" s="1097"/>
      <c r="AE348" s="387" t="str">
        <f>EUconst_CNTR_CarbonContent&amp;EUconst_Unit</f>
        <v>CarbC_Eenheid</v>
      </c>
      <c r="AF348" s="388" t="str">
        <f>IF(AC348=TRUE, IF(COUNTIF(MSPara_SourceStreamCategory,V348)=0,"",INDEX(MSPara_CalcFactorsMatrix,MATCH(V348,MSPara_SourceStreamCategory,0),MATCH(AE348&amp;"_"&amp;2,MSPara_CalcFactors,0))),"")</f>
        <v/>
      </c>
      <c r="AG348" s="389" t="str">
        <f>IF(AC348=TRUE, IF(COUNTIF(MSPara_SourceStreamCategory,V348)=0,"",INDEX(MSPara_CalcFactorsMatrix,MATCH(V348,MSPara_SourceStreamCategory,0),MATCH(AE348&amp;"_"&amp;1,MSPara_CalcFactors,0))),"")</f>
        <v/>
      </c>
      <c r="AH348" s="407" t="str">
        <f>IF(AA348="","",INDEX(AF348:AG348,3-AA348))</f>
        <v/>
      </c>
      <c r="AI348" s="1119"/>
      <c r="AJ348" s="408" t="str">
        <f>IF(AC348=TRUE,IF(AJ342="","",IF(AJ342=EUconst_kNm3,EUconst_tCpkNm3,EUconst_tCpt)),"")</f>
        <v/>
      </c>
      <c r="AK348" s="1120"/>
      <c r="AL348" s="1096"/>
      <c r="AM348" s="387" t="str">
        <f>EUconst_CNTR_CarbonContent&amp;EUconst_Value</f>
        <v>CarbC_Waarde</v>
      </c>
      <c r="AN348" s="391" t="str">
        <f>IF(AC348=TRUE,IF(COUNTIF(MSPara_SourceStreamCategory,V348)=0,"",INDEX(MSPara_CalcFactorsMatrix,MATCH(V348,MSPara_SourceStreamCategory,0),MATCH(AM348&amp;"_"&amp;2,MSPara_CalcFactors,0))),"")</f>
        <v/>
      </c>
      <c r="AO348" s="409" t="str">
        <f>IF(AC348=TRUE,IF(COUNTIF(MSPara_SourceStreamCategory,V348)=0,"",INDEX(MSPara_CalcFactorsMatrix,MATCH(V348,MSPara_SourceStreamCategory,0),MATCH(AM348&amp;"_"&amp;1,MSPara_CalcFactors,0))),"")</f>
        <v/>
      </c>
      <c r="AP348" s="386" t="b">
        <f>AND(AND(AH348&lt;&gt;"",AJ348&lt;&gt;""),AJ348=AH348)</f>
        <v>0</v>
      </c>
      <c r="AQ348" s="410" t="str">
        <f>IF(AND(AA348&lt;&gt;"",AP348=TRUE),IF(OR(INDEX(AN348:AO348,3-AA348)=EUconst_NA,INDEX(AN348:AO348,3-AA348)=0),"",INDEX(AN348:AO348,3-AA348)),"")</f>
        <v/>
      </c>
      <c r="AR348" s="386">
        <f>IF(AC348=TRUE,IF(COUNT(K348:L348)=0,0,IF(L348="",K348,L348)),0)</f>
        <v>0</v>
      </c>
      <c r="AS348" s="382" t="b">
        <f>AND(AC348=TRUE,OR(AND(F348&lt;&gt;"",NOT(ISNUMBER(AA348))),L348&lt;&gt;"",F348="",AQ348=""))</f>
        <v>0</v>
      </c>
      <c r="AT348" s="382" t="b">
        <f t="shared" si="72"/>
        <v>0</v>
      </c>
      <c r="AU348" s="1097"/>
      <c r="AV348" s="394" t="b">
        <f t="shared" si="73"/>
        <v>0</v>
      </c>
      <c r="AW348" s="395" t="b">
        <f t="shared" si="74"/>
        <v>0</v>
      </c>
      <c r="AX348" s="377" t="e">
        <f>OR(AND(AJ342=EUconst_kNm3,AJ348=EUconst_tCpt),AND(AJ342=EUconst_t,AJ348=EUconst_tCpkNm3))</f>
        <v>#N/A</v>
      </c>
      <c r="AY348" s="382" t="b">
        <f t="shared" si="75"/>
        <v>0</v>
      </c>
      <c r="AZ348" s="1097"/>
      <c r="BA348" s="1097"/>
      <c r="BB348" s="398" t="s">
        <v>479</v>
      </c>
      <c r="BC348" s="399">
        <f>AR342*AR345/1000*AR349</f>
        <v>0</v>
      </c>
      <c r="BD348" s="400">
        <f>BC348</f>
        <v>0</v>
      </c>
      <c r="BE348" s="401">
        <f>BC348</f>
        <v>0</v>
      </c>
      <c r="BF348" s="1097"/>
      <c r="BG348" s="1097"/>
      <c r="BH348" s="1097"/>
      <c r="BI348" s="1097"/>
      <c r="BJ348" s="1097"/>
      <c r="BK348" s="1097"/>
      <c r="BL348" s="1097"/>
      <c r="BM348" s="1097"/>
      <c r="BN348" s="1097"/>
      <c r="BO348" s="1097"/>
      <c r="BP348" s="1097"/>
      <c r="BQ348" s="1097"/>
      <c r="BR348" s="1097"/>
      <c r="BS348" s="1097"/>
      <c r="BT348" s="1097"/>
      <c r="BU348" s="1097"/>
      <c r="BV348" s="1097"/>
      <c r="BW348" s="1097"/>
      <c r="BX348" s="1097"/>
      <c r="BY348" s="1097"/>
      <c r="BZ348" s="382" t="b">
        <f>OR(BZ342,Y348=EUconst_NA)</f>
        <v>1</v>
      </c>
    </row>
    <row r="349" spans="1:78" s="1066" customFormat="1" ht="12.75" customHeight="1" x14ac:dyDescent="0.25">
      <c r="A349" s="1055"/>
      <c r="B349" s="928"/>
      <c r="C349" s="481" t="s">
        <v>330</v>
      </c>
      <c r="D349" s="346" t="str">
        <f>Translations!$B$641</f>
        <v>BioF:</v>
      </c>
      <c r="E349" s="1105"/>
      <c r="F349" s="379"/>
      <c r="G349" s="1836" t="str">
        <f t="shared" si="70"/>
        <v/>
      </c>
      <c r="H349" s="1837"/>
      <c r="I349" s="697" t="str">
        <f>IF(OR(AC349=FALSE,Y349=EUconst_NA),"","-")</f>
        <v/>
      </c>
      <c r="J349" s="911"/>
      <c r="K349" s="396" t="str">
        <f t="shared" si="71"/>
        <v/>
      </c>
      <c r="L349" s="471"/>
      <c r="M349" s="473" t="str">
        <f>IF(N334="",IF(AND(E333&lt;&gt;"",OR(F349="",COUNT(K349:L349)=0),Y349&lt;&gt;EUconst_NA,T333&lt;&gt;TRUE),EUconst_ERR_Incomplete,IF(COUNTIF(AX349:AZ349,TRUE)&gt;0,EUconst_ERR_Inconsistent,"")),"")</f>
        <v/>
      </c>
      <c r="O349" s="1056"/>
      <c r="P349" s="1106"/>
      <c r="Q349" s="1106"/>
      <c r="R349" s="1106"/>
      <c r="S349" s="1097"/>
      <c r="T349" s="381" t="str">
        <f>EUconst_CNTR_BiomassContent&amp;E333</f>
        <v>BioC_</v>
      </c>
      <c r="U349" s="1107"/>
      <c r="V349" s="411" t="str">
        <f t="shared" si="76"/>
        <v/>
      </c>
      <c r="W349" s="362" t="str">
        <f>IF(COUNTIF(MSPara_SourceStreamCategory,V349)=0,"",INDEX(MSPara_IsFossil,MATCH(V349,MSPara_SourceStreamCategory,0)))</f>
        <v/>
      </c>
      <c r="X349" s="1107"/>
      <c r="Y349" s="383" t="str">
        <f>IF(OR(T333=TRUE,E333=""),"",IF(OR(W349=TRUE,F349=EUconst_NA),EUconst_NA,INDEX(EUwideConstants!$N:$N,MATCH(T349,EUwideConstants!$Q:$Q,0))))</f>
        <v/>
      </c>
      <c r="Z349" s="384" t="str">
        <f>IF(ISBLANK(F349),"",IF(F349=EUconst_NA,"",INDEX(EUwideConstants!$H:$M,MATCH(T349,EUwideConstants!$Q:$Q,0),MATCH(F349,CNTR_TierList,0))))</f>
        <v/>
      </c>
      <c r="AA349" s="412" t="str">
        <f>IF(F349=1,1,"")</f>
        <v/>
      </c>
      <c r="AB349" s="1097"/>
      <c r="AC349" s="386" t="b">
        <f>AND(AC342,Y349&lt;&gt;EUconst_NA)</f>
        <v>0</v>
      </c>
      <c r="AD349" s="1097"/>
      <c r="AE349" s="1117"/>
      <c r="AG349" s="1118"/>
      <c r="AH349" s="1115"/>
      <c r="AI349" s="1119"/>
      <c r="AJ349" s="1115"/>
      <c r="AK349" s="1120"/>
      <c r="AL349" s="1096"/>
      <c r="AM349" s="387" t="str">
        <f>EUconst_CNTR_BiomassContent&amp;EUconst_Value</f>
        <v>BioC_Waarde</v>
      </c>
      <c r="AO349" s="413" t="str">
        <f>IF(AC349=TRUE,IF(COUNTIF(MSPara_SourceStreamCategory,V349)=0,"",INDEX(MSPara_CalcFactorsMatrix,MATCH(V349,MSPara_SourceStreamCategory,0),MATCH(AM349&amp;"_"&amp;2,MSPara_CalcFactors,0))),"")</f>
        <v/>
      </c>
      <c r="AP349" s="1115"/>
      <c r="AQ349" s="397" t="str">
        <f>IF(OR(AA349="",AO349=EUconst_NA),"",AO349)</f>
        <v/>
      </c>
      <c r="AR349" s="386">
        <f>IF(AC349=TRUE,IF(COUNT(K349:L349)=0,0,IF(L349="",K349,L349)),0)</f>
        <v>0</v>
      </c>
      <c r="AS349" s="382" t="b">
        <f>AND(AC349=TRUE,OR(AND(F349&lt;&gt;"",NOT(ISNUMBER(AA349))),L349&lt;&gt;"",F349="",AQ349=""))</f>
        <v>0</v>
      </c>
      <c r="AT349" s="382" t="b">
        <f t="shared" si="72"/>
        <v>0</v>
      </c>
      <c r="AU349" s="1097"/>
      <c r="AV349" s="394" t="b">
        <f t="shared" si="73"/>
        <v>0</v>
      </c>
      <c r="AW349" s="395" t="b">
        <f t="shared" si="74"/>
        <v>0</v>
      </c>
      <c r="AX349" s="1097"/>
      <c r="AY349" s="411" t="b">
        <f t="shared" si="75"/>
        <v>0</v>
      </c>
      <c r="AZ349" s="362" t="b">
        <f>OR(AR349&gt;100%,(AR349+AR350)&gt;100%)</f>
        <v>0</v>
      </c>
      <c r="BA349" s="1097"/>
      <c r="BB349" s="1097"/>
      <c r="BC349" s="1097"/>
      <c r="BD349" s="1097"/>
      <c r="BE349" s="1097"/>
      <c r="BF349" s="1097"/>
      <c r="BG349" s="1097"/>
      <c r="BH349" s="1097"/>
      <c r="BI349" s="1097"/>
      <c r="BJ349" s="1097"/>
      <c r="BK349" s="1097"/>
      <c r="BL349" s="1097"/>
      <c r="BM349" s="1097"/>
      <c r="BN349" s="1097"/>
      <c r="BO349" s="1097"/>
      <c r="BP349" s="1097"/>
      <c r="BQ349" s="1097"/>
      <c r="BR349" s="1097"/>
      <c r="BS349" s="1097"/>
      <c r="BT349" s="1097"/>
      <c r="BU349" s="1097"/>
      <c r="BV349" s="1097"/>
      <c r="BW349" s="1097"/>
      <c r="BX349" s="1097"/>
      <c r="BY349" s="1097"/>
      <c r="BZ349" s="382" t="b">
        <f>OR(BZ342,Y349=EUconst_NA)</f>
        <v>1</v>
      </c>
    </row>
    <row r="350" spans="1:78" s="1066" customFormat="1" ht="12.75" customHeight="1" thickBot="1" x14ac:dyDescent="0.3">
      <c r="A350" s="1055"/>
      <c r="B350" s="928"/>
      <c r="C350" s="481" t="s">
        <v>453</v>
      </c>
      <c r="D350" s="346" t="str">
        <f>Translations!$B$647</f>
        <v>niet-duurz. BioF:</v>
      </c>
      <c r="E350" s="1105"/>
      <c r="F350" s="414"/>
      <c r="G350" s="1836" t="str">
        <f t="shared" si="70"/>
        <v/>
      </c>
      <c r="H350" s="1837"/>
      <c r="I350" s="698" t="str">
        <f>IF(OR(AC350=FALSE,Y350=EUconst_NA),"","-")</f>
        <v/>
      </c>
      <c r="J350" s="911"/>
      <c r="K350" s="415" t="str">
        <f t="shared" si="71"/>
        <v/>
      </c>
      <c r="L350" s="686"/>
      <c r="M350" s="473" t="str">
        <f>IF(N334="",IF(AND(E333&lt;&gt;"",OR(F350="",COUNT(K350:L350)=0),Y350&lt;&gt;EUconst_NA,T333&lt;&gt;TRUE),EUconst_ERR_Incomplete,IF(COUNTIF(AX350:AZ350,TRUE)&gt;0,EUconst_ERR_Inconsistent,"")),"")</f>
        <v/>
      </c>
      <c r="O350" s="1056"/>
      <c r="P350" s="1106"/>
      <c r="Q350" s="1106"/>
      <c r="R350" s="1106"/>
      <c r="S350" s="1097"/>
      <c r="T350" s="416" t="str">
        <f>EUconst_CNTR_BiomassContent&amp;E333</f>
        <v>BioC_</v>
      </c>
      <c r="U350" s="1107"/>
      <c r="V350" s="399" t="str">
        <f t="shared" si="76"/>
        <v/>
      </c>
      <c r="W350" s="400" t="str">
        <f>IF(COUNTIF(MSPara_SourceStreamCategory,V350)=0,"",INDEX(MSPara_IsFossil,MATCH(V350,MSPara_SourceStreamCategory,0)))</f>
        <v/>
      </c>
      <c r="X350" s="1107"/>
      <c r="Y350" s="417" t="str">
        <f>IF(OR(T333=TRUE,E333=""),"",IF(OR(W350=TRUE,F350=EUconst_NA),EUconst_NA,INDEX(EUwideConstants!$N:$N,MATCH(T350,EUwideConstants!$Q:$Q,0))))</f>
        <v/>
      </c>
      <c r="Z350" s="418" t="str">
        <f>IF(ISBLANK(F350),"",IF(F350=EUconst_NA,"",INDEX(EUwideConstants!$H:$M,MATCH(T350,EUwideConstants!$Q:$Q,0),MATCH(F350,CNTR_TierList,0))))</f>
        <v/>
      </c>
      <c r="AA350" s="419" t="str">
        <f>IF(F350=1,1,"")</f>
        <v/>
      </c>
      <c r="AB350" s="1097"/>
      <c r="AC350" s="420" t="b">
        <f>AND(AC342,Y350&lt;&gt;EUconst_NA)</f>
        <v>0</v>
      </c>
      <c r="AD350" s="1097"/>
      <c r="AE350" s="1125"/>
      <c r="AF350" s="1126"/>
      <c r="AG350" s="1127"/>
      <c r="AH350" s="1128"/>
      <c r="AI350" s="1128"/>
      <c r="AJ350" s="1128"/>
      <c r="AK350" s="1129"/>
      <c r="AL350" s="1096"/>
      <c r="AM350" s="421" t="str">
        <f>EUconst_CNTR_BiomassContent&amp;EUconst_Value</f>
        <v>BioC_Waarde</v>
      </c>
      <c r="AN350" s="1126"/>
      <c r="AO350" s="422" t="str">
        <f>IF(AC350=TRUE,IF(COUNTIF(MSPara_SourceStreamCategory,V350)=0,"",INDEX(MSPara_CalcFactorsMatrix,MATCH(V350,MSPara_SourceStreamCategory,0),MATCH(AM350&amp;"_"&amp;2,MSPara_CalcFactors,0))),"")</f>
        <v/>
      </c>
      <c r="AP350" s="1128"/>
      <c r="AQ350" s="423" t="str">
        <f>IF(OR(AA350="",AO350=EUconst_NA),"",AO350)</f>
        <v/>
      </c>
      <c r="AR350" s="420">
        <f>IF(AC350=TRUE,IF(COUNT(K350:L350)=0,0,IF(L350="",K350,L350)),0)</f>
        <v>0</v>
      </c>
      <c r="AS350" s="424" t="b">
        <f>AND(AC350=TRUE,OR(AND(F350&lt;&gt;"",NOT(ISNUMBER(AA350))),L350&lt;&gt;"",F350="",AQ350=""))</f>
        <v>0</v>
      </c>
      <c r="AT350" s="424" t="b">
        <f t="shared" si="72"/>
        <v>0</v>
      </c>
      <c r="AU350" s="1097"/>
      <c r="AV350" s="425" t="b">
        <f t="shared" si="73"/>
        <v>0</v>
      </c>
      <c r="AW350" s="426" t="b">
        <f t="shared" si="74"/>
        <v>0</v>
      </c>
      <c r="AX350" s="1097"/>
      <c r="AY350" s="399" t="b">
        <f t="shared" si="75"/>
        <v>0</v>
      </c>
      <c r="AZ350" s="400" t="b">
        <f>OR(AR349&gt;100%,(AR349+AR350)&gt;100%)</f>
        <v>0</v>
      </c>
      <c r="BA350" s="1097"/>
      <c r="BB350" s="1097"/>
      <c r="BC350" s="1097"/>
      <c r="BD350" s="1097"/>
      <c r="BE350" s="1097"/>
      <c r="BF350" s="1097"/>
      <c r="BG350" s="1097"/>
      <c r="BH350" s="1097"/>
      <c r="BI350" s="1097"/>
      <c r="BJ350" s="1097"/>
      <c r="BK350" s="1097"/>
      <c r="BL350" s="1097"/>
      <c r="BM350" s="1097"/>
      <c r="BN350" s="1097"/>
      <c r="BO350" s="1097"/>
      <c r="BP350" s="1097"/>
      <c r="BQ350" s="1097"/>
      <c r="BR350" s="1097"/>
      <c r="BS350" s="1097"/>
      <c r="BT350" s="1097"/>
      <c r="BU350" s="1097"/>
      <c r="BV350" s="1097"/>
      <c r="BW350" s="1097"/>
      <c r="BX350" s="1097"/>
      <c r="BY350" s="1097"/>
      <c r="BZ350" s="400" t="b">
        <f>OR(BZ342,Y350=EUconst_NA)</f>
        <v>1</v>
      </c>
    </row>
    <row r="351" spans="1:78" s="1066" customFormat="1" ht="5.0999999999999996" customHeight="1" x14ac:dyDescent="0.25">
      <c r="A351" s="1055"/>
      <c r="B351" s="928"/>
      <c r="C351" s="928"/>
      <c r="D351" s="954"/>
      <c r="O351" s="1056"/>
      <c r="P351" s="1101"/>
      <c r="Q351" s="1101"/>
      <c r="R351" s="1101"/>
      <c r="S351" s="1130"/>
      <c r="T351" s="1097"/>
      <c r="U351" s="1097"/>
      <c r="V351" s="1097"/>
      <c r="W351" s="1097"/>
      <c r="X351" s="1097"/>
      <c r="Y351" s="1097"/>
      <c r="Z351" s="1097"/>
      <c r="AA351" s="1097"/>
      <c r="AB351" s="1097"/>
      <c r="AC351" s="1097"/>
      <c r="AD351" s="1097"/>
      <c r="AE351" s="1097"/>
      <c r="AF351" s="1097"/>
      <c r="AG351" s="1097"/>
      <c r="AH351" s="1097"/>
      <c r="AI351" s="1097"/>
      <c r="AJ351" s="1097"/>
      <c r="AK351" s="1097"/>
      <c r="AL351" s="1097"/>
      <c r="AM351" s="1097"/>
      <c r="AN351" s="1097"/>
      <c r="AO351" s="1097"/>
      <c r="AP351" s="1097"/>
      <c r="AQ351" s="1097"/>
      <c r="AR351" s="1097"/>
      <c r="AS351" s="1097"/>
      <c r="AT351" s="1097"/>
      <c r="AU351" s="1097"/>
      <c r="AV351" s="1097"/>
      <c r="AW351" s="1097"/>
      <c r="AX351" s="1097"/>
      <c r="AY351" s="1097"/>
      <c r="AZ351" s="1097"/>
      <c r="BA351" s="1097"/>
      <c r="BB351" s="1097"/>
      <c r="BC351" s="1097"/>
      <c r="BD351" s="1097"/>
      <c r="BE351" s="1097"/>
      <c r="BF351" s="1097"/>
      <c r="BG351" s="1097"/>
      <c r="BH351" s="1097"/>
      <c r="BI351" s="1097"/>
      <c r="BJ351" s="1097"/>
      <c r="BK351" s="1097"/>
      <c r="BL351" s="1097"/>
      <c r="BM351" s="1097"/>
      <c r="BN351" s="1097"/>
      <c r="BO351" s="1097"/>
      <c r="BP351" s="1097"/>
      <c r="BQ351" s="1097"/>
      <c r="BR351" s="1097"/>
      <c r="BS351" s="1097"/>
      <c r="BT351" s="1097"/>
      <c r="BU351" s="1097"/>
      <c r="BV351" s="1097"/>
      <c r="BW351" s="1097"/>
      <c r="BX351" s="1097"/>
      <c r="BY351" s="1097"/>
      <c r="BZ351" s="1097"/>
    </row>
    <row r="352" spans="1:78" s="1066" customFormat="1" ht="12.75" customHeight="1" x14ac:dyDescent="0.25">
      <c r="A352" s="1055"/>
      <c r="B352" s="928"/>
      <c r="C352" s="928"/>
      <c r="D352" s="1840" t="str">
        <f>Translations!$B$674</f>
        <v>Tiers geldig van:</v>
      </c>
      <c r="E352" s="1840"/>
      <c r="F352" s="1841"/>
      <c r="G352" s="624"/>
      <c r="H352" s="427" t="str">
        <f>Translations!$B$675</f>
        <v>tot:</v>
      </c>
      <c r="I352" s="624"/>
      <c r="J352" s="1842" t="str">
        <f>Translations!$B$676</f>
        <v>Euralcode voor deze (afval)stroom (indien van toepassing):</v>
      </c>
      <c r="K352" s="1843"/>
      <c r="L352" s="1843"/>
      <c r="M352" s="1844"/>
      <c r="N352" s="428"/>
      <c r="O352" s="1056"/>
      <c r="P352" s="1101"/>
      <c r="Q352" s="1101"/>
      <c r="R352" s="1101"/>
      <c r="S352" s="1130"/>
      <c r="T352" s="1097"/>
      <c r="U352" s="1097"/>
      <c r="V352" s="1097"/>
      <c r="W352" s="1097"/>
      <c r="X352" s="1097"/>
      <c r="Y352" s="1097"/>
      <c r="Z352" s="1097"/>
      <c r="AA352" s="1097"/>
      <c r="AB352" s="1097"/>
      <c r="AC352" s="1097"/>
      <c r="AD352" s="1097"/>
      <c r="AE352" s="1097"/>
      <c r="AF352" s="1097"/>
      <c r="AG352" s="1097"/>
      <c r="AH352" s="1097"/>
      <c r="AI352" s="1097"/>
      <c r="AJ352" s="1097"/>
      <c r="AK352" s="1097"/>
      <c r="AL352" s="1097"/>
      <c r="AM352" s="1097"/>
      <c r="AN352" s="1097"/>
      <c r="AO352" s="1097"/>
      <c r="AP352" s="1097"/>
      <c r="AQ352" s="1097"/>
      <c r="AR352" s="1097"/>
      <c r="AS352" s="1097"/>
      <c r="AT352" s="1097"/>
      <c r="AU352" s="1097"/>
      <c r="AV352" s="1097"/>
      <c r="AW352" s="1097"/>
      <c r="AX352" s="1097"/>
      <c r="AY352" s="1097"/>
      <c r="AZ352" s="1097"/>
      <c r="BA352" s="1097"/>
      <c r="BB352" s="1097"/>
      <c r="BC352" s="1097"/>
      <c r="BD352" s="1097"/>
      <c r="BE352" s="1097"/>
      <c r="BF352" s="1097"/>
      <c r="BG352" s="1097"/>
      <c r="BH352" s="1097"/>
      <c r="BI352" s="1097"/>
      <c r="BJ352" s="1097"/>
      <c r="BK352" s="1097"/>
      <c r="BL352" s="1097"/>
      <c r="BM352" s="1097"/>
      <c r="BN352" s="1097"/>
      <c r="BO352" s="1097"/>
      <c r="BP352" s="1097"/>
      <c r="BQ352" s="1097"/>
      <c r="BR352" s="1097"/>
      <c r="BS352" s="1097"/>
      <c r="BT352" s="1097"/>
      <c r="BU352" s="1097"/>
      <c r="BV352" s="1097"/>
      <c r="BW352" s="1097"/>
      <c r="BX352" s="1097"/>
      <c r="BY352" s="1097"/>
      <c r="BZ352" s="14" t="b">
        <f>BZ342</f>
        <v>1</v>
      </c>
    </row>
    <row r="353" spans="1:78" s="1066" customFormat="1" ht="5.0999999999999996" customHeight="1" x14ac:dyDescent="0.25">
      <c r="A353" s="1055"/>
      <c r="B353" s="928"/>
      <c r="C353" s="928"/>
      <c r="D353" s="950"/>
      <c r="E353" s="957"/>
      <c r="F353" s="957"/>
      <c r="G353" s="957"/>
      <c r="H353" s="957"/>
      <c r="I353" s="957"/>
      <c r="J353" s="957"/>
      <c r="K353" s="957"/>
      <c r="L353" s="957"/>
      <c r="M353" s="957"/>
      <c r="N353" s="957"/>
      <c r="O353" s="1056"/>
      <c r="P353" s="1101"/>
      <c r="Q353" s="1101"/>
      <c r="R353" s="1101"/>
      <c r="S353" s="1130"/>
      <c r="T353" s="1097"/>
      <c r="U353" s="1097"/>
      <c r="V353" s="1097"/>
      <c r="W353" s="1097"/>
      <c r="X353" s="1097"/>
      <c r="Y353" s="1097"/>
      <c r="Z353" s="1097"/>
      <c r="AA353" s="1097"/>
      <c r="AB353" s="1097"/>
      <c r="AC353" s="1097"/>
      <c r="AD353" s="1097"/>
      <c r="AE353" s="1097"/>
      <c r="AF353" s="1097"/>
      <c r="AG353" s="1097"/>
      <c r="AH353" s="1097"/>
      <c r="AI353" s="1097"/>
      <c r="AJ353" s="1097"/>
      <c r="AK353" s="1097"/>
      <c r="AL353" s="1097"/>
      <c r="AM353" s="1097"/>
      <c r="AN353" s="1097"/>
      <c r="AO353" s="1097"/>
      <c r="AP353" s="1097"/>
      <c r="AQ353" s="1097"/>
      <c r="AR353" s="1097"/>
      <c r="AS353" s="1097"/>
      <c r="AT353" s="1097"/>
      <c r="AU353" s="1097"/>
      <c r="AV353" s="1097"/>
      <c r="AW353" s="1097"/>
      <c r="AX353" s="1097"/>
      <c r="AY353" s="1097"/>
      <c r="AZ353" s="1097"/>
      <c r="BA353" s="1097"/>
      <c r="BB353" s="1097"/>
      <c r="BC353" s="1097"/>
      <c r="BD353" s="1097"/>
      <c r="BE353" s="1097"/>
      <c r="BF353" s="1097"/>
      <c r="BG353" s="1097"/>
      <c r="BH353" s="1097"/>
      <c r="BI353" s="1097"/>
      <c r="BJ353" s="1097"/>
      <c r="BK353" s="1097"/>
      <c r="BL353" s="1097"/>
      <c r="BM353" s="1097"/>
      <c r="BN353" s="1097"/>
      <c r="BO353" s="1097"/>
      <c r="BP353" s="1097"/>
      <c r="BQ353" s="1097"/>
      <c r="BR353" s="1097"/>
      <c r="BS353" s="1097"/>
      <c r="BT353" s="1097"/>
      <c r="BU353" s="1097"/>
      <c r="BV353" s="1097"/>
      <c r="BW353" s="1097"/>
      <c r="BX353" s="1097"/>
      <c r="BY353" s="1097"/>
      <c r="BZ353" s="1097"/>
    </row>
    <row r="354" spans="1:78" s="1066" customFormat="1" ht="12.75" customHeight="1" x14ac:dyDescent="0.25">
      <c r="A354" s="1055"/>
      <c r="B354" s="928"/>
      <c r="C354" s="928"/>
      <c r="D354" s="957"/>
      <c r="E354" s="957"/>
      <c r="F354" s="957"/>
      <c r="G354" s="957"/>
      <c r="H354" s="957"/>
      <c r="I354" s="957"/>
      <c r="J354" s="957"/>
      <c r="K354" s="957"/>
      <c r="L354" s="957"/>
      <c r="M354" s="427" t="str">
        <f>Translations!$B$677</f>
        <v>ID dat voor deze source stream wordt gebruikt in het monitoringsplan:</v>
      </c>
      <c r="N354" s="474"/>
      <c r="O354" s="1056"/>
      <c r="P354" s="1101"/>
      <c r="Q354" s="1101"/>
      <c r="R354" s="1101"/>
      <c r="S354" s="1130"/>
      <c r="T354" s="1097"/>
      <c r="U354" s="1097"/>
      <c r="V354" s="1097"/>
      <c r="W354" s="1097"/>
      <c r="X354" s="1097"/>
      <c r="Y354" s="1097"/>
      <c r="Z354" s="1097"/>
      <c r="AA354" s="1097"/>
      <c r="AB354" s="1097"/>
      <c r="AC354" s="1097"/>
      <c r="AD354" s="1097"/>
      <c r="AE354" s="1097"/>
      <c r="AF354" s="1097"/>
      <c r="AG354" s="1097"/>
      <c r="AH354" s="1097"/>
      <c r="AI354" s="1097"/>
      <c r="AJ354" s="1097"/>
      <c r="AK354" s="1097"/>
      <c r="AL354" s="1097"/>
      <c r="AM354" s="1097"/>
      <c r="AN354" s="1097"/>
      <c r="AO354" s="1097"/>
      <c r="AP354" s="1097"/>
      <c r="AQ354" s="1097"/>
      <c r="AR354" s="1097"/>
      <c r="AS354" s="1097"/>
      <c r="AT354" s="1097"/>
      <c r="AU354" s="1097"/>
      <c r="AV354" s="1097"/>
      <c r="AW354" s="1097"/>
      <c r="AX354" s="1097"/>
      <c r="AY354" s="1097"/>
      <c r="AZ354" s="1097"/>
      <c r="BA354" s="1097"/>
      <c r="BB354" s="1097"/>
      <c r="BC354" s="1097"/>
      <c r="BD354" s="1097"/>
      <c r="BE354" s="1097"/>
      <c r="BF354" s="1097"/>
      <c r="BG354" s="1097"/>
      <c r="BH354" s="1097"/>
      <c r="BI354" s="1097"/>
      <c r="BJ354" s="1097"/>
      <c r="BK354" s="1097"/>
      <c r="BL354" s="1097"/>
      <c r="BM354" s="1097"/>
      <c r="BN354" s="1097"/>
      <c r="BO354" s="1097"/>
      <c r="BP354" s="1097"/>
      <c r="BQ354" s="1097"/>
      <c r="BR354" s="1097"/>
      <c r="BS354" s="1097"/>
      <c r="BT354" s="1097"/>
      <c r="BU354" s="1097"/>
      <c r="BV354" s="1097"/>
      <c r="BW354" s="1097"/>
      <c r="BX354" s="1097"/>
      <c r="BY354" s="1097"/>
      <c r="BZ354" s="14" t="b">
        <f>BZ352</f>
        <v>1</v>
      </c>
    </row>
    <row r="355" spans="1:78" s="1066" customFormat="1" ht="5.0999999999999996" customHeight="1" x14ac:dyDescent="0.25">
      <c r="A355" s="1131"/>
      <c r="D355" s="954"/>
      <c r="O355" s="1118"/>
      <c r="P355" s="1107"/>
      <c r="Q355" s="1107"/>
      <c r="R355" s="1107"/>
      <c r="S355" s="1097"/>
      <c r="T355" s="1097"/>
      <c r="U355" s="1097"/>
      <c r="V355" s="1097"/>
      <c r="W355" s="1097"/>
      <c r="X355" s="1097"/>
      <c r="Y355" s="1097"/>
      <c r="Z355" s="1097"/>
      <c r="AA355" s="1097"/>
      <c r="AB355" s="1097"/>
      <c r="AC355" s="1097"/>
      <c r="AD355" s="1097"/>
      <c r="AE355" s="1097"/>
      <c r="AF355" s="1097"/>
      <c r="AG355" s="1097"/>
      <c r="AH355" s="1097"/>
      <c r="AI355" s="1097"/>
      <c r="AJ355" s="1097"/>
      <c r="AK355" s="1097"/>
      <c r="AL355" s="1097"/>
      <c r="AM355" s="1097"/>
      <c r="AN355" s="1097"/>
      <c r="AO355" s="1097"/>
      <c r="AP355" s="1097"/>
      <c r="AQ355" s="1097"/>
      <c r="AR355" s="1097"/>
      <c r="AS355" s="1097"/>
      <c r="AT355" s="1097"/>
      <c r="AU355" s="1097"/>
      <c r="AV355" s="1097"/>
      <c r="AW355" s="1097"/>
      <c r="AX355" s="1097"/>
      <c r="AY355" s="1097"/>
      <c r="AZ355" s="1097"/>
      <c r="BA355" s="1097"/>
      <c r="BB355" s="1097"/>
      <c r="BC355" s="1097"/>
      <c r="BD355" s="1097"/>
      <c r="BE355" s="1097"/>
      <c r="BF355" s="1097"/>
      <c r="BG355" s="1097"/>
      <c r="BH355" s="1097"/>
      <c r="BI355" s="1097"/>
      <c r="BJ355" s="1097"/>
      <c r="BK355" s="1097"/>
      <c r="BL355" s="1097"/>
      <c r="BM355" s="1097"/>
      <c r="BN355" s="1097"/>
      <c r="BO355" s="1097"/>
      <c r="BP355" s="1097"/>
      <c r="BQ355" s="1097"/>
      <c r="BR355" s="1097"/>
      <c r="BS355" s="1097"/>
      <c r="BT355" s="1097"/>
      <c r="BU355" s="1097"/>
      <c r="BV355" s="1097"/>
      <c r="BW355" s="1097"/>
      <c r="BX355" s="1097"/>
      <c r="BY355" s="1097"/>
      <c r="BZ355" s="1097"/>
    </row>
    <row r="356" spans="1:78" s="1066" customFormat="1" x14ac:dyDescent="0.25">
      <c r="A356" s="1131"/>
      <c r="D356" s="1856" t="str">
        <f>Translations!$B$160</f>
        <v>Eventuele opmerkingen:</v>
      </c>
      <c r="E356" s="1857"/>
      <c r="F356" s="1858"/>
      <c r="G356" s="1859"/>
      <c r="H356" s="1859"/>
      <c r="I356" s="1859"/>
      <c r="J356" s="1859"/>
      <c r="K356" s="1859"/>
      <c r="L356" s="1859"/>
      <c r="M356" s="1859"/>
      <c r="N356" s="1860"/>
      <c r="O356" s="1118"/>
      <c r="P356" s="1107"/>
      <c r="Q356" s="1107"/>
      <c r="R356" s="1107"/>
      <c r="S356" s="1097"/>
      <c r="T356" s="1097"/>
      <c r="U356" s="1097"/>
      <c r="V356" s="1097"/>
      <c r="W356" s="1097"/>
      <c r="X356" s="1097"/>
      <c r="Y356" s="1097"/>
      <c r="Z356" s="1097"/>
      <c r="AA356" s="1097"/>
      <c r="AB356" s="1097"/>
      <c r="AC356" s="1097"/>
      <c r="AD356" s="1097"/>
      <c r="AE356" s="1097"/>
      <c r="AF356" s="1097"/>
      <c r="AG356" s="1097"/>
      <c r="AH356" s="1097"/>
      <c r="AI356" s="1097"/>
      <c r="AJ356" s="1097"/>
      <c r="AK356" s="1097"/>
      <c r="AL356" s="1097"/>
      <c r="AM356" s="1097"/>
      <c r="AN356" s="1097"/>
      <c r="AO356" s="1097"/>
      <c r="AP356" s="1097"/>
      <c r="AQ356" s="1097"/>
      <c r="AR356" s="1097"/>
      <c r="AS356" s="1097"/>
      <c r="AT356" s="1097"/>
      <c r="AU356" s="1097"/>
      <c r="AV356" s="1097"/>
      <c r="AW356" s="1097"/>
      <c r="AX356" s="1097"/>
      <c r="AY356" s="1097"/>
      <c r="AZ356" s="1097"/>
      <c r="BA356" s="1097"/>
      <c r="BB356" s="1097"/>
      <c r="BC356" s="1097"/>
      <c r="BD356" s="1097"/>
      <c r="BE356" s="1097"/>
      <c r="BF356" s="1097"/>
      <c r="BG356" s="1097"/>
      <c r="BH356" s="1097"/>
      <c r="BI356" s="1097"/>
      <c r="BJ356" s="1097"/>
      <c r="BK356" s="1097"/>
      <c r="BL356" s="1097"/>
      <c r="BM356" s="1097"/>
      <c r="BN356" s="1097"/>
      <c r="BO356" s="1097"/>
      <c r="BP356" s="1097"/>
      <c r="BQ356" s="1097"/>
      <c r="BR356" s="1097"/>
      <c r="BS356" s="1097"/>
      <c r="BT356" s="1097"/>
      <c r="BU356" s="1097"/>
      <c r="BV356" s="1097"/>
      <c r="BW356" s="1097"/>
      <c r="BX356" s="1097"/>
      <c r="BY356" s="1097"/>
      <c r="BZ356" s="14" t="b">
        <f>BZ352</f>
        <v>1</v>
      </c>
    </row>
    <row r="357" spans="1:78" s="931" customFormat="1" ht="12.75" customHeight="1" thickBot="1" x14ac:dyDescent="0.3">
      <c r="A357" s="1055"/>
      <c r="B357" s="957"/>
      <c r="C357" s="1087"/>
      <c r="D357" s="960"/>
      <c r="E357" s="1089"/>
      <c r="F357" s="1087"/>
      <c r="G357" s="1132"/>
      <c r="H357" s="1132"/>
      <c r="I357" s="1132"/>
      <c r="J357" s="1132"/>
      <c r="K357" s="1132"/>
      <c r="L357" s="1132"/>
      <c r="M357" s="1132"/>
      <c r="N357" s="1132"/>
      <c r="O357" s="1092"/>
      <c r="P357" s="1093"/>
      <c r="Q357" s="1093"/>
      <c r="R357" s="1093"/>
      <c r="S357" s="930"/>
      <c r="T357" s="930"/>
      <c r="U357" s="1133"/>
      <c r="V357" s="930"/>
      <c r="W357" s="930"/>
      <c r="X357" s="1133"/>
      <c r="Y357" s="930"/>
      <c r="Z357" s="930"/>
      <c r="AA357" s="930"/>
      <c r="AB357" s="930"/>
      <c r="AC357" s="930"/>
      <c r="AD357" s="930"/>
      <c r="AE357" s="930"/>
      <c r="AF357" s="930"/>
      <c r="AG357" s="930"/>
      <c r="AH357" s="930"/>
      <c r="AI357" s="930"/>
      <c r="AJ357" s="930"/>
      <c r="AK357" s="930"/>
      <c r="AL357" s="930"/>
      <c r="AM357" s="930"/>
      <c r="AN357" s="930"/>
      <c r="AO357" s="930"/>
      <c r="AP357" s="930"/>
      <c r="AQ357" s="930"/>
      <c r="AR357" s="930"/>
      <c r="AS357" s="930"/>
      <c r="AT357" s="930"/>
      <c r="AU357" s="930"/>
      <c r="AV357" s="930"/>
      <c r="AW357" s="930"/>
      <c r="AX357" s="930"/>
      <c r="AY357" s="930"/>
      <c r="AZ357" s="930"/>
      <c r="BA357" s="930"/>
      <c r="BB357" s="930"/>
      <c r="BC357" s="930"/>
      <c r="BD357" s="930"/>
      <c r="BE357" s="930"/>
      <c r="BF357" s="930"/>
      <c r="BG357" s="930"/>
      <c r="BH357" s="930"/>
      <c r="BI357" s="1097"/>
      <c r="BJ357" s="1097"/>
      <c r="BK357" s="1097"/>
      <c r="BL357" s="930"/>
      <c r="BM357" s="930"/>
      <c r="BN357" s="930"/>
      <c r="BO357" s="930"/>
      <c r="BP357" s="930"/>
      <c r="BQ357" s="930"/>
      <c r="BR357" s="930"/>
      <c r="BS357" s="930"/>
      <c r="BT357" s="930"/>
      <c r="BU357" s="930"/>
      <c r="BV357" s="930"/>
      <c r="BW357" s="930"/>
      <c r="BX357" s="930"/>
      <c r="BY357" s="930"/>
      <c r="BZ357" s="930"/>
    </row>
    <row r="358" spans="1:78" s="931" customFormat="1" ht="12.75" customHeight="1" thickBot="1" x14ac:dyDescent="0.3">
      <c r="A358" s="1090"/>
      <c r="B358" s="957"/>
      <c r="C358" s="957"/>
      <c r="D358" s="954"/>
      <c r="E358" s="1062"/>
      <c r="F358" s="957"/>
      <c r="G358" s="1091"/>
      <c r="H358" s="1091"/>
      <c r="I358" s="1091"/>
      <c r="J358" s="1091"/>
      <c r="K358" s="957"/>
      <c r="L358" s="1091"/>
      <c r="M358" s="1091"/>
      <c r="N358" s="1091"/>
      <c r="O358" s="1092"/>
      <c r="P358" s="1093"/>
      <c r="Q358" s="1093"/>
      <c r="R358" s="1093"/>
      <c r="S358" s="1070"/>
      <c r="T358" s="12" t="str">
        <f>IF(ISBLANK(E359),"",MATCH(E359,CNTR_SourceStreamNames,0))</f>
        <v/>
      </c>
      <c r="U358" s="430" t="str">
        <f>IF(ISBLANK(E359),"",INDEX(B_InstallationDescription!$D$53:$D$127,MATCH(E359,CNTR_SourceStreamNames,0)))</f>
        <v/>
      </c>
      <c r="V358" s="1072"/>
      <c r="W358" s="937"/>
      <c r="X358" s="937"/>
      <c r="Y358" s="937"/>
      <c r="Z358" s="930"/>
      <c r="AA358" s="930"/>
      <c r="AB358" s="930"/>
      <c r="AC358" s="930"/>
      <c r="AD358" s="930"/>
      <c r="AE358" s="930"/>
      <c r="AF358" s="930"/>
      <c r="AG358" s="930"/>
      <c r="AH358" s="930"/>
      <c r="AI358" s="930"/>
      <c r="AJ358" s="930"/>
      <c r="AK358" s="1025"/>
      <c r="AL358" s="930"/>
      <c r="AM358" s="930"/>
      <c r="AN358" s="930"/>
      <c r="AO358" s="930"/>
      <c r="AP358" s="930"/>
      <c r="AQ358" s="930"/>
      <c r="AR358" s="930"/>
      <c r="AS358" s="930"/>
      <c r="AT358" s="930"/>
      <c r="AU358" s="930"/>
      <c r="AV358" s="930"/>
      <c r="AW358" s="930"/>
      <c r="AX358" s="930"/>
      <c r="AY358" s="930"/>
      <c r="AZ358" s="930"/>
      <c r="BA358" s="930"/>
      <c r="BB358" s="930"/>
      <c r="BC358" s="930"/>
      <c r="BD358" s="930"/>
      <c r="BE358" s="930"/>
      <c r="BF358" s="930"/>
      <c r="BG358" s="930"/>
      <c r="BH358" s="937"/>
      <c r="BI358" s="937"/>
      <c r="BJ358" s="937"/>
      <c r="BK358" s="937"/>
      <c r="BL358" s="937"/>
      <c r="BM358" s="937"/>
      <c r="BN358" s="937"/>
      <c r="BO358" s="937"/>
      <c r="BP358" s="937"/>
      <c r="BQ358" s="937"/>
      <c r="BR358" s="937"/>
      <c r="BS358" s="937"/>
      <c r="BT358" s="937"/>
      <c r="BU358" s="937"/>
      <c r="BV358" s="937"/>
      <c r="BW358" s="937"/>
      <c r="BX358" s="937"/>
      <c r="BY358" s="937"/>
      <c r="BZ358" s="336" t="s">
        <v>268</v>
      </c>
    </row>
    <row r="359" spans="1:78" s="1066" customFormat="1" ht="15" customHeight="1" thickBot="1" x14ac:dyDescent="0.3">
      <c r="A359" s="498" t="str">
        <f>IF(E359="","","PRINT")</f>
        <v/>
      </c>
      <c r="B359" s="928"/>
      <c r="C359" s="429">
        <f>C332+1</f>
        <v>12</v>
      </c>
      <c r="D359" s="928"/>
      <c r="E359" s="1851"/>
      <c r="F359" s="1852"/>
      <c r="G359" s="1852"/>
      <c r="H359" s="1852"/>
      <c r="I359" s="1852"/>
      <c r="J359" s="1853"/>
      <c r="K359" s="1845" t="str">
        <f>IF(E360="","",INDEX(EUwideConstants!$F$338:$F$379,MATCH(E360,EUConst_TierActivityListNames,0)))</f>
        <v/>
      </c>
      <c r="L359" s="1846"/>
      <c r="M359" s="338" t="str">
        <f>Translations!$B$665</f>
        <v>Fossiel CO2:</v>
      </c>
      <c r="N359" s="622" t="str">
        <f>IF(SUM(check!A560:A569)=0,IF(N361&lt;&gt;"",N361,IF(OR(K359="",T360=TRUE),"",INDEX(BC373:BE373,MATCH(K359,BC369:BE369,0)))),"")</f>
        <v/>
      </c>
      <c r="O359" s="476" t="s">
        <v>266</v>
      </c>
      <c r="P359" s="688" t="str">
        <f>IF(AND(E359&lt;&gt;"",COUNTIF(P360:$P$2089,"PRINT")=0),"PRINT","")</f>
        <v/>
      </c>
      <c r="Q359" s="207" t="str">
        <f>EUconst_SumCO2 &amp; "_" &amp; K359</f>
        <v>SUM_CO2_</v>
      </c>
      <c r="R359" s="1093"/>
      <c r="S359" s="1070"/>
      <c r="T359" s="343" t="s">
        <v>391</v>
      </c>
      <c r="U359" s="1070"/>
      <c r="V359" s="1072"/>
      <c r="W359" s="937"/>
      <c r="X359" s="930"/>
      <c r="Y359" s="930"/>
      <c r="Z359" s="930"/>
      <c r="AA359" s="930"/>
      <c r="AB359" s="930"/>
      <c r="AC359" s="930"/>
      <c r="AD359" s="930"/>
      <c r="AE359" s="930"/>
      <c r="AF359" s="930"/>
      <c r="AG359" s="930"/>
      <c r="AH359" s="930"/>
      <c r="AI359" s="1096"/>
      <c r="AJ359" s="1096"/>
      <c r="AK359" s="1096"/>
      <c r="AL359" s="1096"/>
      <c r="AM359" s="1096"/>
      <c r="AN359" s="1096"/>
      <c r="AO359" s="1096"/>
      <c r="AP359" s="1096"/>
      <c r="AQ359" s="1096"/>
      <c r="AR359" s="1096"/>
      <c r="AS359" s="1096"/>
      <c r="AT359" s="1096"/>
      <c r="AU359" s="1096"/>
      <c r="AV359" s="1096"/>
      <c r="AW359" s="1096"/>
      <c r="AX359" s="1096"/>
      <c r="AY359" s="1096"/>
      <c r="AZ359" s="1096"/>
      <c r="BA359" s="1096"/>
      <c r="BB359" s="1096"/>
      <c r="BC359" s="1096"/>
      <c r="BD359" s="1096"/>
      <c r="BE359" s="1096"/>
      <c r="BF359" s="1096"/>
      <c r="BG359" s="1096"/>
      <c r="BH359" s="500">
        <f>AR369</f>
        <v>0</v>
      </c>
      <c r="BI359" s="500" t="e">
        <f>AJ369</f>
        <v>#N/A</v>
      </c>
      <c r="BJ359" s="500">
        <f>AR371</f>
        <v>0</v>
      </c>
      <c r="BK359" s="500" t="str">
        <f>AJ371</f>
        <v/>
      </c>
      <c r="BL359" s="500">
        <f>AR372</f>
        <v>0</v>
      </c>
      <c r="BM359" s="500" t="str">
        <f>AJ372</f>
        <v/>
      </c>
      <c r="BN359" s="500">
        <f>AR373</f>
        <v>1</v>
      </c>
      <c r="BO359" s="500">
        <f>AR374</f>
        <v>1</v>
      </c>
      <c r="BP359" s="500">
        <f>AR375</f>
        <v>0</v>
      </c>
      <c r="BQ359" s="500" t="str">
        <f>AJ375</f>
        <v/>
      </c>
      <c r="BR359" s="500">
        <f>AR376</f>
        <v>0</v>
      </c>
      <c r="BS359" s="500">
        <f>AR377</f>
        <v>0</v>
      </c>
      <c r="BT359" s="500" t="str">
        <f>N359</f>
        <v/>
      </c>
      <c r="BU359" s="500" t="str">
        <f>N360</f>
        <v/>
      </c>
      <c r="BV359" s="500" t="str">
        <f>R362</f>
        <v/>
      </c>
      <c r="BW359" s="500" t="str">
        <f>R368</f>
        <v/>
      </c>
      <c r="BX359" s="500" t="str">
        <f>R369</f>
        <v/>
      </c>
      <c r="BY359" s="937"/>
      <c r="BZ359" s="431" t="b">
        <f>CNTR_CalcRelevant=EUconst_NotRelevant</f>
        <v>1</v>
      </c>
    </row>
    <row r="360" spans="1:78" s="1066" customFormat="1" ht="15" customHeight="1" thickBot="1" x14ac:dyDescent="0.3">
      <c r="A360" s="1055"/>
      <c r="B360" s="928"/>
      <c r="C360" s="928"/>
      <c r="D360" s="928"/>
      <c r="E360" s="1847" t="str">
        <f>IF(ISBLANK(E359),"",IF(INDEX(B_InstallationDescription!$E$53:$E$127,MATCH(U358,B_InstallationDescription!$D$53:$D$127,0))&gt;0,INDEX(B_InstallationDescription!$E$53:$E$127,MATCH(U358,B_InstallationDescription!$D$53:$D$127,0)),""))</f>
        <v/>
      </c>
      <c r="F360" s="1848"/>
      <c r="G360" s="1848"/>
      <c r="H360" s="1848"/>
      <c r="I360" s="1848"/>
      <c r="J360" s="1849"/>
      <c r="K360" s="102"/>
      <c r="L360" s="102"/>
      <c r="M360" s="201" t="str">
        <f>Translations!$B$666</f>
        <v>Bio CO2:</v>
      </c>
      <c r="N360" s="623" t="str">
        <f>IF(OR(K359="",T360=TRUE),"",INDEX(BC372:BE372,MATCH(K359,BC369:BE369,0)))</f>
        <v/>
      </c>
      <c r="O360" s="477" t="s">
        <v>266</v>
      </c>
      <c r="P360" s="1093"/>
      <c r="Q360" s="207" t="str">
        <f>EUconst_SumBioCO2 &amp; "_" &amp; K359</f>
        <v>SUM_bioCO2_</v>
      </c>
      <c r="R360" s="1093"/>
      <c r="S360" s="1070"/>
      <c r="T360" s="22" t="str">
        <f>IF(E360="","",MATCH(E360,EUConst_TierActivityListNames,0)&gt;40)</f>
        <v/>
      </c>
      <c r="U360" s="1070"/>
      <c r="V360" s="1072"/>
      <c r="W360" s="937"/>
      <c r="X360" s="930"/>
      <c r="Y360" s="12" t="s">
        <v>93</v>
      </c>
      <c r="Z360" s="1097"/>
      <c r="AA360" s="1097"/>
      <c r="AB360" s="1097"/>
      <c r="AC360" s="1097"/>
      <c r="AD360" s="1097"/>
      <c r="AE360" s="12" t="s">
        <v>300</v>
      </c>
      <c r="AF360" s="930"/>
      <c r="AG360" s="1098"/>
      <c r="AH360" s="1097"/>
      <c r="AI360" s="1097"/>
      <c r="AJ360" s="1098"/>
      <c r="AK360" s="1098"/>
      <c r="AL360" s="1096"/>
      <c r="AM360" s="12" t="s">
        <v>306</v>
      </c>
      <c r="AN360" s="1099"/>
      <c r="AO360" s="1099"/>
      <c r="AP360" s="1097"/>
      <c r="AQ360" s="1097"/>
      <c r="AR360" s="1097"/>
      <c r="AS360" s="1097"/>
      <c r="AT360" s="1097"/>
      <c r="AU360" s="1097"/>
      <c r="AV360" s="12" t="s">
        <v>314</v>
      </c>
      <c r="AW360" s="1097"/>
      <c r="AX360" s="1100"/>
      <c r="AY360" s="1097"/>
      <c r="AZ360" s="1097"/>
      <c r="BA360" s="1097"/>
      <c r="BB360" s="12" t="s">
        <v>218</v>
      </c>
      <c r="BC360" s="1097"/>
      <c r="BD360" s="1097"/>
      <c r="BE360" s="1097"/>
      <c r="BF360" s="1097"/>
      <c r="BG360" s="12" t="s">
        <v>483</v>
      </c>
      <c r="BH360" s="499" t="s">
        <v>553</v>
      </c>
      <c r="BI360" s="499" t="s">
        <v>484</v>
      </c>
      <c r="BJ360" s="499" t="s">
        <v>212</v>
      </c>
      <c r="BK360" s="499" t="s">
        <v>485</v>
      </c>
      <c r="BL360" s="499" t="s">
        <v>69</v>
      </c>
      <c r="BM360" s="499" t="s">
        <v>486</v>
      </c>
      <c r="BN360" s="499" t="s">
        <v>487</v>
      </c>
      <c r="BO360" s="499" t="s">
        <v>488</v>
      </c>
      <c r="BP360" s="499" t="s">
        <v>215</v>
      </c>
      <c r="BQ360" s="499" t="s">
        <v>489</v>
      </c>
      <c r="BR360" s="499" t="s">
        <v>490</v>
      </c>
      <c r="BS360" s="499" t="s">
        <v>491</v>
      </c>
      <c r="BT360" s="499" t="s">
        <v>289</v>
      </c>
      <c r="BU360" s="499" t="s">
        <v>492</v>
      </c>
      <c r="BV360" s="499" t="s">
        <v>495</v>
      </c>
      <c r="BW360" s="499" t="s">
        <v>493</v>
      </c>
      <c r="BX360" s="499" t="s">
        <v>494</v>
      </c>
      <c r="BY360" s="1097"/>
      <c r="BZ360" s="1097"/>
    </row>
    <row r="361" spans="1:78" s="1066" customFormat="1" ht="40.5" customHeight="1" thickBot="1" x14ac:dyDescent="0.3">
      <c r="A361" s="1055"/>
      <c r="B361" s="928"/>
      <c r="C361" s="928"/>
      <c r="D361" s="928"/>
      <c r="E361"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361" s="1833"/>
      <c r="G361" s="1833"/>
      <c r="H361" s="1833"/>
      <c r="I361" s="1833"/>
      <c r="J361" s="1833"/>
      <c r="K361" s="1833"/>
      <c r="L361" s="1833"/>
      <c r="M361" s="1834"/>
      <c r="N361" s="851"/>
      <c r="O361" s="1315" t="str">
        <f>+IF($K$2170&gt;0,"GEEN DUBBELE INVOER VOOR 1 SOURCESTREAM","")</f>
        <v/>
      </c>
      <c r="P361" s="1101"/>
      <c r="Q361" s="1101"/>
      <c r="R361" s="1101"/>
      <c r="S361" s="1070"/>
      <c r="T361" s="1070"/>
      <c r="U361" s="1070"/>
      <c r="V361" s="1072"/>
      <c r="W361" s="1097"/>
      <c r="X361" s="1097"/>
      <c r="Y361" s="1093"/>
      <c r="Z361" s="1097"/>
      <c r="AA361" s="1097"/>
      <c r="AB361" s="1097"/>
      <c r="AC361" s="1097"/>
      <c r="AD361" s="1097"/>
      <c r="AE361" s="1097"/>
      <c r="AF361" s="930"/>
      <c r="AG361" s="1097"/>
      <c r="AH361" s="1097"/>
      <c r="AI361" s="1097"/>
      <c r="AJ361" s="1098"/>
      <c r="AK361" s="1098"/>
      <c r="AL361" s="1096"/>
      <c r="AM361" s="1097"/>
      <c r="AN361" s="1097"/>
      <c r="AO361" s="1097"/>
      <c r="AP361" s="1097"/>
      <c r="AQ361" s="1097"/>
      <c r="AR361" s="1097"/>
      <c r="AS361" s="1097"/>
      <c r="AT361" s="1097"/>
      <c r="AU361" s="1097"/>
      <c r="AV361" s="1097"/>
      <c r="AW361" s="1097"/>
      <c r="AX361" s="1097"/>
      <c r="AY361" s="1097"/>
      <c r="AZ361" s="1097"/>
      <c r="BA361" s="1097"/>
      <c r="BB361" s="1097"/>
      <c r="BC361" s="1097"/>
      <c r="BD361" s="1097"/>
      <c r="BE361" s="1097"/>
      <c r="BF361" s="1097"/>
      <c r="BG361" s="1097"/>
      <c r="BH361" s="1097"/>
      <c r="BI361" s="1097"/>
      <c r="BJ361" s="1097"/>
      <c r="BK361" s="1097"/>
      <c r="BL361" s="1097"/>
      <c r="BM361" s="1097"/>
      <c r="BN361" s="1097"/>
      <c r="BO361" s="1097"/>
      <c r="BP361" s="1097"/>
      <c r="BQ361" s="1097"/>
      <c r="BR361" s="1097"/>
      <c r="BS361" s="1097"/>
      <c r="BT361" s="1097"/>
      <c r="BU361" s="1097"/>
      <c r="BV361" s="1097"/>
      <c r="BW361" s="1097"/>
      <c r="BX361" s="1097"/>
      <c r="BY361" s="1097"/>
      <c r="BZ361" s="1097"/>
    </row>
    <row r="362" spans="1:78" s="1066" customFormat="1" ht="12.75" customHeight="1" thickBot="1" x14ac:dyDescent="0.3">
      <c r="A362" s="1055"/>
      <c r="B362" s="928"/>
      <c r="C362" s="928"/>
      <c r="D362" s="928"/>
      <c r="E362" s="1838" t="str">
        <f>IF(E359="","",IF(T360=TRUE,HYPERLINK("#JUMP_14",EUconst_MsgGoOnPFC),HYPERLINK("#JUMP_E_8",EUconst_FurtherGuidancePoint1)))</f>
        <v/>
      </c>
      <c r="F362" s="1838"/>
      <c r="G362" s="1838"/>
      <c r="H362" s="1838"/>
      <c r="I362" s="1838"/>
      <c r="J362" s="1838"/>
      <c r="K362" s="1838"/>
      <c r="L362" s="1838"/>
      <c r="M362" s="1838"/>
      <c r="N362" s="852"/>
      <c r="O362" s="1056"/>
      <c r="P362" s="1101"/>
      <c r="Q362" s="207" t="str">
        <f>EUconst_SumNonSustBioCO2 &amp; "_" &amp; K359</f>
        <v>SUM_bioNonSustCO2_</v>
      </c>
      <c r="R362" s="472" t="str">
        <f>IF(OR(K359="",T360=TRUE),"",ROUND(INDEX(BC371:BE371,MATCH(K359,BC369:BE369,0)),0))</f>
        <v/>
      </c>
      <c r="S362" s="1070"/>
      <c r="T362" s="1070"/>
      <c r="U362" s="1070"/>
      <c r="V362" s="1097"/>
      <c r="W362" s="1097"/>
      <c r="X362" s="1097"/>
      <c r="Y362" s="930"/>
      <c r="Z362" s="1097"/>
      <c r="AA362" s="1097"/>
      <c r="AB362" s="1097"/>
      <c r="AC362" s="1097"/>
      <c r="AD362" s="1097"/>
      <c r="AE362" s="1097"/>
      <c r="AF362" s="930"/>
      <c r="AG362" s="1097"/>
      <c r="AH362" s="1097"/>
      <c r="AI362" s="1097"/>
      <c r="AJ362" s="1098"/>
      <c r="AK362" s="1098"/>
      <c r="AL362" s="1096"/>
      <c r="AM362" s="1097"/>
      <c r="AN362" s="1097"/>
      <c r="AO362" s="1097"/>
      <c r="AP362" s="1097"/>
      <c r="AQ362" s="1097"/>
      <c r="AR362" s="1097"/>
      <c r="AS362" s="1097"/>
      <c r="AT362" s="1097"/>
      <c r="AU362" s="1097"/>
      <c r="AV362" s="1097"/>
      <c r="AW362" s="1097"/>
      <c r="AX362" s="1097"/>
      <c r="AY362" s="1097"/>
      <c r="AZ362" s="1097"/>
      <c r="BA362" s="1097"/>
      <c r="BB362" s="1097"/>
      <c r="BC362" s="1097"/>
      <c r="BD362" s="1097"/>
      <c r="BE362" s="1097"/>
      <c r="BF362" s="1097"/>
      <c r="BG362" s="1097"/>
      <c r="BH362" s="1097"/>
      <c r="BI362" s="1097"/>
      <c r="BJ362" s="1097"/>
      <c r="BK362" s="1097"/>
      <c r="BL362" s="1097"/>
      <c r="BM362" s="1097"/>
      <c r="BN362" s="1097"/>
      <c r="BO362" s="1097"/>
      <c r="BP362" s="1097"/>
      <c r="BQ362" s="1097"/>
      <c r="BR362" s="1097"/>
      <c r="BS362" s="1097"/>
      <c r="BT362" s="1097"/>
      <c r="BU362" s="1097"/>
      <c r="BV362" s="1097"/>
      <c r="BW362" s="1097"/>
      <c r="BX362" s="1097"/>
      <c r="BY362" s="1097"/>
      <c r="BZ362" s="1097"/>
    </row>
    <row r="363" spans="1:78" s="1066" customFormat="1" ht="5.0999999999999996" customHeight="1" thickBot="1" x14ac:dyDescent="0.3">
      <c r="A363" s="1055"/>
      <c r="B363" s="928"/>
      <c r="C363" s="928"/>
      <c r="D363" s="928"/>
      <c r="E363" s="928"/>
      <c r="F363" s="928"/>
      <c r="G363" s="928"/>
      <c r="M363" s="852"/>
      <c r="N363" s="852"/>
      <c r="O363" s="1056"/>
      <c r="P363" s="1070"/>
      <c r="Q363" s="1070"/>
      <c r="R363" s="1070"/>
      <c r="S363" s="1070"/>
      <c r="T363" s="1070"/>
      <c r="U363" s="1070"/>
      <c r="V363" s="1097"/>
      <c r="W363" s="1097"/>
      <c r="X363" s="1097"/>
      <c r="Y363" s="1093"/>
      <c r="Z363" s="1097"/>
      <c r="AA363" s="1097"/>
      <c r="AB363" s="1097"/>
      <c r="AC363" s="1097"/>
      <c r="AD363" s="1097"/>
      <c r="AE363" s="1097"/>
      <c r="AF363" s="930"/>
      <c r="AG363" s="1097"/>
      <c r="AH363" s="1097"/>
      <c r="AI363" s="1097"/>
      <c r="AJ363" s="1098"/>
      <c r="AK363" s="1098"/>
      <c r="AL363" s="1096"/>
      <c r="AM363" s="1097"/>
      <c r="AN363" s="1097"/>
      <c r="AO363" s="1097"/>
      <c r="AP363" s="1097"/>
      <c r="AQ363" s="1097"/>
      <c r="AR363" s="1097"/>
      <c r="AS363" s="1097"/>
      <c r="AT363" s="1097"/>
      <c r="AU363" s="1097"/>
      <c r="AV363" s="1097"/>
      <c r="AW363" s="1097"/>
      <c r="AX363" s="1097"/>
      <c r="AY363" s="1097"/>
      <c r="AZ363" s="1097"/>
      <c r="BA363" s="1097"/>
      <c r="BB363" s="1097"/>
      <c r="BC363" s="1097"/>
      <c r="BD363" s="1097"/>
      <c r="BE363" s="1097"/>
      <c r="BF363" s="1097"/>
      <c r="BG363" s="1097"/>
      <c r="BH363" s="1097"/>
      <c r="BI363" s="1097"/>
      <c r="BJ363" s="1097"/>
      <c r="BK363" s="1097"/>
      <c r="BL363" s="1097"/>
      <c r="BM363" s="1097"/>
      <c r="BN363" s="1097"/>
      <c r="BO363" s="1097"/>
      <c r="BP363" s="1097"/>
      <c r="BQ363" s="1097"/>
      <c r="BR363" s="1097"/>
      <c r="BS363" s="1097"/>
      <c r="BT363" s="1097"/>
      <c r="BU363" s="1097"/>
      <c r="BV363" s="1097"/>
      <c r="BW363" s="1097"/>
      <c r="BX363" s="1097"/>
      <c r="BY363" s="1097"/>
      <c r="BZ363" s="1097"/>
    </row>
    <row r="364" spans="1:78" s="1066" customFormat="1" ht="12.75" customHeight="1" thickBot="1" x14ac:dyDescent="0.3">
      <c r="A364" s="1055"/>
      <c r="B364" s="928"/>
      <c r="C364" s="484" t="s">
        <v>4</v>
      </c>
      <c r="D364" s="346" t="str">
        <f>Translations!$B$622</f>
        <v>AG:</v>
      </c>
      <c r="E364" s="1839" t="str">
        <f>Translations!$B$667</f>
        <v>Zijn de AG gebaseerd op optelling van (gemeten) hoeveelheden (i.p.v. met één continue hoeveelheidsmeting)?</v>
      </c>
      <c r="F364" s="1839"/>
      <c r="G364" s="1839"/>
      <c r="H364" s="1839"/>
      <c r="I364" s="1839"/>
      <c r="J364" s="1839"/>
      <c r="K364" s="1839"/>
      <c r="L364" s="705"/>
      <c r="M364" s="692" t="str">
        <f>+IF(N361="",IF(L364="",IF(E359="","",EUconst_ERR_Incomplete),""),"")</f>
        <v/>
      </c>
      <c r="O364" s="1056"/>
      <c r="P364" s="1070"/>
      <c r="Q364" s="1070"/>
      <c r="R364" s="1070"/>
      <c r="S364" s="1070"/>
      <c r="T364" s="1070"/>
      <c r="U364" s="1070"/>
      <c r="V364" s="1097"/>
      <c r="W364" s="1097"/>
      <c r="X364" s="1097"/>
      <c r="Y364" s="1093"/>
      <c r="Z364" s="1097"/>
      <c r="AA364" s="1097"/>
      <c r="AB364" s="1097"/>
      <c r="AC364" s="699" t="b">
        <f>AND(E359&lt;&gt;"",T360&lt;&gt;TRUE)</f>
        <v>0</v>
      </c>
      <c r="AD364" s="1097"/>
      <c r="AE364" s="1097"/>
      <c r="AF364" s="930"/>
      <c r="AG364" s="1097"/>
      <c r="AH364" s="1097"/>
      <c r="AI364" s="1097"/>
      <c r="AJ364" s="1098"/>
      <c r="AK364" s="1098"/>
      <c r="AL364" s="1096"/>
      <c r="AM364" s="1097"/>
      <c r="AN364" s="1097"/>
      <c r="AO364" s="1097"/>
      <c r="AP364" s="1097"/>
      <c r="AQ364" s="1097"/>
      <c r="AR364" s="1097"/>
      <c r="AS364" s="1097"/>
      <c r="AT364" s="699" t="b">
        <f>MSPara_BatchReportingMandatory&lt;&gt;TRUE</f>
        <v>0</v>
      </c>
      <c r="AU364" s="1097"/>
      <c r="AV364" s="1097"/>
      <c r="AW364" s="1097"/>
      <c r="AX364" s="1097"/>
      <c r="AY364" s="1097"/>
      <c r="AZ364" s="1097"/>
      <c r="BA364" s="1097"/>
      <c r="BB364" s="1097"/>
      <c r="BC364" s="1097"/>
      <c r="BD364" s="1097"/>
      <c r="BE364" s="1097"/>
      <c r="BF364" s="1097"/>
      <c r="BG364" s="1097"/>
      <c r="BH364" s="1097"/>
      <c r="BI364" s="1097"/>
      <c r="BJ364" s="1097"/>
      <c r="BK364" s="1097"/>
      <c r="BL364" s="1097"/>
      <c r="BM364" s="1097"/>
      <c r="BN364" s="1097"/>
      <c r="BO364" s="1097"/>
      <c r="BP364" s="1097"/>
      <c r="BQ364" s="1097"/>
      <c r="BR364" s="1097"/>
      <c r="BS364" s="1097"/>
      <c r="BT364" s="1097"/>
      <c r="BU364" s="1097"/>
      <c r="BV364" s="1097"/>
      <c r="BW364" s="1097"/>
      <c r="BX364" s="1097"/>
      <c r="BY364" s="1097"/>
      <c r="BZ364" s="699" t="b">
        <f>OR(CNTR_CalcRelevant=EUconst_NotRelevant,AND(COUNTA(CNTR_ListRelevantSections)&gt;0,OR(T360=TRUE,E359="")))</f>
        <v>1</v>
      </c>
    </row>
    <row r="365" spans="1:78" s="1066" customFormat="1" ht="5.0999999999999996" customHeight="1" thickBot="1" x14ac:dyDescent="0.3">
      <c r="A365" s="1055"/>
      <c r="B365" s="928"/>
      <c r="C365" s="928"/>
      <c r="D365" s="928"/>
      <c r="E365" s="928"/>
      <c r="F365" s="928"/>
      <c r="G365" s="928"/>
      <c r="H365" s="957"/>
      <c r="I365" s="957"/>
      <c r="J365" s="957"/>
      <c r="K365" s="957"/>
      <c r="L365" s="957"/>
      <c r="M365" s="1103"/>
      <c r="O365" s="1056"/>
      <c r="P365" s="1070"/>
      <c r="Q365" s="1070"/>
      <c r="R365" s="1070"/>
      <c r="S365" s="1070"/>
      <c r="T365" s="1070"/>
      <c r="U365" s="1070"/>
      <c r="V365" s="1097"/>
      <c r="W365" s="1097"/>
      <c r="X365" s="1097"/>
      <c r="Y365" s="1093"/>
      <c r="Z365" s="1097"/>
      <c r="AA365" s="1097"/>
      <c r="AB365" s="1097"/>
      <c r="AC365" s="1100"/>
      <c r="AD365" s="1097"/>
      <c r="AE365" s="1097"/>
      <c r="AF365" s="930"/>
      <c r="AG365" s="1097"/>
      <c r="AH365" s="1097"/>
      <c r="AI365" s="1097"/>
      <c r="AJ365" s="1098"/>
      <c r="AK365" s="1098"/>
      <c r="AL365" s="1096"/>
      <c r="AM365" s="1097"/>
      <c r="AN365" s="1097"/>
      <c r="AO365" s="1097"/>
      <c r="AP365" s="1097"/>
      <c r="AQ365" s="1097"/>
      <c r="AR365" s="1097"/>
      <c r="AS365" s="1097"/>
      <c r="AT365" s="1100"/>
      <c r="AU365" s="1097"/>
      <c r="AV365" s="1097"/>
      <c r="AW365" s="1097"/>
      <c r="AX365" s="1097"/>
      <c r="AY365" s="1097"/>
      <c r="AZ365" s="1097"/>
      <c r="BA365" s="1097"/>
      <c r="BB365" s="1097"/>
      <c r="BC365" s="1097"/>
      <c r="BD365" s="1097"/>
      <c r="BE365" s="1097"/>
      <c r="BF365" s="1097"/>
      <c r="BG365" s="1097"/>
      <c r="BH365" s="1097"/>
      <c r="BI365" s="1097"/>
      <c r="BJ365" s="1097"/>
      <c r="BK365" s="1097"/>
      <c r="BL365" s="1097"/>
      <c r="BM365" s="1097"/>
      <c r="BN365" s="1097"/>
      <c r="BO365" s="1097"/>
      <c r="BP365" s="1097"/>
      <c r="BQ365" s="1097"/>
      <c r="BR365" s="1097"/>
      <c r="BS365" s="1097"/>
      <c r="BT365" s="1097"/>
      <c r="BU365" s="1097"/>
      <c r="BV365" s="1097"/>
      <c r="BW365" s="1097"/>
      <c r="BX365" s="1097"/>
      <c r="BY365" s="1097"/>
      <c r="BZ365" s="1100"/>
    </row>
    <row r="366" spans="1:78" s="1066" customFormat="1" ht="12.75" customHeight="1" thickBot="1" x14ac:dyDescent="0.3">
      <c r="A366" s="1055"/>
      <c r="B366" s="928"/>
      <c r="C366" s="484" t="s">
        <v>5</v>
      </c>
      <c r="D366" s="346" t="str">
        <f>Translations!$B$622</f>
        <v>AG:</v>
      </c>
      <c r="E366" s="690" t="str">
        <f>Translations!$B$668</f>
        <v>Begin:</v>
      </c>
      <c r="F366" s="706"/>
      <c r="G366" s="691" t="str">
        <f>Translations!$B$669</f>
        <v>Eind:</v>
      </c>
      <c r="H366" s="706"/>
      <c r="I366" s="691" t="str">
        <f>Translations!$B$670</f>
        <v>Invoer:</v>
      </c>
      <c r="J366" s="706"/>
      <c r="K366" s="691" t="str">
        <f>Translations!$B$671</f>
        <v>Uitvoer:</v>
      </c>
      <c r="L366" s="706"/>
      <c r="M366" s="692" t="str">
        <f>IF(N361="",IF(AND(L364=TRUE,COUNT(F366,H366,J366,L366)&lt;4),EUconst_ERR_Incomplete,""),"")</f>
        <v/>
      </c>
      <c r="O366" s="1056"/>
      <c r="P366" s="1070"/>
      <c r="Q366" s="1070"/>
      <c r="R366" s="1070"/>
      <c r="S366" s="1070"/>
      <c r="T366" s="1070"/>
      <c r="U366" s="1070"/>
      <c r="V366" s="1097"/>
      <c r="W366" s="1097"/>
      <c r="X366" s="1097"/>
      <c r="Y366" s="1093"/>
      <c r="Z366" s="1097"/>
      <c r="AA366" s="1097"/>
      <c r="AB366" s="1097"/>
      <c r="AC366" s="699" t="b">
        <f>AC364</f>
        <v>0</v>
      </c>
      <c r="AD366" s="1097"/>
      <c r="AE366" s="1097"/>
      <c r="AF366" s="930"/>
      <c r="AG366" s="1097"/>
      <c r="AH366" s="1097"/>
      <c r="AI366" s="1097"/>
      <c r="AJ366" s="1098"/>
      <c r="AK366" s="1098"/>
      <c r="AL366" s="1096"/>
      <c r="AM366" s="1097"/>
      <c r="AN366" s="1097"/>
      <c r="AO366" s="1097"/>
      <c r="AP366" s="1097"/>
      <c r="AQ366" s="1097"/>
      <c r="AR366" s="1097"/>
      <c r="AS366" s="1097"/>
      <c r="AT366" s="699" t="b">
        <f>AND(AT364=TRUE,L364="")</f>
        <v>0</v>
      </c>
      <c r="AU366" s="1097"/>
      <c r="AV366" s="1097"/>
      <c r="AW366" s="1097"/>
      <c r="AX366" s="1097"/>
      <c r="AY366" s="1097"/>
      <c r="AZ366" s="1097"/>
      <c r="BA366" s="1097"/>
      <c r="BB366" s="1097"/>
      <c r="BC366" s="1097"/>
      <c r="BD366" s="1097"/>
      <c r="BE366" s="1097"/>
      <c r="BF366" s="1097"/>
      <c r="BG366" s="1097"/>
      <c r="BH366" s="1097"/>
      <c r="BI366" s="1097"/>
      <c r="BJ366" s="1097"/>
      <c r="BK366" s="1097"/>
      <c r="BL366" s="1097"/>
      <c r="BM366" s="1097"/>
      <c r="BN366" s="1097"/>
      <c r="BO366" s="1097"/>
      <c r="BP366" s="1097"/>
      <c r="BQ366" s="1097"/>
      <c r="BR366" s="1097"/>
      <c r="BS366" s="1097"/>
      <c r="BT366" s="1097"/>
      <c r="BU366" s="1097"/>
      <c r="BV366" s="1097"/>
      <c r="BW366" s="1097"/>
      <c r="BX366" s="1097"/>
      <c r="BY366" s="1097"/>
      <c r="BZ366" s="699" t="b">
        <f>OR(BZ364,AND(NOT(ISBLANK(L364)),L364=FALSE))</f>
        <v>1</v>
      </c>
    </row>
    <row r="367" spans="1:78" s="1066" customFormat="1" ht="5.0999999999999996" customHeight="1" thickBot="1" x14ac:dyDescent="0.3">
      <c r="A367" s="1055"/>
      <c r="B367" s="928"/>
      <c r="C367" s="928"/>
      <c r="D367" s="928"/>
      <c r="E367" s="928"/>
      <c r="F367" s="928"/>
      <c r="G367" s="928"/>
      <c r="M367" s="852"/>
      <c r="N367" s="852"/>
      <c r="O367" s="1056"/>
      <c r="P367" s="1070"/>
      <c r="Q367" s="1070"/>
      <c r="R367" s="1070"/>
      <c r="S367" s="1070"/>
      <c r="T367" s="1070"/>
      <c r="U367" s="1070"/>
      <c r="V367" s="1097"/>
      <c r="W367" s="1097"/>
      <c r="X367" s="1097"/>
      <c r="Y367" s="1093"/>
      <c r="Z367" s="1097"/>
      <c r="AA367" s="1097"/>
      <c r="AB367" s="1097"/>
      <c r="AC367" s="1097"/>
      <c r="AD367" s="1097"/>
      <c r="AE367" s="1097"/>
      <c r="AF367" s="930"/>
      <c r="AG367" s="1097"/>
      <c r="AH367" s="1097"/>
      <c r="AI367" s="1097"/>
      <c r="AJ367" s="1098"/>
      <c r="AK367" s="1098"/>
      <c r="AL367" s="1096"/>
      <c r="AM367" s="1097"/>
      <c r="AN367" s="1097"/>
      <c r="AO367" s="1097"/>
      <c r="AP367" s="1097"/>
      <c r="AQ367" s="1097"/>
      <c r="AR367" s="1097"/>
      <c r="AS367" s="1097"/>
      <c r="AT367" s="1097"/>
      <c r="AU367" s="1097"/>
      <c r="AV367" s="1097"/>
      <c r="AW367" s="1097"/>
      <c r="AX367" s="1097"/>
      <c r="AY367" s="1097"/>
      <c r="AZ367" s="1097"/>
      <c r="BA367" s="1097"/>
      <c r="BB367" s="1097"/>
      <c r="BC367" s="1097"/>
      <c r="BD367" s="1097"/>
      <c r="BE367" s="1097"/>
      <c r="BF367" s="1097"/>
      <c r="BG367" s="1097"/>
      <c r="BH367" s="1097"/>
      <c r="BI367" s="1097"/>
      <c r="BJ367" s="1097"/>
      <c r="BK367" s="1097"/>
      <c r="BL367" s="1097"/>
      <c r="BM367" s="1097"/>
      <c r="BN367" s="1097"/>
      <c r="BO367" s="1097"/>
      <c r="BP367" s="1097"/>
      <c r="BQ367" s="1097"/>
      <c r="BR367" s="1097"/>
      <c r="BS367" s="1097"/>
      <c r="BT367" s="1097"/>
      <c r="BU367" s="1097"/>
      <c r="BV367" s="1097"/>
      <c r="BW367" s="1097"/>
      <c r="BX367" s="1097"/>
      <c r="BY367" s="1097"/>
      <c r="BZ367" s="1097"/>
    </row>
    <row r="368" spans="1:78" s="1066" customFormat="1" ht="12.75" customHeight="1" thickBot="1" x14ac:dyDescent="0.3">
      <c r="A368" s="1055"/>
      <c r="B368" s="928"/>
      <c r="C368" s="928"/>
      <c r="D368" s="928"/>
      <c r="E368" s="928"/>
      <c r="F368" s="341" t="str">
        <f>Translations!$B$333</f>
        <v>Tier</v>
      </c>
      <c r="G368" s="1850" t="str">
        <f>Translations!$B$672</f>
        <v>tierbeschrijving</v>
      </c>
      <c r="H368" s="1850"/>
      <c r="I368" s="1855" t="str">
        <f>Translations!$B$158</f>
        <v>Eenheid</v>
      </c>
      <c r="J368" s="1855"/>
      <c r="K368" s="1855" t="str">
        <f>Translations!$B$673</f>
        <v>Waarde</v>
      </c>
      <c r="L368" s="1855"/>
      <c r="M368" s="342" t="str">
        <f>Translations!$B$610</f>
        <v>foutmelding</v>
      </c>
      <c r="O368" s="1056"/>
      <c r="P368" s="1104"/>
      <c r="Q368" s="207" t="str">
        <f>EUconst_SumEnergyIN &amp; "_" &amp; K359</f>
        <v>SUM_EnergyIN_</v>
      </c>
      <c r="R368" s="251" t="str">
        <f>IF(OR(K359="",T360)=TRUE,"",INDEX(BC374:BE374,MATCH(K359,BC369:BE369,0)))</f>
        <v/>
      </c>
      <c r="S368" s="1097"/>
      <c r="T368" s="983"/>
      <c r="U368" s="1097"/>
      <c r="V368" s="343" t="s">
        <v>301</v>
      </c>
      <c r="W368" s="1097"/>
      <c r="X368" s="1097"/>
      <c r="Y368" s="337" t="s">
        <v>562</v>
      </c>
      <c r="Z368" s="337" t="s">
        <v>318</v>
      </c>
      <c r="AA368" s="1097"/>
      <c r="AB368" s="1097"/>
      <c r="AC368" s="340" t="s">
        <v>307</v>
      </c>
      <c r="AD368" s="1097"/>
      <c r="AE368" s="1097"/>
      <c r="AF368" s="335" t="s">
        <v>303</v>
      </c>
      <c r="AG368" s="335" t="s">
        <v>304</v>
      </c>
      <c r="AH368" s="337" t="s">
        <v>302</v>
      </c>
      <c r="AI368" s="339" t="s">
        <v>305</v>
      </c>
      <c r="AJ368" s="339" t="s">
        <v>563</v>
      </c>
      <c r="AK368" s="344" t="s">
        <v>309</v>
      </c>
      <c r="AL368" s="1096"/>
      <c r="AM368" s="1097"/>
      <c r="AN368" s="335" t="s">
        <v>303</v>
      </c>
      <c r="AO368" s="335" t="s">
        <v>304</v>
      </c>
      <c r="AP368" s="345" t="s">
        <v>308</v>
      </c>
      <c r="AQ368" s="339" t="s">
        <v>565</v>
      </c>
      <c r="AR368" s="339" t="s">
        <v>564</v>
      </c>
      <c r="AS368" s="344" t="s">
        <v>309</v>
      </c>
      <c r="AT368" s="344" t="s">
        <v>309</v>
      </c>
      <c r="AU368" s="1097"/>
      <c r="AV368" s="1100"/>
      <c r="AW368" s="1100"/>
      <c r="AX368" s="335" t="s">
        <v>321</v>
      </c>
      <c r="AY368" s="1100"/>
      <c r="AZ368" s="1100"/>
      <c r="BA368" s="1100"/>
      <c r="BB368" s="1100"/>
      <c r="BC368" s="1100"/>
      <c r="BD368" s="1100"/>
      <c r="BE368" s="1097"/>
      <c r="BF368" s="1097"/>
      <c r="BG368" s="1097"/>
      <c r="BH368" s="1097"/>
      <c r="BI368" s="1097"/>
      <c r="BJ368" s="1097"/>
      <c r="BK368" s="1097"/>
      <c r="BL368" s="1097"/>
      <c r="BM368" s="1097"/>
      <c r="BN368" s="1097"/>
      <c r="BO368" s="1097"/>
      <c r="BP368" s="1097"/>
      <c r="BQ368" s="1097"/>
      <c r="BR368" s="1097"/>
      <c r="BS368" s="1097"/>
      <c r="BT368" s="1097"/>
      <c r="BU368" s="1097"/>
      <c r="BV368" s="1097"/>
      <c r="BW368" s="1097"/>
      <c r="BX368" s="1097"/>
      <c r="BY368" s="1097"/>
      <c r="BZ368" s="336" t="s">
        <v>268</v>
      </c>
    </row>
    <row r="369" spans="1:78" s="1066" customFormat="1" ht="12.75" customHeight="1" thickBot="1" x14ac:dyDescent="0.3">
      <c r="A369" s="1055"/>
      <c r="B369" s="928"/>
      <c r="C369" s="481" t="s">
        <v>195</v>
      </c>
      <c r="D369" s="346" t="str">
        <f>Translations!$B$622</f>
        <v>AG:</v>
      </c>
      <c r="E369" s="1105"/>
      <c r="F369" s="252"/>
      <c r="G369" s="1836" t="str">
        <f>IF(OR(ISBLANK(F369),F369=EUconst_NoTier),"",IF(Z369=0,EUconst_NA,IF(ISERROR(Z369),"",Z369)))</f>
        <v/>
      </c>
      <c r="H369" s="1837"/>
      <c r="I369" s="693" t="e">
        <f>IF(J369&lt;&gt;"","",AI369)</f>
        <v>#N/A</v>
      </c>
      <c r="J369" s="909" t="e">
        <f>+Q371</f>
        <v>#N/A</v>
      </c>
      <c r="K369" s="700" t="str">
        <f>IF(L369="",AQ369,"")</f>
        <v/>
      </c>
      <c r="L369" s="775"/>
      <c r="M369" s="473" t="str">
        <f>IF(N361="",IF(AND(E360&lt;&gt;"",OR(F369="",COUNT(K369:L369)=0),Y369&lt;&gt;EUconst_NA,T360&lt;&gt;TRUE),EUconst_ERR_Incomplete,IF(COUNTIF(AX369:AZ369,TRUE)&gt;0,EUconst_ERR_Inconsistent,"")),"")</f>
        <v/>
      </c>
      <c r="O369" s="1056"/>
      <c r="P369" s="1106"/>
      <c r="Q369" s="207" t="str">
        <f>EUconst_SumBioEnergyIN &amp; "_" &amp; K359</f>
        <v>SUM_BioEnergyIN_</v>
      </c>
      <c r="R369" s="251" t="str">
        <f>IF(OR(K359="",T360)=TRUE,"",INDEX(BC375:BE375,MATCH(K359,BC369:BE369,0)))</f>
        <v/>
      </c>
      <c r="S369" s="1097"/>
      <c r="T369" s="347" t="str">
        <f>EUconst_CNTR_ActivityData&amp;E360</f>
        <v>ActivityData_</v>
      </c>
      <c r="U369" s="1107"/>
      <c r="V369" s="347" t="str">
        <f>IF(E359="","",INDEX(B_InstallationDescription!$I$53:$I$127,MATCH(U358,B_InstallationDescription!$D$53:$D$127,0)))</f>
        <v/>
      </c>
      <c r="W369" s="339" t="s">
        <v>534</v>
      </c>
      <c r="X369" s="1107"/>
      <c r="Y369" s="348" t="str">
        <f>IF(OR(T360=TRUE,E360=""),"",INDEX(EUwideConstants!$N:$N,MATCH(T369,EUwideConstants!$Q:$Q,0)))</f>
        <v/>
      </c>
      <c r="Z369" s="349" t="str">
        <f>IF(ISBLANK(F369),"",IF(F369=EUconst_NA,"",INDEX(EUwideConstants!$H:$M,MATCH(T369,EUwideConstants!$Q:$Q,0),MATCH(F369,CNTR_TierList,0))))</f>
        <v/>
      </c>
      <c r="AA369" s="350" t="s">
        <v>302</v>
      </c>
      <c r="AB369" s="1098"/>
      <c r="AC369" s="351" t="b">
        <f>AC364</f>
        <v>0</v>
      </c>
      <c r="AD369" s="1097"/>
      <c r="AE369" s="352" t="str">
        <f>EUconst_CNTR_ActivityData&amp;EUconst_Unit</f>
        <v>ActivityData_Eenheid</v>
      </c>
      <c r="AF369" s="353" t="str">
        <f>IF(AC369=TRUE, IF(COUNTIF(MSPara_SourceStreamCategory,V369)=0,"",INDEX(MSPara_CalcFactorsMatrix,MATCH(V369,MSPara_SourceStreamCategory,0),MATCH(AE369&amp;"_"&amp;2,MSPara_CalcFactors,0))),"")</f>
        <v/>
      </c>
      <c r="AG369" s="354" t="str">
        <f>IF(AC369=TRUE, IF(COUNTIF(MSPara_SourceStreamCategory,V369)=0,"",INDEX(MSPara_CalcFactorsMatrix,MATCH(V369,MSPara_SourceStreamCategory,0),MATCH(AE369&amp;"_"&amp;1,MSPara_CalcFactors,0))),"")</f>
        <v/>
      </c>
      <c r="AH369" s="351" t="str">
        <f>IF(OR(AF369="",AF369=EUconst_NA),IF(OR(AG369=EUconst_NA,AG369=""),"",AG369),AF369)</f>
        <v/>
      </c>
      <c r="AI369" s="348" t="str">
        <f>IF(AC369=TRUE,IF(AH369="",EUconst_t,AH369),"")</f>
        <v/>
      </c>
      <c r="AJ369" s="355" t="e">
        <f>IF(J369="",AI369,J369)</f>
        <v>#N/A</v>
      </c>
      <c r="AK369" s="356" t="b">
        <f>IF(K359=EUconst_Fuel,J369&lt;&gt;"",FALSE)</f>
        <v>0</v>
      </c>
      <c r="AL369" s="1096"/>
      <c r="AM369" s="347" t="str">
        <f>EUconst_CNTR_ActivityData&amp;EUconst_Value</f>
        <v>ActivityData_Waarde</v>
      </c>
      <c r="AN369" s="1099"/>
      <c r="AO369" s="1099"/>
      <c r="AP369" s="351" t="e">
        <f>AND(AND(AH369&lt;&gt;"",AJ369&lt;&gt;""),AJ369=AH369)</f>
        <v>#N/A</v>
      </c>
      <c r="AQ369" s="431" t="str">
        <f>IF(L364=TRUE,SUM(F366)-SUM(H366)+SUM(J366)-SUM(L366),"")</f>
        <v/>
      </c>
      <c r="AR369" s="351">
        <f>IF(Y369=EUconst_NA,0,IF(COUNT(K369:L369)=0,0,IF(L369="",K369,L369)))</f>
        <v>0</v>
      </c>
      <c r="AS369" s="699" t="b">
        <f>AND(AC369=TRUE,OR(L369&lt;&gt;"",AQ369=""))</f>
        <v>0</v>
      </c>
      <c r="AT369" s="699" t="b">
        <f>AND(AC369=TRUE,NOT(AS369))</f>
        <v>0</v>
      </c>
      <c r="AU369" s="1097"/>
      <c r="AV369" s="335" t="s">
        <v>313</v>
      </c>
      <c r="AW369" s="335" t="s">
        <v>319</v>
      </c>
      <c r="AX369" s="1108"/>
      <c r="AY369" s="13" t="s">
        <v>537</v>
      </c>
      <c r="AZ369" s="1097"/>
      <c r="BA369" s="1097"/>
      <c r="BB369" s="1098"/>
      <c r="BC369" s="336" t="str">
        <f>EUconst_Fuel</f>
        <v>Verbranding</v>
      </c>
      <c r="BD369" s="336" t="str">
        <f>EUconst_ProcessCarbonate</f>
        <v>Procesemissies</v>
      </c>
      <c r="BE369" s="336" t="str">
        <f>EUconst_MassBalance</f>
        <v>Massabalans</v>
      </c>
      <c r="BF369" s="1097"/>
      <c r="BG369" s="1097"/>
      <c r="BH369" s="1097"/>
      <c r="BI369" s="1097"/>
      <c r="BJ369" s="1097"/>
      <c r="BK369" s="1097"/>
      <c r="BL369" s="1097"/>
      <c r="BM369" s="1097"/>
      <c r="BN369" s="1097"/>
      <c r="BO369" s="1097"/>
      <c r="BP369" s="1097"/>
      <c r="BQ369" s="1097"/>
      <c r="BR369" s="1097"/>
      <c r="BS369" s="1097"/>
      <c r="BT369" s="1097"/>
      <c r="BU369" s="1097"/>
      <c r="BV369" s="1097"/>
      <c r="BW369" s="1097"/>
      <c r="BX369" s="1097"/>
      <c r="BY369" s="1097"/>
      <c r="BZ369" s="357" t="b">
        <f>BZ364</f>
        <v>1</v>
      </c>
    </row>
    <row r="370" spans="1:78" s="1066" customFormat="1" ht="25.2" customHeight="1" thickBot="1" x14ac:dyDescent="0.3">
      <c r="A370" s="1055"/>
      <c r="B370" s="928"/>
      <c r="C370" s="1102"/>
      <c r="D370" s="1109"/>
      <c r="E370" s="1835"/>
      <c r="F370" s="1835"/>
      <c r="G370" s="1835"/>
      <c r="H370" s="1835"/>
      <c r="I370" s="1835"/>
      <c r="J370" s="1835"/>
      <c r="K370" s="1835"/>
      <c r="L370" s="852"/>
      <c r="M370" s="1110"/>
      <c r="O370" s="1056"/>
      <c r="P370" s="1101"/>
      <c r="Q370" s="1101"/>
      <c r="R370" s="1101"/>
      <c r="S370" s="1097"/>
      <c r="T370" s="1111"/>
      <c r="U370" s="1107"/>
      <c r="V370" s="1097"/>
      <c r="W370" s="1097"/>
      <c r="X370" s="1107"/>
      <c r="Y370" s="1112"/>
      <c r="Z370" s="1097"/>
      <c r="AA370" s="1097"/>
      <c r="AB370" s="1097"/>
      <c r="AC370" s="1097"/>
      <c r="AD370" s="1097"/>
      <c r="AE370" s="1097"/>
      <c r="AF370" s="1097"/>
      <c r="AG370" s="1097"/>
      <c r="AH370" s="1097"/>
      <c r="AI370" s="1097"/>
      <c r="AJ370" s="1097"/>
      <c r="AK370" s="1097"/>
      <c r="AL370" s="1096"/>
      <c r="AM370" s="1097"/>
      <c r="AN370" s="1097"/>
      <c r="AO370" s="1097"/>
      <c r="AP370" s="1097"/>
      <c r="AQ370" s="1097"/>
      <c r="AR370" s="1097"/>
      <c r="AS370" s="1097"/>
      <c r="AT370" s="1097"/>
      <c r="AU370" s="1097"/>
      <c r="AV370" s="1097"/>
      <c r="AW370" s="1097"/>
      <c r="AX370" s="1097"/>
      <c r="AY370" s="1097"/>
      <c r="AZ370" s="1097"/>
      <c r="BA370" s="1097"/>
      <c r="BB370" s="1097"/>
      <c r="BC370" s="1097"/>
      <c r="BD370" s="1097"/>
      <c r="BE370" s="1097"/>
      <c r="BF370" s="1097"/>
      <c r="BG370" s="1097"/>
      <c r="BH370" s="1097"/>
      <c r="BI370" s="1097"/>
      <c r="BJ370" s="1097"/>
      <c r="BK370" s="1097"/>
      <c r="BL370" s="1097"/>
      <c r="BM370" s="1097"/>
      <c r="BN370" s="1097"/>
      <c r="BO370" s="1097"/>
      <c r="BP370" s="1097"/>
      <c r="BQ370" s="1097"/>
      <c r="BR370" s="1097"/>
      <c r="BS370" s="1097"/>
      <c r="BT370" s="1097"/>
      <c r="BU370" s="1097"/>
      <c r="BV370" s="1097"/>
      <c r="BW370" s="1097"/>
      <c r="BX370" s="1097"/>
      <c r="BY370" s="1097"/>
      <c r="BZ370" s="1094"/>
    </row>
    <row r="371" spans="1:78" s="1066" customFormat="1" ht="12.75" customHeight="1" thickBot="1" x14ac:dyDescent="0.3">
      <c r="A371" s="1055"/>
      <c r="B371" s="928"/>
      <c r="C371" s="484" t="s">
        <v>196</v>
      </c>
      <c r="D371" s="346" t="str">
        <f>Translations!$B$634</f>
        <v>(Voorlopige) EF:</v>
      </c>
      <c r="E371" s="1105"/>
      <c r="F371" s="358"/>
      <c r="G371" s="1836" t="str">
        <f t="shared" ref="G371:G377" si="77">IF(OR(ISBLANK(F371),F371=EUconst_NoTier),"",IF(Z371=0,EUconst_NotApplicable,IF(ISERROR(Z371),"",Z371)))</f>
        <v/>
      </c>
      <c r="H371" s="1854"/>
      <c r="I371" s="694" t="str">
        <f>IF(J371&lt;&gt;"","",AI371)</f>
        <v/>
      </c>
      <c r="J371" s="695"/>
      <c r="K371" s="359" t="str">
        <f t="shared" ref="K371:K377" si="78">IF(L371="",AQ371,"")</f>
        <v/>
      </c>
      <c r="L371" s="360"/>
      <c r="M371" s="473" t="str">
        <f>IF(N361="",IF(AND(E360&lt;&gt;"",OR(F371="",COUNT(K371:L371)=0),Y371&lt;&gt;EUconst_NA,T360&lt;&gt;TRUE),EUconst_ERR_Incomplete,IF(COUNTIF(AX371:AZ371,TRUE)&gt;0,EUconst_ERR_Inconsistent,"")),"")</f>
        <v/>
      </c>
      <c r="N371" s="957"/>
      <c r="O371" s="1056"/>
      <c r="P371" s="1101"/>
      <c r="Q371" s="15" t="e">
        <f>+VLOOKUP(E359,ss_eenheid!$A$1:$F$75,6,FALSE)</f>
        <v>#N/A</v>
      </c>
      <c r="R371" s="1101"/>
      <c r="S371" s="1097"/>
      <c r="T371" s="361" t="str">
        <f>EUconst_CNTR_EF&amp;E360</f>
        <v>EF_</v>
      </c>
      <c r="U371" s="1107"/>
      <c r="V371" s="362" t="str">
        <f>V369</f>
        <v/>
      </c>
      <c r="W371" s="1097"/>
      <c r="X371" s="1107"/>
      <c r="Y371" s="363" t="str">
        <f>IF(OR(T360=TRUE,E360=""),"",IF(F371=EUconst_NA,EUconst_NA,INDEX(EUwideConstants!$N:$N,MATCH(T371,EUwideConstants!$Q:$Q,0))))</f>
        <v/>
      </c>
      <c r="Z371" s="364" t="str">
        <f>IF(ISBLANK(F371),"",IF(F371=EUconst_NA,"",INDEX(EUwideConstants!$H:$M,MATCH(T371,EUwideConstants!$Q:$Q,0),MATCH(F371,CNTR_TierList,0))))</f>
        <v/>
      </c>
      <c r="AA371" s="365" t="str">
        <f>IF(COUNTIF(EUconst_DefaultValues,Z371)&gt;0,MATCH(Z371,EUconst_DefaultValues,0),"")</f>
        <v/>
      </c>
      <c r="AB371" s="1097"/>
      <c r="AC371" s="366" t="b">
        <f>AND(AC369,Y371&lt;&gt;EUconst_NA)</f>
        <v>0</v>
      </c>
      <c r="AD371" s="1097"/>
      <c r="AE371" s="352" t="str">
        <f>EUconst_CNTR_EF&amp;EUconst_Unit</f>
        <v>EF_Eenheid</v>
      </c>
      <c r="AF371" s="367" t="str">
        <f>IF(AC371=TRUE, IF(COUNTIF(MSPara_SourceStreamCategory,V371)=0,"",INDEX(MSPara_CalcFactorsMatrix,MATCH(V371,MSPara_SourceStreamCategory,0),MATCH(AE371&amp;"_"&amp;2,MSPara_CalcFactors,0))),"")</f>
        <v/>
      </c>
      <c r="AG371" s="368" t="str">
        <f>IF(AC371=TRUE, IF(COUNTIF(MSPara_SourceStreamCategory,V371)=0,"",INDEX(MSPara_CalcFactorsMatrix,MATCH(V371,MSPara_SourceStreamCategory,0),MATCH(AE371&amp;"_"&amp;1,MSPara_CalcFactors,0))),"")</f>
        <v/>
      </c>
      <c r="AH371" s="369" t="str">
        <f>IF(AA371="","",INDEX(AF371:AG371,3-AA371))</f>
        <v/>
      </c>
      <c r="AI371" s="370" t="str">
        <f>IF(AC371=TRUE,IF(OR(AH371="",AH371=EUconst_NA),IF(K359=EUconst_Fuel,EUconst_tCO2pTJ,EUconst_tCO2pt),AH371),"")</f>
        <v/>
      </c>
      <c r="AJ371" s="366" t="str">
        <f>IF(J371="",AI371,J371)</f>
        <v/>
      </c>
      <c r="AK371" s="371" t="b">
        <f>IF(K359=EUconst_Fuel,J371&lt;&gt;"",FALSE)</f>
        <v>0</v>
      </c>
      <c r="AL371" s="1096"/>
      <c r="AM371" s="352" t="str">
        <f>EUconst_CNTR_EF&amp;EUconst_Value</f>
        <v>EF_Waarde</v>
      </c>
      <c r="AN371" s="372" t="str">
        <f>IF(AC371=TRUE,IF(COUNTIF(MSPara_SourceStreamCategory,V371)=0,"",INDEX(MSPara_CalcFactorsMatrix,MATCH(V371,MSPara_SourceStreamCategory,0),MATCH(AM371&amp;"_"&amp;2,MSPara_CalcFactors,0))),"")</f>
        <v/>
      </c>
      <c r="AO371" s="373" t="str">
        <f>IF(AC371=TRUE,IF(COUNTIF(MSPara_SourceStreamCategory,V371)=0,"",INDEX(MSPara_CalcFactorsMatrix,MATCH(V371,MSPara_SourceStreamCategory,0),MATCH(AM371&amp;"_"&amp;1,MSPara_CalcFactors,0))),"")</f>
        <v/>
      </c>
      <c r="AP371" s="366" t="b">
        <f>AND(AND(AH371&lt;&gt;"",AJ371&lt;&gt;""),AJ371=AH371)</f>
        <v>0</v>
      </c>
      <c r="AQ371" s="374" t="str">
        <f>IF(AND(AA371&lt;&gt;"",AP371=TRUE),IF(OR(INDEX(AN371:AO371,3-AA371)=EUconst_NA,INDEX(AN371:AO371,3-AA371)=0),"",INDEX(AN371:AO371,3-AA371)),"")</f>
        <v/>
      </c>
      <c r="AR371" s="366">
        <f>IF(AC371=TRUE,IF(COUNT(K371:L371)=0,0,IF(L371="",K371,L371)),0)</f>
        <v>0</v>
      </c>
      <c r="AS371" s="362" t="b">
        <f>AND(AC371=TRUE,OR(AND(F371&lt;&gt;"",NOT(ISNUMBER(AA371))),L371&lt;&gt;"",F371="",AQ371=""))</f>
        <v>0</v>
      </c>
      <c r="AT371" s="362" t="b">
        <f t="shared" ref="AT371:AT377" si="79">AND(AC371=TRUE,NOT(AS371))</f>
        <v>0</v>
      </c>
      <c r="AU371" s="1097"/>
      <c r="AV371" s="375" t="b">
        <f t="shared" ref="AV371:AV377" si="80">AND(ISNUMBER(AA371),AQ371="")</f>
        <v>0</v>
      </c>
      <c r="AW371" s="376" t="b">
        <f t="shared" ref="AW371:AW377" si="81">AND(ISNUMBER(AA371),AQ371&lt;&gt;AR371)</f>
        <v>0</v>
      </c>
      <c r="AX371" s="377" t="e">
        <f>OR(AND(AJ369=EUconst_kNm3,AJ371=EUconst_tCO2pt),AND(AJ369=EUconst_t,AJ371=EUconst_tCO2pkNm3))</f>
        <v>#N/A</v>
      </c>
      <c r="AY371" s="362" t="b">
        <f t="shared" ref="AY371:AY377" si="82">AND(L371&lt;&gt;"",Y371=EUconst_NA)</f>
        <v>0</v>
      </c>
      <c r="AZ371" s="1097"/>
      <c r="BA371" s="1097"/>
      <c r="BB371" s="378" t="s">
        <v>590</v>
      </c>
      <c r="BC371" s="377" t="str">
        <f>IF(K359=BC369,AR369*IF(AJ371=EUconst_tCO2pTJ,(AR372/1000),1)*AR371*AR373*AR377,"")</f>
        <v/>
      </c>
      <c r="BD371" s="357" t="str">
        <f>IF(K359=BD369,AR369*AR371*AR374*AR377,"")</f>
        <v/>
      </c>
      <c r="BE371" s="356" t="str">
        <f>IF(K359=BE369,3.664*AR369*AR375*AR377,"")</f>
        <v/>
      </c>
      <c r="BF371" s="1097"/>
      <c r="BG371" s="1097"/>
      <c r="BH371" s="1097"/>
      <c r="BI371" s="1097"/>
      <c r="BJ371" s="1097"/>
      <c r="BK371" s="1097"/>
      <c r="BL371" s="1097"/>
      <c r="BM371" s="1097"/>
      <c r="BN371" s="1097"/>
      <c r="BO371" s="1097"/>
      <c r="BP371" s="1097"/>
      <c r="BQ371" s="1097"/>
      <c r="BR371" s="1097"/>
      <c r="BS371" s="1097"/>
      <c r="BT371" s="1097"/>
      <c r="BU371" s="1097"/>
      <c r="BV371" s="1097"/>
      <c r="BW371" s="1097"/>
      <c r="BX371" s="1097"/>
      <c r="BY371" s="1097"/>
      <c r="BZ371" s="362" t="b">
        <f>OR(BZ369,Y371=EUconst_NA)</f>
        <v>1</v>
      </c>
    </row>
    <row r="372" spans="1:78" s="1066" customFormat="1" ht="12.75" customHeight="1" thickBot="1" x14ac:dyDescent="0.3">
      <c r="A372" s="1055"/>
      <c r="B372" s="928"/>
      <c r="C372" s="484" t="s">
        <v>197</v>
      </c>
      <c r="D372" s="346" t="str">
        <f>Translations!$B$636</f>
        <v>NCV:</v>
      </c>
      <c r="E372" s="1105"/>
      <c r="F372" s="379"/>
      <c r="G372" s="1836" t="str">
        <f t="shared" si="77"/>
        <v/>
      </c>
      <c r="H372" s="1837"/>
      <c r="I372" s="696" t="str">
        <f>AJ372</f>
        <v/>
      </c>
      <c r="J372" s="910"/>
      <c r="K372" s="380" t="str">
        <f t="shared" si="78"/>
        <v/>
      </c>
      <c r="L372" s="877"/>
      <c r="M372" s="473" t="str">
        <f>+IF(OR(N372&lt;&gt;"",O372&lt;&gt;""),"onvolledig!","")</f>
        <v/>
      </c>
      <c r="N372" s="873" t="str">
        <f>IF(N361="",IF(AND(E360&lt;&gt;"",OR(F372="",COUNT(K372:L372)=0),Y372&lt;&gt;EUconst_NA,T360&lt;&gt;TRUE),EUconst_ERR_Incomplete,IF(COUNTIF(AX372:AZ372,TRUE)&gt;0,"","")),"")</f>
        <v/>
      </c>
      <c r="O372" s="874" t="str">
        <f>+IF(N361="",IF(COUNT(K372:L372)=0,IF(K359="Verbranding","onvolledig!",""),""),"")</f>
        <v/>
      </c>
      <c r="P372" s="1101"/>
      <c r="Q372" s="1101"/>
      <c r="R372" s="1101"/>
      <c r="S372" s="1097"/>
      <c r="T372" s="381" t="str">
        <f>EUconst_CNTR_NCV&amp;E360</f>
        <v>NCV_</v>
      </c>
      <c r="U372" s="1107"/>
      <c r="V372" s="382" t="str">
        <f t="shared" ref="V372:V377" si="83">V371</f>
        <v/>
      </c>
      <c r="W372" s="1097"/>
      <c r="X372" s="1107"/>
      <c r="Y372" s="383" t="str">
        <f>IF(OR(T360=TRUE,E360=""),"",IF(F372=EUconst_NA,EUconst_NA,INDEX(EUwideConstants!$N:$N,MATCH(T372,EUwideConstants!$Q:$Q,0))))</f>
        <v/>
      </c>
      <c r="Z372" s="384" t="str">
        <f>IF(ISBLANK(F372),"",IF(F372=EUconst_NA,"",INDEX(EUwideConstants!$H:$M,MATCH(T372,EUwideConstants!$Q:$Q,0),MATCH(F372,CNTR_TierList,0))))</f>
        <v/>
      </c>
      <c r="AA372" s="385" t="str">
        <f>IF(COUNTIF(EUconst_DefaultValues,Z372)&gt;0,MATCH(Z372,EUconst_DefaultValues,0),"")</f>
        <v/>
      </c>
      <c r="AB372" s="1097"/>
      <c r="AC372" s="386" t="b">
        <f>IF(K359="Verbranding",AND(AC369,Y372&lt;&gt;""),FALSE)</f>
        <v>0</v>
      </c>
      <c r="AD372" s="1097"/>
      <c r="AE372" s="387" t="str">
        <f>EUconst_CNTR_NCV&amp;EUconst_Unit</f>
        <v>NCV_Eenheid</v>
      </c>
      <c r="AF372" s="388" t="str">
        <f>IF(AC372=TRUE, IF(COUNTIF(MSPara_SourceStreamCategory,V372)=0,"",INDEX(MSPara_CalcFactorsMatrix,MATCH(V372,MSPara_SourceStreamCategory,0),MATCH(AE372&amp;"_"&amp;2,MSPara_CalcFactors,0))),"")</f>
        <v/>
      </c>
      <c r="AG372" s="389" t="str">
        <f>IF(AC372=TRUE, IF(COUNTIF(MSPara_SourceStreamCategory,V372)=0,"",INDEX(MSPara_CalcFactorsMatrix,MATCH(V372,MSPara_SourceStreamCategory,0),MATCH(AE372&amp;"_"&amp;1,MSPara_CalcFactors,0))),"")</f>
        <v/>
      </c>
      <c r="AH372" s="390" t="str">
        <f>IF(AA372="","",INDEX(AF372:AG372,3-AA372))</f>
        <v/>
      </c>
      <c r="AI372" s="1115"/>
      <c r="AJ372" s="386" t="str">
        <f>IF(AC372=TRUE,IF(AJ369="","",IF(AJ369=EUconst_kNm3,EUconst_GJpkNm3,EUconst_GJpt)),"")</f>
        <v/>
      </c>
      <c r="AK372" s="1116"/>
      <c r="AL372" s="1096"/>
      <c r="AM372" s="387" t="str">
        <f>EUconst_CNTR_NCV&amp;EUconst_Value</f>
        <v>NCV_Waarde</v>
      </c>
      <c r="AN372" s="391" t="str">
        <f>IF(AC372=TRUE,IF(COUNTIF(MSPara_SourceStreamCategory,V372)=0,"",INDEX(MSPara_CalcFactorsMatrix,MATCH(V372,MSPara_SourceStreamCategory,0),MATCH(AM372&amp;"_"&amp;2,MSPara_CalcFactors,0))),"")</f>
        <v/>
      </c>
      <c r="AO372" s="392" t="str">
        <f>IF(AC372=TRUE,IF(COUNTIF(MSPara_SourceStreamCategory,V372)=0,"",INDEX(MSPara_CalcFactorsMatrix,MATCH(V372,MSPara_SourceStreamCategory,0),MATCH(AM372&amp;"_"&amp;1,MSPara_CalcFactors,0))),"")</f>
        <v/>
      </c>
      <c r="AP372" s="386" t="b">
        <f>AND(AND(AH372&lt;&gt;"",AJ372&lt;&gt;""),AJ372=AH372)</f>
        <v>0</v>
      </c>
      <c r="AQ372" s="393" t="str">
        <f>IF(AND(AA372&lt;&gt;"",AP372=TRUE),IF(OR(INDEX(AN372:AO372,3-AA372)=EUconst_NA,INDEX(AN372:AO372,3-AA372)=0),"",INDEX(AN372:AO372,3-AA372)),"")</f>
        <v/>
      </c>
      <c r="AR372" s="386">
        <f>IF(AC372=TRUE,IF(COUNT(K372:L372)=0,0,IF(L372="",K372,L372)),0)</f>
        <v>0</v>
      </c>
      <c r="AS372" s="382" t="b">
        <f>AND(AC372=TRUE,OR(AND(F372&lt;&gt;"",NOT(ISNUMBER(AA372))),L372&lt;&gt;"",F372="",AQ372=""))</f>
        <v>0</v>
      </c>
      <c r="AT372" s="382" t="b">
        <f t="shared" si="79"/>
        <v>0</v>
      </c>
      <c r="AU372" s="1097"/>
      <c r="AV372" s="394" t="b">
        <f t="shared" si="80"/>
        <v>0</v>
      </c>
      <c r="AW372" s="395" t="b">
        <f t="shared" si="81"/>
        <v>0</v>
      </c>
      <c r="AX372" s="1097"/>
      <c r="AY372" s="382" t="b">
        <f t="shared" si="82"/>
        <v>0</v>
      </c>
      <c r="AZ372" s="1097"/>
      <c r="BA372" s="1097"/>
      <c r="BB372" s="378" t="s">
        <v>591</v>
      </c>
      <c r="BC372" s="377" t="str">
        <f>IF(K359=BC369,AR369*IF(AJ371=EUconst_tCO2pTJ,(AR372/1000),1)*AR371*AR373*AR376,"")</f>
        <v/>
      </c>
      <c r="BD372" s="357" t="str">
        <f>IF(K359=BD369,AR369*AR371*AR374*AR376,"")</f>
        <v/>
      </c>
      <c r="BE372" s="356" t="str">
        <f>IF(K359=BE369,3.664*AR369*AR375*AR376,"")</f>
        <v/>
      </c>
      <c r="BF372" s="1097"/>
      <c r="BG372" s="1097"/>
      <c r="BH372" s="1097"/>
      <c r="BI372" s="1097"/>
      <c r="BJ372" s="1097"/>
      <c r="BK372" s="1097"/>
      <c r="BL372" s="1097"/>
      <c r="BM372" s="1097"/>
      <c r="BN372" s="1097"/>
      <c r="BO372" s="1097"/>
      <c r="BP372" s="1097"/>
      <c r="BQ372" s="1097"/>
      <c r="BR372" s="1097"/>
      <c r="BS372" s="1097"/>
      <c r="BT372" s="1097"/>
      <c r="BU372" s="1097"/>
      <c r="BV372" s="1097"/>
      <c r="BW372" s="1097"/>
      <c r="BX372" s="1097"/>
      <c r="BY372" s="1097"/>
      <c r="BZ372" s="382" t="b">
        <f>OR(BZ369,Y372=EUconst_NA)</f>
        <v>1</v>
      </c>
    </row>
    <row r="373" spans="1:78" s="1066" customFormat="1" ht="12.75" customHeight="1" thickBot="1" x14ac:dyDescent="0.3">
      <c r="A373" s="1055"/>
      <c r="B373" s="928"/>
      <c r="C373" s="484" t="s">
        <v>198</v>
      </c>
      <c r="D373" s="346" t="str">
        <f>Translations!$B$638</f>
        <v>OxF:</v>
      </c>
      <c r="E373" s="1105"/>
      <c r="F373" s="379"/>
      <c r="G373" s="1836" t="str">
        <f t="shared" si="77"/>
        <v/>
      </c>
      <c r="H373" s="1837"/>
      <c r="I373" s="697" t="str">
        <f>IF(OR(AC373=FALSE,Y373=EUconst_NA),"","-")</f>
        <v/>
      </c>
      <c r="J373" s="911"/>
      <c r="K373" s="396" t="str">
        <f t="shared" si="78"/>
        <v/>
      </c>
      <c r="L373" s="471"/>
      <c r="M373" s="473" t="str">
        <f>IF(N361="",IF(AND(E360&lt;&gt;"",OR(F373="",COUNT(K373:L373)=0),Y373&lt;&gt;EUconst_NA,T360&lt;&gt;TRUE),EUconst_ERR_Incomplete,IF(COUNTIF(AX373:AZ373,TRUE)&gt;0,EUconst_ERR_Inconsistent,"")),"")</f>
        <v/>
      </c>
      <c r="O373" s="1056"/>
      <c r="P373" s="1101"/>
      <c r="Q373" s="1101"/>
      <c r="R373" s="1101"/>
      <c r="S373" s="1097"/>
      <c r="T373" s="381" t="str">
        <f>EUconst_CNTR_OxidationFactor&amp;E360</f>
        <v>OxF_</v>
      </c>
      <c r="U373" s="1107"/>
      <c r="V373" s="382" t="str">
        <f t="shared" si="83"/>
        <v/>
      </c>
      <c r="W373" s="1097"/>
      <c r="X373" s="1107"/>
      <c r="Y373" s="383" t="str">
        <f>IF(OR(T360=TRUE,E360=""),"",INDEX(EUwideConstants!$N:$N,MATCH(T373,EUwideConstants!$Q:$Q,0)))</f>
        <v/>
      </c>
      <c r="Z373" s="384" t="str">
        <f>IF(ISBLANK(F373),"",IF(F373=EUconst_NA,"",INDEX(EUwideConstants!$H:$M,MATCH(T373,EUwideConstants!$Q:$Q,0),MATCH(F373,CNTR_TierList,0))))</f>
        <v/>
      </c>
      <c r="AA373" s="365" t="str">
        <f>IF(F373=1,1,"")</f>
        <v/>
      </c>
      <c r="AB373" s="1097"/>
      <c r="AC373" s="386" t="b">
        <f>AND(AC369,Y373&lt;&gt;EUconst_NA)</f>
        <v>0</v>
      </c>
      <c r="AD373" s="1097"/>
      <c r="AE373" s="1117"/>
      <c r="AG373" s="1118"/>
      <c r="AH373" s="1115"/>
      <c r="AI373" s="1119"/>
      <c r="AJ373" s="1115"/>
      <c r="AK373" s="1120"/>
      <c r="AL373" s="1096"/>
      <c r="AM373" s="387" t="str">
        <f>EUconst_CNTR_OxidationFactor&amp;EUconst_Value</f>
        <v>OxF_Waarde</v>
      </c>
      <c r="AN373" s="1121"/>
      <c r="AO373" s="1113">
        <v>1</v>
      </c>
      <c r="AP373" s="1115"/>
      <c r="AQ373" s="397" t="str">
        <f>IF(AA373="","",AO373)</f>
        <v/>
      </c>
      <c r="AR373" s="386">
        <f>IF(AC373=TRUE,IF(COUNT(K373:L373)=0,0,IF(L373="",K373,L373)),1)</f>
        <v>1</v>
      </c>
      <c r="AS373" s="382" t="b">
        <f>AND(AC373=TRUE,OR(ISNUMBER(L373),NOT(ISNUMBER(AA373))))</f>
        <v>0</v>
      </c>
      <c r="AT373" s="382" t="b">
        <f t="shared" si="79"/>
        <v>0</v>
      </c>
      <c r="AU373" s="1097"/>
      <c r="AV373" s="394" t="b">
        <f t="shared" si="80"/>
        <v>0</v>
      </c>
      <c r="AW373" s="395" t="b">
        <f t="shared" si="81"/>
        <v>0</v>
      </c>
      <c r="AX373" s="1097"/>
      <c r="AY373" s="411" t="b">
        <f t="shared" si="82"/>
        <v>0</v>
      </c>
      <c r="AZ373" s="362" t="b">
        <f>AR373&gt;100%</f>
        <v>0</v>
      </c>
      <c r="BA373" s="1097"/>
      <c r="BB373" s="378" t="s">
        <v>289</v>
      </c>
      <c r="BC373" s="377" t="str">
        <f>IF(K359=BC369,AR369*IF(AJ371=EUconst_tCO2pTJ,(AR372/1000),1)*AR371*AR373*(1-AR376),"")</f>
        <v/>
      </c>
      <c r="BD373" s="357" t="str">
        <f>IF(K359=BD369,AR369*AR371*AR374*(1-AR376),"")</f>
        <v/>
      </c>
      <c r="BE373" s="356" t="str">
        <f>IF(K359=BE369,3.664*AR369*AR375*(1-AR376),"")</f>
        <v/>
      </c>
      <c r="BF373" s="1097"/>
      <c r="BG373" s="1097"/>
      <c r="BH373" s="1097"/>
      <c r="BI373" s="1097"/>
      <c r="BJ373" s="1097"/>
      <c r="BK373" s="1097"/>
      <c r="BL373" s="1097"/>
      <c r="BM373" s="1097"/>
      <c r="BN373" s="1097"/>
      <c r="BO373" s="1097"/>
      <c r="BP373" s="1097"/>
      <c r="BQ373" s="1097"/>
      <c r="BR373" s="1097"/>
      <c r="BS373" s="1097"/>
      <c r="BT373" s="1097"/>
      <c r="BU373" s="1097"/>
      <c r="BV373" s="1097"/>
      <c r="BW373" s="1097"/>
      <c r="BX373" s="1097"/>
      <c r="BY373" s="1097"/>
      <c r="BZ373" s="382" t="b">
        <f>OR(BZ369,Y373=EUconst_NA)</f>
        <v>1</v>
      </c>
    </row>
    <row r="374" spans="1:78" s="1066" customFormat="1" ht="12.75" customHeight="1" thickBot="1" x14ac:dyDescent="0.3">
      <c r="A374" s="1055"/>
      <c r="B374" s="928"/>
      <c r="C374" s="484" t="s">
        <v>199</v>
      </c>
      <c r="D374" s="346" t="str">
        <f>Translations!$B$639</f>
        <v>ConvF:</v>
      </c>
      <c r="E374" s="1105"/>
      <c r="F374" s="379"/>
      <c r="G374" s="1836" t="str">
        <f t="shared" si="77"/>
        <v/>
      </c>
      <c r="H374" s="1837"/>
      <c r="I374" s="697" t="str">
        <f>IF(OR(AC374=FALSE,Y374=EUconst_NA),"","-")</f>
        <v/>
      </c>
      <c r="J374" s="911"/>
      <c r="K374" s="396" t="str">
        <f t="shared" si="78"/>
        <v/>
      </c>
      <c r="L374" s="471"/>
      <c r="M374" s="473" t="str">
        <f>IF(N361="",IF(AND(E360&lt;&gt;"",OR(F374="",COUNT(K374:L374)=0),Y374&lt;&gt;EUconst_NA,T360&lt;&gt;TRUE),EUconst_ERR_Incomplete,IF(COUNTIF(AX374:AZ374,TRUE)&gt;0,EUconst_ERR_Inconsistent,"")),"")</f>
        <v/>
      </c>
      <c r="O374" s="1056"/>
      <c r="P374" s="1101"/>
      <c r="Q374" s="1101"/>
      <c r="R374" s="1101"/>
      <c r="S374" s="1097"/>
      <c r="T374" s="381" t="str">
        <f>EUconst_CNTR_ConversionFactor&amp;E360</f>
        <v>ConvF_</v>
      </c>
      <c r="U374" s="1107"/>
      <c r="V374" s="382" t="str">
        <f t="shared" si="83"/>
        <v/>
      </c>
      <c r="W374" s="1097"/>
      <c r="X374" s="1107"/>
      <c r="Y374" s="383" t="str">
        <f>IF(OR(T360=TRUE,E360=""),"",INDEX(EUwideConstants!$N:$N,MATCH(T374,EUwideConstants!$Q:$Q,0)))</f>
        <v/>
      </c>
      <c r="Z374" s="384" t="str">
        <f>IF(ISBLANK(F374),"",IF(F374=EUconst_NA,"",INDEX(EUwideConstants!$H:$M,MATCH(T374,EUwideConstants!$Q:$Q,0),MATCH(F374,CNTR_TierList,0))))</f>
        <v/>
      </c>
      <c r="AA374" s="402" t="str">
        <f>IF(F374=1,1,"")</f>
        <v/>
      </c>
      <c r="AB374" s="1097"/>
      <c r="AC374" s="386" t="b">
        <f>AND(AC369,Y374&lt;&gt;EUconst_NA)</f>
        <v>0</v>
      </c>
      <c r="AD374" s="1097"/>
      <c r="AE374" s="1117"/>
      <c r="AG374" s="1118"/>
      <c r="AH374" s="1123"/>
      <c r="AI374" s="1119"/>
      <c r="AJ374" s="1123"/>
      <c r="AK374" s="1120"/>
      <c r="AL374" s="1096"/>
      <c r="AM374" s="387" t="str">
        <f>EUconst_CNTR_ConversionFactor&amp;EUconst_Value</f>
        <v>ConvF_Waarde</v>
      </c>
      <c r="AN374" s="1124"/>
      <c r="AO374" s="1122">
        <v>1</v>
      </c>
      <c r="AP374" s="1123"/>
      <c r="AQ374" s="403" t="str">
        <f>IF(AA374="","",AO374)</f>
        <v/>
      </c>
      <c r="AR374" s="386">
        <f>IF(AC374=TRUE,IF(COUNT(K374:L374)=0,0,IF(L374="",K374,L374)),1)</f>
        <v>1</v>
      </c>
      <c r="AS374" s="382" t="b">
        <f>AND(AC374=TRUE,OR(ISNUMBER(L374),NOT(ISNUMBER(AA374))))</f>
        <v>0</v>
      </c>
      <c r="AT374" s="382" t="b">
        <f t="shared" si="79"/>
        <v>0</v>
      </c>
      <c r="AU374" s="1097"/>
      <c r="AV374" s="394" t="b">
        <f t="shared" si="80"/>
        <v>0</v>
      </c>
      <c r="AW374" s="395" t="b">
        <f t="shared" si="81"/>
        <v>0</v>
      </c>
      <c r="AX374" s="1097"/>
      <c r="AY374" s="411" t="b">
        <f t="shared" si="82"/>
        <v>0</v>
      </c>
      <c r="AZ374" s="400" t="b">
        <f>AR374&gt;100%</f>
        <v>0</v>
      </c>
      <c r="BA374" s="1097"/>
      <c r="BB374" s="398" t="s">
        <v>478</v>
      </c>
      <c r="BC374" s="399">
        <f>AR369*AR372/1000*(1-AR376)</f>
        <v>0</v>
      </c>
      <c r="BD374" s="400">
        <f>BC374</f>
        <v>0</v>
      </c>
      <c r="BE374" s="401">
        <f>BC374</f>
        <v>0</v>
      </c>
      <c r="BF374" s="1097"/>
      <c r="BG374" s="1097"/>
      <c r="BH374" s="1097"/>
      <c r="BI374" s="1097"/>
      <c r="BJ374" s="1097"/>
      <c r="BK374" s="1097"/>
      <c r="BL374" s="1097"/>
      <c r="BM374" s="1097"/>
      <c r="BN374" s="1097"/>
      <c r="BO374" s="1097"/>
      <c r="BP374" s="1097"/>
      <c r="BQ374" s="1097"/>
      <c r="BR374" s="1097"/>
      <c r="BS374" s="1097"/>
      <c r="BT374" s="1097"/>
      <c r="BU374" s="1097"/>
      <c r="BV374" s="1097"/>
      <c r="BW374" s="1097"/>
      <c r="BX374" s="1097"/>
      <c r="BY374" s="1097"/>
      <c r="BZ374" s="382" t="b">
        <f>OR(BZ369,Y374=EUconst_NA)</f>
        <v>1</v>
      </c>
    </row>
    <row r="375" spans="1:78" s="1066" customFormat="1" ht="12.75" customHeight="1" thickBot="1" x14ac:dyDescent="0.3">
      <c r="A375" s="1055"/>
      <c r="B375" s="928"/>
      <c r="C375" s="484" t="s">
        <v>329</v>
      </c>
      <c r="D375" s="346" t="str">
        <f>Translations!$B$640</f>
        <v>C-gehalte:</v>
      </c>
      <c r="E375" s="1105"/>
      <c r="F375" s="379"/>
      <c r="G375" s="1836" t="str">
        <f t="shared" si="77"/>
        <v/>
      </c>
      <c r="H375" s="1837"/>
      <c r="I375" s="697" t="str">
        <f>AJ375</f>
        <v/>
      </c>
      <c r="J375" s="912"/>
      <c r="K375" s="404" t="str">
        <f t="shared" si="78"/>
        <v/>
      </c>
      <c r="L375" s="405"/>
      <c r="M375" s="473" t="str">
        <f>IF(N361="",IF(AND(E360&lt;&gt;"",OR(F375="",COUNT(K375:L375)=0),Y375&lt;&gt;EUconst_NA,T360&lt;&gt;TRUE),EUconst_ERR_Incomplete,IF(COUNTIF(AX375:AZ375,TRUE)&gt;0,EUconst_ERR_Inconsistent,"")),"")</f>
        <v/>
      </c>
      <c r="O375" s="1056"/>
      <c r="P375" s="1101"/>
      <c r="Q375" s="1101"/>
      <c r="R375" s="1101"/>
      <c r="S375" s="1097"/>
      <c r="T375" s="381" t="str">
        <f>EUconst_CNTR_CarbonContent&amp;E360</f>
        <v>CarbC_</v>
      </c>
      <c r="U375" s="1107"/>
      <c r="V375" s="382" t="str">
        <f t="shared" si="83"/>
        <v/>
      </c>
      <c r="W375" s="1097"/>
      <c r="X375" s="1107"/>
      <c r="Y375" s="383" t="str">
        <f>IF(OR(T360=TRUE,E360=""),"",INDEX(EUwideConstants!$N:$N,MATCH(T375,EUwideConstants!$Q:$Q,0)))</f>
        <v/>
      </c>
      <c r="Z375" s="384" t="str">
        <f>IF(ISBLANK(F375),"",IF(F375=EUconst_NA,"",INDEX(EUwideConstants!$H:$M,MATCH(T375,EUwideConstants!$Q:$Q,0),MATCH(F375,CNTR_TierList,0))))</f>
        <v/>
      </c>
      <c r="AA375" s="406" t="str">
        <f>IF(COUNTIF(EUconst_DefaultValues,Z375)&gt;0,MATCH(Z375,EUconst_DefaultValues,0),"")</f>
        <v/>
      </c>
      <c r="AB375" s="1097"/>
      <c r="AC375" s="386" t="b">
        <f>AND(AC369,Y375&lt;&gt;EUconst_NA)</f>
        <v>0</v>
      </c>
      <c r="AD375" s="1097"/>
      <c r="AE375" s="387" t="str">
        <f>EUconst_CNTR_CarbonContent&amp;EUconst_Unit</f>
        <v>CarbC_Eenheid</v>
      </c>
      <c r="AF375" s="388" t="str">
        <f>IF(AC375=TRUE, IF(COUNTIF(MSPara_SourceStreamCategory,V375)=0,"",INDEX(MSPara_CalcFactorsMatrix,MATCH(V375,MSPara_SourceStreamCategory,0),MATCH(AE375&amp;"_"&amp;2,MSPara_CalcFactors,0))),"")</f>
        <v/>
      </c>
      <c r="AG375" s="389" t="str">
        <f>IF(AC375=TRUE, IF(COUNTIF(MSPara_SourceStreamCategory,V375)=0,"",INDEX(MSPara_CalcFactorsMatrix,MATCH(V375,MSPara_SourceStreamCategory,0),MATCH(AE375&amp;"_"&amp;1,MSPara_CalcFactors,0))),"")</f>
        <v/>
      </c>
      <c r="AH375" s="407" t="str">
        <f>IF(AA375="","",INDEX(AF375:AG375,3-AA375))</f>
        <v/>
      </c>
      <c r="AI375" s="1119"/>
      <c r="AJ375" s="408" t="str">
        <f>IF(AC375=TRUE,IF(AJ369="","",IF(AJ369=EUconst_kNm3,EUconst_tCpkNm3,EUconst_tCpt)),"")</f>
        <v/>
      </c>
      <c r="AK375" s="1120"/>
      <c r="AL375" s="1096"/>
      <c r="AM375" s="387" t="str">
        <f>EUconst_CNTR_CarbonContent&amp;EUconst_Value</f>
        <v>CarbC_Waarde</v>
      </c>
      <c r="AN375" s="391" t="str">
        <f>IF(AC375=TRUE,IF(COUNTIF(MSPara_SourceStreamCategory,V375)=0,"",INDEX(MSPara_CalcFactorsMatrix,MATCH(V375,MSPara_SourceStreamCategory,0),MATCH(AM375&amp;"_"&amp;2,MSPara_CalcFactors,0))),"")</f>
        <v/>
      </c>
      <c r="AO375" s="409" t="str">
        <f>IF(AC375=TRUE,IF(COUNTIF(MSPara_SourceStreamCategory,V375)=0,"",INDEX(MSPara_CalcFactorsMatrix,MATCH(V375,MSPara_SourceStreamCategory,0),MATCH(AM375&amp;"_"&amp;1,MSPara_CalcFactors,0))),"")</f>
        <v/>
      </c>
      <c r="AP375" s="386" t="b">
        <f>AND(AND(AH375&lt;&gt;"",AJ375&lt;&gt;""),AJ375=AH375)</f>
        <v>0</v>
      </c>
      <c r="AQ375" s="410" t="str">
        <f>IF(AND(AA375&lt;&gt;"",AP375=TRUE),IF(OR(INDEX(AN375:AO375,3-AA375)=EUconst_NA,INDEX(AN375:AO375,3-AA375)=0),"",INDEX(AN375:AO375,3-AA375)),"")</f>
        <v/>
      </c>
      <c r="AR375" s="386">
        <f>IF(AC375=TRUE,IF(COUNT(K375:L375)=0,0,IF(L375="",K375,L375)),0)</f>
        <v>0</v>
      </c>
      <c r="AS375" s="382" t="b">
        <f>AND(AC375=TRUE,OR(AND(F375&lt;&gt;"",NOT(ISNUMBER(AA375))),L375&lt;&gt;"",F375="",AQ375=""))</f>
        <v>0</v>
      </c>
      <c r="AT375" s="382" t="b">
        <f t="shared" si="79"/>
        <v>0</v>
      </c>
      <c r="AU375" s="1097"/>
      <c r="AV375" s="394" t="b">
        <f t="shared" si="80"/>
        <v>0</v>
      </c>
      <c r="AW375" s="395" t="b">
        <f t="shared" si="81"/>
        <v>0</v>
      </c>
      <c r="AX375" s="377" t="e">
        <f>OR(AND(AJ369=EUconst_kNm3,AJ375=EUconst_tCpt),AND(AJ369=EUconst_t,AJ375=EUconst_tCpkNm3))</f>
        <v>#N/A</v>
      </c>
      <c r="AY375" s="382" t="b">
        <f t="shared" si="82"/>
        <v>0</v>
      </c>
      <c r="AZ375" s="1097"/>
      <c r="BA375" s="1097"/>
      <c r="BB375" s="398" t="s">
        <v>479</v>
      </c>
      <c r="BC375" s="399">
        <f>AR369*AR372/1000*AR376</f>
        <v>0</v>
      </c>
      <c r="BD375" s="400">
        <f>BC375</f>
        <v>0</v>
      </c>
      <c r="BE375" s="401">
        <f>BC375</f>
        <v>0</v>
      </c>
      <c r="BF375" s="1097"/>
      <c r="BG375" s="1097"/>
      <c r="BH375" s="1097"/>
      <c r="BI375" s="1097"/>
      <c r="BJ375" s="1097"/>
      <c r="BK375" s="1097"/>
      <c r="BL375" s="1097"/>
      <c r="BM375" s="1097"/>
      <c r="BN375" s="1097"/>
      <c r="BO375" s="1097"/>
      <c r="BP375" s="1097"/>
      <c r="BQ375" s="1097"/>
      <c r="BR375" s="1097"/>
      <c r="BS375" s="1097"/>
      <c r="BT375" s="1097"/>
      <c r="BU375" s="1097"/>
      <c r="BV375" s="1097"/>
      <c r="BW375" s="1097"/>
      <c r="BX375" s="1097"/>
      <c r="BY375" s="1097"/>
      <c r="BZ375" s="382" t="b">
        <f>OR(BZ369,Y375=EUconst_NA)</f>
        <v>1</v>
      </c>
    </row>
    <row r="376" spans="1:78" s="1066" customFormat="1" ht="12.75" customHeight="1" x14ac:dyDescent="0.25">
      <c r="A376" s="1055"/>
      <c r="B376" s="928"/>
      <c r="C376" s="481" t="s">
        <v>330</v>
      </c>
      <c r="D376" s="346" t="str">
        <f>Translations!$B$641</f>
        <v>BioF:</v>
      </c>
      <c r="E376" s="1105"/>
      <c r="F376" s="379"/>
      <c r="G376" s="1836" t="str">
        <f t="shared" si="77"/>
        <v/>
      </c>
      <c r="H376" s="1837"/>
      <c r="I376" s="697" t="str">
        <f>IF(OR(AC376=FALSE,Y376=EUconst_NA),"","-")</f>
        <v/>
      </c>
      <c r="J376" s="911"/>
      <c r="K376" s="396" t="str">
        <f t="shared" si="78"/>
        <v/>
      </c>
      <c r="L376" s="471"/>
      <c r="M376" s="473" t="str">
        <f>IF(N361="",IF(AND(E360&lt;&gt;"",OR(F376="",COUNT(K376:L376)=0),Y376&lt;&gt;EUconst_NA,T360&lt;&gt;TRUE),EUconst_ERR_Incomplete,IF(COUNTIF(AX376:AZ376,TRUE)&gt;0,EUconst_ERR_Inconsistent,"")),"")</f>
        <v/>
      </c>
      <c r="O376" s="1056"/>
      <c r="P376" s="1106"/>
      <c r="Q376" s="1106"/>
      <c r="R376" s="1106"/>
      <c r="S376" s="1097"/>
      <c r="T376" s="381" t="str">
        <f>EUconst_CNTR_BiomassContent&amp;E360</f>
        <v>BioC_</v>
      </c>
      <c r="U376" s="1107"/>
      <c r="V376" s="411" t="str">
        <f t="shared" si="83"/>
        <v/>
      </c>
      <c r="W376" s="362" t="str">
        <f>IF(COUNTIF(MSPara_SourceStreamCategory,V376)=0,"",INDEX(MSPara_IsFossil,MATCH(V376,MSPara_SourceStreamCategory,0)))</f>
        <v/>
      </c>
      <c r="X376" s="1107"/>
      <c r="Y376" s="383" t="str">
        <f>IF(OR(T360=TRUE,E360=""),"",IF(OR(W376=TRUE,F376=EUconst_NA),EUconst_NA,INDEX(EUwideConstants!$N:$N,MATCH(T376,EUwideConstants!$Q:$Q,0))))</f>
        <v/>
      </c>
      <c r="Z376" s="384" t="str">
        <f>IF(ISBLANK(F376),"",IF(F376=EUconst_NA,"",INDEX(EUwideConstants!$H:$M,MATCH(T376,EUwideConstants!$Q:$Q,0),MATCH(F376,CNTR_TierList,0))))</f>
        <v/>
      </c>
      <c r="AA376" s="412" t="str">
        <f>IF(F376=1,1,"")</f>
        <v/>
      </c>
      <c r="AB376" s="1097"/>
      <c r="AC376" s="386" t="b">
        <f>AND(AC369,Y376&lt;&gt;EUconst_NA)</f>
        <v>0</v>
      </c>
      <c r="AD376" s="1097"/>
      <c r="AE376" s="1117"/>
      <c r="AG376" s="1118"/>
      <c r="AH376" s="1115"/>
      <c r="AI376" s="1119"/>
      <c r="AJ376" s="1115"/>
      <c r="AK376" s="1120"/>
      <c r="AL376" s="1096"/>
      <c r="AM376" s="387" t="str">
        <f>EUconst_CNTR_BiomassContent&amp;EUconst_Value</f>
        <v>BioC_Waarde</v>
      </c>
      <c r="AO376" s="413" t="str">
        <f>IF(AC376=TRUE,IF(COUNTIF(MSPara_SourceStreamCategory,V376)=0,"",INDEX(MSPara_CalcFactorsMatrix,MATCH(V376,MSPara_SourceStreamCategory,0),MATCH(AM376&amp;"_"&amp;2,MSPara_CalcFactors,0))),"")</f>
        <v/>
      </c>
      <c r="AP376" s="1115"/>
      <c r="AQ376" s="397" t="str">
        <f>IF(OR(AA376="",AO376=EUconst_NA),"",AO376)</f>
        <v/>
      </c>
      <c r="AR376" s="386">
        <f>IF(AC376=TRUE,IF(COUNT(K376:L376)=0,0,IF(L376="",K376,L376)),0)</f>
        <v>0</v>
      </c>
      <c r="AS376" s="382" t="b">
        <f>AND(AC376=TRUE,OR(AND(F376&lt;&gt;"",NOT(ISNUMBER(AA376))),L376&lt;&gt;"",F376="",AQ376=""))</f>
        <v>0</v>
      </c>
      <c r="AT376" s="382" t="b">
        <f t="shared" si="79"/>
        <v>0</v>
      </c>
      <c r="AU376" s="1097"/>
      <c r="AV376" s="394" t="b">
        <f t="shared" si="80"/>
        <v>0</v>
      </c>
      <c r="AW376" s="395" t="b">
        <f t="shared" si="81"/>
        <v>0</v>
      </c>
      <c r="AX376" s="1097"/>
      <c r="AY376" s="411" t="b">
        <f t="shared" si="82"/>
        <v>0</v>
      </c>
      <c r="AZ376" s="362" t="b">
        <f>OR(AR376&gt;100%,(AR376+AR377)&gt;100%)</f>
        <v>0</v>
      </c>
      <c r="BA376" s="1097"/>
      <c r="BB376" s="1097"/>
      <c r="BC376" s="1097"/>
      <c r="BD376" s="1097"/>
      <c r="BE376" s="1097"/>
      <c r="BF376" s="1097"/>
      <c r="BG376" s="1097"/>
      <c r="BH376" s="1097"/>
      <c r="BI376" s="1097"/>
      <c r="BJ376" s="1097"/>
      <c r="BK376" s="1097"/>
      <c r="BL376" s="1097"/>
      <c r="BM376" s="1097"/>
      <c r="BN376" s="1097"/>
      <c r="BO376" s="1097"/>
      <c r="BP376" s="1097"/>
      <c r="BQ376" s="1097"/>
      <c r="BR376" s="1097"/>
      <c r="BS376" s="1097"/>
      <c r="BT376" s="1097"/>
      <c r="BU376" s="1097"/>
      <c r="BV376" s="1097"/>
      <c r="BW376" s="1097"/>
      <c r="BX376" s="1097"/>
      <c r="BY376" s="1097"/>
      <c r="BZ376" s="382" t="b">
        <f>OR(BZ369,Y376=EUconst_NA)</f>
        <v>1</v>
      </c>
    </row>
    <row r="377" spans="1:78" s="1066" customFormat="1" ht="12.75" customHeight="1" thickBot="1" x14ac:dyDescent="0.3">
      <c r="A377" s="1055"/>
      <c r="B377" s="928"/>
      <c r="C377" s="481" t="s">
        <v>453</v>
      </c>
      <c r="D377" s="346" t="str">
        <f>Translations!$B$647</f>
        <v>niet-duurz. BioF:</v>
      </c>
      <c r="E377" s="1105"/>
      <c r="F377" s="414"/>
      <c r="G377" s="1836" t="str">
        <f t="shared" si="77"/>
        <v/>
      </c>
      <c r="H377" s="1837"/>
      <c r="I377" s="698" t="str">
        <f>IF(OR(AC377=FALSE,Y377=EUconst_NA),"","-")</f>
        <v/>
      </c>
      <c r="J377" s="911"/>
      <c r="K377" s="415" t="str">
        <f t="shared" si="78"/>
        <v/>
      </c>
      <c r="L377" s="686"/>
      <c r="M377" s="473" t="str">
        <f>IF(N361="",IF(AND(E360&lt;&gt;"",OR(F377="",COUNT(K377:L377)=0),Y377&lt;&gt;EUconst_NA,T360&lt;&gt;TRUE),EUconst_ERR_Incomplete,IF(COUNTIF(AX377:AZ377,TRUE)&gt;0,EUconst_ERR_Inconsistent,"")),"")</f>
        <v/>
      </c>
      <c r="O377" s="1056"/>
      <c r="P377" s="1106"/>
      <c r="Q377" s="1106"/>
      <c r="R377" s="1106"/>
      <c r="S377" s="1097"/>
      <c r="T377" s="416" t="str">
        <f>EUconst_CNTR_BiomassContent&amp;E360</f>
        <v>BioC_</v>
      </c>
      <c r="U377" s="1107"/>
      <c r="V377" s="399" t="str">
        <f t="shared" si="83"/>
        <v/>
      </c>
      <c r="W377" s="400" t="str">
        <f>IF(COUNTIF(MSPara_SourceStreamCategory,V377)=0,"",INDEX(MSPara_IsFossil,MATCH(V377,MSPara_SourceStreamCategory,0)))</f>
        <v/>
      </c>
      <c r="X377" s="1107"/>
      <c r="Y377" s="417" t="str">
        <f>IF(OR(T360=TRUE,E360=""),"",IF(OR(W377=TRUE,F377=EUconst_NA),EUconst_NA,INDEX(EUwideConstants!$N:$N,MATCH(T377,EUwideConstants!$Q:$Q,0))))</f>
        <v/>
      </c>
      <c r="Z377" s="418" t="str">
        <f>IF(ISBLANK(F377),"",IF(F377=EUconst_NA,"",INDEX(EUwideConstants!$H:$M,MATCH(T377,EUwideConstants!$Q:$Q,0),MATCH(F377,CNTR_TierList,0))))</f>
        <v/>
      </c>
      <c r="AA377" s="419" t="str">
        <f>IF(F377=1,1,"")</f>
        <v/>
      </c>
      <c r="AB377" s="1097"/>
      <c r="AC377" s="420" t="b">
        <f>AND(AC369,Y377&lt;&gt;EUconst_NA)</f>
        <v>0</v>
      </c>
      <c r="AD377" s="1097"/>
      <c r="AE377" s="1125"/>
      <c r="AF377" s="1126"/>
      <c r="AG377" s="1127"/>
      <c r="AH377" s="1128"/>
      <c r="AI377" s="1128"/>
      <c r="AJ377" s="1128"/>
      <c r="AK377" s="1129"/>
      <c r="AL377" s="1096"/>
      <c r="AM377" s="421" t="str">
        <f>EUconst_CNTR_BiomassContent&amp;EUconst_Value</f>
        <v>BioC_Waarde</v>
      </c>
      <c r="AN377" s="1126"/>
      <c r="AO377" s="422" t="str">
        <f>IF(AC377=TRUE,IF(COUNTIF(MSPara_SourceStreamCategory,V377)=0,"",INDEX(MSPara_CalcFactorsMatrix,MATCH(V377,MSPara_SourceStreamCategory,0),MATCH(AM377&amp;"_"&amp;2,MSPara_CalcFactors,0))),"")</f>
        <v/>
      </c>
      <c r="AP377" s="1128"/>
      <c r="AQ377" s="423" t="str">
        <f>IF(OR(AA377="",AO377=EUconst_NA),"",AO377)</f>
        <v/>
      </c>
      <c r="AR377" s="420">
        <f>IF(AC377=TRUE,IF(COUNT(K377:L377)=0,0,IF(L377="",K377,L377)),0)</f>
        <v>0</v>
      </c>
      <c r="AS377" s="424" t="b">
        <f>AND(AC377=TRUE,OR(AND(F377&lt;&gt;"",NOT(ISNUMBER(AA377))),L377&lt;&gt;"",F377="",AQ377=""))</f>
        <v>0</v>
      </c>
      <c r="AT377" s="424" t="b">
        <f t="shared" si="79"/>
        <v>0</v>
      </c>
      <c r="AU377" s="1097"/>
      <c r="AV377" s="425" t="b">
        <f t="shared" si="80"/>
        <v>0</v>
      </c>
      <c r="AW377" s="426" t="b">
        <f t="shared" si="81"/>
        <v>0</v>
      </c>
      <c r="AX377" s="1097"/>
      <c r="AY377" s="399" t="b">
        <f t="shared" si="82"/>
        <v>0</v>
      </c>
      <c r="AZ377" s="400" t="b">
        <f>OR(AR376&gt;100%,(AR376+AR377)&gt;100%)</f>
        <v>0</v>
      </c>
      <c r="BA377" s="1097"/>
      <c r="BB377" s="1097"/>
      <c r="BC377" s="1097"/>
      <c r="BD377" s="1097"/>
      <c r="BE377" s="1097"/>
      <c r="BF377" s="1097"/>
      <c r="BG377" s="1097"/>
      <c r="BH377" s="1097"/>
      <c r="BI377" s="1097"/>
      <c r="BJ377" s="1097"/>
      <c r="BK377" s="1097"/>
      <c r="BL377" s="1097"/>
      <c r="BM377" s="1097"/>
      <c r="BN377" s="1097"/>
      <c r="BO377" s="1097"/>
      <c r="BP377" s="1097"/>
      <c r="BQ377" s="1097"/>
      <c r="BR377" s="1097"/>
      <c r="BS377" s="1097"/>
      <c r="BT377" s="1097"/>
      <c r="BU377" s="1097"/>
      <c r="BV377" s="1097"/>
      <c r="BW377" s="1097"/>
      <c r="BX377" s="1097"/>
      <c r="BY377" s="1097"/>
      <c r="BZ377" s="400" t="b">
        <f>OR(BZ369,Y377=EUconst_NA)</f>
        <v>1</v>
      </c>
    </row>
    <row r="378" spans="1:78" s="1066" customFormat="1" ht="5.0999999999999996" customHeight="1" x14ac:dyDescent="0.25">
      <c r="A378" s="1055"/>
      <c r="B378" s="928"/>
      <c r="C378" s="928"/>
      <c r="D378" s="954"/>
      <c r="O378" s="1056"/>
      <c r="P378" s="1101"/>
      <c r="Q378" s="1101"/>
      <c r="R378" s="1101"/>
      <c r="S378" s="1130"/>
      <c r="T378" s="1097"/>
      <c r="U378" s="1097"/>
      <c r="V378" s="1097"/>
      <c r="W378" s="1097"/>
      <c r="X378" s="1097"/>
      <c r="Y378" s="1097"/>
      <c r="Z378" s="1097"/>
      <c r="AA378" s="1097"/>
      <c r="AB378" s="1097"/>
      <c r="AC378" s="1097"/>
      <c r="AD378" s="1097"/>
      <c r="AE378" s="1097"/>
      <c r="AF378" s="1097"/>
      <c r="AG378" s="1097"/>
      <c r="AH378" s="1097"/>
      <c r="AI378" s="1097"/>
      <c r="AJ378" s="1097"/>
      <c r="AK378" s="1097"/>
      <c r="AL378" s="1097"/>
      <c r="AM378" s="1097"/>
      <c r="AN378" s="1097"/>
      <c r="AO378" s="1097"/>
      <c r="AP378" s="1097"/>
      <c r="AQ378" s="1097"/>
      <c r="AR378" s="1097"/>
      <c r="AS378" s="1097"/>
      <c r="AT378" s="1097"/>
      <c r="AU378" s="1097"/>
      <c r="AV378" s="1097"/>
      <c r="AW378" s="1097"/>
      <c r="AX378" s="1097"/>
      <c r="AY378" s="1097"/>
      <c r="AZ378" s="1097"/>
      <c r="BA378" s="1097"/>
      <c r="BB378" s="1097"/>
      <c r="BC378" s="1097"/>
      <c r="BD378" s="1097"/>
      <c r="BE378" s="1097"/>
      <c r="BF378" s="1097"/>
      <c r="BG378" s="1097"/>
      <c r="BH378" s="1097"/>
      <c r="BI378" s="1097"/>
      <c r="BJ378" s="1097"/>
      <c r="BK378" s="1097"/>
      <c r="BL378" s="1097"/>
      <c r="BM378" s="1097"/>
      <c r="BN378" s="1097"/>
      <c r="BO378" s="1097"/>
      <c r="BP378" s="1097"/>
      <c r="BQ378" s="1097"/>
      <c r="BR378" s="1097"/>
      <c r="BS378" s="1097"/>
      <c r="BT378" s="1097"/>
      <c r="BU378" s="1097"/>
      <c r="BV378" s="1097"/>
      <c r="BW378" s="1097"/>
      <c r="BX378" s="1097"/>
      <c r="BY378" s="1097"/>
      <c r="BZ378" s="1097"/>
    </row>
    <row r="379" spans="1:78" s="1066" customFormat="1" ht="12.75" customHeight="1" x14ac:dyDescent="0.25">
      <c r="A379" s="1055"/>
      <c r="B379" s="928"/>
      <c r="C379" s="928"/>
      <c r="D379" s="1840" t="str">
        <f>Translations!$B$674</f>
        <v>Tiers geldig van:</v>
      </c>
      <c r="E379" s="1840"/>
      <c r="F379" s="1841"/>
      <c r="G379" s="624"/>
      <c r="H379" s="427" t="str">
        <f>Translations!$B$675</f>
        <v>tot:</v>
      </c>
      <c r="I379" s="624"/>
      <c r="J379" s="1842" t="str">
        <f>Translations!$B$676</f>
        <v>Euralcode voor deze (afval)stroom (indien van toepassing):</v>
      </c>
      <c r="K379" s="1843"/>
      <c r="L379" s="1843"/>
      <c r="M379" s="1844"/>
      <c r="N379" s="428"/>
      <c r="O379" s="1056"/>
      <c r="P379" s="1101"/>
      <c r="Q379" s="1101"/>
      <c r="R379" s="1101"/>
      <c r="S379" s="1130"/>
      <c r="T379" s="1097"/>
      <c r="U379" s="1097"/>
      <c r="V379" s="1097"/>
      <c r="W379" s="1097"/>
      <c r="X379" s="1097"/>
      <c r="Y379" s="1097"/>
      <c r="Z379" s="1097"/>
      <c r="AA379" s="1097"/>
      <c r="AB379" s="1097"/>
      <c r="AC379" s="1097"/>
      <c r="AD379" s="1097"/>
      <c r="AE379" s="1097"/>
      <c r="AF379" s="1097"/>
      <c r="AG379" s="1097"/>
      <c r="AH379" s="1097"/>
      <c r="AI379" s="1097"/>
      <c r="AJ379" s="1097"/>
      <c r="AK379" s="1097"/>
      <c r="AL379" s="1097"/>
      <c r="AM379" s="1097"/>
      <c r="AN379" s="1097"/>
      <c r="AO379" s="1097"/>
      <c r="AP379" s="1097"/>
      <c r="AQ379" s="1097"/>
      <c r="AR379" s="1097"/>
      <c r="AS379" s="1097"/>
      <c r="AT379" s="1097"/>
      <c r="AU379" s="1097"/>
      <c r="AV379" s="1097"/>
      <c r="AW379" s="1097"/>
      <c r="AX379" s="1097"/>
      <c r="AY379" s="1097"/>
      <c r="AZ379" s="1097"/>
      <c r="BA379" s="1097"/>
      <c r="BB379" s="1097"/>
      <c r="BC379" s="1097"/>
      <c r="BD379" s="1097"/>
      <c r="BE379" s="1097"/>
      <c r="BF379" s="1097"/>
      <c r="BG379" s="1097"/>
      <c r="BH379" s="1097"/>
      <c r="BI379" s="1097"/>
      <c r="BJ379" s="1097"/>
      <c r="BK379" s="1097"/>
      <c r="BL379" s="1097"/>
      <c r="BM379" s="1097"/>
      <c r="BN379" s="1097"/>
      <c r="BO379" s="1097"/>
      <c r="BP379" s="1097"/>
      <c r="BQ379" s="1097"/>
      <c r="BR379" s="1097"/>
      <c r="BS379" s="1097"/>
      <c r="BT379" s="1097"/>
      <c r="BU379" s="1097"/>
      <c r="BV379" s="1097"/>
      <c r="BW379" s="1097"/>
      <c r="BX379" s="1097"/>
      <c r="BY379" s="1097"/>
      <c r="BZ379" s="14" t="b">
        <f>BZ369</f>
        <v>1</v>
      </c>
    </row>
    <row r="380" spans="1:78" s="1066" customFormat="1" ht="5.0999999999999996" customHeight="1" x14ac:dyDescent="0.25">
      <c r="A380" s="1055"/>
      <c r="B380" s="928"/>
      <c r="C380" s="928"/>
      <c r="D380" s="950"/>
      <c r="E380" s="957"/>
      <c r="F380" s="957"/>
      <c r="G380" s="957"/>
      <c r="H380" s="957"/>
      <c r="I380" s="957"/>
      <c r="J380" s="957"/>
      <c r="K380" s="957"/>
      <c r="L380" s="957"/>
      <c r="M380" s="957"/>
      <c r="N380" s="957"/>
      <c r="O380" s="1056"/>
      <c r="P380" s="1101"/>
      <c r="Q380" s="1101"/>
      <c r="R380" s="1101"/>
      <c r="S380" s="1130"/>
      <c r="T380" s="1097"/>
      <c r="U380" s="1097"/>
      <c r="V380" s="1097"/>
      <c r="W380" s="1097"/>
      <c r="X380" s="1097"/>
      <c r="Y380" s="1097"/>
      <c r="Z380" s="1097"/>
      <c r="AA380" s="1097"/>
      <c r="AB380" s="1097"/>
      <c r="AC380" s="1097"/>
      <c r="AD380" s="1097"/>
      <c r="AE380" s="1097"/>
      <c r="AF380" s="1097"/>
      <c r="AG380" s="1097"/>
      <c r="AH380" s="1097"/>
      <c r="AI380" s="1097"/>
      <c r="AJ380" s="1097"/>
      <c r="AK380" s="1097"/>
      <c r="AL380" s="1097"/>
      <c r="AM380" s="1097"/>
      <c r="AN380" s="1097"/>
      <c r="AO380" s="1097"/>
      <c r="AP380" s="1097"/>
      <c r="AQ380" s="1097"/>
      <c r="AR380" s="1097"/>
      <c r="AS380" s="1097"/>
      <c r="AT380" s="1097"/>
      <c r="AU380" s="1097"/>
      <c r="AV380" s="1097"/>
      <c r="AW380" s="1097"/>
      <c r="AX380" s="1097"/>
      <c r="AY380" s="1097"/>
      <c r="AZ380" s="1097"/>
      <c r="BA380" s="1097"/>
      <c r="BB380" s="1097"/>
      <c r="BC380" s="1097"/>
      <c r="BD380" s="1097"/>
      <c r="BE380" s="1097"/>
      <c r="BF380" s="1097"/>
      <c r="BG380" s="1097"/>
      <c r="BH380" s="1097"/>
      <c r="BI380" s="1097"/>
      <c r="BJ380" s="1097"/>
      <c r="BK380" s="1097"/>
      <c r="BL380" s="1097"/>
      <c r="BM380" s="1097"/>
      <c r="BN380" s="1097"/>
      <c r="BO380" s="1097"/>
      <c r="BP380" s="1097"/>
      <c r="BQ380" s="1097"/>
      <c r="BR380" s="1097"/>
      <c r="BS380" s="1097"/>
      <c r="BT380" s="1097"/>
      <c r="BU380" s="1097"/>
      <c r="BV380" s="1097"/>
      <c r="BW380" s="1097"/>
      <c r="BX380" s="1097"/>
      <c r="BY380" s="1097"/>
      <c r="BZ380" s="1097"/>
    </row>
    <row r="381" spans="1:78" s="1066" customFormat="1" ht="12.75" customHeight="1" x14ac:dyDescent="0.25">
      <c r="A381" s="1055"/>
      <c r="B381" s="928"/>
      <c r="C381" s="928"/>
      <c r="D381" s="957"/>
      <c r="E381" s="957"/>
      <c r="F381" s="957"/>
      <c r="G381" s="957"/>
      <c r="H381" s="957"/>
      <c r="I381" s="957"/>
      <c r="J381" s="957"/>
      <c r="K381" s="957"/>
      <c r="L381" s="957"/>
      <c r="M381" s="427" t="str">
        <f>Translations!$B$677</f>
        <v>ID dat voor deze source stream wordt gebruikt in het monitoringsplan:</v>
      </c>
      <c r="N381" s="474"/>
      <c r="O381" s="1056"/>
      <c r="P381" s="1101"/>
      <c r="Q381" s="1101"/>
      <c r="R381" s="1101"/>
      <c r="S381" s="1130"/>
      <c r="T381" s="1097"/>
      <c r="U381" s="1097"/>
      <c r="V381" s="1097"/>
      <c r="W381" s="1097"/>
      <c r="X381" s="1097"/>
      <c r="Y381" s="1097"/>
      <c r="Z381" s="1097"/>
      <c r="AA381" s="1097"/>
      <c r="AB381" s="1097"/>
      <c r="AC381" s="1097"/>
      <c r="AD381" s="1097"/>
      <c r="AE381" s="1097"/>
      <c r="AF381" s="1097"/>
      <c r="AG381" s="1097"/>
      <c r="AH381" s="1097"/>
      <c r="AI381" s="1097"/>
      <c r="AJ381" s="1097"/>
      <c r="AK381" s="1097"/>
      <c r="AL381" s="1097"/>
      <c r="AM381" s="1097"/>
      <c r="AN381" s="1097"/>
      <c r="AO381" s="1097"/>
      <c r="AP381" s="1097"/>
      <c r="AQ381" s="1097"/>
      <c r="AR381" s="1097"/>
      <c r="AS381" s="1097"/>
      <c r="AT381" s="1097"/>
      <c r="AU381" s="1097"/>
      <c r="AV381" s="1097"/>
      <c r="AW381" s="1097"/>
      <c r="AX381" s="1097"/>
      <c r="AY381" s="1097"/>
      <c r="AZ381" s="1097"/>
      <c r="BA381" s="1097"/>
      <c r="BB381" s="1097"/>
      <c r="BC381" s="1097"/>
      <c r="BD381" s="1097"/>
      <c r="BE381" s="1097"/>
      <c r="BF381" s="1097"/>
      <c r="BG381" s="1097"/>
      <c r="BH381" s="1097"/>
      <c r="BI381" s="1097"/>
      <c r="BJ381" s="1097"/>
      <c r="BK381" s="1097"/>
      <c r="BL381" s="1097"/>
      <c r="BM381" s="1097"/>
      <c r="BN381" s="1097"/>
      <c r="BO381" s="1097"/>
      <c r="BP381" s="1097"/>
      <c r="BQ381" s="1097"/>
      <c r="BR381" s="1097"/>
      <c r="BS381" s="1097"/>
      <c r="BT381" s="1097"/>
      <c r="BU381" s="1097"/>
      <c r="BV381" s="1097"/>
      <c r="BW381" s="1097"/>
      <c r="BX381" s="1097"/>
      <c r="BY381" s="1097"/>
      <c r="BZ381" s="14" t="b">
        <f>BZ379</f>
        <v>1</v>
      </c>
    </row>
    <row r="382" spans="1:78" s="1066" customFormat="1" ht="5.0999999999999996" customHeight="1" x14ac:dyDescent="0.25">
      <c r="A382" s="1131"/>
      <c r="D382" s="954"/>
      <c r="O382" s="1118"/>
      <c r="P382" s="1107"/>
      <c r="Q382" s="1107"/>
      <c r="R382" s="1107"/>
      <c r="S382" s="1097"/>
      <c r="T382" s="1097"/>
      <c r="U382" s="1097"/>
      <c r="V382" s="1097"/>
      <c r="W382" s="1097"/>
      <c r="X382" s="1097"/>
      <c r="Y382" s="1097"/>
      <c r="Z382" s="1097"/>
      <c r="AA382" s="1097"/>
      <c r="AB382" s="1097"/>
      <c r="AC382" s="1097"/>
      <c r="AD382" s="1097"/>
      <c r="AE382" s="1097"/>
      <c r="AF382" s="1097"/>
      <c r="AG382" s="1097"/>
      <c r="AH382" s="1097"/>
      <c r="AI382" s="1097"/>
      <c r="AJ382" s="1097"/>
      <c r="AK382" s="1097"/>
      <c r="AL382" s="1097"/>
      <c r="AM382" s="1097"/>
      <c r="AN382" s="1097"/>
      <c r="AO382" s="1097"/>
      <c r="AP382" s="1097"/>
      <c r="AQ382" s="1097"/>
      <c r="AR382" s="1097"/>
      <c r="AS382" s="1097"/>
      <c r="AT382" s="1097"/>
      <c r="AU382" s="1097"/>
      <c r="AV382" s="1097"/>
      <c r="AW382" s="1097"/>
      <c r="AX382" s="1097"/>
      <c r="AY382" s="1097"/>
      <c r="AZ382" s="1097"/>
      <c r="BA382" s="1097"/>
      <c r="BB382" s="1097"/>
      <c r="BC382" s="1097"/>
      <c r="BD382" s="1097"/>
      <c r="BE382" s="1097"/>
      <c r="BF382" s="1097"/>
      <c r="BG382" s="1097"/>
      <c r="BH382" s="1097"/>
      <c r="BI382" s="1097"/>
      <c r="BJ382" s="1097"/>
      <c r="BK382" s="1097"/>
      <c r="BL382" s="1097"/>
      <c r="BM382" s="1097"/>
      <c r="BN382" s="1097"/>
      <c r="BO382" s="1097"/>
      <c r="BP382" s="1097"/>
      <c r="BQ382" s="1097"/>
      <c r="BR382" s="1097"/>
      <c r="BS382" s="1097"/>
      <c r="BT382" s="1097"/>
      <c r="BU382" s="1097"/>
      <c r="BV382" s="1097"/>
      <c r="BW382" s="1097"/>
      <c r="BX382" s="1097"/>
      <c r="BY382" s="1097"/>
      <c r="BZ382" s="1097"/>
    </row>
    <row r="383" spans="1:78" s="1066" customFormat="1" x14ac:dyDescent="0.25">
      <c r="A383" s="1131"/>
      <c r="D383" s="1856" t="str">
        <f>Translations!$B$160</f>
        <v>Eventuele opmerkingen:</v>
      </c>
      <c r="E383" s="1857"/>
      <c r="F383" s="1858"/>
      <c r="G383" s="1859"/>
      <c r="H383" s="1859"/>
      <c r="I383" s="1859"/>
      <c r="J383" s="1859"/>
      <c r="K383" s="1859"/>
      <c r="L383" s="1859"/>
      <c r="M383" s="1859"/>
      <c r="N383" s="1860"/>
      <c r="O383" s="1118"/>
      <c r="P383" s="1107"/>
      <c r="Q383" s="1107"/>
      <c r="R383" s="1107"/>
      <c r="S383" s="1097"/>
      <c r="T383" s="1097"/>
      <c r="U383" s="1097"/>
      <c r="V383" s="1097"/>
      <c r="W383" s="1097"/>
      <c r="X383" s="1097"/>
      <c r="Y383" s="1097"/>
      <c r="Z383" s="1097"/>
      <c r="AA383" s="1097"/>
      <c r="AB383" s="1097"/>
      <c r="AC383" s="1097"/>
      <c r="AD383" s="1097"/>
      <c r="AE383" s="1097"/>
      <c r="AF383" s="1097"/>
      <c r="AG383" s="1097"/>
      <c r="AH383" s="1097"/>
      <c r="AI383" s="1097"/>
      <c r="AJ383" s="1097"/>
      <c r="AK383" s="1097"/>
      <c r="AL383" s="1097"/>
      <c r="AM383" s="1097"/>
      <c r="AN383" s="1097"/>
      <c r="AO383" s="1097"/>
      <c r="AP383" s="1097"/>
      <c r="AQ383" s="1097"/>
      <c r="AR383" s="1097"/>
      <c r="AS383" s="1097"/>
      <c r="AT383" s="1097"/>
      <c r="AU383" s="1097"/>
      <c r="AV383" s="1097"/>
      <c r="AW383" s="1097"/>
      <c r="AX383" s="1097"/>
      <c r="AY383" s="1097"/>
      <c r="AZ383" s="1097"/>
      <c r="BA383" s="1097"/>
      <c r="BB383" s="1097"/>
      <c r="BC383" s="1097"/>
      <c r="BD383" s="1097"/>
      <c r="BE383" s="1097"/>
      <c r="BF383" s="1097"/>
      <c r="BG383" s="1097"/>
      <c r="BH383" s="1097"/>
      <c r="BI383" s="1097"/>
      <c r="BJ383" s="1097"/>
      <c r="BK383" s="1097"/>
      <c r="BL383" s="1097"/>
      <c r="BM383" s="1097"/>
      <c r="BN383" s="1097"/>
      <c r="BO383" s="1097"/>
      <c r="BP383" s="1097"/>
      <c r="BQ383" s="1097"/>
      <c r="BR383" s="1097"/>
      <c r="BS383" s="1097"/>
      <c r="BT383" s="1097"/>
      <c r="BU383" s="1097"/>
      <c r="BV383" s="1097"/>
      <c r="BW383" s="1097"/>
      <c r="BX383" s="1097"/>
      <c r="BY383" s="1097"/>
      <c r="BZ383" s="14" t="b">
        <f>BZ379</f>
        <v>1</v>
      </c>
    </row>
    <row r="384" spans="1:78" s="931" customFormat="1" ht="12.75" customHeight="1" thickBot="1" x14ac:dyDescent="0.3">
      <c r="A384" s="1055"/>
      <c r="B384" s="957"/>
      <c r="C384" s="1087"/>
      <c r="D384" s="960"/>
      <c r="E384" s="1089"/>
      <c r="F384" s="1087"/>
      <c r="G384" s="1132"/>
      <c r="H384" s="1132"/>
      <c r="I384" s="1132"/>
      <c r="J384" s="1132"/>
      <c r="K384" s="1132"/>
      <c r="L384" s="1132"/>
      <c r="M384" s="1132"/>
      <c r="N384" s="1132"/>
      <c r="O384" s="1092"/>
      <c r="P384" s="1093"/>
      <c r="Q384" s="1093"/>
      <c r="R384" s="1093"/>
      <c r="S384" s="930"/>
      <c r="T384" s="930"/>
      <c r="U384" s="1133"/>
      <c r="V384" s="930"/>
      <c r="W384" s="930"/>
      <c r="X384" s="1133"/>
      <c r="Y384" s="930"/>
      <c r="Z384" s="930"/>
      <c r="AA384" s="930"/>
      <c r="AB384" s="930"/>
      <c r="AC384" s="930"/>
      <c r="AD384" s="930"/>
      <c r="AE384" s="930"/>
      <c r="AF384" s="930"/>
      <c r="AG384" s="930"/>
      <c r="AH384" s="930"/>
      <c r="AI384" s="930"/>
      <c r="AJ384" s="930"/>
      <c r="AK384" s="930"/>
      <c r="AL384" s="930"/>
      <c r="AM384" s="930"/>
      <c r="AN384" s="930"/>
      <c r="AO384" s="930"/>
      <c r="AP384" s="930"/>
      <c r="AQ384" s="930"/>
      <c r="AR384" s="930"/>
      <c r="AS384" s="930"/>
      <c r="AT384" s="930"/>
      <c r="AU384" s="930"/>
      <c r="AV384" s="930"/>
      <c r="AW384" s="930"/>
      <c r="AX384" s="930"/>
      <c r="AY384" s="930"/>
      <c r="AZ384" s="930"/>
      <c r="BA384" s="930"/>
      <c r="BB384" s="930"/>
      <c r="BC384" s="930"/>
      <c r="BD384" s="930"/>
      <c r="BE384" s="930"/>
      <c r="BF384" s="930"/>
      <c r="BG384" s="930"/>
      <c r="BH384" s="930"/>
      <c r="BI384" s="1097"/>
      <c r="BJ384" s="1097"/>
      <c r="BK384" s="1097"/>
      <c r="BL384" s="930"/>
      <c r="BM384" s="930"/>
      <c r="BN384" s="930"/>
      <c r="BO384" s="930"/>
      <c r="BP384" s="930"/>
      <c r="BQ384" s="930"/>
      <c r="BR384" s="930"/>
      <c r="BS384" s="930"/>
      <c r="BT384" s="930"/>
      <c r="BU384" s="930"/>
      <c r="BV384" s="930"/>
      <c r="BW384" s="930"/>
      <c r="BX384" s="930"/>
      <c r="BY384" s="930"/>
      <c r="BZ384" s="930"/>
    </row>
    <row r="385" spans="1:78" s="931" customFormat="1" ht="12.75" customHeight="1" thickBot="1" x14ac:dyDescent="0.3">
      <c r="A385" s="1090"/>
      <c r="B385" s="957"/>
      <c r="C385" s="957"/>
      <c r="D385" s="954"/>
      <c r="E385" s="1062"/>
      <c r="F385" s="957"/>
      <c r="G385" s="1091"/>
      <c r="H385" s="1091"/>
      <c r="I385" s="1091"/>
      <c r="J385" s="1091"/>
      <c r="K385" s="957"/>
      <c r="L385" s="1091"/>
      <c r="M385" s="1091"/>
      <c r="N385" s="1091"/>
      <c r="O385" s="1092"/>
      <c r="P385" s="1093"/>
      <c r="Q385" s="1093"/>
      <c r="R385" s="1093"/>
      <c r="S385" s="1070"/>
      <c r="T385" s="12" t="str">
        <f>IF(ISBLANK(E386),"",MATCH(E386,CNTR_SourceStreamNames,0))</f>
        <v/>
      </c>
      <c r="U385" s="430" t="str">
        <f>IF(ISBLANK(E386),"",INDEX(B_InstallationDescription!$D$53:$D$127,MATCH(E386,CNTR_SourceStreamNames,0)))</f>
        <v/>
      </c>
      <c r="V385" s="1072"/>
      <c r="W385" s="937"/>
      <c r="X385" s="937"/>
      <c r="Y385" s="937"/>
      <c r="Z385" s="930"/>
      <c r="AA385" s="930"/>
      <c r="AB385" s="930"/>
      <c r="AC385" s="930"/>
      <c r="AD385" s="930"/>
      <c r="AE385" s="930"/>
      <c r="AF385" s="930"/>
      <c r="AG385" s="930"/>
      <c r="AH385" s="930"/>
      <c r="AI385" s="930"/>
      <c r="AJ385" s="930"/>
      <c r="AK385" s="1025"/>
      <c r="AL385" s="930"/>
      <c r="AM385" s="930"/>
      <c r="AN385" s="930"/>
      <c r="AO385" s="930"/>
      <c r="AP385" s="930"/>
      <c r="AQ385" s="930"/>
      <c r="AR385" s="930"/>
      <c r="AS385" s="930"/>
      <c r="AT385" s="930"/>
      <c r="AU385" s="930"/>
      <c r="AV385" s="930"/>
      <c r="AW385" s="930"/>
      <c r="AX385" s="930"/>
      <c r="AY385" s="930"/>
      <c r="AZ385" s="930"/>
      <c r="BA385" s="930"/>
      <c r="BB385" s="930"/>
      <c r="BC385" s="930"/>
      <c r="BD385" s="930"/>
      <c r="BE385" s="930"/>
      <c r="BF385" s="930"/>
      <c r="BG385" s="930"/>
      <c r="BH385" s="937"/>
      <c r="BI385" s="937"/>
      <c r="BJ385" s="937"/>
      <c r="BK385" s="937"/>
      <c r="BL385" s="937"/>
      <c r="BM385" s="937"/>
      <c r="BN385" s="937"/>
      <c r="BO385" s="937"/>
      <c r="BP385" s="937"/>
      <c r="BQ385" s="937"/>
      <c r="BR385" s="937"/>
      <c r="BS385" s="937"/>
      <c r="BT385" s="937"/>
      <c r="BU385" s="937"/>
      <c r="BV385" s="937"/>
      <c r="BW385" s="937"/>
      <c r="BX385" s="937"/>
      <c r="BY385" s="937"/>
      <c r="BZ385" s="336" t="s">
        <v>268</v>
      </c>
    </row>
    <row r="386" spans="1:78" s="1066" customFormat="1" ht="15" customHeight="1" thickBot="1" x14ac:dyDescent="0.3">
      <c r="A386" s="498" t="str">
        <f>IF(E386="","","PRINT")</f>
        <v/>
      </c>
      <c r="B386" s="928"/>
      <c r="C386" s="429">
        <f>C359+1</f>
        <v>13</v>
      </c>
      <c r="D386" s="928"/>
      <c r="E386" s="1851"/>
      <c r="F386" s="1852"/>
      <c r="G386" s="1852"/>
      <c r="H386" s="1852"/>
      <c r="I386" s="1852"/>
      <c r="J386" s="1853"/>
      <c r="K386" s="1845" t="str">
        <f>IF(E387="","",INDEX(EUwideConstants!$F$338:$F$379,MATCH(E387,EUConst_TierActivityListNames,0)))</f>
        <v/>
      </c>
      <c r="L386" s="1846"/>
      <c r="M386" s="338" t="str">
        <f>Translations!$B$665</f>
        <v>Fossiel CO2:</v>
      </c>
      <c r="N386" s="622" t="str">
        <f>IF(SUM(check!A587:A596)=0,IF(N388&lt;&gt;"",N388,IF(OR(K386="",T387=TRUE),"",INDEX(BC400:BE400,MATCH(K386,BC396:BE396,0)))),"")</f>
        <v/>
      </c>
      <c r="O386" s="476" t="s">
        <v>266</v>
      </c>
      <c r="P386" s="688" t="str">
        <f>IF(AND(E386&lt;&gt;"",COUNTIF(P387:$P$2089,"PRINT")=0),"PRINT","")</f>
        <v/>
      </c>
      <c r="Q386" s="207" t="str">
        <f>EUconst_SumCO2 &amp; "_" &amp; K386</f>
        <v>SUM_CO2_</v>
      </c>
      <c r="R386" s="1093"/>
      <c r="S386" s="1070"/>
      <c r="T386" s="343" t="s">
        <v>391</v>
      </c>
      <c r="U386" s="1070"/>
      <c r="V386" s="1072"/>
      <c r="W386" s="937"/>
      <c r="X386" s="930"/>
      <c r="Y386" s="930"/>
      <c r="Z386" s="930"/>
      <c r="AA386" s="930"/>
      <c r="AB386" s="930"/>
      <c r="AC386" s="930"/>
      <c r="AD386" s="930"/>
      <c r="AE386" s="930"/>
      <c r="AF386" s="930"/>
      <c r="AG386" s="930"/>
      <c r="AH386" s="930"/>
      <c r="AI386" s="1096"/>
      <c r="AJ386" s="1096"/>
      <c r="AK386" s="1096"/>
      <c r="AL386" s="1096"/>
      <c r="AM386" s="1096"/>
      <c r="AN386" s="1096"/>
      <c r="AO386" s="1096"/>
      <c r="AP386" s="1096"/>
      <c r="AQ386" s="1096"/>
      <c r="AR386" s="1096"/>
      <c r="AS386" s="1096"/>
      <c r="AT386" s="1096"/>
      <c r="AU386" s="1096"/>
      <c r="AV386" s="1096"/>
      <c r="AW386" s="1096"/>
      <c r="AX386" s="1096"/>
      <c r="AY386" s="1096"/>
      <c r="AZ386" s="1096"/>
      <c r="BA386" s="1096"/>
      <c r="BB386" s="1096"/>
      <c r="BC386" s="1096"/>
      <c r="BD386" s="1096"/>
      <c r="BE386" s="1096"/>
      <c r="BF386" s="1096"/>
      <c r="BG386" s="1096"/>
      <c r="BH386" s="500">
        <f>AR396</f>
        <v>0</v>
      </c>
      <c r="BI386" s="500" t="e">
        <f>AJ396</f>
        <v>#N/A</v>
      </c>
      <c r="BJ386" s="500">
        <f>AR398</f>
        <v>0</v>
      </c>
      <c r="BK386" s="500" t="str">
        <f>AJ398</f>
        <v/>
      </c>
      <c r="BL386" s="500">
        <f>AR399</f>
        <v>0</v>
      </c>
      <c r="BM386" s="500" t="str">
        <f>AJ399</f>
        <v/>
      </c>
      <c r="BN386" s="500">
        <f>AR400</f>
        <v>1</v>
      </c>
      <c r="BO386" s="500">
        <f>AR401</f>
        <v>1</v>
      </c>
      <c r="BP386" s="500">
        <f>AR402</f>
        <v>0</v>
      </c>
      <c r="BQ386" s="500" t="str">
        <f>AJ402</f>
        <v/>
      </c>
      <c r="BR386" s="500">
        <f>AR403</f>
        <v>0</v>
      </c>
      <c r="BS386" s="500">
        <f>AR404</f>
        <v>0</v>
      </c>
      <c r="BT386" s="500" t="str">
        <f>N386</f>
        <v/>
      </c>
      <c r="BU386" s="500" t="str">
        <f>N387</f>
        <v/>
      </c>
      <c r="BV386" s="500" t="str">
        <f>R389</f>
        <v/>
      </c>
      <c r="BW386" s="500" t="str">
        <f>R395</f>
        <v/>
      </c>
      <c r="BX386" s="500" t="str">
        <f>R396</f>
        <v/>
      </c>
      <c r="BY386" s="937"/>
      <c r="BZ386" s="431" t="b">
        <f>CNTR_CalcRelevant=EUconst_NotRelevant</f>
        <v>1</v>
      </c>
    </row>
    <row r="387" spans="1:78" s="1066" customFormat="1" ht="15" customHeight="1" thickBot="1" x14ac:dyDescent="0.3">
      <c r="A387" s="1055"/>
      <c r="B387" s="928"/>
      <c r="C387" s="928"/>
      <c r="D387" s="928"/>
      <c r="E387" s="1847" t="str">
        <f>IF(ISBLANK(E386),"",IF(INDEX(B_InstallationDescription!$E$53:$E$127,MATCH(U385,B_InstallationDescription!$D$53:$D$127,0))&gt;0,INDEX(B_InstallationDescription!$E$53:$E$127,MATCH(U385,B_InstallationDescription!$D$53:$D$127,0)),""))</f>
        <v/>
      </c>
      <c r="F387" s="1848"/>
      <c r="G387" s="1848"/>
      <c r="H387" s="1848"/>
      <c r="I387" s="1848"/>
      <c r="J387" s="1849"/>
      <c r="K387" s="102"/>
      <c r="L387" s="102"/>
      <c r="M387" s="201" t="str">
        <f>Translations!$B$666</f>
        <v>Bio CO2:</v>
      </c>
      <c r="N387" s="623" t="str">
        <f>IF(OR(K386="",T387=TRUE),"",INDEX(BC399:BE399,MATCH(K386,BC396:BE396,0)))</f>
        <v/>
      </c>
      <c r="O387" s="477" t="s">
        <v>266</v>
      </c>
      <c r="P387" s="1093"/>
      <c r="Q387" s="207" t="str">
        <f>EUconst_SumBioCO2 &amp; "_" &amp; K386</f>
        <v>SUM_bioCO2_</v>
      </c>
      <c r="R387" s="1093"/>
      <c r="S387" s="1070"/>
      <c r="T387" s="22" t="str">
        <f>IF(E387="","",MATCH(E387,EUConst_TierActivityListNames,0)&gt;40)</f>
        <v/>
      </c>
      <c r="U387" s="1070"/>
      <c r="V387" s="1072"/>
      <c r="W387" s="937"/>
      <c r="X387" s="930"/>
      <c r="Y387" s="12" t="s">
        <v>93</v>
      </c>
      <c r="Z387" s="1097"/>
      <c r="AA387" s="1097"/>
      <c r="AB387" s="1097"/>
      <c r="AC387" s="1097"/>
      <c r="AD387" s="1097"/>
      <c r="AE387" s="12" t="s">
        <v>300</v>
      </c>
      <c r="AF387" s="930"/>
      <c r="AG387" s="1098"/>
      <c r="AH387" s="1097"/>
      <c r="AI387" s="1097"/>
      <c r="AJ387" s="1098"/>
      <c r="AK387" s="1098"/>
      <c r="AL387" s="1096"/>
      <c r="AM387" s="12" t="s">
        <v>306</v>
      </c>
      <c r="AN387" s="1099"/>
      <c r="AO387" s="1099"/>
      <c r="AP387" s="1097"/>
      <c r="AQ387" s="1097"/>
      <c r="AR387" s="1097"/>
      <c r="AS387" s="1097"/>
      <c r="AT387" s="1097"/>
      <c r="AU387" s="1097"/>
      <c r="AV387" s="12" t="s">
        <v>314</v>
      </c>
      <c r="AW387" s="1097"/>
      <c r="AX387" s="1100"/>
      <c r="AY387" s="1097"/>
      <c r="AZ387" s="1097"/>
      <c r="BA387" s="1097"/>
      <c r="BB387" s="12" t="s">
        <v>218</v>
      </c>
      <c r="BC387" s="1097"/>
      <c r="BD387" s="1097"/>
      <c r="BE387" s="1097"/>
      <c r="BF387" s="1097"/>
      <c r="BG387" s="12" t="s">
        <v>483</v>
      </c>
      <c r="BH387" s="499" t="s">
        <v>553</v>
      </c>
      <c r="BI387" s="499" t="s">
        <v>484</v>
      </c>
      <c r="BJ387" s="499" t="s">
        <v>212</v>
      </c>
      <c r="BK387" s="499" t="s">
        <v>485</v>
      </c>
      <c r="BL387" s="499" t="s">
        <v>69</v>
      </c>
      <c r="BM387" s="499" t="s">
        <v>486</v>
      </c>
      <c r="BN387" s="499" t="s">
        <v>487</v>
      </c>
      <c r="BO387" s="499" t="s">
        <v>488</v>
      </c>
      <c r="BP387" s="499" t="s">
        <v>215</v>
      </c>
      <c r="BQ387" s="499" t="s">
        <v>489</v>
      </c>
      <c r="BR387" s="499" t="s">
        <v>490</v>
      </c>
      <c r="BS387" s="499" t="s">
        <v>491</v>
      </c>
      <c r="BT387" s="499" t="s">
        <v>289</v>
      </c>
      <c r="BU387" s="499" t="s">
        <v>492</v>
      </c>
      <c r="BV387" s="499" t="s">
        <v>495</v>
      </c>
      <c r="BW387" s="499" t="s">
        <v>493</v>
      </c>
      <c r="BX387" s="499" t="s">
        <v>494</v>
      </c>
      <c r="BY387" s="1097"/>
      <c r="BZ387" s="1097"/>
    </row>
    <row r="388" spans="1:78" s="1066" customFormat="1" ht="40.5" customHeight="1" thickBot="1" x14ac:dyDescent="0.3">
      <c r="A388" s="1055"/>
      <c r="B388" s="928"/>
      <c r="C388" s="928"/>
      <c r="D388" s="928"/>
      <c r="E388"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388" s="1833"/>
      <c r="G388" s="1833"/>
      <c r="H388" s="1833"/>
      <c r="I388" s="1833"/>
      <c r="J388" s="1833"/>
      <c r="K388" s="1833"/>
      <c r="L388" s="1833"/>
      <c r="M388" s="1834"/>
      <c r="N388" s="851"/>
      <c r="O388" s="1315" t="str">
        <f>+IF($K$2170&gt;0,"GEEN DUBBELE INVOER VOOR 1 SOURCESTREAM","")</f>
        <v/>
      </c>
      <c r="P388" s="1101"/>
      <c r="Q388" s="1101"/>
      <c r="R388" s="1101"/>
      <c r="S388" s="1070"/>
      <c r="T388" s="1070"/>
      <c r="U388" s="1070"/>
      <c r="V388" s="1072"/>
      <c r="W388" s="1097"/>
      <c r="X388" s="1097"/>
      <c r="Y388" s="1093"/>
      <c r="Z388" s="1097"/>
      <c r="AA388" s="1097"/>
      <c r="AB388" s="1097"/>
      <c r="AC388" s="1097"/>
      <c r="AD388" s="1097"/>
      <c r="AE388" s="1097"/>
      <c r="AF388" s="930"/>
      <c r="AG388" s="1097"/>
      <c r="AH388" s="1097"/>
      <c r="AI388" s="1097"/>
      <c r="AJ388" s="1098"/>
      <c r="AK388" s="1098"/>
      <c r="AL388" s="1096"/>
      <c r="AM388" s="1097"/>
      <c r="AN388" s="1097"/>
      <c r="AO388" s="1097"/>
      <c r="AP388" s="1097"/>
      <c r="AQ388" s="1097"/>
      <c r="AR388" s="1097"/>
      <c r="AS388" s="1097"/>
      <c r="AT388" s="1097"/>
      <c r="AU388" s="1097"/>
      <c r="AV388" s="1097"/>
      <c r="AW388" s="1097"/>
      <c r="AX388" s="1097"/>
      <c r="AY388" s="1097"/>
      <c r="AZ388" s="1097"/>
      <c r="BA388" s="1097"/>
      <c r="BB388" s="1097"/>
      <c r="BC388" s="1097"/>
      <c r="BD388" s="1097"/>
      <c r="BE388" s="1097"/>
      <c r="BF388" s="1097"/>
      <c r="BG388" s="1097"/>
      <c r="BH388" s="1097"/>
      <c r="BI388" s="1097"/>
      <c r="BJ388" s="1097"/>
      <c r="BK388" s="1097"/>
      <c r="BL388" s="1097"/>
      <c r="BM388" s="1097"/>
      <c r="BN388" s="1097"/>
      <c r="BO388" s="1097"/>
      <c r="BP388" s="1097"/>
      <c r="BQ388" s="1097"/>
      <c r="BR388" s="1097"/>
      <c r="BS388" s="1097"/>
      <c r="BT388" s="1097"/>
      <c r="BU388" s="1097"/>
      <c r="BV388" s="1097"/>
      <c r="BW388" s="1097"/>
      <c r="BX388" s="1097"/>
      <c r="BY388" s="1097"/>
      <c r="BZ388" s="1097"/>
    </row>
    <row r="389" spans="1:78" s="1066" customFormat="1" ht="12.75" customHeight="1" thickBot="1" x14ac:dyDescent="0.3">
      <c r="A389" s="1055"/>
      <c r="B389" s="928"/>
      <c r="C389" s="928"/>
      <c r="D389" s="928"/>
      <c r="E389" s="1838" t="str">
        <f>IF(E386="","",IF(T387=TRUE,HYPERLINK("#JUMP_14",EUconst_MsgGoOnPFC),HYPERLINK("#JUMP_E_8",EUconst_FurtherGuidancePoint1)))</f>
        <v/>
      </c>
      <c r="F389" s="1838"/>
      <c r="G389" s="1838"/>
      <c r="H389" s="1838"/>
      <c r="I389" s="1838"/>
      <c r="J389" s="1838"/>
      <c r="K389" s="1838"/>
      <c r="L389" s="1838"/>
      <c r="M389" s="1838"/>
      <c r="N389" s="852"/>
      <c r="O389" s="1056"/>
      <c r="P389" s="1101"/>
      <c r="Q389" s="207" t="str">
        <f>EUconst_SumNonSustBioCO2 &amp; "_" &amp; K386</f>
        <v>SUM_bioNonSustCO2_</v>
      </c>
      <c r="R389" s="472" t="str">
        <f>IF(OR(K386="",T387=TRUE),"",ROUND(INDEX(BC398:BE398,MATCH(K386,BC396:BE396,0)),0))</f>
        <v/>
      </c>
      <c r="S389" s="1070"/>
      <c r="T389" s="1070"/>
      <c r="U389" s="1070"/>
      <c r="V389" s="1097"/>
      <c r="W389" s="1097"/>
      <c r="X389" s="1097"/>
      <c r="Y389" s="930"/>
      <c r="Z389" s="1097"/>
      <c r="AA389" s="1097"/>
      <c r="AB389" s="1097"/>
      <c r="AC389" s="1097"/>
      <c r="AD389" s="1097"/>
      <c r="AE389" s="1097"/>
      <c r="AF389" s="930"/>
      <c r="AG389" s="1097"/>
      <c r="AH389" s="1097"/>
      <c r="AI389" s="1097"/>
      <c r="AJ389" s="1098"/>
      <c r="AK389" s="1098"/>
      <c r="AL389" s="1096"/>
      <c r="AM389" s="1097"/>
      <c r="AN389" s="1097"/>
      <c r="AO389" s="1097"/>
      <c r="AP389" s="1097"/>
      <c r="AQ389" s="1097"/>
      <c r="AR389" s="1097"/>
      <c r="AS389" s="1097"/>
      <c r="AT389" s="1097"/>
      <c r="AU389" s="1097"/>
      <c r="AV389" s="1097"/>
      <c r="AW389" s="1097"/>
      <c r="AX389" s="1097"/>
      <c r="AY389" s="1097"/>
      <c r="AZ389" s="1097"/>
      <c r="BA389" s="1097"/>
      <c r="BB389" s="1097"/>
      <c r="BC389" s="1097"/>
      <c r="BD389" s="1097"/>
      <c r="BE389" s="1097"/>
      <c r="BF389" s="1097"/>
      <c r="BG389" s="1097"/>
      <c r="BH389" s="1097"/>
      <c r="BI389" s="1097"/>
      <c r="BJ389" s="1097"/>
      <c r="BK389" s="1097"/>
      <c r="BL389" s="1097"/>
      <c r="BM389" s="1097"/>
      <c r="BN389" s="1097"/>
      <c r="BO389" s="1097"/>
      <c r="BP389" s="1097"/>
      <c r="BQ389" s="1097"/>
      <c r="BR389" s="1097"/>
      <c r="BS389" s="1097"/>
      <c r="BT389" s="1097"/>
      <c r="BU389" s="1097"/>
      <c r="BV389" s="1097"/>
      <c r="BW389" s="1097"/>
      <c r="BX389" s="1097"/>
      <c r="BY389" s="1097"/>
      <c r="BZ389" s="1097"/>
    </row>
    <row r="390" spans="1:78" s="1066" customFormat="1" ht="5.0999999999999996" customHeight="1" thickBot="1" x14ac:dyDescent="0.3">
      <c r="A390" s="1055"/>
      <c r="B390" s="928"/>
      <c r="C390" s="928"/>
      <c r="D390" s="928"/>
      <c r="E390" s="928"/>
      <c r="F390" s="928"/>
      <c r="G390" s="928"/>
      <c r="M390" s="852"/>
      <c r="N390" s="852"/>
      <c r="O390" s="1056"/>
      <c r="P390" s="1070"/>
      <c r="Q390" s="1070"/>
      <c r="R390" s="1070"/>
      <c r="S390" s="1070"/>
      <c r="T390" s="1070"/>
      <c r="U390" s="1070"/>
      <c r="V390" s="1097"/>
      <c r="W390" s="1097"/>
      <c r="X390" s="1097"/>
      <c r="Y390" s="1093"/>
      <c r="Z390" s="1097"/>
      <c r="AA390" s="1097"/>
      <c r="AB390" s="1097"/>
      <c r="AC390" s="1097"/>
      <c r="AD390" s="1097"/>
      <c r="AE390" s="1097"/>
      <c r="AF390" s="930"/>
      <c r="AG390" s="1097"/>
      <c r="AH390" s="1097"/>
      <c r="AI390" s="1097"/>
      <c r="AJ390" s="1098"/>
      <c r="AK390" s="1098"/>
      <c r="AL390" s="1096"/>
      <c r="AM390" s="1097"/>
      <c r="AN390" s="1097"/>
      <c r="AO390" s="1097"/>
      <c r="AP390" s="1097"/>
      <c r="AQ390" s="1097"/>
      <c r="AR390" s="1097"/>
      <c r="AS390" s="1097"/>
      <c r="AT390" s="1097"/>
      <c r="AU390" s="1097"/>
      <c r="AV390" s="1097"/>
      <c r="AW390" s="1097"/>
      <c r="AX390" s="1097"/>
      <c r="AY390" s="1097"/>
      <c r="AZ390" s="1097"/>
      <c r="BA390" s="1097"/>
      <c r="BB390" s="1097"/>
      <c r="BC390" s="1097"/>
      <c r="BD390" s="1097"/>
      <c r="BE390" s="1097"/>
      <c r="BF390" s="1097"/>
      <c r="BG390" s="1097"/>
      <c r="BH390" s="1097"/>
      <c r="BI390" s="1097"/>
      <c r="BJ390" s="1097"/>
      <c r="BK390" s="1097"/>
      <c r="BL390" s="1097"/>
      <c r="BM390" s="1097"/>
      <c r="BN390" s="1097"/>
      <c r="BO390" s="1097"/>
      <c r="BP390" s="1097"/>
      <c r="BQ390" s="1097"/>
      <c r="BR390" s="1097"/>
      <c r="BS390" s="1097"/>
      <c r="BT390" s="1097"/>
      <c r="BU390" s="1097"/>
      <c r="BV390" s="1097"/>
      <c r="BW390" s="1097"/>
      <c r="BX390" s="1097"/>
      <c r="BY390" s="1097"/>
      <c r="BZ390" s="1097"/>
    </row>
    <row r="391" spans="1:78" s="1066" customFormat="1" ht="12.75" customHeight="1" thickBot="1" x14ac:dyDescent="0.3">
      <c r="A391" s="1055"/>
      <c r="B391" s="928"/>
      <c r="C391" s="484" t="s">
        <v>4</v>
      </c>
      <c r="D391" s="346" t="str">
        <f>Translations!$B$622</f>
        <v>AG:</v>
      </c>
      <c r="E391" s="1839" t="str">
        <f>Translations!$B$667</f>
        <v>Zijn de AG gebaseerd op optelling van (gemeten) hoeveelheden (i.p.v. met één continue hoeveelheidsmeting)?</v>
      </c>
      <c r="F391" s="1839"/>
      <c r="G391" s="1839"/>
      <c r="H391" s="1839"/>
      <c r="I391" s="1839"/>
      <c r="J391" s="1839"/>
      <c r="K391" s="1839"/>
      <c r="L391" s="705"/>
      <c r="M391" s="692" t="str">
        <f>+IF(N388="",IF(L391="",IF(E386="","",EUconst_ERR_Incomplete),""),"")</f>
        <v/>
      </c>
      <c r="O391" s="1056"/>
      <c r="P391" s="1070"/>
      <c r="Q391" s="1070"/>
      <c r="R391" s="1070"/>
      <c r="S391" s="1070"/>
      <c r="T391" s="1070"/>
      <c r="U391" s="1070"/>
      <c r="V391" s="1097"/>
      <c r="W391" s="1097"/>
      <c r="X391" s="1097"/>
      <c r="Y391" s="1093"/>
      <c r="Z391" s="1097"/>
      <c r="AA391" s="1097"/>
      <c r="AB391" s="1097"/>
      <c r="AC391" s="699" t="b">
        <f>AND(E386&lt;&gt;"",T387&lt;&gt;TRUE)</f>
        <v>0</v>
      </c>
      <c r="AD391" s="1097"/>
      <c r="AE391" s="1097"/>
      <c r="AF391" s="930"/>
      <c r="AG391" s="1097"/>
      <c r="AH391" s="1097"/>
      <c r="AI391" s="1097"/>
      <c r="AJ391" s="1098"/>
      <c r="AK391" s="1098"/>
      <c r="AL391" s="1096"/>
      <c r="AM391" s="1097"/>
      <c r="AN391" s="1097"/>
      <c r="AO391" s="1097"/>
      <c r="AP391" s="1097"/>
      <c r="AQ391" s="1097"/>
      <c r="AR391" s="1097"/>
      <c r="AS391" s="1097"/>
      <c r="AT391" s="699" t="b">
        <f>MSPara_BatchReportingMandatory&lt;&gt;TRUE</f>
        <v>0</v>
      </c>
      <c r="AU391" s="1097"/>
      <c r="AV391" s="1097"/>
      <c r="AW391" s="1097"/>
      <c r="AX391" s="1097"/>
      <c r="AY391" s="1097"/>
      <c r="AZ391" s="1097"/>
      <c r="BA391" s="1097"/>
      <c r="BB391" s="1097"/>
      <c r="BC391" s="1097"/>
      <c r="BD391" s="1097"/>
      <c r="BE391" s="1097"/>
      <c r="BF391" s="1097"/>
      <c r="BG391" s="1097"/>
      <c r="BH391" s="1097"/>
      <c r="BI391" s="1097"/>
      <c r="BJ391" s="1097"/>
      <c r="BK391" s="1097"/>
      <c r="BL391" s="1097"/>
      <c r="BM391" s="1097"/>
      <c r="BN391" s="1097"/>
      <c r="BO391" s="1097"/>
      <c r="BP391" s="1097"/>
      <c r="BQ391" s="1097"/>
      <c r="BR391" s="1097"/>
      <c r="BS391" s="1097"/>
      <c r="BT391" s="1097"/>
      <c r="BU391" s="1097"/>
      <c r="BV391" s="1097"/>
      <c r="BW391" s="1097"/>
      <c r="BX391" s="1097"/>
      <c r="BY391" s="1097"/>
      <c r="BZ391" s="699" t="b">
        <f>OR(CNTR_CalcRelevant=EUconst_NotRelevant,AND(COUNTA(CNTR_ListRelevantSections)&gt;0,OR(T387=TRUE,E386="")))</f>
        <v>1</v>
      </c>
    </row>
    <row r="392" spans="1:78" s="1066" customFormat="1" ht="5.0999999999999996" customHeight="1" thickBot="1" x14ac:dyDescent="0.3">
      <c r="A392" s="1055"/>
      <c r="B392" s="928"/>
      <c r="C392" s="928"/>
      <c r="D392" s="928"/>
      <c r="E392" s="928"/>
      <c r="F392" s="928"/>
      <c r="G392" s="928"/>
      <c r="H392" s="957"/>
      <c r="I392" s="957"/>
      <c r="J392" s="957"/>
      <c r="K392" s="957"/>
      <c r="L392" s="957"/>
      <c r="M392" s="1103"/>
      <c r="O392" s="1056"/>
      <c r="P392" s="1070"/>
      <c r="Q392" s="1070"/>
      <c r="R392" s="1070"/>
      <c r="S392" s="1070"/>
      <c r="T392" s="1070"/>
      <c r="U392" s="1070"/>
      <c r="V392" s="1097"/>
      <c r="W392" s="1097"/>
      <c r="X392" s="1097"/>
      <c r="Y392" s="1093"/>
      <c r="Z392" s="1097"/>
      <c r="AA392" s="1097"/>
      <c r="AB392" s="1097"/>
      <c r="AC392" s="1100"/>
      <c r="AD392" s="1097"/>
      <c r="AE392" s="1097"/>
      <c r="AF392" s="930"/>
      <c r="AG392" s="1097"/>
      <c r="AH392" s="1097"/>
      <c r="AI392" s="1097"/>
      <c r="AJ392" s="1098"/>
      <c r="AK392" s="1098"/>
      <c r="AL392" s="1096"/>
      <c r="AM392" s="1097"/>
      <c r="AN392" s="1097"/>
      <c r="AO392" s="1097"/>
      <c r="AP392" s="1097"/>
      <c r="AQ392" s="1097"/>
      <c r="AR392" s="1097"/>
      <c r="AS392" s="1097"/>
      <c r="AT392" s="1100"/>
      <c r="AU392" s="1097"/>
      <c r="AV392" s="1097"/>
      <c r="AW392" s="1097"/>
      <c r="AX392" s="1097"/>
      <c r="AY392" s="1097"/>
      <c r="AZ392" s="1097"/>
      <c r="BA392" s="1097"/>
      <c r="BB392" s="1097"/>
      <c r="BC392" s="1097"/>
      <c r="BD392" s="1097"/>
      <c r="BE392" s="1097"/>
      <c r="BF392" s="1097"/>
      <c r="BG392" s="1097"/>
      <c r="BH392" s="1097"/>
      <c r="BI392" s="1097"/>
      <c r="BJ392" s="1097"/>
      <c r="BK392" s="1097"/>
      <c r="BL392" s="1097"/>
      <c r="BM392" s="1097"/>
      <c r="BN392" s="1097"/>
      <c r="BO392" s="1097"/>
      <c r="BP392" s="1097"/>
      <c r="BQ392" s="1097"/>
      <c r="BR392" s="1097"/>
      <c r="BS392" s="1097"/>
      <c r="BT392" s="1097"/>
      <c r="BU392" s="1097"/>
      <c r="BV392" s="1097"/>
      <c r="BW392" s="1097"/>
      <c r="BX392" s="1097"/>
      <c r="BY392" s="1097"/>
      <c r="BZ392" s="1100"/>
    </row>
    <row r="393" spans="1:78" s="1066" customFormat="1" ht="12.75" customHeight="1" thickBot="1" x14ac:dyDescent="0.3">
      <c r="A393" s="1055"/>
      <c r="B393" s="928"/>
      <c r="C393" s="484" t="s">
        <v>5</v>
      </c>
      <c r="D393" s="346" t="str">
        <f>Translations!$B$622</f>
        <v>AG:</v>
      </c>
      <c r="E393" s="690" t="str">
        <f>Translations!$B$668</f>
        <v>Begin:</v>
      </c>
      <c r="F393" s="706"/>
      <c r="G393" s="691" t="str">
        <f>Translations!$B$669</f>
        <v>Eind:</v>
      </c>
      <c r="H393" s="706"/>
      <c r="I393" s="691" t="str">
        <f>Translations!$B$670</f>
        <v>Invoer:</v>
      </c>
      <c r="J393" s="706"/>
      <c r="K393" s="691" t="str">
        <f>Translations!$B$671</f>
        <v>Uitvoer:</v>
      </c>
      <c r="L393" s="706"/>
      <c r="M393" s="692" t="str">
        <f>IF(N388="",IF(AND(L391=TRUE,COUNT(F393,H393,J393,L393)&lt;4),EUconst_ERR_Incomplete,""),"")</f>
        <v/>
      </c>
      <c r="O393" s="1056"/>
      <c r="P393" s="1070"/>
      <c r="Q393" s="1070"/>
      <c r="R393" s="1070"/>
      <c r="S393" s="1070"/>
      <c r="T393" s="1070"/>
      <c r="U393" s="1070"/>
      <c r="V393" s="1097"/>
      <c r="W393" s="1097"/>
      <c r="X393" s="1097"/>
      <c r="Y393" s="1093"/>
      <c r="Z393" s="1097"/>
      <c r="AA393" s="1097"/>
      <c r="AB393" s="1097"/>
      <c r="AC393" s="699" t="b">
        <f>AC391</f>
        <v>0</v>
      </c>
      <c r="AD393" s="1097"/>
      <c r="AE393" s="1097"/>
      <c r="AF393" s="930"/>
      <c r="AG393" s="1097"/>
      <c r="AH393" s="1097"/>
      <c r="AI393" s="1097"/>
      <c r="AJ393" s="1098"/>
      <c r="AK393" s="1098"/>
      <c r="AL393" s="1096"/>
      <c r="AM393" s="1097"/>
      <c r="AN393" s="1097"/>
      <c r="AO393" s="1097"/>
      <c r="AP393" s="1097"/>
      <c r="AQ393" s="1097"/>
      <c r="AR393" s="1097"/>
      <c r="AS393" s="1097"/>
      <c r="AT393" s="699" t="b">
        <f>AND(AT391=TRUE,L391="")</f>
        <v>0</v>
      </c>
      <c r="AU393" s="1097"/>
      <c r="AV393" s="1097"/>
      <c r="AW393" s="1097"/>
      <c r="AX393" s="1097"/>
      <c r="AY393" s="1097"/>
      <c r="AZ393" s="1097"/>
      <c r="BA393" s="1097"/>
      <c r="BB393" s="1097"/>
      <c r="BC393" s="1097"/>
      <c r="BD393" s="1097"/>
      <c r="BE393" s="1097"/>
      <c r="BF393" s="1097"/>
      <c r="BG393" s="1097"/>
      <c r="BH393" s="1097"/>
      <c r="BI393" s="1097"/>
      <c r="BJ393" s="1097"/>
      <c r="BK393" s="1097"/>
      <c r="BL393" s="1097"/>
      <c r="BM393" s="1097"/>
      <c r="BN393" s="1097"/>
      <c r="BO393" s="1097"/>
      <c r="BP393" s="1097"/>
      <c r="BQ393" s="1097"/>
      <c r="BR393" s="1097"/>
      <c r="BS393" s="1097"/>
      <c r="BT393" s="1097"/>
      <c r="BU393" s="1097"/>
      <c r="BV393" s="1097"/>
      <c r="BW393" s="1097"/>
      <c r="BX393" s="1097"/>
      <c r="BY393" s="1097"/>
      <c r="BZ393" s="699" t="b">
        <f>OR(BZ391,AND(NOT(ISBLANK(L391)),L391=FALSE))</f>
        <v>1</v>
      </c>
    </row>
    <row r="394" spans="1:78" s="1066" customFormat="1" ht="5.0999999999999996" customHeight="1" thickBot="1" x14ac:dyDescent="0.3">
      <c r="A394" s="1055"/>
      <c r="B394" s="928"/>
      <c r="C394" s="928"/>
      <c r="D394" s="928"/>
      <c r="E394" s="928"/>
      <c r="F394" s="928"/>
      <c r="G394" s="928"/>
      <c r="M394" s="852"/>
      <c r="N394" s="852"/>
      <c r="O394" s="1056"/>
      <c r="P394" s="1070"/>
      <c r="Q394" s="1070"/>
      <c r="R394" s="1070"/>
      <c r="S394" s="1070"/>
      <c r="T394" s="1070"/>
      <c r="U394" s="1070"/>
      <c r="V394" s="1097"/>
      <c r="W394" s="1097"/>
      <c r="X394" s="1097"/>
      <c r="Y394" s="1093"/>
      <c r="Z394" s="1097"/>
      <c r="AA394" s="1097"/>
      <c r="AB394" s="1097"/>
      <c r="AC394" s="1097"/>
      <c r="AD394" s="1097"/>
      <c r="AE394" s="1097"/>
      <c r="AF394" s="930"/>
      <c r="AG394" s="1097"/>
      <c r="AH394" s="1097"/>
      <c r="AI394" s="1097"/>
      <c r="AJ394" s="1098"/>
      <c r="AK394" s="1098"/>
      <c r="AL394" s="1096"/>
      <c r="AM394" s="1097"/>
      <c r="AN394" s="1097"/>
      <c r="AO394" s="1097"/>
      <c r="AP394" s="1097"/>
      <c r="AQ394" s="1097"/>
      <c r="AR394" s="1097"/>
      <c r="AS394" s="1097"/>
      <c r="AT394" s="1097"/>
      <c r="AU394" s="1097"/>
      <c r="AV394" s="1097"/>
      <c r="AW394" s="1097"/>
      <c r="AX394" s="1097"/>
      <c r="AY394" s="1097"/>
      <c r="AZ394" s="1097"/>
      <c r="BA394" s="1097"/>
      <c r="BB394" s="1097"/>
      <c r="BC394" s="1097"/>
      <c r="BD394" s="1097"/>
      <c r="BE394" s="1097"/>
      <c r="BF394" s="1097"/>
      <c r="BG394" s="1097"/>
      <c r="BH394" s="1097"/>
      <c r="BI394" s="1097"/>
      <c r="BJ394" s="1097"/>
      <c r="BK394" s="1097"/>
      <c r="BL394" s="1097"/>
      <c r="BM394" s="1097"/>
      <c r="BN394" s="1097"/>
      <c r="BO394" s="1097"/>
      <c r="BP394" s="1097"/>
      <c r="BQ394" s="1097"/>
      <c r="BR394" s="1097"/>
      <c r="BS394" s="1097"/>
      <c r="BT394" s="1097"/>
      <c r="BU394" s="1097"/>
      <c r="BV394" s="1097"/>
      <c r="BW394" s="1097"/>
      <c r="BX394" s="1097"/>
      <c r="BY394" s="1097"/>
      <c r="BZ394" s="1097"/>
    </row>
    <row r="395" spans="1:78" s="1066" customFormat="1" ht="12.75" customHeight="1" thickBot="1" x14ac:dyDescent="0.3">
      <c r="A395" s="1055"/>
      <c r="B395" s="928"/>
      <c r="C395" s="928"/>
      <c r="D395" s="928"/>
      <c r="E395" s="928"/>
      <c r="F395" s="341" t="str">
        <f>Translations!$B$333</f>
        <v>Tier</v>
      </c>
      <c r="G395" s="1850" t="str">
        <f>Translations!$B$672</f>
        <v>tierbeschrijving</v>
      </c>
      <c r="H395" s="1850"/>
      <c r="I395" s="1855" t="str">
        <f>Translations!$B$158</f>
        <v>Eenheid</v>
      </c>
      <c r="J395" s="1855"/>
      <c r="K395" s="1855" t="str">
        <f>Translations!$B$673</f>
        <v>Waarde</v>
      </c>
      <c r="L395" s="1855"/>
      <c r="M395" s="342" t="str">
        <f>Translations!$B$610</f>
        <v>foutmelding</v>
      </c>
      <c r="O395" s="1056"/>
      <c r="P395" s="1104"/>
      <c r="Q395" s="207" t="str">
        <f>EUconst_SumEnergyIN &amp; "_" &amp; K386</f>
        <v>SUM_EnergyIN_</v>
      </c>
      <c r="R395" s="251" t="str">
        <f>IF(OR(K386="",T387)=TRUE,"",INDEX(BC401:BE401,MATCH(K386,BC396:BE396,0)))</f>
        <v/>
      </c>
      <c r="S395" s="1097"/>
      <c r="T395" s="983"/>
      <c r="U395" s="1097"/>
      <c r="V395" s="343" t="s">
        <v>301</v>
      </c>
      <c r="W395" s="1097"/>
      <c r="X395" s="1097"/>
      <c r="Y395" s="337" t="s">
        <v>562</v>
      </c>
      <c r="Z395" s="337" t="s">
        <v>318</v>
      </c>
      <c r="AA395" s="1097"/>
      <c r="AB395" s="1097"/>
      <c r="AC395" s="340" t="s">
        <v>307</v>
      </c>
      <c r="AD395" s="1097"/>
      <c r="AE395" s="1097"/>
      <c r="AF395" s="335" t="s">
        <v>303</v>
      </c>
      <c r="AG395" s="335" t="s">
        <v>304</v>
      </c>
      <c r="AH395" s="337" t="s">
        <v>302</v>
      </c>
      <c r="AI395" s="339" t="s">
        <v>305</v>
      </c>
      <c r="AJ395" s="339" t="s">
        <v>563</v>
      </c>
      <c r="AK395" s="344" t="s">
        <v>309</v>
      </c>
      <c r="AL395" s="1096"/>
      <c r="AM395" s="1097"/>
      <c r="AN395" s="335" t="s">
        <v>303</v>
      </c>
      <c r="AO395" s="335" t="s">
        <v>304</v>
      </c>
      <c r="AP395" s="345" t="s">
        <v>308</v>
      </c>
      <c r="AQ395" s="339" t="s">
        <v>565</v>
      </c>
      <c r="AR395" s="339" t="s">
        <v>564</v>
      </c>
      <c r="AS395" s="344" t="s">
        <v>309</v>
      </c>
      <c r="AT395" s="344" t="s">
        <v>309</v>
      </c>
      <c r="AU395" s="1097"/>
      <c r="AV395" s="1100"/>
      <c r="AW395" s="1100"/>
      <c r="AX395" s="335" t="s">
        <v>321</v>
      </c>
      <c r="AY395" s="1100"/>
      <c r="AZ395" s="1100"/>
      <c r="BA395" s="1100"/>
      <c r="BB395" s="1100"/>
      <c r="BC395" s="1100"/>
      <c r="BD395" s="1100"/>
      <c r="BE395" s="1097"/>
      <c r="BF395" s="1097"/>
      <c r="BG395" s="1097"/>
      <c r="BH395" s="1097"/>
      <c r="BI395" s="1097"/>
      <c r="BJ395" s="1097"/>
      <c r="BK395" s="1097"/>
      <c r="BL395" s="1097"/>
      <c r="BM395" s="1097"/>
      <c r="BN395" s="1097"/>
      <c r="BO395" s="1097"/>
      <c r="BP395" s="1097"/>
      <c r="BQ395" s="1097"/>
      <c r="BR395" s="1097"/>
      <c r="BS395" s="1097"/>
      <c r="BT395" s="1097"/>
      <c r="BU395" s="1097"/>
      <c r="BV395" s="1097"/>
      <c r="BW395" s="1097"/>
      <c r="BX395" s="1097"/>
      <c r="BY395" s="1097"/>
      <c r="BZ395" s="336" t="s">
        <v>268</v>
      </c>
    </row>
    <row r="396" spans="1:78" s="1066" customFormat="1" ht="12.75" customHeight="1" thickBot="1" x14ac:dyDescent="0.3">
      <c r="A396" s="1055"/>
      <c r="B396" s="928"/>
      <c r="C396" s="481" t="s">
        <v>195</v>
      </c>
      <c r="D396" s="346" t="str">
        <f>Translations!$B$622</f>
        <v>AG:</v>
      </c>
      <c r="E396" s="1105"/>
      <c r="F396" s="252"/>
      <c r="G396" s="1836" t="str">
        <f>IF(OR(ISBLANK(F396),F396=EUconst_NoTier),"",IF(Z396=0,EUconst_NA,IF(ISERROR(Z396),"",Z396)))</f>
        <v/>
      </c>
      <c r="H396" s="1837"/>
      <c r="I396" s="693" t="e">
        <f>IF(J396&lt;&gt;"","",AI396)</f>
        <v>#N/A</v>
      </c>
      <c r="J396" s="909" t="e">
        <f>+Q398</f>
        <v>#N/A</v>
      </c>
      <c r="K396" s="700" t="str">
        <f>IF(L396="",AQ396,"")</f>
        <v/>
      </c>
      <c r="L396" s="775"/>
      <c r="M396" s="473" t="str">
        <f>IF(N388="",IF(AND(E387&lt;&gt;"",OR(F396="",COUNT(K396:L396)=0),Y396&lt;&gt;EUconst_NA,T387&lt;&gt;TRUE),EUconst_ERR_Incomplete,IF(COUNTIF(AX396:AZ396,TRUE)&gt;0,EUconst_ERR_Inconsistent,"")),"")</f>
        <v/>
      </c>
      <c r="O396" s="1056"/>
      <c r="P396" s="1106"/>
      <c r="Q396" s="207" t="str">
        <f>EUconst_SumBioEnergyIN &amp; "_" &amp; K386</f>
        <v>SUM_BioEnergyIN_</v>
      </c>
      <c r="R396" s="251" t="str">
        <f>IF(OR(K386="",T387)=TRUE,"",INDEX(BC402:BE402,MATCH(K386,BC396:BE396,0)))</f>
        <v/>
      </c>
      <c r="S396" s="1097"/>
      <c r="T396" s="347" t="str">
        <f>EUconst_CNTR_ActivityData&amp;E387</f>
        <v>ActivityData_</v>
      </c>
      <c r="U396" s="1107"/>
      <c r="V396" s="347" t="str">
        <f>IF(E386="","",INDEX(B_InstallationDescription!$I$53:$I$127,MATCH(U385,B_InstallationDescription!$D$53:$D$127,0)))</f>
        <v/>
      </c>
      <c r="W396" s="339" t="s">
        <v>534</v>
      </c>
      <c r="X396" s="1107"/>
      <c r="Y396" s="348" t="str">
        <f>IF(OR(T387=TRUE,E387=""),"",INDEX(EUwideConstants!$N:$N,MATCH(T396,EUwideConstants!$Q:$Q,0)))</f>
        <v/>
      </c>
      <c r="Z396" s="349" t="str">
        <f>IF(ISBLANK(F396),"",IF(F396=EUconst_NA,"",INDEX(EUwideConstants!$H:$M,MATCH(T396,EUwideConstants!$Q:$Q,0),MATCH(F396,CNTR_TierList,0))))</f>
        <v/>
      </c>
      <c r="AA396" s="350" t="s">
        <v>302</v>
      </c>
      <c r="AB396" s="1098"/>
      <c r="AC396" s="351" t="b">
        <f>AC391</f>
        <v>0</v>
      </c>
      <c r="AD396" s="1097"/>
      <c r="AE396" s="352" t="str">
        <f>EUconst_CNTR_ActivityData&amp;EUconst_Unit</f>
        <v>ActivityData_Eenheid</v>
      </c>
      <c r="AF396" s="353" t="str">
        <f>IF(AC396=TRUE, IF(COUNTIF(MSPara_SourceStreamCategory,V396)=0,"",INDEX(MSPara_CalcFactorsMatrix,MATCH(V396,MSPara_SourceStreamCategory,0),MATCH(AE396&amp;"_"&amp;2,MSPara_CalcFactors,0))),"")</f>
        <v/>
      </c>
      <c r="AG396" s="354" t="str">
        <f>IF(AC396=TRUE, IF(COUNTIF(MSPara_SourceStreamCategory,V396)=0,"",INDEX(MSPara_CalcFactorsMatrix,MATCH(V396,MSPara_SourceStreamCategory,0),MATCH(AE396&amp;"_"&amp;1,MSPara_CalcFactors,0))),"")</f>
        <v/>
      </c>
      <c r="AH396" s="351" t="str">
        <f>IF(OR(AF396="",AF396=EUconst_NA),IF(OR(AG396=EUconst_NA,AG396=""),"",AG396),AF396)</f>
        <v/>
      </c>
      <c r="AI396" s="348" t="str">
        <f>IF(AC396=TRUE,IF(AH396="",EUconst_t,AH396),"")</f>
        <v/>
      </c>
      <c r="AJ396" s="355" t="e">
        <f>IF(J396="",AI396,J396)</f>
        <v>#N/A</v>
      </c>
      <c r="AK396" s="356" t="b">
        <f>IF(K386=EUconst_Fuel,J396&lt;&gt;"",FALSE)</f>
        <v>0</v>
      </c>
      <c r="AL396" s="1096"/>
      <c r="AM396" s="347" t="str">
        <f>EUconst_CNTR_ActivityData&amp;EUconst_Value</f>
        <v>ActivityData_Waarde</v>
      </c>
      <c r="AN396" s="1099"/>
      <c r="AO396" s="1099"/>
      <c r="AP396" s="351" t="e">
        <f>AND(AND(AH396&lt;&gt;"",AJ396&lt;&gt;""),AJ396=AH396)</f>
        <v>#N/A</v>
      </c>
      <c r="AQ396" s="431" t="str">
        <f>IF(L391=TRUE,SUM(F393)-SUM(H393)+SUM(J393)-SUM(L393),"")</f>
        <v/>
      </c>
      <c r="AR396" s="351">
        <f>IF(Y396=EUconst_NA,0,IF(COUNT(K396:L396)=0,0,IF(L396="",K396,L396)))</f>
        <v>0</v>
      </c>
      <c r="AS396" s="699" t="b">
        <f>AND(AC396=TRUE,OR(L396&lt;&gt;"",AQ396=""))</f>
        <v>0</v>
      </c>
      <c r="AT396" s="699" t="b">
        <f>AND(AC396=TRUE,NOT(AS396))</f>
        <v>0</v>
      </c>
      <c r="AU396" s="1097"/>
      <c r="AV396" s="335" t="s">
        <v>313</v>
      </c>
      <c r="AW396" s="335" t="s">
        <v>319</v>
      </c>
      <c r="AX396" s="1108"/>
      <c r="AY396" s="13" t="s">
        <v>537</v>
      </c>
      <c r="AZ396" s="1097"/>
      <c r="BA396" s="1097"/>
      <c r="BB396" s="1098"/>
      <c r="BC396" s="336" t="str">
        <f>EUconst_Fuel</f>
        <v>Verbranding</v>
      </c>
      <c r="BD396" s="336" t="str">
        <f>EUconst_ProcessCarbonate</f>
        <v>Procesemissies</v>
      </c>
      <c r="BE396" s="336" t="str">
        <f>EUconst_MassBalance</f>
        <v>Massabalans</v>
      </c>
      <c r="BF396" s="1097"/>
      <c r="BG396" s="1097"/>
      <c r="BH396" s="1097"/>
      <c r="BI396" s="1097"/>
      <c r="BJ396" s="1097"/>
      <c r="BK396" s="1097"/>
      <c r="BL396" s="1097"/>
      <c r="BM396" s="1097"/>
      <c r="BN396" s="1097"/>
      <c r="BO396" s="1097"/>
      <c r="BP396" s="1097"/>
      <c r="BQ396" s="1097"/>
      <c r="BR396" s="1097"/>
      <c r="BS396" s="1097"/>
      <c r="BT396" s="1097"/>
      <c r="BU396" s="1097"/>
      <c r="BV396" s="1097"/>
      <c r="BW396" s="1097"/>
      <c r="BX396" s="1097"/>
      <c r="BY396" s="1097"/>
      <c r="BZ396" s="357" t="b">
        <f>BZ391</f>
        <v>1</v>
      </c>
    </row>
    <row r="397" spans="1:78" s="1066" customFormat="1" ht="24" customHeight="1" thickBot="1" x14ac:dyDescent="0.3">
      <c r="A397" s="1055"/>
      <c r="B397" s="928"/>
      <c r="C397" s="1102"/>
      <c r="D397" s="1109"/>
      <c r="E397" s="1835"/>
      <c r="F397" s="1835"/>
      <c r="G397" s="1835"/>
      <c r="H397" s="1835"/>
      <c r="I397" s="1835"/>
      <c r="J397" s="1835"/>
      <c r="K397" s="1835"/>
      <c r="L397" s="852"/>
      <c r="M397" s="1110"/>
      <c r="O397" s="1056"/>
      <c r="P397" s="1101"/>
      <c r="Q397" s="1101"/>
      <c r="R397" s="1101"/>
      <c r="S397" s="1097"/>
      <c r="T397" s="1111"/>
      <c r="U397" s="1107"/>
      <c r="V397" s="1097"/>
      <c r="W397" s="1097"/>
      <c r="X397" s="1107"/>
      <c r="Y397" s="1112"/>
      <c r="Z397" s="1097"/>
      <c r="AA397" s="1097"/>
      <c r="AB397" s="1097"/>
      <c r="AC397" s="1097"/>
      <c r="AD397" s="1097"/>
      <c r="AE397" s="1097"/>
      <c r="AF397" s="1097"/>
      <c r="AG397" s="1097"/>
      <c r="AH397" s="1097"/>
      <c r="AI397" s="1097"/>
      <c r="AJ397" s="1097"/>
      <c r="AK397" s="1097"/>
      <c r="AL397" s="1096"/>
      <c r="AM397" s="1097"/>
      <c r="AN397" s="1097"/>
      <c r="AO397" s="1097"/>
      <c r="AP397" s="1097"/>
      <c r="AQ397" s="1097"/>
      <c r="AR397" s="1097"/>
      <c r="AS397" s="1097"/>
      <c r="AT397" s="1097"/>
      <c r="AU397" s="1097"/>
      <c r="AV397" s="1097"/>
      <c r="AW397" s="1097"/>
      <c r="AX397" s="1097"/>
      <c r="AY397" s="1097"/>
      <c r="AZ397" s="1097"/>
      <c r="BA397" s="1097"/>
      <c r="BB397" s="1097"/>
      <c r="BC397" s="1097"/>
      <c r="BD397" s="1097"/>
      <c r="BE397" s="1097"/>
      <c r="BF397" s="1097"/>
      <c r="BG397" s="1097"/>
      <c r="BH397" s="1097"/>
      <c r="BI397" s="1097"/>
      <c r="BJ397" s="1097"/>
      <c r="BK397" s="1097"/>
      <c r="BL397" s="1097"/>
      <c r="BM397" s="1097"/>
      <c r="BN397" s="1097"/>
      <c r="BO397" s="1097"/>
      <c r="BP397" s="1097"/>
      <c r="BQ397" s="1097"/>
      <c r="BR397" s="1097"/>
      <c r="BS397" s="1097"/>
      <c r="BT397" s="1097"/>
      <c r="BU397" s="1097"/>
      <c r="BV397" s="1097"/>
      <c r="BW397" s="1097"/>
      <c r="BX397" s="1097"/>
      <c r="BY397" s="1097"/>
      <c r="BZ397" s="1094"/>
    </row>
    <row r="398" spans="1:78" s="1066" customFormat="1" ht="12.75" customHeight="1" thickBot="1" x14ac:dyDescent="0.3">
      <c r="A398" s="1055"/>
      <c r="B398" s="928"/>
      <c r="C398" s="484" t="s">
        <v>196</v>
      </c>
      <c r="D398" s="346" t="str">
        <f>Translations!$B$634</f>
        <v>(Voorlopige) EF:</v>
      </c>
      <c r="E398" s="1105"/>
      <c r="F398" s="358"/>
      <c r="G398" s="1836" t="str">
        <f t="shared" ref="G398:G404" si="84">IF(OR(ISBLANK(F398),F398=EUconst_NoTier),"",IF(Z398=0,EUconst_NotApplicable,IF(ISERROR(Z398),"",Z398)))</f>
        <v/>
      </c>
      <c r="H398" s="1854"/>
      <c r="I398" s="694" t="str">
        <f>IF(J398&lt;&gt;"","",AI398)</f>
        <v/>
      </c>
      <c r="J398" s="695"/>
      <c r="K398" s="359" t="str">
        <f t="shared" ref="K398:K404" si="85">IF(L398="",AQ398,"")</f>
        <v/>
      </c>
      <c r="L398" s="360"/>
      <c r="M398" s="473" t="str">
        <f>IF(N388="",IF(AND(E387&lt;&gt;"",OR(F398="",COUNT(K398:L398)=0),Y398&lt;&gt;EUconst_NA,T387&lt;&gt;TRUE),EUconst_ERR_Incomplete,IF(COUNTIF(AX398:AZ398,TRUE)&gt;0,EUconst_ERR_Inconsistent,"")),"")</f>
        <v/>
      </c>
      <c r="N398" s="957"/>
      <c r="O398" s="1056"/>
      <c r="P398" s="1101"/>
      <c r="Q398" s="15" t="e">
        <f>+VLOOKUP(E386,ss_eenheid!$A$1:$F$75,6,FALSE)</f>
        <v>#N/A</v>
      </c>
      <c r="R398" s="1101"/>
      <c r="S398" s="1097"/>
      <c r="T398" s="361" t="str">
        <f>EUconst_CNTR_EF&amp;E387</f>
        <v>EF_</v>
      </c>
      <c r="U398" s="1107"/>
      <c r="V398" s="362" t="str">
        <f>V396</f>
        <v/>
      </c>
      <c r="W398" s="1097"/>
      <c r="X398" s="1107"/>
      <c r="Y398" s="363" t="str">
        <f>IF(OR(T387=TRUE,E387=""),"",IF(F398=EUconst_NA,EUconst_NA,INDEX(EUwideConstants!$N:$N,MATCH(T398,EUwideConstants!$Q:$Q,0))))</f>
        <v/>
      </c>
      <c r="Z398" s="364" t="str">
        <f>IF(ISBLANK(F398),"",IF(F398=EUconst_NA,"",INDEX(EUwideConstants!$H:$M,MATCH(T398,EUwideConstants!$Q:$Q,0),MATCH(F398,CNTR_TierList,0))))</f>
        <v/>
      </c>
      <c r="AA398" s="365" t="str">
        <f>IF(COUNTIF(EUconst_DefaultValues,Z398)&gt;0,MATCH(Z398,EUconst_DefaultValues,0),"")</f>
        <v/>
      </c>
      <c r="AB398" s="1097"/>
      <c r="AC398" s="366" t="b">
        <f>AND(AC396,Y398&lt;&gt;EUconst_NA)</f>
        <v>0</v>
      </c>
      <c r="AD398" s="1097"/>
      <c r="AE398" s="352" t="str">
        <f>EUconst_CNTR_EF&amp;EUconst_Unit</f>
        <v>EF_Eenheid</v>
      </c>
      <c r="AF398" s="367" t="str">
        <f>IF(AC398=TRUE, IF(COUNTIF(MSPara_SourceStreamCategory,V398)=0,"",INDEX(MSPara_CalcFactorsMatrix,MATCH(V398,MSPara_SourceStreamCategory,0),MATCH(AE398&amp;"_"&amp;2,MSPara_CalcFactors,0))),"")</f>
        <v/>
      </c>
      <c r="AG398" s="368" t="str">
        <f>IF(AC398=TRUE, IF(COUNTIF(MSPara_SourceStreamCategory,V398)=0,"",INDEX(MSPara_CalcFactorsMatrix,MATCH(V398,MSPara_SourceStreamCategory,0),MATCH(AE398&amp;"_"&amp;1,MSPara_CalcFactors,0))),"")</f>
        <v/>
      </c>
      <c r="AH398" s="369" t="str">
        <f>IF(AA398="","",INDEX(AF398:AG398,3-AA398))</f>
        <v/>
      </c>
      <c r="AI398" s="370" t="str">
        <f>IF(AC398=TRUE,IF(OR(AH398="",AH398=EUconst_NA),IF(K386=EUconst_Fuel,EUconst_tCO2pTJ,EUconst_tCO2pt),AH398),"")</f>
        <v/>
      </c>
      <c r="AJ398" s="366" t="str">
        <f>IF(J398="",AI398,J398)</f>
        <v/>
      </c>
      <c r="AK398" s="371" t="b">
        <f>IF(K386=EUconst_Fuel,J398&lt;&gt;"",FALSE)</f>
        <v>0</v>
      </c>
      <c r="AL398" s="1096"/>
      <c r="AM398" s="352" t="str">
        <f>EUconst_CNTR_EF&amp;EUconst_Value</f>
        <v>EF_Waarde</v>
      </c>
      <c r="AN398" s="372" t="str">
        <f>IF(AC398=TRUE,IF(COUNTIF(MSPara_SourceStreamCategory,V398)=0,"",INDEX(MSPara_CalcFactorsMatrix,MATCH(V398,MSPara_SourceStreamCategory,0),MATCH(AM398&amp;"_"&amp;2,MSPara_CalcFactors,0))),"")</f>
        <v/>
      </c>
      <c r="AO398" s="373" t="str">
        <f>IF(AC398=TRUE,IF(COUNTIF(MSPara_SourceStreamCategory,V398)=0,"",INDEX(MSPara_CalcFactorsMatrix,MATCH(V398,MSPara_SourceStreamCategory,0),MATCH(AM398&amp;"_"&amp;1,MSPara_CalcFactors,0))),"")</f>
        <v/>
      </c>
      <c r="AP398" s="366" t="b">
        <f>AND(AND(AH398&lt;&gt;"",AJ398&lt;&gt;""),AJ398=AH398)</f>
        <v>0</v>
      </c>
      <c r="AQ398" s="374" t="str">
        <f>IF(AND(AA398&lt;&gt;"",AP398=TRUE),IF(OR(INDEX(AN398:AO398,3-AA398)=EUconst_NA,INDEX(AN398:AO398,3-AA398)=0),"",INDEX(AN398:AO398,3-AA398)),"")</f>
        <v/>
      </c>
      <c r="AR398" s="366">
        <f>IF(AC398=TRUE,IF(COUNT(K398:L398)=0,0,IF(L398="",K398,L398)),0)</f>
        <v>0</v>
      </c>
      <c r="AS398" s="362" t="b">
        <f>AND(AC398=TRUE,OR(AND(F398&lt;&gt;"",NOT(ISNUMBER(AA398))),L398&lt;&gt;"",F398="",AQ398=""))</f>
        <v>0</v>
      </c>
      <c r="AT398" s="362" t="b">
        <f t="shared" ref="AT398:AT404" si="86">AND(AC398=TRUE,NOT(AS398))</f>
        <v>0</v>
      </c>
      <c r="AU398" s="1097"/>
      <c r="AV398" s="375" t="b">
        <f t="shared" ref="AV398:AV404" si="87">AND(ISNUMBER(AA398),AQ398="")</f>
        <v>0</v>
      </c>
      <c r="AW398" s="376" t="b">
        <f t="shared" ref="AW398:AW404" si="88">AND(ISNUMBER(AA398),AQ398&lt;&gt;AR398)</f>
        <v>0</v>
      </c>
      <c r="AX398" s="377" t="e">
        <f>OR(AND(AJ396=EUconst_kNm3,AJ398=EUconst_tCO2pt),AND(AJ396=EUconst_t,AJ398=EUconst_tCO2pkNm3))</f>
        <v>#N/A</v>
      </c>
      <c r="AY398" s="362" t="b">
        <f t="shared" ref="AY398:AY404" si="89">AND(L398&lt;&gt;"",Y398=EUconst_NA)</f>
        <v>0</v>
      </c>
      <c r="AZ398" s="1097"/>
      <c r="BA398" s="1097"/>
      <c r="BB398" s="378" t="s">
        <v>590</v>
      </c>
      <c r="BC398" s="377" t="str">
        <f>IF(K386=BC396,AR396*IF(AJ398=EUconst_tCO2pTJ,(AR399/1000),1)*AR398*AR400*AR404,"")</f>
        <v/>
      </c>
      <c r="BD398" s="357" t="str">
        <f>IF(K386=BD396,AR396*AR398*AR401*AR404,"")</f>
        <v/>
      </c>
      <c r="BE398" s="356" t="str">
        <f>IF(K386=BE396,3.664*AR396*AR402*AR404,"")</f>
        <v/>
      </c>
      <c r="BF398" s="1097"/>
      <c r="BG398" s="1097"/>
      <c r="BH398" s="1097"/>
      <c r="BI398" s="1097"/>
      <c r="BJ398" s="1097"/>
      <c r="BK398" s="1097"/>
      <c r="BL398" s="1097"/>
      <c r="BM398" s="1097"/>
      <c r="BN398" s="1097"/>
      <c r="BO398" s="1097"/>
      <c r="BP398" s="1097"/>
      <c r="BQ398" s="1097"/>
      <c r="BR398" s="1097"/>
      <c r="BS398" s="1097"/>
      <c r="BT398" s="1097"/>
      <c r="BU398" s="1097"/>
      <c r="BV398" s="1097"/>
      <c r="BW398" s="1097"/>
      <c r="BX398" s="1097"/>
      <c r="BY398" s="1097"/>
      <c r="BZ398" s="362" t="b">
        <f>OR(BZ396,Y398=EUconst_NA)</f>
        <v>1</v>
      </c>
    </row>
    <row r="399" spans="1:78" s="1066" customFormat="1" ht="12.75" customHeight="1" thickBot="1" x14ac:dyDescent="0.3">
      <c r="A399" s="1055"/>
      <c r="B399" s="928"/>
      <c r="C399" s="484" t="s">
        <v>197</v>
      </c>
      <c r="D399" s="346" t="str">
        <f>Translations!$B$636</f>
        <v>NCV:</v>
      </c>
      <c r="E399" s="1105"/>
      <c r="F399" s="379"/>
      <c r="G399" s="1836" t="str">
        <f t="shared" si="84"/>
        <v/>
      </c>
      <c r="H399" s="1837"/>
      <c r="I399" s="696" t="str">
        <f>AJ399</f>
        <v/>
      </c>
      <c r="J399" s="910"/>
      <c r="K399" s="380" t="str">
        <f t="shared" si="85"/>
        <v/>
      </c>
      <c r="L399" s="877"/>
      <c r="M399" s="473" t="str">
        <f>+IF(OR(N399&lt;&gt;"",O399&lt;&gt;""),"onvolledig!","")</f>
        <v/>
      </c>
      <c r="N399" s="873" t="str">
        <f>IF(N388="",IF(AND(E387&lt;&gt;"",OR(F399="",COUNT(K399:L399)=0),Y399&lt;&gt;EUconst_NA,T387&lt;&gt;TRUE),EUconst_ERR_Incomplete,IF(COUNTIF(AX399:AZ399,TRUE)&gt;0,"","")),"")</f>
        <v/>
      </c>
      <c r="O399" s="874" t="str">
        <f>+IF(N388="",IF(COUNT(K399:L399)=0,IF(K386="Verbranding","onvolledig!",""),""),"")</f>
        <v/>
      </c>
      <c r="P399" s="1101"/>
      <c r="Q399" s="1101"/>
      <c r="R399" s="1101"/>
      <c r="S399" s="1097"/>
      <c r="T399" s="381" t="str">
        <f>EUconst_CNTR_NCV&amp;E387</f>
        <v>NCV_</v>
      </c>
      <c r="U399" s="1107"/>
      <c r="V399" s="382" t="str">
        <f t="shared" ref="V399:V404" si="90">V398</f>
        <v/>
      </c>
      <c r="W399" s="1097"/>
      <c r="X399" s="1107"/>
      <c r="Y399" s="383" t="str">
        <f>IF(OR(T387=TRUE,E387=""),"",IF(F399=EUconst_NA,EUconst_NA,INDEX(EUwideConstants!$N:$N,MATCH(T399,EUwideConstants!$Q:$Q,0))))</f>
        <v/>
      </c>
      <c r="Z399" s="384" t="str">
        <f>IF(ISBLANK(F399),"",IF(F399=EUconst_NA,"",INDEX(EUwideConstants!$H:$M,MATCH(T399,EUwideConstants!$Q:$Q,0),MATCH(F399,CNTR_TierList,0))))</f>
        <v/>
      </c>
      <c r="AA399" s="385" t="str">
        <f>IF(COUNTIF(EUconst_DefaultValues,Z399)&gt;0,MATCH(Z399,EUconst_DefaultValues,0),"")</f>
        <v/>
      </c>
      <c r="AB399" s="1097"/>
      <c r="AC399" s="386" t="b">
        <f>IF(K386="Verbranding",AND(AC396,Y399&lt;&gt;""),FALSE)</f>
        <v>0</v>
      </c>
      <c r="AD399" s="1097"/>
      <c r="AE399" s="387" t="str">
        <f>EUconst_CNTR_NCV&amp;EUconst_Unit</f>
        <v>NCV_Eenheid</v>
      </c>
      <c r="AF399" s="388" t="str">
        <f>IF(AC399=TRUE, IF(COUNTIF(MSPara_SourceStreamCategory,V399)=0,"",INDEX(MSPara_CalcFactorsMatrix,MATCH(V399,MSPara_SourceStreamCategory,0),MATCH(AE399&amp;"_"&amp;2,MSPara_CalcFactors,0))),"")</f>
        <v/>
      </c>
      <c r="AG399" s="389" t="str">
        <f>IF(AC399=TRUE, IF(COUNTIF(MSPara_SourceStreamCategory,V399)=0,"",INDEX(MSPara_CalcFactorsMatrix,MATCH(V399,MSPara_SourceStreamCategory,0),MATCH(AE399&amp;"_"&amp;1,MSPara_CalcFactors,0))),"")</f>
        <v/>
      </c>
      <c r="AH399" s="390" t="str">
        <f>IF(AA399="","",INDEX(AF399:AG399,3-AA399))</f>
        <v/>
      </c>
      <c r="AI399" s="1115"/>
      <c r="AJ399" s="386" t="str">
        <f>IF(AC399=TRUE,IF(AJ396="","",IF(AJ396=EUconst_kNm3,EUconst_GJpkNm3,EUconst_GJpt)),"")</f>
        <v/>
      </c>
      <c r="AK399" s="1116"/>
      <c r="AL399" s="1096"/>
      <c r="AM399" s="387" t="str">
        <f>EUconst_CNTR_NCV&amp;EUconst_Value</f>
        <v>NCV_Waarde</v>
      </c>
      <c r="AN399" s="391" t="str">
        <f>IF(AC399=TRUE,IF(COUNTIF(MSPara_SourceStreamCategory,V399)=0,"",INDEX(MSPara_CalcFactorsMatrix,MATCH(V399,MSPara_SourceStreamCategory,0),MATCH(AM399&amp;"_"&amp;2,MSPara_CalcFactors,0))),"")</f>
        <v/>
      </c>
      <c r="AO399" s="392" t="str">
        <f>IF(AC399=TRUE,IF(COUNTIF(MSPara_SourceStreamCategory,V399)=0,"",INDEX(MSPara_CalcFactorsMatrix,MATCH(V399,MSPara_SourceStreamCategory,0),MATCH(AM399&amp;"_"&amp;1,MSPara_CalcFactors,0))),"")</f>
        <v/>
      </c>
      <c r="AP399" s="386" t="b">
        <f>AND(AND(AH399&lt;&gt;"",AJ399&lt;&gt;""),AJ399=AH399)</f>
        <v>0</v>
      </c>
      <c r="AQ399" s="393" t="str">
        <f>IF(AND(AA399&lt;&gt;"",AP399=TRUE),IF(OR(INDEX(AN399:AO399,3-AA399)=EUconst_NA,INDEX(AN399:AO399,3-AA399)=0),"",INDEX(AN399:AO399,3-AA399)),"")</f>
        <v/>
      </c>
      <c r="AR399" s="386">
        <f>IF(AC399=TRUE,IF(COUNT(K399:L399)=0,0,IF(L399="",K399,L399)),0)</f>
        <v>0</v>
      </c>
      <c r="AS399" s="382" t="b">
        <f>AND(AC399=TRUE,OR(AND(F399&lt;&gt;"",NOT(ISNUMBER(AA399))),L399&lt;&gt;"",F399="",AQ399=""))</f>
        <v>0</v>
      </c>
      <c r="AT399" s="382" t="b">
        <f t="shared" si="86"/>
        <v>0</v>
      </c>
      <c r="AU399" s="1097"/>
      <c r="AV399" s="394" t="b">
        <f t="shared" si="87"/>
        <v>0</v>
      </c>
      <c r="AW399" s="395" t="b">
        <f t="shared" si="88"/>
        <v>0</v>
      </c>
      <c r="AX399" s="1097"/>
      <c r="AY399" s="382" t="b">
        <f t="shared" si="89"/>
        <v>0</v>
      </c>
      <c r="AZ399" s="1097"/>
      <c r="BA399" s="1097"/>
      <c r="BB399" s="378" t="s">
        <v>591</v>
      </c>
      <c r="BC399" s="377" t="str">
        <f>IF(K386=BC396,AR396*IF(AJ398=EUconst_tCO2pTJ,(AR399/1000),1)*AR398*AR400*AR403,"")</f>
        <v/>
      </c>
      <c r="BD399" s="357" t="str">
        <f>IF(K386=BD396,AR396*AR398*AR401*AR403,"")</f>
        <v/>
      </c>
      <c r="BE399" s="356" t="str">
        <f>IF(K386=BE396,3.664*AR396*AR402*AR403,"")</f>
        <v/>
      </c>
      <c r="BF399" s="1097"/>
      <c r="BG399" s="1097"/>
      <c r="BH399" s="1097"/>
      <c r="BI399" s="1097"/>
      <c r="BJ399" s="1097"/>
      <c r="BK399" s="1097"/>
      <c r="BL399" s="1097"/>
      <c r="BM399" s="1097"/>
      <c r="BN399" s="1097"/>
      <c r="BO399" s="1097"/>
      <c r="BP399" s="1097"/>
      <c r="BQ399" s="1097"/>
      <c r="BR399" s="1097"/>
      <c r="BS399" s="1097"/>
      <c r="BT399" s="1097"/>
      <c r="BU399" s="1097"/>
      <c r="BV399" s="1097"/>
      <c r="BW399" s="1097"/>
      <c r="BX399" s="1097"/>
      <c r="BY399" s="1097"/>
      <c r="BZ399" s="382" t="b">
        <f>OR(BZ396,Y399=EUconst_NA)</f>
        <v>1</v>
      </c>
    </row>
    <row r="400" spans="1:78" s="1066" customFormat="1" ht="12.75" customHeight="1" thickBot="1" x14ac:dyDescent="0.3">
      <c r="A400" s="1055"/>
      <c r="B400" s="928"/>
      <c r="C400" s="484" t="s">
        <v>198</v>
      </c>
      <c r="D400" s="346" t="str">
        <f>Translations!$B$638</f>
        <v>OxF:</v>
      </c>
      <c r="E400" s="1105"/>
      <c r="F400" s="379"/>
      <c r="G400" s="1836" t="str">
        <f t="shared" si="84"/>
        <v/>
      </c>
      <c r="H400" s="1837"/>
      <c r="I400" s="697" t="str">
        <f>IF(OR(AC400=FALSE,Y400=EUconst_NA),"","-")</f>
        <v/>
      </c>
      <c r="J400" s="911"/>
      <c r="K400" s="396" t="str">
        <f t="shared" si="85"/>
        <v/>
      </c>
      <c r="L400" s="471"/>
      <c r="M400" s="473" t="str">
        <f>IF(N388="",IF(AND(E387&lt;&gt;"",OR(F400="",COUNT(K400:L400)=0),Y400&lt;&gt;EUconst_NA,T387&lt;&gt;TRUE),EUconst_ERR_Incomplete,IF(COUNTIF(AX400:AZ400,TRUE)&gt;0,EUconst_ERR_Inconsistent,"")),"")</f>
        <v/>
      </c>
      <c r="O400" s="1056"/>
      <c r="P400" s="1101"/>
      <c r="Q400" s="1101"/>
      <c r="R400" s="1101"/>
      <c r="S400" s="1097"/>
      <c r="T400" s="381" t="str">
        <f>EUconst_CNTR_OxidationFactor&amp;E387</f>
        <v>OxF_</v>
      </c>
      <c r="U400" s="1107"/>
      <c r="V400" s="382" t="str">
        <f t="shared" si="90"/>
        <v/>
      </c>
      <c r="W400" s="1097"/>
      <c r="X400" s="1107"/>
      <c r="Y400" s="383" t="str">
        <f>IF(OR(T387=TRUE,E387=""),"",INDEX(EUwideConstants!$N:$N,MATCH(T400,EUwideConstants!$Q:$Q,0)))</f>
        <v/>
      </c>
      <c r="Z400" s="384" t="str">
        <f>IF(ISBLANK(F400),"",IF(F400=EUconst_NA,"",INDEX(EUwideConstants!$H:$M,MATCH(T400,EUwideConstants!$Q:$Q,0),MATCH(F400,CNTR_TierList,0))))</f>
        <v/>
      </c>
      <c r="AA400" s="365" t="str">
        <f>IF(F400=1,1,"")</f>
        <v/>
      </c>
      <c r="AB400" s="1097"/>
      <c r="AC400" s="386" t="b">
        <f>AND(AC396,Y400&lt;&gt;EUconst_NA)</f>
        <v>0</v>
      </c>
      <c r="AD400" s="1097"/>
      <c r="AE400" s="1117"/>
      <c r="AG400" s="1118"/>
      <c r="AH400" s="1115"/>
      <c r="AI400" s="1119"/>
      <c r="AJ400" s="1115"/>
      <c r="AK400" s="1120"/>
      <c r="AL400" s="1096"/>
      <c r="AM400" s="387" t="str">
        <f>EUconst_CNTR_OxidationFactor&amp;EUconst_Value</f>
        <v>OxF_Waarde</v>
      </c>
      <c r="AN400" s="1121"/>
      <c r="AO400" s="1113">
        <v>1</v>
      </c>
      <c r="AP400" s="1115"/>
      <c r="AQ400" s="397" t="str">
        <f>IF(AA400="","",AO400)</f>
        <v/>
      </c>
      <c r="AR400" s="386">
        <f>IF(AC400=TRUE,IF(COUNT(K400:L400)=0,0,IF(L400="",K400,L400)),1)</f>
        <v>1</v>
      </c>
      <c r="AS400" s="382" t="b">
        <f>AND(AC400=TRUE,OR(ISNUMBER(L400),NOT(ISNUMBER(AA400))))</f>
        <v>0</v>
      </c>
      <c r="AT400" s="382" t="b">
        <f t="shared" si="86"/>
        <v>0</v>
      </c>
      <c r="AU400" s="1097"/>
      <c r="AV400" s="394" t="b">
        <f t="shared" si="87"/>
        <v>0</v>
      </c>
      <c r="AW400" s="395" t="b">
        <f t="shared" si="88"/>
        <v>0</v>
      </c>
      <c r="AX400" s="1097"/>
      <c r="AY400" s="411" t="b">
        <f t="shared" si="89"/>
        <v>0</v>
      </c>
      <c r="AZ400" s="362" t="b">
        <f>AR400&gt;100%</f>
        <v>0</v>
      </c>
      <c r="BA400" s="1097"/>
      <c r="BB400" s="378" t="s">
        <v>289</v>
      </c>
      <c r="BC400" s="377" t="str">
        <f>IF(K386=BC396,AR396*IF(AJ398=EUconst_tCO2pTJ,(AR399/1000),1)*AR398*AR400*(1-AR403),"")</f>
        <v/>
      </c>
      <c r="BD400" s="357" t="str">
        <f>IF(K386=BD396,AR396*AR398*AR401*(1-AR403),"")</f>
        <v/>
      </c>
      <c r="BE400" s="356" t="str">
        <f>IF(K386=BE396,3.664*AR396*AR402*(1-AR403),"")</f>
        <v/>
      </c>
      <c r="BF400" s="1097"/>
      <c r="BG400" s="1097"/>
      <c r="BH400" s="1097"/>
      <c r="BI400" s="1097"/>
      <c r="BJ400" s="1097"/>
      <c r="BK400" s="1097"/>
      <c r="BL400" s="1097"/>
      <c r="BM400" s="1097"/>
      <c r="BN400" s="1097"/>
      <c r="BO400" s="1097"/>
      <c r="BP400" s="1097"/>
      <c r="BQ400" s="1097"/>
      <c r="BR400" s="1097"/>
      <c r="BS400" s="1097"/>
      <c r="BT400" s="1097"/>
      <c r="BU400" s="1097"/>
      <c r="BV400" s="1097"/>
      <c r="BW400" s="1097"/>
      <c r="BX400" s="1097"/>
      <c r="BY400" s="1097"/>
      <c r="BZ400" s="382" t="b">
        <f>OR(BZ396,Y400=EUconst_NA)</f>
        <v>1</v>
      </c>
    </row>
    <row r="401" spans="1:78" s="1066" customFormat="1" ht="12.75" customHeight="1" thickBot="1" x14ac:dyDescent="0.3">
      <c r="A401" s="1055"/>
      <c r="B401" s="928"/>
      <c r="C401" s="484" t="s">
        <v>199</v>
      </c>
      <c r="D401" s="346" t="str">
        <f>Translations!$B$639</f>
        <v>ConvF:</v>
      </c>
      <c r="E401" s="1105"/>
      <c r="F401" s="379"/>
      <c r="G401" s="1836" t="str">
        <f t="shared" si="84"/>
        <v/>
      </c>
      <c r="H401" s="1837"/>
      <c r="I401" s="697" t="str">
        <f>IF(OR(AC401=FALSE,Y401=EUconst_NA),"","-")</f>
        <v/>
      </c>
      <c r="J401" s="911"/>
      <c r="K401" s="396" t="str">
        <f t="shared" si="85"/>
        <v/>
      </c>
      <c r="L401" s="471"/>
      <c r="M401" s="473" t="str">
        <f>IF(N388="",IF(AND(E387&lt;&gt;"",OR(F401="",COUNT(K401:L401)=0),Y401&lt;&gt;EUconst_NA,T387&lt;&gt;TRUE),EUconst_ERR_Incomplete,IF(COUNTIF(AX401:AZ401,TRUE)&gt;0,EUconst_ERR_Inconsistent,"")),"")</f>
        <v/>
      </c>
      <c r="O401" s="1056"/>
      <c r="P401" s="1101"/>
      <c r="Q401" s="1101"/>
      <c r="R401" s="1101"/>
      <c r="S401" s="1097"/>
      <c r="T401" s="381" t="str">
        <f>EUconst_CNTR_ConversionFactor&amp;E387</f>
        <v>ConvF_</v>
      </c>
      <c r="U401" s="1107"/>
      <c r="V401" s="382" t="str">
        <f t="shared" si="90"/>
        <v/>
      </c>
      <c r="W401" s="1097"/>
      <c r="X401" s="1107"/>
      <c r="Y401" s="383" t="str">
        <f>IF(OR(T387=TRUE,E387=""),"",INDEX(EUwideConstants!$N:$N,MATCH(T401,EUwideConstants!$Q:$Q,0)))</f>
        <v/>
      </c>
      <c r="Z401" s="384" t="str">
        <f>IF(ISBLANK(F401),"",IF(F401=EUconst_NA,"",INDEX(EUwideConstants!$H:$M,MATCH(T401,EUwideConstants!$Q:$Q,0),MATCH(F401,CNTR_TierList,0))))</f>
        <v/>
      </c>
      <c r="AA401" s="402" t="str">
        <f>IF(F401=1,1,"")</f>
        <v/>
      </c>
      <c r="AB401" s="1097"/>
      <c r="AC401" s="386" t="b">
        <f>AND(AC396,Y401&lt;&gt;EUconst_NA)</f>
        <v>0</v>
      </c>
      <c r="AD401" s="1097"/>
      <c r="AE401" s="1117"/>
      <c r="AG401" s="1118"/>
      <c r="AH401" s="1123"/>
      <c r="AI401" s="1119"/>
      <c r="AJ401" s="1123"/>
      <c r="AK401" s="1120"/>
      <c r="AL401" s="1096"/>
      <c r="AM401" s="387" t="str">
        <f>EUconst_CNTR_ConversionFactor&amp;EUconst_Value</f>
        <v>ConvF_Waarde</v>
      </c>
      <c r="AN401" s="1124"/>
      <c r="AO401" s="1122">
        <v>1</v>
      </c>
      <c r="AP401" s="1123"/>
      <c r="AQ401" s="403" t="str">
        <f>IF(AA401="","",AO401)</f>
        <v/>
      </c>
      <c r="AR401" s="386">
        <f>IF(AC401=TRUE,IF(COUNT(K401:L401)=0,0,IF(L401="",K401,L401)),1)</f>
        <v>1</v>
      </c>
      <c r="AS401" s="382" t="b">
        <f>AND(AC401=TRUE,OR(ISNUMBER(L401),NOT(ISNUMBER(AA401))))</f>
        <v>0</v>
      </c>
      <c r="AT401" s="382" t="b">
        <f t="shared" si="86"/>
        <v>0</v>
      </c>
      <c r="AU401" s="1097"/>
      <c r="AV401" s="394" t="b">
        <f t="shared" si="87"/>
        <v>0</v>
      </c>
      <c r="AW401" s="395" t="b">
        <f t="shared" si="88"/>
        <v>0</v>
      </c>
      <c r="AX401" s="1097"/>
      <c r="AY401" s="411" t="b">
        <f t="shared" si="89"/>
        <v>0</v>
      </c>
      <c r="AZ401" s="400" t="b">
        <f>AR401&gt;100%</f>
        <v>0</v>
      </c>
      <c r="BA401" s="1097"/>
      <c r="BB401" s="398" t="s">
        <v>478</v>
      </c>
      <c r="BC401" s="399">
        <f>AR396*AR399/1000*(1-AR403)</f>
        <v>0</v>
      </c>
      <c r="BD401" s="400">
        <f>BC401</f>
        <v>0</v>
      </c>
      <c r="BE401" s="401">
        <f>BC401</f>
        <v>0</v>
      </c>
      <c r="BF401" s="1097"/>
      <c r="BG401" s="1097"/>
      <c r="BH401" s="1097"/>
      <c r="BI401" s="1097"/>
      <c r="BJ401" s="1097"/>
      <c r="BK401" s="1097"/>
      <c r="BL401" s="1097"/>
      <c r="BM401" s="1097"/>
      <c r="BN401" s="1097"/>
      <c r="BO401" s="1097"/>
      <c r="BP401" s="1097"/>
      <c r="BQ401" s="1097"/>
      <c r="BR401" s="1097"/>
      <c r="BS401" s="1097"/>
      <c r="BT401" s="1097"/>
      <c r="BU401" s="1097"/>
      <c r="BV401" s="1097"/>
      <c r="BW401" s="1097"/>
      <c r="BX401" s="1097"/>
      <c r="BY401" s="1097"/>
      <c r="BZ401" s="382" t="b">
        <f>OR(BZ396,Y401=EUconst_NA)</f>
        <v>1</v>
      </c>
    </row>
    <row r="402" spans="1:78" s="1066" customFormat="1" ht="12.75" customHeight="1" thickBot="1" x14ac:dyDescent="0.3">
      <c r="A402" s="1055"/>
      <c r="B402" s="928"/>
      <c r="C402" s="484" t="s">
        <v>329</v>
      </c>
      <c r="D402" s="346" t="str">
        <f>Translations!$B$640</f>
        <v>C-gehalte:</v>
      </c>
      <c r="E402" s="1105"/>
      <c r="F402" s="379"/>
      <c r="G402" s="1836" t="str">
        <f t="shared" si="84"/>
        <v/>
      </c>
      <c r="H402" s="1837"/>
      <c r="I402" s="697" t="str">
        <f>AJ402</f>
        <v/>
      </c>
      <c r="J402" s="912"/>
      <c r="K402" s="404" t="str">
        <f t="shared" si="85"/>
        <v/>
      </c>
      <c r="L402" s="405"/>
      <c r="M402" s="473" t="str">
        <f>IF(N388="",IF(AND(E387&lt;&gt;"",OR(F402="",COUNT(K402:L402)=0),Y402&lt;&gt;EUconst_NA,T387&lt;&gt;TRUE),EUconst_ERR_Incomplete,IF(COUNTIF(AX402:AZ402,TRUE)&gt;0,EUconst_ERR_Inconsistent,"")),"")</f>
        <v/>
      </c>
      <c r="O402" s="1056"/>
      <c r="P402" s="1101"/>
      <c r="Q402" s="1101"/>
      <c r="R402" s="1101"/>
      <c r="S402" s="1097"/>
      <c r="T402" s="381" t="str">
        <f>EUconst_CNTR_CarbonContent&amp;E387</f>
        <v>CarbC_</v>
      </c>
      <c r="U402" s="1107"/>
      <c r="V402" s="382" t="str">
        <f t="shared" si="90"/>
        <v/>
      </c>
      <c r="W402" s="1097"/>
      <c r="X402" s="1107"/>
      <c r="Y402" s="383" t="str">
        <f>IF(OR(T387=TRUE,E387=""),"",INDEX(EUwideConstants!$N:$N,MATCH(T402,EUwideConstants!$Q:$Q,0)))</f>
        <v/>
      </c>
      <c r="Z402" s="384" t="str">
        <f>IF(ISBLANK(F402),"",IF(F402=EUconst_NA,"",INDEX(EUwideConstants!$H:$M,MATCH(T402,EUwideConstants!$Q:$Q,0),MATCH(F402,CNTR_TierList,0))))</f>
        <v/>
      </c>
      <c r="AA402" s="406" t="str">
        <f>IF(COUNTIF(EUconst_DefaultValues,Z402)&gt;0,MATCH(Z402,EUconst_DefaultValues,0),"")</f>
        <v/>
      </c>
      <c r="AB402" s="1097"/>
      <c r="AC402" s="386" t="b">
        <f>AND(AC396,Y402&lt;&gt;EUconst_NA)</f>
        <v>0</v>
      </c>
      <c r="AD402" s="1097"/>
      <c r="AE402" s="387" t="str">
        <f>EUconst_CNTR_CarbonContent&amp;EUconst_Unit</f>
        <v>CarbC_Eenheid</v>
      </c>
      <c r="AF402" s="388" t="str">
        <f>IF(AC402=TRUE, IF(COUNTIF(MSPara_SourceStreamCategory,V402)=0,"",INDEX(MSPara_CalcFactorsMatrix,MATCH(V402,MSPara_SourceStreamCategory,0),MATCH(AE402&amp;"_"&amp;2,MSPara_CalcFactors,0))),"")</f>
        <v/>
      </c>
      <c r="AG402" s="389" t="str">
        <f>IF(AC402=TRUE, IF(COUNTIF(MSPara_SourceStreamCategory,V402)=0,"",INDEX(MSPara_CalcFactorsMatrix,MATCH(V402,MSPara_SourceStreamCategory,0),MATCH(AE402&amp;"_"&amp;1,MSPara_CalcFactors,0))),"")</f>
        <v/>
      </c>
      <c r="AH402" s="407" t="str">
        <f>IF(AA402="","",INDEX(AF402:AG402,3-AA402))</f>
        <v/>
      </c>
      <c r="AI402" s="1119"/>
      <c r="AJ402" s="408" t="str">
        <f>IF(AC402=TRUE,IF(AJ396="","",IF(AJ396=EUconst_kNm3,EUconst_tCpkNm3,EUconst_tCpt)),"")</f>
        <v/>
      </c>
      <c r="AK402" s="1120"/>
      <c r="AL402" s="1096"/>
      <c r="AM402" s="387" t="str">
        <f>EUconst_CNTR_CarbonContent&amp;EUconst_Value</f>
        <v>CarbC_Waarde</v>
      </c>
      <c r="AN402" s="391" t="str">
        <f>IF(AC402=TRUE,IF(COUNTIF(MSPara_SourceStreamCategory,V402)=0,"",INDEX(MSPara_CalcFactorsMatrix,MATCH(V402,MSPara_SourceStreamCategory,0),MATCH(AM402&amp;"_"&amp;2,MSPara_CalcFactors,0))),"")</f>
        <v/>
      </c>
      <c r="AO402" s="409" t="str">
        <f>IF(AC402=TRUE,IF(COUNTIF(MSPara_SourceStreamCategory,V402)=0,"",INDEX(MSPara_CalcFactorsMatrix,MATCH(V402,MSPara_SourceStreamCategory,0),MATCH(AM402&amp;"_"&amp;1,MSPara_CalcFactors,0))),"")</f>
        <v/>
      </c>
      <c r="AP402" s="386" t="b">
        <f>AND(AND(AH402&lt;&gt;"",AJ402&lt;&gt;""),AJ402=AH402)</f>
        <v>0</v>
      </c>
      <c r="AQ402" s="410" t="str">
        <f>IF(AND(AA402&lt;&gt;"",AP402=TRUE),IF(OR(INDEX(AN402:AO402,3-AA402)=EUconst_NA,INDEX(AN402:AO402,3-AA402)=0),"",INDEX(AN402:AO402,3-AA402)),"")</f>
        <v/>
      </c>
      <c r="AR402" s="386">
        <f>IF(AC402=TRUE,IF(COUNT(K402:L402)=0,0,IF(L402="",K402,L402)),0)</f>
        <v>0</v>
      </c>
      <c r="AS402" s="382" t="b">
        <f>AND(AC402=TRUE,OR(AND(F402&lt;&gt;"",NOT(ISNUMBER(AA402))),L402&lt;&gt;"",F402="",AQ402=""))</f>
        <v>0</v>
      </c>
      <c r="AT402" s="382" t="b">
        <f t="shared" si="86"/>
        <v>0</v>
      </c>
      <c r="AU402" s="1097"/>
      <c r="AV402" s="394" t="b">
        <f t="shared" si="87"/>
        <v>0</v>
      </c>
      <c r="AW402" s="395" t="b">
        <f t="shared" si="88"/>
        <v>0</v>
      </c>
      <c r="AX402" s="377" t="e">
        <f>OR(AND(AJ396=EUconst_kNm3,AJ402=EUconst_tCpt),AND(AJ396=EUconst_t,AJ402=EUconst_tCpkNm3))</f>
        <v>#N/A</v>
      </c>
      <c r="AY402" s="382" t="b">
        <f t="shared" si="89"/>
        <v>0</v>
      </c>
      <c r="AZ402" s="1097"/>
      <c r="BA402" s="1097"/>
      <c r="BB402" s="398" t="s">
        <v>479</v>
      </c>
      <c r="BC402" s="399">
        <f>AR396*AR399/1000*AR403</f>
        <v>0</v>
      </c>
      <c r="BD402" s="400">
        <f>BC402</f>
        <v>0</v>
      </c>
      <c r="BE402" s="401">
        <f>BC402</f>
        <v>0</v>
      </c>
      <c r="BF402" s="1097"/>
      <c r="BG402" s="1097"/>
      <c r="BH402" s="1097"/>
      <c r="BI402" s="1097"/>
      <c r="BJ402" s="1097"/>
      <c r="BK402" s="1097"/>
      <c r="BL402" s="1097"/>
      <c r="BM402" s="1097"/>
      <c r="BN402" s="1097"/>
      <c r="BO402" s="1097"/>
      <c r="BP402" s="1097"/>
      <c r="BQ402" s="1097"/>
      <c r="BR402" s="1097"/>
      <c r="BS402" s="1097"/>
      <c r="BT402" s="1097"/>
      <c r="BU402" s="1097"/>
      <c r="BV402" s="1097"/>
      <c r="BW402" s="1097"/>
      <c r="BX402" s="1097"/>
      <c r="BY402" s="1097"/>
      <c r="BZ402" s="382" t="b">
        <f>OR(BZ396,Y402=EUconst_NA)</f>
        <v>1</v>
      </c>
    </row>
    <row r="403" spans="1:78" s="1066" customFormat="1" ht="12.75" customHeight="1" x14ac:dyDescent="0.25">
      <c r="A403" s="1055"/>
      <c r="B403" s="928"/>
      <c r="C403" s="481" t="s">
        <v>330</v>
      </c>
      <c r="D403" s="346" t="str">
        <f>Translations!$B$641</f>
        <v>BioF:</v>
      </c>
      <c r="E403" s="1105"/>
      <c r="F403" s="379"/>
      <c r="G403" s="1836" t="str">
        <f t="shared" si="84"/>
        <v/>
      </c>
      <c r="H403" s="1837"/>
      <c r="I403" s="697" t="str">
        <f>IF(OR(AC403=FALSE,Y403=EUconst_NA),"","-")</f>
        <v/>
      </c>
      <c r="J403" s="911"/>
      <c r="K403" s="396" t="str">
        <f t="shared" si="85"/>
        <v/>
      </c>
      <c r="L403" s="471"/>
      <c r="M403" s="473" t="str">
        <f>IF(N388="",IF(AND(E387&lt;&gt;"",OR(F403="",COUNT(K403:L403)=0),Y403&lt;&gt;EUconst_NA,T387&lt;&gt;TRUE),EUconst_ERR_Incomplete,IF(COUNTIF(AX403:AZ403,TRUE)&gt;0,EUconst_ERR_Inconsistent,"")),"")</f>
        <v/>
      </c>
      <c r="O403" s="1056"/>
      <c r="P403" s="1106"/>
      <c r="Q403" s="1106"/>
      <c r="R403" s="1106"/>
      <c r="S403" s="1097"/>
      <c r="T403" s="381" t="str">
        <f>EUconst_CNTR_BiomassContent&amp;E387</f>
        <v>BioC_</v>
      </c>
      <c r="U403" s="1107"/>
      <c r="V403" s="411" t="str">
        <f t="shared" si="90"/>
        <v/>
      </c>
      <c r="W403" s="362" t="str">
        <f>IF(COUNTIF(MSPara_SourceStreamCategory,V403)=0,"",INDEX(MSPara_IsFossil,MATCH(V403,MSPara_SourceStreamCategory,0)))</f>
        <v/>
      </c>
      <c r="X403" s="1107"/>
      <c r="Y403" s="383" t="str">
        <f>IF(OR(T387=TRUE,E387=""),"",IF(OR(W403=TRUE,F403=EUconst_NA),EUconst_NA,INDEX(EUwideConstants!$N:$N,MATCH(T403,EUwideConstants!$Q:$Q,0))))</f>
        <v/>
      </c>
      <c r="Z403" s="384" t="str">
        <f>IF(ISBLANK(F403),"",IF(F403=EUconst_NA,"",INDEX(EUwideConstants!$H:$M,MATCH(T403,EUwideConstants!$Q:$Q,0),MATCH(F403,CNTR_TierList,0))))</f>
        <v/>
      </c>
      <c r="AA403" s="412" t="str">
        <f>IF(F403=1,1,"")</f>
        <v/>
      </c>
      <c r="AB403" s="1097"/>
      <c r="AC403" s="386" t="b">
        <f>AND(AC396,Y403&lt;&gt;EUconst_NA)</f>
        <v>0</v>
      </c>
      <c r="AD403" s="1097"/>
      <c r="AE403" s="1117"/>
      <c r="AG403" s="1118"/>
      <c r="AH403" s="1115"/>
      <c r="AI403" s="1119"/>
      <c r="AJ403" s="1115"/>
      <c r="AK403" s="1120"/>
      <c r="AL403" s="1096"/>
      <c r="AM403" s="387" t="str">
        <f>EUconst_CNTR_BiomassContent&amp;EUconst_Value</f>
        <v>BioC_Waarde</v>
      </c>
      <c r="AO403" s="413" t="str">
        <f>IF(AC403=TRUE,IF(COUNTIF(MSPara_SourceStreamCategory,V403)=0,"",INDEX(MSPara_CalcFactorsMatrix,MATCH(V403,MSPara_SourceStreamCategory,0),MATCH(AM403&amp;"_"&amp;2,MSPara_CalcFactors,0))),"")</f>
        <v/>
      </c>
      <c r="AP403" s="1115"/>
      <c r="AQ403" s="397" t="str">
        <f>IF(OR(AA403="",AO403=EUconst_NA),"",AO403)</f>
        <v/>
      </c>
      <c r="AR403" s="386">
        <f>IF(AC403=TRUE,IF(COUNT(K403:L403)=0,0,IF(L403="",K403,L403)),0)</f>
        <v>0</v>
      </c>
      <c r="AS403" s="382" t="b">
        <f>AND(AC403=TRUE,OR(AND(F403&lt;&gt;"",NOT(ISNUMBER(AA403))),L403&lt;&gt;"",F403="",AQ403=""))</f>
        <v>0</v>
      </c>
      <c r="AT403" s="382" t="b">
        <f t="shared" si="86"/>
        <v>0</v>
      </c>
      <c r="AU403" s="1097"/>
      <c r="AV403" s="394" t="b">
        <f t="shared" si="87"/>
        <v>0</v>
      </c>
      <c r="AW403" s="395" t="b">
        <f t="shared" si="88"/>
        <v>0</v>
      </c>
      <c r="AX403" s="1097"/>
      <c r="AY403" s="411" t="b">
        <f t="shared" si="89"/>
        <v>0</v>
      </c>
      <c r="AZ403" s="362" t="b">
        <f>OR(AR403&gt;100%,(AR403+AR404)&gt;100%)</f>
        <v>0</v>
      </c>
      <c r="BA403" s="1097"/>
      <c r="BB403" s="1097"/>
      <c r="BC403" s="1097"/>
      <c r="BD403" s="1097"/>
      <c r="BE403" s="1097"/>
      <c r="BF403" s="1097"/>
      <c r="BG403" s="1097"/>
      <c r="BH403" s="1097"/>
      <c r="BI403" s="1097"/>
      <c r="BJ403" s="1097"/>
      <c r="BK403" s="1097"/>
      <c r="BL403" s="1097"/>
      <c r="BM403" s="1097"/>
      <c r="BN403" s="1097"/>
      <c r="BO403" s="1097"/>
      <c r="BP403" s="1097"/>
      <c r="BQ403" s="1097"/>
      <c r="BR403" s="1097"/>
      <c r="BS403" s="1097"/>
      <c r="BT403" s="1097"/>
      <c r="BU403" s="1097"/>
      <c r="BV403" s="1097"/>
      <c r="BW403" s="1097"/>
      <c r="BX403" s="1097"/>
      <c r="BY403" s="1097"/>
      <c r="BZ403" s="382" t="b">
        <f>OR(BZ396,Y403=EUconst_NA)</f>
        <v>1</v>
      </c>
    </row>
    <row r="404" spans="1:78" s="1066" customFormat="1" ht="12.75" customHeight="1" thickBot="1" x14ac:dyDescent="0.3">
      <c r="A404" s="1055"/>
      <c r="B404" s="928"/>
      <c r="C404" s="481" t="s">
        <v>453</v>
      </c>
      <c r="D404" s="346" t="str">
        <f>Translations!$B$647</f>
        <v>niet-duurz. BioF:</v>
      </c>
      <c r="E404" s="1105"/>
      <c r="F404" s="414"/>
      <c r="G404" s="1836" t="str">
        <f t="shared" si="84"/>
        <v/>
      </c>
      <c r="H404" s="1837"/>
      <c r="I404" s="698" t="str">
        <f>IF(OR(AC404=FALSE,Y404=EUconst_NA),"","-")</f>
        <v/>
      </c>
      <c r="J404" s="911"/>
      <c r="K404" s="415" t="str">
        <f t="shared" si="85"/>
        <v/>
      </c>
      <c r="L404" s="686"/>
      <c r="M404" s="473" t="str">
        <f>IF(N388="",IF(AND(E387&lt;&gt;"",OR(F404="",COUNT(K404:L404)=0),Y404&lt;&gt;EUconst_NA,T387&lt;&gt;TRUE),EUconst_ERR_Incomplete,IF(COUNTIF(AX404:AZ404,TRUE)&gt;0,EUconst_ERR_Inconsistent,"")),"")</f>
        <v/>
      </c>
      <c r="O404" s="1056"/>
      <c r="P404" s="1106"/>
      <c r="Q404" s="1106"/>
      <c r="R404" s="1106"/>
      <c r="S404" s="1097"/>
      <c r="T404" s="416" t="str">
        <f>EUconst_CNTR_BiomassContent&amp;E387</f>
        <v>BioC_</v>
      </c>
      <c r="U404" s="1107"/>
      <c r="V404" s="399" t="str">
        <f t="shared" si="90"/>
        <v/>
      </c>
      <c r="W404" s="400" t="str">
        <f>IF(COUNTIF(MSPara_SourceStreamCategory,V404)=0,"",INDEX(MSPara_IsFossil,MATCH(V404,MSPara_SourceStreamCategory,0)))</f>
        <v/>
      </c>
      <c r="X404" s="1107"/>
      <c r="Y404" s="417" t="str">
        <f>IF(OR(T387=TRUE,E387=""),"",IF(OR(W404=TRUE,F404=EUconst_NA),EUconst_NA,INDEX(EUwideConstants!$N:$N,MATCH(T404,EUwideConstants!$Q:$Q,0))))</f>
        <v/>
      </c>
      <c r="Z404" s="418" t="str">
        <f>IF(ISBLANK(F404),"",IF(F404=EUconst_NA,"",INDEX(EUwideConstants!$H:$M,MATCH(T404,EUwideConstants!$Q:$Q,0),MATCH(F404,CNTR_TierList,0))))</f>
        <v/>
      </c>
      <c r="AA404" s="419" t="str">
        <f>IF(F404=1,1,"")</f>
        <v/>
      </c>
      <c r="AB404" s="1097"/>
      <c r="AC404" s="420" t="b">
        <f>AND(AC396,Y404&lt;&gt;EUconst_NA)</f>
        <v>0</v>
      </c>
      <c r="AD404" s="1097"/>
      <c r="AE404" s="1125"/>
      <c r="AF404" s="1126"/>
      <c r="AG404" s="1127"/>
      <c r="AH404" s="1128"/>
      <c r="AI404" s="1128"/>
      <c r="AJ404" s="1128"/>
      <c r="AK404" s="1129"/>
      <c r="AL404" s="1096"/>
      <c r="AM404" s="421" t="str">
        <f>EUconst_CNTR_BiomassContent&amp;EUconst_Value</f>
        <v>BioC_Waarde</v>
      </c>
      <c r="AN404" s="1126"/>
      <c r="AO404" s="422" t="str">
        <f>IF(AC404=TRUE,IF(COUNTIF(MSPara_SourceStreamCategory,V404)=0,"",INDEX(MSPara_CalcFactorsMatrix,MATCH(V404,MSPara_SourceStreamCategory,0),MATCH(AM404&amp;"_"&amp;2,MSPara_CalcFactors,0))),"")</f>
        <v/>
      </c>
      <c r="AP404" s="1128"/>
      <c r="AQ404" s="423" t="str">
        <f>IF(OR(AA404="",AO404=EUconst_NA),"",AO404)</f>
        <v/>
      </c>
      <c r="AR404" s="420">
        <f>IF(AC404=TRUE,IF(COUNT(K404:L404)=0,0,IF(L404="",K404,L404)),0)</f>
        <v>0</v>
      </c>
      <c r="AS404" s="424" t="b">
        <f>AND(AC404=TRUE,OR(AND(F404&lt;&gt;"",NOT(ISNUMBER(AA404))),L404&lt;&gt;"",F404="",AQ404=""))</f>
        <v>0</v>
      </c>
      <c r="AT404" s="424" t="b">
        <f t="shared" si="86"/>
        <v>0</v>
      </c>
      <c r="AU404" s="1097"/>
      <c r="AV404" s="425" t="b">
        <f t="shared" si="87"/>
        <v>0</v>
      </c>
      <c r="AW404" s="426" t="b">
        <f t="shared" si="88"/>
        <v>0</v>
      </c>
      <c r="AX404" s="1097"/>
      <c r="AY404" s="399" t="b">
        <f t="shared" si="89"/>
        <v>0</v>
      </c>
      <c r="AZ404" s="400" t="b">
        <f>OR(AR403&gt;100%,(AR403+AR404)&gt;100%)</f>
        <v>0</v>
      </c>
      <c r="BA404" s="1097"/>
      <c r="BB404" s="1097"/>
      <c r="BC404" s="1097"/>
      <c r="BD404" s="1097"/>
      <c r="BE404" s="1097"/>
      <c r="BF404" s="1097"/>
      <c r="BG404" s="1097"/>
      <c r="BH404" s="1097"/>
      <c r="BI404" s="1097"/>
      <c r="BJ404" s="1097"/>
      <c r="BK404" s="1097"/>
      <c r="BL404" s="1097"/>
      <c r="BM404" s="1097"/>
      <c r="BN404" s="1097"/>
      <c r="BO404" s="1097"/>
      <c r="BP404" s="1097"/>
      <c r="BQ404" s="1097"/>
      <c r="BR404" s="1097"/>
      <c r="BS404" s="1097"/>
      <c r="BT404" s="1097"/>
      <c r="BU404" s="1097"/>
      <c r="BV404" s="1097"/>
      <c r="BW404" s="1097"/>
      <c r="BX404" s="1097"/>
      <c r="BY404" s="1097"/>
      <c r="BZ404" s="400" t="b">
        <f>OR(BZ396,Y404=EUconst_NA)</f>
        <v>1</v>
      </c>
    </row>
    <row r="405" spans="1:78" s="1066" customFormat="1" ht="5.0999999999999996" customHeight="1" x14ac:dyDescent="0.25">
      <c r="A405" s="1055"/>
      <c r="B405" s="928"/>
      <c r="C405" s="928"/>
      <c r="D405" s="954"/>
      <c r="O405" s="1056"/>
      <c r="P405" s="1101"/>
      <c r="Q405" s="1101"/>
      <c r="R405" s="1101"/>
      <c r="S405" s="1130"/>
      <c r="T405" s="1097"/>
      <c r="U405" s="1097"/>
      <c r="V405" s="1097"/>
      <c r="W405" s="1097"/>
      <c r="X405" s="1097"/>
      <c r="Y405" s="1097"/>
      <c r="Z405" s="1097"/>
      <c r="AA405" s="1097"/>
      <c r="AB405" s="1097"/>
      <c r="AC405" s="1097"/>
      <c r="AD405" s="1097"/>
      <c r="AE405" s="1097"/>
      <c r="AF405" s="1097"/>
      <c r="AG405" s="1097"/>
      <c r="AH405" s="1097"/>
      <c r="AI405" s="1097"/>
      <c r="AJ405" s="1097"/>
      <c r="AK405" s="1097"/>
      <c r="AL405" s="1097"/>
      <c r="AM405" s="1097"/>
      <c r="AN405" s="1097"/>
      <c r="AO405" s="1097"/>
      <c r="AP405" s="1097"/>
      <c r="AQ405" s="1097"/>
      <c r="AR405" s="1097"/>
      <c r="AS405" s="1097"/>
      <c r="AT405" s="1097"/>
      <c r="AU405" s="1097"/>
      <c r="AV405" s="1097"/>
      <c r="AW405" s="1097"/>
      <c r="AX405" s="1097"/>
      <c r="AY405" s="1097"/>
      <c r="AZ405" s="1097"/>
      <c r="BA405" s="1097"/>
      <c r="BB405" s="1097"/>
      <c r="BC405" s="1097"/>
      <c r="BD405" s="1097"/>
      <c r="BE405" s="1097"/>
      <c r="BF405" s="1097"/>
      <c r="BG405" s="1097"/>
      <c r="BH405" s="1097"/>
      <c r="BI405" s="1097"/>
      <c r="BJ405" s="1097"/>
      <c r="BK405" s="1097"/>
      <c r="BL405" s="1097"/>
      <c r="BM405" s="1097"/>
      <c r="BN405" s="1097"/>
      <c r="BO405" s="1097"/>
      <c r="BP405" s="1097"/>
      <c r="BQ405" s="1097"/>
      <c r="BR405" s="1097"/>
      <c r="BS405" s="1097"/>
      <c r="BT405" s="1097"/>
      <c r="BU405" s="1097"/>
      <c r="BV405" s="1097"/>
      <c r="BW405" s="1097"/>
      <c r="BX405" s="1097"/>
      <c r="BY405" s="1097"/>
      <c r="BZ405" s="1097"/>
    </row>
    <row r="406" spans="1:78" s="1066" customFormat="1" ht="12.75" customHeight="1" x14ac:dyDescent="0.25">
      <c r="A406" s="1055"/>
      <c r="B406" s="928"/>
      <c r="C406" s="928"/>
      <c r="D406" s="1840" t="str">
        <f>Translations!$B$674</f>
        <v>Tiers geldig van:</v>
      </c>
      <c r="E406" s="1840"/>
      <c r="F406" s="1841"/>
      <c r="G406" s="624"/>
      <c r="H406" s="427" t="str">
        <f>Translations!$B$675</f>
        <v>tot:</v>
      </c>
      <c r="I406" s="624"/>
      <c r="J406" s="1842" t="str">
        <f>Translations!$B$676</f>
        <v>Euralcode voor deze (afval)stroom (indien van toepassing):</v>
      </c>
      <c r="K406" s="1843"/>
      <c r="L406" s="1843"/>
      <c r="M406" s="1844"/>
      <c r="N406" s="428"/>
      <c r="O406" s="1056"/>
      <c r="P406" s="1101"/>
      <c r="Q406" s="1101"/>
      <c r="R406" s="1101"/>
      <c r="S406" s="1130"/>
      <c r="T406" s="1097"/>
      <c r="U406" s="1097"/>
      <c r="V406" s="1097"/>
      <c r="W406" s="1097"/>
      <c r="X406" s="1097"/>
      <c r="Y406" s="1097"/>
      <c r="Z406" s="1097"/>
      <c r="AA406" s="1097"/>
      <c r="AB406" s="1097"/>
      <c r="AC406" s="1097"/>
      <c r="AD406" s="1097"/>
      <c r="AE406" s="1097"/>
      <c r="AF406" s="1097"/>
      <c r="AG406" s="1097"/>
      <c r="AH406" s="1097"/>
      <c r="AI406" s="1097"/>
      <c r="AJ406" s="1097"/>
      <c r="AK406" s="1097"/>
      <c r="AL406" s="1097"/>
      <c r="AM406" s="1097"/>
      <c r="AN406" s="1097"/>
      <c r="AO406" s="1097"/>
      <c r="AP406" s="1097"/>
      <c r="AQ406" s="1097"/>
      <c r="AR406" s="1097"/>
      <c r="AS406" s="1097"/>
      <c r="AT406" s="1097"/>
      <c r="AU406" s="1097"/>
      <c r="AV406" s="1097"/>
      <c r="AW406" s="1097"/>
      <c r="AX406" s="1097"/>
      <c r="AY406" s="1097"/>
      <c r="AZ406" s="1097"/>
      <c r="BA406" s="1097"/>
      <c r="BB406" s="1097"/>
      <c r="BC406" s="1097"/>
      <c r="BD406" s="1097"/>
      <c r="BE406" s="1097"/>
      <c r="BF406" s="1097"/>
      <c r="BG406" s="1097"/>
      <c r="BH406" s="1097"/>
      <c r="BI406" s="1097"/>
      <c r="BJ406" s="1097"/>
      <c r="BK406" s="1097"/>
      <c r="BL406" s="1097"/>
      <c r="BM406" s="1097"/>
      <c r="BN406" s="1097"/>
      <c r="BO406" s="1097"/>
      <c r="BP406" s="1097"/>
      <c r="BQ406" s="1097"/>
      <c r="BR406" s="1097"/>
      <c r="BS406" s="1097"/>
      <c r="BT406" s="1097"/>
      <c r="BU406" s="1097"/>
      <c r="BV406" s="1097"/>
      <c r="BW406" s="1097"/>
      <c r="BX406" s="1097"/>
      <c r="BY406" s="1097"/>
      <c r="BZ406" s="14" t="b">
        <f>BZ396</f>
        <v>1</v>
      </c>
    </row>
    <row r="407" spans="1:78" s="1066" customFormat="1" ht="5.0999999999999996" customHeight="1" x14ac:dyDescent="0.25">
      <c r="A407" s="1055"/>
      <c r="B407" s="928"/>
      <c r="C407" s="928"/>
      <c r="D407" s="950"/>
      <c r="E407" s="957"/>
      <c r="F407" s="957"/>
      <c r="G407" s="957"/>
      <c r="H407" s="957"/>
      <c r="I407" s="957"/>
      <c r="J407" s="957"/>
      <c r="K407" s="957"/>
      <c r="L407" s="957"/>
      <c r="M407" s="957"/>
      <c r="N407" s="957"/>
      <c r="O407" s="1056"/>
      <c r="P407" s="1101"/>
      <c r="Q407" s="1101"/>
      <c r="R407" s="1101"/>
      <c r="S407" s="1130"/>
      <c r="T407" s="1097"/>
      <c r="U407" s="1097"/>
      <c r="V407" s="1097"/>
      <c r="W407" s="1097"/>
      <c r="X407" s="1097"/>
      <c r="Y407" s="1097"/>
      <c r="Z407" s="1097"/>
      <c r="AA407" s="1097"/>
      <c r="AB407" s="1097"/>
      <c r="AC407" s="1097"/>
      <c r="AD407" s="1097"/>
      <c r="AE407" s="1097"/>
      <c r="AF407" s="1097"/>
      <c r="AG407" s="1097"/>
      <c r="AH407" s="1097"/>
      <c r="AI407" s="1097"/>
      <c r="AJ407" s="1097"/>
      <c r="AK407" s="1097"/>
      <c r="AL407" s="1097"/>
      <c r="AM407" s="1097"/>
      <c r="AN407" s="1097"/>
      <c r="AO407" s="1097"/>
      <c r="AP407" s="1097"/>
      <c r="AQ407" s="1097"/>
      <c r="AR407" s="1097"/>
      <c r="AS407" s="1097"/>
      <c r="AT407" s="1097"/>
      <c r="AU407" s="1097"/>
      <c r="AV407" s="1097"/>
      <c r="AW407" s="1097"/>
      <c r="AX407" s="1097"/>
      <c r="AY407" s="1097"/>
      <c r="AZ407" s="1097"/>
      <c r="BA407" s="1097"/>
      <c r="BB407" s="1097"/>
      <c r="BC407" s="1097"/>
      <c r="BD407" s="1097"/>
      <c r="BE407" s="1097"/>
      <c r="BF407" s="1097"/>
      <c r="BG407" s="1097"/>
      <c r="BH407" s="1097"/>
      <c r="BI407" s="1097"/>
      <c r="BJ407" s="1097"/>
      <c r="BK407" s="1097"/>
      <c r="BL407" s="1097"/>
      <c r="BM407" s="1097"/>
      <c r="BN407" s="1097"/>
      <c r="BO407" s="1097"/>
      <c r="BP407" s="1097"/>
      <c r="BQ407" s="1097"/>
      <c r="BR407" s="1097"/>
      <c r="BS407" s="1097"/>
      <c r="BT407" s="1097"/>
      <c r="BU407" s="1097"/>
      <c r="BV407" s="1097"/>
      <c r="BW407" s="1097"/>
      <c r="BX407" s="1097"/>
      <c r="BY407" s="1097"/>
      <c r="BZ407" s="1097"/>
    </row>
    <row r="408" spans="1:78" s="1066" customFormat="1" ht="12.75" customHeight="1" x14ac:dyDescent="0.25">
      <c r="A408" s="1055"/>
      <c r="B408" s="928"/>
      <c r="C408" s="928"/>
      <c r="D408" s="957"/>
      <c r="E408" s="957"/>
      <c r="F408" s="957"/>
      <c r="G408" s="957"/>
      <c r="H408" s="957"/>
      <c r="I408" s="957"/>
      <c r="J408" s="957"/>
      <c r="K408" s="957"/>
      <c r="L408" s="957"/>
      <c r="M408" s="427" t="str">
        <f>Translations!$B$677</f>
        <v>ID dat voor deze source stream wordt gebruikt in het monitoringsplan:</v>
      </c>
      <c r="N408" s="474"/>
      <c r="O408" s="1056"/>
      <c r="P408" s="1101"/>
      <c r="Q408" s="1101"/>
      <c r="R408" s="1101"/>
      <c r="S408" s="1130"/>
      <c r="T408" s="1097"/>
      <c r="U408" s="1097"/>
      <c r="V408" s="1097"/>
      <c r="W408" s="1097"/>
      <c r="X408" s="1097"/>
      <c r="Y408" s="1097"/>
      <c r="Z408" s="1097"/>
      <c r="AA408" s="1097"/>
      <c r="AB408" s="1097"/>
      <c r="AC408" s="1097"/>
      <c r="AD408" s="1097"/>
      <c r="AE408" s="1097"/>
      <c r="AF408" s="1097"/>
      <c r="AG408" s="1097"/>
      <c r="AH408" s="1097"/>
      <c r="AI408" s="1097"/>
      <c r="AJ408" s="1097"/>
      <c r="AK408" s="1097"/>
      <c r="AL408" s="1097"/>
      <c r="AM408" s="1097"/>
      <c r="AN408" s="1097"/>
      <c r="AO408" s="1097"/>
      <c r="AP408" s="1097"/>
      <c r="AQ408" s="1097"/>
      <c r="AR408" s="1097"/>
      <c r="AS408" s="1097"/>
      <c r="AT408" s="1097"/>
      <c r="AU408" s="1097"/>
      <c r="AV408" s="1097"/>
      <c r="AW408" s="1097"/>
      <c r="AX408" s="1097"/>
      <c r="AY408" s="1097"/>
      <c r="AZ408" s="1097"/>
      <c r="BA408" s="1097"/>
      <c r="BB408" s="1097"/>
      <c r="BC408" s="1097"/>
      <c r="BD408" s="1097"/>
      <c r="BE408" s="1097"/>
      <c r="BF408" s="1097"/>
      <c r="BG408" s="1097"/>
      <c r="BH408" s="1097"/>
      <c r="BI408" s="1097"/>
      <c r="BJ408" s="1097"/>
      <c r="BK408" s="1097"/>
      <c r="BL408" s="1097"/>
      <c r="BM408" s="1097"/>
      <c r="BN408" s="1097"/>
      <c r="BO408" s="1097"/>
      <c r="BP408" s="1097"/>
      <c r="BQ408" s="1097"/>
      <c r="BR408" s="1097"/>
      <c r="BS408" s="1097"/>
      <c r="BT408" s="1097"/>
      <c r="BU408" s="1097"/>
      <c r="BV408" s="1097"/>
      <c r="BW408" s="1097"/>
      <c r="BX408" s="1097"/>
      <c r="BY408" s="1097"/>
      <c r="BZ408" s="14" t="b">
        <f>BZ406</f>
        <v>1</v>
      </c>
    </row>
    <row r="409" spans="1:78" s="1066" customFormat="1" ht="5.0999999999999996" customHeight="1" x14ac:dyDescent="0.25">
      <c r="A409" s="1131"/>
      <c r="D409" s="954"/>
      <c r="O409" s="1118"/>
      <c r="P409" s="1107"/>
      <c r="Q409" s="1107"/>
      <c r="R409" s="1107"/>
      <c r="S409" s="1097"/>
      <c r="T409" s="1097"/>
      <c r="U409" s="1097"/>
      <c r="V409" s="1097"/>
      <c r="W409" s="1097"/>
      <c r="X409" s="1097"/>
      <c r="Y409" s="1097"/>
      <c r="Z409" s="1097"/>
      <c r="AA409" s="1097"/>
      <c r="AB409" s="1097"/>
      <c r="AC409" s="1097"/>
      <c r="AD409" s="1097"/>
      <c r="AE409" s="1097"/>
      <c r="AF409" s="1097"/>
      <c r="AG409" s="1097"/>
      <c r="AH409" s="1097"/>
      <c r="AI409" s="1097"/>
      <c r="AJ409" s="1097"/>
      <c r="AK409" s="1097"/>
      <c r="AL409" s="1097"/>
      <c r="AM409" s="1097"/>
      <c r="AN409" s="1097"/>
      <c r="AO409" s="1097"/>
      <c r="AP409" s="1097"/>
      <c r="AQ409" s="1097"/>
      <c r="AR409" s="1097"/>
      <c r="AS409" s="1097"/>
      <c r="AT409" s="1097"/>
      <c r="AU409" s="1097"/>
      <c r="AV409" s="1097"/>
      <c r="AW409" s="1097"/>
      <c r="AX409" s="1097"/>
      <c r="AY409" s="1097"/>
      <c r="AZ409" s="1097"/>
      <c r="BA409" s="1097"/>
      <c r="BB409" s="1097"/>
      <c r="BC409" s="1097"/>
      <c r="BD409" s="1097"/>
      <c r="BE409" s="1097"/>
      <c r="BF409" s="1097"/>
      <c r="BG409" s="1097"/>
      <c r="BH409" s="1097"/>
      <c r="BI409" s="1097"/>
      <c r="BJ409" s="1097"/>
      <c r="BK409" s="1097"/>
      <c r="BL409" s="1097"/>
      <c r="BM409" s="1097"/>
      <c r="BN409" s="1097"/>
      <c r="BO409" s="1097"/>
      <c r="BP409" s="1097"/>
      <c r="BQ409" s="1097"/>
      <c r="BR409" s="1097"/>
      <c r="BS409" s="1097"/>
      <c r="BT409" s="1097"/>
      <c r="BU409" s="1097"/>
      <c r="BV409" s="1097"/>
      <c r="BW409" s="1097"/>
      <c r="BX409" s="1097"/>
      <c r="BY409" s="1097"/>
      <c r="BZ409" s="1097"/>
    </row>
    <row r="410" spans="1:78" s="1066" customFormat="1" x14ac:dyDescent="0.25">
      <c r="A410" s="1131"/>
      <c r="D410" s="1856" t="str">
        <f>Translations!$B$160</f>
        <v>Eventuele opmerkingen:</v>
      </c>
      <c r="E410" s="1857"/>
      <c r="F410" s="1858"/>
      <c r="G410" s="1859"/>
      <c r="H410" s="1859"/>
      <c r="I410" s="1859"/>
      <c r="J410" s="1859"/>
      <c r="K410" s="1859"/>
      <c r="L410" s="1859"/>
      <c r="M410" s="1859"/>
      <c r="N410" s="1860"/>
      <c r="O410" s="1118"/>
      <c r="P410" s="1107"/>
      <c r="Q410" s="1107"/>
      <c r="R410" s="1107"/>
      <c r="S410" s="1097"/>
      <c r="T410" s="1097"/>
      <c r="U410" s="1097"/>
      <c r="V410" s="1097"/>
      <c r="W410" s="1097"/>
      <c r="X410" s="1097"/>
      <c r="Y410" s="1097"/>
      <c r="Z410" s="1097"/>
      <c r="AA410" s="1097"/>
      <c r="AB410" s="1097"/>
      <c r="AC410" s="1097"/>
      <c r="AD410" s="1097"/>
      <c r="AE410" s="1097"/>
      <c r="AF410" s="1097"/>
      <c r="AG410" s="1097"/>
      <c r="AH410" s="1097"/>
      <c r="AI410" s="1097"/>
      <c r="AJ410" s="1097"/>
      <c r="AK410" s="1097"/>
      <c r="AL410" s="1097"/>
      <c r="AM410" s="1097"/>
      <c r="AN410" s="1097"/>
      <c r="AO410" s="1097"/>
      <c r="AP410" s="1097"/>
      <c r="AQ410" s="1097"/>
      <c r="AR410" s="1097"/>
      <c r="AS410" s="1097"/>
      <c r="AT410" s="1097"/>
      <c r="AU410" s="1097"/>
      <c r="AV410" s="1097"/>
      <c r="AW410" s="1097"/>
      <c r="AX410" s="1097"/>
      <c r="AY410" s="1097"/>
      <c r="AZ410" s="1097"/>
      <c r="BA410" s="1097"/>
      <c r="BB410" s="1097"/>
      <c r="BC410" s="1097"/>
      <c r="BD410" s="1097"/>
      <c r="BE410" s="1097"/>
      <c r="BF410" s="1097"/>
      <c r="BG410" s="1097"/>
      <c r="BH410" s="1097"/>
      <c r="BI410" s="1097"/>
      <c r="BJ410" s="1097"/>
      <c r="BK410" s="1097"/>
      <c r="BL410" s="1097"/>
      <c r="BM410" s="1097"/>
      <c r="BN410" s="1097"/>
      <c r="BO410" s="1097"/>
      <c r="BP410" s="1097"/>
      <c r="BQ410" s="1097"/>
      <c r="BR410" s="1097"/>
      <c r="BS410" s="1097"/>
      <c r="BT410" s="1097"/>
      <c r="BU410" s="1097"/>
      <c r="BV410" s="1097"/>
      <c r="BW410" s="1097"/>
      <c r="BX410" s="1097"/>
      <c r="BY410" s="1097"/>
      <c r="BZ410" s="14" t="b">
        <f>BZ406</f>
        <v>1</v>
      </c>
    </row>
    <row r="411" spans="1:78" s="931" customFormat="1" ht="12.75" customHeight="1" thickBot="1" x14ac:dyDescent="0.3">
      <c r="A411" s="1055"/>
      <c r="B411" s="957"/>
      <c r="C411" s="1087"/>
      <c r="D411" s="960"/>
      <c r="E411" s="1089"/>
      <c r="F411" s="1087"/>
      <c r="G411" s="1132"/>
      <c r="H411" s="1132"/>
      <c r="I411" s="1132"/>
      <c r="J411" s="1132"/>
      <c r="K411" s="1132"/>
      <c r="L411" s="1132"/>
      <c r="M411" s="1132"/>
      <c r="N411" s="1132"/>
      <c r="O411" s="1092"/>
      <c r="P411" s="1093"/>
      <c r="Q411" s="1093"/>
      <c r="R411" s="1093"/>
      <c r="S411" s="930"/>
      <c r="T411" s="930"/>
      <c r="U411" s="1133"/>
      <c r="V411" s="930"/>
      <c r="W411" s="930"/>
      <c r="X411" s="1133"/>
      <c r="Y411" s="930"/>
      <c r="Z411" s="930"/>
      <c r="AA411" s="930"/>
      <c r="AB411" s="930"/>
      <c r="AC411" s="930"/>
      <c r="AD411" s="930"/>
      <c r="AE411" s="930"/>
      <c r="AF411" s="930"/>
      <c r="AG411" s="930"/>
      <c r="AH411" s="930"/>
      <c r="AI411" s="930"/>
      <c r="AJ411" s="930"/>
      <c r="AK411" s="930"/>
      <c r="AL411" s="930"/>
      <c r="AM411" s="930"/>
      <c r="AN411" s="930"/>
      <c r="AO411" s="930"/>
      <c r="AP411" s="930"/>
      <c r="AQ411" s="930"/>
      <c r="AR411" s="930"/>
      <c r="AS411" s="930"/>
      <c r="AT411" s="930"/>
      <c r="AU411" s="930"/>
      <c r="AV411" s="930"/>
      <c r="AW411" s="930"/>
      <c r="AX411" s="930"/>
      <c r="AY411" s="930"/>
      <c r="AZ411" s="930"/>
      <c r="BA411" s="930"/>
      <c r="BB411" s="930"/>
      <c r="BC411" s="930"/>
      <c r="BD411" s="930"/>
      <c r="BE411" s="930"/>
      <c r="BF411" s="930"/>
      <c r="BG411" s="930"/>
      <c r="BH411" s="930"/>
      <c r="BI411" s="1097"/>
      <c r="BJ411" s="1097"/>
      <c r="BK411" s="1097"/>
      <c r="BL411" s="930"/>
      <c r="BM411" s="930"/>
      <c r="BN411" s="930"/>
      <c r="BO411" s="930"/>
      <c r="BP411" s="930"/>
      <c r="BQ411" s="930"/>
      <c r="BR411" s="930"/>
      <c r="BS411" s="930"/>
      <c r="BT411" s="930"/>
      <c r="BU411" s="930"/>
      <c r="BV411" s="930"/>
      <c r="BW411" s="930"/>
      <c r="BX411" s="930"/>
      <c r="BY411" s="930"/>
      <c r="BZ411" s="930"/>
    </row>
    <row r="412" spans="1:78" s="931" customFormat="1" ht="12.75" customHeight="1" thickBot="1" x14ac:dyDescent="0.3">
      <c r="A412" s="1090"/>
      <c r="B412" s="957"/>
      <c r="C412" s="957"/>
      <c r="D412" s="954"/>
      <c r="E412" s="1062"/>
      <c r="F412" s="957"/>
      <c r="G412" s="1091"/>
      <c r="H412" s="1091"/>
      <c r="I412" s="1091"/>
      <c r="J412" s="1091"/>
      <c r="K412" s="957"/>
      <c r="L412" s="1091"/>
      <c r="M412" s="1091"/>
      <c r="N412" s="1091"/>
      <c r="O412" s="1092"/>
      <c r="P412" s="1093"/>
      <c r="Q412" s="1093"/>
      <c r="R412" s="1093"/>
      <c r="S412" s="1070"/>
      <c r="T412" s="12" t="str">
        <f>IF(ISBLANK(E413),"",MATCH(E413,CNTR_SourceStreamNames,0))</f>
        <v/>
      </c>
      <c r="U412" s="430" t="str">
        <f>IF(ISBLANK(E413),"",INDEX(B_InstallationDescription!$D$53:$D$127,MATCH(E413,CNTR_SourceStreamNames,0)))</f>
        <v/>
      </c>
      <c r="V412" s="1072"/>
      <c r="W412" s="937"/>
      <c r="X412" s="937"/>
      <c r="Y412" s="937"/>
      <c r="Z412" s="930"/>
      <c r="AA412" s="930"/>
      <c r="AB412" s="930"/>
      <c r="AC412" s="930"/>
      <c r="AD412" s="930"/>
      <c r="AE412" s="930"/>
      <c r="AF412" s="930"/>
      <c r="AG412" s="930"/>
      <c r="AH412" s="930"/>
      <c r="AI412" s="930"/>
      <c r="AJ412" s="930"/>
      <c r="AK412" s="1025"/>
      <c r="AL412" s="930"/>
      <c r="AM412" s="930"/>
      <c r="AN412" s="930"/>
      <c r="AO412" s="930"/>
      <c r="AP412" s="930"/>
      <c r="AQ412" s="930"/>
      <c r="AR412" s="930"/>
      <c r="AS412" s="930"/>
      <c r="AT412" s="930"/>
      <c r="AU412" s="930"/>
      <c r="AV412" s="930"/>
      <c r="AW412" s="930"/>
      <c r="AX412" s="930"/>
      <c r="AY412" s="930"/>
      <c r="AZ412" s="930"/>
      <c r="BA412" s="930"/>
      <c r="BB412" s="930"/>
      <c r="BC412" s="930"/>
      <c r="BD412" s="930"/>
      <c r="BE412" s="930"/>
      <c r="BF412" s="930"/>
      <c r="BG412" s="930"/>
      <c r="BH412" s="937"/>
      <c r="BI412" s="937"/>
      <c r="BJ412" s="937"/>
      <c r="BK412" s="937"/>
      <c r="BL412" s="937"/>
      <c r="BM412" s="937"/>
      <c r="BN412" s="937"/>
      <c r="BO412" s="937"/>
      <c r="BP412" s="937"/>
      <c r="BQ412" s="937"/>
      <c r="BR412" s="937"/>
      <c r="BS412" s="937"/>
      <c r="BT412" s="937"/>
      <c r="BU412" s="937"/>
      <c r="BV412" s="937"/>
      <c r="BW412" s="937"/>
      <c r="BX412" s="937"/>
      <c r="BY412" s="937"/>
      <c r="BZ412" s="336" t="s">
        <v>268</v>
      </c>
    </row>
    <row r="413" spans="1:78" s="1066" customFormat="1" ht="15" customHeight="1" thickBot="1" x14ac:dyDescent="0.3">
      <c r="A413" s="498" t="str">
        <f>IF(E413="","","PRINT")</f>
        <v/>
      </c>
      <c r="B413" s="928"/>
      <c r="C413" s="429">
        <f>C386+1</f>
        <v>14</v>
      </c>
      <c r="D413" s="928"/>
      <c r="E413" s="1851"/>
      <c r="F413" s="1852"/>
      <c r="G413" s="1852"/>
      <c r="H413" s="1852"/>
      <c r="I413" s="1852"/>
      <c r="J413" s="1853"/>
      <c r="K413" s="1845" t="str">
        <f>IF(E414="","",INDEX(EUwideConstants!$F$338:$F$379,MATCH(E414,EUConst_TierActivityListNames,0)))</f>
        <v/>
      </c>
      <c r="L413" s="1846"/>
      <c r="M413" s="338" t="str">
        <f>Translations!$B$665</f>
        <v>Fossiel CO2:</v>
      </c>
      <c r="N413" s="622" t="str">
        <f>IF(SUM(check!A614:A623)=0,IF(N415&lt;&gt;"",N415,IF(OR(K413="",T414=TRUE),"",INDEX(BC427:BE427,MATCH(K413,BC423:BE423,0)))),"")</f>
        <v/>
      </c>
      <c r="O413" s="476" t="s">
        <v>266</v>
      </c>
      <c r="P413" s="688" t="str">
        <f>IF(AND(E413&lt;&gt;"",COUNTIF(P414:$P$2089,"PRINT")=0),"PRINT","")</f>
        <v/>
      </c>
      <c r="Q413" s="207" t="str">
        <f>EUconst_SumCO2 &amp; "_" &amp; K413</f>
        <v>SUM_CO2_</v>
      </c>
      <c r="R413" s="1093"/>
      <c r="S413" s="1070"/>
      <c r="T413" s="343" t="s">
        <v>391</v>
      </c>
      <c r="U413" s="1070"/>
      <c r="V413" s="1072"/>
      <c r="W413" s="937"/>
      <c r="X413" s="930"/>
      <c r="Y413" s="930"/>
      <c r="Z413" s="930"/>
      <c r="AA413" s="930"/>
      <c r="AB413" s="930"/>
      <c r="AC413" s="930"/>
      <c r="AD413" s="930"/>
      <c r="AE413" s="930"/>
      <c r="AF413" s="930"/>
      <c r="AG413" s="930"/>
      <c r="AH413" s="930"/>
      <c r="AI413" s="1096"/>
      <c r="AJ413" s="1096"/>
      <c r="AK413" s="1096"/>
      <c r="AL413" s="1096"/>
      <c r="AM413" s="1096"/>
      <c r="AN413" s="1096"/>
      <c r="AO413" s="1096"/>
      <c r="AP413" s="1096"/>
      <c r="AQ413" s="1096"/>
      <c r="AR413" s="1096"/>
      <c r="AS413" s="1096"/>
      <c r="AT413" s="1096"/>
      <c r="AU413" s="1096"/>
      <c r="AV413" s="1096"/>
      <c r="AW413" s="1096"/>
      <c r="AX413" s="1096"/>
      <c r="AY413" s="1096"/>
      <c r="AZ413" s="1096"/>
      <c r="BA413" s="1096"/>
      <c r="BB413" s="1096"/>
      <c r="BC413" s="1096"/>
      <c r="BD413" s="1096"/>
      <c r="BE413" s="1096"/>
      <c r="BF413" s="1096"/>
      <c r="BG413" s="1096"/>
      <c r="BH413" s="500">
        <f>AR423</f>
        <v>0</v>
      </c>
      <c r="BI413" s="500" t="e">
        <f>AJ423</f>
        <v>#N/A</v>
      </c>
      <c r="BJ413" s="500">
        <f>AR425</f>
        <v>0</v>
      </c>
      <c r="BK413" s="500" t="str">
        <f>AJ425</f>
        <v/>
      </c>
      <c r="BL413" s="500">
        <f>AR426</f>
        <v>0</v>
      </c>
      <c r="BM413" s="500" t="str">
        <f>AJ426</f>
        <v/>
      </c>
      <c r="BN413" s="500">
        <f>AR427</f>
        <v>1</v>
      </c>
      <c r="BO413" s="500">
        <f>AR428</f>
        <v>1</v>
      </c>
      <c r="BP413" s="500">
        <f>AR429</f>
        <v>0</v>
      </c>
      <c r="BQ413" s="500" t="str">
        <f>AJ429</f>
        <v/>
      </c>
      <c r="BR413" s="500">
        <f>AR430</f>
        <v>0</v>
      </c>
      <c r="BS413" s="500">
        <f>AR431</f>
        <v>0</v>
      </c>
      <c r="BT413" s="500" t="str">
        <f>N413</f>
        <v/>
      </c>
      <c r="BU413" s="500" t="str">
        <f>N414</f>
        <v/>
      </c>
      <c r="BV413" s="500" t="str">
        <f>R416</f>
        <v/>
      </c>
      <c r="BW413" s="500" t="str">
        <f>R422</f>
        <v/>
      </c>
      <c r="BX413" s="500" t="str">
        <f>R423</f>
        <v/>
      </c>
      <c r="BY413" s="937"/>
      <c r="BZ413" s="431" t="b">
        <f>CNTR_CalcRelevant=EUconst_NotRelevant</f>
        <v>1</v>
      </c>
    </row>
    <row r="414" spans="1:78" s="1066" customFormat="1" ht="15" customHeight="1" thickBot="1" x14ac:dyDescent="0.3">
      <c r="A414" s="1055"/>
      <c r="B414" s="928"/>
      <c r="C414" s="928"/>
      <c r="D414" s="928"/>
      <c r="E414" s="1847" t="str">
        <f>IF(ISBLANK(E413),"",IF(INDEX(B_InstallationDescription!$E$53:$E$127,MATCH(U412,B_InstallationDescription!$D$53:$D$127,0))&gt;0,INDEX(B_InstallationDescription!$E$53:$E$127,MATCH(U412,B_InstallationDescription!$D$53:$D$127,0)),""))</f>
        <v/>
      </c>
      <c r="F414" s="1848"/>
      <c r="G414" s="1848"/>
      <c r="H414" s="1848"/>
      <c r="I414" s="1848"/>
      <c r="J414" s="1849"/>
      <c r="K414" s="102"/>
      <c r="L414" s="102"/>
      <c r="M414" s="201" t="str">
        <f>Translations!$B$666</f>
        <v>Bio CO2:</v>
      </c>
      <c r="N414" s="623" t="str">
        <f>IF(OR(K413="",T414=TRUE),"",INDEX(BC426:BE426,MATCH(K413,BC423:BE423,0)))</f>
        <v/>
      </c>
      <c r="O414" s="477" t="s">
        <v>266</v>
      </c>
      <c r="P414" s="1093"/>
      <c r="Q414" s="207" t="str">
        <f>EUconst_SumBioCO2 &amp; "_" &amp; K413</f>
        <v>SUM_bioCO2_</v>
      </c>
      <c r="R414" s="1093"/>
      <c r="S414" s="1070"/>
      <c r="T414" s="22" t="str">
        <f>IF(E414="","",MATCH(E414,EUConst_TierActivityListNames,0)&gt;40)</f>
        <v/>
      </c>
      <c r="U414" s="1070"/>
      <c r="V414" s="1072"/>
      <c r="W414" s="937"/>
      <c r="X414" s="930"/>
      <c r="Y414" s="12" t="s">
        <v>93</v>
      </c>
      <c r="Z414" s="1097"/>
      <c r="AA414" s="1097"/>
      <c r="AB414" s="1097"/>
      <c r="AC414" s="1097"/>
      <c r="AD414" s="1097"/>
      <c r="AE414" s="12" t="s">
        <v>300</v>
      </c>
      <c r="AF414" s="930"/>
      <c r="AG414" s="1098"/>
      <c r="AH414" s="1097"/>
      <c r="AI414" s="1097"/>
      <c r="AJ414" s="1098"/>
      <c r="AK414" s="1098"/>
      <c r="AL414" s="1096"/>
      <c r="AM414" s="12" t="s">
        <v>306</v>
      </c>
      <c r="AN414" s="1099"/>
      <c r="AO414" s="1099"/>
      <c r="AP414" s="1097"/>
      <c r="AQ414" s="1097"/>
      <c r="AR414" s="1097"/>
      <c r="AS414" s="1097"/>
      <c r="AT414" s="1097"/>
      <c r="AU414" s="1097"/>
      <c r="AV414" s="12" t="s">
        <v>314</v>
      </c>
      <c r="AW414" s="1097"/>
      <c r="AX414" s="1100"/>
      <c r="AY414" s="1097"/>
      <c r="AZ414" s="1097"/>
      <c r="BA414" s="1097"/>
      <c r="BB414" s="12" t="s">
        <v>218</v>
      </c>
      <c r="BC414" s="1097"/>
      <c r="BD414" s="1097"/>
      <c r="BE414" s="1097"/>
      <c r="BF414" s="1097"/>
      <c r="BG414" s="12" t="s">
        <v>483</v>
      </c>
      <c r="BH414" s="499" t="s">
        <v>553</v>
      </c>
      <c r="BI414" s="499" t="s">
        <v>484</v>
      </c>
      <c r="BJ414" s="499" t="s">
        <v>212</v>
      </c>
      <c r="BK414" s="499" t="s">
        <v>485</v>
      </c>
      <c r="BL414" s="499" t="s">
        <v>69</v>
      </c>
      <c r="BM414" s="499" t="s">
        <v>486</v>
      </c>
      <c r="BN414" s="499" t="s">
        <v>487</v>
      </c>
      <c r="BO414" s="499" t="s">
        <v>488</v>
      </c>
      <c r="BP414" s="499" t="s">
        <v>215</v>
      </c>
      <c r="BQ414" s="499" t="s">
        <v>489</v>
      </c>
      <c r="BR414" s="499" t="s">
        <v>490</v>
      </c>
      <c r="BS414" s="499" t="s">
        <v>491</v>
      </c>
      <c r="BT414" s="499" t="s">
        <v>289</v>
      </c>
      <c r="BU414" s="499" t="s">
        <v>492</v>
      </c>
      <c r="BV414" s="499" t="s">
        <v>495</v>
      </c>
      <c r="BW414" s="499" t="s">
        <v>493</v>
      </c>
      <c r="BX414" s="499" t="s">
        <v>494</v>
      </c>
      <c r="BY414" s="1097"/>
      <c r="BZ414" s="1097"/>
    </row>
    <row r="415" spans="1:78" s="1066" customFormat="1" ht="40.5" customHeight="1" thickBot="1" x14ac:dyDescent="0.3">
      <c r="A415" s="1055"/>
      <c r="B415" s="928"/>
      <c r="C415" s="928"/>
      <c r="D415" s="928"/>
      <c r="E415"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415" s="1833"/>
      <c r="G415" s="1833"/>
      <c r="H415" s="1833"/>
      <c r="I415" s="1833"/>
      <c r="J415" s="1833"/>
      <c r="K415" s="1833"/>
      <c r="L415" s="1833"/>
      <c r="M415" s="1834"/>
      <c r="N415" s="851"/>
      <c r="O415" s="1315" t="str">
        <f>+IF($K$2170&gt;0,"GEEN DUBBELE INVOER VOOR 1 SOURCESTREAM","")</f>
        <v/>
      </c>
      <c r="P415" s="1101"/>
      <c r="Q415" s="1101"/>
      <c r="R415" s="1101"/>
      <c r="S415" s="1070"/>
      <c r="T415" s="1070"/>
      <c r="U415" s="1070"/>
      <c r="V415" s="1072"/>
      <c r="W415" s="1097"/>
      <c r="X415" s="1097"/>
      <c r="Y415" s="1093"/>
      <c r="Z415" s="1097"/>
      <c r="AA415" s="1097"/>
      <c r="AB415" s="1097"/>
      <c r="AC415" s="1097"/>
      <c r="AD415" s="1097"/>
      <c r="AE415" s="1097"/>
      <c r="AF415" s="930"/>
      <c r="AG415" s="1097"/>
      <c r="AH415" s="1097"/>
      <c r="AI415" s="1097"/>
      <c r="AJ415" s="1098"/>
      <c r="AK415" s="1098"/>
      <c r="AL415" s="1096"/>
      <c r="AM415" s="1097"/>
      <c r="AN415" s="1097"/>
      <c r="AO415" s="1097"/>
      <c r="AP415" s="1097"/>
      <c r="AQ415" s="1097"/>
      <c r="AR415" s="1097"/>
      <c r="AS415" s="1097"/>
      <c r="AT415" s="1097"/>
      <c r="AU415" s="1097"/>
      <c r="AV415" s="1097"/>
      <c r="AW415" s="1097"/>
      <c r="AX415" s="1097"/>
      <c r="AY415" s="1097"/>
      <c r="AZ415" s="1097"/>
      <c r="BA415" s="1097"/>
      <c r="BB415" s="1097"/>
      <c r="BC415" s="1097"/>
      <c r="BD415" s="1097"/>
      <c r="BE415" s="1097"/>
      <c r="BF415" s="1097"/>
      <c r="BG415" s="1097"/>
      <c r="BH415" s="1097"/>
      <c r="BI415" s="1097"/>
      <c r="BJ415" s="1097"/>
      <c r="BK415" s="1097"/>
      <c r="BL415" s="1097"/>
      <c r="BM415" s="1097"/>
      <c r="BN415" s="1097"/>
      <c r="BO415" s="1097"/>
      <c r="BP415" s="1097"/>
      <c r="BQ415" s="1097"/>
      <c r="BR415" s="1097"/>
      <c r="BS415" s="1097"/>
      <c r="BT415" s="1097"/>
      <c r="BU415" s="1097"/>
      <c r="BV415" s="1097"/>
      <c r="BW415" s="1097"/>
      <c r="BX415" s="1097"/>
      <c r="BY415" s="1097"/>
      <c r="BZ415" s="1097"/>
    </row>
    <row r="416" spans="1:78" s="1066" customFormat="1" ht="12.75" customHeight="1" thickBot="1" x14ac:dyDescent="0.3">
      <c r="A416" s="1055"/>
      <c r="B416" s="928"/>
      <c r="C416" s="928"/>
      <c r="D416" s="928"/>
      <c r="E416" s="1838" t="str">
        <f>IF(E413="","",IF(T414=TRUE,HYPERLINK("#JUMP_14",EUconst_MsgGoOnPFC),HYPERLINK("#JUMP_E_8",EUconst_FurtherGuidancePoint1)))</f>
        <v/>
      </c>
      <c r="F416" s="1838"/>
      <c r="G416" s="1838"/>
      <c r="H416" s="1838"/>
      <c r="I416" s="1838"/>
      <c r="J416" s="1838"/>
      <c r="K416" s="1838"/>
      <c r="L416" s="1838"/>
      <c r="M416" s="1838"/>
      <c r="N416" s="852"/>
      <c r="O416" s="1056"/>
      <c r="P416" s="1101"/>
      <c r="Q416" s="207" t="str">
        <f>EUconst_SumNonSustBioCO2 &amp; "_" &amp; K413</f>
        <v>SUM_bioNonSustCO2_</v>
      </c>
      <c r="R416" s="472" t="str">
        <f>IF(OR(K413="",T414=TRUE),"",ROUND(INDEX(BC425:BE425,MATCH(K413,BC423:BE423,0)),0))</f>
        <v/>
      </c>
      <c r="S416" s="1070"/>
      <c r="T416" s="1070"/>
      <c r="U416" s="1070"/>
      <c r="V416" s="1097"/>
      <c r="W416" s="1097"/>
      <c r="X416" s="1097"/>
      <c r="Y416" s="930"/>
      <c r="Z416" s="1097"/>
      <c r="AA416" s="1097"/>
      <c r="AB416" s="1097"/>
      <c r="AC416" s="1097"/>
      <c r="AD416" s="1097"/>
      <c r="AE416" s="1097"/>
      <c r="AF416" s="930"/>
      <c r="AG416" s="1097"/>
      <c r="AH416" s="1097"/>
      <c r="AI416" s="1097"/>
      <c r="AJ416" s="1098"/>
      <c r="AK416" s="1098"/>
      <c r="AL416" s="1096"/>
      <c r="AM416" s="1097"/>
      <c r="AN416" s="1097"/>
      <c r="AO416" s="1097"/>
      <c r="AP416" s="1097"/>
      <c r="AQ416" s="1097"/>
      <c r="AR416" s="1097"/>
      <c r="AS416" s="1097"/>
      <c r="AT416" s="1097"/>
      <c r="AU416" s="1097"/>
      <c r="AV416" s="1097"/>
      <c r="AW416" s="1097"/>
      <c r="AX416" s="1097"/>
      <c r="AY416" s="1097"/>
      <c r="AZ416" s="1097"/>
      <c r="BA416" s="1097"/>
      <c r="BB416" s="1097"/>
      <c r="BC416" s="1097"/>
      <c r="BD416" s="1097"/>
      <c r="BE416" s="1097"/>
      <c r="BF416" s="1097"/>
      <c r="BG416" s="1097"/>
      <c r="BH416" s="1097"/>
      <c r="BI416" s="1097"/>
      <c r="BJ416" s="1097"/>
      <c r="BK416" s="1097"/>
      <c r="BL416" s="1097"/>
      <c r="BM416" s="1097"/>
      <c r="BN416" s="1097"/>
      <c r="BO416" s="1097"/>
      <c r="BP416" s="1097"/>
      <c r="BQ416" s="1097"/>
      <c r="BR416" s="1097"/>
      <c r="BS416" s="1097"/>
      <c r="BT416" s="1097"/>
      <c r="BU416" s="1097"/>
      <c r="BV416" s="1097"/>
      <c r="BW416" s="1097"/>
      <c r="BX416" s="1097"/>
      <c r="BY416" s="1097"/>
      <c r="BZ416" s="1097"/>
    </row>
    <row r="417" spans="1:78" s="1066" customFormat="1" ht="5.0999999999999996" customHeight="1" thickBot="1" x14ac:dyDescent="0.3">
      <c r="A417" s="1055"/>
      <c r="B417" s="928"/>
      <c r="C417" s="928"/>
      <c r="D417" s="928"/>
      <c r="E417" s="928"/>
      <c r="F417" s="928"/>
      <c r="G417" s="928"/>
      <c r="M417" s="852"/>
      <c r="N417" s="852"/>
      <c r="O417" s="1056"/>
      <c r="P417" s="1070"/>
      <c r="Q417" s="1070"/>
      <c r="R417" s="1070"/>
      <c r="S417" s="1070"/>
      <c r="T417" s="1070"/>
      <c r="U417" s="1070"/>
      <c r="V417" s="1097"/>
      <c r="W417" s="1097"/>
      <c r="X417" s="1097"/>
      <c r="Y417" s="1093"/>
      <c r="Z417" s="1097"/>
      <c r="AA417" s="1097"/>
      <c r="AB417" s="1097"/>
      <c r="AC417" s="1097"/>
      <c r="AD417" s="1097"/>
      <c r="AE417" s="1097"/>
      <c r="AF417" s="930"/>
      <c r="AG417" s="1097"/>
      <c r="AH417" s="1097"/>
      <c r="AI417" s="1097"/>
      <c r="AJ417" s="1098"/>
      <c r="AK417" s="1098"/>
      <c r="AL417" s="1096"/>
      <c r="AM417" s="1097"/>
      <c r="AN417" s="1097"/>
      <c r="AO417" s="1097"/>
      <c r="AP417" s="1097"/>
      <c r="AQ417" s="1097"/>
      <c r="AR417" s="1097"/>
      <c r="AS417" s="1097"/>
      <c r="AT417" s="1097"/>
      <c r="AU417" s="1097"/>
      <c r="AV417" s="1097"/>
      <c r="AW417" s="1097"/>
      <c r="AX417" s="1097"/>
      <c r="AY417" s="1097"/>
      <c r="AZ417" s="1097"/>
      <c r="BA417" s="1097"/>
      <c r="BB417" s="1097"/>
      <c r="BC417" s="1097"/>
      <c r="BD417" s="1097"/>
      <c r="BE417" s="1097"/>
      <c r="BF417" s="1097"/>
      <c r="BG417" s="1097"/>
      <c r="BH417" s="1097"/>
      <c r="BI417" s="1097"/>
      <c r="BJ417" s="1097"/>
      <c r="BK417" s="1097"/>
      <c r="BL417" s="1097"/>
      <c r="BM417" s="1097"/>
      <c r="BN417" s="1097"/>
      <c r="BO417" s="1097"/>
      <c r="BP417" s="1097"/>
      <c r="BQ417" s="1097"/>
      <c r="BR417" s="1097"/>
      <c r="BS417" s="1097"/>
      <c r="BT417" s="1097"/>
      <c r="BU417" s="1097"/>
      <c r="BV417" s="1097"/>
      <c r="BW417" s="1097"/>
      <c r="BX417" s="1097"/>
      <c r="BY417" s="1097"/>
      <c r="BZ417" s="1097"/>
    </row>
    <row r="418" spans="1:78" s="1066" customFormat="1" ht="12.75" customHeight="1" thickBot="1" x14ac:dyDescent="0.3">
      <c r="A418" s="1055"/>
      <c r="B418" s="928"/>
      <c r="C418" s="484" t="s">
        <v>4</v>
      </c>
      <c r="D418" s="346" t="str">
        <f>Translations!$B$622</f>
        <v>AG:</v>
      </c>
      <c r="E418" s="1839" t="str">
        <f>Translations!$B$667</f>
        <v>Zijn de AG gebaseerd op optelling van (gemeten) hoeveelheden (i.p.v. met één continue hoeveelheidsmeting)?</v>
      </c>
      <c r="F418" s="1839"/>
      <c r="G418" s="1839"/>
      <c r="H418" s="1839"/>
      <c r="I418" s="1839"/>
      <c r="J418" s="1839"/>
      <c r="K418" s="1839"/>
      <c r="L418" s="705"/>
      <c r="M418" s="692" t="str">
        <f>+IF(N415="",IF(L418="",IF(E413="","",EUconst_ERR_Incomplete),""),"")</f>
        <v/>
      </c>
      <c r="O418" s="1056"/>
      <c r="P418" s="1070"/>
      <c r="Q418" s="1070"/>
      <c r="R418" s="1070"/>
      <c r="S418" s="1070"/>
      <c r="T418" s="1070"/>
      <c r="U418" s="1070"/>
      <c r="V418" s="1097"/>
      <c r="W418" s="1097"/>
      <c r="X418" s="1097"/>
      <c r="Y418" s="1093"/>
      <c r="Z418" s="1097"/>
      <c r="AA418" s="1097"/>
      <c r="AB418" s="1097"/>
      <c r="AC418" s="699" t="b">
        <f>AND(E413&lt;&gt;"",T414&lt;&gt;TRUE)</f>
        <v>0</v>
      </c>
      <c r="AD418" s="1097"/>
      <c r="AE418" s="1097"/>
      <c r="AF418" s="930"/>
      <c r="AG418" s="1097"/>
      <c r="AH418" s="1097"/>
      <c r="AI418" s="1097"/>
      <c r="AJ418" s="1098"/>
      <c r="AK418" s="1098"/>
      <c r="AL418" s="1096"/>
      <c r="AM418" s="1097"/>
      <c r="AN418" s="1097"/>
      <c r="AO418" s="1097"/>
      <c r="AP418" s="1097"/>
      <c r="AQ418" s="1097"/>
      <c r="AR418" s="1097"/>
      <c r="AS418" s="1097"/>
      <c r="AT418" s="699" t="b">
        <f>MSPara_BatchReportingMandatory&lt;&gt;TRUE</f>
        <v>0</v>
      </c>
      <c r="AU418" s="1097"/>
      <c r="AV418" s="1097"/>
      <c r="AW418" s="1097"/>
      <c r="AX418" s="1097"/>
      <c r="AY418" s="1097"/>
      <c r="AZ418" s="1097"/>
      <c r="BA418" s="1097"/>
      <c r="BB418" s="1097"/>
      <c r="BC418" s="1097"/>
      <c r="BD418" s="1097"/>
      <c r="BE418" s="1097"/>
      <c r="BF418" s="1097"/>
      <c r="BG418" s="1097"/>
      <c r="BH418" s="1097"/>
      <c r="BI418" s="1097"/>
      <c r="BJ418" s="1097"/>
      <c r="BK418" s="1097"/>
      <c r="BL418" s="1097"/>
      <c r="BM418" s="1097"/>
      <c r="BN418" s="1097"/>
      <c r="BO418" s="1097"/>
      <c r="BP418" s="1097"/>
      <c r="BQ418" s="1097"/>
      <c r="BR418" s="1097"/>
      <c r="BS418" s="1097"/>
      <c r="BT418" s="1097"/>
      <c r="BU418" s="1097"/>
      <c r="BV418" s="1097"/>
      <c r="BW418" s="1097"/>
      <c r="BX418" s="1097"/>
      <c r="BY418" s="1097"/>
      <c r="BZ418" s="699" t="b">
        <f>OR(CNTR_CalcRelevant=EUconst_NotRelevant,AND(COUNTA(CNTR_ListRelevantSections)&gt;0,OR(T414=TRUE,E413="")))</f>
        <v>1</v>
      </c>
    </row>
    <row r="419" spans="1:78" s="1066" customFormat="1" ht="5.0999999999999996" customHeight="1" thickBot="1" x14ac:dyDescent="0.3">
      <c r="A419" s="1055"/>
      <c r="B419" s="928"/>
      <c r="C419" s="928"/>
      <c r="D419" s="928"/>
      <c r="E419" s="928"/>
      <c r="F419" s="928"/>
      <c r="G419" s="928"/>
      <c r="H419" s="957"/>
      <c r="I419" s="957"/>
      <c r="J419" s="957"/>
      <c r="K419" s="957"/>
      <c r="L419" s="957"/>
      <c r="M419" s="1103"/>
      <c r="O419" s="1056"/>
      <c r="P419" s="1070"/>
      <c r="Q419" s="1070"/>
      <c r="R419" s="1070"/>
      <c r="S419" s="1070"/>
      <c r="T419" s="1070"/>
      <c r="U419" s="1070"/>
      <c r="V419" s="1097"/>
      <c r="W419" s="1097"/>
      <c r="X419" s="1097"/>
      <c r="Y419" s="1093"/>
      <c r="Z419" s="1097"/>
      <c r="AA419" s="1097"/>
      <c r="AB419" s="1097"/>
      <c r="AC419" s="1100"/>
      <c r="AD419" s="1097"/>
      <c r="AE419" s="1097"/>
      <c r="AF419" s="930"/>
      <c r="AG419" s="1097"/>
      <c r="AH419" s="1097"/>
      <c r="AI419" s="1097"/>
      <c r="AJ419" s="1098"/>
      <c r="AK419" s="1098"/>
      <c r="AL419" s="1096"/>
      <c r="AM419" s="1097"/>
      <c r="AN419" s="1097"/>
      <c r="AO419" s="1097"/>
      <c r="AP419" s="1097"/>
      <c r="AQ419" s="1097"/>
      <c r="AR419" s="1097"/>
      <c r="AS419" s="1097"/>
      <c r="AT419" s="1100"/>
      <c r="AU419" s="1097"/>
      <c r="AV419" s="1097"/>
      <c r="AW419" s="1097"/>
      <c r="AX419" s="1097"/>
      <c r="AY419" s="1097"/>
      <c r="AZ419" s="1097"/>
      <c r="BA419" s="1097"/>
      <c r="BB419" s="1097"/>
      <c r="BC419" s="1097"/>
      <c r="BD419" s="1097"/>
      <c r="BE419" s="1097"/>
      <c r="BF419" s="1097"/>
      <c r="BG419" s="1097"/>
      <c r="BH419" s="1097"/>
      <c r="BI419" s="1097"/>
      <c r="BJ419" s="1097"/>
      <c r="BK419" s="1097"/>
      <c r="BL419" s="1097"/>
      <c r="BM419" s="1097"/>
      <c r="BN419" s="1097"/>
      <c r="BO419" s="1097"/>
      <c r="BP419" s="1097"/>
      <c r="BQ419" s="1097"/>
      <c r="BR419" s="1097"/>
      <c r="BS419" s="1097"/>
      <c r="BT419" s="1097"/>
      <c r="BU419" s="1097"/>
      <c r="BV419" s="1097"/>
      <c r="BW419" s="1097"/>
      <c r="BX419" s="1097"/>
      <c r="BY419" s="1097"/>
      <c r="BZ419" s="1100"/>
    </row>
    <row r="420" spans="1:78" s="1066" customFormat="1" ht="12.75" customHeight="1" thickBot="1" x14ac:dyDescent="0.3">
      <c r="A420" s="1055"/>
      <c r="B420" s="928"/>
      <c r="C420" s="484" t="s">
        <v>5</v>
      </c>
      <c r="D420" s="346" t="str">
        <f>Translations!$B$622</f>
        <v>AG:</v>
      </c>
      <c r="E420" s="690" t="str">
        <f>Translations!$B$668</f>
        <v>Begin:</v>
      </c>
      <c r="F420" s="706"/>
      <c r="G420" s="691" t="str">
        <f>Translations!$B$669</f>
        <v>Eind:</v>
      </c>
      <c r="H420" s="706"/>
      <c r="I420" s="691" t="str">
        <f>Translations!$B$670</f>
        <v>Invoer:</v>
      </c>
      <c r="J420" s="706"/>
      <c r="K420" s="691" t="str">
        <f>Translations!$B$671</f>
        <v>Uitvoer:</v>
      </c>
      <c r="L420" s="706"/>
      <c r="M420" s="692" t="str">
        <f>IF(N415="",IF(AND(L418=TRUE,COUNT(F420,H420,J420,L420)&lt;4),EUconst_ERR_Incomplete,""),"")</f>
        <v/>
      </c>
      <c r="O420" s="1056"/>
      <c r="P420" s="1070"/>
      <c r="Q420" s="1070"/>
      <c r="R420" s="1070"/>
      <c r="S420" s="1070"/>
      <c r="T420" s="1070"/>
      <c r="U420" s="1070"/>
      <c r="V420" s="1097"/>
      <c r="W420" s="1097"/>
      <c r="X420" s="1097"/>
      <c r="Y420" s="1093"/>
      <c r="Z420" s="1097"/>
      <c r="AA420" s="1097"/>
      <c r="AB420" s="1097"/>
      <c r="AC420" s="699" t="b">
        <f>AC418</f>
        <v>0</v>
      </c>
      <c r="AD420" s="1097"/>
      <c r="AE420" s="1097"/>
      <c r="AF420" s="930"/>
      <c r="AG420" s="1097"/>
      <c r="AH420" s="1097"/>
      <c r="AI420" s="1097"/>
      <c r="AJ420" s="1098"/>
      <c r="AK420" s="1098"/>
      <c r="AL420" s="1096"/>
      <c r="AM420" s="1097"/>
      <c r="AN420" s="1097"/>
      <c r="AO420" s="1097"/>
      <c r="AP420" s="1097"/>
      <c r="AQ420" s="1097"/>
      <c r="AR420" s="1097"/>
      <c r="AS420" s="1097"/>
      <c r="AT420" s="699" t="b">
        <f>AND(AT418=TRUE,L418="")</f>
        <v>0</v>
      </c>
      <c r="AU420" s="1097"/>
      <c r="AV420" s="1097"/>
      <c r="AW420" s="1097"/>
      <c r="AX420" s="1097"/>
      <c r="AY420" s="1097"/>
      <c r="AZ420" s="1097"/>
      <c r="BA420" s="1097"/>
      <c r="BB420" s="1097"/>
      <c r="BC420" s="1097"/>
      <c r="BD420" s="1097"/>
      <c r="BE420" s="1097"/>
      <c r="BF420" s="1097"/>
      <c r="BG420" s="1097"/>
      <c r="BH420" s="1097"/>
      <c r="BI420" s="1097"/>
      <c r="BJ420" s="1097"/>
      <c r="BK420" s="1097"/>
      <c r="BL420" s="1097"/>
      <c r="BM420" s="1097"/>
      <c r="BN420" s="1097"/>
      <c r="BO420" s="1097"/>
      <c r="BP420" s="1097"/>
      <c r="BQ420" s="1097"/>
      <c r="BR420" s="1097"/>
      <c r="BS420" s="1097"/>
      <c r="BT420" s="1097"/>
      <c r="BU420" s="1097"/>
      <c r="BV420" s="1097"/>
      <c r="BW420" s="1097"/>
      <c r="BX420" s="1097"/>
      <c r="BY420" s="1097"/>
      <c r="BZ420" s="699" t="b">
        <f>OR(BZ418,AND(NOT(ISBLANK(L418)),L418=FALSE))</f>
        <v>1</v>
      </c>
    </row>
    <row r="421" spans="1:78" s="1066" customFormat="1" ht="5.0999999999999996" customHeight="1" thickBot="1" x14ac:dyDescent="0.3">
      <c r="A421" s="1055"/>
      <c r="B421" s="928"/>
      <c r="C421" s="928"/>
      <c r="D421" s="928"/>
      <c r="E421" s="928"/>
      <c r="F421" s="928"/>
      <c r="G421" s="928"/>
      <c r="M421" s="852"/>
      <c r="N421" s="852"/>
      <c r="O421" s="1056"/>
      <c r="P421" s="1070"/>
      <c r="Q421" s="1070"/>
      <c r="R421" s="1070"/>
      <c r="S421" s="1070"/>
      <c r="T421" s="1070"/>
      <c r="U421" s="1070"/>
      <c r="V421" s="1097"/>
      <c r="W421" s="1097"/>
      <c r="X421" s="1097"/>
      <c r="Y421" s="1093"/>
      <c r="Z421" s="1097"/>
      <c r="AA421" s="1097"/>
      <c r="AB421" s="1097"/>
      <c r="AC421" s="1097"/>
      <c r="AD421" s="1097"/>
      <c r="AE421" s="1097"/>
      <c r="AF421" s="930"/>
      <c r="AG421" s="1097"/>
      <c r="AH421" s="1097"/>
      <c r="AI421" s="1097"/>
      <c r="AJ421" s="1098"/>
      <c r="AK421" s="1098"/>
      <c r="AL421" s="1096"/>
      <c r="AM421" s="1097"/>
      <c r="AN421" s="1097"/>
      <c r="AO421" s="1097"/>
      <c r="AP421" s="1097"/>
      <c r="AQ421" s="1097"/>
      <c r="AR421" s="1097"/>
      <c r="AS421" s="1097"/>
      <c r="AT421" s="1097"/>
      <c r="AU421" s="1097"/>
      <c r="AV421" s="1097"/>
      <c r="AW421" s="1097"/>
      <c r="AX421" s="1097"/>
      <c r="AY421" s="1097"/>
      <c r="AZ421" s="1097"/>
      <c r="BA421" s="1097"/>
      <c r="BB421" s="1097"/>
      <c r="BC421" s="1097"/>
      <c r="BD421" s="1097"/>
      <c r="BE421" s="1097"/>
      <c r="BF421" s="1097"/>
      <c r="BG421" s="1097"/>
      <c r="BH421" s="1097"/>
      <c r="BI421" s="1097"/>
      <c r="BJ421" s="1097"/>
      <c r="BK421" s="1097"/>
      <c r="BL421" s="1097"/>
      <c r="BM421" s="1097"/>
      <c r="BN421" s="1097"/>
      <c r="BO421" s="1097"/>
      <c r="BP421" s="1097"/>
      <c r="BQ421" s="1097"/>
      <c r="BR421" s="1097"/>
      <c r="BS421" s="1097"/>
      <c r="BT421" s="1097"/>
      <c r="BU421" s="1097"/>
      <c r="BV421" s="1097"/>
      <c r="BW421" s="1097"/>
      <c r="BX421" s="1097"/>
      <c r="BY421" s="1097"/>
      <c r="BZ421" s="1097"/>
    </row>
    <row r="422" spans="1:78" s="1066" customFormat="1" ht="12.75" customHeight="1" thickBot="1" x14ac:dyDescent="0.3">
      <c r="A422" s="1055"/>
      <c r="B422" s="928"/>
      <c r="C422" s="928"/>
      <c r="D422" s="928"/>
      <c r="E422" s="928"/>
      <c r="F422" s="341" t="str">
        <f>Translations!$B$333</f>
        <v>Tier</v>
      </c>
      <c r="G422" s="1850" t="str">
        <f>Translations!$B$672</f>
        <v>tierbeschrijving</v>
      </c>
      <c r="H422" s="1850"/>
      <c r="I422" s="1855" t="str">
        <f>Translations!$B$158</f>
        <v>Eenheid</v>
      </c>
      <c r="J422" s="1855"/>
      <c r="K422" s="1855" t="str">
        <f>Translations!$B$673</f>
        <v>Waarde</v>
      </c>
      <c r="L422" s="1855"/>
      <c r="M422" s="342" t="str">
        <f>Translations!$B$610</f>
        <v>foutmelding</v>
      </c>
      <c r="O422" s="1056"/>
      <c r="P422" s="1104"/>
      <c r="Q422" s="207" t="str">
        <f>EUconst_SumEnergyIN &amp; "_" &amp; K413</f>
        <v>SUM_EnergyIN_</v>
      </c>
      <c r="R422" s="251" t="str">
        <f>IF(OR(K413="",T414)=TRUE,"",INDEX(BC428:BE428,MATCH(K413,BC423:BE423,0)))</f>
        <v/>
      </c>
      <c r="S422" s="1097"/>
      <c r="T422" s="983"/>
      <c r="U422" s="1097"/>
      <c r="V422" s="343" t="s">
        <v>301</v>
      </c>
      <c r="W422" s="1097"/>
      <c r="X422" s="1097"/>
      <c r="Y422" s="337" t="s">
        <v>562</v>
      </c>
      <c r="Z422" s="337" t="s">
        <v>318</v>
      </c>
      <c r="AA422" s="1097"/>
      <c r="AB422" s="1097"/>
      <c r="AC422" s="340" t="s">
        <v>307</v>
      </c>
      <c r="AD422" s="1097"/>
      <c r="AE422" s="1097"/>
      <c r="AF422" s="335" t="s">
        <v>303</v>
      </c>
      <c r="AG422" s="335" t="s">
        <v>304</v>
      </c>
      <c r="AH422" s="337" t="s">
        <v>302</v>
      </c>
      <c r="AI422" s="339" t="s">
        <v>305</v>
      </c>
      <c r="AJ422" s="339" t="s">
        <v>563</v>
      </c>
      <c r="AK422" s="344" t="s">
        <v>309</v>
      </c>
      <c r="AL422" s="1096"/>
      <c r="AM422" s="1097"/>
      <c r="AN422" s="335" t="s">
        <v>303</v>
      </c>
      <c r="AO422" s="335" t="s">
        <v>304</v>
      </c>
      <c r="AP422" s="345" t="s">
        <v>308</v>
      </c>
      <c r="AQ422" s="339" t="s">
        <v>565</v>
      </c>
      <c r="AR422" s="339" t="s">
        <v>564</v>
      </c>
      <c r="AS422" s="344" t="s">
        <v>309</v>
      </c>
      <c r="AT422" s="344" t="s">
        <v>309</v>
      </c>
      <c r="AU422" s="1097"/>
      <c r="AV422" s="1100"/>
      <c r="AW422" s="1100"/>
      <c r="AX422" s="335" t="s">
        <v>321</v>
      </c>
      <c r="AY422" s="1100"/>
      <c r="AZ422" s="1100"/>
      <c r="BA422" s="1100"/>
      <c r="BB422" s="1100"/>
      <c r="BC422" s="1100"/>
      <c r="BD422" s="1100"/>
      <c r="BE422" s="1097"/>
      <c r="BF422" s="1097"/>
      <c r="BG422" s="1097"/>
      <c r="BH422" s="1097"/>
      <c r="BI422" s="1097"/>
      <c r="BJ422" s="1097"/>
      <c r="BK422" s="1097"/>
      <c r="BL422" s="1097"/>
      <c r="BM422" s="1097"/>
      <c r="BN422" s="1097"/>
      <c r="BO422" s="1097"/>
      <c r="BP422" s="1097"/>
      <c r="BQ422" s="1097"/>
      <c r="BR422" s="1097"/>
      <c r="BS422" s="1097"/>
      <c r="BT422" s="1097"/>
      <c r="BU422" s="1097"/>
      <c r="BV422" s="1097"/>
      <c r="BW422" s="1097"/>
      <c r="BX422" s="1097"/>
      <c r="BY422" s="1097"/>
      <c r="BZ422" s="336" t="s">
        <v>268</v>
      </c>
    </row>
    <row r="423" spans="1:78" s="1066" customFormat="1" ht="12.75" customHeight="1" thickBot="1" x14ac:dyDescent="0.3">
      <c r="A423" s="1055"/>
      <c r="B423" s="928"/>
      <c r="C423" s="481" t="s">
        <v>195</v>
      </c>
      <c r="D423" s="346" t="str">
        <f>Translations!$B$622</f>
        <v>AG:</v>
      </c>
      <c r="E423" s="1105"/>
      <c r="F423" s="252"/>
      <c r="G423" s="1836" t="str">
        <f>IF(OR(ISBLANK(F423),F423=EUconst_NoTier),"",IF(Z423=0,EUconst_NA,IF(ISERROR(Z423),"",Z423)))</f>
        <v/>
      </c>
      <c r="H423" s="1837"/>
      <c r="I423" s="693" t="e">
        <f>IF(J423&lt;&gt;"","",AI423)</f>
        <v>#N/A</v>
      </c>
      <c r="J423" s="909" t="e">
        <f>+Q425</f>
        <v>#N/A</v>
      </c>
      <c r="K423" s="700" t="str">
        <f>IF(L423="",AQ423,"")</f>
        <v/>
      </c>
      <c r="L423" s="775"/>
      <c r="M423" s="473" t="str">
        <f>IF(N415="",IF(AND(E414&lt;&gt;"",OR(F423="",COUNT(K423:L423)=0),Y423&lt;&gt;EUconst_NA,T414&lt;&gt;TRUE),EUconst_ERR_Incomplete,IF(COUNTIF(AX423:AZ423,TRUE)&gt;0,EUconst_ERR_Inconsistent,"")),"")</f>
        <v/>
      </c>
      <c r="O423" s="1056"/>
      <c r="P423" s="1106"/>
      <c r="Q423" s="207" t="str">
        <f>EUconst_SumBioEnergyIN &amp; "_" &amp; K413</f>
        <v>SUM_BioEnergyIN_</v>
      </c>
      <c r="R423" s="251" t="str">
        <f>IF(OR(K413="",T414)=TRUE,"",INDEX(BC429:BE429,MATCH(K413,BC423:BE423,0)))</f>
        <v/>
      </c>
      <c r="S423" s="1097"/>
      <c r="T423" s="347" t="str">
        <f>EUconst_CNTR_ActivityData&amp;E414</f>
        <v>ActivityData_</v>
      </c>
      <c r="U423" s="1107"/>
      <c r="V423" s="347" t="str">
        <f>IF(E413="","",INDEX(B_InstallationDescription!$I$53:$I$127,MATCH(U412,B_InstallationDescription!$D$53:$D$127,0)))</f>
        <v/>
      </c>
      <c r="W423" s="339" t="s">
        <v>534</v>
      </c>
      <c r="X423" s="1107"/>
      <c r="Y423" s="348" t="str">
        <f>IF(OR(T414=TRUE,E414=""),"",INDEX(EUwideConstants!$N:$N,MATCH(T423,EUwideConstants!$Q:$Q,0)))</f>
        <v/>
      </c>
      <c r="Z423" s="349" t="str">
        <f>IF(ISBLANK(F423),"",IF(F423=EUconst_NA,"",INDEX(EUwideConstants!$H:$M,MATCH(T423,EUwideConstants!$Q:$Q,0),MATCH(F423,CNTR_TierList,0))))</f>
        <v/>
      </c>
      <c r="AA423" s="350" t="s">
        <v>302</v>
      </c>
      <c r="AB423" s="1098"/>
      <c r="AC423" s="351" t="b">
        <f>AC418</f>
        <v>0</v>
      </c>
      <c r="AD423" s="1097"/>
      <c r="AE423" s="352" t="str">
        <f>EUconst_CNTR_ActivityData&amp;EUconst_Unit</f>
        <v>ActivityData_Eenheid</v>
      </c>
      <c r="AF423" s="353" t="str">
        <f>IF(AC423=TRUE, IF(COUNTIF(MSPara_SourceStreamCategory,V423)=0,"",INDEX(MSPara_CalcFactorsMatrix,MATCH(V423,MSPara_SourceStreamCategory,0),MATCH(AE423&amp;"_"&amp;2,MSPara_CalcFactors,0))),"")</f>
        <v/>
      </c>
      <c r="AG423" s="354" t="str">
        <f>IF(AC423=TRUE, IF(COUNTIF(MSPara_SourceStreamCategory,V423)=0,"",INDEX(MSPara_CalcFactorsMatrix,MATCH(V423,MSPara_SourceStreamCategory,0),MATCH(AE423&amp;"_"&amp;1,MSPara_CalcFactors,0))),"")</f>
        <v/>
      </c>
      <c r="AH423" s="351" t="str">
        <f>IF(OR(AF423="",AF423=EUconst_NA),IF(OR(AG423=EUconst_NA,AG423=""),"",AG423),AF423)</f>
        <v/>
      </c>
      <c r="AI423" s="348" t="str">
        <f>IF(AC423=TRUE,IF(AH423="",EUconst_t,AH423),"")</f>
        <v/>
      </c>
      <c r="AJ423" s="355" t="e">
        <f>IF(J423="",AI423,J423)</f>
        <v>#N/A</v>
      </c>
      <c r="AK423" s="356" t="b">
        <f>IF(K413=EUconst_Fuel,J423&lt;&gt;"",FALSE)</f>
        <v>0</v>
      </c>
      <c r="AL423" s="1096"/>
      <c r="AM423" s="347" t="str">
        <f>EUconst_CNTR_ActivityData&amp;EUconst_Value</f>
        <v>ActivityData_Waarde</v>
      </c>
      <c r="AN423" s="1099"/>
      <c r="AO423" s="1099"/>
      <c r="AP423" s="351" t="e">
        <f>AND(AND(AH423&lt;&gt;"",AJ423&lt;&gt;""),AJ423=AH423)</f>
        <v>#N/A</v>
      </c>
      <c r="AQ423" s="431" t="str">
        <f>IF(L418=TRUE,SUM(F420)-SUM(H420)+SUM(J420)-SUM(L420),"")</f>
        <v/>
      </c>
      <c r="AR423" s="351">
        <f>IF(Y423=EUconst_NA,0,IF(COUNT(K423:L423)=0,0,IF(L423="",K423,L423)))</f>
        <v>0</v>
      </c>
      <c r="AS423" s="699" t="b">
        <f>AND(AC423=TRUE,OR(L423&lt;&gt;"",AQ423=""))</f>
        <v>0</v>
      </c>
      <c r="AT423" s="699" t="b">
        <f>AND(AC423=TRUE,NOT(AS423))</f>
        <v>0</v>
      </c>
      <c r="AU423" s="1097"/>
      <c r="AV423" s="335" t="s">
        <v>313</v>
      </c>
      <c r="AW423" s="335" t="s">
        <v>319</v>
      </c>
      <c r="AX423" s="1108"/>
      <c r="AY423" s="13" t="s">
        <v>537</v>
      </c>
      <c r="AZ423" s="1097"/>
      <c r="BA423" s="1097"/>
      <c r="BB423" s="1098"/>
      <c r="BC423" s="336" t="str">
        <f>EUconst_Fuel</f>
        <v>Verbranding</v>
      </c>
      <c r="BD423" s="336" t="str">
        <f>EUconst_ProcessCarbonate</f>
        <v>Procesemissies</v>
      </c>
      <c r="BE423" s="336" t="str">
        <f>EUconst_MassBalance</f>
        <v>Massabalans</v>
      </c>
      <c r="BF423" s="1097"/>
      <c r="BG423" s="1097"/>
      <c r="BH423" s="1097"/>
      <c r="BI423" s="1097"/>
      <c r="BJ423" s="1097"/>
      <c r="BK423" s="1097"/>
      <c r="BL423" s="1097"/>
      <c r="BM423" s="1097"/>
      <c r="BN423" s="1097"/>
      <c r="BO423" s="1097"/>
      <c r="BP423" s="1097"/>
      <c r="BQ423" s="1097"/>
      <c r="BR423" s="1097"/>
      <c r="BS423" s="1097"/>
      <c r="BT423" s="1097"/>
      <c r="BU423" s="1097"/>
      <c r="BV423" s="1097"/>
      <c r="BW423" s="1097"/>
      <c r="BX423" s="1097"/>
      <c r="BY423" s="1097"/>
      <c r="BZ423" s="357" t="b">
        <f>BZ418</f>
        <v>1</v>
      </c>
    </row>
    <row r="424" spans="1:78" s="1066" customFormat="1" ht="24" customHeight="1" thickBot="1" x14ac:dyDescent="0.3">
      <c r="A424" s="1055"/>
      <c r="B424" s="928"/>
      <c r="C424" s="1102"/>
      <c r="D424" s="1109"/>
      <c r="E424" s="1835"/>
      <c r="F424" s="1835"/>
      <c r="G424" s="1835"/>
      <c r="H424" s="1835"/>
      <c r="I424" s="1835"/>
      <c r="J424" s="1835"/>
      <c r="K424" s="1835"/>
      <c r="L424" s="852"/>
      <c r="M424" s="1110"/>
      <c r="O424" s="1056"/>
      <c r="P424" s="1101"/>
      <c r="Q424" s="1101"/>
      <c r="R424" s="1101"/>
      <c r="S424" s="1097"/>
      <c r="T424" s="1111"/>
      <c r="U424" s="1107"/>
      <c r="V424" s="1097"/>
      <c r="W424" s="1097"/>
      <c r="X424" s="1107"/>
      <c r="Y424" s="1112"/>
      <c r="Z424" s="1097"/>
      <c r="AA424" s="1097"/>
      <c r="AB424" s="1097"/>
      <c r="AC424" s="1097"/>
      <c r="AD424" s="1097"/>
      <c r="AE424" s="1097"/>
      <c r="AF424" s="1097"/>
      <c r="AG424" s="1097"/>
      <c r="AH424" s="1097"/>
      <c r="AI424" s="1097"/>
      <c r="AJ424" s="1097"/>
      <c r="AK424" s="1097"/>
      <c r="AL424" s="1096"/>
      <c r="AM424" s="1097"/>
      <c r="AN424" s="1097"/>
      <c r="AO424" s="1097"/>
      <c r="AP424" s="1097"/>
      <c r="AQ424" s="1097"/>
      <c r="AR424" s="1097"/>
      <c r="AS424" s="1097"/>
      <c r="AT424" s="1097"/>
      <c r="AU424" s="1097"/>
      <c r="AV424" s="1097"/>
      <c r="AW424" s="1097"/>
      <c r="AX424" s="1097"/>
      <c r="AY424" s="1097"/>
      <c r="AZ424" s="1097"/>
      <c r="BA424" s="1097"/>
      <c r="BB424" s="1097"/>
      <c r="BC424" s="1097"/>
      <c r="BD424" s="1097"/>
      <c r="BE424" s="1097"/>
      <c r="BF424" s="1097"/>
      <c r="BG424" s="1097"/>
      <c r="BH424" s="1097"/>
      <c r="BI424" s="1097"/>
      <c r="BJ424" s="1097"/>
      <c r="BK424" s="1097"/>
      <c r="BL424" s="1097"/>
      <c r="BM424" s="1097"/>
      <c r="BN424" s="1097"/>
      <c r="BO424" s="1097"/>
      <c r="BP424" s="1097"/>
      <c r="BQ424" s="1097"/>
      <c r="BR424" s="1097"/>
      <c r="BS424" s="1097"/>
      <c r="BT424" s="1097"/>
      <c r="BU424" s="1097"/>
      <c r="BV424" s="1097"/>
      <c r="BW424" s="1097"/>
      <c r="BX424" s="1097"/>
      <c r="BY424" s="1097"/>
      <c r="BZ424" s="1094"/>
    </row>
    <row r="425" spans="1:78" s="1066" customFormat="1" ht="12.75" customHeight="1" thickBot="1" x14ac:dyDescent="0.3">
      <c r="A425" s="1055"/>
      <c r="B425" s="928"/>
      <c r="C425" s="484" t="s">
        <v>196</v>
      </c>
      <c r="D425" s="346" t="str">
        <f>Translations!$B$634</f>
        <v>(Voorlopige) EF:</v>
      </c>
      <c r="E425" s="1105"/>
      <c r="F425" s="358"/>
      <c r="G425" s="1836" t="str">
        <f t="shared" ref="G425:G431" si="91">IF(OR(ISBLANK(F425),F425=EUconst_NoTier),"",IF(Z425=0,EUconst_NotApplicable,IF(ISERROR(Z425),"",Z425)))</f>
        <v/>
      </c>
      <c r="H425" s="1854"/>
      <c r="I425" s="694" t="str">
        <f>IF(J425&lt;&gt;"","",AI425)</f>
        <v/>
      </c>
      <c r="J425" s="695"/>
      <c r="K425" s="359" t="str">
        <f t="shared" ref="K425:K431" si="92">IF(L425="",AQ425,"")</f>
        <v/>
      </c>
      <c r="L425" s="360"/>
      <c r="M425" s="473" t="str">
        <f>IF(N415="",IF(AND(E414&lt;&gt;"",OR(F425="",COUNT(K425:L425)=0),Y425&lt;&gt;EUconst_NA,T414&lt;&gt;TRUE),EUconst_ERR_Incomplete,IF(COUNTIF(AX425:AZ425,TRUE)&gt;0,EUconst_ERR_Inconsistent,"")),"")</f>
        <v/>
      </c>
      <c r="N425" s="957"/>
      <c r="O425" s="1056"/>
      <c r="P425" s="1101"/>
      <c r="Q425" s="15" t="e">
        <f>+VLOOKUP(E413,ss_eenheid!$A$1:$F$75,6,FALSE)</f>
        <v>#N/A</v>
      </c>
      <c r="R425" s="1101"/>
      <c r="S425" s="1097"/>
      <c r="T425" s="361" t="str">
        <f>EUconst_CNTR_EF&amp;E414</f>
        <v>EF_</v>
      </c>
      <c r="U425" s="1107"/>
      <c r="V425" s="362" t="str">
        <f>V423</f>
        <v/>
      </c>
      <c r="W425" s="1097"/>
      <c r="X425" s="1107"/>
      <c r="Y425" s="363" t="str">
        <f>IF(OR(T414=TRUE,E414=""),"",IF(F425=EUconst_NA,EUconst_NA,INDEX(EUwideConstants!$N:$N,MATCH(T425,EUwideConstants!$Q:$Q,0))))</f>
        <v/>
      </c>
      <c r="Z425" s="364" t="str">
        <f>IF(ISBLANK(F425),"",IF(F425=EUconst_NA,"",INDEX(EUwideConstants!$H:$M,MATCH(T425,EUwideConstants!$Q:$Q,0),MATCH(F425,CNTR_TierList,0))))</f>
        <v/>
      </c>
      <c r="AA425" s="365" t="str">
        <f>IF(COUNTIF(EUconst_DefaultValues,Z425)&gt;0,MATCH(Z425,EUconst_DefaultValues,0),"")</f>
        <v/>
      </c>
      <c r="AB425" s="1097"/>
      <c r="AC425" s="366" t="b">
        <f>AND(AC423,Y425&lt;&gt;EUconst_NA)</f>
        <v>0</v>
      </c>
      <c r="AD425" s="1097"/>
      <c r="AE425" s="352" t="str">
        <f>EUconst_CNTR_EF&amp;EUconst_Unit</f>
        <v>EF_Eenheid</v>
      </c>
      <c r="AF425" s="367" t="str">
        <f>IF(AC425=TRUE, IF(COUNTIF(MSPara_SourceStreamCategory,V425)=0,"",INDEX(MSPara_CalcFactorsMatrix,MATCH(V425,MSPara_SourceStreamCategory,0),MATCH(AE425&amp;"_"&amp;2,MSPara_CalcFactors,0))),"")</f>
        <v/>
      </c>
      <c r="AG425" s="368" t="str">
        <f>IF(AC425=TRUE, IF(COUNTIF(MSPara_SourceStreamCategory,V425)=0,"",INDEX(MSPara_CalcFactorsMatrix,MATCH(V425,MSPara_SourceStreamCategory,0),MATCH(AE425&amp;"_"&amp;1,MSPara_CalcFactors,0))),"")</f>
        <v/>
      </c>
      <c r="AH425" s="369" t="str">
        <f>IF(AA425="","",INDEX(AF425:AG425,3-AA425))</f>
        <v/>
      </c>
      <c r="AI425" s="370" t="str">
        <f>IF(AC425=TRUE,IF(OR(AH425="",AH425=EUconst_NA),IF(K413=EUconst_Fuel,EUconst_tCO2pTJ,EUconst_tCO2pt),AH425),"")</f>
        <v/>
      </c>
      <c r="AJ425" s="366" t="str">
        <f>IF(J425="",AI425,J425)</f>
        <v/>
      </c>
      <c r="AK425" s="371" t="b">
        <f>IF(K413=EUconst_Fuel,J425&lt;&gt;"",FALSE)</f>
        <v>0</v>
      </c>
      <c r="AL425" s="1096"/>
      <c r="AM425" s="352" t="str">
        <f>EUconst_CNTR_EF&amp;EUconst_Value</f>
        <v>EF_Waarde</v>
      </c>
      <c r="AN425" s="372" t="str">
        <f>IF(AC425=TRUE,IF(COUNTIF(MSPara_SourceStreamCategory,V425)=0,"",INDEX(MSPara_CalcFactorsMatrix,MATCH(V425,MSPara_SourceStreamCategory,0),MATCH(AM425&amp;"_"&amp;2,MSPara_CalcFactors,0))),"")</f>
        <v/>
      </c>
      <c r="AO425" s="373" t="str">
        <f>IF(AC425=TRUE,IF(COUNTIF(MSPara_SourceStreamCategory,V425)=0,"",INDEX(MSPara_CalcFactorsMatrix,MATCH(V425,MSPara_SourceStreamCategory,0),MATCH(AM425&amp;"_"&amp;1,MSPara_CalcFactors,0))),"")</f>
        <v/>
      </c>
      <c r="AP425" s="366" t="b">
        <f>AND(AND(AH425&lt;&gt;"",AJ425&lt;&gt;""),AJ425=AH425)</f>
        <v>0</v>
      </c>
      <c r="AQ425" s="374" t="str">
        <f>IF(AND(AA425&lt;&gt;"",AP425=TRUE),IF(OR(INDEX(AN425:AO425,3-AA425)=EUconst_NA,INDEX(AN425:AO425,3-AA425)=0),"",INDEX(AN425:AO425,3-AA425)),"")</f>
        <v/>
      </c>
      <c r="AR425" s="366">
        <f>IF(AC425=TRUE,IF(COUNT(K425:L425)=0,0,IF(L425="",K425,L425)),0)</f>
        <v>0</v>
      </c>
      <c r="AS425" s="362" t="b">
        <f>AND(AC425=TRUE,OR(AND(F425&lt;&gt;"",NOT(ISNUMBER(AA425))),L425&lt;&gt;"",F425="",AQ425=""))</f>
        <v>0</v>
      </c>
      <c r="AT425" s="362" t="b">
        <f t="shared" ref="AT425:AT431" si="93">AND(AC425=TRUE,NOT(AS425))</f>
        <v>0</v>
      </c>
      <c r="AU425" s="1097"/>
      <c r="AV425" s="375" t="b">
        <f t="shared" ref="AV425:AV431" si="94">AND(ISNUMBER(AA425),AQ425="")</f>
        <v>0</v>
      </c>
      <c r="AW425" s="376" t="b">
        <f t="shared" ref="AW425:AW431" si="95">AND(ISNUMBER(AA425),AQ425&lt;&gt;AR425)</f>
        <v>0</v>
      </c>
      <c r="AX425" s="377" t="e">
        <f>OR(AND(AJ423=EUconst_kNm3,AJ425=EUconst_tCO2pt),AND(AJ423=EUconst_t,AJ425=EUconst_tCO2pkNm3))</f>
        <v>#N/A</v>
      </c>
      <c r="AY425" s="362" t="b">
        <f t="shared" ref="AY425:AY431" si="96">AND(L425&lt;&gt;"",Y425=EUconst_NA)</f>
        <v>0</v>
      </c>
      <c r="AZ425" s="1097"/>
      <c r="BA425" s="1097"/>
      <c r="BB425" s="378" t="s">
        <v>590</v>
      </c>
      <c r="BC425" s="377" t="str">
        <f>IF(K413=BC423,AR423*IF(AJ425=EUconst_tCO2pTJ,(AR426/1000),1)*AR425*AR427*AR431,"")</f>
        <v/>
      </c>
      <c r="BD425" s="357" t="str">
        <f>IF(K413=BD423,AR423*AR425*AR428*AR431,"")</f>
        <v/>
      </c>
      <c r="BE425" s="356" t="str">
        <f>IF(K413=BE423,3.664*AR423*AR429*AR431,"")</f>
        <v/>
      </c>
      <c r="BF425" s="1097"/>
      <c r="BG425" s="1097"/>
      <c r="BH425" s="1097"/>
      <c r="BI425" s="1097"/>
      <c r="BJ425" s="1097"/>
      <c r="BK425" s="1097"/>
      <c r="BL425" s="1097"/>
      <c r="BM425" s="1097"/>
      <c r="BN425" s="1097"/>
      <c r="BO425" s="1097"/>
      <c r="BP425" s="1097"/>
      <c r="BQ425" s="1097"/>
      <c r="BR425" s="1097"/>
      <c r="BS425" s="1097"/>
      <c r="BT425" s="1097"/>
      <c r="BU425" s="1097"/>
      <c r="BV425" s="1097"/>
      <c r="BW425" s="1097"/>
      <c r="BX425" s="1097"/>
      <c r="BY425" s="1097"/>
      <c r="BZ425" s="362" t="b">
        <f>OR(BZ423,Y425=EUconst_NA)</f>
        <v>1</v>
      </c>
    </row>
    <row r="426" spans="1:78" s="1066" customFormat="1" ht="12.75" customHeight="1" thickBot="1" x14ac:dyDescent="0.3">
      <c r="A426" s="1055"/>
      <c r="B426" s="928"/>
      <c r="C426" s="484" t="s">
        <v>197</v>
      </c>
      <c r="D426" s="346" t="str">
        <f>Translations!$B$636</f>
        <v>NCV:</v>
      </c>
      <c r="E426" s="1105"/>
      <c r="F426" s="379"/>
      <c r="G426" s="1836" t="str">
        <f t="shared" si="91"/>
        <v/>
      </c>
      <c r="H426" s="1837"/>
      <c r="I426" s="696" t="str">
        <f>AJ426</f>
        <v/>
      </c>
      <c r="J426" s="910"/>
      <c r="K426" s="380" t="str">
        <f t="shared" si="92"/>
        <v/>
      </c>
      <c r="L426" s="877"/>
      <c r="M426" s="473" t="str">
        <f>+IF(OR(N426&lt;&gt;"",O426&lt;&gt;""),"onvolledig!","")</f>
        <v/>
      </c>
      <c r="N426" s="873" t="str">
        <f>IF(N415="",IF(AND(E414&lt;&gt;"",OR(F426="",COUNT(K426:L426)=0),Y426&lt;&gt;EUconst_NA,T414&lt;&gt;TRUE),EUconst_ERR_Incomplete,IF(COUNTIF(AX426:AZ426,TRUE)&gt;0,"","")),"")</f>
        <v/>
      </c>
      <c r="O426" s="874" t="str">
        <f>+IF(N415="",IF(COUNT(K426:L426)=0,IF(K413="Verbranding","onvolledig!",""),""),"")</f>
        <v/>
      </c>
      <c r="P426" s="1101"/>
      <c r="Q426" s="1101"/>
      <c r="R426" s="1101"/>
      <c r="S426" s="1097"/>
      <c r="T426" s="381" t="str">
        <f>EUconst_CNTR_NCV&amp;E414</f>
        <v>NCV_</v>
      </c>
      <c r="U426" s="1107"/>
      <c r="V426" s="382" t="str">
        <f t="shared" ref="V426:V431" si="97">V425</f>
        <v/>
      </c>
      <c r="W426" s="1097"/>
      <c r="X426" s="1107"/>
      <c r="Y426" s="383" t="str">
        <f>IF(OR(T414=TRUE,E414=""),"",IF(F426=EUconst_NA,EUconst_NA,INDEX(EUwideConstants!$N:$N,MATCH(T426,EUwideConstants!$Q:$Q,0))))</f>
        <v/>
      </c>
      <c r="Z426" s="384" t="str">
        <f>IF(ISBLANK(F426),"",IF(F426=EUconst_NA,"",INDEX(EUwideConstants!$H:$M,MATCH(T426,EUwideConstants!$Q:$Q,0),MATCH(F426,CNTR_TierList,0))))</f>
        <v/>
      </c>
      <c r="AA426" s="385" t="str">
        <f>IF(COUNTIF(EUconst_DefaultValues,Z426)&gt;0,MATCH(Z426,EUconst_DefaultValues,0),"")</f>
        <v/>
      </c>
      <c r="AB426" s="1097"/>
      <c r="AC426" s="386" t="b">
        <f>IF(K413="Verbranding",AND(AC423,Y426&lt;&gt;""),FALSE)</f>
        <v>0</v>
      </c>
      <c r="AD426" s="1097"/>
      <c r="AE426" s="387" t="str">
        <f>EUconst_CNTR_NCV&amp;EUconst_Unit</f>
        <v>NCV_Eenheid</v>
      </c>
      <c r="AF426" s="388" t="str">
        <f>IF(AC426=TRUE, IF(COUNTIF(MSPara_SourceStreamCategory,V426)=0,"",INDEX(MSPara_CalcFactorsMatrix,MATCH(V426,MSPara_SourceStreamCategory,0),MATCH(AE426&amp;"_"&amp;2,MSPara_CalcFactors,0))),"")</f>
        <v/>
      </c>
      <c r="AG426" s="389" t="str">
        <f>IF(AC426=TRUE, IF(COUNTIF(MSPara_SourceStreamCategory,V426)=0,"",INDEX(MSPara_CalcFactorsMatrix,MATCH(V426,MSPara_SourceStreamCategory,0),MATCH(AE426&amp;"_"&amp;1,MSPara_CalcFactors,0))),"")</f>
        <v/>
      </c>
      <c r="AH426" s="390" t="str">
        <f>IF(AA426="","",INDEX(AF426:AG426,3-AA426))</f>
        <v/>
      </c>
      <c r="AI426" s="1115"/>
      <c r="AJ426" s="386" t="str">
        <f>IF(AC426=TRUE,IF(AJ423="","",IF(AJ423=EUconst_kNm3,EUconst_GJpkNm3,EUconst_GJpt)),"")</f>
        <v/>
      </c>
      <c r="AK426" s="1116"/>
      <c r="AL426" s="1096"/>
      <c r="AM426" s="387" t="str">
        <f>EUconst_CNTR_NCV&amp;EUconst_Value</f>
        <v>NCV_Waarde</v>
      </c>
      <c r="AN426" s="391" t="str">
        <f>IF(AC426=TRUE,IF(COUNTIF(MSPara_SourceStreamCategory,V426)=0,"",INDEX(MSPara_CalcFactorsMatrix,MATCH(V426,MSPara_SourceStreamCategory,0),MATCH(AM426&amp;"_"&amp;2,MSPara_CalcFactors,0))),"")</f>
        <v/>
      </c>
      <c r="AO426" s="392" t="str">
        <f>IF(AC426=TRUE,IF(COUNTIF(MSPara_SourceStreamCategory,V426)=0,"",INDEX(MSPara_CalcFactorsMatrix,MATCH(V426,MSPara_SourceStreamCategory,0),MATCH(AM426&amp;"_"&amp;1,MSPara_CalcFactors,0))),"")</f>
        <v/>
      </c>
      <c r="AP426" s="386" t="b">
        <f>AND(AND(AH426&lt;&gt;"",AJ426&lt;&gt;""),AJ426=AH426)</f>
        <v>0</v>
      </c>
      <c r="AQ426" s="393" t="str">
        <f>IF(AND(AA426&lt;&gt;"",AP426=TRUE),IF(OR(INDEX(AN426:AO426,3-AA426)=EUconst_NA,INDEX(AN426:AO426,3-AA426)=0),"",INDEX(AN426:AO426,3-AA426)),"")</f>
        <v/>
      </c>
      <c r="AR426" s="386">
        <f>IF(AC426=TRUE,IF(COUNT(K426:L426)=0,0,IF(L426="",K426,L426)),0)</f>
        <v>0</v>
      </c>
      <c r="AS426" s="382" t="b">
        <f>AND(AC426=TRUE,OR(AND(F426&lt;&gt;"",NOT(ISNUMBER(AA426))),L426&lt;&gt;"",F426="",AQ426=""))</f>
        <v>0</v>
      </c>
      <c r="AT426" s="382" t="b">
        <f t="shared" si="93"/>
        <v>0</v>
      </c>
      <c r="AU426" s="1097"/>
      <c r="AV426" s="394" t="b">
        <f t="shared" si="94"/>
        <v>0</v>
      </c>
      <c r="AW426" s="395" t="b">
        <f t="shared" si="95"/>
        <v>0</v>
      </c>
      <c r="AX426" s="1097"/>
      <c r="AY426" s="382" t="b">
        <f t="shared" si="96"/>
        <v>0</v>
      </c>
      <c r="AZ426" s="1097"/>
      <c r="BA426" s="1097"/>
      <c r="BB426" s="378" t="s">
        <v>591</v>
      </c>
      <c r="BC426" s="377" t="str">
        <f>IF(K413=BC423,AR423*IF(AJ425=EUconst_tCO2pTJ,(AR426/1000),1)*AR425*AR427*AR430,"")</f>
        <v/>
      </c>
      <c r="BD426" s="357" t="str">
        <f>IF(K413=BD423,AR423*AR425*AR428*AR430,"")</f>
        <v/>
      </c>
      <c r="BE426" s="356" t="str">
        <f>IF(K413=BE423,3.664*AR423*AR429*AR430,"")</f>
        <v/>
      </c>
      <c r="BF426" s="1097"/>
      <c r="BG426" s="1097"/>
      <c r="BH426" s="1097"/>
      <c r="BI426" s="1097"/>
      <c r="BJ426" s="1097"/>
      <c r="BK426" s="1097"/>
      <c r="BL426" s="1097"/>
      <c r="BM426" s="1097"/>
      <c r="BN426" s="1097"/>
      <c r="BO426" s="1097"/>
      <c r="BP426" s="1097"/>
      <c r="BQ426" s="1097"/>
      <c r="BR426" s="1097"/>
      <c r="BS426" s="1097"/>
      <c r="BT426" s="1097"/>
      <c r="BU426" s="1097"/>
      <c r="BV426" s="1097"/>
      <c r="BW426" s="1097"/>
      <c r="BX426" s="1097"/>
      <c r="BY426" s="1097"/>
      <c r="BZ426" s="382" t="b">
        <f>OR(BZ423,Y426=EUconst_NA)</f>
        <v>1</v>
      </c>
    </row>
    <row r="427" spans="1:78" s="1066" customFormat="1" ht="12.75" customHeight="1" thickBot="1" x14ac:dyDescent="0.3">
      <c r="A427" s="1055"/>
      <c r="B427" s="928"/>
      <c r="C427" s="484" t="s">
        <v>198</v>
      </c>
      <c r="D427" s="346" t="str">
        <f>Translations!$B$638</f>
        <v>OxF:</v>
      </c>
      <c r="E427" s="1105"/>
      <c r="F427" s="379"/>
      <c r="G427" s="1836" t="str">
        <f t="shared" si="91"/>
        <v/>
      </c>
      <c r="H427" s="1837"/>
      <c r="I427" s="697" t="str">
        <f>IF(OR(AC427=FALSE,Y427=EUconst_NA),"","-")</f>
        <v/>
      </c>
      <c r="J427" s="911"/>
      <c r="K427" s="396" t="str">
        <f t="shared" si="92"/>
        <v/>
      </c>
      <c r="L427" s="471"/>
      <c r="M427" s="473" t="str">
        <f>IF(N415="",IF(AND(E414&lt;&gt;"",OR(F427="",COUNT(K427:L427)=0),Y427&lt;&gt;EUconst_NA,T414&lt;&gt;TRUE),EUconst_ERR_Incomplete,IF(COUNTIF(AX427:AZ427,TRUE)&gt;0,EUconst_ERR_Inconsistent,"")),"")</f>
        <v/>
      </c>
      <c r="O427" s="1056"/>
      <c r="P427" s="1101"/>
      <c r="Q427" s="1101"/>
      <c r="R427" s="1101"/>
      <c r="S427" s="1097"/>
      <c r="T427" s="381" t="str">
        <f>EUconst_CNTR_OxidationFactor&amp;E414</f>
        <v>OxF_</v>
      </c>
      <c r="U427" s="1107"/>
      <c r="V427" s="382" t="str">
        <f t="shared" si="97"/>
        <v/>
      </c>
      <c r="W427" s="1097"/>
      <c r="X427" s="1107"/>
      <c r="Y427" s="383" t="str">
        <f>IF(OR(T414=TRUE,E414=""),"",INDEX(EUwideConstants!$N:$N,MATCH(T427,EUwideConstants!$Q:$Q,0)))</f>
        <v/>
      </c>
      <c r="Z427" s="384" t="str">
        <f>IF(ISBLANK(F427),"",IF(F427=EUconst_NA,"",INDEX(EUwideConstants!$H:$M,MATCH(T427,EUwideConstants!$Q:$Q,0),MATCH(F427,CNTR_TierList,0))))</f>
        <v/>
      </c>
      <c r="AA427" s="365" t="str">
        <f>IF(F427=1,1,"")</f>
        <v/>
      </c>
      <c r="AB427" s="1097"/>
      <c r="AC427" s="386" t="b">
        <f>AND(AC423,Y427&lt;&gt;EUconst_NA)</f>
        <v>0</v>
      </c>
      <c r="AD427" s="1097"/>
      <c r="AE427" s="1117"/>
      <c r="AG427" s="1118"/>
      <c r="AH427" s="1115"/>
      <c r="AI427" s="1119"/>
      <c r="AJ427" s="1115"/>
      <c r="AK427" s="1120"/>
      <c r="AL427" s="1096"/>
      <c r="AM427" s="387" t="str">
        <f>EUconst_CNTR_OxidationFactor&amp;EUconst_Value</f>
        <v>OxF_Waarde</v>
      </c>
      <c r="AN427" s="1121"/>
      <c r="AO427" s="1113">
        <v>1</v>
      </c>
      <c r="AP427" s="1115"/>
      <c r="AQ427" s="397" t="str">
        <f>IF(AA427="","",AO427)</f>
        <v/>
      </c>
      <c r="AR427" s="386">
        <f>IF(AC427=TRUE,IF(COUNT(K427:L427)=0,0,IF(L427="",K427,L427)),1)</f>
        <v>1</v>
      </c>
      <c r="AS427" s="382" t="b">
        <f>AND(AC427=TRUE,OR(ISNUMBER(L427),NOT(ISNUMBER(AA427))))</f>
        <v>0</v>
      </c>
      <c r="AT427" s="382" t="b">
        <f t="shared" si="93"/>
        <v>0</v>
      </c>
      <c r="AU427" s="1097"/>
      <c r="AV427" s="394" t="b">
        <f t="shared" si="94"/>
        <v>0</v>
      </c>
      <c r="AW427" s="395" t="b">
        <f t="shared" si="95"/>
        <v>0</v>
      </c>
      <c r="AX427" s="1097"/>
      <c r="AY427" s="411" t="b">
        <f t="shared" si="96"/>
        <v>0</v>
      </c>
      <c r="AZ427" s="362" t="b">
        <f>AR427&gt;100%</f>
        <v>0</v>
      </c>
      <c r="BA427" s="1097"/>
      <c r="BB427" s="378" t="s">
        <v>289</v>
      </c>
      <c r="BC427" s="377" t="str">
        <f>IF(K413=BC423,AR423*IF(AJ425=EUconst_tCO2pTJ,(AR426/1000),1)*AR425*AR427*(1-AR430),"")</f>
        <v/>
      </c>
      <c r="BD427" s="357" t="str">
        <f>IF(K413=BD423,AR423*AR425*AR428*(1-AR430),"")</f>
        <v/>
      </c>
      <c r="BE427" s="356" t="str">
        <f>IF(K413=BE423,3.664*AR423*AR429*(1-AR430),"")</f>
        <v/>
      </c>
      <c r="BF427" s="1097"/>
      <c r="BG427" s="1097"/>
      <c r="BH427" s="1097"/>
      <c r="BI427" s="1097"/>
      <c r="BJ427" s="1097"/>
      <c r="BK427" s="1097"/>
      <c r="BL427" s="1097"/>
      <c r="BM427" s="1097"/>
      <c r="BN427" s="1097"/>
      <c r="BO427" s="1097"/>
      <c r="BP427" s="1097"/>
      <c r="BQ427" s="1097"/>
      <c r="BR427" s="1097"/>
      <c r="BS427" s="1097"/>
      <c r="BT427" s="1097"/>
      <c r="BU427" s="1097"/>
      <c r="BV427" s="1097"/>
      <c r="BW427" s="1097"/>
      <c r="BX427" s="1097"/>
      <c r="BY427" s="1097"/>
      <c r="BZ427" s="382" t="b">
        <f>OR(BZ423,Y427=EUconst_NA)</f>
        <v>1</v>
      </c>
    </row>
    <row r="428" spans="1:78" s="1066" customFormat="1" ht="12.75" customHeight="1" thickBot="1" x14ac:dyDescent="0.3">
      <c r="A428" s="1055"/>
      <c r="B428" s="928"/>
      <c r="C428" s="484" t="s">
        <v>199</v>
      </c>
      <c r="D428" s="346" t="str">
        <f>Translations!$B$639</f>
        <v>ConvF:</v>
      </c>
      <c r="E428" s="1105"/>
      <c r="F428" s="379"/>
      <c r="G428" s="1836" t="str">
        <f t="shared" si="91"/>
        <v/>
      </c>
      <c r="H428" s="1837"/>
      <c r="I428" s="697" t="str">
        <f>IF(OR(AC428=FALSE,Y428=EUconst_NA),"","-")</f>
        <v/>
      </c>
      <c r="J428" s="911"/>
      <c r="K428" s="396" t="str">
        <f t="shared" si="92"/>
        <v/>
      </c>
      <c r="L428" s="471"/>
      <c r="M428" s="473" t="str">
        <f>IF(N415="",IF(AND(E414&lt;&gt;"",OR(F428="",COUNT(K428:L428)=0),Y428&lt;&gt;EUconst_NA,T414&lt;&gt;TRUE),EUconst_ERR_Incomplete,IF(COUNTIF(AX428:AZ428,TRUE)&gt;0,EUconst_ERR_Inconsistent,"")),"")</f>
        <v/>
      </c>
      <c r="O428" s="1056"/>
      <c r="P428" s="1101"/>
      <c r="Q428" s="1101"/>
      <c r="R428" s="1101"/>
      <c r="S428" s="1097"/>
      <c r="T428" s="381" t="str">
        <f>EUconst_CNTR_ConversionFactor&amp;E414</f>
        <v>ConvF_</v>
      </c>
      <c r="U428" s="1107"/>
      <c r="V428" s="382" t="str">
        <f t="shared" si="97"/>
        <v/>
      </c>
      <c r="W428" s="1097"/>
      <c r="X428" s="1107"/>
      <c r="Y428" s="383" t="str">
        <f>IF(OR(T414=TRUE,E414=""),"",INDEX(EUwideConstants!$N:$N,MATCH(T428,EUwideConstants!$Q:$Q,0)))</f>
        <v/>
      </c>
      <c r="Z428" s="384" t="str">
        <f>IF(ISBLANK(F428),"",IF(F428=EUconst_NA,"",INDEX(EUwideConstants!$H:$M,MATCH(T428,EUwideConstants!$Q:$Q,0),MATCH(F428,CNTR_TierList,0))))</f>
        <v/>
      </c>
      <c r="AA428" s="402" t="str">
        <f>IF(F428=1,1,"")</f>
        <v/>
      </c>
      <c r="AB428" s="1097"/>
      <c r="AC428" s="386" t="b">
        <f>AND(AC423,Y428&lt;&gt;EUconst_NA)</f>
        <v>0</v>
      </c>
      <c r="AD428" s="1097"/>
      <c r="AE428" s="1117"/>
      <c r="AG428" s="1118"/>
      <c r="AH428" s="1123"/>
      <c r="AI428" s="1119"/>
      <c r="AJ428" s="1123"/>
      <c r="AK428" s="1120"/>
      <c r="AL428" s="1096"/>
      <c r="AM428" s="387" t="str">
        <f>EUconst_CNTR_ConversionFactor&amp;EUconst_Value</f>
        <v>ConvF_Waarde</v>
      </c>
      <c r="AN428" s="1124"/>
      <c r="AO428" s="1122">
        <v>1</v>
      </c>
      <c r="AP428" s="1123"/>
      <c r="AQ428" s="403" t="str">
        <f>IF(AA428="","",AO428)</f>
        <v/>
      </c>
      <c r="AR428" s="386">
        <f>IF(AC428=TRUE,IF(COUNT(K428:L428)=0,0,IF(L428="",K428,L428)),1)</f>
        <v>1</v>
      </c>
      <c r="AS428" s="382" t="b">
        <f>AND(AC428=TRUE,OR(ISNUMBER(L428),NOT(ISNUMBER(AA428))))</f>
        <v>0</v>
      </c>
      <c r="AT428" s="382" t="b">
        <f t="shared" si="93"/>
        <v>0</v>
      </c>
      <c r="AU428" s="1097"/>
      <c r="AV428" s="394" t="b">
        <f t="shared" si="94"/>
        <v>0</v>
      </c>
      <c r="AW428" s="395" t="b">
        <f t="shared" si="95"/>
        <v>0</v>
      </c>
      <c r="AX428" s="1097"/>
      <c r="AY428" s="411" t="b">
        <f t="shared" si="96"/>
        <v>0</v>
      </c>
      <c r="AZ428" s="400" t="b">
        <f>AR428&gt;100%</f>
        <v>0</v>
      </c>
      <c r="BA428" s="1097"/>
      <c r="BB428" s="398" t="s">
        <v>478</v>
      </c>
      <c r="BC428" s="399">
        <f>AR423*AR426/1000*(1-AR430)</f>
        <v>0</v>
      </c>
      <c r="BD428" s="400">
        <f>BC428</f>
        <v>0</v>
      </c>
      <c r="BE428" s="401">
        <f>BC428</f>
        <v>0</v>
      </c>
      <c r="BF428" s="1097"/>
      <c r="BG428" s="1097"/>
      <c r="BH428" s="1097"/>
      <c r="BI428" s="1097"/>
      <c r="BJ428" s="1097"/>
      <c r="BK428" s="1097"/>
      <c r="BL428" s="1097"/>
      <c r="BM428" s="1097"/>
      <c r="BN428" s="1097"/>
      <c r="BO428" s="1097"/>
      <c r="BP428" s="1097"/>
      <c r="BQ428" s="1097"/>
      <c r="BR428" s="1097"/>
      <c r="BS428" s="1097"/>
      <c r="BT428" s="1097"/>
      <c r="BU428" s="1097"/>
      <c r="BV428" s="1097"/>
      <c r="BW428" s="1097"/>
      <c r="BX428" s="1097"/>
      <c r="BY428" s="1097"/>
      <c r="BZ428" s="382" t="b">
        <f>OR(BZ423,Y428=EUconst_NA)</f>
        <v>1</v>
      </c>
    </row>
    <row r="429" spans="1:78" s="1066" customFormat="1" ht="12.75" customHeight="1" thickBot="1" x14ac:dyDescent="0.3">
      <c r="A429" s="1055"/>
      <c r="B429" s="928"/>
      <c r="C429" s="484" t="s">
        <v>329</v>
      </c>
      <c r="D429" s="346" t="str">
        <f>Translations!$B$640</f>
        <v>C-gehalte:</v>
      </c>
      <c r="E429" s="1105"/>
      <c r="F429" s="379"/>
      <c r="G429" s="1836" t="str">
        <f t="shared" si="91"/>
        <v/>
      </c>
      <c r="H429" s="1837"/>
      <c r="I429" s="697" t="str">
        <f>AJ429</f>
        <v/>
      </c>
      <c r="J429" s="912"/>
      <c r="K429" s="404" t="str">
        <f t="shared" si="92"/>
        <v/>
      </c>
      <c r="L429" s="405"/>
      <c r="M429" s="473" t="str">
        <f>IF(N415="",IF(AND(E414&lt;&gt;"",OR(F429="",COUNT(K429:L429)=0),Y429&lt;&gt;EUconst_NA,T414&lt;&gt;TRUE),EUconst_ERR_Incomplete,IF(COUNTIF(AX429:AZ429,TRUE)&gt;0,EUconst_ERR_Inconsistent,"")),"")</f>
        <v/>
      </c>
      <c r="O429" s="1056"/>
      <c r="P429" s="1101"/>
      <c r="Q429" s="1101"/>
      <c r="R429" s="1101"/>
      <c r="S429" s="1097"/>
      <c r="T429" s="381" t="str">
        <f>EUconst_CNTR_CarbonContent&amp;E414</f>
        <v>CarbC_</v>
      </c>
      <c r="U429" s="1107"/>
      <c r="V429" s="382" t="str">
        <f t="shared" si="97"/>
        <v/>
      </c>
      <c r="W429" s="1097"/>
      <c r="X429" s="1107"/>
      <c r="Y429" s="383" t="str">
        <f>IF(OR(T414=TRUE,E414=""),"",INDEX(EUwideConstants!$N:$N,MATCH(T429,EUwideConstants!$Q:$Q,0)))</f>
        <v/>
      </c>
      <c r="Z429" s="384" t="str">
        <f>IF(ISBLANK(F429),"",IF(F429=EUconst_NA,"",INDEX(EUwideConstants!$H:$M,MATCH(T429,EUwideConstants!$Q:$Q,0),MATCH(F429,CNTR_TierList,0))))</f>
        <v/>
      </c>
      <c r="AA429" s="406" t="str">
        <f>IF(COUNTIF(EUconst_DefaultValues,Z429)&gt;0,MATCH(Z429,EUconst_DefaultValues,0),"")</f>
        <v/>
      </c>
      <c r="AB429" s="1097"/>
      <c r="AC429" s="386" t="b">
        <f>AND(AC423,Y429&lt;&gt;EUconst_NA)</f>
        <v>0</v>
      </c>
      <c r="AD429" s="1097"/>
      <c r="AE429" s="387" t="str">
        <f>EUconst_CNTR_CarbonContent&amp;EUconst_Unit</f>
        <v>CarbC_Eenheid</v>
      </c>
      <c r="AF429" s="388" t="str">
        <f>IF(AC429=TRUE, IF(COUNTIF(MSPara_SourceStreamCategory,V429)=0,"",INDEX(MSPara_CalcFactorsMatrix,MATCH(V429,MSPara_SourceStreamCategory,0),MATCH(AE429&amp;"_"&amp;2,MSPara_CalcFactors,0))),"")</f>
        <v/>
      </c>
      <c r="AG429" s="389" t="str">
        <f>IF(AC429=TRUE, IF(COUNTIF(MSPara_SourceStreamCategory,V429)=0,"",INDEX(MSPara_CalcFactorsMatrix,MATCH(V429,MSPara_SourceStreamCategory,0),MATCH(AE429&amp;"_"&amp;1,MSPara_CalcFactors,0))),"")</f>
        <v/>
      </c>
      <c r="AH429" s="407" t="str">
        <f>IF(AA429="","",INDEX(AF429:AG429,3-AA429))</f>
        <v/>
      </c>
      <c r="AI429" s="1119"/>
      <c r="AJ429" s="408" t="str">
        <f>IF(AC429=TRUE,IF(AJ423="","",IF(AJ423=EUconst_kNm3,EUconst_tCpkNm3,EUconst_tCpt)),"")</f>
        <v/>
      </c>
      <c r="AK429" s="1120"/>
      <c r="AL429" s="1096"/>
      <c r="AM429" s="387" t="str">
        <f>EUconst_CNTR_CarbonContent&amp;EUconst_Value</f>
        <v>CarbC_Waarde</v>
      </c>
      <c r="AN429" s="391" t="str">
        <f>IF(AC429=TRUE,IF(COUNTIF(MSPara_SourceStreamCategory,V429)=0,"",INDEX(MSPara_CalcFactorsMatrix,MATCH(V429,MSPara_SourceStreamCategory,0),MATCH(AM429&amp;"_"&amp;2,MSPara_CalcFactors,0))),"")</f>
        <v/>
      </c>
      <c r="AO429" s="409" t="str">
        <f>IF(AC429=TRUE,IF(COUNTIF(MSPara_SourceStreamCategory,V429)=0,"",INDEX(MSPara_CalcFactorsMatrix,MATCH(V429,MSPara_SourceStreamCategory,0),MATCH(AM429&amp;"_"&amp;1,MSPara_CalcFactors,0))),"")</f>
        <v/>
      </c>
      <c r="AP429" s="386" t="b">
        <f>AND(AND(AH429&lt;&gt;"",AJ429&lt;&gt;""),AJ429=AH429)</f>
        <v>0</v>
      </c>
      <c r="AQ429" s="410" t="str">
        <f>IF(AND(AA429&lt;&gt;"",AP429=TRUE),IF(OR(INDEX(AN429:AO429,3-AA429)=EUconst_NA,INDEX(AN429:AO429,3-AA429)=0),"",INDEX(AN429:AO429,3-AA429)),"")</f>
        <v/>
      </c>
      <c r="AR429" s="386">
        <f>IF(AC429=TRUE,IF(COUNT(K429:L429)=0,0,IF(L429="",K429,L429)),0)</f>
        <v>0</v>
      </c>
      <c r="AS429" s="382" t="b">
        <f>AND(AC429=TRUE,OR(AND(F429&lt;&gt;"",NOT(ISNUMBER(AA429))),L429&lt;&gt;"",F429="",AQ429=""))</f>
        <v>0</v>
      </c>
      <c r="AT429" s="382" t="b">
        <f t="shared" si="93"/>
        <v>0</v>
      </c>
      <c r="AU429" s="1097"/>
      <c r="AV429" s="394" t="b">
        <f t="shared" si="94"/>
        <v>0</v>
      </c>
      <c r="AW429" s="395" t="b">
        <f t="shared" si="95"/>
        <v>0</v>
      </c>
      <c r="AX429" s="377" t="e">
        <f>OR(AND(AJ423=EUconst_kNm3,AJ429=EUconst_tCpt),AND(AJ423=EUconst_t,AJ429=EUconst_tCpkNm3))</f>
        <v>#N/A</v>
      </c>
      <c r="AY429" s="382" t="b">
        <f t="shared" si="96"/>
        <v>0</v>
      </c>
      <c r="AZ429" s="1097"/>
      <c r="BA429" s="1097"/>
      <c r="BB429" s="398" t="s">
        <v>479</v>
      </c>
      <c r="BC429" s="399">
        <f>AR423*AR426/1000*AR430</f>
        <v>0</v>
      </c>
      <c r="BD429" s="400">
        <f>BC429</f>
        <v>0</v>
      </c>
      <c r="BE429" s="401">
        <f>BC429</f>
        <v>0</v>
      </c>
      <c r="BF429" s="1097"/>
      <c r="BG429" s="1097"/>
      <c r="BH429" s="1097"/>
      <c r="BI429" s="1097"/>
      <c r="BJ429" s="1097"/>
      <c r="BK429" s="1097"/>
      <c r="BL429" s="1097"/>
      <c r="BM429" s="1097"/>
      <c r="BN429" s="1097"/>
      <c r="BO429" s="1097"/>
      <c r="BP429" s="1097"/>
      <c r="BQ429" s="1097"/>
      <c r="BR429" s="1097"/>
      <c r="BS429" s="1097"/>
      <c r="BT429" s="1097"/>
      <c r="BU429" s="1097"/>
      <c r="BV429" s="1097"/>
      <c r="BW429" s="1097"/>
      <c r="BX429" s="1097"/>
      <c r="BY429" s="1097"/>
      <c r="BZ429" s="382" t="b">
        <f>OR(BZ423,Y429=EUconst_NA)</f>
        <v>1</v>
      </c>
    </row>
    <row r="430" spans="1:78" s="1066" customFormat="1" ht="12.75" customHeight="1" x14ac:dyDescent="0.25">
      <c r="A430" s="1055"/>
      <c r="B430" s="928"/>
      <c r="C430" s="481" t="s">
        <v>330</v>
      </c>
      <c r="D430" s="346" t="str">
        <f>Translations!$B$641</f>
        <v>BioF:</v>
      </c>
      <c r="E430" s="1105"/>
      <c r="F430" s="379"/>
      <c r="G430" s="1836" t="str">
        <f t="shared" si="91"/>
        <v/>
      </c>
      <c r="H430" s="1837"/>
      <c r="I430" s="697" t="str">
        <f>IF(OR(AC430=FALSE,Y430=EUconst_NA),"","-")</f>
        <v/>
      </c>
      <c r="J430" s="911"/>
      <c r="K430" s="396" t="str">
        <f t="shared" si="92"/>
        <v/>
      </c>
      <c r="L430" s="471"/>
      <c r="M430" s="473" t="str">
        <f>IF(N415="",IF(AND(E414&lt;&gt;"",OR(F430="",COUNT(K430:L430)=0),Y430&lt;&gt;EUconst_NA,T414&lt;&gt;TRUE),EUconst_ERR_Incomplete,IF(COUNTIF(AX430:AZ430,TRUE)&gt;0,EUconst_ERR_Inconsistent,"")),"")</f>
        <v/>
      </c>
      <c r="O430" s="1056"/>
      <c r="P430" s="1106"/>
      <c r="Q430" s="1106"/>
      <c r="R430" s="1106"/>
      <c r="S430" s="1097"/>
      <c r="T430" s="381" t="str">
        <f>EUconst_CNTR_BiomassContent&amp;E414</f>
        <v>BioC_</v>
      </c>
      <c r="U430" s="1107"/>
      <c r="V430" s="411" t="str">
        <f t="shared" si="97"/>
        <v/>
      </c>
      <c r="W430" s="362" t="str">
        <f>IF(COUNTIF(MSPara_SourceStreamCategory,V430)=0,"",INDEX(MSPara_IsFossil,MATCH(V430,MSPara_SourceStreamCategory,0)))</f>
        <v/>
      </c>
      <c r="X430" s="1107"/>
      <c r="Y430" s="383" t="str">
        <f>IF(OR(T414=TRUE,E414=""),"",IF(OR(W430=TRUE,F430=EUconst_NA),EUconst_NA,INDEX(EUwideConstants!$N:$N,MATCH(T430,EUwideConstants!$Q:$Q,0))))</f>
        <v/>
      </c>
      <c r="Z430" s="384" t="str">
        <f>IF(ISBLANK(F430),"",IF(F430=EUconst_NA,"",INDEX(EUwideConstants!$H:$M,MATCH(T430,EUwideConstants!$Q:$Q,0),MATCH(F430,CNTR_TierList,0))))</f>
        <v/>
      </c>
      <c r="AA430" s="412" t="str">
        <f>IF(F430=1,1,"")</f>
        <v/>
      </c>
      <c r="AB430" s="1097"/>
      <c r="AC430" s="386" t="b">
        <f>AND(AC423,Y430&lt;&gt;EUconst_NA)</f>
        <v>0</v>
      </c>
      <c r="AD430" s="1097"/>
      <c r="AE430" s="1117"/>
      <c r="AG430" s="1118"/>
      <c r="AH430" s="1115"/>
      <c r="AI430" s="1119"/>
      <c r="AJ430" s="1115"/>
      <c r="AK430" s="1120"/>
      <c r="AL430" s="1096"/>
      <c r="AM430" s="387" t="str">
        <f>EUconst_CNTR_BiomassContent&amp;EUconst_Value</f>
        <v>BioC_Waarde</v>
      </c>
      <c r="AO430" s="413" t="str">
        <f>IF(AC430=TRUE,IF(COUNTIF(MSPara_SourceStreamCategory,V430)=0,"",INDEX(MSPara_CalcFactorsMatrix,MATCH(V430,MSPara_SourceStreamCategory,0),MATCH(AM430&amp;"_"&amp;2,MSPara_CalcFactors,0))),"")</f>
        <v/>
      </c>
      <c r="AP430" s="1115"/>
      <c r="AQ430" s="397" t="str">
        <f>IF(OR(AA430="",AO430=EUconst_NA),"",AO430)</f>
        <v/>
      </c>
      <c r="AR430" s="386">
        <f>IF(AC430=TRUE,IF(COUNT(K430:L430)=0,0,IF(L430="",K430,L430)),0)</f>
        <v>0</v>
      </c>
      <c r="AS430" s="382" t="b">
        <f>AND(AC430=TRUE,OR(AND(F430&lt;&gt;"",NOT(ISNUMBER(AA430))),L430&lt;&gt;"",F430="",AQ430=""))</f>
        <v>0</v>
      </c>
      <c r="AT430" s="382" t="b">
        <f t="shared" si="93"/>
        <v>0</v>
      </c>
      <c r="AU430" s="1097"/>
      <c r="AV430" s="394" t="b">
        <f t="shared" si="94"/>
        <v>0</v>
      </c>
      <c r="AW430" s="395" t="b">
        <f t="shared" si="95"/>
        <v>0</v>
      </c>
      <c r="AX430" s="1097"/>
      <c r="AY430" s="411" t="b">
        <f t="shared" si="96"/>
        <v>0</v>
      </c>
      <c r="AZ430" s="362" t="b">
        <f>OR(AR430&gt;100%,(AR430+AR431)&gt;100%)</f>
        <v>0</v>
      </c>
      <c r="BA430" s="1097"/>
      <c r="BB430" s="1097"/>
      <c r="BC430" s="1097"/>
      <c r="BD430" s="1097"/>
      <c r="BE430" s="1097"/>
      <c r="BF430" s="1097"/>
      <c r="BG430" s="1097"/>
      <c r="BH430" s="1097"/>
      <c r="BI430" s="1097"/>
      <c r="BJ430" s="1097"/>
      <c r="BK430" s="1097"/>
      <c r="BL430" s="1097"/>
      <c r="BM430" s="1097"/>
      <c r="BN430" s="1097"/>
      <c r="BO430" s="1097"/>
      <c r="BP430" s="1097"/>
      <c r="BQ430" s="1097"/>
      <c r="BR430" s="1097"/>
      <c r="BS430" s="1097"/>
      <c r="BT430" s="1097"/>
      <c r="BU430" s="1097"/>
      <c r="BV430" s="1097"/>
      <c r="BW430" s="1097"/>
      <c r="BX430" s="1097"/>
      <c r="BY430" s="1097"/>
      <c r="BZ430" s="382" t="b">
        <f>OR(BZ423,Y430=EUconst_NA)</f>
        <v>1</v>
      </c>
    </row>
    <row r="431" spans="1:78" s="1066" customFormat="1" ht="12.75" customHeight="1" thickBot="1" x14ac:dyDescent="0.3">
      <c r="A431" s="1055"/>
      <c r="B431" s="928"/>
      <c r="C431" s="481" t="s">
        <v>453</v>
      </c>
      <c r="D431" s="346" t="str">
        <f>Translations!$B$647</f>
        <v>niet-duurz. BioF:</v>
      </c>
      <c r="E431" s="1105"/>
      <c r="F431" s="414"/>
      <c r="G431" s="1836" t="str">
        <f t="shared" si="91"/>
        <v/>
      </c>
      <c r="H431" s="1837"/>
      <c r="I431" s="698" t="str">
        <f>IF(OR(AC431=FALSE,Y431=EUconst_NA),"","-")</f>
        <v/>
      </c>
      <c r="J431" s="911"/>
      <c r="K431" s="415" t="str">
        <f t="shared" si="92"/>
        <v/>
      </c>
      <c r="L431" s="686"/>
      <c r="M431" s="473" t="str">
        <f>IF(N415="",IF(AND(E414&lt;&gt;"",OR(F431="",COUNT(K431:L431)=0),Y431&lt;&gt;EUconst_NA,T414&lt;&gt;TRUE),EUconst_ERR_Incomplete,IF(COUNTIF(AX431:AZ431,TRUE)&gt;0,EUconst_ERR_Inconsistent,"")),"")</f>
        <v/>
      </c>
      <c r="O431" s="1056"/>
      <c r="P431" s="1106"/>
      <c r="Q431" s="1106"/>
      <c r="R431" s="1106"/>
      <c r="S431" s="1097"/>
      <c r="T431" s="416" t="str">
        <f>EUconst_CNTR_BiomassContent&amp;E414</f>
        <v>BioC_</v>
      </c>
      <c r="U431" s="1107"/>
      <c r="V431" s="399" t="str">
        <f t="shared" si="97"/>
        <v/>
      </c>
      <c r="W431" s="400" t="str">
        <f>IF(COUNTIF(MSPara_SourceStreamCategory,V431)=0,"",INDEX(MSPara_IsFossil,MATCH(V431,MSPara_SourceStreamCategory,0)))</f>
        <v/>
      </c>
      <c r="X431" s="1107"/>
      <c r="Y431" s="417" t="str">
        <f>IF(OR(T414=TRUE,E414=""),"",IF(OR(W431=TRUE,F431=EUconst_NA),EUconst_NA,INDEX(EUwideConstants!$N:$N,MATCH(T431,EUwideConstants!$Q:$Q,0))))</f>
        <v/>
      </c>
      <c r="Z431" s="418" t="str">
        <f>IF(ISBLANK(F431),"",IF(F431=EUconst_NA,"",INDEX(EUwideConstants!$H:$M,MATCH(T431,EUwideConstants!$Q:$Q,0),MATCH(F431,CNTR_TierList,0))))</f>
        <v/>
      </c>
      <c r="AA431" s="419" t="str">
        <f>IF(F431=1,1,"")</f>
        <v/>
      </c>
      <c r="AB431" s="1097"/>
      <c r="AC431" s="420" t="b">
        <f>AND(AC423,Y431&lt;&gt;EUconst_NA)</f>
        <v>0</v>
      </c>
      <c r="AD431" s="1097"/>
      <c r="AE431" s="1125"/>
      <c r="AF431" s="1126"/>
      <c r="AG431" s="1127"/>
      <c r="AH431" s="1128"/>
      <c r="AI431" s="1128"/>
      <c r="AJ431" s="1128"/>
      <c r="AK431" s="1129"/>
      <c r="AL431" s="1096"/>
      <c r="AM431" s="421" t="str">
        <f>EUconst_CNTR_BiomassContent&amp;EUconst_Value</f>
        <v>BioC_Waarde</v>
      </c>
      <c r="AN431" s="1126"/>
      <c r="AO431" s="422" t="str">
        <f>IF(AC431=TRUE,IF(COUNTIF(MSPara_SourceStreamCategory,V431)=0,"",INDEX(MSPara_CalcFactorsMatrix,MATCH(V431,MSPara_SourceStreamCategory,0),MATCH(AM431&amp;"_"&amp;2,MSPara_CalcFactors,0))),"")</f>
        <v/>
      </c>
      <c r="AP431" s="1128"/>
      <c r="AQ431" s="423" t="str">
        <f>IF(OR(AA431="",AO431=EUconst_NA),"",AO431)</f>
        <v/>
      </c>
      <c r="AR431" s="420">
        <f>IF(AC431=TRUE,IF(COUNT(K431:L431)=0,0,IF(L431="",K431,L431)),0)</f>
        <v>0</v>
      </c>
      <c r="AS431" s="424" t="b">
        <f>AND(AC431=TRUE,OR(AND(F431&lt;&gt;"",NOT(ISNUMBER(AA431))),L431&lt;&gt;"",F431="",AQ431=""))</f>
        <v>0</v>
      </c>
      <c r="AT431" s="424" t="b">
        <f t="shared" si="93"/>
        <v>0</v>
      </c>
      <c r="AU431" s="1097"/>
      <c r="AV431" s="425" t="b">
        <f t="shared" si="94"/>
        <v>0</v>
      </c>
      <c r="AW431" s="426" t="b">
        <f t="shared" si="95"/>
        <v>0</v>
      </c>
      <c r="AX431" s="1097"/>
      <c r="AY431" s="399" t="b">
        <f t="shared" si="96"/>
        <v>0</v>
      </c>
      <c r="AZ431" s="400" t="b">
        <f>OR(AR430&gt;100%,(AR430+AR431)&gt;100%)</f>
        <v>0</v>
      </c>
      <c r="BA431" s="1097"/>
      <c r="BB431" s="1097"/>
      <c r="BC431" s="1097"/>
      <c r="BD431" s="1097"/>
      <c r="BE431" s="1097"/>
      <c r="BF431" s="1097"/>
      <c r="BG431" s="1097"/>
      <c r="BH431" s="1097"/>
      <c r="BI431" s="1097"/>
      <c r="BJ431" s="1097"/>
      <c r="BK431" s="1097"/>
      <c r="BL431" s="1097"/>
      <c r="BM431" s="1097"/>
      <c r="BN431" s="1097"/>
      <c r="BO431" s="1097"/>
      <c r="BP431" s="1097"/>
      <c r="BQ431" s="1097"/>
      <c r="BR431" s="1097"/>
      <c r="BS431" s="1097"/>
      <c r="BT431" s="1097"/>
      <c r="BU431" s="1097"/>
      <c r="BV431" s="1097"/>
      <c r="BW431" s="1097"/>
      <c r="BX431" s="1097"/>
      <c r="BY431" s="1097"/>
      <c r="BZ431" s="400" t="b">
        <f>OR(BZ423,Y431=EUconst_NA)</f>
        <v>1</v>
      </c>
    </row>
    <row r="432" spans="1:78" s="1066" customFormat="1" ht="5.0999999999999996" customHeight="1" x14ac:dyDescent="0.25">
      <c r="A432" s="1055"/>
      <c r="B432" s="928"/>
      <c r="C432" s="928"/>
      <c r="D432" s="954"/>
      <c r="O432" s="1056"/>
      <c r="P432" s="1101"/>
      <c r="Q432" s="1101"/>
      <c r="R432" s="1101"/>
      <c r="S432" s="1130"/>
      <c r="T432" s="1097"/>
      <c r="U432" s="1097"/>
      <c r="V432" s="1097"/>
      <c r="W432" s="1097"/>
      <c r="X432" s="1097"/>
      <c r="Y432" s="1097"/>
      <c r="Z432" s="1097"/>
      <c r="AA432" s="1097"/>
      <c r="AB432" s="1097"/>
      <c r="AC432" s="1097"/>
      <c r="AD432" s="1097"/>
      <c r="AE432" s="1097"/>
      <c r="AF432" s="1097"/>
      <c r="AG432" s="1097"/>
      <c r="AH432" s="1097"/>
      <c r="AI432" s="1097"/>
      <c r="AJ432" s="1097"/>
      <c r="AK432" s="1097"/>
      <c r="AL432" s="1097"/>
      <c r="AM432" s="1097"/>
      <c r="AN432" s="1097"/>
      <c r="AO432" s="1097"/>
      <c r="AP432" s="1097"/>
      <c r="AQ432" s="1097"/>
      <c r="AR432" s="1097"/>
      <c r="AS432" s="1097"/>
      <c r="AT432" s="1097"/>
      <c r="AU432" s="1097"/>
      <c r="AV432" s="1097"/>
      <c r="AW432" s="1097"/>
      <c r="AX432" s="1097"/>
      <c r="AY432" s="1097"/>
      <c r="AZ432" s="1097"/>
      <c r="BA432" s="1097"/>
      <c r="BB432" s="1097"/>
      <c r="BC432" s="1097"/>
      <c r="BD432" s="1097"/>
      <c r="BE432" s="1097"/>
      <c r="BF432" s="1097"/>
      <c r="BG432" s="1097"/>
      <c r="BH432" s="1097"/>
      <c r="BI432" s="1097"/>
      <c r="BJ432" s="1097"/>
      <c r="BK432" s="1097"/>
      <c r="BL432" s="1097"/>
      <c r="BM432" s="1097"/>
      <c r="BN432" s="1097"/>
      <c r="BO432" s="1097"/>
      <c r="BP432" s="1097"/>
      <c r="BQ432" s="1097"/>
      <c r="BR432" s="1097"/>
      <c r="BS432" s="1097"/>
      <c r="BT432" s="1097"/>
      <c r="BU432" s="1097"/>
      <c r="BV432" s="1097"/>
      <c r="BW432" s="1097"/>
      <c r="BX432" s="1097"/>
      <c r="BY432" s="1097"/>
      <c r="BZ432" s="1097"/>
    </row>
    <row r="433" spans="1:78" s="1066" customFormat="1" ht="12.75" customHeight="1" x14ac:dyDescent="0.25">
      <c r="A433" s="1055"/>
      <c r="B433" s="928"/>
      <c r="C433" s="928"/>
      <c r="D433" s="1840" t="str">
        <f>Translations!$B$674</f>
        <v>Tiers geldig van:</v>
      </c>
      <c r="E433" s="1840"/>
      <c r="F433" s="1841"/>
      <c r="G433" s="624"/>
      <c r="H433" s="427" t="str">
        <f>Translations!$B$675</f>
        <v>tot:</v>
      </c>
      <c r="I433" s="624"/>
      <c r="J433" s="1842" t="str">
        <f>Translations!$B$676</f>
        <v>Euralcode voor deze (afval)stroom (indien van toepassing):</v>
      </c>
      <c r="K433" s="1843"/>
      <c r="L433" s="1843"/>
      <c r="M433" s="1844"/>
      <c r="N433" s="428"/>
      <c r="O433" s="1056"/>
      <c r="P433" s="1101"/>
      <c r="Q433" s="1101"/>
      <c r="R433" s="1101"/>
      <c r="S433" s="1130"/>
      <c r="T433" s="1097"/>
      <c r="U433" s="1097"/>
      <c r="V433" s="1097"/>
      <c r="W433" s="1097"/>
      <c r="X433" s="1097"/>
      <c r="Y433" s="1097"/>
      <c r="Z433" s="1097"/>
      <c r="AA433" s="1097"/>
      <c r="AB433" s="1097"/>
      <c r="AC433" s="1097"/>
      <c r="AD433" s="1097"/>
      <c r="AE433" s="1097"/>
      <c r="AF433" s="1097"/>
      <c r="AG433" s="1097"/>
      <c r="AH433" s="1097"/>
      <c r="AI433" s="1097"/>
      <c r="AJ433" s="1097"/>
      <c r="AK433" s="1097"/>
      <c r="AL433" s="1097"/>
      <c r="AM433" s="1097"/>
      <c r="AN433" s="1097"/>
      <c r="AO433" s="1097"/>
      <c r="AP433" s="1097"/>
      <c r="AQ433" s="1097"/>
      <c r="AR433" s="1097"/>
      <c r="AS433" s="1097"/>
      <c r="AT433" s="1097"/>
      <c r="AU433" s="1097"/>
      <c r="AV433" s="1097"/>
      <c r="AW433" s="1097"/>
      <c r="AX433" s="1097"/>
      <c r="AY433" s="1097"/>
      <c r="AZ433" s="1097"/>
      <c r="BA433" s="1097"/>
      <c r="BB433" s="1097"/>
      <c r="BC433" s="1097"/>
      <c r="BD433" s="1097"/>
      <c r="BE433" s="1097"/>
      <c r="BF433" s="1097"/>
      <c r="BG433" s="1097"/>
      <c r="BH433" s="1097"/>
      <c r="BI433" s="1097"/>
      <c r="BJ433" s="1097"/>
      <c r="BK433" s="1097"/>
      <c r="BL433" s="1097"/>
      <c r="BM433" s="1097"/>
      <c r="BN433" s="1097"/>
      <c r="BO433" s="1097"/>
      <c r="BP433" s="1097"/>
      <c r="BQ433" s="1097"/>
      <c r="BR433" s="1097"/>
      <c r="BS433" s="1097"/>
      <c r="BT433" s="1097"/>
      <c r="BU433" s="1097"/>
      <c r="BV433" s="1097"/>
      <c r="BW433" s="1097"/>
      <c r="BX433" s="1097"/>
      <c r="BY433" s="1097"/>
      <c r="BZ433" s="14" t="b">
        <f>BZ423</f>
        <v>1</v>
      </c>
    </row>
    <row r="434" spans="1:78" s="1066" customFormat="1" ht="5.0999999999999996" customHeight="1" x14ac:dyDescent="0.25">
      <c r="A434" s="1055"/>
      <c r="B434" s="928"/>
      <c r="C434" s="928"/>
      <c r="D434" s="950"/>
      <c r="E434" s="957"/>
      <c r="F434" s="957"/>
      <c r="G434" s="957"/>
      <c r="H434" s="957"/>
      <c r="I434" s="957"/>
      <c r="J434" s="957"/>
      <c r="K434" s="957"/>
      <c r="L434" s="957"/>
      <c r="M434" s="957"/>
      <c r="N434" s="957"/>
      <c r="O434" s="1056"/>
      <c r="P434" s="1101"/>
      <c r="Q434" s="1101"/>
      <c r="R434" s="1101"/>
      <c r="S434" s="1130"/>
      <c r="T434" s="1097"/>
      <c r="U434" s="1097"/>
      <c r="V434" s="1097"/>
      <c r="W434" s="1097"/>
      <c r="X434" s="1097"/>
      <c r="Y434" s="1097"/>
      <c r="Z434" s="1097"/>
      <c r="AA434" s="1097"/>
      <c r="AB434" s="1097"/>
      <c r="AC434" s="1097"/>
      <c r="AD434" s="1097"/>
      <c r="AE434" s="1097"/>
      <c r="AF434" s="1097"/>
      <c r="AG434" s="1097"/>
      <c r="AH434" s="1097"/>
      <c r="AI434" s="1097"/>
      <c r="AJ434" s="1097"/>
      <c r="AK434" s="1097"/>
      <c r="AL434" s="1097"/>
      <c r="AM434" s="1097"/>
      <c r="AN434" s="1097"/>
      <c r="AO434" s="1097"/>
      <c r="AP434" s="1097"/>
      <c r="AQ434" s="1097"/>
      <c r="AR434" s="1097"/>
      <c r="AS434" s="1097"/>
      <c r="AT434" s="1097"/>
      <c r="AU434" s="1097"/>
      <c r="AV434" s="1097"/>
      <c r="AW434" s="1097"/>
      <c r="AX434" s="1097"/>
      <c r="AY434" s="1097"/>
      <c r="AZ434" s="1097"/>
      <c r="BA434" s="1097"/>
      <c r="BB434" s="1097"/>
      <c r="BC434" s="1097"/>
      <c r="BD434" s="1097"/>
      <c r="BE434" s="1097"/>
      <c r="BF434" s="1097"/>
      <c r="BG434" s="1097"/>
      <c r="BH434" s="1097"/>
      <c r="BI434" s="1097"/>
      <c r="BJ434" s="1097"/>
      <c r="BK434" s="1097"/>
      <c r="BL434" s="1097"/>
      <c r="BM434" s="1097"/>
      <c r="BN434" s="1097"/>
      <c r="BO434" s="1097"/>
      <c r="BP434" s="1097"/>
      <c r="BQ434" s="1097"/>
      <c r="BR434" s="1097"/>
      <c r="BS434" s="1097"/>
      <c r="BT434" s="1097"/>
      <c r="BU434" s="1097"/>
      <c r="BV434" s="1097"/>
      <c r="BW434" s="1097"/>
      <c r="BX434" s="1097"/>
      <c r="BY434" s="1097"/>
      <c r="BZ434" s="1097"/>
    </row>
    <row r="435" spans="1:78" s="1066" customFormat="1" ht="12.75" customHeight="1" x14ac:dyDescent="0.25">
      <c r="A435" s="1055"/>
      <c r="B435" s="928"/>
      <c r="C435" s="928"/>
      <c r="D435" s="957"/>
      <c r="E435" s="957"/>
      <c r="F435" s="957"/>
      <c r="G435" s="957"/>
      <c r="H435" s="957"/>
      <c r="I435" s="957"/>
      <c r="J435" s="957"/>
      <c r="K435" s="957"/>
      <c r="L435" s="957"/>
      <c r="M435" s="427" t="str">
        <f>Translations!$B$677</f>
        <v>ID dat voor deze source stream wordt gebruikt in het monitoringsplan:</v>
      </c>
      <c r="N435" s="474"/>
      <c r="O435" s="1056"/>
      <c r="P435" s="1101"/>
      <c r="Q435" s="1101"/>
      <c r="R435" s="1101"/>
      <c r="S435" s="1130"/>
      <c r="T435" s="1097"/>
      <c r="U435" s="1097"/>
      <c r="V435" s="1097"/>
      <c r="W435" s="1097"/>
      <c r="X435" s="1097"/>
      <c r="Y435" s="1097"/>
      <c r="Z435" s="1097"/>
      <c r="AA435" s="1097"/>
      <c r="AB435" s="1097"/>
      <c r="AC435" s="1097"/>
      <c r="AD435" s="1097"/>
      <c r="AE435" s="1097"/>
      <c r="AF435" s="1097"/>
      <c r="AG435" s="1097"/>
      <c r="AH435" s="1097"/>
      <c r="AI435" s="1097"/>
      <c r="AJ435" s="1097"/>
      <c r="AK435" s="1097"/>
      <c r="AL435" s="1097"/>
      <c r="AM435" s="1097"/>
      <c r="AN435" s="1097"/>
      <c r="AO435" s="1097"/>
      <c r="AP435" s="1097"/>
      <c r="AQ435" s="1097"/>
      <c r="AR435" s="1097"/>
      <c r="AS435" s="1097"/>
      <c r="AT435" s="1097"/>
      <c r="AU435" s="1097"/>
      <c r="AV435" s="1097"/>
      <c r="AW435" s="1097"/>
      <c r="AX435" s="1097"/>
      <c r="AY435" s="1097"/>
      <c r="AZ435" s="1097"/>
      <c r="BA435" s="1097"/>
      <c r="BB435" s="1097"/>
      <c r="BC435" s="1097"/>
      <c r="BD435" s="1097"/>
      <c r="BE435" s="1097"/>
      <c r="BF435" s="1097"/>
      <c r="BG435" s="1097"/>
      <c r="BH435" s="1097"/>
      <c r="BI435" s="1097"/>
      <c r="BJ435" s="1097"/>
      <c r="BK435" s="1097"/>
      <c r="BL435" s="1097"/>
      <c r="BM435" s="1097"/>
      <c r="BN435" s="1097"/>
      <c r="BO435" s="1097"/>
      <c r="BP435" s="1097"/>
      <c r="BQ435" s="1097"/>
      <c r="BR435" s="1097"/>
      <c r="BS435" s="1097"/>
      <c r="BT435" s="1097"/>
      <c r="BU435" s="1097"/>
      <c r="BV435" s="1097"/>
      <c r="BW435" s="1097"/>
      <c r="BX435" s="1097"/>
      <c r="BY435" s="1097"/>
      <c r="BZ435" s="14" t="b">
        <f>BZ433</f>
        <v>1</v>
      </c>
    </row>
    <row r="436" spans="1:78" s="1066" customFormat="1" ht="5.0999999999999996" customHeight="1" x14ac:dyDescent="0.25">
      <c r="A436" s="1131"/>
      <c r="D436" s="954"/>
      <c r="O436" s="1118"/>
      <c r="P436" s="1107"/>
      <c r="Q436" s="1107"/>
      <c r="R436" s="1107"/>
      <c r="S436" s="1097"/>
      <c r="T436" s="1097"/>
      <c r="U436" s="1097"/>
      <c r="V436" s="1097"/>
      <c r="W436" s="1097"/>
      <c r="X436" s="1097"/>
      <c r="Y436" s="1097"/>
      <c r="Z436" s="1097"/>
      <c r="AA436" s="1097"/>
      <c r="AB436" s="1097"/>
      <c r="AC436" s="1097"/>
      <c r="AD436" s="1097"/>
      <c r="AE436" s="1097"/>
      <c r="AF436" s="1097"/>
      <c r="AG436" s="1097"/>
      <c r="AH436" s="1097"/>
      <c r="AI436" s="1097"/>
      <c r="AJ436" s="1097"/>
      <c r="AK436" s="1097"/>
      <c r="AL436" s="1097"/>
      <c r="AM436" s="1097"/>
      <c r="AN436" s="1097"/>
      <c r="AO436" s="1097"/>
      <c r="AP436" s="1097"/>
      <c r="AQ436" s="1097"/>
      <c r="AR436" s="1097"/>
      <c r="AS436" s="1097"/>
      <c r="AT436" s="1097"/>
      <c r="AU436" s="1097"/>
      <c r="AV436" s="1097"/>
      <c r="AW436" s="1097"/>
      <c r="AX436" s="1097"/>
      <c r="AY436" s="1097"/>
      <c r="AZ436" s="1097"/>
      <c r="BA436" s="1097"/>
      <c r="BB436" s="1097"/>
      <c r="BC436" s="1097"/>
      <c r="BD436" s="1097"/>
      <c r="BE436" s="1097"/>
      <c r="BF436" s="1097"/>
      <c r="BG436" s="1097"/>
      <c r="BH436" s="1097"/>
      <c r="BI436" s="1097"/>
      <c r="BJ436" s="1097"/>
      <c r="BK436" s="1097"/>
      <c r="BL436" s="1097"/>
      <c r="BM436" s="1097"/>
      <c r="BN436" s="1097"/>
      <c r="BO436" s="1097"/>
      <c r="BP436" s="1097"/>
      <c r="BQ436" s="1097"/>
      <c r="BR436" s="1097"/>
      <c r="BS436" s="1097"/>
      <c r="BT436" s="1097"/>
      <c r="BU436" s="1097"/>
      <c r="BV436" s="1097"/>
      <c r="BW436" s="1097"/>
      <c r="BX436" s="1097"/>
      <c r="BY436" s="1097"/>
      <c r="BZ436" s="1097"/>
    </row>
    <row r="437" spans="1:78" s="1066" customFormat="1" x14ac:dyDescent="0.25">
      <c r="A437" s="1131"/>
      <c r="D437" s="1856" t="str">
        <f>Translations!$B$160</f>
        <v>Eventuele opmerkingen:</v>
      </c>
      <c r="E437" s="1857"/>
      <c r="F437" s="1858"/>
      <c r="G437" s="1859"/>
      <c r="H437" s="1859"/>
      <c r="I437" s="1859"/>
      <c r="J437" s="1859"/>
      <c r="K437" s="1859"/>
      <c r="L437" s="1859"/>
      <c r="M437" s="1859"/>
      <c r="N437" s="1860"/>
      <c r="O437" s="1118"/>
      <c r="P437" s="1107"/>
      <c r="Q437" s="1107"/>
      <c r="R437" s="1107"/>
      <c r="S437" s="1097"/>
      <c r="T437" s="1097"/>
      <c r="U437" s="1097"/>
      <c r="V437" s="1097"/>
      <c r="W437" s="1097"/>
      <c r="X437" s="1097"/>
      <c r="Y437" s="1097"/>
      <c r="Z437" s="1097"/>
      <c r="AA437" s="1097"/>
      <c r="AB437" s="1097"/>
      <c r="AC437" s="1097"/>
      <c r="AD437" s="1097"/>
      <c r="AE437" s="1097"/>
      <c r="AF437" s="1097"/>
      <c r="AG437" s="1097"/>
      <c r="AH437" s="1097"/>
      <c r="AI437" s="1097"/>
      <c r="AJ437" s="1097"/>
      <c r="AK437" s="1097"/>
      <c r="AL437" s="1097"/>
      <c r="AM437" s="1097"/>
      <c r="AN437" s="1097"/>
      <c r="AO437" s="1097"/>
      <c r="AP437" s="1097"/>
      <c r="AQ437" s="1097"/>
      <c r="AR437" s="1097"/>
      <c r="AS437" s="1097"/>
      <c r="AT437" s="1097"/>
      <c r="AU437" s="1097"/>
      <c r="AV437" s="1097"/>
      <c r="AW437" s="1097"/>
      <c r="AX437" s="1097"/>
      <c r="AY437" s="1097"/>
      <c r="AZ437" s="1097"/>
      <c r="BA437" s="1097"/>
      <c r="BB437" s="1097"/>
      <c r="BC437" s="1097"/>
      <c r="BD437" s="1097"/>
      <c r="BE437" s="1097"/>
      <c r="BF437" s="1097"/>
      <c r="BG437" s="1097"/>
      <c r="BH437" s="1097"/>
      <c r="BI437" s="1097"/>
      <c r="BJ437" s="1097"/>
      <c r="BK437" s="1097"/>
      <c r="BL437" s="1097"/>
      <c r="BM437" s="1097"/>
      <c r="BN437" s="1097"/>
      <c r="BO437" s="1097"/>
      <c r="BP437" s="1097"/>
      <c r="BQ437" s="1097"/>
      <c r="BR437" s="1097"/>
      <c r="BS437" s="1097"/>
      <c r="BT437" s="1097"/>
      <c r="BU437" s="1097"/>
      <c r="BV437" s="1097"/>
      <c r="BW437" s="1097"/>
      <c r="BX437" s="1097"/>
      <c r="BY437" s="1097"/>
      <c r="BZ437" s="14" t="b">
        <f>BZ433</f>
        <v>1</v>
      </c>
    </row>
    <row r="438" spans="1:78" s="931" customFormat="1" ht="12.75" customHeight="1" thickBot="1" x14ac:dyDescent="0.3">
      <c r="A438" s="1055"/>
      <c r="B438" s="957"/>
      <c r="C438" s="1087"/>
      <c r="D438" s="960"/>
      <c r="E438" s="1089"/>
      <c r="F438" s="1087"/>
      <c r="G438" s="1132"/>
      <c r="H438" s="1132"/>
      <c r="I438" s="1132"/>
      <c r="J438" s="1132"/>
      <c r="K438" s="1132"/>
      <c r="L438" s="1132"/>
      <c r="M438" s="1132"/>
      <c r="N438" s="1132"/>
      <c r="O438" s="1092"/>
      <c r="P438" s="1093"/>
      <c r="Q438" s="1093"/>
      <c r="R438" s="1093"/>
      <c r="S438" s="930"/>
      <c r="T438" s="930"/>
      <c r="U438" s="1133"/>
      <c r="V438" s="930"/>
      <c r="W438" s="930"/>
      <c r="X438" s="1133"/>
      <c r="Y438" s="930"/>
      <c r="Z438" s="930"/>
      <c r="AA438" s="930"/>
      <c r="AB438" s="930"/>
      <c r="AC438" s="930"/>
      <c r="AD438" s="930"/>
      <c r="AE438" s="930"/>
      <c r="AF438" s="930"/>
      <c r="AG438" s="930"/>
      <c r="AH438" s="930"/>
      <c r="AI438" s="930"/>
      <c r="AJ438" s="930"/>
      <c r="AK438" s="930"/>
      <c r="AL438" s="930"/>
      <c r="AM438" s="930"/>
      <c r="AN438" s="930"/>
      <c r="AO438" s="930"/>
      <c r="AP438" s="930"/>
      <c r="AQ438" s="930"/>
      <c r="AR438" s="930"/>
      <c r="AS438" s="930"/>
      <c r="AT438" s="930"/>
      <c r="AU438" s="930"/>
      <c r="AV438" s="930"/>
      <c r="AW438" s="930"/>
      <c r="AX438" s="930"/>
      <c r="AY438" s="930"/>
      <c r="AZ438" s="930"/>
      <c r="BA438" s="930"/>
      <c r="BB438" s="930"/>
      <c r="BC438" s="930"/>
      <c r="BD438" s="930"/>
      <c r="BE438" s="930"/>
      <c r="BF438" s="930"/>
      <c r="BG438" s="930"/>
      <c r="BH438" s="930"/>
      <c r="BI438" s="1097"/>
      <c r="BJ438" s="1097"/>
      <c r="BK438" s="1097"/>
      <c r="BL438" s="930"/>
      <c r="BM438" s="930"/>
      <c r="BN438" s="930"/>
      <c r="BO438" s="930"/>
      <c r="BP438" s="930"/>
      <c r="BQ438" s="930"/>
      <c r="BR438" s="930"/>
      <c r="BS438" s="930"/>
      <c r="BT438" s="930"/>
      <c r="BU438" s="930"/>
      <c r="BV438" s="930"/>
      <c r="BW438" s="930"/>
      <c r="BX438" s="930"/>
      <c r="BY438" s="930"/>
      <c r="BZ438" s="930"/>
    </row>
    <row r="439" spans="1:78" s="931" customFormat="1" ht="12.75" customHeight="1" thickBot="1" x14ac:dyDescent="0.3">
      <c r="A439" s="1090"/>
      <c r="B439" s="957"/>
      <c r="C439" s="957"/>
      <c r="D439" s="954"/>
      <c r="E439" s="1062"/>
      <c r="F439" s="957"/>
      <c r="G439" s="1091"/>
      <c r="H439" s="1091"/>
      <c r="I439" s="1091"/>
      <c r="J439" s="1091"/>
      <c r="K439" s="957"/>
      <c r="L439" s="1091"/>
      <c r="M439" s="1091"/>
      <c r="N439" s="1091"/>
      <c r="O439" s="1092"/>
      <c r="P439" s="1093"/>
      <c r="Q439" s="1093"/>
      <c r="R439" s="1093"/>
      <c r="S439" s="1070"/>
      <c r="T439" s="12" t="str">
        <f>IF(ISBLANK(E440),"",MATCH(E440,CNTR_SourceStreamNames,0))</f>
        <v/>
      </c>
      <c r="U439" s="430" t="str">
        <f>IF(ISBLANK(E440),"",INDEX(B_InstallationDescription!$D$53:$D$127,MATCH(E440,CNTR_SourceStreamNames,0)))</f>
        <v/>
      </c>
      <c r="V439" s="1072"/>
      <c r="W439" s="937"/>
      <c r="X439" s="937"/>
      <c r="Y439" s="937"/>
      <c r="Z439" s="930"/>
      <c r="AA439" s="930"/>
      <c r="AB439" s="930"/>
      <c r="AC439" s="930"/>
      <c r="AD439" s="930"/>
      <c r="AE439" s="930"/>
      <c r="AF439" s="930"/>
      <c r="AG439" s="930"/>
      <c r="AH439" s="930"/>
      <c r="AI439" s="930"/>
      <c r="AJ439" s="930"/>
      <c r="AK439" s="1025"/>
      <c r="AL439" s="930"/>
      <c r="AM439" s="930"/>
      <c r="AN439" s="930"/>
      <c r="AO439" s="930"/>
      <c r="AP439" s="930"/>
      <c r="AQ439" s="930"/>
      <c r="AR439" s="930"/>
      <c r="AS439" s="930"/>
      <c r="AT439" s="930"/>
      <c r="AU439" s="930"/>
      <c r="AV439" s="930"/>
      <c r="AW439" s="930"/>
      <c r="AX439" s="930"/>
      <c r="AY439" s="930"/>
      <c r="AZ439" s="930"/>
      <c r="BA439" s="930"/>
      <c r="BB439" s="930"/>
      <c r="BC439" s="930"/>
      <c r="BD439" s="930"/>
      <c r="BE439" s="930"/>
      <c r="BF439" s="930"/>
      <c r="BG439" s="930"/>
      <c r="BH439" s="937"/>
      <c r="BI439" s="937"/>
      <c r="BJ439" s="937"/>
      <c r="BK439" s="937"/>
      <c r="BL439" s="937"/>
      <c r="BM439" s="937"/>
      <c r="BN439" s="937"/>
      <c r="BO439" s="937"/>
      <c r="BP439" s="937"/>
      <c r="BQ439" s="937"/>
      <c r="BR439" s="937"/>
      <c r="BS439" s="937"/>
      <c r="BT439" s="937"/>
      <c r="BU439" s="937"/>
      <c r="BV439" s="937"/>
      <c r="BW439" s="937"/>
      <c r="BX439" s="937"/>
      <c r="BY439" s="937"/>
      <c r="BZ439" s="336" t="s">
        <v>268</v>
      </c>
    </row>
    <row r="440" spans="1:78" s="1066" customFormat="1" ht="15" customHeight="1" thickBot="1" x14ac:dyDescent="0.3">
      <c r="A440" s="498" t="str">
        <f>IF(E440="","","PRINT")</f>
        <v/>
      </c>
      <c r="B440" s="928"/>
      <c r="C440" s="429">
        <f>C413+1</f>
        <v>15</v>
      </c>
      <c r="D440" s="928"/>
      <c r="E440" s="1851"/>
      <c r="F440" s="1852"/>
      <c r="G440" s="1852"/>
      <c r="H440" s="1852"/>
      <c r="I440" s="1852"/>
      <c r="J440" s="1853"/>
      <c r="K440" s="1845" t="str">
        <f>IF(E441="","",INDEX(EUwideConstants!$F$338:$F$379,MATCH(E441,EUConst_TierActivityListNames,0)))</f>
        <v/>
      </c>
      <c r="L440" s="1846"/>
      <c r="M440" s="338" t="str">
        <f>Translations!$B$665</f>
        <v>Fossiel CO2:</v>
      </c>
      <c r="N440" s="622" t="str">
        <f>IF(SUM(check!A641:A650)=0,IF(N442&lt;&gt;"",N442,IF(OR(K440="",T441=TRUE),"",INDEX(BC454:BE454,MATCH(K440,BC450:BE450,0)))),"")</f>
        <v/>
      </c>
      <c r="O440" s="476" t="s">
        <v>266</v>
      </c>
      <c r="P440" s="688" t="str">
        <f>IF(AND(E440&lt;&gt;"",COUNTIF(P441:$P$2089,"PRINT")=0),"PRINT","")</f>
        <v/>
      </c>
      <c r="Q440" s="207" t="str">
        <f>EUconst_SumCO2 &amp; "_" &amp; K440</f>
        <v>SUM_CO2_</v>
      </c>
      <c r="R440" s="1093"/>
      <c r="S440" s="1070"/>
      <c r="T440" s="343" t="s">
        <v>391</v>
      </c>
      <c r="U440" s="1070"/>
      <c r="V440" s="1072"/>
      <c r="W440" s="937"/>
      <c r="X440" s="930"/>
      <c r="Y440" s="930"/>
      <c r="Z440" s="930"/>
      <c r="AA440" s="930"/>
      <c r="AB440" s="930"/>
      <c r="AC440" s="930"/>
      <c r="AD440" s="930"/>
      <c r="AE440" s="930"/>
      <c r="AF440" s="930"/>
      <c r="AG440" s="930"/>
      <c r="AH440" s="930"/>
      <c r="AI440" s="1096"/>
      <c r="AJ440" s="1096"/>
      <c r="AK440" s="1096"/>
      <c r="AL440" s="1096"/>
      <c r="AM440" s="1096"/>
      <c r="AN440" s="1096"/>
      <c r="AO440" s="1096"/>
      <c r="AP440" s="1096"/>
      <c r="AQ440" s="1096"/>
      <c r="AR440" s="1096"/>
      <c r="AS440" s="1096"/>
      <c r="AT440" s="1096"/>
      <c r="AU440" s="1096"/>
      <c r="AV440" s="1096"/>
      <c r="AW440" s="1096"/>
      <c r="AX440" s="1096"/>
      <c r="AY440" s="1096"/>
      <c r="AZ440" s="1096"/>
      <c r="BA440" s="1096"/>
      <c r="BB440" s="1096"/>
      <c r="BC440" s="1096"/>
      <c r="BD440" s="1096"/>
      <c r="BE440" s="1096"/>
      <c r="BF440" s="1096"/>
      <c r="BG440" s="1096"/>
      <c r="BH440" s="500">
        <f>AR450</f>
        <v>0</v>
      </c>
      <c r="BI440" s="500" t="e">
        <f>AJ450</f>
        <v>#N/A</v>
      </c>
      <c r="BJ440" s="500">
        <f>AR452</f>
        <v>0</v>
      </c>
      <c r="BK440" s="500" t="str">
        <f>AJ452</f>
        <v/>
      </c>
      <c r="BL440" s="500">
        <f>AR453</f>
        <v>0</v>
      </c>
      <c r="BM440" s="500" t="str">
        <f>AJ453</f>
        <v/>
      </c>
      <c r="BN440" s="500">
        <f>AR454</f>
        <v>1</v>
      </c>
      <c r="BO440" s="500">
        <f>AR455</f>
        <v>1</v>
      </c>
      <c r="BP440" s="500">
        <f>AR456</f>
        <v>0</v>
      </c>
      <c r="BQ440" s="500" t="str">
        <f>AJ456</f>
        <v/>
      </c>
      <c r="BR440" s="500">
        <f>AR457</f>
        <v>0</v>
      </c>
      <c r="BS440" s="500">
        <f>AR458</f>
        <v>0</v>
      </c>
      <c r="BT440" s="500" t="str">
        <f>N440</f>
        <v/>
      </c>
      <c r="BU440" s="500" t="str">
        <f>N441</f>
        <v/>
      </c>
      <c r="BV440" s="500" t="str">
        <f>R443</f>
        <v/>
      </c>
      <c r="BW440" s="500" t="str">
        <f>R449</f>
        <v/>
      </c>
      <c r="BX440" s="500" t="str">
        <f>R450</f>
        <v/>
      </c>
      <c r="BY440" s="937"/>
      <c r="BZ440" s="431" t="b">
        <f>CNTR_CalcRelevant=EUconst_NotRelevant</f>
        <v>1</v>
      </c>
    </row>
    <row r="441" spans="1:78" s="1066" customFormat="1" ht="15" customHeight="1" thickBot="1" x14ac:dyDescent="0.3">
      <c r="A441" s="1055"/>
      <c r="B441" s="928"/>
      <c r="C441" s="928"/>
      <c r="D441" s="928"/>
      <c r="E441" s="1847" t="str">
        <f>IF(ISBLANK(E440),"",IF(INDEX(B_InstallationDescription!$E$53:$E$127,MATCH(U439,B_InstallationDescription!$D$53:$D$127,0))&gt;0,INDEX(B_InstallationDescription!$E$53:$E$127,MATCH(U439,B_InstallationDescription!$D$53:$D$127,0)),""))</f>
        <v/>
      </c>
      <c r="F441" s="1848"/>
      <c r="G441" s="1848"/>
      <c r="H441" s="1848"/>
      <c r="I441" s="1848"/>
      <c r="J441" s="1849"/>
      <c r="K441" s="102"/>
      <c r="L441" s="102"/>
      <c r="M441" s="201" t="str">
        <f>Translations!$B$666</f>
        <v>Bio CO2:</v>
      </c>
      <c r="N441" s="623" t="str">
        <f>IF(OR(K440="",T441=TRUE),"",INDEX(BC453:BE453,MATCH(K440,BC450:BE450,0)))</f>
        <v/>
      </c>
      <c r="O441" s="477" t="s">
        <v>266</v>
      </c>
      <c r="P441" s="1093"/>
      <c r="Q441" s="207" t="str">
        <f>EUconst_SumBioCO2 &amp; "_" &amp; K440</f>
        <v>SUM_bioCO2_</v>
      </c>
      <c r="R441" s="1093"/>
      <c r="S441" s="1070"/>
      <c r="T441" s="22" t="str">
        <f>IF(E441="","",MATCH(E441,EUConst_TierActivityListNames,0)&gt;40)</f>
        <v/>
      </c>
      <c r="U441" s="1070"/>
      <c r="V441" s="1072"/>
      <c r="W441" s="937"/>
      <c r="X441" s="930"/>
      <c r="Y441" s="12" t="s">
        <v>93</v>
      </c>
      <c r="Z441" s="1097"/>
      <c r="AA441" s="1097"/>
      <c r="AB441" s="1097"/>
      <c r="AC441" s="1097"/>
      <c r="AD441" s="1097"/>
      <c r="AE441" s="12" t="s">
        <v>300</v>
      </c>
      <c r="AF441" s="930"/>
      <c r="AG441" s="1098"/>
      <c r="AH441" s="1097"/>
      <c r="AI441" s="1097"/>
      <c r="AJ441" s="1098"/>
      <c r="AK441" s="1098"/>
      <c r="AL441" s="1096"/>
      <c r="AM441" s="12" t="s">
        <v>306</v>
      </c>
      <c r="AN441" s="1099"/>
      <c r="AO441" s="1099"/>
      <c r="AP441" s="1097"/>
      <c r="AQ441" s="1097"/>
      <c r="AR441" s="1097"/>
      <c r="AS441" s="1097"/>
      <c r="AT441" s="1097"/>
      <c r="AU441" s="1097"/>
      <c r="AV441" s="12" t="s">
        <v>314</v>
      </c>
      <c r="AW441" s="1097"/>
      <c r="AX441" s="1100"/>
      <c r="AY441" s="1097"/>
      <c r="AZ441" s="1097"/>
      <c r="BA441" s="1097"/>
      <c r="BB441" s="12" t="s">
        <v>218</v>
      </c>
      <c r="BC441" s="1097"/>
      <c r="BD441" s="1097"/>
      <c r="BE441" s="1097"/>
      <c r="BF441" s="1097"/>
      <c r="BG441" s="12" t="s">
        <v>483</v>
      </c>
      <c r="BH441" s="499" t="s">
        <v>553</v>
      </c>
      <c r="BI441" s="499" t="s">
        <v>484</v>
      </c>
      <c r="BJ441" s="499" t="s">
        <v>212</v>
      </c>
      <c r="BK441" s="499" t="s">
        <v>485</v>
      </c>
      <c r="BL441" s="499" t="s">
        <v>69</v>
      </c>
      <c r="BM441" s="499" t="s">
        <v>486</v>
      </c>
      <c r="BN441" s="499" t="s">
        <v>487</v>
      </c>
      <c r="BO441" s="499" t="s">
        <v>488</v>
      </c>
      <c r="BP441" s="499" t="s">
        <v>215</v>
      </c>
      <c r="BQ441" s="499" t="s">
        <v>489</v>
      </c>
      <c r="BR441" s="499" t="s">
        <v>490</v>
      </c>
      <c r="BS441" s="499" t="s">
        <v>491</v>
      </c>
      <c r="BT441" s="499" t="s">
        <v>289</v>
      </c>
      <c r="BU441" s="499" t="s">
        <v>492</v>
      </c>
      <c r="BV441" s="499" t="s">
        <v>495</v>
      </c>
      <c r="BW441" s="499" t="s">
        <v>493</v>
      </c>
      <c r="BX441" s="499" t="s">
        <v>494</v>
      </c>
      <c r="BY441" s="1097"/>
      <c r="BZ441" s="1097"/>
    </row>
    <row r="442" spans="1:78" s="1066" customFormat="1" ht="40.5" customHeight="1" thickBot="1" x14ac:dyDescent="0.3">
      <c r="A442" s="1055"/>
      <c r="B442" s="928"/>
      <c r="C442" s="928"/>
      <c r="D442" s="928"/>
      <c r="E442"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442" s="1833"/>
      <c r="G442" s="1833"/>
      <c r="H442" s="1833"/>
      <c r="I442" s="1833"/>
      <c r="J442" s="1833"/>
      <c r="K442" s="1833"/>
      <c r="L442" s="1833"/>
      <c r="M442" s="1834"/>
      <c r="N442" s="851"/>
      <c r="O442" s="1315" t="str">
        <f>+IF($K$2170&gt;0,"GEEN DUBBELE INVOER VOOR 1 SOURCESTREAM","")</f>
        <v/>
      </c>
      <c r="P442" s="1101"/>
      <c r="Q442" s="1101"/>
      <c r="R442" s="1101"/>
      <c r="S442" s="1070"/>
      <c r="T442" s="1070"/>
      <c r="U442" s="1070"/>
      <c r="V442" s="1072"/>
      <c r="W442" s="1097"/>
      <c r="X442" s="1097"/>
      <c r="Y442" s="1093"/>
      <c r="Z442" s="1097"/>
      <c r="AA442" s="1097"/>
      <c r="AB442" s="1097"/>
      <c r="AC442" s="1097"/>
      <c r="AD442" s="1097"/>
      <c r="AE442" s="1097"/>
      <c r="AF442" s="930"/>
      <c r="AG442" s="1097"/>
      <c r="AH442" s="1097"/>
      <c r="AI442" s="1097"/>
      <c r="AJ442" s="1098"/>
      <c r="AK442" s="1098"/>
      <c r="AL442" s="1096"/>
      <c r="AM442" s="1097"/>
      <c r="AN442" s="1097"/>
      <c r="AO442" s="1097"/>
      <c r="AP442" s="1097"/>
      <c r="AQ442" s="1097"/>
      <c r="AR442" s="1097"/>
      <c r="AS442" s="1097"/>
      <c r="AT442" s="1097"/>
      <c r="AU442" s="1097"/>
      <c r="AV442" s="1097"/>
      <c r="AW442" s="1097"/>
      <c r="AX442" s="1097"/>
      <c r="AY442" s="1097"/>
      <c r="AZ442" s="1097"/>
      <c r="BA442" s="1097"/>
      <c r="BB442" s="1097"/>
      <c r="BC442" s="1097"/>
      <c r="BD442" s="1097"/>
      <c r="BE442" s="1097"/>
      <c r="BF442" s="1097"/>
      <c r="BG442" s="1097"/>
      <c r="BH442" s="1097"/>
      <c r="BI442" s="1097"/>
      <c r="BJ442" s="1097"/>
      <c r="BK442" s="1097"/>
      <c r="BL442" s="1097"/>
      <c r="BM442" s="1097"/>
      <c r="BN442" s="1097"/>
      <c r="BO442" s="1097"/>
      <c r="BP442" s="1097"/>
      <c r="BQ442" s="1097"/>
      <c r="BR442" s="1097"/>
      <c r="BS442" s="1097"/>
      <c r="BT442" s="1097"/>
      <c r="BU442" s="1097"/>
      <c r="BV442" s="1097"/>
      <c r="BW442" s="1097"/>
      <c r="BX442" s="1097"/>
      <c r="BY442" s="1097"/>
      <c r="BZ442" s="1097"/>
    </row>
    <row r="443" spans="1:78" s="1066" customFormat="1" ht="12.75" customHeight="1" thickBot="1" x14ac:dyDescent="0.3">
      <c r="A443" s="1055"/>
      <c r="B443" s="928"/>
      <c r="C443" s="928"/>
      <c r="D443" s="928"/>
      <c r="E443" s="1838" t="str">
        <f>IF(E440="","",IF(T441=TRUE,HYPERLINK("#JUMP_14",EUconst_MsgGoOnPFC),HYPERLINK("#JUMP_E_8",EUconst_FurtherGuidancePoint1)))</f>
        <v/>
      </c>
      <c r="F443" s="1838"/>
      <c r="G443" s="1838"/>
      <c r="H443" s="1838"/>
      <c r="I443" s="1838"/>
      <c r="J443" s="1838"/>
      <c r="K443" s="1838"/>
      <c r="L443" s="1838"/>
      <c r="M443" s="1838"/>
      <c r="N443" s="852"/>
      <c r="O443" s="1056"/>
      <c r="P443" s="1101"/>
      <c r="Q443" s="207" t="str">
        <f>EUconst_SumNonSustBioCO2 &amp; "_" &amp; K440</f>
        <v>SUM_bioNonSustCO2_</v>
      </c>
      <c r="R443" s="472" t="str">
        <f>IF(OR(K440="",T441=TRUE),"",ROUND(INDEX(BC452:BE452,MATCH(K440,BC450:BE450,0)),0))</f>
        <v/>
      </c>
      <c r="S443" s="1070"/>
      <c r="T443" s="1070"/>
      <c r="U443" s="1070"/>
      <c r="V443" s="1097"/>
      <c r="W443" s="1097"/>
      <c r="X443" s="1097"/>
      <c r="Y443" s="930"/>
      <c r="Z443" s="1097"/>
      <c r="AA443" s="1097"/>
      <c r="AB443" s="1097"/>
      <c r="AC443" s="1097"/>
      <c r="AD443" s="1097"/>
      <c r="AE443" s="1097"/>
      <c r="AF443" s="930"/>
      <c r="AG443" s="1097"/>
      <c r="AH443" s="1097"/>
      <c r="AI443" s="1097"/>
      <c r="AJ443" s="1098"/>
      <c r="AK443" s="1098"/>
      <c r="AL443" s="1096"/>
      <c r="AM443" s="1097"/>
      <c r="AN443" s="1097"/>
      <c r="AO443" s="1097"/>
      <c r="AP443" s="1097"/>
      <c r="AQ443" s="1097"/>
      <c r="AR443" s="1097"/>
      <c r="AS443" s="1097"/>
      <c r="AT443" s="1097"/>
      <c r="AU443" s="1097"/>
      <c r="AV443" s="1097"/>
      <c r="AW443" s="1097"/>
      <c r="AX443" s="1097"/>
      <c r="AY443" s="1097"/>
      <c r="AZ443" s="1097"/>
      <c r="BA443" s="1097"/>
      <c r="BB443" s="1097"/>
      <c r="BC443" s="1097"/>
      <c r="BD443" s="1097"/>
      <c r="BE443" s="1097"/>
      <c r="BF443" s="1097"/>
      <c r="BG443" s="1097"/>
      <c r="BH443" s="1097"/>
      <c r="BI443" s="1097"/>
      <c r="BJ443" s="1097"/>
      <c r="BK443" s="1097"/>
      <c r="BL443" s="1097"/>
      <c r="BM443" s="1097"/>
      <c r="BN443" s="1097"/>
      <c r="BO443" s="1097"/>
      <c r="BP443" s="1097"/>
      <c r="BQ443" s="1097"/>
      <c r="BR443" s="1097"/>
      <c r="BS443" s="1097"/>
      <c r="BT443" s="1097"/>
      <c r="BU443" s="1097"/>
      <c r="BV443" s="1097"/>
      <c r="BW443" s="1097"/>
      <c r="BX443" s="1097"/>
      <c r="BY443" s="1097"/>
      <c r="BZ443" s="1097"/>
    </row>
    <row r="444" spans="1:78" s="1066" customFormat="1" ht="5.0999999999999996" customHeight="1" thickBot="1" x14ac:dyDescent="0.3">
      <c r="A444" s="1055"/>
      <c r="B444" s="928"/>
      <c r="C444" s="928"/>
      <c r="D444" s="928"/>
      <c r="E444" s="928"/>
      <c r="F444" s="928"/>
      <c r="G444" s="928"/>
      <c r="M444" s="852"/>
      <c r="N444" s="852"/>
      <c r="O444" s="1056"/>
      <c r="P444" s="1070"/>
      <c r="Q444" s="1070"/>
      <c r="R444" s="1070"/>
      <c r="S444" s="1070"/>
      <c r="T444" s="1070"/>
      <c r="U444" s="1070"/>
      <c r="V444" s="1097"/>
      <c r="W444" s="1097"/>
      <c r="X444" s="1097"/>
      <c r="Y444" s="1093"/>
      <c r="Z444" s="1097"/>
      <c r="AA444" s="1097"/>
      <c r="AB444" s="1097"/>
      <c r="AC444" s="1097"/>
      <c r="AD444" s="1097"/>
      <c r="AE444" s="1097"/>
      <c r="AF444" s="930"/>
      <c r="AG444" s="1097"/>
      <c r="AH444" s="1097"/>
      <c r="AI444" s="1097"/>
      <c r="AJ444" s="1098"/>
      <c r="AK444" s="1098"/>
      <c r="AL444" s="1096"/>
      <c r="AM444" s="1097"/>
      <c r="AN444" s="1097"/>
      <c r="AO444" s="1097"/>
      <c r="AP444" s="1097"/>
      <c r="AQ444" s="1097"/>
      <c r="AR444" s="1097"/>
      <c r="AS444" s="1097"/>
      <c r="AT444" s="1097"/>
      <c r="AU444" s="1097"/>
      <c r="AV444" s="1097"/>
      <c r="AW444" s="1097"/>
      <c r="AX444" s="1097"/>
      <c r="AY444" s="1097"/>
      <c r="AZ444" s="1097"/>
      <c r="BA444" s="1097"/>
      <c r="BB444" s="1097"/>
      <c r="BC444" s="1097"/>
      <c r="BD444" s="1097"/>
      <c r="BE444" s="1097"/>
      <c r="BF444" s="1097"/>
      <c r="BG444" s="1097"/>
      <c r="BH444" s="1097"/>
      <c r="BI444" s="1097"/>
      <c r="BJ444" s="1097"/>
      <c r="BK444" s="1097"/>
      <c r="BL444" s="1097"/>
      <c r="BM444" s="1097"/>
      <c r="BN444" s="1097"/>
      <c r="BO444" s="1097"/>
      <c r="BP444" s="1097"/>
      <c r="BQ444" s="1097"/>
      <c r="BR444" s="1097"/>
      <c r="BS444" s="1097"/>
      <c r="BT444" s="1097"/>
      <c r="BU444" s="1097"/>
      <c r="BV444" s="1097"/>
      <c r="BW444" s="1097"/>
      <c r="BX444" s="1097"/>
      <c r="BY444" s="1097"/>
      <c r="BZ444" s="1097"/>
    </row>
    <row r="445" spans="1:78" s="1066" customFormat="1" ht="12.75" customHeight="1" thickBot="1" x14ac:dyDescent="0.3">
      <c r="A445" s="1055"/>
      <c r="B445" s="928"/>
      <c r="C445" s="484" t="s">
        <v>4</v>
      </c>
      <c r="D445" s="346" t="str">
        <f>Translations!$B$622</f>
        <v>AG:</v>
      </c>
      <c r="E445" s="1839" t="str">
        <f>Translations!$B$667</f>
        <v>Zijn de AG gebaseerd op optelling van (gemeten) hoeveelheden (i.p.v. met één continue hoeveelheidsmeting)?</v>
      </c>
      <c r="F445" s="1839"/>
      <c r="G445" s="1839"/>
      <c r="H445" s="1839"/>
      <c r="I445" s="1839"/>
      <c r="J445" s="1839"/>
      <c r="K445" s="1839"/>
      <c r="L445" s="705"/>
      <c r="M445" s="692" t="str">
        <f>+IF(N442="",IF(L445="",IF(E440="","",EUconst_ERR_Incomplete),""),"")</f>
        <v/>
      </c>
      <c r="O445" s="1056"/>
      <c r="P445" s="1070"/>
      <c r="Q445" s="1070"/>
      <c r="R445" s="1070"/>
      <c r="S445" s="1070"/>
      <c r="T445" s="1070"/>
      <c r="U445" s="1070"/>
      <c r="V445" s="1097"/>
      <c r="W445" s="1097"/>
      <c r="X445" s="1097"/>
      <c r="Y445" s="1093"/>
      <c r="Z445" s="1097"/>
      <c r="AA445" s="1097"/>
      <c r="AB445" s="1097"/>
      <c r="AC445" s="699" t="b">
        <f>AND(E440&lt;&gt;"",T441&lt;&gt;TRUE)</f>
        <v>0</v>
      </c>
      <c r="AD445" s="1097"/>
      <c r="AE445" s="1097"/>
      <c r="AF445" s="930"/>
      <c r="AG445" s="1097"/>
      <c r="AH445" s="1097"/>
      <c r="AI445" s="1097"/>
      <c r="AJ445" s="1098"/>
      <c r="AK445" s="1098"/>
      <c r="AL445" s="1096"/>
      <c r="AM445" s="1097"/>
      <c r="AN445" s="1097"/>
      <c r="AO445" s="1097"/>
      <c r="AP445" s="1097"/>
      <c r="AQ445" s="1097"/>
      <c r="AR445" s="1097"/>
      <c r="AS445" s="1097"/>
      <c r="AT445" s="699" t="b">
        <f>MSPara_BatchReportingMandatory&lt;&gt;TRUE</f>
        <v>0</v>
      </c>
      <c r="AU445" s="1097"/>
      <c r="AV445" s="1097"/>
      <c r="AW445" s="1097"/>
      <c r="AX445" s="1097"/>
      <c r="AY445" s="1097"/>
      <c r="AZ445" s="1097"/>
      <c r="BA445" s="1097"/>
      <c r="BB445" s="1097"/>
      <c r="BC445" s="1097"/>
      <c r="BD445" s="1097"/>
      <c r="BE445" s="1097"/>
      <c r="BF445" s="1097"/>
      <c r="BG445" s="1097"/>
      <c r="BH445" s="1097"/>
      <c r="BI445" s="1097"/>
      <c r="BJ445" s="1097"/>
      <c r="BK445" s="1097"/>
      <c r="BL445" s="1097"/>
      <c r="BM445" s="1097"/>
      <c r="BN445" s="1097"/>
      <c r="BO445" s="1097"/>
      <c r="BP445" s="1097"/>
      <c r="BQ445" s="1097"/>
      <c r="BR445" s="1097"/>
      <c r="BS445" s="1097"/>
      <c r="BT445" s="1097"/>
      <c r="BU445" s="1097"/>
      <c r="BV445" s="1097"/>
      <c r="BW445" s="1097"/>
      <c r="BX445" s="1097"/>
      <c r="BY445" s="1097"/>
      <c r="BZ445" s="699" t="b">
        <f>OR(CNTR_CalcRelevant=EUconst_NotRelevant,AND(COUNTA(CNTR_ListRelevantSections)&gt;0,OR(T441=TRUE,E440="")))</f>
        <v>1</v>
      </c>
    </row>
    <row r="446" spans="1:78" s="1066" customFormat="1" ht="5.0999999999999996" customHeight="1" thickBot="1" x14ac:dyDescent="0.3">
      <c r="A446" s="1055"/>
      <c r="B446" s="928"/>
      <c r="C446" s="928"/>
      <c r="D446" s="928"/>
      <c r="E446" s="928"/>
      <c r="F446" s="928"/>
      <c r="G446" s="928"/>
      <c r="H446" s="957"/>
      <c r="I446" s="957"/>
      <c r="J446" s="957"/>
      <c r="K446" s="957"/>
      <c r="L446" s="957"/>
      <c r="M446" s="1103"/>
      <c r="O446" s="1056"/>
      <c r="P446" s="1070"/>
      <c r="Q446" s="1070"/>
      <c r="R446" s="1070"/>
      <c r="S446" s="1070"/>
      <c r="T446" s="1070"/>
      <c r="U446" s="1070"/>
      <c r="V446" s="1097"/>
      <c r="W446" s="1097"/>
      <c r="X446" s="1097"/>
      <c r="Y446" s="1093"/>
      <c r="Z446" s="1097"/>
      <c r="AA446" s="1097"/>
      <c r="AB446" s="1097"/>
      <c r="AC446" s="1100"/>
      <c r="AD446" s="1097"/>
      <c r="AE446" s="1097"/>
      <c r="AF446" s="930"/>
      <c r="AG446" s="1097"/>
      <c r="AH446" s="1097"/>
      <c r="AI446" s="1097"/>
      <c r="AJ446" s="1098"/>
      <c r="AK446" s="1098"/>
      <c r="AL446" s="1096"/>
      <c r="AM446" s="1097"/>
      <c r="AN446" s="1097"/>
      <c r="AO446" s="1097"/>
      <c r="AP446" s="1097"/>
      <c r="AQ446" s="1097"/>
      <c r="AR446" s="1097"/>
      <c r="AS446" s="1097"/>
      <c r="AT446" s="1100"/>
      <c r="AU446" s="1097"/>
      <c r="AV446" s="1097"/>
      <c r="AW446" s="1097"/>
      <c r="AX446" s="1097"/>
      <c r="AY446" s="1097"/>
      <c r="AZ446" s="1097"/>
      <c r="BA446" s="1097"/>
      <c r="BB446" s="1097"/>
      <c r="BC446" s="1097"/>
      <c r="BD446" s="1097"/>
      <c r="BE446" s="1097"/>
      <c r="BF446" s="1097"/>
      <c r="BG446" s="1097"/>
      <c r="BH446" s="1097"/>
      <c r="BI446" s="1097"/>
      <c r="BJ446" s="1097"/>
      <c r="BK446" s="1097"/>
      <c r="BL446" s="1097"/>
      <c r="BM446" s="1097"/>
      <c r="BN446" s="1097"/>
      <c r="BO446" s="1097"/>
      <c r="BP446" s="1097"/>
      <c r="BQ446" s="1097"/>
      <c r="BR446" s="1097"/>
      <c r="BS446" s="1097"/>
      <c r="BT446" s="1097"/>
      <c r="BU446" s="1097"/>
      <c r="BV446" s="1097"/>
      <c r="BW446" s="1097"/>
      <c r="BX446" s="1097"/>
      <c r="BY446" s="1097"/>
      <c r="BZ446" s="1100"/>
    </row>
    <row r="447" spans="1:78" s="1066" customFormat="1" ht="12.75" customHeight="1" thickBot="1" x14ac:dyDescent="0.3">
      <c r="A447" s="1055"/>
      <c r="B447" s="928"/>
      <c r="C447" s="484" t="s">
        <v>5</v>
      </c>
      <c r="D447" s="346" t="str">
        <f>Translations!$B$622</f>
        <v>AG:</v>
      </c>
      <c r="E447" s="690" t="str">
        <f>Translations!$B$668</f>
        <v>Begin:</v>
      </c>
      <c r="F447" s="706"/>
      <c r="G447" s="691" t="str">
        <f>Translations!$B$669</f>
        <v>Eind:</v>
      </c>
      <c r="H447" s="706"/>
      <c r="I447" s="691" t="str">
        <f>Translations!$B$670</f>
        <v>Invoer:</v>
      </c>
      <c r="J447" s="706"/>
      <c r="K447" s="691" t="str">
        <f>Translations!$B$671</f>
        <v>Uitvoer:</v>
      </c>
      <c r="L447" s="706"/>
      <c r="M447" s="692" t="str">
        <f>IF(N442="",IF(AND(L445=TRUE,COUNT(F447,H447,J447,L447)&lt;4),EUconst_ERR_Incomplete,""),"")</f>
        <v/>
      </c>
      <c r="O447" s="1056"/>
      <c r="P447" s="1070"/>
      <c r="Q447" s="1070"/>
      <c r="R447" s="1070"/>
      <c r="S447" s="1070"/>
      <c r="T447" s="1070"/>
      <c r="U447" s="1070"/>
      <c r="V447" s="1097"/>
      <c r="W447" s="1097"/>
      <c r="X447" s="1097"/>
      <c r="Y447" s="1093"/>
      <c r="Z447" s="1097"/>
      <c r="AA447" s="1097"/>
      <c r="AB447" s="1097"/>
      <c r="AC447" s="699" t="b">
        <f>AC445</f>
        <v>0</v>
      </c>
      <c r="AD447" s="1097"/>
      <c r="AE447" s="1097"/>
      <c r="AF447" s="930"/>
      <c r="AG447" s="1097"/>
      <c r="AH447" s="1097"/>
      <c r="AI447" s="1097"/>
      <c r="AJ447" s="1098"/>
      <c r="AK447" s="1098"/>
      <c r="AL447" s="1096"/>
      <c r="AM447" s="1097"/>
      <c r="AN447" s="1097"/>
      <c r="AO447" s="1097"/>
      <c r="AP447" s="1097"/>
      <c r="AQ447" s="1097"/>
      <c r="AR447" s="1097"/>
      <c r="AS447" s="1097"/>
      <c r="AT447" s="699" t="b">
        <f>AND(AT445=TRUE,L445="")</f>
        <v>0</v>
      </c>
      <c r="AU447" s="1097"/>
      <c r="AV447" s="1097"/>
      <c r="AW447" s="1097"/>
      <c r="AX447" s="1097"/>
      <c r="AY447" s="1097"/>
      <c r="AZ447" s="1097"/>
      <c r="BA447" s="1097"/>
      <c r="BB447" s="1097"/>
      <c r="BC447" s="1097"/>
      <c r="BD447" s="1097"/>
      <c r="BE447" s="1097"/>
      <c r="BF447" s="1097"/>
      <c r="BG447" s="1097"/>
      <c r="BH447" s="1097"/>
      <c r="BI447" s="1097"/>
      <c r="BJ447" s="1097"/>
      <c r="BK447" s="1097"/>
      <c r="BL447" s="1097"/>
      <c r="BM447" s="1097"/>
      <c r="BN447" s="1097"/>
      <c r="BO447" s="1097"/>
      <c r="BP447" s="1097"/>
      <c r="BQ447" s="1097"/>
      <c r="BR447" s="1097"/>
      <c r="BS447" s="1097"/>
      <c r="BT447" s="1097"/>
      <c r="BU447" s="1097"/>
      <c r="BV447" s="1097"/>
      <c r="BW447" s="1097"/>
      <c r="BX447" s="1097"/>
      <c r="BY447" s="1097"/>
      <c r="BZ447" s="699" t="b">
        <f>OR(BZ445,AND(NOT(ISBLANK(L445)),L445=FALSE))</f>
        <v>1</v>
      </c>
    </row>
    <row r="448" spans="1:78" s="1066" customFormat="1" ht="5.0999999999999996" customHeight="1" thickBot="1" x14ac:dyDescent="0.3">
      <c r="A448" s="1055"/>
      <c r="B448" s="928"/>
      <c r="C448" s="928"/>
      <c r="D448" s="928"/>
      <c r="E448" s="928"/>
      <c r="F448" s="928"/>
      <c r="G448" s="928"/>
      <c r="M448" s="852"/>
      <c r="N448" s="852"/>
      <c r="O448" s="1056"/>
      <c r="P448" s="1070"/>
      <c r="Q448" s="1070"/>
      <c r="R448" s="1070"/>
      <c r="S448" s="1070"/>
      <c r="T448" s="1070"/>
      <c r="U448" s="1070"/>
      <c r="V448" s="1097"/>
      <c r="W448" s="1097"/>
      <c r="X448" s="1097"/>
      <c r="Y448" s="1093"/>
      <c r="Z448" s="1097"/>
      <c r="AA448" s="1097"/>
      <c r="AB448" s="1097"/>
      <c r="AC448" s="1097"/>
      <c r="AD448" s="1097"/>
      <c r="AE448" s="1097"/>
      <c r="AF448" s="930"/>
      <c r="AG448" s="1097"/>
      <c r="AH448" s="1097"/>
      <c r="AI448" s="1097"/>
      <c r="AJ448" s="1098"/>
      <c r="AK448" s="1098"/>
      <c r="AL448" s="1096"/>
      <c r="AM448" s="1097"/>
      <c r="AN448" s="1097"/>
      <c r="AO448" s="1097"/>
      <c r="AP448" s="1097"/>
      <c r="AQ448" s="1097"/>
      <c r="AR448" s="1097"/>
      <c r="AS448" s="1097"/>
      <c r="AT448" s="1097"/>
      <c r="AU448" s="1097"/>
      <c r="AV448" s="1097"/>
      <c r="AW448" s="1097"/>
      <c r="AX448" s="1097"/>
      <c r="AY448" s="1097"/>
      <c r="AZ448" s="1097"/>
      <c r="BA448" s="1097"/>
      <c r="BB448" s="1097"/>
      <c r="BC448" s="1097"/>
      <c r="BD448" s="1097"/>
      <c r="BE448" s="1097"/>
      <c r="BF448" s="1097"/>
      <c r="BG448" s="1097"/>
      <c r="BH448" s="1097"/>
      <c r="BI448" s="1097"/>
      <c r="BJ448" s="1097"/>
      <c r="BK448" s="1097"/>
      <c r="BL448" s="1097"/>
      <c r="BM448" s="1097"/>
      <c r="BN448" s="1097"/>
      <c r="BO448" s="1097"/>
      <c r="BP448" s="1097"/>
      <c r="BQ448" s="1097"/>
      <c r="BR448" s="1097"/>
      <c r="BS448" s="1097"/>
      <c r="BT448" s="1097"/>
      <c r="BU448" s="1097"/>
      <c r="BV448" s="1097"/>
      <c r="BW448" s="1097"/>
      <c r="BX448" s="1097"/>
      <c r="BY448" s="1097"/>
      <c r="BZ448" s="1097"/>
    </row>
    <row r="449" spans="1:78" s="1066" customFormat="1" ht="12.75" customHeight="1" thickBot="1" x14ac:dyDescent="0.3">
      <c r="A449" s="1055"/>
      <c r="B449" s="928"/>
      <c r="C449" s="928"/>
      <c r="D449" s="928"/>
      <c r="E449" s="928"/>
      <c r="F449" s="341" t="str">
        <f>Translations!$B$333</f>
        <v>Tier</v>
      </c>
      <c r="G449" s="1850" t="str">
        <f>Translations!$B$672</f>
        <v>tierbeschrijving</v>
      </c>
      <c r="H449" s="1850"/>
      <c r="I449" s="1855" t="str">
        <f>Translations!$B$158</f>
        <v>Eenheid</v>
      </c>
      <c r="J449" s="1855"/>
      <c r="K449" s="1855" t="str">
        <f>Translations!$B$673</f>
        <v>Waarde</v>
      </c>
      <c r="L449" s="1855"/>
      <c r="M449" s="342" t="str">
        <f>Translations!$B$610</f>
        <v>foutmelding</v>
      </c>
      <c r="O449" s="1056"/>
      <c r="P449" s="1104"/>
      <c r="Q449" s="207" t="str">
        <f>EUconst_SumEnergyIN &amp; "_" &amp; K440</f>
        <v>SUM_EnergyIN_</v>
      </c>
      <c r="R449" s="251" t="str">
        <f>IF(OR(K440="",T441)=TRUE,"",INDEX(BC455:BE455,MATCH(K440,BC450:BE450,0)))</f>
        <v/>
      </c>
      <c r="S449" s="1097"/>
      <c r="T449" s="983"/>
      <c r="U449" s="1097"/>
      <c r="V449" s="343" t="s">
        <v>301</v>
      </c>
      <c r="W449" s="1097"/>
      <c r="X449" s="1097"/>
      <c r="Y449" s="337" t="s">
        <v>562</v>
      </c>
      <c r="Z449" s="337" t="s">
        <v>318</v>
      </c>
      <c r="AA449" s="1097"/>
      <c r="AB449" s="1097"/>
      <c r="AC449" s="340" t="s">
        <v>307</v>
      </c>
      <c r="AD449" s="1097"/>
      <c r="AE449" s="1097"/>
      <c r="AF449" s="335" t="s">
        <v>303</v>
      </c>
      <c r="AG449" s="335" t="s">
        <v>304</v>
      </c>
      <c r="AH449" s="337" t="s">
        <v>302</v>
      </c>
      <c r="AI449" s="339" t="s">
        <v>305</v>
      </c>
      <c r="AJ449" s="339" t="s">
        <v>563</v>
      </c>
      <c r="AK449" s="344" t="s">
        <v>309</v>
      </c>
      <c r="AL449" s="1096"/>
      <c r="AM449" s="1097"/>
      <c r="AN449" s="335" t="s">
        <v>303</v>
      </c>
      <c r="AO449" s="335" t="s">
        <v>304</v>
      </c>
      <c r="AP449" s="345" t="s">
        <v>308</v>
      </c>
      <c r="AQ449" s="339" t="s">
        <v>565</v>
      </c>
      <c r="AR449" s="339" t="s">
        <v>564</v>
      </c>
      <c r="AS449" s="344" t="s">
        <v>309</v>
      </c>
      <c r="AT449" s="344" t="s">
        <v>309</v>
      </c>
      <c r="AU449" s="1097"/>
      <c r="AV449" s="1100"/>
      <c r="AW449" s="1100"/>
      <c r="AX449" s="335" t="s">
        <v>321</v>
      </c>
      <c r="AY449" s="1100"/>
      <c r="AZ449" s="1100"/>
      <c r="BA449" s="1100"/>
      <c r="BB449" s="1100"/>
      <c r="BC449" s="1100"/>
      <c r="BD449" s="1100"/>
      <c r="BE449" s="1097"/>
      <c r="BF449" s="1097"/>
      <c r="BG449" s="1097"/>
      <c r="BH449" s="1097"/>
      <c r="BI449" s="1097"/>
      <c r="BJ449" s="1097"/>
      <c r="BK449" s="1097"/>
      <c r="BL449" s="1097"/>
      <c r="BM449" s="1097"/>
      <c r="BN449" s="1097"/>
      <c r="BO449" s="1097"/>
      <c r="BP449" s="1097"/>
      <c r="BQ449" s="1097"/>
      <c r="BR449" s="1097"/>
      <c r="BS449" s="1097"/>
      <c r="BT449" s="1097"/>
      <c r="BU449" s="1097"/>
      <c r="BV449" s="1097"/>
      <c r="BW449" s="1097"/>
      <c r="BX449" s="1097"/>
      <c r="BY449" s="1097"/>
      <c r="BZ449" s="336" t="s">
        <v>268</v>
      </c>
    </row>
    <row r="450" spans="1:78" s="1066" customFormat="1" ht="12.75" customHeight="1" thickBot="1" x14ac:dyDescent="0.3">
      <c r="A450" s="1055"/>
      <c r="B450" s="928"/>
      <c r="C450" s="481" t="s">
        <v>195</v>
      </c>
      <c r="D450" s="346" t="str">
        <f>Translations!$B$622</f>
        <v>AG:</v>
      </c>
      <c r="E450" s="1105"/>
      <c r="F450" s="252"/>
      <c r="G450" s="1836" t="str">
        <f>IF(OR(ISBLANK(F450),F450=EUconst_NoTier),"",IF(Z450=0,EUconst_NA,IF(ISERROR(Z450),"",Z450)))</f>
        <v/>
      </c>
      <c r="H450" s="1837"/>
      <c r="I450" s="693" t="e">
        <f>IF(J450&lt;&gt;"","",AI450)</f>
        <v>#N/A</v>
      </c>
      <c r="J450" s="909" t="e">
        <f>+Q452</f>
        <v>#N/A</v>
      </c>
      <c r="K450" s="700" t="str">
        <f>IF(L450="",AQ450,"")</f>
        <v/>
      </c>
      <c r="L450" s="775"/>
      <c r="M450" s="473" t="str">
        <f>IF(N442="",IF(AND(E441&lt;&gt;"",OR(F450="",COUNT(K450:L450)=0),Y450&lt;&gt;EUconst_NA,T441&lt;&gt;TRUE),EUconst_ERR_Incomplete,IF(COUNTIF(AX450:AZ450,TRUE)&gt;0,EUconst_ERR_Inconsistent,"")),"")</f>
        <v/>
      </c>
      <c r="O450" s="1056"/>
      <c r="P450" s="1106"/>
      <c r="Q450" s="207" t="str">
        <f>EUconst_SumBioEnergyIN &amp; "_" &amp; K440</f>
        <v>SUM_BioEnergyIN_</v>
      </c>
      <c r="R450" s="251" t="str">
        <f>IF(OR(K440="",T441)=TRUE,"",INDEX(BC456:BE456,MATCH(K440,BC450:BE450,0)))</f>
        <v/>
      </c>
      <c r="S450" s="1097"/>
      <c r="T450" s="347" t="str">
        <f>EUconst_CNTR_ActivityData&amp;E441</f>
        <v>ActivityData_</v>
      </c>
      <c r="U450" s="1107"/>
      <c r="V450" s="347" t="str">
        <f>IF(E440="","",INDEX(B_InstallationDescription!$I$53:$I$127,MATCH(U439,B_InstallationDescription!$D$53:$D$127,0)))</f>
        <v/>
      </c>
      <c r="W450" s="339" t="s">
        <v>534</v>
      </c>
      <c r="X450" s="1107"/>
      <c r="Y450" s="348" t="str">
        <f>IF(OR(T441=TRUE,E441=""),"",INDEX(EUwideConstants!$N:$N,MATCH(T450,EUwideConstants!$Q:$Q,0)))</f>
        <v/>
      </c>
      <c r="Z450" s="349" t="str">
        <f>IF(ISBLANK(F450),"",IF(F450=EUconst_NA,"",INDEX(EUwideConstants!$H:$M,MATCH(T450,EUwideConstants!$Q:$Q,0),MATCH(F450,CNTR_TierList,0))))</f>
        <v/>
      </c>
      <c r="AA450" s="350" t="s">
        <v>302</v>
      </c>
      <c r="AB450" s="1098"/>
      <c r="AC450" s="351" t="b">
        <f>AC445</f>
        <v>0</v>
      </c>
      <c r="AD450" s="1097"/>
      <c r="AE450" s="352" t="str">
        <f>EUconst_CNTR_ActivityData&amp;EUconst_Unit</f>
        <v>ActivityData_Eenheid</v>
      </c>
      <c r="AF450" s="353" t="str">
        <f>IF(AC450=TRUE, IF(COUNTIF(MSPara_SourceStreamCategory,V450)=0,"",INDEX(MSPara_CalcFactorsMatrix,MATCH(V450,MSPara_SourceStreamCategory,0),MATCH(AE450&amp;"_"&amp;2,MSPara_CalcFactors,0))),"")</f>
        <v/>
      </c>
      <c r="AG450" s="354" t="str">
        <f>IF(AC450=TRUE, IF(COUNTIF(MSPara_SourceStreamCategory,V450)=0,"",INDEX(MSPara_CalcFactorsMatrix,MATCH(V450,MSPara_SourceStreamCategory,0),MATCH(AE450&amp;"_"&amp;1,MSPara_CalcFactors,0))),"")</f>
        <v/>
      </c>
      <c r="AH450" s="351" t="str">
        <f>IF(OR(AF450="",AF450=EUconst_NA),IF(OR(AG450=EUconst_NA,AG450=""),"",AG450),AF450)</f>
        <v/>
      </c>
      <c r="AI450" s="348" t="str">
        <f>IF(AC450=TRUE,IF(AH450="",EUconst_t,AH450),"")</f>
        <v/>
      </c>
      <c r="AJ450" s="355" t="e">
        <f>IF(J450="",AI450,J450)</f>
        <v>#N/A</v>
      </c>
      <c r="AK450" s="356" t="b">
        <f>IF(K440=EUconst_Fuel,J450&lt;&gt;"",FALSE)</f>
        <v>0</v>
      </c>
      <c r="AL450" s="1096"/>
      <c r="AM450" s="347" t="str">
        <f>EUconst_CNTR_ActivityData&amp;EUconst_Value</f>
        <v>ActivityData_Waarde</v>
      </c>
      <c r="AN450" s="1099"/>
      <c r="AO450" s="1099"/>
      <c r="AP450" s="351" t="e">
        <f>AND(AND(AH450&lt;&gt;"",AJ450&lt;&gt;""),AJ450=AH450)</f>
        <v>#N/A</v>
      </c>
      <c r="AQ450" s="431" t="str">
        <f>IF(L445=TRUE,SUM(F447)-SUM(H447)+SUM(J447)-SUM(L447),"")</f>
        <v/>
      </c>
      <c r="AR450" s="351">
        <f>IF(Y450=EUconst_NA,0,IF(COUNT(K450:L450)=0,0,IF(L450="",K450,L450)))</f>
        <v>0</v>
      </c>
      <c r="AS450" s="699" t="b">
        <f>AND(AC450=TRUE,OR(L450&lt;&gt;"",AQ450=""))</f>
        <v>0</v>
      </c>
      <c r="AT450" s="699" t="b">
        <f>AND(AC450=TRUE,NOT(AS450))</f>
        <v>0</v>
      </c>
      <c r="AU450" s="1097"/>
      <c r="AV450" s="335" t="s">
        <v>313</v>
      </c>
      <c r="AW450" s="335" t="s">
        <v>319</v>
      </c>
      <c r="AX450" s="1108"/>
      <c r="AY450" s="13" t="s">
        <v>537</v>
      </c>
      <c r="AZ450" s="1097"/>
      <c r="BA450" s="1097"/>
      <c r="BB450" s="1098"/>
      <c r="BC450" s="336" t="str">
        <f>EUconst_Fuel</f>
        <v>Verbranding</v>
      </c>
      <c r="BD450" s="336" t="str">
        <f>EUconst_ProcessCarbonate</f>
        <v>Procesemissies</v>
      </c>
      <c r="BE450" s="336" t="str">
        <f>EUconst_MassBalance</f>
        <v>Massabalans</v>
      </c>
      <c r="BF450" s="1097"/>
      <c r="BG450" s="1097"/>
      <c r="BH450" s="1097"/>
      <c r="BI450" s="1097"/>
      <c r="BJ450" s="1097"/>
      <c r="BK450" s="1097"/>
      <c r="BL450" s="1097"/>
      <c r="BM450" s="1097"/>
      <c r="BN450" s="1097"/>
      <c r="BO450" s="1097"/>
      <c r="BP450" s="1097"/>
      <c r="BQ450" s="1097"/>
      <c r="BR450" s="1097"/>
      <c r="BS450" s="1097"/>
      <c r="BT450" s="1097"/>
      <c r="BU450" s="1097"/>
      <c r="BV450" s="1097"/>
      <c r="BW450" s="1097"/>
      <c r="BX450" s="1097"/>
      <c r="BY450" s="1097"/>
      <c r="BZ450" s="357" t="b">
        <f>BZ445</f>
        <v>1</v>
      </c>
    </row>
    <row r="451" spans="1:78" s="1066" customFormat="1" ht="24" customHeight="1" thickBot="1" x14ac:dyDescent="0.3">
      <c r="A451" s="1055"/>
      <c r="B451" s="928"/>
      <c r="C451" s="1102"/>
      <c r="D451" s="1109"/>
      <c r="E451" s="1835"/>
      <c r="F451" s="1835"/>
      <c r="G451" s="1835"/>
      <c r="H451" s="1835"/>
      <c r="I451" s="1835"/>
      <c r="J451" s="1835"/>
      <c r="K451" s="1835"/>
      <c r="L451" s="852"/>
      <c r="M451" s="1110"/>
      <c r="O451" s="1056"/>
      <c r="P451" s="1101"/>
      <c r="Q451" s="1101"/>
      <c r="R451" s="1101"/>
      <c r="S451" s="1097"/>
      <c r="T451" s="1111"/>
      <c r="U451" s="1107"/>
      <c r="V451" s="1097"/>
      <c r="W451" s="1097"/>
      <c r="X451" s="1107"/>
      <c r="Y451" s="1112"/>
      <c r="Z451" s="1097"/>
      <c r="AA451" s="1097"/>
      <c r="AB451" s="1097"/>
      <c r="AC451" s="1097"/>
      <c r="AD451" s="1097"/>
      <c r="AE451" s="1097"/>
      <c r="AF451" s="1097"/>
      <c r="AG451" s="1097"/>
      <c r="AH451" s="1097"/>
      <c r="AI451" s="1097"/>
      <c r="AJ451" s="1097"/>
      <c r="AK451" s="1097"/>
      <c r="AL451" s="1096"/>
      <c r="AM451" s="1097"/>
      <c r="AN451" s="1097"/>
      <c r="AO451" s="1097"/>
      <c r="AP451" s="1097"/>
      <c r="AQ451" s="1097"/>
      <c r="AR451" s="1097"/>
      <c r="AS451" s="1097"/>
      <c r="AT451" s="1097"/>
      <c r="AU451" s="1097"/>
      <c r="AV451" s="1097"/>
      <c r="AW451" s="1097"/>
      <c r="AX451" s="1097"/>
      <c r="AY451" s="1097"/>
      <c r="AZ451" s="1097"/>
      <c r="BA451" s="1097"/>
      <c r="BB451" s="1097"/>
      <c r="BC451" s="1097"/>
      <c r="BD451" s="1097"/>
      <c r="BE451" s="1097"/>
      <c r="BF451" s="1097"/>
      <c r="BG451" s="1097"/>
      <c r="BH451" s="1097"/>
      <c r="BI451" s="1097"/>
      <c r="BJ451" s="1097"/>
      <c r="BK451" s="1097"/>
      <c r="BL451" s="1097"/>
      <c r="BM451" s="1097"/>
      <c r="BN451" s="1097"/>
      <c r="BO451" s="1097"/>
      <c r="BP451" s="1097"/>
      <c r="BQ451" s="1097"/>
      <c r="BR451" s="1097"/>
      <c r="BS451" s="1097"/>
      <c r="BT451" s="1097"/>
      <c r="BU451" s="1097"/>
      <c r="BV451" s="1097"/>
      <c r="BW451" s="1097"/>
      <c r="BX451" s="1097"/>
      <c r="BY451" s="1097"/>
      <c r="BZ451" s="1094"/>
    </row>
    <row r="452" spans="1:78" s="1066" customFormat="1" ht="12.75" customHeight="1" thickBot="1" x14ac:dyDescent="0.3">
      <c r="A452" s="1055"/>
      <c r="B452" s="928"/>
      <c r="C452" s="484" t="s">
        <v>196</v>
      </c>
      <c r="D452" s="346" t="str">
        <f>Translations!$B$634</f>
        <v>(Voorlopige) EF:</v>
      </c>
      <c r="E452" s="1105"/>
      <c r="F452" s="358"/>
      <c r="G452" s="1836" t="str">
        <f t="shared" ref="G452:G458" si="98">IF(OR(ISBLANK(F452),F452=EUconst_NoTier),"",IF(Z452=0,EUconst_NotApplicable,IF(ISERROR(Z452),"",Z452)))</f>
        <v/>
      </c>
      <c r="H452" s="1854"/>
      <c r="I452" s="694" t="str">
        <f>IF(J452&lt;&gt;"","",AI452)</f>
        <v/>
      </c>
      <c r="J452" s="695"/>
      <c r="K452" s="359" t="str">
        <f t="shared" ref="K452:K458" si="99">IF(L452="",AQ452,"")</f>
        <v/>
      </c>
      <c r="L452" s="360"/>
      <c r="M452" s="473" t="str">
        <f>IF(N442="",IF(AND(E441&lt;&gt;"",OR(F452="",COUNT(K452:L452)=0),Y452&lt;&gt;EUconst_NA,T441&lt;&gt;TRUE),EUconst_ERR_Incomplete,IF(COUNTIF(AX452:AZ452,TRUE)&gt;0,EUconst_ERR_Inconsistent,"")),"")</f>
        <v/>
      </c>
      <c r="N452" s="957"/>
      <c r="O452" s="1056"/>
      <c r="P452" s="1101"/>
      <c r="Q452" s="15" t="e">
        <f>+VLOOKUP(E440,ss_eenheid!$A$1:$F$75,6,FALSE)</f>
        <v>#N/A</v>
      </c>
      <c r="R452" s="1101"/>
      <c r="S452" s="1097"/>
      <c r="T452" s="361" t="str">
        <f>EUconst_CNTR_EF&amp;E441</f>
        <v>EF_</v>
      </c>
      <c r="U452" s="1107"/>
      <c r="V452" s="362" t="str">
        <f>V450</f>
        <v/>
      </c>
      <c r="W452" s="1097"/>
      <c r="X452" s="1107"/>
      <c r="Y452" s="363" t="str">
        <f>IF(OR(T441=TRUE,E441=""),"",IF(F452=EUconst_NA,EUconst_NA,INDEX(EUwideConstants!$N:$N,MATCH(T452,EUwideConstants!$Q:$Q,0))))</f>
        <v/>
      </c>
      <c r="Z452" s="364" t="str">
        <f>IF(ISBLANK(F452),"",IF(F452=EUconst_NA,"",INDEX(EUwideConstants!$H:$M,MATCH(T452,EUwideConstants!$Q:$Q,0),MATCH(F452,CNTR_TierList,0))))</f>
        <v/>
      </c>
      <c r="AA452" s="365" t="str">
        <f>IF(COUNTIF(EUconst_DefaultValues,Z452)&gt;0,MATCH(Z452,EUconst_DefaultValues,0),"")</f>
        <v/>
      </c>
      <c r="AB452" s="1097"/>
      <c r="AC452" s="366" t="b">
        <f>AND(AC450,Y452&lt;&gt;EUconst_NA)</f>
        <v>0</v>
      </c>
      <c r="AD452" s="1097"/>
      <c r="AE452" s="352" t="str">
        <f>EUconst_CNTR_EF&amp;EUconst_Unit</f>
        <v>EF_Eenheid</v>
      </c>
      <c r="AF452" s="367" t="str">
        <f>IF(AC452=TRUE, IF(COUNTIF(MSPara_SourceStreamCategory,V452)=0,"",INDEX(MSPara_CalcFactorsMatrix,MATCH(V452,MSPara_SourceStreamCategory,0),MATCH(AE452&amp;"_"&amp;2,MSPara_CalcFactors,0))),"")</f>
        <v/>
      </c>
      <c r="AG452" s="368" t="str">
        <f>IF(AC452=TRUE, IF(COUNTIF(MSPara_SourceStreamCategory,V452)=0,"",INDEX(MSPara_CalcFactorsMatrix,MATCH(V452,MSPara_SourceStreamCategory,0),MATCH(AE452&amp;"_"&amp;1,MSPara_CalcFactors,0))),"")</f>
        <v/>
      </c>
      <c r="AH452" s="369" t="str">
        <f>IF(AA452="","",INDEX(AF452:AG452,3-AA452))</f>
        <v/>
      </c>
      <c r="AI452" s="370" t="str">
        <f>IF(AC452=TRUE,IF(OR(AH452="",AH452=EUconst_NA),IF(K440=EUconst_Fuel,EUconst_tCO2pTJ,EUconst_tCO2pt),AH452),"")</f>
        <v/>
      </c>
      <c r="AJ452" s="366" t="str">
        <f>IF(J452="",AI452,J452)</f>
        <v/>
      </c>
      <c r="AK452" s="371" t="b">
        <f>IF(K440=EUconst_Fuel,J452&lt;&gt;"",FALSE)</f>
        <v>0</v>
      </c>
      <c r="AL452" s="1096"/>
      <c r="AM452" s="352" t="str">
        <f>EUconst_CNTR_EF&amp;EUconst_Value</f>
        <v>EF_Waarde</v>
      </c>
      <c r="AN452" s="372" t="str">
        <f>IF(AC452=TRUE,IF(COUNTIF(MSPara_SourceStreamCategory,V452)=0,"",INDEX(MSPara_CalcFactorsMatrix,MATCH(V452,MSPara_SourceStreamCategory,0),MATCH(AM452&amp;"_"&amp;2,MSPara_CalcFactors,0))),"")</f>
        <v/>
      </c>
      <c r="AO452" s="373" t="str">
        <f>IF(AC452=TRUE,IF(COUNTIF(MSPara_SourceStreamCategory,V452)=0,"",INDEX(MSPara_CalcFactorsMatrix,MATCH(V452,MSPara_SourceStreamCategory,0),MATCH(AM452&amp;"_"&amp;1,MSPara_CalcFactors,0))),"")</f>
        <v/>
      </c>
      <c r="AP452" s="366" t="b">
        <f>AND(AND(AH452&lt;&gt;"",AJ452&lt;&gt;""),AJ452=AH452)</f>
        <v>0</v>
      </c>
      <c r="AQ452" s="374" t="str">
        <f>IF(AND(AA452&lt;&gt;"",AP452=TRUE),IF(OR(INDEX(AN452:AO452,3-AA452)=EUconst_NA,INDEX(AN452:AO452,3-AA452)=0),"",INDEX(AN452:AO452,3-AA452)),"")</f>
        <v/>
      </c>
      <c r="AR452" s="366">
        <f>IF(AC452=TRUE,IF(COUNT(K452:L452)=0,0,IF(L452="",K452,L452)),0)</f>
        <v>0</v>
      </c>
      <c r="AS452" s="362" t="b">
        <f>AND(AC452=TRUE,OR(AND(F452&lt;&gt;"",NOT(ISNUMBER(AA452))),L452&lt;&gt;"",F452="",AQ452=""))</f>
        <v>0</v>
      </c>
      <c r="AT452" s="362" t="b">
        <f t="shared" ref="AT452:AT458" si="100">AND(AC452=TRUE,NOT(AS452))</f>
        <v>0</v>
      </c>
      <c r="AU452" s="1097"/>
      <c r="AV452" s="375" t="b">
        <f t="shared" ref="AV452:AV458" si="101">AND(ISNUMBER(AA452),AQ452="")</f>
        <v>0</v>
      </c>
      <c r="AW452" s="376" t="b">
        <f t="shared" ref="AW452:AW458" si="102">AND(ISNUMBER(AA452),AQ452&lt;&gt;AR452)</f>
        <v>0</v>
      </c>
      <c r="AX452" s="377" t="e">
        <f>OR(AND(AJ450=EUconst_kNm3,AJ452=EUconst_tCO2pt),AND(AJ450=EUconst_t,AJ452=EUconst_tCO2pkNm3))</f>
        <v>#N/A</v>
      </c>
      <c r="AY452" s="362" t="b">
        <f t="shared" ref="AY452:AY458" si="103">AND(L452&lt;&gt;"",Y452=EUconst_NA)</f>
        <v>0</v>
      </c>
      <c r="AZ452" s="1097"/>
      <c r="BA452" s="1097"/>
      <c r="BB452" s="378" t="s">
        <v>590</v>
      </c>
      <c r="BC452" s="377" t="str">
        <f>IF(K440=BC450,AR450*IF(AJ452=EUconst_tCO2pTJ,(AR453/1000),1)*AR452*AR454*AR458,"")</f>
        <v/>
      </c>
      <c r="BD452" s="357" t="str">
        <f>IF(K440=BD450,AR450*AR452*AR455*AR458,"")</f>
        <v/>
      </c>
      <c r="BE452" s="356" t="str">
        <f>IF(K440=BE450,3.664*AR450*AR456*AR458,"")</f>
        <v/>
      </c>
      <c r="BF452" s="1097"/>
      <c r="BG452" s="1097"/>
      <c r="BH452" s="1097"/>
      <c r="BI452" s="1097"/>
      <c r="BJ452" s="1097"/>
      <c r="BK452" s="1097"/>
      <c r="BL452" s="1097"/>
      <c r="BM452" s="1097"/>
      <c r="BN452" s="1097"/>
      <c r="BO452" s="1097"/>
      <c r="BP452" s="1097"/>
      <c r="BQ452" s="1097"/>
      <c r="BR452" s="1097"/>
      <c r="BS452" s="1097"/>
      <c r="BT452" s="1097"/>
      <c r="BU452" s="1097"/>
      <c r="BV452" s="1097"/>
      <c r="BW452" s="1097"/>
      <c r="BX452" s="1097"/>
      <c r="BY452" s="1097"/>
      <c r="BZ452" s="362" t="b">
        <f>OR(BZ450,Y452=EUconst_NA)</f>
        <v>1</v>
      </c>
    </row>
    <row r="453" spans="1:78" s="1066" customFormat="1" ht="12.75" customHeight="1" thickBot="1" x14ac:dyDescent="0.3">
      <c r="A453" s="1055"/>
      <c r="B453" s="928"/>
      <c r="C453" s="484" t="s">
        <v>197</v>
      </c>
      <c r="D453" s="346" t="str">
        <f>Translations!$B$636</f>
        <v>NCV:</v>
      </c>
      <c r="E453" s="1105"/>
      <c r="F453" s="379"/>
      <c r="G453" s="1836" t="str">
        <f t="shared" si="98"/>
        <v/>
      </c>
      <c r="H453" s="1837"/>
      <c r="I453" s="696" t="str">
        <f>AJ453</f>
        <v/>
      </c>
      <c r="J453" s="910"/>
      <c r="K453" s="380" t="str">
        <f t="shared" si="99"/>
        <v/>
      </c>
      <c r="L453" s="877"/>
      <c r="M453" s="473" t="str">
        <f>+IF(OR(N453&lt;&gt;"",O453&lt;&gt;""),"onvolledig!","")</f>
        <v/>
      </c>
      <c r="N453" s="873" t="str">
        <f>IF(N442="",IF(AND(E441&lt;&gt;"",OR(F453="",COUNT(K453:L453)=0),Y453&lt;&gt;EUconst_NA,T441&lt;&gt;TRUE),EUconst_ERR_Incomplete,IF(COUNTIF(AX453:AZ453,TRUE)&gt;0,"","")),"")</f>
        <v/>
      </c>
      <c r="O453" s="874" t="str">
        <f>+IF(N442="",IF(COUNT(K453:L453)=0,IF(K440="Verbranding","onvolledig!",""),""),"")</f>
        <v/>
      </c>
      <c r="P453" s="1101"/>
      <c r="Q453" s="1101"/>
      <c r="R453" s="1101"/>
      <c r="S453" s="1097"/>
      <c r="T453" s="381" t="str">
        <f>EUconst_CNTR_NCV&amp;E441</f>
        <v>NCV_</v>
      </c>
      <c r="U453" s="1107"/>
      <c r="V453" s="382" t="str">
        <f t="shared" ref="V453:V458" si="104">V452</f>
        <v/>
      </c>
      <c r="W453" s="1097"/>
      <c r="X453" s="1107"/>
      <c r="Y453" s="383" t="str">
        <f>IF(OR(T441=TRUE,E441=""),"",IF(F453=EUconst_NA,EUconst_NA,INDEX(EUwideConstants!$N:$N,MATCH(T453,EUwideConstants!$Q:$Q,0))))</f>
        <v/>
      </c>
      <c r="Z453" s="384" t="str">
        <f>IF(ISBLANK(F453),"",IF(F453=EUconst_NA,"",INDEX(EUwideConstants!$H:$M,MATCH(T453,EUwideConstants!$Q:$Q,0),MATCH(F453,CNTR_TierList,0))))</f>
        <v/>
      </c>
      <c r="AA453" s="385" t="str">
        <f>IF(COUNTIF(EUconst_DefaultValues,Z453)&gt;0,MATCH(Z453,EUconst_DefaultValues,0),"")</f>
        <v/>
      </c>
      <c r="AB453" s="1097"/>
      <c r="AC453" s="386" t="b">
        <f>IF(K440="Verbranding",AND(AC450,Y453&lt;&gt;""),FALSE)</f>
        <v>0</v>
      </c>
      <c r="AD453" s="1097"/>
      <c r="AE453" s="387" t="str">
        <f>EUconst_CNTR_NCV&amp;EUconst_Unit</f>
        <v>NCV_Eenheid</v>
      </c>
      <c r="AF453" s="388" t="str">
        <f>IF(AC453=TRUE, IF(COUNTIF(MSPara_SourceStreamCategory,V453)=0,"",INDEX(MSPara_CalcFactorsMatrix,MATCH(V453,MSPara_SourceStreamCategory,0),MATCH(AE453&amp;"_"&amp;2,MSPara_CalcFactors,0))),"")</f>
        <v/>
      </c>
      <c r="AG453" s="389" t="str">
        <f>IF(AC453=TRUE, IF(COUNTIF(MSPara_SourceStreamCategory,V453)=0,"",INDEX(MSPara_CalcFactorsMatrix,MATCH(V453,MSPara_SourceStreamCategory,0),MATCH(AE453&amp;"_"&amp;1,MSPara_CalcFactors,0))),"")</f>
        <v/>
      </c>
      <c r="AH453" s="390" t="str">
        <f>IF(AA453="","",INDEX(AF453:AG453,3-AA453))</f>
        <v/>
      </c>
      <c r="AI453" s="1115"/>
      <c r="AJ453" s="386" t="str">
        <f>IF(AC453=TRUE,IF(AJ450="","",IF(AJ450=EUconst_kNm3,EUconst_GJpkNm3,EUconst_GJpt)),"")</f>
        <v/>
      </c>
      <c r="AK453" s="1116"/>
      <c r="AL453" s="1096"/>
      <c r="AM453" s="387" t="str">
        <f>EUconst_CNTR_NCV&amp;EUconst_Value</f>
        <v>NCV_Waarde</v>
      </c>
      <c r="AN453" s="391" t="str">
        <f>IF(AC453=TRUE,IF(COUNTIF(MSPara_SourceStreamCategory,V453)=0,"",INDEX(MSPara_CalcFactorsMatrix,MATCH(V453,MSPara_SourceStreamCategory,0),MATCH(AM453&amp;"_"&amp;2,MSPara_CalcFactors,0))),"")</f>
        <v/>
      </c>
      <c r="AO453" s="392" t="str">
        <f>IF(AC453=TRUE,IF(COUNTIF(MSPara_SourceStreamCategory,V453)=0,"",INDEX(MSPara_CalcFactorsMatrix,MATCH(V453,MSPara_SourceStreamCategory,0),MATCH(AM453&amp;"_"&amp;1,MSPara_CalcFactors,0))),"")</f>
        <v/>
      </c>
      <c r="AP453" s="386" t="b">
        <f>AND(AND(AH453&lt;&gt;"",AJ453&lt;&gt;""),AJ453=AH453)</f>
        <v>0</v>
      </c>
      <c r="AQ453" s="393" t="str">
        <f>IF(AND(AA453&lt;&gt;"",AP453=TRUE),IF(OR(INDEX(AN453:AO453,3-AA453)=EUconst_NA,INDEX(AN453:AO453,3-AA453)=0),"",INDEX(AN453:AO453,3-AA453)),"")</f>
        <v/>
      </c>
      <c r="AR453" s="386">
        <f>IF(AC453=TRUE,IF(COUNT(K453:L453)=0,0,IF(L453="",K453,L453)),0)</f>
        <v>0</v>
      </c>
      <c r="AS453" s="382" t="b">
        <f>AND(AC453=TRUE,OR(AND(F453&lt;&gt;"",NOT(ISNUMBER(AA453))),L453&lt;&gt;"",F453="",AQ453=""))</f>
        <v>0</v>
      </c>
      <c r="AT453" s="382" t="b">
        <f t="shared" si="100"/>
        <v>0</v>
      </c>
      <c r="AU453" s="1097"/>
      <c r="AV453" s="394" t="b">
        <f t="shared" si="101"/>
        <v>0</v>
      </c>
      <c r="AW453" s="395" t="b">
        <f t="shared" si="102"/>
        <v>0</v>
      </c>
      <c r="AX453" s="1097"/>
      <c r="AY453" s="382" t="b">
        <f t="shared" si="103"/>
        <v>0</v>
      </c>
      <c r="AZ453" s="1097"/>
      <c r="BA453" s="1097"/>
      <c r="BB453" s="378" t="s">
        <v>591</v>
      </c>
      <c r="BC453" s="377" t="str">
        <f>IF(K440=BC450,AR450*IF(AJ452=EUconst_tCO2pTJ,(AR453/1000),1)*AR452*AR454*AR457,"")</f>
        <v/>
      </c>
      <c r="BD453" s="357" t="str">
        <f>IF(K440=BD450,AR450*AR452*AR455*AR457,"")</f>
        <v/>
      </c>
      <c r="BE453" s="356" t="str">
        <f>IF(K440=BE450,3.664*AR450*AR456*AR457,"")</f>
        <v/>
      </c>
      <c r="BF453" s="1097"/>
      <c r="BG453" s="1097"/>
      <c r="BH453" s="1097"/>
      <c r="BI453" s="1097"/>
      <c r="BJ453" s="1097"/>
      <c r="BK453" s="1097"/>
      <c r="BL453" s="1097"/>
      <c r="BM453" s="1097"/>
      <c r="BN453" s="1097"/>
      <c r="BO453" s="1097"/>
      <c r="BP453" s="1097"/>
      <c r="BQ453" s="1097"/>
      <c r="BR453" s="1097"/>
      <c r="BS453" s="1097"/>
      <c r="BT453" s="1097"/>
      <c r="BU453" s="1097"/>
      <c r="BV453" s="1097"/>
      <c r="BW453" s="1097"/>
      <c r="BX453" s="1097"/>
      <c r="BY453" s="1097"/>
      <c r="BZ453" s="382" t="b">
        <f>OR(BZ450,Y453=EUconst_NA)</f>
        <v>1</v>
      </c>
    </row>
    <row r="454" spans="1:78" s="1066" customFormat="1" ht="12.75" customHeight="1" thickBot="1" x14ac:dyDescent="0.3">
      <c r="A454" s="1055"/>
      <c r="B454" s="928"/>
      <c r="C454" s="484" t="s">
        <v>198</v>
      </c>
      <c r="D454" s="346" t="str">
        <f>Translations!$B$638</f>
        <v>OxF:</v>
      </c>
      <c r="E454" s="1105"/>
      <c r="F454" s="379"/>
      <c r="G454" s="1836" t="str">
        <f t="shared" si="98"/>
        <v/>
      </c>
      <c r="H454" s="1837"/>
      <c r="I454" s="697" t="str">
        <f>IF(OR(AC454=FALSE,Y454=EUconst_NA),"","-")</f>
        <v/>
      </c>
      <c r="J454" s="911"/>
      <c r="K454" s="396" t="str">
        <f t="shared" si="99"/>
        <v/>
      </c>
      <c r="L454" s="471"/>
      <c r="M454" s="473" t="str">
        <f>IF(N442="",IF(AND(E441&lt;&gt;"",OR(F454="",COUNT(K454:L454)=0),Y454&lt;&gt;EUconst_NA,T441&lt;&gt;TRUE),EUconst_ERR_Incomplete,IF(COUNTIF(AX454:AZ454,TRUE)&gt;0,EUconst_ERR_Inconsistent,"")),"")</f>
        <v/>
      </c>
      <c r="O454" s="1056"/>
      <c r="P454" s="1101"/>
      <c r="Q454" s="1101"/>
      <c r="R454" s="1101"/>
      <c r="S454" s="1097"/>
      <c r="T454" s="381" t="str">
        <f>EUconst_CNTR_OxidationFactor&amp;E441</f>
        <v>OxF_</v>
      </c>
      <c r="U454" s="1107"/>
      <c r="V454" s="382" t="str">
        <f t="shared" si="104"/>
        <v/>
      </c>
      <c r="W454" s="1097"/>
      <c r="X454" s="1107"/>
      <c r="Y454" s="383" t="str">
        <f>IF(OR(T441=TRUE,E441=""),"",INDEX(EUwideConstants!$N:$N,MATCH(T454,EUwideConstants!$Q:$Q,0)))</f>
        <v/>
      </c>
      <c r="Z454" s="384" t="str">
        <f>IF(ISBLANK(F454),"",IF(F454=EUconst_NA,"",INDEX(EUwideConstants!$H:$M,MATCH(T454,EUwideConstants!$Q:$Q,0),MATCH(F454,CNTR_TierList,0))))</f>
        <v/>
      </c>
      <c r="AA454" s="365" t="str">
        <f>IF(F454=1,1,"")</f>
        <v/>
      </c>
      <c r="AB454" s="1097"/>
      <c r="AC454" s="386" t="b">
        <f>AND(AC450,Y454&lt;&gt;EUconst_NA)</f>
        <v>0</v>
      </c>
      <c r="AD454" s="1097"/>
      <c r="AE454" s="1117"/>
      <c r="AG454" s="1118"/>
      <c r="AH454" s="1115"/>
      <c r="AI454" s="1119"/>
      <c r="AJ454" s="1115"/>
      <c r="AK454" s="1120"/>
      <c r="AL454" s="1096"/>
      <c r="AM454" s="387" t="str">
        <f>EUconst_CNTR_OxidationFactor&amp;EUconst_Value</f>
        <v>OxF_Waarde</v>
      </c>
      <c r="AN454" s="1121"/>
      <c r="AO454" s="1113">
        <v>1</v>
      </c>
      <c r="AP454" s="1115"/>
      <c r="AQ454" s="397" t="str">
        <f>IF(AA454="","",AO454)</f>
        <v/>
      </c>
      <c r="AR454" s="386">
        <f>IF(AC454=TRUE,IF(COUNT(K454:L454)=0,0,IF(L454="",K454,L454)),1)</f>
        <v>1</v>
      </c>
      <c r="AS454" s="382" t="b">
        <f>AND(AC454=TRUE,OR(ISNUMBER(L454),NOT(ISNUMBER(AA454))))</f>
        <v>0</v>
      </c>
      <c r="AT454" s="382" t="b">
        <f t="shared" si="100"/>
        <v>0</v>
      </c>
      <c r="AU454" s="1097"/>
      <c r="AV454" s="394" t="b">
        <f t="shared" si="101"/>
        <v>0</v>
      </c>
      <c r="AW454" s="395" t="b">
        <f t="shared" si="102"/>
        <v>0</v>
      </c>
      <c r="AX454" s="1097"/>
      <c r="AY454" s="411" t="b">
        <f t="shared" si="103"/>
        <v>0</v>
      </c>
      <c r="AZ454" s="362" t="b">
        <f>AR454&gt;100%</f>
        <v>0</v>
      </c>
      <c r="BA454" s="1097"/>
      <c r="BB454" s="378" t="s">
        <v>289</v>
      </c>
      <c r="BC454" s="377" t="str">
        <f>IF(K440=BC450,AR450*IF(AJ452=EUconst_tCO2pTJ,(AR453/1000),1)*AR452*AR454*(1-AR457),"")</f>
        <v/>
      </c>
      <c r="BD454" s="357" t="str">
        <f>IF(K440=BD450,AR450*AR452*AR455*(1-AR457),"")</f>
        <v/>
      </c>
      <c r="BE454" s="356" t="str">
        <f>IF(K440=BE450,3.664*AR450*AR456*(1-AR457),"")</f>
        <v/>
      </c>
      <c r="BF454" s="1097"/>
      <c r="BG454" s="1097"/>
      <c r="BH454" s="1097"/>
      <c r="BI454" s="1097"/>
      <c r="BJ454" s="1097"/>
      <c r="BK454" s="1097"/>
      <c r="BL454" s="1097"/>
      <c r="BM454" s="1097"/>
      <c r="BN454" s="1097"/>
      <c r="BO454" s="1097"/>
      <c r="BP454" s="1097"/>
      <c r="BQ454" s="1097"/>
      <c r="BR454" s="1097"/>
      <c r="BS454" s="1097"/>
      <c r="BT454" s="1097"/>
      <c r="BU454" s="1097"/>
      <c r="BV454" s="1097"/>
      <c r="BW454" s="1097"/>
      <c r="BX454" s="1097"/>
      <c r="BY454" s="1097"/>
      <c r="BZ454" s="382" t="b">
        <f>OR(BZ450,Y454=EUconst_NA)</f>
        <v>1</v>
      </c>
    </row>
    <row r="455" spans="1:78" s="1066" customFormat="1" ht="12.75" customHeight="1" thickBot="1" x14ac:dyDescent="0.3">
      <c r="A455" s="1055"/>
      <c r="B455" s="928"/>
      <c r="C455" s="484" t="s">
        <v>199</v>
      </c>
      <c r="D455" s="346" t="str">
        <f>Translations!$B$639</f>
        <v>ConvF:</v>
      </c>
      <c r="E455" s="1105"/>
      <c r="F455" s="379"/>
      <c r="G455" s="1836" t="str">
        <f t="shared" si="98"/>
        <v/>
      </c>
      <c r="H455" s="1837"/>
      <c r="I455" s="697" t="str">
        <f>IF(OR(AC455=FALSE,Y455=EUconst_NA),"","-")</f>
        <v/>
      </c>
      <c r="J455" s="911"/>
      <c r="K455" s="396" t="str">
        <f t="shared" si="99"/>
        <v/>
      </c>
      <c r="L455" s="471"/>
      <c r="M455" s="473" t="str">
        <f>IF(N442="",IF(AND(E441&lt;&gt;"",OR(F455="",COUNT(K455:L455)=0),Y455&lt;&gt;EUconst_NA,T441&lt;&gt;TRUE),EUconst_ERR_Incomplete,IF(COUNTIF(AX455:AZ455,TRUE)&gt;0,EUconst_ERR_Inconsistent,"")),"")</f>
        <v/>
      </c>
      <c r="O455" s="1056"/>
      <c r="P455" s="1101"/>
      <c r="Q455" s="1101"/>
      <c r="R455" s="1101"/>
      <c r="S455" s="1097"/>
      <c r="T455" s="381" t="str">
        <f>EUconst_CNTR_ConversionFactor&amp;E441</f>
        <v>ConvF_</v>
      </c>
      <c r="U455" s="1107"/>
      <c r="V455" s="382" t="str">
        <f t="shared" si="104"/>
        <v/>
      </c>
      <c r="W455" s="1097"/>
      <c r="X455" s="1107"/>
      <c r="Y455" s="383" t="str">
        <f>IF(OR(T441=TRUE,E441=""),"",INDEX(EUwideConstants!$N:$N,MATCH(T455,EUwideConstants!$Q:$Q,0)))</f>
        <v/>
      </c>
      <c r="Z455" s="384" t="str">
        <f>IF(ISBLANK(F455),"",IF(F455=EUconst_NA,"",INDEX(EUwideConstants!$H:$M,MATCH(T455,EUwideConstants!$Q:$Q,0),MATCH(F455,CNTR_TierList,0))))</f>
        <v/>
      </c>
      <c r="AA455" s="402" t="str">
        <f>IF(F455=1,1,"")</f>
        <v/>
      </c>
      <c r="AB455" s="1097"/>
      <c r="AC455" s="386" t="b">
        <f>AND(AC450,Y455&lt;&gt;EUconst_NA)</f>
        <v>0</v>
      </c>
      <c r="AD455" s="1097"/>
      <c r="AE455" s="1117"/>
      <c r="AG455" s="1118"/>
      <c r="AH455" s="1123"/>
      <c r="AI455" s="1119"/>
      <c r="AJ455" s="1123"/>
      <c r="AK455" s="1120"/>
      <c r="AL455" s="1096"/>
      <c r="AM455" s="387" t="str">
        <f>EUconst_CNTR_ConversionFactor&amp;EUconst_Value</f>
        <v>ConvF_Waarde</v>
      </c>
      <c r="AN455" s="1124"/>
      <c r="AO455" s="1122">
        <v>1</v>
      </c>
      <c r="AP455" s="1123"/>
      <c r="AQ455" s="403" t="str">
        <f>IF(AA455="","",AO455)</f>
        <v/>
      </c>
      <c r="AR455" s="386">
        <f>IF(AC455=TRUE,IF(COUNT(K455:L455)=0,0,IF(L455="",K455,L455)),1)</f>
        <v>1</v>
      </c>
      <c r="AS455" s="382" t="b">
        <f>AND(AC455=TRUE,OR(ISNUMBER(L455),NOT(ISNUMBER(AA455))))</f>
        <v>0</v>
      </c>
      <c r="AT455" s="382" t="b">
        <f t="shared" si="100"/>
        <v>0</v>
      </c>
      <c r="AU455" s="1097"/>
      <c r="AV455" s="394" t="b">
        <f t="shared" si="101"/>
        <v>0</v>
      </c>
      <c r="AW455" s="395" t="b">
        <f t="shared" si="102"/>
        <v>0</v>
      </c>
      <c r="AX455" s="1097"/>
      <c r="AY455" s="411" t="b">
        <f t="shared" si="103"/>
        <v>0</v>
      </c>
      <c r="AZ455" s="400" t="b">
        <f>AR455&gt;100%</f>
        <v>0</v>
      </c>
      <c r="BA455" s="1097"/>
      <c r="BB455" s="398" t="s">
        <v>478</v>
      </c>
      <c r="BC455" s="399">
        <f>AR450*AR453/1000*(1-AR457)</f>
        <v>0</v>
      </c>
      <c r="BD455" s="400">
        <f>BC455</f>
        <v>0</v>
      </c>
      <c r="BE455" s="401">
        <f>BC455</f>
        <v>0</v>
      </c>
      <c r="BF455" s="1097"/>
      <c r="BG455" s="1097"/>
      <c r="BH455" s="1097"/>
      <c r="BI455" s="1097"/>
      <c r="BJ455" s="1097"/>
      <c r="BK455" s="1097"/>
      <c r="BL455" s="1097"/>
      <c r="BM455" s="1097"/>
      <c r="BN455" s="1097"/>
      <c r="BO455" s="1097"/>
      <c r="BP455" s="1097"/>
      <c r="BQ455" s="1097"/>
      <c r="BR455" s="1097"/>
      <c r="BS455" s="1097"/>
      <c r="BT455" s="1097"/>
      <c r="BU455" s="1097"/>
      <c r="BV455" s="1097"/>
      <c r="BW455" s="1097"/>
      <c r="BX455" s="1097"/>
      <c r="BY455" s="1097"/>
      <c r="BZ455" s="382" t="b">
        <f>OR(BZ450,Y455=EUconst_NA)</f>
        <v>1</v>
      </c>
    </row>
    <row r="456" spans="1:78" s="1066" customFormat="1" ht="12.75" customHeight="1" thickBot="1" x14ac:dyDescent="0.3">
      <c r="A456" s="1055"/>
      <c r="B456" s="928"/>
      <c r="C456" s="484" t="s">
        <v>329</v>
      </c>
      <c r="D456" s="346" t="str">
        <f>Translations!$B$640</f>
        <v>C-gehalte:</v>
      </c>
      <c r="E456" s="1105"/>
      <c r="F456" s="379"/>
      <c r="G456" s="1836" t="str">
        <f t="shared" si="98"/>
        <v/>
      </c>
      <c r="H456" s="1837"/>
      <c r="I456" s="697" t="str">
        <f>AJ456</f>
        <v/>
      </c>
      <c r="J456" s="912"/>
      <c r="K456" s="404" t="str">
        <f t="shared" si="99"/>
        <v/>
      </c>
      <c r="L456" s="405"/>
      <c r="M456" s="473" t="str">
        <f>IF(N442="",IF(AND(E441&lt;&gt;"",OR(F456="",COUNT(K456:L456)=0),Y456&lt;&gt;EUconst_NA,T441&lt;&gt;TRUE),EUconst_ERR_Incomplete,IF(COUNTIF(AX456:AZ456,TRUE)&gt;0,EUconst_ERR_Inconsistent,"")),"")</f>
        <v/>
      </c>
      <c r="O456" s="1056"/>
      <c r="P456" s="1101"/>
      <c r="Q456" s="1101"/>
      <c r="R456" s="1101"/>
      <c r="S456" s="1097"/>
      <c r="T456" s="381" t="str">
        <f>EUconst_CNTR_CarbonContent&amp;E441</f>
        <v>CarbC_</v>
      </c>
      <c r="U456" s="1107"/>
      <c r="V456" s="382" t="str">
        <f t="shared" si="104"/>
        <v/>
      </c>
      <c r="W456" s="1097"/>
      <c r="X456" s="1107"/>
      <c r="Y456" s="383" t="str">
        <f>IF(OR(T441=TRUE,E441=""),"",INDEX(EUwideConstants!$N:$N,MATCH(T456,EUwideConstants!$Q:$Q,0)))</f>
        <v/>
      </c>
      <c r="Z456" s="384" t="str">
        <f>IF(ISBLANK(F456),"",IF(F456=EUconst_NA,"",INDEX(EUwideConstants!$H:$M,MATCH(T456,EUwideConstants!$Q:$Q,0),MATCH(F456,CNTR_TierList,0))))</f>
        <v/>
      </c>
      <c r="AA456" s="406" t="str">
        <f>IF(COUNTIF(EUconst_DefaultValues,Z456)&gt;0,MATCH(Z456,EUconst_DefaultValues,0),"")</f>
        <v/>
      </c>
      <c r="AB456" s="1097"/>
      <c r="AC456" s="386" t="b">
        <f>AND(AC450,Y456&lt;&gt;EUconst_NA)</f>
        <v>0</v>
      </c>
      <c r="AD456" s="1097"/>
      <c r="AE456" s="387" t="str">
        <f>EUconst_CNTR_CarbonContent&amp;EUconst_Unit</f>
        <v>CarbC_Eenheid</v>
      </c>
      <c r="AF456" s="388" t="str">
        <f>IF(AC456=TRUE, IF(COUNTIF(MSPara_SourceStreamCategory,V456)=0,"",INDEX(MSPara_CalcFactorsMatrix,MATCH(V456,MSPara_SourceStreamCategory,0),MATCH(AE456&amp;"_"&amp;2,MSPara_CalcFactors,0))),"")</f>
        <v/>
      </c>
      <c r="AG456" s="389" t="str">
        <f>IF(AC456=TRUE, IF(COUNTIF(MSPara_SourceStreamCategory,V456)=0,"",INDEX(MSPara_CalcFactorsMatrix,MATCH(V456,MSPara_SourceStreamCategory,0),MATCH(AE456&amp;"_"&amp;1,MSPara_CalcFactors,0))),"")</f>
        <v/>
      </c>
      <c r="AH456" s="407" t="str">
        <f>IF(AA456="","",INDEX(AF456:AG456,3-AA456))</f>
        <v/>
      </c>
      <c r="AI456" s="1119"/>
      <c r="AJ456" s="408" t="str">
        <f>IF(AC456=TRUE,IF(AJ450="","",IF(AJ450=EUconst_kNm3,EUconst_tCpkNm3,EUconst_tCpt)),"")</f>
        <v/>
      </c>
      <c r="AK456" s="1120"/>
      <c r="AL456" s="1096"/>
      <c r="AM456" s="387" t="str">
        <f>EUconst_CNTR_CarbonContent&amp;EUconst_Value</f>
        <v>CarbC_Waarde</v>
      </c>
      <c r="AN456" s="391" t="str">
        <f>IF(AC456=TRUE,IF(COUNTIF(MSPara_SourceStreamCategory,V456)=0,"",INDEX(MSPara_CalcFactorsMatrix,MATCH(V456,MSPara_SourceStreamCategory,0),MATCH(AM456&amp;"_"&amp;2,MSPara_CalcFactors,0))),"")</f>
        <v/>
      </c>
      <c r="AO456" s="409" t="str">
        <f>IF(AC456=TRUE,IF(COUNTIF(MSPara_SourceStreamCategory,V456)=0,"",INDEX(MSPara_CalcFactorsMatrix,MATCH(V456,MSPara_SourceStreamCategory,0),MATCH(AM456&amp;"_"&amp;1,MSPara_CalcFactors,0))),"")</f>
        <v/>
      </c>
      <c r="AP456" s="386" t="b">
        <f>AND(AND(AH456&lt;&gt;"",AJ456&lt;&gt;""),AJ456=AH456)</f>
        <v>0</v>
      </c>
      <c r="AQ456" s="410" t="str">
        <f>IF(AND(AA456&lt;&gt;"",AP456=TRUE),IF(OR(INDEX(AN456:AO456,3-AA456)=EUconst_NA,INDEX(AN456:AO456,3-AA456)=0),"",INDEX(AN456:AO456,3-AA456)),"")</f>
        <v/>
      </c>
      <c r="AR456" s="386">
        <f>IF(AC456=TRUE,IF(COUNT(K456:L456)=0,0,IF(L456="",K456,L456)),0)</f>
        <v>0</v>
      </c>
      <c r="AS456" s="382" t="b">
        <f>AND(AC456=TRUE,OR(AND(F456&lt;&gt;"",NOT(ISNUMBER(AA456))),L456&lt;&gt;"",F456="",AQ456=""))</f>
        <v>0</v>
      </c>
      <c r="AT456" s="382" t="b">
        <f t="shared" si="100"/>
        <v>0</v>
      </c>
      <c r="AU456" s="1097"/>
      <c r="AV456" s="394" t="b">
        <f t="shared" si="101"/>
        <v>0</v>
      </c>
      <c r="AW456" s="395" t="b">
        <f t="shared" si="102"/>
        <v>0</v>
      </c>
      <c r="AX456" s="377" t="e">
        <f>OR(AND(AJ450=EUconst_kNm3,AJ456=EUconst_tCpt),AND(AJ450=EUconst_t,AJ456=EUconst_tCpkNm3))</f>
        <v>#N/A</v>
      </c>
      <c r="AY456" s="382" t="b">
        <f t="shared" si="103"/>
        <v>0</v>
      </c>
      <c r="AZ456" s="1097"/>
      <c r="BA456" s="1097"/>
      <c r="BB456" s="398" t="s">
        <v>479</v>
      </c>
      <c r="BC456" s="399">
        <f>AR450*AR453/1000*AR457</f>
        <v>0</v>
      </c>
      <c r="BD456" s="400">
        <f>BC456</f>
        <v>0</v>
      </c>
      <c r="BE456" s="401">
        <f>BC456</f>
        <v>0</v>
      </c>
      <c r="BF456" s="1097"/>
      <c r="BG456" s="1097"/>
      <c r="BH456" s="1097"/>
      <c r="BI456" s="1097"/>
      <c r="BJ456" s="1097"/>
      <c r="BK456" s="1097"/>
      <c r="BL456" s="1097"/>
      <c r="BM456" s="1097"/>
      <c r="BN456" s="1097"/>
      <c r="BO456" s="1097"/>
      <c r="BP456" s="1097"/>
      <c r="BQ456" s="1097"/>
      <c r="BR456" s="1097"/>
      <c r="BS456" s="1097"/>
      <c r="BT456" s="1097"/>
      <c r="BU456" s="1097"/>
      <c r="BV456" s="1097"/>
      <c r="BW456" s="1097"/>
      <c r="BX456" s="1097"/>
      <c r="BY456" s="1097"/>
      <c r="BZ456" s="382" t="b">
        <f>OR(BZ450,Y456=EUconst_NA)</f>
        <v>1</v>
      </c>
    </row>
    <row r="457" spans="1:78" s="1066" customFormat="1" ht="12.75" customHeight="1" x14ac:dyDescent="0.25">
      <c r="A457" s="1055"/>
      <c r="B457" s="928"/>
      <c r="C457" s="481" t="s">
        <v>330</v>
      </c>
      <c r="D457" s="346" t="str">
        <f>Translations!$B$641</f>
        <v>BioF:</v>
      </c>
      <c r="E457" s="1105"/>
      <c r="F457" s="379"/>
      <c r="G457" s="1836" t="str">
        <f t="shared" si="98"/>
        <v/>
      </c>
      <c r="H457" s="1837"/>
      <c r="I457" s="697" t="str">
        <f>IF(OR(AC457=FALSE,Y457=EUconst_NA),"","-")</f>
        <v/>
      </c>
      <c r="J457" s="911"/>
      <c r="K457" s="396" t="str">
        <f t="shared" si="99"/>
        <v/>
      </c>
      <c r="L457" s="471"/>
      <c r="M457" s="473" t="str">
        <f>IF(N442="",IF(AND(E441&lt;&gt;"",OR(F457="",COUNT(K457:L457)=0),Y457&lt;&gt;EUconst_NA,T441&lt;&gt;TRUE),EUconst_ERR_Incomplete,IF(COUNTIF(AX457:AZ457,TRUE)&gt;0,EUconst_ERR_Inconsistent,"")),"")</f>
        <v/>
      </c>
      <c r="O457" s="1056"/>
      <c r="P457" s="1106"/>
      <c r="Q457" s="1106"/>
      <c r="R457" s="1106"/>
      <c r="S457" s="1097"/>
      <c r="T457" s="381" t="str">
        <f>EUconst_CNTR_BiomassContent&amp;E441</f>
        <v>BioC_</v>
      </c>
      <c r="U457" s="1107"/>
      <c r="V457" s="411" t="str">
        <f t="shared" si="104"/>
        <v/>
      </c>
      <c r="W457" s="362" t="str">
        <f>IF(COUNTIF(MSPara_SourceStreamCategory,V457)=0,"",INDEX(MSPara_IsFossil,MATCH(V457,MSPara_SourceStreamCategory,0)))</f>
        <v/>
      </c>
      <c r="X457" s="1107"/>
      <c r="Y457" s="383" t="str">
        <f>IF(OR(T441=TRUE,E441=""),"",IF(OR(W457=TRUE,F457=EUconst_NA),EUconst_NA,INDEX(EUwideConstants!$N:$N,MATCH(T457,EUwideConstants!$Q:$Q,0))))</f>
        <v/>
      </c>
      <c r="Z457" s="384" t="str">
        <f>IF(ISBLANK(F457),"",IF(F457=EUconst_NA,"",INDEX(EUwideConstants!$H:$M,MATCH(T457,EUwideConstants!$Q:$Q,0),MATCH(F457,CNTR_TierList,0))))</f>
        <v/>
      </c>
      <c r="AA457" s="412" t="str">
        <f>IF(F457=1,1,"")</f>
        <v/>
      </c>
      <c r="AB457" s="1097"/>
      <c r="AC457" s="386" t="b">
        <f>AND(AC450,Y457&lt;&gt;EUconst_NA)</f>
        <v>0</v>
      </c>
      <c r="AD457" s="1097"/>
      <c r="AE457" s="1117"/>
      <c r="AG457" s="1118"/>
      <c r="AH457" s="1115"/>
      <c r="AI457" s="1119"/>
      <c r="AJ457" s="1115"/>
      <c r="AK457" s="1120"/>
      <c r="AL457" s="1096"/>
      <c r="AM457" s="387" t="str">
        <f>EUconst_CNTR_BiomassContent&amp;EUconst_Value</f>
        <v>BioC_Waarde</v>
      </c>
      <c r="AO457" s="413" t="str">
        <f>IF(AC457=TRUE,IF(COUNTIF(MSPara_SourceStreamCategory,V457)=0,"",INDEX(MSPara_CalcFactorsMatrix,MATCH(V457,MSPara_SourceStreamCategory,0),MATCH(AM457&amp;"_"&amp;2,MSPara_CalcFactors,0))),"")</f>
        <v/>
      </c>
      <c r="AP457" s="1115"/>
      <c r="AQ457" s="397" t="str">
        <f>IF(OR(AA457="",AO457=EUconst_NA),"",AO457)</f>
        <v/>
      </c>
      <c r="AR457" s="386">
        <f>IF(AC457=TRUE,IF(COUNT(K457:L457)=0,0,IF(L457="",K457,L457)),0)</f>
        <v>0</v>
      </c>
      <c r="AS457" s="382" t="b">
        <f>AND(AC457=TRUE,OR(AND(F457&lt;&gt;"",NOT(ISNUMBER(AA457))),L457&lt;&gt;"",F457="",AQ457=""))</f>
        <v>0</v>
      </c>
      <c r="AT457" s="382" t="b">
        <f t="shared" si="100"/>
        <v>0</v>
      </c>
      <c r="AU457" s="1097"/>
      <c r="AV457" s="394" t="b">
        <f t="shared" si="101"/>
        <v>0</v>
      </c>
      <c r="AW457" s="395" t="b">
        <f t="shared" si="102"/>
        <v>0</v>
      </c>
      <c r="AX457" s="1097"/>
      <c r="AY457" s="411" t="b">
        <f t="shared" si="103"/>
        <v>0</v>
      </c>
      <c r="AZ457" s="362" t="b">
        <f>OR(AR457&gt;100%,(AR457+AR458)&gt;100%)</f>
        <v>0</v>
      </c>
      <c r="BA457" s="1097"/>
      <c r="BB457" s="1097"/>
      <c r="BC457" s="1097"/>
      <c r="BD457" s="1097"/>
      <c r="BE457" s="1097"/>
      <c r="BF457" s="1097"/>
      <c r="BG457" s="1097"/>
      <c r="BH457" s="1097"/>
      <c r="BI457" s="1097"/>
      <c r="BJ457" s="1097"/>
      <c r="BK457" s="1097"/>
      <c r="BL457" s="1097"/>
      <c r="BM457" s="1097"/>
      <c r="BN457" s="1097"/>
      <c r="BO457" s="1097"/>
      <c r="BP457" s="1097"/>
      <c r="BQ457" s="1097"/>
      <c r="BR457" s="1097"/>
      <c r="BS457" s="1097"/>
      <c r="BT457" s="1097"/>
      <c r="BU457" s="1097"/>
      <c r="BV457" s="1097"/>
      <c r="BW457" s="1097"/>
      <c r="BX457" s="1097"/>
      <c r="BY457" s="1097"/>
      <c r="BZ457" s="382" t="b">
        <f>OR(BZ450,Y457=EUconst_NA)</f>
        <v>1</v>
      </c>
    </row>
    <row r="458" spans="1:78" s="1066" customFormat="1" ht="12.75" customHeight="1" thickBot="1" x14ac:dyDescent="0.3">
      <c r="A458" s="1055"/>
      <c r="B458" s="928"/>
      <c r="C458" s="481" t="s">
        <v>453</v>
      </c>
      <c r="D458" s="346" t="str">
        <f>Translations!$B$647</f>
        <v>niet-duurz. BioF:</v>
      </c>
      <c r="E458" s="1105"/>
      <c r="F458" s="414"/>
      <c r="G458" s="1836" t="str">
        <f t="shared" si="98"/>
        <v/>
      </c>
      <c r="H458" s="1837"/>
      <c r="I458" s="698" t="str">
        <f>IF(OR(AC458=FALSE,Y458=EUconst_NA),"","-")</f>
        <v/>
      </c>
      <c r="J458" s="911"/>
      <c r="K458" s="415" t="str">
        <f t="shared" si="99"/>
        <v/>
      </c>
      <c r="L458" s="686"/>
      <c r="M458" s="473" t="str">
        <f>IF(N442="",IF(AND(E441&lt;&gt;"",OR(F458="",COUNT(K458:L458)=0),Y458&lt;&gt;EUconst_NA,T441&lt;&gt;TRUE),EUconst_ERR_Incomplete,IF(COUNTIF(AX458:AZ458,TRUE)&gt;0,EUconst_ERR_Inconsistent,"")),"")</f>
        <v/>
      </c>
      <c r="O458" s="1056"/>
      <c r="P458" s="1106"/>
      <c r="Q458" s="1106"/>
      <c r="R458" s="1106"/>
      <c r="S458" s="1097"/>
      <c r="T458" s="416" t="str">
        <f>EUconst_CNTR_BiomassContent&amp;E441</f>
        <v>BioC_</v>
      </c>
      <c r="U458" s="1107"/>
      <c r="V458" s="399" t="str">
        <f t="shared" si="104"/>
        <v/>
      </c>
      <c r="W458" s="400" t="str">
        <f>IF(COUNTIF(MSPara_SourceStreamCategory,V458)=0,"",INDEX(MSPara_IsFossil,MATCH(V458,MSPara_SourceStreamCategory,0)))</f>
        <v/>
      </c>
      <c r="X458" s="1107"/>
      <c r="Y458" s="417" t="str">
        <f>IF(OR(T441=TRUE,E441=""),"",IF(OR(W458=TRUE,F458=EUconst_NA),EUconst_NA,INDEX(EUwideConstants!$N:$N,MATCH(T458,EUwideConstants!$Q:$Q,0))))</f>
        <v/>
      </c>
      <c r="Z458" s="418" t="str">
        <f>IF(ISBLANK(F458),"",IF(F458=EUconst_NA,"",INDEX(EUwideConstants!$H:$M,MATCH(T458,EUwideConstants!$Q:$Q,0),MATCH(F458,CNTR_TierList,0))))</f>
        <v/>
      </c>
      <c r="AA458" s="419" t="str">
        <f>IF(F458=1,1,"")</f>
        <v/>
      </c>
      <c r="AB458" s="1097"/>
      <c r="AC458" s="420" t="b">
        <f>AND(AC450,Y458&lt;&gt;EUconst_NA)</f>
        <v>0</v>
      </c>
      <c r="AD458" s="1097"/>
      <c r="AE458" s="1125"/>
      <c r="AF458" s="1126"/>
      <c r="AG458" s="1127"/>
      <c r="AH458" s="1128"/>
      <c r="AI458" s="1128"/>
      <c r="AJ458" s="1128"/>
      <c r="AK458" s="1129"/>
      <c r="AL458" s="1096"/>
      <c r="AM458" s="421" t="str">
        <f>EUconst_CNTR_BiomassContent&amp;EUconst_Value</f>
        <v>BioC_Waarde</v>
      </c>
      <c r="AN458" s="1126"/>
      <c r="AO458" s="422" t="str">
        <f>IF(AC458=TRUE,IF(COUNTIF(MSPara_SourceStreamCategory,V458)=0,"",INDEX(MSPara_CalcFactorsMatrix,MATCH(V458,MSPara_SourceStreamCategory,0),MATCH(AM458&amp;"_"&amp;2,MSPara_CalcFactors,0))),"")</f>
        <v/>
      </c>
      <c r="AP458" s="1128"/>
      <c r="AQ458" s="423" t="str">
        <f>IF(OR(AA458="",AO458=EUconst_NA),"",AO458)</f>
        <v/>
      </c>
      <c r="AR458" s="420">
        <f>IF(AC458=TRUE,IF(COUNT(K458:L458)=0,0,IF(L458="",K458,L458)),0)</f>
        <v>0</v>
      </c>
      <c r="AS458" s="424" t="b">
        <f>AND(AC458=TRUE,OR(AND(F458&lt;&gt;"",NOT(ISNUMBER(AA458))),L458&lt;&gt;"",F458="",AQ458=""))</f>
        <v>0</v>
      </c>
      <c r="AT458" s="424" t="b">
        <f t="shared" si="100"/>
        <v>0</v>
      </c>
      <c r="AU458" s="1097"/>
      <c r="AV458" s="425" t="b">
        <f t="shared" si="101"/>
        <v>0</v>
      </c>
      <c r="AW458" s="426" t="b">
        <f t="shared" si="102"/>
        <v>0</v>
      </c>
      <c r="AX458" s="1097"/>
      <c r="AY458" s="399" t="b">
        <f t="shared" si="103"/>
        <v>0</v>
      </c>
      <c r="AZ458" s="400" t="b">
        <f>OR(AR457&gt;100%,(AR457+AR458)&gt;100%)</f>
        <v>0</v>
      </c>
      <c r="BA458" s="1097"/>
      <c r="BB458" s="1097"/>
      <c r="BC458" s="1097"/>
      <c r="BD458" s="1097"/>
      <c r="BE458" s="1097"/>
      <c r="BF458" s="1097"/>
      <c r="BG458" s="1097"/>
      <c r="BH458" s="1097"/>
      <c r="BI458" s="1097"/>
      <c r="BJ458" s="1097"/>
      <c r="BK458" s="1097"/>
      <c r="BL458" s="1097"/>
      <c r="BM458" s="1097"/>
      <c r="BN458" s="1097"/>
      <c r="BO458" s="1097"/>
      <c r="BP458" s="1097"/>
      <c r="BQ458" s="1097"/>
      <c r="BR458" s="1097"/>
      <c r="BS458" s="1097"/>
      <c r="BT458" s="1097"/>
      <c r="BU458" s="1097"/>
      <c r="BV458" s="1097"/>
      <c r="BW458" s="1097"/>
      <c r="BX458" s="1097"/>
      <c r="BY458" s="1097"/>
      <c r="BZ458" s="400" t="b">
        <f>OR(BZ450,Y458=EUconst_NA)</f>
        <v>1</v>
      </c>
    </row>
    <row r="459" spans="1:78" s="1066" customFormat="1" ht="5.0999999999999996" customHeight="1" x14ac:dyDescent="0.25">
      <c r="A459" s="1055"/>
      <c r="B459" s="928"/>
      <c r="C459" s="928"/>
      <c r="D459" s="954"/>
      <c r="O459" s="1056"/>
      <c r="P459" s="1101"/>
      <c r="Q459" s="1101"/>
      <c r="R459" s="1101"/>
      <c r="S459" s="1130"/>
      <c r="T459" s="1097"/>
      <c r="U459" s="1097"/>
      <c r="V459" s="1097"/>
      <c r="W459" s="1097"/>
      <c r="X459" s="1097"/>
      <c r="Y459" s="1097"/>
      <c r="Z459" s="1097"/>
      <c r="AA459" s="1097"/>
      <c r="AB459" s="1097"/>
      <c r="AC459" s="1097"/>
      <c r="AD459" s="1097"/>
      <c r="AE459" s="1097"/>
      <c r="AF459" s="1097"/>
      <c r="AG459" s="1097"/>
      <c r="AH459" s="1097"/>
      <c r="AI459" s="1097"/>
      <c r="AJ459" s="1097"/>
      <c r="AK459" s="1097"/>
      <c r="AL459" s="1097"/>
      <c r="AM459" s="1097"/>
      <c r="AN459" s="1097"/>
      <c r="AO459" s="1097"/>
      <c r="AP459" s="1097"/>
      <c r="AQ459" s="1097"/>
      <c r="AR459" s="1097"/>
      <c r="AS459" s="1097"/>
      <c r="AT459" s="1097"/>
      <c r="AU459" s="1097"/>
      <c r="AV459" s="1097"/>
      <c r="AW459" s="1097"/>
      <c r="AX459" s="1097"/>
      <c r="AY459" s="1097"/>
      <c r="AZ459" s="1097"/>
      <c r="BA459" s="1097"/>
      <c r="BB459" s="1097"/>
      <c r="BC459" s="1097"/>
      <c r="BD459" s="1097"/>
      <c r="BE459" s="1097"/>
      <c r="BF459" s="1097"/>
      <c r="BG459" s="1097"/>
      <c r="BH459" s="1097"/>
      <c r="BI459" s="1097"/>
      <c r="BJ459" s="1097"/>
      <c r="BK459" s="1097"/>
      <c r="BL459" s="1097"/>
      <c r="BM459" s="1097"/>
      <c r="BN459" s="1097"/>
      <c r="BO459" s="1097"/>
      <c r="BP459" s="1097"/>
      <c r="BQ459" s="1097"/>
      <c r="BR459" s="1097"/>
      <c r="BS459" s="1097"/>
      <c r="BT459" s="1097"/>
      <c r="BU459" s="1097"/>
      <c r="BV459" s="1097"/>
      <c r="BW459" s="1097"/>
      <c r="BX459" s="1097"/>
      <c r="BY459" s="1097"/>
      <c r="BZ459" s="1097"/>
    </row>
    <row r="460" spans="1:78" s="1066" customFormat="1" ht="12.75" customHeight="1" x14ac:dyDescent="0.25">
      <c r="A460" s="1055"/>
      <c r="B460" s="928"/>
      <c r="C460" s="928"/>
      <c r="D460" s="1840" t="str">
        <f>Translations!$B$674</f>
        <v>Tiers geldig van:</v>
      </c>
      <c r="E460" s="1840"/>
      <c r="F460" s="1841"/>
      <c r="G460" s="624"/>
      <c r="H460" s="427" t="str">
        <f>Translations!$B$675</f>
        <v>tot:</v>
      </c>
      <c r="I460" s="624"/>
      <c r="J460" s="1842" t="str">
        <f>Translations!$B$676</f>
        <v>Euralcode voor deze (afval)stroom (indien van toepassing):</v>
      </c>
      <c r="K460" s="1843"/>
      <c r="L460" s="1843"/>
      <c r="M460" s="1844"/>
      <c r="N460" s="428"/>
      <c r="O460" s="1056"/>
      <c r="P460" s="1101"/>
      <c r="Q460" s="1101"/>
      <c r="R460" s="1101"/>
      <c r="S460" s="1130"/>
      <c r="T460" s="1097"/>
      <c r="U460" s="1097"/>
      <c r="V460" s="1097"/>
      <c r="W460" s="1097"/>
      <c r="X460" s="1097"/>
      <c r="Y460" s="1097"/>
      <c r="Z460" s="1097"/>
      <c r="AA460" s="1097"/>
      <c r="AB460" s="1097"/>
      <c r="AC460" s="1097"/>
      <c r="AD460" s="1097"/>
      <c r="AE460" s="1097"/>
      <c r="AF460" s="1097"/>
      <c r="AG460" s="1097"/>
      <c r="AH460" s="1097"/>
      <c r="AI460" s="1097"/>
      <c r="AJ460" s="1097"/>
      <c r="AK460" s="1097"/>
      <c r="AL460" s="1097"/>
      <c r="AM460" s="1097"/>
      <c r="AN460" s="1097"/>
      <c r="AO460" s="1097"/>
      <c r="AP460" s="1097"/>
      <c r="AQ460" s="1097"/>
      <c r="AR460" s="1097"/>
      <c r="AS460" s="1097"/>
      <c r="AT460" s="1097"/>
      <c r="AU460" s="1097"/>
      <c r="AV460" s="1097"/>
      <c r="AW460" s="1097"/>
      <c r="AX460" s="1097"/>
      <c r="AY460" s="1097"/>
      <c r="AZ460" s="1097"/>
      <c r="BA460" s="1097"/>
      <c r="BB460" s="1097"/>
      <c r="BC460" s="1097"/>
      <c r="BD460" s="1097"/>
      <c r="BE460" s="1097"/>
      <c r="BF460" s="1097"/>
      <c r="BG460" s="1097"/>
      <c r="BH460" s="1097"/>
      <c r="BI460" s="1097"/>
      <c r="BJ460" s="1097"/>
      <c r="BK460" s="1097"/>
      <c r="BL460" s="1097"/>
      <c r="BM460" s="1097"/>
      <c r="BN460" s="1097"/>
      <c r="BO460" s="1097"/>
      <c r="BP460" s="1097"/>
      <c r="BQ460" s="1097"/>
      <c r="BR460" s="1097"/>
      <c r="BS460" s="1097"/>
      <c r="BT460" s="1097"/>
      <c r="BU460" s="1097"/>
      <c r="BV460" s="1097"/>
      <c r="BW460" s="1097"/>
      <c r="BX460" s="1097"/>
      <c r="BY460" s="1097"/>
      <c r="BZ460" s="14" t="b">
        <f>BZ450</f>
        <v>1</v>
      </c>
    </row>
    <row r="461" spans="1:78" s="1066" customFormat="1" ht="5.0999999999999996" customHeight="1" x14ac:dyDescent="0.25">
      <c r="A461" s="1055"/>
      <c r="B461" s="928"/>
      <c r="C461" s="928"/>
      <c r="D461" s="950"/>
      <c r="E461" s="957"/>
      <c r="F461" s="957"/>
      <c r="G461" s="957"/>
      <c r="H461" s="957"/>
      <c r="I461" s="957"/>
      <c r="J461" s="957"/>
      <c r="K461" s="957"/>
      <c r="L461" s="957"/>
      <c r="M461" s="957"/>
      <c r="N461" s="957"/>
      <c r="O461" s="1056"/>
      <c r="P461" s="1101"/>
      <c r="Q461" s="1101"/>
      <c r="R461" s="1101"/>
      <c r="S461" s="1130"/>
      <c r="T461" s="1097"/>
      <c r="U461" s="1097"/>
      <c r="V461" s="1097"/>
      <c r="W461" s="1097"/>
      <c r="X461" s="1097"/>
      <c r="Y461" s="1097"/>
      <c r="Z461" s="1097"/>
      <c r="AA461" s="1097"/>
      <c r="AB461" s="1097"/>
      <c r="AC461" s="1097"/>
      <c r="AD461" s="1097"/>
      <c r="AE461" s="1097"/>
      <c r="AF461" s="1097"/>
      <c r="AG461" s="1097"/>
      <c r="AH461" s="1097"/>
      <c r="AI461" s="1097"/>
      <c r="AJ461" s="1097"/>
      <c r="AK461" s="1097"/>
      <c r="AL461" s="1097"/>
      <c r="AM461" s="1097"/>
      <c r="AN461" s="1097"/>
      <c r="AO461" s="1097"/>
      <c r="AP461" s="1097"/>
      <c r="AQ461" s="1097"/>
      <c r="AR461" s="1097"/>
      <c r="AS461" s="1097"/>
      <c r="AT461" s="1097"/>
      <c r="AU461" s="1097"/>
      <c r="AV461" s="1097"/>
      <c r="AW461" s="1097"/>
      <c r="AX461" s="1097"/>
      <c r="AY461" s="1097"/>
      <c r="AZ461" s="1097"/>
      <c r="BA461" s="1097"/>
      <c r="BB461" s="1097"/>
      <c r="BC461" s="1097"/>
      <c r="BD461" s="1097"/>
      <c r="BE461" s="1097"/>
      <c r="BF461" s="1097"/>
      <c r="BG461" s="1097"/>
      <c r="BH461" s="1097"/>
      <c r="BI461" s="1097"/>
      <c r="BJ461" s="1097"/>
      <c r="BK461" s="1097"/>
      <c r="BL461" s="1097"/>
      <c r="BM461" s="1097"/>
      <c r="BN461" s="1097"/>
      <c r="BO461" s="1097"/>
      <c r="BP461" s="1097"/>
      <c r="BQ461" s="1097"/>
      <c r="BR461" s="1097"/>
      <c r="BS461" s="1097"/>
      <c r="BT461" s="1097"/>
      <c r="BU461" s="1097"/>
      <c r="BV461" s="1097"/>
      <c r="BW461" s="1097"/>
      <c r="BX461" s="1097"/>
      <c r="BY461" s="1097"/>
      <c r="BZ461" s="1097"/>
    </row>
    <row r="462" spans="1:78" s="1066" customFormat="1" ht="12.75" customHeight="1" x14ac:dyDescent="0.25">
      <c r="A462" s="1055"/>
      <c r="B462" s="928"/>
      <c r="C462" s="928"/>
      <c r="D462" s="957"/>
      <c r="E462" s="957"/>
      <c r="F462" s="957"/>
      <c r="G462" s="957"/>
      <c r="H462" s="957"/>
      <c r="I462" s="957"/>
      <c r="J462" s="957"/>
      <c r="K462" s="957"/>
      <c r="L462" s="957"/>
      <c r="M462" s="427" t="str">
        <f>Translations!$B$677</f>
        <v>ID dat voor deze source stream wordt gebruikt in het monitoringsplan:</v>
      </c>
      <c r="N462" s="474"/>
      <c r="O462" s="1056"/>
      <c r="P462" s="1101"/>
      <c r="Q462" s="1101"/>
      <c r="R462" s="1101"/>
      <c r="S462" s="1130"/>
      <c r="T462" s="1097"/>
      <c r="U462" s="1097"/>
      <c r="V462" s="1097"/>
      <c r="W462" s="1097"/>
      <c r="X462" s="1097"/>
      <c r="Y462" s="1097"/>
      <c r="Z462" s="1097"/>
      <c r="AA462" s="1097"/>
      <c r="AB462" s="1097"/>
      <c r="AC462" s="1097"/>
      <c r="AD462" s="1097"/>
      <c r="AE462" s="1097"/>
      <c r="AF462" s="1097"/>
      <c r="AG462" s="1097"/>
      <c r="AH462" s="1097"/>
      <c r="AI462" s="1097"/>
      <c r="AJ462" s="1097"/>
      <c r="AK462" s="1097"/>
      <c r="AL462" s="1097"/>
      <c r="AM462" s="1097"/>
      <c r="AN462" s="1097"/>
      <c r="AO462" s="1097"/>
      <c r="AP462" s="1097"/>
      <c r="AQ462" s="1097"/>
      <c r="AR462" s="1097"/>
      <c r="AS462" s="1097"/>
      <c r="AT462" s="1097"/>
      <c r="AU462" s="1097"/>
      <c r="AV462" s="1097"/>
      <c r="AW462" s="1097"/>
      <c r="AX462" s="1097"/>
      <c r="AY462" s="1097"/>
      <c r="AZ462" s="1097"/>
      <c r="BA462" s="1097"/>
      <c r="BB462" s="1097"/>
      <c r="BC462" s="1097"/>
      <c r="BD462" s="1097"/>
      <c r="BE462" s="1097"/>
      <c r="BF462" s="1097"/>
      <c r="BG462" s="1097"/>
      <c r="BH462" s="1097"/>
      <c r="BI462" s="1097"/>
      <c r="BJ462" s="1097"/>
      <c r="BK462" s="1097"/>
      <c r="BL462" s="1097"/>
      <c r="BM462" s="1097"/>
      <c r="BN462" s="1097"/>
      <c r="BO462" s="1097"/>
      <c r="BP462" s="1097"/>
      <c r="BQ462" s="1097"/>
      <c r="BR462" s="1097"/>
      <c r="BS462" s="1097"/>
      <c r="BT462" s="1097"/>
      <c r="BU462" s="1097"/>
      <c r="BV462" s="1097"/>
      <c r="BW462" s="1097"/>
      <c r="BX462" s="1097"/>
      <c r="BY462" s="1097"/>
      <c r="BZ462" s="14" t="b">
        <f>BZ460</f>
        <v>1</v>
      </c>
    </row>
    <row r="463" spans="1:78" s="1066" customFormat="1" ht="5.0999999999999996" customHeight="1" x14ac:dyDescent="0.25">
      <c r="A463" s="1131"/>
      <c r="D463" s="954"/>
      <c r="O463" s="1118"/>
      <c r="P463" s="1107"/>
      <c r="Q463" s="1107"/>
      <c r="R463" s="1107"/>
      <c r="S463" s="1097"/>
      <c r="T463" s="1097"/>
      <c r="U463" s="1097"/>
      <c r="V463" s="1097"/>
      <c r="W463" s="1097"/>
      <c r="X463" s="1097"/>
      <c r="Y463" s="1097"/>
      <c r="Z463" s="1097"/>
      <c r="AA463" s="1097"/>
      <c r="AB463" s="1097"/>
      <c r="AC463" s="1097"/>
      <c r="AD463" s="1097"/>
      <c r="AE463" s="1097"/>
      <c r="AF463" s="1097"/>
      <c r="AG463" s="1097"/>
      <c r="AH463" s="1097"/>
      <c r="AI463" s="1097"/>
      <c r="AJ463" s="1097"/>
      <c r="AK463" s="1097"/>
      <c r="AL463" s="1097"/>
      <c r="AM463" s="1097"/>
      <c r="AN463" s="1097"/>
      <c r="AO463" s="1097"/>
      <c r="AP463" s="1097"/>
      <c r="AQ463" s="1097"/>
      <c r="AR463" s="1097"/>
      <c r="AS463" s="1097"/>
      <c r="AT463" s="1097"/>
      <c r="AU463" s="1097"/>
      <c r="AV463" s="1097"/>
      <c r="AW463" s="1097"/>
      <c r="AX463" s="1097"/>
      <c r="AY463" s="1097"/>
      <c r="AZ463" s="1097"/>
      <c r="BA463" s="1097"/>
      <c r="BB463" s="1097"/>
      <c r="BC463" s="1097"/>
      <c r="BD463" s="1097"/>
      <c r="BE463" s="1097"/>
      <c r="BF463" s="1097"/>
      <c r="BG463" s="1097"/>
      <c r="BH463" s="1097"/>
      <c r="BI463" s="1097"/>
      <c r="BJ463" s="1097"/>
      <c r="BK463" s="1097"/>
      <c r="BL463" s="1097"/>
      <c r="BM463" s="1097"/>
      <c r="BN463" s="1097"/>
      <c r="BO463" s="1097"/>
      <c r="BP463" s="1097"/>
      <c r="BQ463" s="1097"/>
      <c r="BR463" s="1097"/>
      <c r="BS463" s="1097"/>
      <c r="BT463" s="1097"/>
      <c r="BU463" s="1097"/>
      <c r="BV463" s="1097"/>
      <c r="BW463" s="1097"/>
      <c r="BX463" s="1097"/>
      <c r="BY463" s="1097"/>
      <c r="BZ463" s="1097"/>
    </row>
    <row r="464" spans="1:78" s="1066" customFormat="1" x14ac:dyDescent="0.25">
      <c r="A464" s="1131"/>
      <c r="D464" s="1856" t="str">
        <f>Translations!$B$160</f>
        <v>Eventuele opmerkingen:</v>
      </c>
      <c r="E464" s="1857"/>
      <c r="F464" s="1858"/>
      <c r="G464" s="1859"/>
      <c r="H464" s="1859"/>
      <c r="I464" s="1859"/>
      <c r="J464" s="1859"/>
      <c r="K464" s="1859"/>
      <c r="L464" s="1859"/>
      <c r="M464" s="1859"/>
      <c r="N464" s="1860"/>
      <c r="O464" s="1118"/>
      <c r="P464" s="1107"/>
      <c r="Q464" s="1107"/>
      <c r="R464" s="1107"/>
      <c r="S464" s="1097"/>
      <c r="T464" s="1097"/>
      <c r="U464" s="1097"/>
      <c r="V464" s="1097"/>
      <c r="W464" s="1097"/>
      <c r="X464" s="1097"/>
      <c r="Y464" s="1097"/>
      <c r="Z464" s="1097"/>
      <c r="AA464" s="1097"/>
      <c r="AB464" s="1097"/>
      <c r="AC464" s="1097"/>
      <c r="AD464" s="1097"/>
      <c r="AE464" s="1097"/>
      <c r="AF464" s="1097"/>
      <c r="AG464" s="1097"/>
      <c r="AH464" s="1097"/>
      <c r="AI464" s="1097"/>
      <c r="AJ464" s="1097"/>
      <c r="AK464" s="1097"/>
      <c r="AL464" s="1097"/>
      <c r="AM464" s="1097"/>
      <c r="AN464" s="1097"/>
      <c r="AO464" s="1097"/>
      <c r="AP464" s="1097"/>
      <c r="AQ464" s="1097"/>
      <c r="AR464" s="1097"/>
      <c r="AS464" s="1097"/>
      <c r="AT464" s="1097"/>
      <c r="AU464" s="1097"/>
      <c r="AV464" s="1097"/>
      <c r="AW464" s="1097"/>
      <c r="AX464" s="1097"/>
      <c r="AY464" s="1097"/>
      <c r="AZ464" s="1097"/>
      <c r="BA464" s="1097"/>
      <c r="BB464" s="1097"/>
      <c r="BC464" s="1097"/>
      <c r="BD464" s="1097"/>
      <c r="BE464" s="1097"/>
      <c r="BF464" s="1097"/>
      <c r="BG464" s="1097"/>
      <c r="BH464" s="1097"/>
      <c r="BI464" s="1097"/>
      <c r="BJ464" s="1097"/>
      <c r="BK464" s="1097"/>
      <c r="BL464" s="1097"/>
      <c r="BM464" s="1097"/>
      <c r="BN464" s="1097"/>
      <c r="BO464" s="1097"/>
      <c r="BP464" s="1097"/>
      <c r="BQ464" s="1097"/>
      <c r="BR464" s="1097"/>
      <c r="BS464" s="1097"/>
      <c r="BT464" s="1097"/>
      <c r="BU464" s="1097"/>
      <c r="BV464" s="1097"/>
      <c r="BW464" s="1097"/>
      <c r="BX464" s="1097"/>
      <c r="BY464" s="1097"/>
      <c r="BZ464" s="14" t="b">
        <f>BZ460</f>
        <v>1</v>
      </c>
    </row>
    <row r="465" spans="1:78" s="931" customFormat="1" ht="12.75" customHeight="1" thickBot="1" x14ac:dyDescent="0.3">
      <c r="A465" s="1055"/>
      <c r="B465" s="957"/>
      <c r="C465" s="1087"/>
      <c r="D465" s="960"/>
      <c r="E465" s="1089"/>
      <c r="F465" s="1087"/>
      <c r="G465" s="1132"/>
      <c r="H465" s="1132"/>
      <c r="I465" s="1132"/>
      <c r="J465" s="1132"/>
      <c r="K465" s="1132"/>
      <c r="L465" s="1132"/>
      <c r="M465" s="1132"/>
      <c r="N465" s="1132"/>
      <c r="O465" s="1092"/>
      <c r="P465" s="1093"/>
      <c r="Q465" s="1093"/>
      <c r="R465" s="1093"/>
      <c r="S465" s="930"/>
      <c r="T465" s="930"/>
      <c r="U465" s="1133"/>
      <c r="V465" s="930"/>
      <c r="W465" s="930"/>
      <c r="X465" s="1133"/>
      <c r="Y465" s="930"/>
      <c r="Z465" s="930"/>
      <c r="AA465" s="930"/>
      <c r="AB465" s="930"/>
      <c r="AC465" s="930"/>
      <c r="AD465" s="930"/>
      <c r="AE465" s="930"/>
      <c r="AF465" s="930"/>
      <c r="AG465" s="930"/>
      <c r="AH465" s="930"/>
      <c r="AI465" s="930"/>
      <c r="AJ465" s="930"/>
      <c r="AK465" s="930"/>
      <c r="AL465" s="930"/>
      <c r="AM465" s="930"/>
      <c r="AN465" s="930"/>
      <c r="AO465" s="930"/>
      <c r="AP465" s="930"/>
      <c r="AQ465" s="930"/>
      <c r="AR465" s="930"/>
      <c r="AS465" s="930"/>
      <c r="AT465" s="930"/>
      <c r="AU465" s="930"/>
      <c r="AV465" s="930"/>
      <c r="AW465" s="930"/>
      <c r="AX465" s="930"/>
      <c r="AY465" s="930"/>
      <c r="AZ465" s="930"/>
      <c r="BA465" s="930"/>
      <c r="BB465" s="930"/>
      <c r="BC465" s="930"/>
      <c r="BD465" s="930"/>
      <c r="BE465" s="930"/>
      <c r="BF465" s="930"/>
      <c r="BG465" s="930"/>
      <c r="BH465" s="930"/>
      <c r="BI465" s="1097"/>
      <c r="BJ465" s="1097"/>
      <c r="BK465" s="1097"/>
      <c r="BL465" s="930"/>
      <c r="BM465" s="930"/>
      <c r="BN465" s="930"/>
      <c r="BO465" s="930"/>
      <c r="BP465" s="930"/>
      <c r="BQ465" s="930"/>
      <c r="BR465" s="930"/>
      <c r="BS465" s="930"/>
      <c r="BT465" s="930"/>
      <c r="BU465" s="930"/>
      <c r="BV465" s="930"/>
      <c r="BW465" s="930"/>
      <c r="BX465" s="930"/>
      <c r="BY465" s="930"/>
      <c r="BZ465" s="930"/>
    </row>
    <row r="466" spans="1:78" s="931" customFormat="1" ht="12.75" customHeight="1" thickBot="1" x14ac:dyDescent="0.3">
      <c r="A466" s="1090"/>
      <c r="B466" s="957"/>
      <c r="C466" s="957"/>
      <c r="D466" s="954"/>
      <c r="E466" s="1062"/>
      <c r="F466" s="957"/>
      <c r="G466" s="1091"/>
      <c r="H466" s="1091"/>
      <c r="I466" s="1091"/>
      <c r="J466" s="1091"/>
      <c r="K466" s="957"/>
      <c r="L466" s="1091"/>
      <c r="M466" s="1091"/>
      <c r="N466" s="1091"/>
      <c r="O466" s="1092"/>
      <c r="P466" s="1093"/>
      <c r="Q466" s="1093"/>
      <c r="R466" s="1093"/>
      <c r="S466" s="1070"/>
      <c r="T466" s="12" t="str">
        <f>IF(ISBLANK(E467),"",MATCH(E467,CNTR_SourceStreamNames,0))</f>
        <v/>
      </c>
      <c r="U466" s="430" t="str">
        <f>IF(ISBLANK(E467),"",INDEX(B_InstallationDescription!$D$53:$D$127,MATCH(E467,CNTR_SourceStreamNames,0)))</f>
        <v/>
      </c>
      <c r="V466" s="1072"/>
      <c r="W466" s="937"/>
      <c r="X466" s="937"/>
      <c r="Y466" s="937"/>
      <c r="Z466" s="930"/>
      <c r="AA466" s="930"/>
      <c r="AB466" s="930"/>
      <c r="AC466" s="930"/>
      <c r="AD466" s="930"/>
      <c r="AE466" s="930"/>
      <c r="AF466" s="930"/>
      <c r="AG466" s="930"/>
      <c r="AH466" s="930"/>
      <c r="AI466" s="930"/>
      <c r="AJ466" s="930"/>
      <c r="AK466" s="1025"/>
      <c r="AL466" s="930"/>
      <c r="AM466" s="930"/>
      <c r="AN466" s="930"/>
      <c r="AO466" s="930"/>
      <c r="AP466" s="930"/>
      <c r="AQ466" s="930"/>
      <c r="AR466" s="930"/>
      <c r="AS466" s="930"/>
      <c r="AT466" s="930"/>
      <c r="AU466" s="930"/>
      <c r="AV466" s="930"/>
      <c r="AW466" s="930"/>
      <c r="AX466" s="930"/>
      <c r="AY466" s="930"/>
      <c r="AZ466" s="930"/>
      <c r="BA466" s="930"/>
      <c r="BB466" s="930"/>
      <c r="BC466" s="930"/>
      <c r="BD466" s="930"/>
      <c r="BE466" s="930"/>
      <c r="BF466" s="930"/>
      <c r="BG466" s="930"/>
      <c r="BH466" s="937"/>
      <c r="BI466" s="937"/>
      <c r="BJ466" s="937"/>
      <c r="BK466" s="937"/>
      <c r="BL466" s="937"/>
      <c r="BM466" s="937"/>
      <c r="BN466" s="937"/>
      <c r="BO466" s="937"/>
      <c r="BP466" s="937"/>
      <c r="BQ466" s="937"/>
      <c r="BR466" s="937"/>
      <c r="BS466" s="937"/>
      <c r="BT466" s="937"/>
      <c r="BU466" s="937"/>
      <c r="BV466" s="937"/>
      <c r="BW466" s="937"/>
      <c r="BX466" s="937"/>
      <c r="BY466" s="937"/>
      <c r="BZ466" s="336" t="s">
        <v>268</v>
      </c>
    </row>
    <row r="467" spans="1:78" s="1066" customFormat="1" ht="15" customHeight="1" thickBot="1" x14ac:dyDescent="0.3">
      <c r="A467" s="498" t="str">
        <f>IF(E467="","","PRINT")</f>
        <v/>
      </c>
      <c r="B467" s="928"/>
      <c r="C467" s="429">
        <f>C440+1</f>
        <v>16</v>
      </c>
      <c r="D467" s="928"/>
      <c r="E467" s="1851"/>
      <c r="F467" s="1852"/>
      <c r="G467" s="1852"/>
      <c r="H467" s="1852"/>
      <c r="I467" s="1852"/>
      <c r="J467" s="1853"/>
      <c r="K467" s="1845" t="str">
        <f>IF(E468="","",INDEX(EUwideConstants!$F$338:$F$379,MATCH(E468,EUConst_TierActivityListNames,0)))</f>
        <v/>
      </c>
      <c r="L467" s="1846"/>
      <c r="M467" s="338" t="str">
        <f>Translations!$B$665</f>
        <v>Fossiel CO2:</v>
      </c>
      <c r="N467" s="622" t="str">
        <f>IF(SUM(check!A668:A677)=0,IF(N469&lt;&gt;"",N469,IF(OR(K467="",T468=TRUE),"",INDEX(BC481:BE481,MATCH(K467,BC477:BE477,0)))),"")</f>
        <v/>
      </c>
      <c r="O467" s="476" t="s">
        <v>266</v>
      </c>
      <c r="P467" s="688" t="str">
        <f>IF(AND(E467&lt;&gt;"",COUNTIF(P468:$P$2089,"PRINT")=0),"PRINT","")</f>
        <v/>
      </c>
      <c r="Q467" s="207" t="str">
        <f>EUconst_SumCO2 &amp; "_" &amp; K467</f>
        <v>SUM_CO2_</v>
      </c>
      <c r="R467" s="1093"/>
      <c r="S467" s="1070"/>
      <c r="T467" s="343" t="s">
        <v>391</v>
      </c>
      <c r="U467" s="1070"/>
      <c r="V467" s="1072"/>
      <c r="W467" s="937"/>
      <c r="X467" s="930"/>
      <c r="Y467" s="930"/>
      <c r="Z467" s="930"/>
      <c r="AA467" s="930"/>
      <c r="AB467" s="930"/>
      <c r="AC467" s="930"/>
      <c r="AD467" s="930"/>
      <c r="AE467" s="930"/>
      <c r="AF467" s="930"/>
      <c r="AG467" s="930"/>
      <c r="AH467" s="930"/>
      <c r="AI467" s="1096"/>
      <c r="AJ467" s="1096"/>
      <c r="AK467" s="1096"/>
      <c r="AL467" s="1096"/>
      <c r="AM467" s="1096"/>
      <c r="AN467" s="1096"/>
      <c r="AO467" s="1096"/>
      <c r="AP467" s="1096"/>
      <c r="AQ467" s="1096"/>
      <c r="AR467" s="1096"/>
      <c r="AS467" s="1096"/>
      <c r="AT467" s="1096"/>
      <c r="AU467" s="1096"/>
      <c r="AV467" s="1096"/>
      <c r="AW467" s="1096"/>
      <c r="AX467" s="1096"/>
      <c r="AY467" s="1096"/>
      <c r="AZ467" s="1096"/>
      <c r="BA467" s="1096"/>
      <c r="BB467" s="1096"/>
      <c r="BC467" s="1096"/>
      <c r="BD467" s="1096"/>
      <c r="BE467" s="1096"/>
      <c r="BF467" s="1096"/>
      <c r="BG467" s="1096"/>
      <c r="BH467" s="500">
        <f>AR477</f>
        <v>0</v>
      </c>
      <c r="BI467" s="500" t="e">
        <f>AJ477</f>
        <v>#N/A</v>
      </c>
      <c r="BJ467" s="500">
        <f>AR479</f>
        <v>0</v>
      </c>
      <c r="BK467" s="500" t="str">
        <f>AJ479</f>
        <v/>
      </c>
      <c r="BL467" s="500">
        <f>AR480</f>
        <v>0</v>
      </c>
      <c r="BM467" s="500" t="str">
        <f>AJ480</f>
        <v/>
      </c>
      <c r="BN467" s="500">
        <f>AR481</f>
        <v>1</v>
      </c>
      <c r="BO467" s="500">
        <f>AR482</f>
        <v>1</v>
      </c>
      <c r="BP467" s="500">
        <f>AR483</f>
        <v>0</v>
      </c>
      <c r="BQ467" s="500" t="str">
        <f>AJ483</f>
        <v/>
      </c>
      <c r="BR467" s="500">
        <f>AR484</f>
        <v>0</v>
      </c>
      <c r="BS467" s="500">
        <f>AR485</f>
        <v>0</v>
      </c>
      <c r="BT467" s="500" t="str">
        <f>N467</f>
        <v/>
      </c>
      <c r="BU467" s="500" t="str">
        <f>N468</f>
        <v/>
      </c>
      <c r="BV467" s="500" t="str">
        <f>R470</f>
        <v/>
      </c>
      <c r="BW467" s="500" t="str">
        <f>R476</f>
        <v/>
      </c>
      <c r="BX467" s="500" t="str">
        <f>R477</f>
        <v/>
      </c>
      <c r="BY467" s="937"/>
      <c r="BZ467" s="431" t="b">
        <f>CNTR_CalcRelevant=EUconst_NotRelevant</f>
        <v>1</v>
      </c>
    </row>
    <row r="468" spans="1:78" s="1066" customFormat="1" ht="15" customHeight="1" thickBot="1" x14ac:dyDescent="0.3">
      <c r="A468" s="1055"/>
      <c r="B468" s="928"/>
      <c r="C468" s="928"/>
      <c r="D468" s="928"/>
      <c r="E468" s="1847" t="str">
        <f>IF(ISBLANK(E467),"",IF(INDEX(B_InstallationDescription!$E$53:$E$127,MATCH(U466,B_InstallationDescription!$D$53:$D$127,0))&gt;0,INDEX(B_InstallationDescription!$E$53:$E$127,MATCH(U466,B_InstallationDescription!$D$53:$D$127,0)),""))</f>
        <v/>
      </c>
      <c r="F468" s="1848"/>
      <c r="G468" s="1848"/>
      <c r="H468" s="1848"/>
      <c r="I468" s="1848"/>
      <c r="J468" s="1849"/>
      <c r="K468" s="102"/>
      <c r="L468" s="102"/>
      <c r="M468" s="201" t="str">
        <f>Translations!$B$666</f>
        <v>Bio CO2:</v>
      </c>
      <c r="N468" s="623" t="str">
        <f>IF(OR(K467="",T468=TRUE),"",INDEX(BC480:BE480,MATCH(K467,BC477:BE477,0)))</f>
        <v/>
      </c>
      <c r="O468" s="477" t="s">
        <v>266</v>
      </c>
      <c r="P468" s="1093"/>
      <c r="Q468" s="207" t="str">
        <f>EUconst_SumBioCO2 &amp; "_" &amp; K467</f>
        <v>SUM_bioCO2_</v>
      </c>
      <c r="R468" s="1093"/>
      <c r="S468" s="1070"/>
      <c r="T468" s="22" t="str">
        <f>IF(E468="","",MATCH(E468,EUConst_TierActivityListNames,0)&gt;40)</f>
        <v/>
      </c>
      <c r="U468" s="1070"/>
      <c r="V468" s="1072"/>
      <c r="W468" s="937"/>
      <c r="X468" s="930"/>
      <c r="Y468" s="12" t="s">
        <v>93</v>
      </c>
      <c r="Z468" s="1097"/>
      <c r="AA468" s="1097"/>
      <c r="AB468" s="1097"/>
      <c r="AC468" s="1097"/>
      <c r="AD468" s="1097"/>
      <c r="AE468" s="12" t="s">
        <v>300</v>
      </c>
      <c r="AF468" s="930"/>
      <c r="AG468" s="1098"/>
      <c r="AH468" s="1097"/>
      <c r="AI468" s="1097"/>
      <c r="AJ468" s="1098"/>
      <c r="AK468" s="1098"/>
      <c r="AL468" s="1096"/>
      <c r="AM468" s="12" t="s">
        <v>306</v>
      </c>
      <c r="AN468" s="1099"/>
      <c r="AO468" s="1099"/>
      <c r="AP468" s="1097"/>
      <c r="AQ468" s="1097"/>
      <c r="AR468" s="1097"/>
      <c r="AS468" s="1097"/>
      <c r="AT468" s="1097"/>
      <c r="AU468" s="1097"/>
      <c r="AV468" s="12" t="s">
        <v>314</v>
      </c>
      <c r="AW468" s="1097"/>
      <c r="AX468" s="1100"/>
      <c r="AY468" s="1097"/>
      <c r="AZ468" s="1097"/>
      <c r="BA468" s="1097"/>
      <c r="BB468" s="12" t="s">
        <v>218</v>
      </c>
      <c r="BC468" s="1097"/>
      <c r="BD468" s="1097"/>
      <c r="BE468" s="1097"/>
      <c r="BF468" s="1097"/>
      <c r="BG468" s="12" t="s">
        <v>483</v>
      </c>
      <c r="BH468" s="499" t="s">
        <v>553</v>
      </c>
      <c r="BI468" s="499" t="s">
        <v>484</v>
      </c>
      <c r="BJ468" s="499" t="s">
        <v>212</v>
      </c>
      <c r="BK468" s="499" t="s">
        <v>485</v>
      </c>
      <c r="BL468" s="499" t="s">
        <v>69</v>
      </c>
      <c r="BM468" s="499" t="s">
        <v>486</v>
      </c>
      <c r="BN468" s="499" t="s">
        <v>487</v>
      </c>
      <c r="BO468" s="499" t="s">
        <v>488</v>
      </c>
      <c r="BP468" s="499" t="s">
        <v>215</v>
      </c>
      <c r="BQ468" s="499" t="s">
        <v>489</v>
      </c>
      <c r="BR468" s="499" t="s">
        <v>490</v>
      </c>
      <c r="BS468" s="499" t="s">
        <v>491</v>
      </c>
      <c r="BT468" s="499" t="s">
        <v>289</v>
      </c>
      <c r="BU468" s="499" t="s">
        <v>492</v>
      </c>
      <c r="BV468" s="499" t="s">
        <v>495</v>
      </c>
      <c r="BW468" s="499" t="s">
        <v>493</v>
      </c>
      <c r="BX468" s="499" t="s">
        <v>494</v>
      </c>
      <c r="BY468" s="1097"/>
      <c r="BZ468" s="1097"/>
    </row>
    <row r="469" spans="1:78" s="1066" customFormat="1" ht="40.5" customHeight="1" thickBot="1" x14ac:dyDescent="0.3">
      <c r="A469" s="1055"/>
      <c r="B469" s="928"/>
      <c r="C469" s="928"/>
      <c r="D469" s="928"/>
      <c r="E469"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469" s="1833"/>
      <c r="G469" s="1833"/>
      <c r="H469" s="1833"/>
      <c r="I469" s="1833"/>
      <c r="J469" s="1833"/>
      <c r="K469" s="1833"/>
      <c r="L469" s="1833"/>
      <c r="M469" s="1834"/>
      <c r="N469" s="851"/>
      <c r="O469" s="1315" t="str">
        <f>+IF($K$2170&gt;0,"GEEN DUBBELE INVOER VOOR 1 SOURCESTREAM","")</f>
        <v/>
      </c>
      <c r="P469" s="1101"/>
      <c r="Q469" s="1101"/>
      <c r="R469" s="1101"/>
      <c r="S469" s="1070"/>
      <c r="T469" s="1070"/>
      <c r="U469" s="1070"/>
      <c r="V469" s="1072"/>
      <c r="W469" s="1097"/>
      <c r="X469" s="1097"/>
      <c r="Y469" s="1093"/>
      <c r="Z469" s="1097"/>
      <c r="AA469" s="1097"/>
      <c r="AB469" s="1097"/>
      <c r="AC469" s="1097"/>
      <c r="AD469" s="1097"/>
      <c r="AE469" s="1097"/>
      <c r="AF469" s="930"/>
      <c r="AG469" s="1097"/>
      <c r="AH469" s="1097"/>
      <c r="AI469" s="1097"/>
      <c r="AJ469" s="1098"/>
      <c r="AK469" s="1098"/>
      <c r="AL469" s="1096"/>
      <c r="AM469" s="1097"/>
      <c r="AN469" s="1097"/>
      <c r="AO469" s="1097"/>
      <c r="AP469" s="1097"/>
      <c r="AQ469" s="1097"/>
      <c r="AR469" s="1097"/>
      <c r="AS469" s="1097"/>
      <c r="AT469" s="1097"/>
      <c r="AU469" s="1097"/>
      <c r="AV469" s="1097"/>
      <c r="AW469" s="1097"/>
      <c r="AX469" s="1097"/>
      <c r="AY469" s="1097"/>
      <c r="AZ469" s="1097"/>
      <c r="BA469" s="1097"/>
      <c r="BB469" s="1097"/>
      <c r="BC469" s="1097"/>
      <c r="BD469" s="1097"/>
      <c r="BE469" s="1097"/>
      <c r="BF469" s="1097"/>
      <c r="BG469" s="1097"/>
      <c r="BH469" s="1097"/>
      <c r="BI469" s="1097"/>
      <c r="BJ469" s="1097"/>
      <c r="BK469" s="1097"/>
      <c r="BL469" s="1097"/>
      <c r="BM469" s="1097"/>
      <c r="BN469" s="1097"/>
      <c r="BO469" s="1097"/>
      <c r="BP469" s="1097"/>
      <c r="BQ469" s="1097"/>
      <c r="BR469" s="1097"/>
      <c r="BS469" s="1097"/>
      <c r="BT469" s="1097"/>
      <c r="BU469" s="1097"/>
      <c r="BV469" s="1097"/>
      <c r="BW469" s="1097"/>
      <c r="BX469" s="1097"/>
      <c r="BY469" s="1097"/>
      <c r="BZ469" s="1097"/>
    </row>
    <row r="470" spans="1:78" s="1066" customFormat="1" ht="12.75" customHeight="1" thickBot="1" x14ac:dyDescent="0.3">
      <c r="A470" s="1055"/>
      <c r="B470" s="928"/>
      <c r="C470" s="928"/>
      <c r="D470" s="928"/>
      <c r="E470" s="1838" t="str">
        <f>IF(E467="","",IF(T468=TRUE,HYPERLINK("#JUMP_14",EUconst_MsgGoOnPFC),HYPERLINK("#JUMP_E_8",EUconst_FurtherGuidancePoint1)))</f>
        <v/>
      </c>
      <c r="F470" s="1838"/>
      <c r="G470" s="1838"/>
      <c r="H470" s="1838"/>
      <c r="I470" s="1838"/>
      <c r="J470" s="1838"/>
      <c r="K470" s="1838"/>
      <c r="L470" s="1838"/>
      <c r="M470" s="1838"/>
      <c r="N470" s="852"/>
      <c r="O470" s="1056"/>
      <c r="P470" s="1101"/>
      <c r="Q470" s="207" t="str">
        <f>EUconst_SumNonSustBioCO2 &amp; "_" &amp; K467</f>
        <v>SUM_bioNonSustCO2_</v>
      </c>
      <c r="R470" s="472" t="str">
        <f>IF(OR(K467="",T468=TRUE),"",ROUND(INDEX(BC479:BE479,MATCH(K467,BC477:BE477,0)),0))</f>
        <v/>
      </c>
      <c r="S470" s="1070"/>
      <c r="T470" s="1070"/>
      <c r="U470" s="1070"/>
      <c r="V470" s="1097"/>
      <c r="W470" s="1097"/>
      <c r="X470" s="1097"/>
      <c r="Y470" s="930"/>
      <c r="Z470" s="1097"/>
      <c r="AA470" s="1097"/>
      <c r="AB470" s="1097"/>
      <c r="AC470" s="1097"/>
      <c r="AD470" s="1097"/>
      <c r="AE470" s="1097"/>
      <c r="AF470" s="930"/>
      <c r="AG470" s="1097"/>
      <c r="AH470" s="1097"/>
      <c r="AI470" s="1097"/>
      <c r="AJ470" s="1098"/>
      <c r="AK470" s="1098"/>
      <c r="AL470" s="1096"/>
      <c r="AM470" s="1097"/>
      <c r="AN470" s="1097"/>
      <c r="AO470" s="1097"/>
      <c r="AP470" s="1097"/>
      <c r="AQ470" s="1097"/>
      <c r="AR470" s="1097"/>
      <c r="AS470" s="1097"/>
      <c r="AT470" s="1097"/>
      <c r="AU470" s="1097"/>
      <c r="AV470" s="1097"/>
      <c r="AW470" s="1097"/>
      <c r="AX470" s="1097"/>
      <c r="AY470" s="1097"/>
      <c r="AZ470" s="1097"/>
      <c r="BA470" s="1097"/>
      <c r="BB470" s="1097"/>
      <c r="BC470" s="1097"/>
      <c r="BD470" s="1097"/>
      <c r="BE470" s="1097"/>
      <c r="BF470" s="1097"/>
      <c r="BG470" s="1097"/>
      <c r="BH470" s="1097"/>
      <c r="BI470" s="1097"/>
      <c r="BJ470" s="1097"/>
      <c r="BK470" s="1097"/>
      <c r="BL470" s="1097"/>
      <c r="BM470" s="1097"/>
      <c r="BN470" s="1097"/>
      <c r="BO470" s="1097"/>
      <c r="BP470" s="1097"/>
      <c r="BQ470" s="1097"/>
      <c r="BR470" s="1097"/>
      <c r="BS470" s="1097"/>
      <c r="BT470" s="1097"/>
      <c r="BU470" s="1097"/>
      <c r="BV470" s="1097"/>
      <c r="BW470" s="1097"/>
      <c r="BX470" s="1097"/>
      <c r="BY470" s="1097"/>
      <c r="BZ470" s="1097"/>
    </row>
    <row r="471" spans="1:78" s="1066" customFormat="1" ht="5.0999999999999996" customHeight="1" thickBot="1" x14ac:dyDescent="0.3">
      <c r="A471" s="1055"/>
      <c r="B471" s="928"/>
      <c r="C471" s="928"/>
      <c r="D471" s="928"/>
      <c r="E471" s="928"/>
      <c r="F471" s="928"/>
      <c r="G471" s="928"/>
      <c r="M471" s="852"/>
      <c r="N471" s="852"/>
      <c r="O471" s="1056"/>
      <c r="P471" s="1070"/>
      <c r="Q471" s="1070"/>
      <c r="R471" s="1070"/>
      <c r="S471" s="1070"/>
      <c r="T471" s="1070"/>
      <c r="U471" s="1070"/>
      <c r="V471" s="1097"/>
      <c r="W471" s="1097"/>
      <c r="X471" s="1097"/>
      <c r="Y471" s="1093"/>
      <c r="Z471" s="1097"/>
      <c r="AA471" s="1097"/>
      <c r="AB471" s="1097"/>
      <c r="AC471" s="1097"/>
      <c r="AD471" s="1097"/>
      <c r="AE471" s="1097"/>
      <c r="AF471" s="930"/>
      <c r="AG471" s="1097"/>
      <c r="AH471" s="1097"/>
      <c r="AI471" s="1097"/>
      <c r="AJ471" s="1098"/>
      <c r="AK471" s="1098"/>
      <c r="AL471" s="1096"/>
      <c r="AM471" s="1097"/>
      <c r="AN471" s="1097"/>
      <c r="AO471" s="1097"/>
      <c r="AP471" s="1097"/>
      <c r="AQ471" s="1097"/>
      <c r="AR471" s="1097"/>
      <c r="AS471" s="1097"/>
      <c r="AT471" s="1097"/>
      <c r="AU471" s="1097"/>
      <c r="AV471" s="1097"/>
      <c r="AW471" s="1097"/>
      <c r="AX471" s="1097"/>
      <c r="AY471" s="1097"/>
      <c r="AZ471" s="1097"/>
      <c r="BA471" s="1097"/>
      <c r="BB471" s="1097"/>
      <c r="BC471" s="1097"/>
      <c r="BD471" s="1097"/>
      <c r="BE471" s="1097"/>
      <c r="BF471" s="1097"/>
      <c r="BG471" s="1097"/>
      <c r="BH471" s="1097"/>
      <c r="BI471" s="1097"/>
      <c r="BJ471" s="1097"/>
      <c r="BK471" s="1097"/>
      <c r="BL471" s="1097"/>
      <c r="BM471" s="1097"/>
      <c r="BN471" s="1097"/>
      <c r="BO471" s="1097"/>
      <c r="BP471" s="1097"/>
      <c r="BQ471" s="1097"/>
      <c r="BR471" s="1097"/>
      <c r="BS471" s="1097"/>
      <c r="BT471" s="1097"/>
      <c r="BU471" s="1097"/>
      <c r="BV471" s="1097"/>
      <c r="BW471" s="1097"/>
      <c r="BX471" s="1097"/>
      <c r="BY471" s="1097"/>
      <c r="BZ471" s="1097"/>
    </row>
    <row r="472" spans="1:78" s="1066" customFormat="1" ht="12.75" customHeight="1" thickBot="1" x14ac:dyDescent="0.3">
      <c r="A472" s="1055"/>
      <c r="B472" s="928"/>
      <c r="C472" s="484" t="s">
        <v>4</v>
      </c>
      <c r="D472" s="346" t="str">
        <f>Translations!$B$622</f>
        <v>AG:</v>
      </c>
      <c r="E472" s="1839" t="str">
        <f>Translations!$B$667</f>
        <v>Zijn de AG gebaseerd op optelling van (gemeten) hoeveelheden (i.p.v. met één continue hoeveelheidsmeting)?</v>
      </c>
      <c r="F472" s="1839"/>
      <c r="G472" s="1839"/>
      <c r="H472" s="1839"/>
      <c r="I472" s="1839"/>
      <c r="J472" s="1839"/>
      <c r="K472" s="1839"/>
      <c r="L472" s="705"/>
      <c r="M472" s="692" t="str">
        <f>+IF(N469="",IF(L472="",IF(E467="","",EUconst_ERR_Incomplete),""),"")</f>
        <v/>
      </c>
      <c r="O472" s="1056"/>
      <c r="P472" s="1070"/>
      <c r="Q472" s="1070"/>
      <c r="R472" s="1070"/>
      <c r="S472" s="1070"/>
      <c r="T472" s="1070"/>
      <c r="U472" s="1070"/>
      <c r="V472" s="1097"/>
      <c r="W472" s="1097"/>
      <c r="X472" s="1097"/>
      <c r="Y472" s="1093"/>
      <c r="Z472" s="1097"/>
      <c r="AA472" s="1097"/>
      <c r="AB472" s="1097"/>
      <c r="AC472" s="699" t="b">
        <f>AND(E467&lt;&gt;"",T468&lt;&gt;TRUE)</f>
        <v>0</v>
      </c>
      <c r="AD472" s="1097"/>
      <c r="AE472" s="1097"/>
      <c r="AF472" s="930"/>
      <c r="AG472" s="1097"/>
      <c r="AH472" s="1097"/>
      <c r="AI472" s="1097"/>
      <c r="AJ472" s="1098"/>
      <c r="AK472" s="1098"/>
      <c r="AL472" s="1096"/>
      <c r="AM472" s="1097"/>
      <c r="AN472" s="1097"/>
      <c r="AO472" s="1097"/>
      <c r="AP472" s="1097"/>
      <c r="AQ472" s="1097"/>
      <c r="AR472" s="1097"/>
      <c r="AS472" s="1097"/>
      <c r="AT472" s="699" t="b">
        <f>MSPara_BatchReportingMandatory&lt;&gt;TRUE</f>
        <v>0</v>
      </c>
      <c r="AU472" s="1097"/>
      <c r="AV472" s="1097"/>
      <c r="AW472" s="1097"/>
      <c r="AX472" s="1097"/>
      <c r="AY472" s="1097"/>
      <c r="AZ472" s="1097"/>
      <c r="BA472" s="1097"/>
      <c r="BB472" s="1097"/>
      <c r="BC472" s="1097"/>
      <c r="BD472" s="1097"/>
      <c r="BE472" s="1097"/>
      <c r="BF472" s="1097"/>
      <c r="BG472" s="1097"/>
      <c r="BH472" s="1097"/>
      <c r="BI472" s="1097"/>
      <c r="BJ472" s="1097"/>
      <c r="BK472" s="1097"/>
      <c r="BL472" s="1097"/>
      <c r="BM472" s="1097"/>
      <c r="BN472" s="1097"/>
      <c r="BO472" s="1097"/>
      <c r="BP472" s="1097"/>
      <c r="BQ472" s="1097"/>
      <c r="BR472" s="1097"/>
      <c r="BS472" s="1097"/>
      <c r="BT472" s="1097"/>
      <c r="BU472" s="1097"/>
      <c r="BV472" s="1097"/>
      <c r="BW472" s="1097"/>
      <c r="BX472" s="1097"/>
      <c r="BY472" s="1097"/>
      <c r="BZ472" s="699" t="b">
        <f>OR(CNTR_CalcRelevant=EUconst_NotRelevant,AND(COUNTA(CNTR_ListRelevantSections)&gt;0,OR(T468=TRUE,E467="")))</f>
        <v>1</v>
      </c>
    </row>
    <row r="473" spans="1:78" s="1066" customFormat="1" ht="5.0999999999999996" customHeight="1" thickBot="1" x14ac:dyDescent="0.3">
      <c r="A473" s="1055"/>
      <c r="B473" s="928"/>
      <c r="C473" s="928"/>
      <c r="D473" s="928"/>
      <c r="E473" s="928"/>
      <c r="F473" s="928"/>
      <c r="G473" s="928"/>
      <c r="H473" s="957"/>
      <c r="I473" s="957"/>
      <c r="J473" s="957"/>
      <c r="K473" s="957"/>
      <c r="L473" s="957"/>
      <c r="M473" s="1103"/>
      <c r="O473" s="1056"/>
      <c r="P473" s="1070"/>
      <c r="Q473" s="1070"/>
      <c r="R473" s="1070"/>
      <c r="S473" s="1070"/>
      <c r="T473" s="1070"/>
      <c r="U473" s="1070"/>
      <c r="V473" s="1097"/>
      <c r="W473" s="1097"/>
      <c r="X473" s="1097"/>
      <c r="Y473" s="1093"/>
      <c r="Z473" s="1097"/>
      <c r="AA473" s="1097"/>
      <c r="AB473" s="1097"/>
      <c r="AC473" s="1100"/>
      <c r="AD473" s="1097"/>
      <c r="AE473" s="1097"/>
      <c r="AF473" s="930"/>
      <c r="AG473" s="1097"/>
      <c r="AH473" s="1097"/>
      <c r="AI473" s="1097"/>
      <c r="AJ473" s="1098"/>
      <c r="AK473" s="1098"/>
      <c r="AL473" s="1096"/>
      <c r="AM473" s="1097"/>
      <c r="AN473" s="1097"/>
      <c r="AO473" s="1097"/>
      <c r="AP473" s="1097"/>
      <c r="AQ473" s="1097"/>
      <c r="AR473" s="1097"/>
      <c r="AS473" s="1097"/>
      <c r="AT473" s="1100"/>
      <c r="AU473" s="1097"/>
      <c r="AV473" s="1097"/>
      <c r="AW473" s="1097"/>
      <c r="AX473" s="1097"/>
      <c r="AY473" s="1097"/>
      <c r="AZ473" s="1097"/>
      <c r="BA473" s="1097"/>
      <c r="BB473" s="1097"/>
      <c r="BC473" s="1097"/>
      <c r="BD473" s="1097"/>
      <c r="BE473" s="1097"/>
      <c r="BF473" s="1097"/>
      <c r="BG473" s="1097"/>
      <c r="BH473" s="1097"/>
      <c r="BI473" s="1097"/>
      <c r="BJ473" s="1097"/>
      <c r="BK473" s="1097"/>
      <c r="BL473" s="1097"/>
      <c r="BM473" s="1097"/>
      <c r="BN473" s="1097"/>
      <c r="BO473" s="1097"/>
      <c r="BP473" s="1097"/>
      <c r="BQ473" s="1097"/>
      <c r="BR473" s="1097"/>
      <c r="BS473" s="1097"/>
      <c r="BT473" s="1097"/>
      <c r="BU473" s="1097"/>
      <c r="BV473" s="1097"/>
      <c r="BW473" s="1097"/>
      <c r="BX473" s="1097"/>
      <c r="BY473" s="1097"/>
      <c r="BZ473" s="1100"/>
    </row>
    <row r="474" spans="1:78" s="1066" customFormat="1" ht="12.75" customHeight="1" thickBot="1" x14ac:dyDescent="0.3">
      <c r="A474" s="1055"/>
      <c r="B474" s="928"/>
      <c r="C474" s="484" t="s">
        <v>5</v>
      </c>
      <c r="D474" s="346" t="str">
        <f>Translations!$B$622</f>
        <v>AG:</v>
      </c>
      <c r="E474" s="690" t="str">
        <f>Translations!$B$668</f>
        <v>Begin:</v>
      </c>
      <c r="F474" s="706"/>
      <c r="G474" s="691" t="str">
        <f>Translations!$B$669</f>
        <v>Eind:</v>
      </c>
      <c r="H474" s="706"/>
      <c r="I474" s="691" t="str">
        <f>Translations!$B$670</f>
        <v>Invoer:</v>
      </c>
      <c r="J474" s="706"/>
      <c r="K474" s="691" t="str">
        <f>Translations!$B$671</f>
        <v>Uitvoer:</v>
      </c>
      <c r="L474" s="706"/>
      <c r="M474" s="692" t="str">
        <f>IF(N469="",IF(AND(L472=TRUE,COUNT(F474,H474,J474,L474)&lt;4),EUconst_ERR_Incomplete,""),"")</f>
        <v/>
      </c>
      <c r="O474" s="1056"/>
      <c r="P474" s="1070"/>
      <c r="Q474" s="1070"/>
      <c r="R474" s="1070"/>
      <c r="S474" s="1070"/>
      <c r="T474" s="1070"/>
      <c r="U474" s="1070"/>
      <c r="V474" s="1097"/>
      <c r="W474" s="1097"/>
      <c r="X474" s="1097"/>
      <c r="Y474" s="1093"/>
      <c r="Z474" s="1097"/>
      <c r="AA474" s="1097"/>
      <c r="AB474" s="1097"/>
      <c r="AC474" s="699" t="b">
        <f>AC472</f>
        <v>0</v>
      </c>
      <c r="AD474" s="1097"/>
      <c r="AE474" s="1097"/>
      <c r="AF474" s="930"/>
      <c r="AG474" s="1097"/>
      <c r="AH474" s="1097"/>
      <c r="AI474" s="1097"/>
      <c r="AJ474" s="1098"/>
      <c r="AK474" s="1098"/>
      <c r="AL474" s="1096"/>
      <c r="AM474" s="1097"/>
      <c r="AN474" s="1097"/>
      <c r="AO474" s="1097"/>
      <c r="AP474" s="1097"/>
      <c r="AQ474" s="1097"/>
      <c r="AR474" s="1097"/>
      <c r="AS474" s="1097"/>
      <c r="AT474" s="699" t="b">
        <f>AND(AT472=TRUE,L472="")</f>
        <v>0</v>
      </c>
      <c r="AU474" s="1097"/>
      <c r="AV474" s="1097"/>
      <c r="AW474" s="1097"/>
      <c r="AX474" s="1097"/>
      <c r="AY474" s="1097"/>
      <c r="AZ474" s="1097"/>
      <c r="BA474" s="1097"/>
      <c r="BB474" s="1097"/>
      <c r="BC474" s="1097"/>
      <c r="BD474" s="1097"/>
      <c r="BE474" s="1097"/>
      <c r="BF474" s="1097"/>
      <c r="BG474" s="1097"/>
      <c r="BH474" s="1097"/>
      <c r="BI474" s="1097"/>
      <c r="BJ474" s="1097"/>
      <c r="BK474" s="1097"/>
      <c r="BL474" s="1097"/>
      <c r="BM474" s="1097"/>
      <c r="BN474" s="1097"/>
      <c r="BO474" s="1097"/>
      <c r="BP474" s="1097"/>
      <c r="BQ474" s="1097"/>
      <c r="BR474" s="1097"/>
      <c r="BS474" s="1097"/>
      <c r="BT474" s="1097"/>
      <c r="BU474" s="1097"/>
      <c r="BV474" s="1097"/>
      <c r="BW474" s="1097"/>
      <c r="BX474" s="1097"/>
      <c r="BY474" s="1097"/>
      <c r="BZ474" s="699" t="b">
        <f>OR(BZ472,AND(NOT(ISBLANK(L472)),L472=FALSE))</f>
        <v>1</v>
      </c>
    </row>
    <row r="475" spans="1:78" s="1066" customFormat="1" ht="5.0999999999999996" customHeight="1" thickBot="1" x14ac:dyDescent="0.3">
      <c r="A475" s="1055"/>
      <c r="B475" s="928"/>
      <c r="C475" s="928"/>
      <c r="D475" s="928"/>
      <c r="E475" s="928"/>
      <c r="F475" s="928"/>
      <c r="G475" s="928"/>
      <c r="M475" s="852"/>
      <c r="N475" s="852"/>
      <c r="O475" s="1056"/>
      <c r="P475" s="1070"/>
      <c r="Q475" s="1070"/>
      <c r="R475" s="1070"/>
      <c r="S475" s="1070"/>
      <c r="T475" s="1070"/>
      <c r="U475" s="1070"/>
      <c r="V475" s="1097"/>
      <c r="W475" s="1097"/>
      <c r="X475" s="1097"/>
      <c r="Y475" s="1093"/>
      <c r="Z475" s="1097"/>
      <c r="AA475" s="1097"/>
      <c r="AB475" s="1097"/>
      <c r="AC475" s="1097"/>
      <c r="AD475" s="1097"/>
      <c r="AE475" s="1097"/>
      <c r="AF475" s="930"/>
      <c r="AG475" s="1097"/>
      <c r="AH475" s="1097"/>
      <c r="AI475" s="1097"/>
      <c r="AJ475" s="1098"/>
      <c r="AK475" s="1098"/>
      <c r="AL475" s="1096"/>
      <c r="AM475" s="1097"/>
      <c r="AN475" s="1097"/>
      <c r="AO475" s="1097"/>
      <c r="AP475" s="1097"/>
      <c r="AQ475" s="1097"/>
      <c r="AR475" s="1097"/>
      <c r="AS475" s="1097"/>
      <c r="AT475" s="1097"/>
      <c r="AU475" s="1097"/>
      <c r="AV475" s="1097"/>
      <c r="AW475" s="1097"/>
      <c r="AX475" s="1097"/>
      <c r="AY475" s="1097"/>
      <c r="AZ475" s="1097"/>
      <c r="BA475" s="1097"/>
      <c r="BB475" s="1097"/>
      <c r="BC475" s="1097"/>
      <c r="BD475" s="1097"/>
      <c r="BE475" s="1097"/>
      <c r="BF475" s="1097"/>
      <c r="BG475" s="1097"/>
      <c r="BH475" s="1097"/>
      <c r="BI475" s="1097"/>
      <c r="BJ475" s="1097"/>
      <c r="BK475" s="1097"/>
      <c r="BL475" s="1097"/>
      <c r="BM475" s="1097"/>
      <c r="BN475" s="1097"/>
      <c r="BO475" s="1097"/>
      <c r="BP475" s="1097"/>
      <c r="BQ475" s="1097"/>
      <c r="BR475" s="1097"/>
      <c r="BS475" s="1097"/>
      <c r="BT475" s="1097"/>
      <c r="BU475" s="1097"/>
      <c r="BV475" s="1097"/>
      <c r="BW475" s="1097"/>
      <c r="BX475" s="1097"/>
      <c r="BY475" s="1097"/>
      <c r="BZ475" s="1097"/>
    </row>
    <row r="476" spans="1:78" s="1066" customFormat="1" ht="12.75" customHeight="1" thickBot="1" x14ac:dyDescent="0.3">
      <c r="A476" s="1055"/>
      <c r="B476" s="928"/>
      <c r="C476" s="928"/>
      <c r="D476" s="928"/>
      <c r="E476" s="928"/>
      <c r="F476" s="341" t="str">
        <f>Translations!$B$333</f>
        <v>Tier</v>
      </c>
      <c r="G476" s="1850" t="str">
        <f>Translations!$B$672</f>
        <v>tierbeschrijving</v>
      </c>
      <c r="H476" s="1850"/>
      <c r="I476" s="1855" t="str">
        <f>Translations!$B$158</f>
        <v>Eenheid</v>
      </c>
      <c r="J476" s="1855"/>
      <c r="K476" s="1855" t="str">
        <f>Translations!$B$673</f>
        <v>Waarde</v>
      </c>
      <c r="L476" s="1855"/>
      <c r="M476" s="342" t="str">
        <f>Translations!$B$610</f>
        <v>foutmelding</v>
      </c>
      <c r="O476" s="1056"/>
      <c r="P476" s="1104"/>
      <c r="Q476" s="207" t="str">
        <f>EUconst_SumEnergyIN &amp; "_" &amp; K467</f>
        <v>SUM_EnergyIN_</v>
      </c>
      <c r="R476" s="251" t="str">
        <f>IF(OR(K467="",T468)=TRUE,"",INDEX(BC482:BE482,MATCH(K467,BC477:BE477,0)))</f>
        <v/>
      </c>
      <c r="S476" s="1097"/>
      <c r="T476" s="983"/>
      <c r="U476" s="1097"/>
      <c r="V476" s="343" t="s">
        <v>301</v>
      </c>
      <c r="W476" s="1097"/>
      <c r="X476" s="1097"/>
      <c r="Y476" s="337" t="s">
        <v>562</v>
      </c>
      <c r="Z476" s="337" t="s">
        <v>318</v>
      </c>
      <c r="AA476" s="1097"/>
      <c r="AB476" s="1097"/>
      <c r="AC476" s="340" t="s">
        <v>307</v>
      </c>
      <c r="AD476" s="1097"/>
      <c r="AE476" s="1097"/>
      <c r="AF476" s="335" t="s">
        <v>303</v>
      </c>
      <c r="AG476" s="335" t="s">
        <v>304</v>
      </c>
      <c r="AH476" s="337" t="s">
        <v>302</v>
      </c>
      <c r="AI476" s="339" t="s">
        <v>305</v>
      </c>
      <c r="AJ476" s="339" t="s">
        <v>563</v>
      </c>
      <c r="AK476" s="344" t="s">
        <v>309</v>
      </c>
      <c r="AL476" s="1096"/>
      <c r="AM476" s="1097"/>
      <c r="AN476" s="335" t="s">
        <v>303</v>
      </c>
      <c r="AO476" s="335" t="s">
        <v>304</v>
      </c>
      <c r="AP476" s="345" t="s">
        <v>308</v>
      </c>
      <c r="AQ476" s="339" t="s">
        <v>565</v>
      </c>
      <c r="AR476" s="339" t="s">
        <v>564</v>
      </c>
      <c r="AS476" s="344" t="s">
        <v>309</v>
      </c>
      <c r="AT476" s="344" t="s">
        <v>309</v>
      </c>
      <c r="AU476" s="1097"/>
      <c r="AV476" s="1100"/>
      <c r="AW476" s="1100"/>
      <c r="AX476" s="335" t="s">
        <v>321</v>
      </c>
      <c r="AY476" s="1100"/>
      <c r="AZ476" s="1100"/>
      <c r="BA476" s="1100"/>
      <c r="BB476" s="1100"/>
      <c r="BC476" s="1100"/>
      <c r="BD476" s="1100"/>
      <c r="BE476" s="1097"/>
      <c r="BF476" s="1097"/>
      <c r="BG476" s="1097"/>
      <c r="BH476" s="1097"/>
      <c r="BI476" s="1097"/>
      <c r="BJ476" s="1097"/>
      <c r="BK476" s="1097"/>
      <c r="BL476" s="1097"/>
      <c r="BM476" s="1097"/>
      <c r="BN476" s="1097"/>
      <c r="BO476" s="1097"/>
      <c r="BP476" s="1097"/>
      <c r="BQ476" s="1097"/>
      <c r="BR476" s="1097"/>
      <c r="BS476" s="1097"/>
      <c r="BT476" s="1097"/>
      <c r="BU476" s="1097"/>
      <c r="BV476" s="1097"/>
      <c r="BW476" s="1097"/>
      <c r="BX476" s="1097"/>
      <c r="BY476" s="1097"/>
      <c r="BZ476" s="336" t="s">
        <v>268</v>
      </c>
    </row>
    <row r="477" spans="1:78" s="1066" customFormat="1" ht="12.75" customHeight="1" thickBot="1" x14ac:dyDescent="0.3">
      <c r="A477" s="1055"/>
      <c r="B477" s="928"/>
      <c r="C477" s="481" t="s">
        <v>195</v>
      </c>
      <c r="D477" s="346" t="str">
        <f>Translations!$B$622</f>
        <v>AG:</v>
      </c>
      <c r="E477" s="1105"/>
      <c r="F477" s="252"/>
      <c r="G477" s="1836" t="str">
        <f>IF(OR(ISBLANK(F477),F477=EUconst_NoTier),"",IF(Z477=0,EUconst_NA,IF(ISERROR(Z477),"",Z477)))</f>
        <v/>
      </c>
      <c r="H477" s="1837"/>
      <c r="I477" s="693" t="e">
        <f>IF(J477&lt;&gt;"","",AI477)</f>
        <v>#N/A</v>
      </c>
      <c r="J477" s="909" t="e">
        <f>+Q479</f>
        <v>#N/A</v>
      </c>
      <c r="K477" s="700" t="str">
        <f>IF(L477="",AQ477,"")</f>
        <v/>
      </c>
      <c r="L477" s="775"/>
      <c r="M477" s="473" t="str">
        <f>IF(N469="",IF(AND(E468&lt;&gt;"",OR(F477="",COUNT(K477:L477)=0),Y477&lt;&gt;EUconst_NA,T468&lt;&gt;TRUE),EUconst_ERR_Incomplete,IF(COUNTIF(AX477:AZ477,TRUE)&gt;0,EUconst_ERR_Inconsistent,"")),"")</f>
        <v/>
      </c>
      <c r="O477" s="1056"/>
      <c r="P477" s="1106"/>
      <c r="Q477" s="207" t="str">
        <f>EUconst_SumBioEnergyIN &amp; "_" &amp; K467</f>
        <v>SUM_BioEnergyIN_</v>
      </c>
      <c r="R477" s="251" t="str">
        <f>IF(OR(K467="",T468)=TRUE,"",INDEX(BC483:BE483,MATCH(K467,BC477:BE477,0)))</f>
        <v/>
      </c>
      <c r="S477" s="1097"/>
      <c r="T477" s="347" t="str">
        <f>EUconst_CNTR_ActivityData&amp;E468</f>
        <v>ActivityData_</v>
      </c>
      <c r="U477" s="1107"/>
      <c r="V477" s="347" t="str">
        <f>IF(E467="","",INDEX(B_InstallationDescription!$I$53:$I$127,MATCH(U466,B_InstallationDescription!$D$53:$D$127,0)))</f>
        <v/>
      </c>
      <c r="W477" s="339" t="s">
        <v>534</v>
      </c>
      <c r="X477" s="1107"/>
      <c r="Y477" s="348" t="str">
        <f>IF(OR(T468=TRUE,E468=""),"",INDEX(EUwideConstants!$N:$N,MATCH(T477,EUwideConstants!$Q:$Q,0)))</f>
        <v/>
      </c>
      <c r="Z477" s="349" t="str">
        <f>IF(ISBLANK(F477),"",IF(F477=EUconst_NA,"",INDEX(EUwideConstants!$H:$M,MATCH(T477,EUwideConstants!$Q:$Q,0),MATCH(F477,CNTR_TierList,0))))</f>
        <v/>
      </c>
      <c r="AA477" s="350" t="s">
        <v>302</v>
      </c>
      <c r="AB477" s="1098"/>
      <c r="AC477" s="351" t="b">
        <f>AC472</f>
        <v>0</v>
      </c>
      <c r="AD477" s="1097"/>
      <c r="AE477" s="352" t="str">
        <f>EUconst_CNTR_ActivityData&amp;EUconst_Unit</f>
        <v>ActivityData_Eenheid</v>
      </c>
      <c r="AF477" s="353" t="str">
        <f>IF(AC477=TRUE, IF(COUNTIF(MSPara_SourceStreamCategory,V477)=0,"",INDEX(MSPara_CalcFactorsMatrix,MATCH(V477,MSPara_SourceStreamCategory,0),MATCH(AE477&amp;"_"&amp;2,MSPara_CalcFactors,0))),"")</f>
        <v/>
      </c>
      <c r="AG477" s="354" t="str">
        <f>IF(AC477=TRUE, IF(COUNTIF(MSPara_SourceStreamCategory,V477)=0,"",INDEX(MSPara_CalcFactorsMatrix,MATCH(V477,MSPara_SourceStreamCategory,0),MATCH(AE477&amp;"_"&amp;1,MSPara_CalcFactors,0))),"")</f>
        <v/>
      </c>
      <c r="AH477" s="351" t="str">
        <f>IF(OR(AF477="",AF477=EUconst_NA),IF(OR(AG477=EUconst_NA,AG477=""),"",AG477),AF477)</f>
        <v/>
      </c>
      <c r="AI477" s="348" t="str">
        <f>IF(AC477=TRUE,IF(AH477="",EUconst_t,AH477),"")</f>
        <v/>
      </c>
      <c r="AJ477" s="355" t="e">
        <f>IF(J477="",AI477,J477)</f>
        <v>#N/A</v>
      </c>
      <c r="AK477" s="356" t="b">
        <f>IF(K467=EUconst_Fuel,J477&lt;&gt;"",FALSE)</f>
        <v>0</v>
      </c>
      <c r="AL477" s="1096"/>
      <c r="AM477" s="347" t="str">
        <f>EUconst_CNTR_ActivityData&amp;EUconst_Value</f>
        <v>ActivityData_Waarde</v>
      </c>
      <c r="AN477" s="1099"/>
      <c r="AO477" s="1099"/>
      <c r="AP477" s="351" t="e">
        <f>AND(AND(AH477&lt;&gt;"",AJ477&lt;&gt;""),AJ477=AH477)</f>
        <v>#N/A</v>
      </c>
      <c r="AQ477" s="431" t="str">
        <f>IF(L472=TRUE,SUM(F474)-SUM(H474)+SUM(J474)-SUM(L474),"")</f>
        <v/>
      </c>
      <c r="AR477" s="351">
        <f>IF(Y477=EUconst_NA,0,IF(COUNT(K477:L477)=0,0,IF(L477="",K477,L477)))</f>
        <v>0</v>
      </c>
      <c r="AS477" s="699" t="b">
        <f>AND(AC477=TRUE,OR(L477&lt;&gt;"",AQ477=""))</f>
        <v>0</v>
      </c>
      <c r="AT477" s="699" t="b">
        <f>AND(AC477=TRUE,NOT(AS477))</f>
        <v>0</v>
      </c>
      <c r="AU477" s="1097"/>
      <c r="AV477" s="335" t="s">
        <v>313</v>
      </c>
      <c r="AW477" s="335" t="s">
        <v>319</v>
      </c>
      <c r="AX477" s="1108"/>
      <c r="AY477" s="13" t="s">
        <v>537</v>
      </c>
      <c r="AZ477" s="1097"/>
      <c r="BA477" s="1097"/>
      <c r="BB477" s="1098"/>
      <c r="BC477" s="336" t="str">
        <f>EUconst_Fuel</f>
        <v>Verbranding</v>
      </c>
      <c r="BD477" s="336" t="str">
        <f>EUconst_ProcessCarbonate</f>
        <v>Procesemissies</v>
      </c>
      <c r="BE477" s="336" t="str">
        <f>EUconst_MassBalance</f>
        <v>Massabalans</v>
      </c>
      <c r="BF477" s="1097"/>
      <c r="BG477" s="1097"/>
      <c r="BH477" s="1097"/>
      <c r="BI477" s="1097"/>
      <c r="BJ477" s="1097"/>
      <c r="BK477" s="1097"/>
      <c r="BL477" s="1097"/>
      <c r="BM477" s="1097"/>
      <c r="BN477" s="1097"/>
      <c r="BO477" s="1097"/>
      <c r="BP477" s="1097"/>
      <c r="BQ477" s="1097"/>
      <c r="BR477" s="1097"/>
      <c r="BS477" s="1097"/>
      <c r="BT477" s="1097"/>
      <c r="BU477" s="1097"/>
      <c r="BV477" s="1097"/>
      <c r="BW477" s="1097"/>
      <c r="BX477" s="1097"/>
      <c r="BY477" s="1097"/>
      <c r="BZ477" s="357" t="b">
        <f>BZ472</f>
        <v>1</v>
      </c>
    </row>
    <row r="478" spans="1:78" s="1066" customFormat="1" ht="24" customHeight="1" thickBot="1" x14ac:dyDescent="0.3">
      <c r="A478" s="1055"/>
      <c r="B478" s="928"/>
      <c r="C478" s="1102"/>
      <c r="D478" s="1109"/>
      <c r="E478" s="1835"/>
      <c r="F478" s="1835"/>
      <c r="G478" s="1835"/>
      <c r="H478" s="1835"/>
      <c r="I478" s="1835"/>
      <c r="J478" s="1835"/>
      <c r="K478" s="1835"/>
      <c r="L478" s="852"/>
      <c r="M478" s="1110"/>
      <c r="O478" s="1056"/>
      <c r="P478" s="1101"/>
      <c r="Q478" s="1101"/>
      <c r="R478" s="1101"/>
      <c r="S478" s="1097"/>
      <c r="T478" s="1111"/>
      <c r="U478" s="1107"/>
      <c r="V478" s="1097"/>
      <c r="W478" s="1097"/>
      <c r="X478" s="1107"/>
      <c r="Y478" s="1112"/>
      <c r="Z478" s="1097"/>
      <c r="AA478" s="1097"/>
      <c r="AB478" s="1097"/>
      <c r="AC478" s="1097"/>
      <c r="AD478" s="1097"/>
      <c r="AE478" s="1097"/>
      <c r="AF478" s="1097"/>
      <c r="AG478" s="1097"/>
      <c r="AH478" s="1097"/>
      <c r="AI478" s="1097"/>
      <c r="AJ478" s="1097"/>
      <c r="AK478" s="1097"/>
      <c r="AL478" s="1096"/>
      <c r="AM478" s="1097"/>
      <c r="AN478" s="1097"/>
      <c r="AO478" s="1097"/>
      <c r="AP478" s="1097"/>
      <c r="AQ478" s="1097"/>
      <c r="AR478" s="1097"/>
      <c r="AS478" s="1097"/>
      <c r="AT478" s="1097"/>
      <c r="AU478" s="1097"/>
      <c r="AV478" s="1097"/>
      <c r="AW478" s="1097"/>
      <c r="AX478" s="1097"/>
      <c r="AY478" s="1097"/>
      <c r="AZ478" s="1097"/>
      <c r="BA478" s="1097"/>
      <c r="BB478" s="1097"/>
      <c r="BC478" s="1097"/>
      <c r="BD478" s="1097"/>
      <c r="BE478" s="1097"/>
      <c r="BF478" s="1097"/>
      <c r="BG478" s="1097"/>
      <c r="BH478" s="1097"/>
      <c r="BI478" s="1097"/>
      <c r="BJ478" s="1097"/>
      <c r="BK478" s="1097"/>
      <c r="BL478" s="1097"/>
      <c r="BM478" s="1097"/>
      <c r="BN478" s="1097"/>
      <c r="BO478" s="1097"/>
      <c r="BP478" s="1097"/>
      <c r="BQ478" s="1097"/>
      <c r="BR478" s="1097"/>
      <c r="BS478" s="1097"/>
      <c r="BT478" s="1097"/>
      <c r="BU478" s="1097"/>
      <c r="BV478" s="1097"/>
      <c r="BW478" s="1097"/>
      <c r="BX478" s="1097"/>
      <c r="BY478" s="1097"/>
      <c r="BZ478" s="1094"/>
    </row>
    <row r="479" spans="1:78" s="1066" customFormat="1" ht="12.75" customHeight="1" thickBot="1" x14ac:dyDescent="0.3">
      <c r="A479" s="1055"/>
      <c r="B479" s="928"/>
      <c r="C479" s="484" t="s">
        <v>196</v>
      </c>
      <c r="D479" s="346" t="str">
        <f>Translations!$B$634</f>
        <v>(Voorlopige) EF:</v>
      </c>
      <c r="E479" s="1105"/>
      <c r="F479" s="358"/>
      <c r="G479" s="1836" t="str">
        <f t="shared" ref="G479:G485" si="105">IF(OR(ISBLANK(F479),F479=EUconst_NoTier),"",IF(Z479=0,EUconst_NotApplicable,IF(ISERROR(Z479),"",Z479)))</f>
        <v/>
      </c>
      <c r="H479" s="1854"/>
      <c r="I479" s="694" t="str">
        <f>IF(J479&lt;&gt;"","",AI479)</f>
        <v/>
      </c>
      <c r="J479" s="695"/>
      <c r="K479" s="359" t="str">
        <f t="shared" ref="K479:K485" si="106">IF(L479="",AQ479,"")</f>
        <v/>
      </c>
      <c r="L479" s="360"/>
      <c r="M479" s="473" t="str">
        <f>IF(N469="",IF(AND(E468&lt;&gt;"",OR(F479="",COUNT(K479:L479)=0),Y479&lt;&gt;EUconst_NA,T468&lt;&gt;TRUE),EUconst_ERR_Incomplete,IF(COUNTIF(AX479:AZ479,TRUE)&gt;0,EUconst_ERR_Inconsistent,"")),"")</f>
        <v/>
      </c>
      <c r="N479" s="957"/>
      <c r="O479" s="1056"/>
      <c r="P479" s="1101"/>
      <c r="Q479" s="15" t="e">
        <f>+VLOOKUP(E467,ss_eenheid!$A$1:$F$75,6,FALSE)</f>
        <v>#N/A</v>
      </c>
      <c r="R479" s="1101"/>
      <c r="S479" s="1097"/>
      <c r="T479" s="361" t="str">
        <f>EUconst_CNTR_EF&amp;E468</f>
        <v>EF_</v>
      </c>
      <c r="U479" s="1107"/>
      <c r="V479" s="362" t="str">
        <f>V477</f>
        <v/>
      </c>
      <c r="W479" s="1097"/>
      <c r="X479" s="1107"/>
      <c r="Y479" s="363" t="str">
        <f>IF(OR(T468=TRUE,E468=""),"",IF(F479=EUconst_NA,EUconst_NA,INDEX(EUwideConstants!$N:$N,MATCH(T479,EUwideConstants!$Q:$Q,0))))</f>
        <v/>
      </c>
      <c r="Z479" s="364" t="str">
        <f>IF(ISBLANK(F479),"",IF(F479=EUconst_NA,"",INDEX(EUwideConstants!$H:$M,MATCH(T479,EUwideConstants!$Q:$Q,0),MATCH(F479,CNTR_TierList,0))))</f>
        <v/>
      </c>
      <c r="AA479" s="365" t="str">
        <f>IF(COUNTIF(EUconst_DefaultValues,Z479)&gt;0,MATCH(Z479,EUconst_DefaultValues,0),"")</f>
        <v/>
      </c>
      <c r="AB479" s="1097"/>
      <c r="AC479" s="366" t="b">
        <f>AND(AC477,Y479&lt;&gt;EUconst_NA)</f>
        <v>0</v>
      </c>
      <c r="AD479" s="1097"/>
      <c r="AE479" s="352" t="str">
        <f>EUconst_CNTR_EF&amp;EUconst_Unit</f>
        <v>EF_Eenheid</v>
      </c>
      <c r="AF479" s="367" t="str">
        <f>IF(AC479=TRUE, IF(COUNTIF(MSPara_SourceStreamCategory,V479)=0,"",INDEX(MSPara_CalcFactorsMatrix,MATCH(V479,MSPara_SourceStreamCategory,0),MATCH(AE479&amp;"_"&amp;2,MSPara_CalcFactors,0))),"")</f>
        <v/>
      </c>
      <c r="AG479" s="368" t="str">
        <f>IF(AC479=TRUE, IF(COUNTIF(MSPara_SourceStreamCategory,V479)=0,"",INDEX(MSPara_CalcFactorsMatrix,MATCH(V479,MSPara_SourceStreamCategory,0),MATCH(AE479&amp;"_"&amp;1,MSPara_CalcFactors,0))),"")</f>
        <v/>
      </c>
      <c r="AH479" s="369" t="str">
        <f>IF(AA479="","",INDEX(AF479:AG479,3-AA479))</f>
        <v/>
      </c>
      <c r="AI479" s="370" t="str">
        <f>IF(AC479=TRUE,IF(OR(AH479="",AH479=EUconst_NA),IF(K467=EUconst_Fuel,EUconst_tCO2pTJ,EUconst_tCO2pt),AH479),"")</f>
        <v/>
      </c>
      <c r="AJ479" s="366" t="str">
        <f>IF(J479="",AI479,J479)</f>
        <v/>
      </c>
      <c r="AK479" s="371" t="b">
        <f>IF(K467=EUconst_Fuel,J479&lt;&gt;"",FALSE)</f>
        <v>0</v>
      </c>
      <c r="AL479" s="1096"/>
      <c r="AM479" s="352" t="str">
        <f>EUconst_CNTR_EF&amp;EUconst_Value</f>
        <v>EF_Waarde</v>
      </c>
      <c r="AN479" s="372" t="str">
        <f>IF(AC479=TRUE,IF(COUNTIF(MSPara_SourceStreamCategory,V479)=0,"",INDEX(MSPara_CalcFactorsMatrix,MATCH(V479,MSPara_SourceStreamCategory,0),MATCH(AM479&amp;"_"&amp;2,MSPara_CalcFactors,0))),"")</f>
        <v/>
      </c>
      <c r="AO479" s="373" t="str">
        <f>IF(AC479=TRUE,IF(COUNTIF(MSPara_SourceStreamCategory,V479)=0,"",INDEX(MSPara_CalcFactorsMatrix,MATCH(V479,MSPara_SourceStreamCategory,0),MATCH(AM479&amp;"_"&amp;1,MSPara_CalcFactors,0))),"")</f>
        <v/>
      </c>
      <c r="AP479" s="366" t="b">
        <f>AND(AND(AH479&lt;&gt;"",AJ479&lt;&gt;""),AJ479=AH479)</f>
        <v>0</v>
      </c>
      <c r="AQ479" s="374" t="str">
        <f>IF(AND(AA479&lt;&gt;"",AP479=TRUE),IF(OR(INDEX(AN479:AO479,3-AA479)=EUconst_NA,INDEX(AN479:AO479,3-AA479)=0),"",INDEX(AN479:AO479,3-AA479)),"")</f>
        <v/>
      </c>
      <c r="AR479" s="366">
        <f>IF(AC479=TRUE,IF(COUNT(K479:L479)=0,0,IF(L479="",K479,L479)),0)</f>
        <v>0</v>
      </c>
      <c r="AS479" s="362" t="b">
        <f>AND(AC479=TRUE,OR(AND(F479&lt;&gt;"",NOT(ISNUMBER(AA479))),L479&lt;&gt;"",F479="",AQ479=""))</f>
        <v>0</v>
      </c>
      <c r="AT479" s="362" t="b">
        <f t="shared" ref="AT479:AT485" si="107">AND(AC479=TRUE,NOT(AS479))</f>
        <v>0</v>
      </c>
      <c r="AU479" s="1097"/>
      <c r="AV479" s="375" t="b">
        <f t="shared" ref="AV479:AV485" si="108">AND(ISNUMBER(AA479),AQ479="")</f>
        <v>0</v>
      </c>
      <c r="AW479" s="376" t="b">
        <f t="shared" ref="AW479:AW485" si="109">AND(ISNUMBER(AA479),AQ479&lt;&gt;AR479)</f>
        <v>0</v>
      </c>
      <c r="AX479" s="377" t="e">
        <f>OR(AND(AJ477=EUconst_kNm3,AJ479=EUconst_tCO2pt),AND(AJ477=EUconst_t,AJ479=EUconst_tCO2pkNm3))</f>
        <v>#N/A</v>
      </c>
      <c r="AY479" s="362" t="b">
        <f t="shared" ref="AY479:AY485" si="110">AND(L479&lt;&gt;"",Y479=EUconst_NA)</f>
        <v>0</v>
      </c>
      <c r="AZ479" s="1097"/>
      <c r="BA479" s="1097"/>
      <c r="BB479" s="378" t="s">
        <v>590</v>
      </c>
      <c r="BC479" s="377" t="str">
        <f>IF(K467=BC477,AR477*IF(AJ479=EUconst_tCO2pTJ,(AR480/1000),1)*AR479*AR481*AR485,"")</f>
        <v/>
      </c>
      <c r="BD479" s="357" t="str">
        <f>IF(K467=BD477,AR477*AR479*AR482*AR485,"")</f>
        <v/>
      </c>
      <c r="BE479" s="356" t="str">
        <f>IF(K467=BE477,3.664*AR477*AR483*AR485,"")</f>
        <v/>
      </c>
      <c r="BF479" s="1097"/>
      <c r="BG479" s="1097"/>
      <c r="BH479" s="1097"/>
      <c r="BI479" s="1097"/>
      <c r="BJ479" s="1097"/>
      <c r="BK479" s="1097"/>
      <c r="BL479" s="1097"/>
      <c r="BM479" s="1097"/>
      <c r="BN479" s="1097"/>
      <c r="BO479" s="1097"/>
      <c r="BP479" s="1097"/>
      <c r="BQ479" s="1097"/>
      <c r="BR479" s="1097"/>
      <c r="BS479" s="1097"/>
      <c r="BT479" s="1097"/>
      <c r="BU479" s="1097"/>
      <c r="BV479" s="1097"/>
      <c r="BW479" s="1097"/>
      <c r="BX479" s="1097"/>
      <c r="BY479" s="1097"/>
      <c r="BZ479" s="362" t="b">
        <f>OR(BZ477,Y479=EUconst_NA)</f>
        <v>1</v>
      </c>
    </row>
    <row r="480" spans="1:78" s="1066" customFormat="1" ht="12.75" customHeight="1" thickBot="1" x14ac:dyDescent="0.3">
      <c r="A480" s="1055"/>
      <c r="B480" s="928"/>
      <c r="C480" s="484" t="s">
        <v>197</v>
      </c>
      <c r="D480" s="346" t="str">
        <f>Translations!$B$636</f>
        <v>NCV:</v>
      </c>
      <c r="E480" s="1105"/>
      <c r="F480" s="379"/>
      <c r="G480" s="1836" t="str">
        <f t="shared" si="105"/>
        <v/>
      </c>
      <c r="H480" s="1837"/>
      <c r="I480" s="696" t="str">
        <f>AJ480</f>
        <v/>
      </c>
      <c r="J480" s="910"/>
      <c r="K480" s="380" t="str">
        <f t="shared" si="106"/>
        <v/>
      </c>
      <c r="L480" s="877"/>
      <c r="M480" s="473" t="str">
        <f>+IF(OR(N480&lt;&gt;"",O480&lt;&gt;""),"onvolledig!","")</f>
        <v/>
      </c>
      <c r="N480" s="873" t="str">
        <f>IF(N469="",IF(AND(E468&lt;&gt;"",OR(F480="",COUNT(K480:L480)=0),Y480&lt;&gt;EUconst_NA,T468&lt;&gt;TRUE),EUconst_ERR_Incomplete,IF(COUNTIF(AX480:AZ480,TRUE)&gt;0,"","")),"")</f>
        <v/>
      </c>
      <c r="O480" s="874" t="str">
        <f>+IF(N469="",IF(COUNT(K480:L480)=0,IF(K467="Verbranding","onvolledig!",""),""),"")</f>
        <v/>
      </c>
      <c r="P480" s="1101"/>
      <c r="Q480" s="1101"/>
      <c r="R480" s="1101"/>
      <c r="S480" s="1097"/>
      <c r="T480" s="381" t="str">
        <f>EUconst_CNTR_NCV&amp;E468</f>
        <v>NCV_</v>
      </c>
      <c r="U480" s="1107"/>
      <c r="V480" s="382" t="str">
        <f t="shared" ref="V480:V485" si="111">V479</f>
        <v/>
      </c>
      <c r="W480" s="1097"/>
      <c r="X480" s="1107"/>
      <c r="Y480" s="383" t="str">
        <f>IF(OR(T468=TRUE,E468=""),"",IF(F480=EUconst_NA,EUconst_NA,INDEX(EUwideConstants!$N:$N,MATCH(T480,EUwideConstants!$Q:$Q,0))))</f>
        <v/>
      </c>
      <c r="Z480" s="384" t="str">
        <f>IF(ISBLANK(F480),"",IF(F480=EUconst_NA,"",INDEX(EUwideConstants!$H:$M,MATCH(T480,EUwideConstants!$Q:$Q,0),MATCH(F480,CNTR_TierList,0))))</f>
        <v/>
      </c>
      <c r="AA480" s="385" t="str">
        <f>IF(COUNTIF(EUconst_DefaultValues,Z480)&gt;0,MATCH(Z480,EUconst_DefaultValues,0),"")</f>
        <v/>
      </c>
      <c r="AB480" s="1097"/>
      <c r="AC480" s="386" t="b">
        <f>IF(K467="Verbranding",AND(AC477,Y480&lt;&gt;""),FALSE)</f>
        <v>0</v>
      </c>
      <c r="AD480" s="1097"/>
      <c r="AE480" s="387" t="str">
        <f>EUconst_CNTR_NCV&amp;EUconst_Unit</f>
        <v>NCV_Eenheid</v>
      </c>
      <c r="AF480" s="388" t="str">
        <f>IF(AC480=TRUE, IF(COUNTIF(MSPara_SourceStreamCategory,V480)=0,"",INDEX(MSPara_CalcFactorsMatrix,MATCH(V480,MSPara_SourceStreamCategory,0),MATCH(AE480&amp;"_"&amp;2,MSPara_CalcFactors,0))),"")</f>
        <v/>
      </c>
      <c r="AG480" s="389" t="str">
        <f>IF(AC480=TRUE, IF(COUNTIF(MSPara_SourceStreamCategory,V480)=0,"",INDEX(MSPara_CalcFactorsMatrix,MATCH(V480,MSPara_SourceStreamCategory,0),MATCH(AE480&amp;"_"&amp;1,MSPara_CalcFactors,0))),"")</f>
        <v/>
      </c>
      <c r="AH480" s="390" t="str">
        <f>IF(AA480="","",INDEX(AF480:AG480,3-AA480))</f>
        <v/>
      </c>
      <c r="AI480" s="1115"/>
      <c r="AJ480" s="386" t="str">
        <f>IF(AC480=TRUE,IF(AJ477="","",IF(AJ477=EUconst_kNm3,EUconst_GJpkNm3,EUconst_GJpt)),"")</f>
        <v/>
      </c>
      <c r="AK480" s="1116"/>
      <c r="AL480" s="1096"/>
      <c r="AM480" s="387" t="str">
        <f>EUconst_CNTR_NCV&amp;EUconst_Value</f>
        <v>NCV_Waarde</v>
      </c>
      <c r="AN480" s="391" t="str">
        <f>IF(AC480=TRUE,IF(COUNTIF(MSPara_SourceStreamCategory,V480)=0,"",INDEX(MSPara_CalcFactorsMatrix,MATCH(V480,MSPara_SourceStreamCategory,0),MATCH(AM480&amp;"_"&amp;2,MSPara_CalcFactors,0))),"")</f>
        <v/>
      </c>
      <c r="AO480" s="392" t="str">
        <f>IF(AC480=TRUE,IF(COUNTIF(MSPara_SourceStreamCategory,V480)=0,"",INDEX(MSPara_CalcFactorsMatrix,MATCH(V480,MSPara_SourceStreamCategory,0),MATCH(AM480&amp;"_"&amp;1,MSPara_CalcFactors,0))),"")</f>
        <v/>
      </c>
      <c r="AP480" s="386" t="b">
        <f>AND(AND(AH480&lt;&gt;"",AJ480&lt;&gt;""),AJ480=AH480)</f>
        <v>0</v>
      </c>
      <c r="AQ480" s="393" t="str">
        <f>IF(AND(AA480&lt;&gt;"",AP480=TRUE),IF(OR(INDEX(AN480:AO480,3-AA480)=EUconst_NA,INDEX(AN480:AO480,3-AA480)=0),"",INDEX(AN480:AO480,3-AA480)),"")</f>
        <v/>
      </c>
      <c r="AR480" s="386">
        <f>IF(AC480=TRUE,IF(COUNT(K480:L480)=0,0,IF(L480="",K480,L480)),0)</f>
        <v>0</v>
      </c>
      <c r="AS480" s="382" t="b">
        <f>AND(AC480=TRUE,OR(AND(F480&lt;&gt;"",NOT(ISNUMBER(AA480))),L480&lt;&gt;"",F480="",AQ480=""))</f>
        <v>0</v>
      </c>
      <c r="AT480" s="382" t="b">
        <f t="shared" si="107"/>
        <v>0</v>
      </c>
      <c r="AU480" s="1097"/>
      <c r="AV480" s="394" t="b">
        <f t="shared" si="108"/>
        <v>0</v>
      </c>
      <c r="AW480" s="395" t="b">
        <f t="shared" si="109"/>
        <v>0</v>
      </c>
      <c r="AX480" s="1097"/>
      <c r="AY480" s="382" t="b">
        <f t="shared" si="110"/>
        <v>0</v>
      </c>
      <c r="AZ480" s="1097"/>
      <c r="BA480" s="1097"/>
      <c r="BB480" s="378" t="s">
        <v>591</v>
      </c>
      <c r="BC480" s="377" t="str">
        <f>IF(K467=BC477,AR477*IF(AJ479=EUconst_tCO2pTJ,(AR480/1000),1)*AR479*AR481*AR484,"")</f>
        <v/>
      </c>
      <c r="BD480" s="357" t="str">
        <f>IF(K467=BD477,AR477*AR479*AR482*AR484,"")</f>
        <v/>
      </c>
      <c r="BE480" s="356" t="str">
        <f>IF(K467=BE477,3.664*AR477*AR483*AR484,"")</f>
        <v/>
      </c>
      <c r="BF480" s="1097"/>
      <c r="BG480" s="1097"/>
      <c r="BH480" s="1097"/>
      <c r="BI480" s="1097"/>
      <c r="BJ480" s="1097"/>
      <c r="BK480" s="1097"/>
      <c r="BL480" s="1097"/>
      <c r="BM480" s="1097"/>
      <c r="BN480" s="1097"/>
      <c r="BO480" s="1097"/>
      <c r="BP480" s="1097"/>
      <c r="BQ480" s="1097"/>
      <c r="BR480" s="1097"/>
      <c r="BS480" s="1097"/>
      <c r="BT480" s="1097"/>
      <c r="BU480" s="1097"/>
      <c r="BV480" s="1097"/>
      <c r="BW480" s="1097"/>
      <c r="BX480" s="1097"/>
      <c r="BY480" s="1097"/>
      <c r="BZ480" s="382" t="b">
        <f>OR(BZ477,Y480=EUconst_NA)</f>
        <v>1</v>
      </c>
    </row>
    <row r="481" spans="1:78" s="1066" customFormat="1" ht="12.75" customHeight="1" thickBot="1" x14ac:dyDescent="0.3">
      <c r="A481" s="1055"/>
      <c r="B481" s="928"/>
      <c r="C481" s="484" t="s">
        <v>198</v>
      </c>
      <c r="D481" s="346" t="str">
        <f>Translations!$B$638</f>
        <v>OxF:</v>
      </c>
      <c r="E481" s="1105"/>
      <c r="F481" s="379"/>
      <c r="G481" s="1836" t="str">
        <f t="shared" si="105"/>
        <v/>
      </c>
      <c r="H481" s="1837"/>
      <c r="I481" s="697" t="str">
        <f>IF(OR(AC481=FALSE,Y481=EUconst_NA),"","-")</f>
        <v/>
      </c>
      <c r="J481" s="911"/>
      <c r="K481" s="396" t="str">
        <f t="shared" si="106"/>
        <v/>
      </c>
      <c r="L481" s="471"/>
      <c r="M481" s="473" t="str">
        <f>IF(N469="",IF(AND(E468&lt;&gt;"",OR(F481="",COUNT(K481:L481)=0),Y481&lt;&gt;EUconst_NA,T468&lt;&gt;TRUE),EUconst_ERR_Incomplete,IF(COUNTIF(AX481:AZ481,TRUE)&gt;0,EUconst_ERR_Inconsistent,"")),"")</f>
        <v/>
      </c>
      <c r="O481" s="1056"/>
      <c r="P481" s="1101"/>
      <c r="Q481" s="1101"/>
      <c r="R481" s="1101"/>
      <c r="S481" s="1097"/>
      <c r="T481" s="381" t="str">
        <f>EUconst_CNTR_OxidationFactor&amp;E468</f>
        <v>OxF_</v>
      </c>
      <c r="U481" s="1107"/>
      <c r="V481" s="382" t="str">
        <f t="shared" si="111"/>
        <v/>
      </c>
      <c r="W481" s="1097"/>
      <c r="X481" s="1107"/>
      <c r="Y481" s="383" t="str">
        <f>IF(OR(T468=TRUE,E468=""),"",INDEX(EUwideConstants!$N:$N,MATCH(T481,EUwideConstants!$Q:$Q,0)))</f>
        <v/>
      </c>
      <c r="Z481" s="384" t="str">
        <f>IF(ISBLANK(F481),"",IF(F481=EUconst_NA,"",INDEX(EUwideConstants!$H:$M,MATCH(T481,EUwideConstants!$Q:$Q,0),MATCH(F481,CNTR_TierList,0))))</f>
        <v/>
      </c>
      <c r="AA481" s="365" t="str">
        <f>IF(F481=1,1,"")</f>
        <v/>
      </c>
      <c r="AB481" s="1097"/>
      <c r="AC481" s="386" t="b">
        <f>AND(AC477,Y481&lt;&gt;EUconst_NA)</f>
        <v>0</v>
      </c>
      <c r="AD481" s="1097"/>
      <c r="AE481" s="1117"/>
      <c r="AG481" s="1118"/>
      <c r="AH481" s="1115"/>
      <c r="AI481" s="1119"/>
      <c r="AJ481" s="1115"/>
      <c r="AK481" s="1120"/>
      <c r="AL481" s="1096"/>
      <c r="AM481" s="387" t="str">
        <f>EUconst_CNTR_OxidationFactor&amp;EUconst_Value</f>
        <v>OxF_Waarde</v>
      </c>
      <c r="AN481" s="1121"/>
      <c r="AO481" s="1113">
        <v>1</v>
      </c>
      <c r="AP481" s="1115"/>
      <c r="AQ481" s="397" t="str">
        <f>IF(AA481="","",AO481)</f>
        <v/>
      </c>
      <c r="AR481" s="386">
        <f>IF(AC481=TRUE,IF(COUNT(K481:L481)=0,0,IF(L481="",K481,L481)),1)</f>
        <v>1</v>
      </c>
      <c r="AS481" s="382" t="b">
        <f>AND(AC481=TRUE,OR(ISNUMBER(L481),NOT(ISNUMBER(AA481))))</f>
        <v>0</v>
      </c>
      <c r="AT481" s="382" t="b">
        <f t="shared" si="107"/>
        <v>0</v>
      </c>
      <c r="AU481" s="1097"/>
      <c r="AV481" s="394" t="b">
        <f t="shared" si="108"/>
        <v>0</v>
      </c>
      <c r="AW481" s="395" t="b">
        <f t="shared" si="109"/>
        <v>0</v>
      </c>
      <c r="AX481" s="1097"/>
      <c r="AY481" s="411" t="b">
        <f t="shared" si="110"/>
        <v>0</v>
      </c>
      <c r="AZ481" s="362" t="b">
        <f>AR481&gt;100%</f>
        <v>0</v>
      </c>
      <c r="BA481" s="1097"/>
      <c r="BB481" s="378" t="s">
        <v>289</v>
      </c>
      <c r="BC481" s="377" t="str">
        <f>IF(K467=BC477,AR477*IF(AJ479=EUconst_tCO2pTJ,(AR480/1000),1)*AR479*AR481*(1-AR484),"")</f>
        <v/>
      </c>
      <c r="BD481" s="357" t="str">
        <f>IF(K467=BD477,AR477*AR479*AR482*(1-AR484),"")</f>
        <v/>
      </c>
      <c r="BE481" s="356" t="str">
        <f>IF(K467=BE477,3.664*AR477*AR483*(1-AR484),"")</f>
        <v/>
      </c>
      <c r="BF481" s="1097"/>
      <c r="BG481" s="1097"/>
      <c r="BH481" s="1097"/>
      <c r="BI481" s="1097"/>
      <c r="BJ481" s="1097"/>
      <c r="BK481" s="1097"/>
      <c r="BL481" s="1097"/>
      <c r="BM481" s="1097"/>
      <c r="BN481" s="1097"/>
      <c r="BO481" s="1097"/>
      <c r="BP481" s="1097"/>
      <c r="BQ481" s="1097"/>
      <c r="BR481" s="1097"/>
      <c r="BS481" s="1097"/>
      <c r="BT481" s="1097"/>
      <c r="BU481" s="1097"/>
      <c r="BV481" s="1097"/>
      <c r="BW481" s="1097"/>
      <c r="BX481" s="1097"/>
      <c r="BY481" s="1097"/>
      <c r="BZ481" s="382" t="b">
        <f>OR(BZ477,Y481=EUconst_NA)</f>
        <v>1</v>
      </c>
    </row>
    <row r="482" spans="1:78" s="1066" customFormat="1" ht="12.75" customHeight="1" thickBot="1" x14ac:dyDescent="0.3">
      <c r="A482" s="1055"/>
      <c r="B482" s="928"/>
      <c r="C482" s="484" t="s">
        <v>199</v>
      </c>
      <c r="D482" s="346" t="str">
        <f>Translations!$B$639</f>
        <v>ConvF:</v>
      </c>
      <c r="E482" s="1105"/>
      <c r="F482" s="379"/>
      <c r="G482" s="1836" t="str">
        <f t="shared" si="105"/>
        <v/>
      </c>
      <c r="H482" s="1837"/>
      <c r="I482" s="697" t="str">
        <f>IF(OR(AC482=FALSE,Y482=EUconst_NA),"","-")</f>
        <v/>
      </c>
      <c r="J482" s="911"/>
      <c r="K482" s="396" t="str">
        <f t="shared" si="106"/>
        <v/>
      </c>
      <c r="L482" s="471"/>
      <c r="M482" s="473" t="str">
        <f>IF(N469="",IF(AND(E468&lt;&gt;"",OR(F482="",COUNT(K482:L482)=0),Y482&lt;&gt;EUconst_NA,T468&lt;&gt;TRUE),EUconst_ERR_Incomplete,IF(COUNTIF(AX482:AZ482,TRUE)&gt;0,EUconst_ERR_Inconsistent,"")),"")</f>
        <v/>
      </c>
      <c r="O482" s="1056"/>
      <c r="P482" s="1101"/>
      <c r="Q482" s="1101"/>
      <c r="R482" s="1101"/>
      <c r="S482" s="1097"/>
      <c r="T482" s="381" t="str">
        <f>EUconst_CNTR_ConversionFactor&amp;E468</f>
        <v>ConvF_</v>
      </c>
      <c r="U482" s="1107"/>
      <c r="V482" s="382" t="str">
        <f t="shared" si="111"/>
        <v/>
      </c>
      <c r="W482" s="1097"/>
      <c r="X482" s="1107"/>
      <c r="Y482" s="383" t="str">
        <f>IF(OR(T468=TRUE,E468=""),"",INDEX(EUwideConstants!$N:$N,MATCH(T482,EUwideConstants!$Q:$Q,0)))</f>
        <v/>
      </c>
      <c r="Z482" s="384" t="str">
        <f>IF(ISBLANK(F482),"",IF(F482=EUconst_NA,"",INDEX(EUwideConstants!$H:$M,MATCH(T482,EUwideConstants!$Q:$Q,0),MATCH(F482,CNTR_TierList,0))))</f>
        <v/>
      </c>
      <c r="AA482" s="402" t="str">
        <f>IF(F482=1,1,"")</f>
        <v/>
      </c>
      <c r="AB482" s="1097"/>
      <c r="AC482" s="386" t="b">
        <f>AND(AC477,Y482&lt;&gt;EUconst_NA)</f>
        <v>0</v>
      </c>
      <c r="AD482" s="1097"/>
      <c r="AE482" s="1117"/>
      <c r="AG482" s="1118"/>
      <c r="AH482" s="1123"/>
      <c r="AI482" s="1119"/>
      <c r="AJ482" s="1123"/>
      <c r="AK482" s="1120"/>
      <c r="AL482" s="1096"/>
      <c r="AM482" s="387" t="str">
        <f>EUconst_CNTR_ConversionFactor&amp;EUconst_Value</f>
        <v>ConvF_Waarde</v>
      </c>
      <c r="AN482" s="1124"/>
      <c r="AO482" s="1122">
        <v>1</v>
      </c>
      <c r="AP482" s="1123"/>
      <c r="AQ482" s="403" t="str">
        <f>IF(AA482="","",AO482)</f>
        <v/>
      </c>
      <c r="AR482" s="386">
        <f>IF(AC482=TRUE,IF(COUNT(K482:L482)=0,0,IF(L482="",K482,L482)),1)</f>
        <v>1</v>
      </c>
      <c r="AS482" s="382" t="b">
        <f>AND(AC482=TRUE,OR(ISNUMBER(L482),NOT(ISNUMBER(AA482))))</f>
        <v>0</v>
      </c>
      <c r="AT482" s="382" t="b">
        <f t="shared" si="107"/>
        <v>0</v>
      </c>
      <c r="AU482" s="1097"/>
      <c r="AV482" s="394" t="b">
        <f t="shared" si="108"/>
        <v>0</v>
      </c>
      <c r="AW482" s="395" t="b">
        <f t="shared" si="109"/>
        <v>0</v>
      </c>
      <c r="AX482" s="1097"/>
      <c r="AY482" s="411" t="b">
        <f t="shared" si="110"/>
        <v>0</v>
      </c>
      <c r="AZ482" s="400" t="b">
        <f>AR482&gt;100%</f>
        <v>0</v>
      </c>
      <c r="BA482" s="1097"/>
      <c r="BB482" s="398" t="s">
        <v>478</v>
      </c>
      <c r="BC482" s="399">
        <f>AR477*AR480/1000*(1-AR484)</f>
        <v>0</v>
      </c>
      <c r="BD482" s="400">
        <f>BC482</f>
        <v>0</v>
      </c>
      <c r="BE482" s="401">
        <f>BC482</f>
        <v>0</v>
      </c>
      <c r="BF482" s="1097"/>
      <c r="BG482" s="1097"/>
      <c r="BH482" s="1097"/>
      <c r="BI482" s="1097"/>
      <c r="BJ482" s="1097"/>
      <c r="BK482" s="1097"/>
      <c r="BL482" s="1097"/>
      <c r="BM482" s="1097"/>
      <c r="BN482" s="1097"/>
      <c r="BO482" s="1097"/>
      <c r="BP482" s="1097"/>
      <c r="BQ482" s="1097"/>
      <c r="BR482" s="1097"/>
      <c r="BS482" s="1097"/>
      <c r="BT482" s="1097"/>
      <c r="BU482" s="1097"/>
      <c r="BV482" s="1097"/>
      <c r="BW482" s="1097"/>
      <c r="BX482" s="1097"/>
      <c r="BY482" s="1097"/>
      <c r="BZ482" s="382" t="b">
        <f>OR(BZ477,Y482=EUconst_NA)</f>
        <v>1</v>
      </c>
    </row>
    <row r="483" spans="1:78" s="1066" customFormat="1" ht="12.75" customHeight="1" thickBot="1" x14ac:dyDescent="0.3">
      <c r="A483" s="1055"/>
      <c r="B483" s="928"/>
      <c r="C483" s="484" t="s">
        <v>329</v>
      </c>
      <c r="D483" s="346" t="str">
        <f>Translations!$B$640</f>
        <v>C-gehalte:</v>
      </c>
      <c r="E483" s="1105"/>
      <c r="F483" s="379"/>
      <c r="G483" s="1836" t="str">
        <f t="shared" si="105"/>
        <v/>
      </c>
      <c r="H483" s="1837"/>
      <c r="I483" s="697" t="str">
        <f>AJ483</f>
        <v/>
      </c>
      <c r="J483" s="912"/>
      <c r="K483" s="404" t="str">
        <f t="shared" si="106"/>
        <v/>
      </c>
      <c r="L483" s="405"/>
      <c r="M483" s="473" t="str">
        <f>IF(N469="",IF(AND(E468&lt;&gt;"",OR(F483="",COUNT(K483:L483)=0),Y483&lt;&gt;EUconst_NA,T468&lt;&gt;TRUE),EUconst_ERR_Incomplete,IF(COUNTIF(AX483:AZ483,TRUE)&gt;0,EUconst_ERR_Inconsistent,"")),"")</f>
        <v/>
      </c>
      <c r="O483" s="1056"/>
      <c r="P483" s="1101"/>
      <c r="Q483" s="1101"/>
      <c r="R483" s="1101"/>
      <c r="S483" s="1097"/>
      <c r="T483" s="381" t="str">
        <f>EUconst_CNTR_CarbonContent&amp;E468</f>
        <v>CarbC_</v>
      </c>
      <c r="U483" s="1107"/>
      <c r="V483" s="382" t="str">
        <f t="shared" si="111"/>
        <v/>
      </c>
      <c r="W483" s="1097"/>
      <c r="X483" s="1107"/>
      <c r="Y483" s="383" t="str">
        <f>IF(OR(T468=TRUE,E468=""),"",INDEX(EUwideConstants!$N:$N,MATCH(T483,EUwideConstants!$Q:$Q,0)))</f>
        <v/>
      </c>
      <c r="Z483" s="384" t="str">
        <f>IF(ISBLANK(F483),"",IF(F483=EUconst_NA,"",INDEX(EUwideConstants!$H:$M,MATCH(T483,EUwideConstants!$Q:$Q,0),MATCH(F483,CNTR_TierList,0))))</f>
        <v/>
      </c>
      <c r="AA483" s="406" t="str">
        <f>IF(COUNTIF(EUconst_DefaultValues,Z483)&gt;0,MATCH(Z483,EUconst_DefaultValues,0),"")</f>
        <v/>
      </c>
      <c r="AB483" s="1097"/>
      <c r="AC483" s="386" t="b">
        <f>AND(AC477,Y483&lt;&gt;EUconst_NA)</f>
        <v>0</v>
      </c>
      <c r="AD483" s="1097"/>
      <c r="AE483" s="387" t="str">
        <f>EUconst_CNTR_CarbonContent&amp;EUconst_Unit</f>
        <v>CarbC_Eenheid</v>
      </c>
      <c r="AF483" s="388" t="str">
        <f>IF(AC483=TRUE, IF(COUNTIF(MSPara_SourceStreamCategory,V483)=0,"",INDEX(MSPara_CalcFactorsMatrix,MATCH(V483,MSPara_SourceStreamCategory,0),MATCH(AE483&amp;"_"&amp;2,MSPara_CalcFactors,0))),"")</f>
        <v/>
      </c>
      <c r="AG483" s="389" t="str">
        <f>IF(AC483=TRUE, IF(COUNTIF(MSPara_SourceStreamCategory,V483)=0,"",INDEX(MSPara_CalcFactorsMatrix,MATCH(V483,MSPara_SourceStreamCategory,0),MATCH(AE483&amp;"_"&amp;1,MSPara_CalcFactors,0))),"")</f>
        <v/>
      </c>
      <c r="AH483" s="407" t="str">
        <f>IF(AA483="","",INDEX(AF483:AG483,3-AA483))</f>
        <v/>
      </c>
      <c r="AI483" s="1119"/>
      <c r="AJ483" s="408" t="str">
        <f>IF(AC483=TRUE,IF(AJ477="","",IF(AJ477=EUconst_kNm3,EUconst_tCpkNm3,EUconst_tCpt)),"")</f>
        <v/>
      </c>
      <c r="AK483" s="1120"/>
      <c r="AL483" s="1096"/>
      <c r="AM483" s="387" t="str">
        <f>EUconst_CNTR_CarbonContent&amp;EUconst_Value</f>
        <v>CarbC_Waarde</v>
      </c>
      <c r="AN483" s="391" t="str">
        <f>IF(AC483=TRUE,IF(COUNTIF(MSPara_SourceStreamCategory,V483)=0,"",INDEX(MSPara_CalcFactorsMatrix,MATCH(V483,MSPara_SourceStreamCategory,0),MATCH(AM483&amp;"_"&amp;2,MSPara_CalcFactors,0))),"")</f>
        <v/>
      </c>
      <c r="AO483" s="409" t="str">
        <f>IF(AC483=TRUE,IF(COUNTIF(MSPara_SourceStreamCategory,V483)=0,"",INDEX(MSPara_CalcFactorsMatrix,MATCH(V483,MSPara_SourceStreamCategory,0),MATCH(AM483&amp;"_"&amp;1,MSPara_CalcFactors,0))),"")</f>
        <v/>
      </c>
      <c r="AP483" s="386" t="b">
        <f>AND(AND(AH483&lt;&gt;"",AJ483&lt;&gt;""),AJ483=AH483)</f>
        <v>0</v>
      </c>
      <c r="AQ483" s="410" t="str">
        <f>IF(AND(AA483&lt;&gt;"",AP483=TRUE),IF(OR(INDEX(AN483:AO483,3-AA483)=EUconst_NA,INDEX(AN483:AO483,3-AA483)=0),"",INDEX(AN483:AO483,3-AA483)),"")</f>
        <v/>
      </c>
      <c r="AR483" s="386">
        <f>IF(AC483=TRUE,IF(COUNT(K483:L483)=0,0,IF(L483="",K483,L483)),0)</f>
        <v>0</v>
      </c>
      <c r="AS483" s="382" t="b">
        <f>AND(AC483=TRUE,OR(AND(F483&lt;&gt;"",NOT(ISNUMBER(AA483))),L483&lt;&gt;"",F483="",AQ483=""))</f>
        <v>0</v>
      </c>
      <c r="AT483" s="382" t="b">
        <f t="shared" si="107"/>
        <v>0</v>
      </c>
      <c r="AU483" s="1097"/>
      <c r="AV483" s="394" t="b">
        <f t="shared" si="108"/>
        <v>0</v>
      </c>
      <c r="AW483" s="395" t="b">
        <f t="shared" si="109"/>
        <v>0</v>
      </c>
      <c r="AX483" s="377" t="e">
        <f>OR(AND(AJ477=EUconst_kNm3,AJ483=EUconst_tCpt),AND(AJ477=EUconst_t,AJ483=EUconst_tCpkNm3))</f>
        <v>#N/A</v>
      </c>
      <c r="AY483" s="382" t="b">
        <f t="shared" si="110"/>
        <v>0</v>
      </c>
      <c r="AZ483" s="1097"/>
      <c r="BA483" s="1097"/>
      <c r="BB483" s="398" t="s">
        <v>479</v>
      </c>
      <c r="BC483" s="399">
        <f>AR477*AR480/1000*AR484</f>
        <v>0</v>
      </c>
      <c r="BD483" s="400">
        <f>BC483</f>
        <v>0</v>
      </c>
      <c r="BE483" s="401">
        <f>BC483</f>
        <v>0</v>
      </c>
      <c r="BF483" s="1097"/>
      <c r="BG483" s="1097"/>
      <c r="BH483" s="1097"/>
      <c r="BI483" s="1097"/>
      <c r="BJ483" s="1097"/>
      <c r="BK483" s="1097"/>
      <c r="BL483" s="1097"/>
      <c r="BM483" s="1097"/>
      <c r="BN483" s="1097"/>
      <c r="BO483" s="1097"/>
      <c r="BP483" s="1097"/>
      <c r="BQ483" s="1097"/>
      <c r="BR483" s="1097"/>
      <c r="BS483" s="1097"/>
      <c r="BT483" s="1097"/>
      <c r="BU483" s="1097"/>
      <c r="BV483" s="1097"/>
      <c r="BW483" s="1097"/>
      <c r="BX483" s="1097"/>
      <c r="BY483" s="1097"/>
      <c r="BZ483" s="382" t="b">
        <f>OR(BZ477,Y483=EUconst_NA)</f>
        <v>1</v>
      </c>
    </row>
    <row r="484" spans="1:78" s="1066" customFormat="1" ht="12.75" customHeight="1" x14ac:dyDescent="0.25">
      <c r="A484" s="1055"/>
      <c r="B484" s="928"/>
      <c r="C484" s="481" t="s">
        <v>330</v>
      </c>
      <c r="D484" s="346" t="str">
        <f>Translations!$B$641</f>
        <v>BioF:</v>
      </c>
      <c r="E484" s="1105"/>
      <c r="F484" s="379"/>
      <c r="G484" s="1836" t="str">
        <f t="shared" si="105"/>
        <v/>
      </c>
      <c r="H484" s="1837"/>
      <c r="I484" s="697" t="str">
        <f>IF(OR(AC484=FALSE,Y484=EUconst_NA),"","-")</f>
        <v/>
      </c>
      <c r="J484" s="911"/>
      <c r="K484" s="396" t="str">
        <f t="shared" si="106"/>
        <v/>
      </c>
      <c r="L484" s="471"/>
      <c r="M484" s="473" t="str">
        <f>IF(N469="",IF(AND(E468&lt;&gt;"",OR(F484="",COUNT(K484:L484)=0),Y484&lt;&gt;EUconst_NA,T468&lt;&gt;TRUE),EUconst_ERR_Incomplete,IF(COUNTIF(AX484:AZ484,TRUE)&gt;0,EUconst_ERR_Inconsistent,"")),"")</f>
        <v/>
      </c>
      <c r="O484" s="1056"/>
      <c r="P484" s="1106"/>
      <c r="Q484" s="1106"/>
      <c r="R484" s="1106"/>
      <c r="S484" s="1097"/>
      <c r="T484" s="381" t="str">
        <f>EUconst_CNTR_BiomassContent&amp;E468</f>
        <v>BioC_</v>
      </c>
      <c r="U484" s="1107"/>
      <c r="V484" s="411" t="str">
        <f t="shared" si="111"/>
        <v/>
      </c>
      <c r="W484" s="362" t="str">
        <f>IF(COUNTIF(MSPara_SourceStreamCategory,V484)=0,"",INDEX(MSPara_IsFossil,MATCH(V484,MSPara_SourceStreamCategory,0)))</f>
        <v/>
      </c>
      <c r="X484" s="1107"/>
      <c r="Y484" s="383" t="str">
        <f>IF(OR(T468=TRUE,E468=""),"",IF(OR(W484=TRUE,F484=EUconst_NA),EUconst_NA,INDEX(EUwideConstants!$N:$N,MATCH(T484,EUwideConstants!$Q:$Q,0))))</f>
        <v/>
      </c>
      <c r="Z484" s="384" t="str">
        <f>IF(ISBLANK(F484),"",IF(F484=EUconst_NA,"",INDEX(EUwideConstants!$H:$M,MATCH(T484,EUwideConstants!$Q:$Q,0),MATCH(F484,CNTR_TierList,0))))</f>
        <v/>
      </c>
      <c r="AA484" s="412" t="str">
        <f>IF(F484=1,1,"")</f>
        <v/>
      </c>
      <c r="AB484" s="1097"/>
      <c r="AC484" s="386" t="b">
        <f>AND(AC477,Y484&lt;&gt;EUconst_NA)</f>
        <v>0</v>
      </c>
      <c r="AD484" s="1097"/>
      <c r="AE484" s="1117"/>
      <c r="AG484" s="1118"/>
      <c r="AH484" s="1115"/>
      <c r="AI484" s="1119"/>
      <c r="AJ484" s="1115"/>
      <c r="AK484" s="1120"/>
      <c r="AL484" s="1096"/>
      <c r="AM484" s="387" t="str">
        <f>EUconst_CNTR_BiomassContent&amp;EUconst_Value</f>
        <v>BioC_Waarde</v>
      </c>
      <c r="AO484" s="413" t="str">
        <f>IF(AC484=TRUE,IF(COUNTIF(MSPara_SourceStreamCategory,V484)=0,"",INDEX(MSPara_CalcFactorsMatrix,MATCH(V484,MSPara_SourceStreamCategory,0),MATCH(AM484&amp;"_"&amp;2,MSPara_CalcFactors,0))),"")</f>
        <v/>
      </c>
      <c r="AP484" s="1115"/>
      <c r="AQ484" s="397" t="str">
        <f>IF(OR(AA484="",AO484=EUconst_NA),"",AO484)</f>
        <v/>
      </c>
      <c r="AR484" s="386">
        <f>IF(AC484=TRUE,IF(COUNT(K484:L484)=0,0,IF(L484="",K484,L484)),0)</f>
        <v>0</v>
      </c>
      <c r="AS484" s="382" t="b">
        <f>AND(AC484=TRUE,OR(AND(F484&lt;&gt;"",NOT(ISNUMBER(AA484))),L484&lt;&gt;"",F484="",AQ484=""))</f>
        <v>0</v>
      </c>
      <c r="AT484" s="382" t="b">
        <f t="shared" si="107"/>
        <v>0</v>
      </c>
      <c r="AU484" s="1097"/>
      <c r="AV484" s="394" t="b">
        <f t="shared" si="108"/>
        <v>0</v>
      </c>
      <c r="AW484" s="395" t="b">
        <f t="shared" si="109"/>
        <v>0</v>
      </c>
      <c r="AX484" s="1097"/>
      <c r="AY484" s="411" t="b">
        <f t="shared" si="110"/>
        <v>0</v>
      </c>
      <c r="AZ484" s="362" t="b">
        <f>OR(AR484&gt;100%,(AR484+AR485)&gt;100%)</f>
        <v>0</v>
      </c>
      <c r="BA484" s="1097"/>
      <c r="BB484" s="1097"/>
      <c r="BC484" s="1097"/>
      <c r="BD484" s="1097"/>
      <c r="BE484" s="1097"/>
      <c r="BF484" s="1097"/>
      <c r="BG484" s="1097"/>
      <c r="BH484" s="1097"/>
      <c r="BI484" s="1097"/>
      <c r="BJ484" s="1097"/>
      <c r="BK484" s="1097"/>
      <c r="BL484" s="1097"/>
      <c r="BM484" s="1097"/>
      <c r="BN484" s="1097"/>
      <c r="BO484" s="1097"/>
      <c r="BP484" s="1097"/>
      <c r="BQ484" s="1097"/>
      <c r="BR484" s="1097"/>
      <c r="BS484" s="1097"/>
      <c r="BT484" s="1097"/>
      <c r="BU484" s="1097"/>
      <c r="BV484" s="1097"/>
      <c r="BW484" s="1097"/>
      <c r="BX484" s="1097"/>
      <c r="BY484" s="1097"/>
      <c r="BZ484" s="382" t="b">
        <f>OR(BZ477,Y484=EUconst_NA)</f>
        <v>1</v>
      </c>
    </row>
    <row r="485" spans="1:78" s="1066" customFormat="1" ht="12.75" customHeight="1" thickBot="1" x14ac:dyDescent="0.3">
      <c r="A485" s="1055"/>
      <c r="B485" s="928"/>
      <c r="C485" s="481" t="s">
        <v>453</v>
      </c>
      <c r="D485" s="346" t="str">
        <f>Translations!$B$647</f>
        <v>niet-duurz. BioF:</v>
      </c>
      <c r="E485" s="1105"/>
      <c r="F485" s="414"/>
      <c r="G485" s="1836" t="str">
        <f t="shared" si="105"/>
        <v/>
      </c>
      <c r="H485" s="1837"/>
      <c r="I485" s="698" t="str">
        <f>IF(OR(AC485=FALSE,Y485=EUconst_NA),"","-")</f>
        <v/>
      </c>
      <c r="J485" s="911"/>
      <c r="K485" s="415" t="str">
        <f t="shared" si="106"/>
        <v/>
      </c>
      <c r="L485" s="686"/>
      <c r="M485" s="473" t="str">
        <f>IF(N469="",IF(AND(E468&lt;&gt;"",OR(F485="",COUNT(K485:L485)=0),Y485&lt;&gt;EUconst_NA,T468&lt;&gt;TRUE),EUconst_ERR_Incomplete,IF(COUNTIF(AX485:AZ485,TRUE)&gt;0,EUconst_ERR_Inconsistent,"")),"")</f>
        <v/>
      </c>
      <c r="O485" s="1056"/>
      <c r="P485" s="1106"/>
      <c r="Q485" s="1106"/>
      <c r="R485" s="1106"/>
      <c r="S485" s="1097"/>
      <c r="T485" s="416" t="str">
        <f>EUconst_CNTR_BiomassContent&amp;E468</f>
        <v>BioC_</v>
      </c>
      <c r="U485" s="1107"/>
      <c r="V485" s="399" t="str">
        <f t="shared" si="111"/>
        <v/>
      </c>
      <c r="W485" s="400" t="str">
        <f>IF(COUNTIF(MSPara_SourceStreamCategory,V485)=0,"",INDEX(MSPara_IsFossil,MATCH(V485,MSPara_SourceStreamCategory,0)))</f>
        <v/>
      </c>
      <c r="X485" s="1107"/>
      <c r="Y485" s="417" t="str">
        <f>IF(OR(T468=TRUE,E468=""),"",IF(OR(W485=TRUE,F485=EUconst_NA),EUconst_NA,INDEX(EUwideConstants!$N:$N,MATCH(T485,EUwideConstants!$Q:$Q,0))))</f>
        <v/>
      </c>
      <c r="Z485" s="418" t="str">
        <f>IF(ISBLANK(F485),"",IF(F485=EUconst_NA,"",INDEX(EUwideConstants!$H:$M,MATCH(T485,EUwideConstants!$Q:$Q,0),MATCH(F485,CNTR_TierList,0))))</f>
        <v/>
      </c>
      <c r="AA485" s="419" t="str">
        <f>IF(F485=1,1,"")</f>
        <v/>
      </c>
      <c r="AB485" s="1097"/>
      <c r="AC485" s="420" t="b">
        <f>AND(AC477,Y485&lt;&gt;EUconst_NA)</f>
        <v>0</v>
      </c>
      <c r="AD485" s="1097"/>
      <c r="AE485" s="1125"/>
      <c r="AF485" s="1126"/>
      <c r="AG485" s="1127"/>
      <c r="AH485" s="1128"/>
      <c r="AI485" s="1128"/>
      <c r="AJ485" s="1128"/>
      <c r="AK485" s="1129"/>
      <c r="AL485" s="1096"/>
      <c r="AM485" s="421" t="str">
        <f>EUconst_CNTR_BiomassContent&amp;EUconst_Value</f>
        <v>BioC_Waarde</v>
      </c>
      <c r="AN485" s="1126"/>
      <c r="AO485" s="422" t="str">
        <f>IF(AC485=TRUE,IF(COUNTIF(MSPara_SourceStreamCategory,V485)=0,"",INDEX(MSPara_CalcFactorsMatrix,MATCH(V485,MSPara_SourceStreamCategory,0),MATCH(AM485&amp;"_"&amp;2,MSPara_CalcFactors,0))),"")</f>
        <v/>
      </c>
      <c r="AP485" s="1128"/>
      <c r="AQ485" s="423" t="str">
        <f>IF(OR(AA485="",AO485=EUconst_NA),"",AO485)</f>
        <v/>
      </c>
      <c r="AR485" s="420">
        <f>IF(AC485=TRUE,IF(COUNT(K485:L485)=0,0,IF(L485="",K485,L485)),0)</f>
        <v>0</v>
      </c>
      <c r="AS485" s="424" t="b">
        <f>AND(AC485=TRUE,OR(AND(F485&lt;&gt;"",NOT(ISNUMBER(AA485))),L485&lt;&gt;"",F485="",AQ485=""))</f>
        <v>0</v>
      </c>
      <c r="AT485" s="424" t="b">
        <f t="shared" si="107"/>
        <v>0</v>
      </c>
      <c r="AU485" s="1097"/>
      <c r="AV485" s="425" t="b">
        <f t="shared" si="108"/>
        <v>0</v>
      </c>
      <c r="AW485" s="426" t="b">
        <f t="shared" si="109"/>
        <v>0</v>
      </c>
      <c r="AX485" s="1097"/>
      <c r="AY485" s="399" t="b">
        <f t="shared" si="110"/>
        <v>0</v>
      </c>
      <c r="AZ485" s="400" t="b">
        <f>OR(AR484&gt;100%,(AR484+AR485)&gt;100%)</f>
        <v>0</v>
      </c>
      <c r="BA485" s="1097"/>
      <c r="BB485" s="1097"/>
      <c r="BC485" s="1097"/>
      <c r="BD485" s="1097"/>
      <c r="BE485" s="1097"/>
      <c r="BF485" s="1097"/>
      <c r="BG485" s="1097"/>
      <c r="BH485" s="1097"/>
      <c r="BI485" s="1097"/>
      <c r="BJ485" s="1097"/>
      <c r="BK485" s="1097"/>
      <c r="BL485" s="1097"/>
      <c r="BM485" s="1097"/>
      <c r="BN485" s="1097"/>
      <c r="BO485" s="1097"/>
      <c r="BP485" s="1097"/>
      <c r="BQ485" s="1097"/>
      <c r="BR485" s="1097"/>
      <c r="BS485" s="1097"/>
      <c r="BT485" s="1097"/>
      <c r="BU485" s="1097"/>
      <c r="BV485" s="1097"/>
      <c r="BW485" s="1097"/>
      <c r="BX485" s="1097"/>
      <c r="BY485" s="1097"/>
      <c r="BZ485" s="400" t="b">
        <f>OR(BZ477,Y485=EUconst_NA)</f>
        <v>1</v>
      </c>
    </row>
    <row r="486" spans="1:78" s="1066" customFormat="1" ht="5.0999999999999996" customHeight="1" x14ac:dyDescent="0.25">
      <c r="A486" s="1055"/>
      <c r="B486" s="928"/>
      <c r="C486" s="928"/>
      <c r="D486" s="954"/>
      <c r="O486" s="1056"/>
      <c r="P486" s="1101"/>
      <c r="Q486" s="1101"/>
      <c r="R486" s="1101"/>
      <c r="S486" s="1130"/>
      <c r="T486" s="1097"/>
      <c r="U486" s="1097"/>
      <c r="V486" s="1097"/>
      <c r="W486" s="1097"/>
      <c r="X486" s="1097"/>
      <c r="Y486" s="1097"/>
      <c r="Z486" s="1097"/>
      <c r="AA486" s="1097"/>
      <c r="AB486" s="1097"/>
      <c r="AC486" s="1097"/>
      <c r="AD486" s="1097"/>
      <c r="AE486" s="1097"/>
      <c r="AF486" s="1097"/>
      <c r="AG486" s="1097"/>
      <c r="AH486" s="1097"/>
      <c r="AI486" s="1097"/>
      <c r="AJ486" s="1097"/>
      <c r="AK486" s="1097"/>
      <c r="AL486" s="1097"/>
      <c r="AM486" s="1097"/>
      <c r="AN486" s="1097"/>
      <c r="AO486" s="1097"/>
      <c r="AP486" s="1097"/>
      <c r="AQ486" s="1097"/>
      <c r="AR486" s="1097"/>
      <c r="AS486" s="1097"/>
      <c r="AT486" s="1097"/>
      <c r="AU486" s="1097"/>
      <c r="AV486" s="1097"/>
      <c r="AW486" s="1097"/>
      <c r="AX486" s="1097"/>
      <c r="AY486" s="1097"/>
      <c r="AZ486" s="1097"/>
      <c r="BA486" s="1097"/>
      <c r="BB486" s="1097"/>
      <c r="BC486" s="1097"/>
      <c r="BD486" s="1097"/>
      <c r="BE486" s="1097"/>
      <c r="BF486" s="1097"/>
      <c r="BG486" s="1097"/>
      <c r="BH486" s="1097"/>
      <c r="BI486" s="1097"/>
      <c r="BJ486" s="1097"/>
      <c r="BK486" s="1097"/>
      <c r="BL486" s="1097"/>
      <c r="BM486" s="1097"/>
      <c r="BN486" s="1097"/>
      <c r="BO486" s="1097"/>
      <c r="BP486" s="1097"/>
      <c r="BQ486" s="1097"/>
      <c r="BR486" s="1097"/>
      <c r="BS486" s="1097"/>
      <c r="BT486" s="1097"/>
      <c r="BU486" s="1097"/>
      <c r="BV486" s="1097"/>
      <c r="BW486" s="1097"/>
      <c r="BX486" s="1097"/>
      <c r="BY486" s="1097"/>
      <c r="BZ486" s="1097"/>
    </row>
    <row r="487" spans="1:78" s="1066" customFormat="1" ht="12.75" customHeight="1" x14ac:dyDescent="0.25">
      <c r="A487" s="1055"/>
      <c r="B487" s="928"/>
      <c r="C487" s="928"/>
      <c r="D487" s="1840" t="str">
        <f>Translations!$B$674</f>
        <v>Tiers geldig van:</v>
      </c>
      <c r="E487" s="1840"/>
      <c r="F487" s="1841"/>
      <c r="G487" s="624"/>
      <c r="H487" s="427" t="str">
        <f>Translations!$B$675</f>
        <v>tot:</v>
      </c>
      <c r="I487" s="624"/>
      <c r="J487" s="1842" t="str">
        <f>Translations!$B$676</f>
        <v>Euralcode voor deze (afval)stroom (indien van toepassing):</v>
      </c>
      <c r="K487" s="1843"/>
      <c r="L487" s="1843"/>
      <c r="M487" s="1844"/>
      <c r="N487" s="428"/>
      <c r="O487" s="1056"/>
      <c r="P487" s="1101"/>
      <c r="Q487" s="1101"/>
      <c r="R487" s="1101"/>
      <c r="S487" s="1130"/>
      <c r="T487" s="1097"/>
      <c r="U487" s="1097"/>
      <c r="V487" s="1097"/>
      <c r="W487" s="1097"/>
      <c r="X487" s="1097"/>
      <c r="Y487" s="1097"/>
      <c r="Z487" s="1097"/>
      <c r="AA487" s="1097"/>
      <c r="AB487" s="1097"/>
      <c r="AC487" s="1097"/>
      <c r="AD487" s="1097"/>
      <c r="AE487" s="1097"/>
      <c r="AF487" s="1097"/>
      <c r="AG487" s="1097"/>
      <c r="AH487" s="1097"/>
      <c r="AI487" s="1097"/>
      <c r="AJ487" s="1097"/>
      <c r="AK487" s="1097"/>
      <c r="AL487" s="1097"/>
      <c r="AM487" s="1097"/>
      <c r="AN487" s="1097"/>
      <c r="AO487" s="1097"/>
      <c r="AP487" s="1097"/>
      <c r="AQ487" s="1097"/>
      <c r="AR487" s="1097"/>
      <c r="AS487" s="1097"/>
      <c r="AT487" s="1097"/>
      <c r="AU487" s="1097"/>
      <c r="AV487" s="1097"/>
      <c r="AW487" s="1097"/>
      <c r="AX487" s="1097"/>
      <c r="AY487" s="1097"/>
      <c r="AZ487" s="1097"/>
      <c r="BA487" s="1097"/>
      <c r="BB487" s="1097"/>
      <c r="BC487" s="1097"/>
      <c r="BD487" s="1097"/>
      <c r="BE487" s="1097"/>
      <c r="BF487" s="1097"/>
      <c r="BG487" s="1097"/>
      <c r="BH487" s="1097"/>
      <c r="BI487" s="1097"/>
      <c r="BJ487" s="1097"/>
      <c r="BK487" s="1097"/>
      <c r="BL487" s="1097"/>
      <c r="BM487" s="1097"/>
      <c r="BN487" s="1097"/>
      <c r="BO487" s="1097"/>
      <c r="BP487" s="1097"/>
      <c r="BQ487" s="1097"/>
      <c r="BR487" s="1097"/>
      <c r="BS487" s="1097"/>
      <c r="BT487" s="1097"/>
      <c r="BU487" s="1097"/>
      <c r="BV487" s="1097"/>
      <c r="BW487" s="1097"/>
      <c r="BX487" s="1097"/>
      <c r="BY487" s="1097"/>
      <c r="BZ487" s="14" t="b">
        <f>BZ477</f>
        <v>1</v>
      </c>
    </row>
    <row r="488" spans="1:78" s="1066" customFormat="1" ht="5.0999999999999996" customHeight="1" x14ac:dyDescent="0.25">
      <c r="A488" s="1055"/>
      <c r="B488" s="928"/>
      <c r="C488" s="928"/>
      <c r="D488" s="950"/>
      <c r="E488" s="957"/>
      <c r="F488" s="957"/>
      <c r="G488" s="957"/>
      <c r="H488" s="957"/>
      <c r="I488" s="957"/>
      <c r="J488" s="957"/>
      <c r="K488" s="957"/>
      <c r="L488" s="957"/>
      <c r="M488" s="957"/>
      <c r="N488" s="957"/>
      <c r="O488" s="1056"/>
      <c r="P488" s="1101"/>
      <c r="Q488" s="1101"/>
      <c r="R488" s="1101"/>
      <c r="S488" s="1130"/>
      <c r="T488" s="1097"/>
      <c r="U488" s="1097"/>
      <c r="V488" s="1097"/>
      <c r="W488" s="1097"/>
      <c r="X488" s="1097"/>
      <c r="Y488" s="1097"/>
      <c r="Z488" s="1097"/>
      <c r="AA488" s="1097"/>
      <c r="AB488" s="1097"/>
      <c r="AC488" s="1097"/>
      <c r="AD488" s="1097"/>
      <c r="AE488" s="1097"/>
      <c r="AF488" s="1097"/>
      <c r="AG488" s="1097"/>
      <c r="AH488" s="1097"/>
      <c r="AI488" s="1097"/>
      <c r="AJ488" s="1097"/>
      <c r="AK488" s="1097"/>
      <c r="AL488" s="1097"/>
      <c r="AM488" s="1097"/>
      <c r="AN488" s="1097"/>
      <c r="AO488" s="1097"/>
      <c r="AP488" s="1097"/>
      <c r="AQ488" s="1097"/>
      <c r="AR488" s="1097"/>
      <c r="AS488" s="1097"/>
      <c r="AT488" s="1097"/>
      <c r="AU488" s="1097"/>
      <c r="AV488" s="1097"/>
      <c r="AW488" s="1097"/>
      <c r="AX488" s="1097"/>
      <c r="AY488" s="1097"/>
      <c r="AZ488" s="1097"/>
      <c r="BA488" s="1097"/>
      <c r="BB488" s="1097"/>
      <c r="BC488" s="1097"/>
      <c r="BD488" s="1097"/>
      <c r="BE488" s="1097"/>
      <c r="BF488" s="1097"/>
      <c r="BG488" s="1097"/>
      <c r="BH488" s="1097"/>
      <c r="BI488" s="1097"/>
      <c r="BJ488" s="1097"/>
      <c r="BK488" s="1097"/>
      <c r="BL488" s="1097"/>
      <c r="BM488" s="1097"/>
      <c r="BN488" s="1097"/>
      <c r="BO488" s="1097"/>
      <c r="BP488" s="1097"/>
      <c r="BQ488" s="1097"/>
      <c r="BR488" s="1097"/>
      <c r="BS488" s="1097"/>
      <c r="BT488" s="1097"/>
      <c r="BU488" s="1097"/>
      <c r="BV488" s="1097"/>
      <c r="BW488" s="1097"/>
      <c r="BX488" s="1097"/>
      <c r="BY488" s="1097"/>
      <c r="BZ488" s="1097"/>
    </row>
    <row r="489" spans="1:78" s="1066" customFormat="1" ht="12.75" customHeight="1" x14ac:dyDescent="0.25">
      <c r="A489" s="1055"/>
      <c r="B489" s="928"/>
      <c r="C489" s="928"/>
      <c r="D489" s="957"/>
      <c r="E489" s="957"/>
      <c r="F489" s="957"/>
      <c r="G489" s="957"/>
      <c r="H489" s="957"/>
      <c r="I489" s="957"/>
      <c r="J489" s="957"/>
      <c r="K489" s="957"/>
      <c r="L489" s="957"/>
      <c r="M489" s="427" t="str">
        <f>Translations!$B$677</f>
        <v>ID dat voor deze source stream wordt gebruikt in het monitoringsplan:</v>
      </c>
      <c r="N489" s="474"/>
      <c r="O489" s="1056"/>
      <c r="P489" s="1101"/>
      <c r="Q489" s="1101"/>
      <c r="R489" s="1101"/>
      <c r="S489" s="1130"/>
      <c r="T489" s="1097"/>
      <c r="U489" s="1097"/>
      <c r="V489" s="1097"/>
      <c r="W489" s="1097"/>
      <c r="X489" s="1097"/>
      <c r="Y489" s="1097"/>
      <c r="Z489" s="1097"/>
      <c r="AA489" s="1097"/>
      <c r="AB489" s="1097"/>
      <c r="AC489" s="1097"/>
      <c r="AD489" s="1097"/>
      <c r="AE489" s="1097"/>
      <c r="AF489" s="1097"/>
      <c r="AG489" s="1097"/>
      <c r="AH489" s="1097"/>
      <c r="AI489" s="1097"/>
      <c r="AJ489" s="1097"/>
      <c r="AK489" s="1097"/>
      <c r="AL489" s="1097"/>
      <c r="AM489" s="1097"/>
      <c r="AN489" s="1097"/>
      <c r="AO489" s="1097"/>
      <c r="AP489" s="1097"/>
      <c r="AQ489" s="1097"/>
      <c r="AR489" s="1097"/>
      <c r="AS489" s="1097"/>
      <c r="AT489" s="1097"/>
      <c r="AU489" s="1097"/>
      <c r="AV489" s="1097"/>
      <c r="AW489" s="1097"/>
      <c r="AX489" s="1097"/>
      <c r="AY489" s="1097"/>
      <c r="AZ489" s="1097"/>
      <c r="BA489" s="1097"/>
      <c r="BB489" s="1097"/>
      <c r="BC489" s="1097"/>
      <c r="BD489" s="1097"/>
      <c r="BE489" s="1097"/>
      <c r="BF489" s="1097"/>
      <c r="BG489" s="1097"/>
      <c r="BH489" s="1097"/>
      <c r="BI489" s="1097"/>
      <c r="BJ489" s="1097"/>
      <c r="BK489" s="1097"/>
      <c r="BL489" s="1097"/>
      <c r="BM489" s="1097"/>
      <c r="BN489" s="1097"/>
      <c r="BO489" s="1097"/>
      <c r="BP489" s="1097"/>
      <c r="BQ489" s="1097"/>
      <c r="BR489" s="1097"/>
      <c r="BS489" s="1097"/>
      <c r="BT489" s="1097"/>
      <c r="BU489" s="1097"/>
      <c r="BV489" s="1097"/>
      <c r="BW489" s="1097"/>
      <c r="BX489" s="1097"/>
      <c r="BY489" s="1097"/>
      <c r="BZ489" s="14" t="b">
        <f>BZ487</f>
        <v>1</v>
      </c>
    </row>
    <row r="490" spans="1:78" s="1066" customFormat="1" ht="5.0999999999999996" customHeight="1" x14ac:dyDescent="0.25">
      <c r="A490" s="1131"/>
      <c r="D490" s="954"/>
      <c r="O490" s="1118"/>
      <c r="P490" s="1107"/>
      <c r="Q490" s="1107"/>
      <c r="R490" s="1107"/>
      <c r="S490" s="1097"/>
      <c r="T490" s="1097"/>
      <c r="U490" s="1097"/>
      <c r="V490" s="1097"/>
      <c r="W490" s="1097"/>
      <c r="X490" s="1097"/>
      <c r="Y490" s="1097"/>
      <c r="Z490" s="1097"/>
      <c r="AA490" s="1097"/>
      <c r="AB490" s="1097"/>
      <c r="AC490" s="1097"/>
      <c r="AD490" s="1097"/>
      <c r="AE490" s="1097"/>
      <c r="AF490" s="1097"/>
      <c r="AG490" s="1097"/>
      <c r="AH490" s="1097"/>
      <c r="AI490" s="1097"/>
      <c r="AJ490" s="1097"/>
      <c r="AK490" s="1097"/>
      <c r="AL490" s="1097"/>
      <c r="AM490" s="1097"/>
      <c r="AN490" s="1097"/>
      <c r="AO490" s="1097"/>
      <c r="AP490" s="1097"/>
      <c r="AQ490" s="1097"/>
      <c r="AR490" s="1097"/>
      <c r="AS490" s="1097"/>
      <c r="AT490" s="1097"/>
      <c r="AU490" s="1097"/>
      <c r="AV490" s="1097"/>
      <c r="AW490" s="1097"/>
      <c r="AX490" s="1097"/>
      <c r="AY490" s="1097"/>
      <c r="AZ490" s="1097"/>
      <c r="BA490" s="1097"/>
      <c r="BB490" s="1097"/>
      <c r="BC490" s="1097"/>
      <c r="BD490" s="1097"/>
      <c r="BE490" s="1097"/>
      <c r="BF490" s="1097"/>
      <c r="BG490" s="1097"/>
      <c r="BH490" s="1097"/>
      <c r="BI490" s="1097"/>
      <c r="BJ490" s="1097"/>
      <c r="BK490" s="1097"/>
      <c r="BL490" s="1097"/>
      <c r="BM490" s="1097"/>
      <c r="BN490" s="1097"/>
      <c r="BO490" s="1097"/>
      <c r="BP490" s="1097"/>
      <c r="BQ490" s="1097"/>
      <c r="BR490" s="1097"/>
      <c r="BS490" s="1097"/>
      <c r="BT490" s="1097"/>
      <c r="BU490" s="1097"/>
      <c r="BV490" s="1097"/>
      <c r="BW490" s="1097"/>
      <c r="BX490" s="1097"/>
      <c r="BY490" s="1097"/>
      <c r="BZ490" s="1097"/>
    </row>
    <row r="491" spans="1:78" s="1066" customFormat="1" x14ac:dyDescent="0.25">
      <c r="A491" s="1131"/>
      <c r="D491" s="1856" t="str">
        <f>Translations!$B$160</f>
        <v>Eventuele opmerkingen:</v>
      </c>
      <c r="E491" s="1857"/>
      <c r="F491" s="1858"/>
      <c r="G491" s="1859"/>
      <c r="H491" s="1859"/>
      <c r="I491" s="1859"/>
      <c r="J491" s="1859"/>
      <c r="K491" s="1859"/>
      <c r="L491" s="1859"/>
      <c r="M491" s="1859"/>
      <c r="N491" s="1860"/>
      <c r="O491" s="1118"/>
      <c r="P491" s="1107"/>
      <c r="Q491" s="1107"/>
      <c r="R491" s="1107"/>
      <c r="S491" s="1097"/>
      <c r="T491" s="1097"/>
      <c r="U491" s="1097"/>
      <c r="V491" s="1097"/>
      <c r="W491" s="1097"/>
      <c r="X491" s="1097"/>
      <c r="Y491" s="1097"/>
      <c r="Z491" s="1097"/>
      <c r="AA491" s="1097"/>
      <c r="AB491" s="1097"/>
      <c r="AC491" s="1097"/>
      <c r="AD491" s="1097"/>
      <c r="AE491" s="1097"/>
      <c r="AF491" s="1097"/>
      <c r="AG491" s="1097"/>
      <c r="AH491" s="1097"/>
      <c r="AI491" s="1097"/>
      <c r="AJ491" s="1097"/>
      <c r="AK491" s="1097"/>
      <c r="AL491" s="1097"/>
      <c r="AM491" s="1097"/>
      <c r="AN491" s="1097"/>
      <c r="AO491" s="1097"/>
      <c r="AP491" s="1097"/>
      <c r="AQ491" s="1097"/>
      <c r="AR491" s="1097"/>
      <c r="AS491" s="1097"/>
      <c r="AT491" s="1097"/>
      <c r="AU491" s="1097"/>
      <c r="AV491" s="1097"/>
      <c r="AW491" s="1097"/>
      <c r="AX491" s="1097"/>
      <c r="AY491" s="1097"/>
      <c r="AZ491" s="1097"/>
      <c r="BA491" s="1097"/>
      <c r="BB491" s="1097"/>
      <c r="BC491" s="1097"/>
      <c r="BD491" s="1097"/>
      <c r="BE491" s="1097"/>
      <c r="BF491" s="1097"/>
      <c r="BG491" s="1097"/>
      <c r="BH491" s="1097"/>
      <c r="BI491" s="1097"/>
      <c r="BJ491" s="1097"/>
      <c r="BK491" s="1097"/>
      <c r="BL491" s="1097"/>
      <c r="BM491" s="1097"/>
      <c r="BN491" s="1097"/>
      <c r="BO491" s="1097"/>
      <c r="BP491" s="1097"/>
      <c r="BQ491" s="1097"/>
      <c r="BR491" s="1097"/>
      <c r="BS491" s="1097"/>
      <c r="BT491" s="1097"/>
      <c r="BU491" s="1097"/>
      <c r="BV491" s="1097"/>
      <c r="BW491" s="1097"/>
      <c r="BX491" s="1097"/>
      <c r="BY491" s="1097"/>
      <c r="BZ491" s="14" t="b">
        <f>BZ487</f>
        <v>1</v>
      </c>
    </row>
    <row r="492" spans="1:78" s="931" customFormat="1" ht="12.75" customHeight="1" thickBot="1" x14ac:dyDescent="0.3">
      <c r="A492" s="1055"/>
      <c r="B492" s="957"/>
      <c r="C492" s="1087"/>
      <c r="D492" s="960"/>
      <c r="E492" s="1089"/>
      <c r="F492" s="1087"/>
      <c r="G492" s="1132"/>
      <c r="H492" s="1132"/>
      <c r="I492" s="1132"/>
      <c r="J492" s="1132"/>
      <c r="K492" s="1132"/>
      <c r="L492" s="1132"/>
      <c r="M492" s="1132"/>
      <c r="N492" s="1132"/>
      <c r="O492" s="1092"/>
      <c r="P492" s="1093"/>
      <c r="Q492" s="1093"/>
      <c r="R492" s="1093"/>
      <c r="S492" s="930"/>
      <c r="T492" s="930"/>
      <c r="U492" s="1133"/>
      <c r="V492" s="930"/>
      <c r="W492" s="930"/>
      <c r="X492" s="1133"/>
      <c r="Y492" s="930"/>
      <c r="Z492" s="930"/>
      <c r="AA492" s="930"/>
      <c r="AB492" s="930"/>
      <c r="AC492" s="930"/>
      <c r="AD492" s="930"/>
      <c r="AE492" s="930"/>
      <c r="AF492" s="930"/>
      <c r="AG492" s="930"/>
      <c r="AH492" s="930"/>
      <c r="AI492" s="930"/>
      <c r="AJ492" s="930"/>
      <c r="AK492" s="930"/>
      <c r="AL492" s="930"/>
      <c r="AM492" s="930"/>
      <c r="AN492" s="930"/>
      <c r="AO492" s="930"/>
      <c r="AP492" s="930"/>
      <c r="AQ492" s="930"/>
      <c r="AR492" s="930"/>
      <c r="AS492" s="930"/>
      <c r="AT492" s="930"/>
      <c r="AU492" s="930"/>
      <c r="AV492" s="930"/>
      <c r="AW492" s="930"/>
      <c r="AX492" s="930"/>
      <c r="AY492" s="930"/>
      <c r="AZ492" s="930"/>
      <c r="BA492" s="930"/>
      <c r="BB492" s="930"/>
      <c r="BC492" s="930"/>
      <c r="BD492" s="930"/>
      <c r="BE492" s="930"/>
      <c r="BF492" s="930"/>
      <c r="BG492" s="930"/>
      <c r="BH492" s="930"/>
      <c r="BI492" s="1097"/>
      <c r="BJ492" s="1097"/>
      <c r="BK492" s="1097"/>
      <c r="BL492" s="930"/>
      <c r="BM492" s="930"/>
      <c r="BN492" s="930"/>
      <c r="BO492" s="930"/>
      <c r="BP492" s="930"/>
      <c r="BQ492" s="930"/>
      <c r="BR492" s="930"/>
      <c r="BS492" s="930"/>
      <c r="BT492" s="930"/>
      <c r="BU492" s="930"/>
      <c r="BV492" s="930"/>
      <c r="BW492" s="930"/>
      <c r="BX492" s="930"/>
      <c r="BY492" s="930"/>
      <c r="BZ492" s="930"/>
    </row>
    <row r="493" spans="1:78" s="931" customFormat="1" ht="12.75" customHeight="1" thickBot="1" x14ac:dyDescent="0.3">
      <c r="A493" s="1090"/>
      <c r="B493" s="957"/>
      <c r="C493" s="957"/>
      <c r="D493" s="954"/>
      <c r="E493" s="1062"/>
      <c r="F493" s="957"/>
      <c r="G493" s="1091"/>
      <c r="H493" s="1091"/>
      <c r="I493" s="1091"/>
      <c r="J493" s="1091"/>
      <c r="K493" s="957"/>
      <c r="L493" s="1091"/>
      <c r="M493" s="1091"/>
      <c r="N493" s="1091"/>
      <c r="O493" s="1092"/>
      <c r="P493" s="1093"/>
      <c r="Q493" s="1093"/>
      <c r="R493" s="1093"/>
      <c r="S493" s="1070"/>
      <c r="T493" s="12" t="str">
        <f>IF(ISBLANK(E494),"",MATCH(E494,CNTR_SourceStreamNames,0))</f>
        <v/>
      </c>
      <c r="U493" s="430" t="str">
        <f>IF(ISBLANK(E494),"",INDEX(B_InstallationDescription!$D$53:$D$127,MATCH(E494,CNTR_SourceStreamNames,0)))</f>
        <v/>
      </c>
      <c r="V493" s="1072"/>
      <c r="W493" s="937"/>
      <c r="X493" s="937"/>
      <c r="Y493" s="937"/>
      <c r="Z493" s="930"/>
      <c r="AA493" s="930"/>
      <c r="AB493" s="930"/>
      <c r="AC493" s="930"/>
      <c r="AD493" s="930"/>
      <c r="AE493" s="930"/>
      <c r="AF493" s="930"/>
      <c r="AG493" s="930"/>
      <c r="AH493" s="930"/>
      <c r="AI493" s="930"/>
      <c r="AJ493" s="930"/>
      <c r="AK493" s="1025"/>
      <c r="AL493" s="930"/>
      <c r="AM493" s="930"/>
      <c r="AN493" s="930"/>
      <c r="AO493" s="930"/>
      <c r="AP493" s="930"/>
      <c r="AQ493" s="930"/>
      <c r="AR493" s="930"/>
      <c r="AS493" s="930"/>
      <c r="AT493" s="930"/>
      <c r="AU493" s="930"/>
      <c r="AV493" s="930"/>
      <c r="AW493" s="930"/>
      <c r="AX493" s="930"/>
      <c r="AY493" s="930"/>
      <c r="AZ493" s="930"/>
      <c r="BA493" s="930"/>
      <c r="BB493" s="930"/>
      <c r="BC493" s="930"/>
      <c r="BD493" s="930"/>
      <c r="BE493" s="930"/>
      <c r="BF493" s="930"/>
      <c r="BG493" s="930"/>
      <c r="BH493" s="937"/>
      <c r="BI493" s="937"/>
      <c r="BJ493" s="937"/>
      <c r="BK493" s="937"/>
      <c r="BL493" s="937"/>
      <c r="BM493" s="937"/>
      <c r="BN493" s="937"/>
      <c r="BO493" s="937"/>
      <c r="BP493" s="937"/>
      <c r="BQ493" s="937"/>
      <c r="BR493" s="937"/>
      <c r="BS493" s="937"/>
      <c r="BT493" s="937"/>
      <c r="BU493" s="937"/>
      <c r="BV493" s="937"/>
      <c r="BW493" s="937"/>
      <c r="BX493" s="937"/>
      <c r="BY493" s="937"/>
      <c r="BZ493" s="336" t="s">
        <v>268</v>
      </c>
    </row>
    <row r="494" spans="1:78" s="1066" customFormat="1" ht="15" customHeight="1" thickBot="1" x14ac:dyDescent="0.3">
      <c r="A494" s="498" t="str">
        <f>IF(E494="","","PRINT")</f>
        <v/>
      </c>
      <c r="B494" s="928"/>
      <c r="C494" s="429">
        <f>C467+1</f>
        <v>17</v>
      </c>
      <c r="D494" s="928"/>
      <c r="E494" s="1851"/>
      <c r="F494" s="1852"/>
      <c r="G494" s="1852"/>
      <c r="H494" s="1852"/>
      <c r="I494" s="1852"/>
      <c r="J494" s="1853"/>
      <c r="K494" s="1845" t="str">
        <f>IF(E495="","",INDEX(EUwideConstants!$F$338:$F$379,MATCH(E495,EUConst_TierActivityListNames,0)))</f>
        <v/>
      </c>
      <c r="L494" s="1846"/>
      <c r="M494" s="338" t="str">
        <f>Translations!$B$665</f>
        <v>Fossiel CO2:</v>
      </c>
      <c r="N494" s="622" t="str">
        <f>IF(SUM(check!A695:A704)=0,IF(N496&lt;&gt;"",N496,IF(OR(K494="",T495=TRUE),"",INDEX(BC508:BE508,MATCH(K494,BC504:BE504,0)))),"")</f>
        <v/>
      </c>
      <c r="O494" s="476" t="s">
        <v>266</v>
      </c>
      <c r="P494" s="688" t="str">
        <f>IF(AND(E494&lt;&gt;"",COUNTIF(P495:$P$2089,"PRINT")=0),"PRINT","")</f>
        <v/>
      </c>
      <c r="Q494" s="207" t="str">
        <f>EUconst_SumCO2 &amp; "_" &amp; K494</f>
        <v>SUM_CO2_</v>
      </c>
      <c r="R494" s="1093"/>
      <c r="S494" s="1070"/>
      <c r="T494" s="343" t="s">
        <v>391</v>
      </c>
      <c r="U494" s="1070"/>
      <c r="V494" s="1072"/>
      <c r="W494" s="937"/>
      <c r="X494" s="930"/>
      <c r="Y494" s="930"/>
      <c r="Z494" s="930"/>
      <c r="AA494" s="930"/>
      <c r="AB494" s="930"/>
      <c r="AC494" s="930"/>
      <c r="AD494" s="930"/>
      <c r="AE494" s="930"/>
      <c r="AF494" s="930"/>
      <c r="AG494" s="930"/>
      <c r="AH494" s="930"/>
      <c r="AI494" s="1096"/>
      <c r="AJ494" s="1096"/>
      <c r="AK494" s="1096"/>
      <c r="AL494" s="1096"/>
      <c r="AM494" s="1096"/>
      <c r="AN494" s="1096"/>
      <c r="AO494" s="1096"/>
      <c r="AP494" s="1096"/>
      <c r="AQ494" s="1096"/>
      <c r="AR494" s="1096"/>
      <c r="AS494" s="1096"/>
      <c r="AT494" s="1096"/>
      <c r="AU494" s="1096"/>
      <c r="AV494" s="1096"/>
      <c r="AW494" s="1096"/>
      <c r="AX494" s="1096"/>
      <c r="AY494" s="1096"/>
      <c r="AZ494" s="1096"/>
      <c r="BA494" s="1096"/>
      <c r="BB494" s="1096"/>
      <c r="BC494" s="1096"/>
      <c r="BD494" s="1096"/>
      <c r="BE494" s="1096"/>
      <c r="BF494" s="1096"/>
      <c r="BG494" s="1096"/>
      <c r="BH494" s="500">
        <f>AR504</f>
        <v>0</v>
      </c>
      <c r="BI494" s="500" t="e">
        <f>AJ504</f>
        <v>#N/A</v>
      </c>
      <c r="BJ494" s="500">
        <f>AR506</f>
        <v>0</v>
      </c>
      <c r="BK494" s="500" t="str">
        <f>AJ506</f>
        <v/>
      </c>
      <c r="BL494" s="500">
        <f>AR507</f>
        <v>0</v>
      </c>
      <c r="BM494" s="500" t="str">
        <f>AJ507</f>
        <v/>
      </c>
      <c r="BN494" s="500">
        <f>AR508</f>
        <v>1</v>
      </c>
      <c r="BO494" s="500">
        <f>AR509</f>
        <v>1</v>
      </c>
      <c r="BP494" s="500">
        <f>AR510</f>
        <v>0</v>
      </c>
      <c r="BQ494" s="500" t="str">
        <f>AJ510</f>
        <v/>
      </c>
      <c r="BR494" s="500">
        <f>AR511</f>
        <v>0</v>
      </c>
      <c r="BS494" s="500">
        <f>AR512</f>
        <v>0</v>
      </c>
      <c r="BT494" s="500" t="str">
        <f>N494</f>
        <v/>
      </c>
      <c r="BU494" s="500" t="str">
        <f>N495</f>
        <v/>
      </c>
      <c r="BV494" s="500" t="str">
        <f>R497</f>
        <v/>
      </c>
      <c r="BW494" s="500" t="str">
        <f>R503</f>
        <v/>
      </c>
      <c r="BX494" s="500" t="str">
        <f>R504</f>
        <v/>
      </c>
      <c r="BY494" s="937"/>
      <c r="BZ494" s="431" t="b">
        <f>CNTR_CalcRelevant=EUconst_NotRelevant</f>
        <v>1</v>
      </c>
    </row>
    <row r="495" spans="1:78" s="1066" customFormat="1" ht="15" customHeight="1" thickBot="1" x14ac:dyDescent="0.3">
      <c r="A495" s="1055"/>
      <c r="B495" s="928"/>
      <c r="C495" s="928"/>
      <c r="D495" s="928"/>
      <c r="E495" s="1847" t="str">
        <f>IF(ISBLANK(E494),"",IF(INDEX(B_InstallationDescription!$E$53:$E$127,MATCH(U493,B_InstallationDescription!$D$53:$D$127,0))&gt;0,INDEX(B_InstallationDescription!$E$53:$E$127,MATCH(U493,B_InstallationDescription!$D$53:$D$127,0)),""))</f>
        <v/>
      </c>
      <c r="F495" s="1848"/>
      <c r="G495" s="1848"/>
      <c r="H495" s="1848"/>
      <c r="I495" s="1848"/>
      <c r="J495" s="1849"/>
      <c r="K495" s="102"/>
      <c r="L495" s="102"/>
      <c r="M495" s="201" t="str">
        <f>Translations!$B$666</f>
        <v>Bio CO2:</v>
      </c>
      <c r="N495" s="623" t="str">
        <f>IF(OR(K494="",T495=TRUE),"",INDEX(BC507:BE507,MATCH(K494,BC504:BE504,0)))</f>
        <v/>
      </c>
      <c r="O495" s="477" t="s">
        <v>266</v>
      </c>
      <c r="P495" s="1093"/>
      <c r="Q495" s="207" t="str">
        <f>EUconst_SumBioCO2 &amp; "_" &amp; K494</f>
        <v>SUM_bioCO2_</v>
      </c>
      <c r="R495" s="1093"/>
      <c r="S495" s="1070"/>
      <c r="T495" s="22" t="str">
        <f>IF(E495="","",MATCH(E495,EUConst_TierActivityListNames,0)&gt;40)</f>
        <v/>
      </c>
      <c r="U495" s="1070"/>
      <c r="V495" s="1072"/>
      <c r="W495" s="937"/>
      <c r="X495" s="930"/>
      <c r="Y495" s="12" t="s">
        <v>93</v>
      </c>
      <c r="Z495" s="1097"/>
      <c r="AA495" s="1097"/>
      <c r="AB495" s="1097"/>
      <c r="AC495" s="1097"/>
      <c r="AD495" s="1097"/>
      <c r="AE495" s="12" t="s">
        <v>300</v>
      </c>
      <c r="AF495" s="930"/>
      <c r="AG495" s="1098"/>
      <c r="AH495" s="1097"/>
      <c r="AI495" s="1097"/>
      <c r="AJ495" s="1098"/>
      <c r="AK495" s="1098"/>
      <c r="AL495" s="1096"/>
      <c r="AM495" s="12" t="s">
        <v>306</v>
      </c>
      <c r="AN495" s="1099"/>
      <c r="AO495" s="1099"/>
      <c r="AP495" s="1097"/>
      <c r="AQ495" s="1097"/>
      <c r="AR495" s="1097"/>
      <c r="AS495" s="1097"/>
      <c r="AT495" s="1097"/>
      <c r="AU495" s="1097"/>
      <c r="AV495" s="12" t="s">
        <v>314</v>
      </c>
      <c r="AW495" s="1097"/>
      <c r="AX495" s="1100"/>
      <c r="AY495" s="1097"/>
      <c r="AZ495" s="1097"/>
      <c r="BA495" s="1097"/>
      <c r="BB495" s="12" t="s">
        <v>218</v>
      </c>
      <c r="BC495" s="1097"/>
      <c r="BD495" s="1097"/>
      <c r="BE495" s="1097"/>
      <c r="BF495" s="1097"/>
      <c r="BG495" s="12" t="s">
        <v>483</v>
      </c>
      <c r="BH495" s="499" t="s">
        <v>553</v>
      </c>
      <c r="BI495" s="499" t="s">
        <v>484</v>
      </c>
      <c r="BJ495" s="499" t="s">
        <v>212</v>
      </c>
      <c r="BK495" s="499" t="s">
        <v>485</v>
      </c>
      <c r="BL495" s="499" t="s">
        <v>69</v>
      </c>
      <c r="BM495" s="499" t="s">
        <v>486</v>
      </c>
      <c r="BN495" s="499" t="s">
        <v>487</v>
      </c>
      <c r="BO495" s="499" t="s">
        <v>488</v>
      </c>
      <c r="BP495" s="499" t="s">
        <v>215</v>
      </c>
      <c r="BQ495" s="499" t="s">
        <v>489</v>
      </c>
      <c r="BR495" s="499" t="s">
        <v>490</v>
      </c>
      <c r="BS495" s="499" t="s">
        <v>491</v>
      </c>
      <c r="BT495" s="499" t="s">
        <v>289</v>
      </c>
      <c r="BU495" s="499" t="s">
        <v>492</v>
      </c>
      <c r="BV495" s="499" t="s">
        <v>495</v>
      </c>
      <c r="BW495" s="499" t="s">
        <v>493</v>
      </c>
      <c r="BX495" s="499" t="s">
        <v>494</v>
      </c>
      <c r="BY495" s="1097"/>
      <c r="BZ495" s="1097"/>
    </row>
    <row r="496" spans="1:78" s="1066" customFormat="1" ht="40.5" customHeight="1" thickBot="1" x14ac:dyDescent="0.3">
      <c r="A496" s="1055"/>
      <c r="B496" s="928"/>
      <c r="C496" s="928"/>
      <c r="D496" s="928"/>
      <c r="E496"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496" s="1833"/>
      <c r="G496" s="1833"/>
      <c r="H496" s="1833"/>
      <c r="I496" s="1833"/>
      <c r="J496" s="1833"/>
      <c r="K496" s="1833"/>
      <c r="L496" s="1833"/>
      <c r="M496" s="1834"/>
      <c r="N496" s="851"/>
      <c r="O496" s="1315" t="str">
        <f>+IF($K$2170&gt;0,"GEEN DUBBELE INVOER VOOR 1 SOURCESTREAM","")</f>
        <v/>
      </c>
      <c r="P496" s="1101"/>
      <c r="Q496" s="1101"/>
      <c r="R496" s="1101"/>
      <c r="S496" s="1070"/>
      <c r="T496" s="1070"/>
      <c r="U496" s="1070"/>
      <c r="V496" s="1072"/>
      <c r="W496" s="1097"/>
      <c r="X496" s="1097"/>
      <c r="Y496" s="1093"/>
      <c r="Z496" s="1097"/>
      <c r="AA496" s="1097"/>
      <c r="AB496" s="1097"/>
      <c r="AC496" s="1097"/>
      <c r="AD496" s="1097"/>
      <c r="AE496" s="1097"/>
      <c r="AF496" s="930"/>
      <c r="AG496" s="1097"/>
      <c r="AH496" s="1097"/>
      <c r="AI496" s="1097"/>
      <c r="AJ496" s="1098"/>
      <c r="AK496" s="1098"/>
      <c r="AL496" s="1096"/>
      <c r="AM496" s="1097"/>
      <c r="AN496" s="1097"/>
      <c r="AO496" s="1097"/>
      <c r="AP496" s="1097"/>
      <c r="AQ496" s="1097"/>
      <c r="AR496" s="1097"/>
      <c r="AS496" s="1097"/>
      <c r="AT496" s="1097"/>
      <c r="AU496" s="1097"/>
      <c r="AV496" s="1097"/>
      <c r="AW496" s="1097"/>
      <c r="AX496" s="1097"/>
      <c r="AY496" s="1097"/>
      <c r="AZ496" s="1097"/>
      <c r="BA496" s="1097"/>
      <c r="BB496" s="1097"/>
      <c r="BC496" s="1097"/>
      <c r="BD496" s="1097"/>
      <c r="BE496" s="1097"/>
      <c r="BF496" s="1097"/>
      <c r="BG496" s="1097"/>
      <c r="BH496" s="1097"/>
      <c r="BI496" s="1097"/>
      <c r="BJ496" s="1097"/>
      <c r="BK496" s="1097"/>
      <c r="BL496" s="1097"/>
      <c r="BM496" s="1097"/>
      <c r="BN496" s="1097"/>
      <c r="BO496" s="1097"/>
      <c r="BP496" s="1097"/>
      <c r="BQ496" s="1097"/>
      <c r="BR496" s="1097"/>
      <c r="BS496" s="1097"/>
      <c r="BT496" s="1097"/>
      <c r="BU496" s="1097"/>
      <c r="BV496" s="1097"/>
      <c r="BW496" s="1097"/>
      <c r="BX496" s="1097"/>
      <c r="BY496" s="1097"/>
      <c r="BZ496" s="1097"/>
    </row>
    <row r="497" spans="1:78" s="1066" customFormat="1" ht="12.75" customHeight="1" thickBot="1" x14ac:dyDescent="0.3">
      <c r="A497" s="1055"/>
      <c r="B497" s="928"/>
      <c r="C497" s="928"/>
      <c r="D497" s="928"/>
      <c r="E497" s="1838" t="str">
        <f>IF(E494="","",IF(T495=TRUE,HYPERLINK("#JUMP_14",EUconst_MsgGoOnPFC),HYPERLINK("#JUMP_E_8",EUconst_FurtherGuidancePoint1)))</f>
        <v/>
      </c>
      <c r="F497" s="1838"/>
      <c r="G497" s="1838"/>
      <c r="H497" s="1838"/>
      <c r="I497" s="1838"/>
      <c r="J497" s="1838"/>
      <c r="K497" s="1838"/>
      <c r="L497" s="1838"/>
      <c r="M497" s="1838"/>
      <c r="N497" s="852"/>
      <c r="O497" s="1056"/>
      <c r="P497" s="1101"/>
      <c r="Q497" s="207" t="str">
        <f>EUconst_SumNonSustBioCO2 &amp; "_" &amp; K494</f>
        <v>SUM_bioNonSustCO2_</v>
      </c>
      <c r="R497" s="472" t="str">
        <f>IF(OR(K494="",T495=TRUE),"",ROUND(INDEX(BC506:BE506,MATCH(K494,BC504:BE504,0)),0))</f>
        <v/>
      </c>
      <c r="S497" s="1070"/>
      <c r="T497" s="1070"/>
      <c r="U497" s="1070"/>
      <c r="V497" s="1097"/>
      <c r="W497" s="1097"/>
      <c r="X497" s="1097"/>
      <c r="Y497" s="930"/>
      <c r="Z497" s="1097"/>
      <c r="AA497" s="1097"/>
      <c r="AB497" s="1097"/>
      <c r="AC497" s="1097"/>
      <c r="AD497" s="1097"/>
      <c r="AE497" s="1097"/>
      <c r="AF497" s="930"/>
      <c r="AG497" s="1097"/>
      <c r="AH497" s="1097"/>
      <c r="AI497" s="1097"/>
      <c r="AJ497" s="1098"/>
      <c r="AK497" s="1098"/>
      <c r="AL497" s="1096"/>
      <c r="AM497" s="1097"/>
      <c r="AN497" s="1097"/>
      <c r="AO497" s="1097"/>
      <c r="AP497" s="1097"/>
      <c r="AQ497" s="1097"/>
      <c r="AR497" s="1097"/>
      <c r="AS497" s="1097"/>
      <c r="AT497" s="1097"/>
      <c r="AU497" s="1097"/>
      <c r="AV497" s="1097"/>
      <c r="AW497" s="1097"/>
      <c r="AX497" s="1097"/>
      <c r="AY497" s="1097"/>
      <c r="AZ497" s="1097"/>
      <c r="BA497" s="1097"/>
      <c r="BB497" s="1097"/>
      <c r="BC497" s="1097"/>
      <c r="BD497" s="1097"/>
      <c r="BE497" s="1097"/>
      <c r="BF497" s="1097"/>
      <c r="BG497" s="1097"/>
      <c r="BH497" s="1097"/>
      <c r="BI497" s="1097"/>
      <c r="BJ497" s="1097"/>
      <c r="BK497" s="1097"/>
      <c r="BL497" s="1097"/>
      <c r="BM497" s="1097"/>
      <c r="BN497" s="1097"/>
      <c r="BO497" s="1097"/>
      <c r="BP497" s="1097"/>
      <c r="BQ497" s="1097"/>
      <c r="BR497" s="1097"/>
      <c r="BS497" s="1097"/>
      <c r="BT497" s="1097"/>
      <c r="BU497" s="1097"/>
      <c r="BV497" s="1097"/>
      <c r="BW497" s="1097"/>
      <c r="BX497" s="1097"/>
      <c r="BY497" s="1097"/>
      <c r="BZ497" s="1097"/>
    </row>
    <row r="498" spans="1:78" s="1066" customFormat="1" ht="5.0999999999999996" customHeight="1" thickBot="1" x14ac:dyDescent="0.3">
      <c r="A498" s="1055"/>
      <c r="B498" s="928"/>
      <c r="C498" s="928"/>
      <c r="D498" s="928"/>
      <c r="E498" s="928"/>
      <c r="F498" s="928"/>
      <c r="G498" s="928"/>
      <c r="M498" s="852"/>
      <c r="N498" s="852"/>
      <c r="O498" s="1056"/>
      <c r="P498" s="1070"/>
      <c r="Q498" s="1070"/>
      <c r="R498" s="1070"/>
      <c r="S498" s="1070"/>
      <c r="T498" s="1070"/>
      <c r="U498" s="1070"/>
      <c r="V498" s="1097"/>
      <c r="W498" s="1097"/>
      <c r="X498" s="1097"/>
      <c r="Y498" s="1093"/>
      <c r="Z498" s="1097"/>
      <c r="AA498" s="1097"/>
      <c r="AB498" s="1097"/>
      <c r="AC498" s="1097"/>
      <c r="AD498" s="1097"/>
      <c r="AE498" s="1097"/>
      <c r="AF498" s="930"/>
      <c r="AG498" s="1097"/>
      <c r="AH498" s="1097"/>
      <c r="AI498" s="1097"/>
      <c r="AJ498" s="1098"/>
      <c r="AK498" s="1098"/>
      <c r="AL498" s="1096"/>
      <c r="AM498" s="1097"/>
      <c r="AN498" s="1097"/>
      <c r="AO498" s="1097"/>
      <c r="AP498" s="1097"/>
      <c r="AQ498" s="1097"/>
      <c r="AR498" s="1097"/>
      <c r="AS498" s="1097"/>
      <c r="AT498" s="1097"/>
      <c r="AU498" s="1097"/>
      <c r="AV498" s="1097"/>
      <c r="AW498" s="1097"/>
      <c r="AX498" s="1097"/>
      <c r="AY498" s="1097"/>
      <c r="AZ498" s="1097"/>
      <c r="BA498" s="1097"/>
      <c r="BB498" s="1097"/>
      <c r="BC498" s="1097"/>
      <c r="BD498" s="1097"/>
      <c r="BE498" s="1097"/>
      <c r="BF498" s="1097"/>
      <c r="BG498" s="1097"/>
      <c r="BH498" s="1097"/>
      <c r="BI498" s="1097"/>
      <c r="BJ498" s="1097"/>
      <c r="BK498" s="1097"/>
      <c r="BL498" s="1097"/>
      <c r="BM498" s="1097"/>
      <c r="BN498" s="1097"/>
      <c r="BO498" s="1097"/>
      <c r="BP498" s="1097"/>
      <c r="BQ498" s="1097"/>
      <c r="BR498" s="1097"/>
      <c r="BS498" s="1097"/>
      <c r="BT498" s="1097"/>
      <c r="BU498" s="1097"/>
      <c r="BV498" s="1097"/>
      <c r="BW498" s="1097"/>
      <c r="BX498" s="1097"/>
      <c r="BY498" s="1097"/>
      <c r="BZ498" s="1097"/>
    </row>
    <row r="499" spans="1:78" s="1066" customFormat="1" ht="12.75" customHeight="1" thickBot="1" x14ac:dyDescent="0.3">
      <c r="A499" s="1055"/>
      <c r="B499" s="928"/>
      <c r="C499" s="484" t="s">
        <v>4</v>
      </c>
      <c r="D499" s="346" t="str">
        <f>Translations!$B$622</f>
        <v>AG:</v>
      </c>
      <c r="E499" s="1839" t="str">
        <f>Translations!$B$667</f>
        <v>Zijn de AG gebaseerd op optelling van (gemeten) hoeveelheden (i.p.v. met één continue hoeveelheidsmeting)?</v>
      </c>
      <c r="F499" s="1839"/>
      <c r="G499" s="1839"/>
      <c r="H499" s="1839"/>
      <c r="I499" s="1839"/>
      <c r="J499" s="1839"/>
      <c r="K499" s="1839"/>
      <c r="L499" s="705"/>
      <c r="M499" s="692" t="str">
        <f>+IF(N496="",IF(L499="",IF(E494="","",EUconst_ERR_Incomplete),""),"")</f>
        <v/>
      </c>
      <c r="O499" s="1056"/>
      <c r="P499" s="1070"/>
      <c r="Q499" s="1070"/>
      <c r="R499" s="1070"/>
      <c r="S499" s="1070"/>
      <c r="T499" s="1070"/>
      <c r="U499" s="1070"/>
      <c r="V499" s="1097"/>
      <c r="W499" s="1097"/>
      <c r="X499" s="1097"/>
      <c r="Y499" s="1093"/>
      <c r="Z499" s="1097"/>
      <c r="AA499" s="1097"/>
      <c r="AB499" s="1097"/>
      <c r="AC499" s="699" t="b">
        <f>AND(E494&lt;&gt;"",T495&lt;&gt;TRUE)</f>
        <v>0</v>
      </c>
      <c r="AD499" s="1097"/>
      <c r="AE499" s="1097"/>
      <c r="AF499" s="930"/>
      <c r="AG499" s="1097"/>
      <c r="AH499" s="1097"/>
      <c r="AI499" s="1097"/>
      <c r="AJ499" s="1098"/>
      <c r="AK499" s="1098"/>
      <c r="AL499" s="1096"/>
      <c r="AM499" s="1097"/>
      <c r="AN499" s="1097"/>
      <c r="AO499" s="1097"/>
      <c r="AP499" s="1097"/>
      <c r="AQ499" s="1097"/>
      <c r="AR499" s="1097"/>
      <c r="AS499" s="1097"/>
      <c r="AT499" s="699" t="b">
        <f>MSPara_BatchReportingMandatory&lt;&gt;TRUE</f>
        <v>0</v>
      </c>
      <c r="AU499" s="1097"/>
      <c r="AV499" s="1097"/>
      <c r="AW499" s="1097"/>
      <c r="AX499" s="1097"/>
      <c r="AY499" s="1097"/>
      <c r="AZ499" s="1097"/>
      <c r="BA499" s="1097"/>
      <c r="BB499" s="1097"/>
      <c r="BC499" s="1097"/>
      <c r="BD499" s="1097"/>
      <c r="BE499" s="1097"/>
      <c r="BF499" s="1097"/>
      <c r="BG499" s="1097"/>
      <c r="BH499" s="1097"/>
      <c r="BI499" s="1097"/>
      <c r="BJ499" s="1097"/>
      <c r="BK499" s="1097"/>
      <c r="BL499" s="1097"/>
      <c r="BM499" s="1097"/>
      <c r="BN499" s="1097"/>
      <c r="BO499" s="1097"/>
      <c r="BP499" s="1097"/>
      <c r="BQ499" s="1097"/>
      <c r="BR499" s="1097"/>
      <c r="BS499" s="1097"/>
      <c r="BT499" s="1097"/>
      <c r="BU499" s="1097"/>
      <c r="BV499" s="1097"/>
      <c r="BW499" s="1097"/>
      <c r="BX499" s="1097"/>
      <c r="BY499" s="1097"/>
      <c r="BZ499" s="699" t="b">
        <f>OR(CNTR_CalcRelevant=EUconst_NotRelevant,AND(COUNTA(CNTR_ListRelevantSections)&gt;0,OR(T495=TRUE,E494="")))</f>
        <v>1</v>
      </c>
    </row>
    <row r="500" spans="1:78" s="1066" customFormat="1" ht="5.0999999999999996" customHeight="1" thickBot="1" x14ac:dyDescent="0.3">
      <c r="A500" s="1055"/>
      <c r="B500" s="928"/>
      <c r="C500" s="928"/>
      <c r="D500" s="928"/>
      <c r="E500" s="928"/>
      <c r="F500" s="928"/>
      <c r="G500" s="928"/>
      <c r="H500" s="957"/>
      <c r="I500" s="957"/>
      <c r="J500" s="957"/>
      <c r="K500" s="957"/>
      <c r="L500" s="957"/>
      <c r="M500" s="1103"/>
      <c r="O500" s="1056"/>
      <c r="P500" s="1070"/>
      <c r="Q500" s="1070"/>
      <c r="R500" s="1070"/>
      <c r="S500" s="1070"/>
      <c r="T500" s="1070"/>
      <c r="U500" s="1070"/>
      <c r="V500" s="1097"/>
      <c r="W500" s="1097"/>
      <c r="X500" s="1097"/>
      <c r="Y500" s="1093"/>
      <c r="Z500" s="1097"/>
      <c r="AA500" s="1097"/>
      <c r="AB500" s="1097"/>
      <c r="AC500" s="1100"/>
      <c r="AD500" s="1097"/>
      <c r="AE500" s="1097"/>
      <c r="AF500" s="930"/>
      <c r="AG500" s="1097"/>
      <c r="AH500" s="1097"/>
      <c r="AI500" s="1097"/>
      <c r="AJ500" s="1098"/>
      <c r="AK500" s="1098"/>
      <c r="AL500" s="1096"/>
      <c r="AM500" s="1097"/>
      <c r="AN500" s="1097"/>
      <c r="AO500" s="1097"/>
      <c r="AP500" s="1097"/>
      <c r="AQ500" s="1097"/>
      <c r="AR500" s="1097"/>
      <c r="AS500" s="1097"/>
      <c r="AT500" s="1100"/>
      <c r="AU500" s="1097"/>
      <c r="AV500" s="1097"/>
      <c r="AW500" s="1097"/>
      <c r="AX500" s="1097"/>
      <c r="AY500" s="1097"/>
      <c r="AZ500" s="1097"/>
      <c r="BA500" s="1097"/>
      <c r="BB500" s="1097"/>
      <c r="BC500" s="1097"/>
      <c r="BD500" s="1097"/>
      <c r="BE500" s="1097"/>
      <c r="BF500" s="1097"/>
      <c r="BG500" s="1097"/>
      <c r="BH500" s="1097"/>
      <c r="BI500" s="1097"/>
      <c r="BJ500" s="1097"/>
      <c r="BK500" s="1097"/>
      <c r="BL500" s="1097"/>
      <c r="BM500" s="1097"/>
      <c r="BN500" s="1097"/>
      <c r="BO500" s="1097"/>
      <c r="BP500" s="1097"/>
      <c r="BQ500" s="1097"/>
      <c r="BR500" s="1097"/>
      <c r="BS500" s="1097"/>
      <c r="BT500" s="1097"/>
      <c r="BU500" s="1097"/>
      <c r="BV500" s="1097"/>
      <c r="BW500" s="1097"/>
      <c r="BX500" s="1097"/>
      <c r="BY500" s="1097"/>
      <c r="BZ500" s="1100"/>
    </row>
    <row r="501" spans="1:78" s="1066" customFormat="1" ht="12.75" customHeight="1" thickBot="1" x14ac:dyDescent="0.3">
      <c r="A501" s="1055"/>
      <c r="B501" s="928"/>
      <c r="C501" s="484" t="s">
        <v>5</v>
      </c>
      <c r="D501" s="346" t="str">
        <f>Translations!$B$622</f>
        <v>AG:</v>
      </c>
      <c r="E501" s="690" t="str">
        <f>Translations!$B$668</f>
        <v>Begin:</v>
      </c>
      <c r="F501" s="706"/>
      <c r="G501" s="691" t="str">
        <f>Translations!$B$669</f>
        <v>Eind:</v>
      </c>
      <c r="H501" s="706"/>
      <c r="I501" s="691" t="str">
        <f>Translations!$B$670</f>
        <v>Invoer:</v>
      </c>
      <c r="J501" s="706"/>
      <c r="K501" s="691" t="str">
        <f>Translations!$B$671</f>
        <v>Uitvoer:</v>
      </c>
      <c r="L501" s="706"/>
      <c r="M501" s="692" t="str">
        <f>IF(N496="",IF(AND(L499=TRUE,COUNT(F501,H501,J501,L501)&lt;4),EUconst_ERR_Incomplete,""),"")</f>
        <v/>
      </c>
      <c r="O501" s="1056"/>
      <c r="P501" s="1070"/>
      <c r="Q501" s="1070"/>
      <c r="R501" s="1070"/>
      <c r="S501" s="1070"/>
      <c r="T501" s="1070"/>
      <c r="U501" s="1070"/>
      <c r="V501" s="1097"/>
      <c r="W501" s="1097"/>
      <c r="X501" s="1097"/>
      <c r="Y501" s="1093"/>
      <c r="Z501" s="1097"/>
      <c r="AA501" s="1097"/>
      <c r="AB501" s="1097"/>
      <c r="AC501" s="699" t="b">
        <f>AC499</f>
        <v>0</v>
      </c>
      <c r="AD501" s="1097"/>
      <c r="AE501" s="1097"/>
      <c r="AF501" s="930"/>
      <c r="AG501" s="1097"/>
      <c r="AH501" s="1097"/>
      <c r="AI501" s="1097"/>
      <c r="AJ501" s="1098"/>
      <c r="AK501" s="1098"/>
      <c r="AL501" s="1096"/>
      <c r="AM501" s="1097"/>
      <c r="AN501" s="1097"/>
      <c r="AO501" s="1097"/>
      <c r="AP501" s="1097"/>
      <c r="AQ501" s="1097"/>
      <c r="AR501" s="1097"/>
      <c r="AS501" s="1097"/>
      <c r="AT501" s="699" t="b">
        <f>AND(AT499=TRUE,L499="")</f>
        <v>0</v>
      </c>
      <c r="AU501" s="1097"/>
      <c r="AV501" s="1097"/>
      <c r="AW501" s="1097"/>
      <c r="AX501" s="1097"/>
      <c r="AY501" s="1097"/>
      <c r="AZ501" s="1097"/>
      <c r="BA501" s="1097"/>
      <c r="BB501" s="1097"/>
      <c r="BC501" s="1097"/>
      <c r="BD501" s="1097"/>
      <c r="BE501" s="1097"/>
      <c r="BF501" s="1097"/>
      <c r="BG501" s="1097"/>
      <c r="BH501" s="1097"/>
      <c r="BI501" s="1097"/>
      <c r="BJ501" s="1097"/>
      <c r="BK501" s="1097"/>
      <c r="BL501" s="1097"/>
      <c r="BM501" s="1097"/>
      <c r="BN501" s="1097"/>
      <c r="BO501" s="1097"/>
      <c r="BP501" s="1097"/>
      <c r="BQ501" s="1097"/>
      <c r="BR501" s="1097"/>
      <c r="BS501" s="1097"/>
      <c r="BT501" s="1097"/>
      <c r="BU501" s="1097"/>
      <c r="BV501" s="1097"/>
      <c r="BW501" s="1097"/>
      <c r="BX501" s="1097"/>
      <c r="BY501" s="1097"/>
      <c r="BZ501" s="699" t="b">
        <f>OR(BZ499,AND(NOT(ISBLANK(L499)),L499=FALSE))</f>
        <v>1</v>
      </c>
    </row>
    <row r="502" spans="1:78" s="1066" customFormat="1" ht="5.0999999999999996" customHeight="1" thickBot="1" x14ac:dyDescent="0.3">
      <c r="A502" s="1055"/>
      <c r="B502" s="928"/>
      <c r="C502" s="928"/>
      <c r="D502" s="928"/>
      <c r="E502" s="928"/>
      <c r="F502" s="928"/>
      <c r="G502" s="928"/>
      <c r="M502" s="852"/>
      <c r="N502" s="852"/>
      <c r="O502" s="1056"/>
      <c r="P502" s="1070"/>
      <c r="Q502" s="1070"/>
      <c r="R502" s="1070"/>
      <c r="S502" s="1070"/>
      <c r="T502" s="1070"/>
      <c r="U502" s="1070"/>
      <c r="V502" s="1097"/>
      <c r="W502" s="1097"/>
      <c r="X502" s="1097"/>
      <c r="Y502" s="1093"/>
      <c r="Z502" s="1097"/>
      <c r="AA502" s="1097"/>
      <c r="AB502" s="1097"/>
      <c r="AC502" s="1097"/>
      <c r="AD502" s="1097"/>
      <c r="AE502" s="1097"/>
      <c r="AF502" s="930"/>
      <c r="AG502" s="1097"/>
      <c r="AH502" s="1097"/>
      <c r="AI502" s="1097"/>
      <c r="AJ502" s="1098"/>
      <c r="AK502" s="1098"/>
      <c r="AL502" s="1096"/>
      <c r="AM502" s="1097"/>
      <c r="AN502" s="1097"/>
      <c r="AO502" s="1097"/>
      <c r="AP502" s="1097"/>
      <c r="AQ502" s="1097"/>
      <c r="AR502" s="1097"/>
      <c r="AS502" s="1097"/>
      <c r="AT502" s="1097"/>
      <c r="AU502" s="1097"/>
      <c r="AV502" s="1097"/>
      <c r="AW502" s="1097"/>
      <c r="AX502" s="1097"/>
      <c r="AY502" s="1097"/>
      <c r="AZ502" s="1097"/>
      <c r="BA502" s="1097"/>
      <c r="BB502" s="1097"/>
      <c r="BC502" s="1097"/>
      <c r="BD502" s="1097"/>
      <c r="BE502" s="1097"/>
      <c r="BF502" s="1097"/>
      <c r="BG502" s="1097"/>
      <c r="BH502" s="1097"/>
      <c r="BI502" s="1097"/>
      <c r="BJ502" s="1097"/>
      <c r="BK502" s="1097"/>
      <c r="BL502" s="1097"/>
      <c r="BM502" s="1097"/>
      <c r="BN502" s="1097"/>
      <c r="BO502" s="1097"/>
      <c r="BP502" s="1097"/>
      <c r="BQ502" s="1097"/>
      <c r="BR502" s="1097"/>
      <c r="BS502" s="1097"/>
      <c r="BT502" s="1097"/>
      <c r="BU502" s="1097"/>
      <c r="BV502" s="1097"/>
      <c r="BW502" s="1097"/>
      <c r="BX502" s="1097"/>
      <c r="BY502" s="1097"/>
      <c r="BZ502" s="1097"/>
    </row>
    <row r="503" spans="1:78" s="1066" customFormat="1" ht="12.75" customHeight="1" thickBot="1" x14ac:dyDescent="0.3">
      <c r="A503" s="1055"/>
      <c r="B503" s="928"/>
      <c r="C503" s="928"/>
      <c r="D503" s="928"/>
      <c r="E503" s="928"/>
      <c r="F503" s="341" t="str">
        <f>Translations!$B$333</f>
        <v>Tier</v>
      </c>
      <c r="G503" s="1850" t="str">
        <f>Translations!$B$672</f>
        <v>tierbeschrijving</v>
      </c>
      <c r="H503" s="1850"/>
      <c r="I503" s="1855" t="str">
        <f>Translations!$B$158</f>
        <v>Eenheid</v>
      </c>
      <c r="J503" s="1855"/>
      <c r="K503" s="1855" t="str">
        <f>Translations!$B$673</f>
        <v>Waarde</v>
      </c>
      <c r="L503" s="1855"/>
      <c r="M503" s="342" t="str">
        <f>Translations!$B$610</f>
        <v>foutmelding</v>
      </c>
      <c r="O503" s="1056"/>
      <c r="P503" s="1104"/>
      <c r="Q503" s="207" t="str">
        <f>EUconst_SumEnergyIN &amp; "_" &amp; K494</f>
        <v>SUM_EnergyIN_</v>
      </c>
      <c r="R503" s="251" t="str">
        <f>IF(OR(K494="",T495)=TRUE,"",INDEX(BC509:BE509,MATCH(K494,BC504:BE504,0)))</f>
        <v/>
      </c>
      <c r="S503" s="1097"/>
      <c r="T503" s="983"/>
      <c r="U503" s="1097"/>
      <c r="V503" s="343" t="s">
        <v>301</v>
      </c>
      <c r="W503" s="1097"/>
      <c r="X503" s="1097"/>
      <c r="Y503" s="337" t="s">
        <v>562</v>
      </c>
      <c r="Z503" s="337" t="s">
        <v>318</v>
      </c>
      <c r="AA503" s="1097"/>
      <c r="AB503" s="1097"/>
      <c r="AC503" s="340" t="s">
        <v>307</v>
      </c>
      <c r="AD503" s="1097"/>
      <c r="AE503" s="1097"/>
      <c r="AF503" s="335" t="s">
        <v>303</v>
      </c>
      <c r="AG503" s="335" t="s">
        <v>304</v>
      </c>
      <c r="AH503" s="337" t="s">
        <v>302</v>
      </c>
      <c r="AI503" s="339" t="s">
        <v>305</v>
      </c>
      <c r="AJ503" s="339" t="s">
        <v>563</v>
      </c>
      <c r="AK503" s="344" t="s">
        <v>309</v>
      </c>
      <c r="AL503" s="1096"/>
      <c r="AM503" s="1097"/>
      <c r="AN503" s="335" t="s">
        <v>303</v>
      </c>
      <c r="AO503" s="335" t="s">
        <v>304</v>
      </c>
      <c r="AP503" s="345" t="s">
        <v>308</v>
      </c>
      <c r="AQ503" s="339" t="s">
        <v>565</v>
      </c>
      <c r="AR503" s="339" t="s">
        <v>564</v>
      </c>
      <c r="AS503" s="344" t="s">
        <v>309</v>
      </c>
      <c r="AT503" s="344" t="s">
        <v>309</v>
      </c>
      <c r="AU503" s="1097"/>
      <c r="AV503" s="1100"/>
      <c r="AW503" s="1100"/>
      <c r="AX503" s="335" t="s">
        <v>321</v>
      </c>
      <c r="AY503" s="1100"/>
      <c r="AZ503" s="1100"/>
      <c r="BA503" s="1100"/>
      <c r="BB503" s="1100"/>
      <c r="BC503" s="1100"/>
      <c r="BD503" s="1100"/>
      <c r="BE503" s="1097"/>
      <c r="BF503" s="1097"/>
      <c r="BG503" s="1097"/>
      <c r="BH503" s="1097"/>
      <c r="BI503" s="1097"/>
      <c r="BJ503" s="1097"/>
      <c r="BK503" s="1097"/>
      <c r="BL503" s="1097"/>
      <c r="BM503" s="1097"/>
      <c r="BN503" s="1097"/>
      <c r="BO503" s="1097"/>
      <c r="BP503" s="1097"/>
      <c r="BQ503" s="1097"/>
      <c r="BR503" s="1097"/>
      <c r="BS503" s="1097"/>
      <c r="BT503" s="1097"/>
      <c r="BU503" s="1097"/>
      <c r="BV503" s="1097"/>
      <c r="BW503" s="1097"/>
      <c r="BX503" s="1097"/>
      <c r="BY503" s="1097"/>
      <c r="BZ503" s="336" t="s">
        <v>268</v>
      </c>
    </row>
    <row r="504" spans="1:78" s="1066" customFormat="1" ht="12.75" customHeight="1" thickBot="1" x14ac:dyDescent="0.3">
      <c r="A504" s="1055"/>
      <c r="B504" s="928"/>
      <c r="C504" s="481" t="s">
        <v>195</v>
      </c>
      <c r="D504" s="346" t="str">
        <f>Translations!$B$622</f>
        <v>AG:</v>
      </c>
      <c r="E504" s="1105"/>
      <c r="F504" s="252"/>
      <c r="G504" s="1836" t="str">
        <f>IF(OR(ISBLANK(F504),F504=EUconst_NoTier),"",IF(Z504=0,EUconst_NA,IF(ISERROR(Z504),"",Z504)))</f>
        <v/>
      </c>
      <c r="H504" s="1837"/>
      <c r="I504" s="693" t="e">
        <f>IF(J504&lt;&gt;"","",AI504)</f>
        <v>#N/A</v>
      </c>
      <c r="J504" s="909" t="e">
        <f>+Q506</f>
        <v>#N/A</v>
      </c>
      <c r="K504" s="700" t="str">
        <f>IF(L504="",AQ504,"")</f>
        <v/>
      </c>
      <c r="L504" s="775"/>
      <c r="M504" s="473" t="str">
        <f>IF(N496="",IF(AND(E495&lt;&gt;"",OR(F504="",COUNT(K504:L504)=0),Y504&lt;&gt;EUconst_NA,T495&lt;&gt;TRUE),EUconst_ERR_Incomplete,IF(COUNTIF(AX504:AZ504,TRUE)&gt;0,EUconst_ERR_Inconsistent,"")),"")</f>
        <v/>
      </c>
      <c r="O504" s="1056"/>
      <c r="P504" s="1106"/>
      <c r="Q504" s="207" t="str">
        <f>EUconst_SumBioEnergyIN &amp; "_" &amp; K494</f>
        <v>SUM_BioEnergyIN_</v>
      </c>
      <c r="R504" s="251" t="str">
        <f>IF(OR(K494="",T495)=TRUE,"",INDEX(BC510:BE510,MATCH(K494,BC504:BE504,0)))</f>
        <v/>
      </c>
      <c r="S504" s="1097"/>
      <c r="T504" s="347" t="str">
        <f>EUconst_CNTR_ActivityData&amp;E495</f>
        <v>ActivityData_</v>
      </c>
      <c r="U504" s="1107"/>
      <c r="V504" s="347" t="str">
        <f>IF(E494="","",INDEX(B_InstallationDescription!$I$53:$I$127,MATCH(U493,B_InstallationDescription!$D$53:$D$127,0)))</f>
        <v/>
      </c>
      <c r="W504" s="339" t="s">
        <v>534</v>
      </c>
      <c r="X504" s="1107"/>
      <c r="Y504" s="348" t="str">
        <f>IF(OR(T495=TRUE,E495=""),"",INDEX(EUwideConstants!$N:$N,MATCH(T504,EUwideConstants!$Q:$Q,0)))</f>
        <v/>
      </c>
      <c r="Z504" s="349" t="str">
        <f>IF(ISBLANK(F504),"",IF(F504=EUconst_NA,"",INDEX(EUwideConstants!$H:$M,MATCH(T504,EUwideConstants!$Q:$Q,0),MATCH(F504,CNTR_TierList,0))))</f>
        <v/>
      </c>
      <c r="AA504" s="350" t="s">
        <v>302</v>
      </c>
      <c r="AB504" s="1098"/>
      <c r="AC504" s="351" t="b">
        <f>AC499</f>
        <v>0</v>
      </c>
      <c r="AD504" s="1097"/>
      <c r="AE504" s="352" t="str">
        <f>EUconst_CNTR_ActivityData&amp;EUconst_Unit</f>
        <v>ActivityData_Eenheid</v>
      </c>
      <c r="AF504" s="353" t="str">
        <f>IF(AC504=TRUE, IF(COUNTIF(MSPara_SourceStreamCategory,V504)=0,"",INDEX(MSPara_CalcFactorsMatrix,MATCH(V504,MSPara_SourceStreamCategory,0),MATCH(AE504&amp;"_"&amp;2,MSPara_CalcFactors,0))),"")</f>
        <v/>
      </c>
      <c r="AG504" s="354" t="str">
        <f>IF(AC504=TRUE, IF(COUNTIF(MSPara_SourceStreamCategory,V504)=0,"",INDEX(MSPara_CalcFactorsMatrix,MATCH(V504,MSPara_SourceStreamCategory,0),MATCH(AE504&amp;"_"&amp;1,MSPara_CalcFactors,0))),"")</f>
        <v/>
      </c>
      <c r="AH504" s="351" t="str">
        <f>IF(OR(AF504="",AF504=EUconst_NA),IF(OR(AG504=EUconst_NA,AG504=""),"",AG504),AF504)</f>
        <v/>
      </c>
      <c r="AI504" s="348" t="str">
        <f>IF(AC504=TRUE,IF(AH504="",EUconst_t,AH504),"")</f>
        <v/>
      </c>
      <c r="AJ504" s="355" t="e">
        <f>IF(J504="",AI504,J504)</f>
        <v>#N/A</v>
      </c>
      <c r="AK504" s="356" t="b">
        <f>IF(K494=EUconst_Fuel,J504&lt;&gt;"",FALSE)</f>
        <v>0</v>
      </c>
      <c r="AL504" s="1096"/>
      <c r="AM504" s="347" t="str">
        <f>EUconst_CNTR_ActivityData&amp;EUconst_Value</f>
        <v>ActivityData_Waarde</v>
      </c>
      <c r="AN504" s="1099"/>
      <c r="AO504" s="1099"/>
      <c r="AP504" s="351" t="e">
        <f>AND(AND(AH504&lt;&gt;"",AJ504&lt;&gt;""),AJ504=AH504)</f>
        <v>#N/A</v>
      </c>
      <c r="AQ504" s="431" t="str">
        <f>IF(L499=TRUE,SUM(F501)-SUM(H501)+SUM(J501)-SUM(L501),"")</f>
        <v/>
      </c>
      <c r="AR504" s="351">
        <f>IF(Y504=EUconst_NA,0,IF(COUNT(K504:L504)=0,0,IF(L504="",K504,L504)))</f>
        <v>0</v>
      </c>
      <c r="AS504" s="699" t="b">
        <f>AND(AC504=TRUE,OR(L504&lt;&gt;"",AQ504=""))</f>
        <v>0</v>
      </c>
      <c r="AT504" s="699" t="b">
        <f>AND(AC504=TRUE,NOT(AS504))</f>
        <v>0</v>
      </c>
      <c r="AU504" s="1097"/>
      <c r="AV504" s="335" t="s">
        <v>313</v>
      </c>
      <c r="AW504" s="335" t="s">
        <v>319</v>
      </c>
      <c r="AX504" s="1108"/>
      <c r="AY504" s="13" t="s">
        <v>537</v>
      </c>
      <c r="AZ504" s="1097"/>
      <c r="BA504" s="1097"/>
      <c r="BB504" s="1098"/>
      <c r="BC504" s="336" t="str">
        <f>EUconst_Fuel</f>
        <v>Verbranding</v>
      </c>
      <c r="BD504" s="336" t="str">
        <f>EUconst_ProcessCarbonate</f>
        <v>Procesemissies</v>
      </c>
      <c r="BE504" s="336" t="str">
        <f>EUconst_MassBalance</f>
        <v>Massabalans</v>
      </c>
      <c r="BF504" s="1097"/>
      <c r="BG504" s="1097"/>
      <c r="BH504" s="1097"/>
      <c r="BI504" s="1097"/>
      <c r="BJ504" s="1097"/>
      <c r="BK504" s="1097"/>
      <c r="BL504" s="1097"/>
      <c r="BM504" s="1097"/>
      <c r="BN504" s="1097"/>
      <c r="BO504" s="1097"/>
      <c r="BP504" s="1097"/>
      <c r="BQ504" s="1097"/>
      <c r="BR504" s="1097"/>
      <c r="BS504" s="1097"/>
      <c r="BT504" s="1097"/>
      <c r="BU504" s="1097"/>
      <c r="BV504" s="1097"/>
      <c r="BW504" s="1097"/>
      <c r="BX504" s="1097"/>
      <c r="BY504" s="1097"/>
      <c r="BZ504" s="357" t="b">
        <f>BZ499</f>
        <v>1</v>
      </c>
    </row>
    <row r="505" spans="1:78" s="1066" customFormat="1" ht="24" customHeight="1" thickBot="1" x14ac:dyDescent="0.3">
      <c r="A505" s="1055"/>
      <c r="B505" s="928"/>
      <c r="C505" s="1102"/>
      <c r="D505" s="1109"/>
      <c r="E505" s="1835"/>
      <c r="F505" s="1835"/>
      <c r="G505" s="1835"/>
      <c r="H505" s="1835"/>
      <c r="I505" s="1835"/>
      <c r="J505" s="1835"/>
      <c r="K505" s="1835"/>
      <c r="L505" s="852"/>
      <c r="M505" s="1110"/>
      <c r="O505" s="1056"/>
      <c r="P505" s="1101"/>
      <c r="Q505" s="1101"/>
      <c r="R505" s="1101"/>
      <c r="S505" s="1097"/>
      <c r="T505" s="1111"/>
      <c r="U505" s="1107"/>
      <c r="V505" s="1097"/>
      <c r="W505" s="1097"/>
      <c r="X505" s="1107"/>
      <c r="Y505" s="1112"/>
      <c r="Z505" s="1097"/>
      <c r="AA505" s="1097"/>
      <c r="AB505" s="1097"/>
      <c r="AC505" s="1097"/>
      <c r="AD505" s="1097"/>
      <c r="AE505" s="1097"/>
      <c r="AF505" s="1097"/>
      <c r="AG505" s="1097"/>
      <c r="AH505" s="1097"/>
      <c r="AI505" s="1097"/>
      <c r="AJ505" s="1097"/>
      <c r="AK505" s="1097"/>
      <c r="AL505" s="1096"/>
      <c r="AM505" s="1097"/>
      <c r="AN505" s="1097"/>
      <c r="AO505" s="1097"/>
      <c r="AP505" s="1097"/>
      <c r="AQ505" s="1097"/>
      <c r="AR505" s="1097"/>
      <c r="AS505" s="1097"/>
      <c r="AT505" s="1097"/>
      <c r="AU505" s="1097"/>
      <c r="AV505" s="1097"/>
      <c r="AW505" s="1097"/>
      <c r="AX505" s="1097"/>
      <c r="AY505" s="1097"/>
      <c r="AZ505" s="1097"/>
      <c r="BA505" s="1097"/>
      <c r="BB505" s="1097"/>
      <c r="BC505" s="1097"/>
      <c r="BD505" s="1097"/>
      <c r="BE505" s="1097"/>
      <c r="BF505" s="1097"/>
      <c r="BG505" s="1097"/>
      <c r="BH505" s="1097"/>
      <c r="BI505" s="1097"/>
      <c r="BJ505" s="1097"/>
      <c r="BK505" s="1097"/>
      <c r="BL505" s="1097"/>
      <c r="BM505" s="1097"/>
      <c r="BN505" s="1097"/>
      <c r="BO505" s="1097"/>
      <c r="BP505" s="1097"/>
      <c r="BQ505" s="1097"/>
      <c r="BR505" s="1097"/>
      <c r="BS505" s="1097"/>
      <c r="BT505" s="1097"/>
      <c r="BU505" s="1097"/>
      <c r="BV505" s="1097"/>
      <c r="BW505" s="1097"/>
      <c r="BX505" s="1097"/>
      <c r="BY505" s="1097"/>
      <c r="BZ505" s="1094"/>
    </row>
    <row r="506" spans="1:78" s="1066" customFormat="1" ht="12.75" customHeight="1" thickBot="1" x14ac:dyDescent="0.3">
      <c r="A506" s="1055"/>
      <c r="B506" s="928"/>
      <c r="C506" s="484" t="s">
        <v>196</v>
      </c>
      <c r="D506" s="346" t="str">
        <f>Translations!$B$634</f>
        <v>(Voorlopige) EF:</v>
      </c>
      <c r="E506" s="1105"/>
      <c r="F506" s="358"/>
      <c r="G506" s="1836" t="str">
        <f t="shared" ref="G506:G512" si="112">IF(OR(ISBLANK(F506),F506=EUconst_NoTier),"",IF(Z506=0,EUconst_NotApplicable,IF(ISERROR(Z506),"",Z506)))</f>
        <v/>
      </c>
      <c r="H506" s="1854"/>
      <c r="I506" s="694" t="str">
        <f>IF(J506&lt;&gt;"","",AI506)</f>
        <v/>
      </c>
      <c r="J506" s="695"/>
      <c r="K506" s="359" t="str">
        <f t="shared" ref="K506:K512" si="113">IF(L506="",AQ506,"")</f>
        <v/>
      </c>
      <c r="L506" s="360"/>
      <c r="M506" s="473" t="str">
        <f>IF(N496="",IF(AND(E495&lt;&gt;"",OR(F506="",COUNT(K506:L506)=0),Y506&lt;&gt;EUconst_NA,T495&lt;&gt;TRUE),EUconst_ERR_Incomplete,IF(COUNTIF(AX506:AZ506,TRUE)&gt;0,EUconst_ERR_Inconsistent,"")),"")</f>
        <v/>
      </c>
      <c r="N506" s="957"/>
      <c r="O506" s="1056"/>
      <c r="P506" s="1101"/>
      <c r="Q506" s="15" t="e">
        <f>+VLOOKUP(E494,ss_eenheid!$A$1:$F$75,6,FALSE)</f>
        <v>#N/A</v>
      </c>
      <c r="R506" s="1101"/>
      <c r="S506" s="1097"/>
      <c r="T506" s="361" t="str">
        <f>EUconst_CNTR_EF&amp;E495</f>
        <v>EF_</v>
      </c>
      <c r="U506" s="1107"/>
      <c r="V506" s="362" t="str">
        <f>V504</f>
        <v/>
      </c>
      <c r="W506" s="1097"/>
      <c r="X506" s="1107"/>
      <c r="Y506" s="363" t="str">
        <f>IF(OR(T495=TRUE,E495=""),"",IF(F506=EUconst_NA,EUconst_NA,INDEX(EUwideConstants!$N:$N,MATCH(T506,EUwideConstants!$Q:$Q,0))))</f>
        <v/>
      </c>
      <c r="Z506" s="364" t="str">
        <f>IF(ISBLANK(F506),"",IF(F506=EUconst_NA,"",INDEX(EUwideConstants!$H:$M,MATCH(T506,EUwideConstants!$Q:$Q,0),MATCH(F506,CNTR_TierList,0))))</f>
        <v/>
      </c>
      <c r="AA506" s="365" t="str">
        <f>IF(COUNTIF(EUconst_DefaultValues,Z506)&gt;0,MATCH(Z506,EUconst_DefaultValues,0),"")</f>
        <v/>
      </c>
      <c r="AB506" s="1097"/>
      <c r="AC506" s="366" t="b">
        <f>AND(AC504,Y506&lt;&gt;EUconst_NA)</f>
        <v>0</v>
      </c>
      <c r="AD506" s="1097"/>
      <c r="AE506" s="352" t="str">
        <f>EUconst_CNTR_EF&amp;EUconst_Unit</f>
        <v>EF_Eenheid</v>
      </c>
      <c r="AF506" s="367" t="str">
        <f>IF(AC506=TRUE, IF(COUNTIF(MSPara_SourceStreamCategory,V506)=0,"",INDEX(MSPara_CalcFactorsMatrix,MATCH(V506,MSPara_SourceStreamCategory,0),MATCH(AE506&amp;"_"&amp;2,MSPara_CalcFactors,0))),"")</f>
        <v/>
      </c>
      <c r="AG506" s="368" t="str">
        <f>IF(AC506=TRUE, IF(COUNTIF(MSPara_SourceStreamCategory,V506)=0,"",INDEX(MSPara_CalcFactorsMatrix,MATCH(V506,MSPara_SourceStreamCategory,0),MATCH(AE506&amp;"_"&amp;1,MSPara_CalcFactors,0))),"")</f>
        <v/>
      </c>
      <c r="AH506" s="369" t="str">
        <f>IF(AA506="","",INDEX(AF506:AG506,3-AA506))</f>
        <v/>
      </c>
      <c r="AI506" s="370" t="str">
        <f>IF(AC506=TRUE,IF(OR(AH506="",AH506=EUconst_NA),IF(K494=EUconst_Fuel,EUconst_tCO2pTJ,EUconst_tCO2pt),AH506),"")</f>
        <v/>
      </c>
      <c r="AJ506" s="366" t="str">
        <f>IF(J506="",AI506,J506)</f>
        <v/>
      </c>
      <c r="AK506" s="371" t="b">
        <f>IF(K494=EUconst_Fuel,J506&lt;&gt;"",FALSE)</f>
        <v>0</v>
      </c>
      <c r="AL506" s="1096"/>
      <c r="AM506" s="352" t="str">
        <f>EUconst_CNTR_EF&amp;EUconst_Value</f>
        <v>EF_Waarde</v>
      </c>
      <c r="AN506" s="372" t="str">
        <f>IF(AC506=TRUE,IF(COUNTIF(MSPara_SourceStreamCategory,V506)=0,"",INDEX(MSPara_CalcFactorsMatrix,MATCH(V506,MSPara_SourceStreamCategory,0),MATCH(AM506&amp;"_"&amp;2,MSPara_CalcFactors,0))),"")</f>
        <v/>
      </c>
      <c r="AO506" s="373" t="str">
        <f>IF(AC506=TRUE,IF(COUNTIF(MSPara_SourceStreamCategory,V506)=0,"",INDEX(MSPara_CalcFactorsMatrix,MATCH(V506,MSPara_SourceStreamCategory,0),MATCH(AM506&amp;"_"&amp;1,MSPara_CalcFactors,0))),"")</f>
        <v/>
      </c>
      <c r="AP506" s="366" t="b">
        <f>AND(AND(AH506&lt;&gt;"",AJ506&lt;&gt;""),AJ506=AH506)</f>
        <v>0</v>
      </c>
      <c r="AQ506" s="374" t="str">
        <f>IF(AND(AA506&lt;&gt;"",AP506=TRUE),IF(OR(INDEX(AN506:AO506,3-AA506)=EUconst_NA,INDEX(AN506:AO506,3-AA506)=0),"",INDEX(AN506:AO506,3-AA506)),"")</f>
        <v/>
      </c>
      <c r="AR506" s="366">
        <f>IF(AC506=TRUE,IF(COUNT(K506:L506)=0,0,IF(L506="",K506,L506)),0)</f>
        <v>0</v>
      </c>
      <c r="AS506" s="362" t="b">
        <f>AND(AC506=TRUE,OR(AND(F506&lt;&gt;"",NOT(ISNUMBER(AA506))),L506&lt;&gt;"",F506="",AQ506=""))</f>
        <v>0</v>
      </c>
      <c r="AT506" s="362" t="b">
        <f t="shared" ref="AT506:AT512" si="114">AND(AC506=TRUE,NOT(AS506))</f>
        <v>0</v>
      </c>
      <c r="AU506" s="1097"/>
      <c r="AV506" s="375" t="b">
        <f t="shared" ref="AV506:AV512" si="115">AND(ISNUMBER(AA506),AQ506="")</f>
        <v>0</v>
      </c>
      <c r="AW506" s="376" t="b">
        <f t="shared" ref="AW506:AW512" si="116">AND(ISNUMBER(AA506),AQ506&lt;&gt;AR506)</f>
        <v>0</v>
      </c>
      <c r="AX506" s="377" t="e">
        <f>OR(AND(AJ504=EUconst_kNm3,AJ506=EUconst_tCO2pt),AND(AJ504=EUconst_t,AJ506=EUconst_tCO2pkNm3))</f>
        <v>#N/A</v>
      </c>
      <c r="AY506" s="362" t="b">
        <f t="shared" ref="AY506:AY512" si="117">AND(L506&lt;&gt;"",Y506=EUconst_NA)</f>
        <v>0</v>
      </c>
      <c r="AZ506" s="1097"/>
      <c r="BA506" s="1097"/>
      <c r="BB506" s="378" t="s">
        <v>590</v>
      </c>
      <c r="BC506" s="377" t="str">
        <f>IF(K494=BC504,AR504*IF(AJ506=EUconst_tCO2pTJ,(AR507/1000),1)*AR506*AR508*AR512,"")</f>
        <v/>
      </c>
      <c r="BD506" s="357" t="str">
        <f>IF(K494=BD504,AR504*AR506*AR509*AR512,"")</f>
        <v/>
      </c>
      <c r="BE506" s="356" t="str">
        <f>IF(K494=BE504,3.664*AR504*AR510*AR512,"")</f>
        <v/>
      </c>
      <c r="BF506" s="1097"/>
      <c r="BG506" s="1097"/>
      <c r="BH506" s="1097"/>
      <c r="BI506" s="1097"/>
      <c r="BJ506" s="1097"/>
      <c r="BK506" s="1097"/>
      <c r="BL506" s="1097"/>
      <c r="BM506" s="1097"/>
      <c r="BN506" s="1097"/>
      <c r="BO506" s="1097"/>
      <c r="BP506" s="1097"/>
      <c r="BQ506" s="1097"/>
      <c r="BR506" s="1097"/>
      <c r="BS506" s="1097"/>
      <c r="BT506" s="1097"/>
      <c r="BU506" s="1097"/>
      <c r="BV506" s="1097"/>
      <c r="BW506" s="1097"/>
      <c r="BX506" s="1097"/>
      <c r="BY506" s="1097"/>
      <c r="BZ506" s="362" t="b">
        <f>OR(BZ504,Y506=EUconst_NA)</f>
        <v>1</v>
      </c>
    </row>
    <row r="507" spans="1:78" s="1066" customFormat="1" ht="12.75" customHeight="1" thickBot="1" x14ac:dyDescent="0.3">
      <c r="A507" s="1055"/>
      <c r="B507" s="928"/>
      <c r="C507" s="484" t="s">
        <v>197</v>
      </c>
      <c r="D507" s="346" t="str">
        <f>Translations!$B$636</f>
        <v>NCV:</v>
      </c>
      <c r="E507" s="1105"/>
      <c r="F507" s="379"/>
      <c r="G507" s="1836" t="str">
        <f t="shared" si="112"/>
        <v/>
      </c>
      <c r="H507" s="1837"/>
      <c r="I507" s="696" t="str">
        <f>AJ507</f>
        <v/>
      </c>
      <c r="J507" s="910"/>
      <c r="K507" s="380" t="str">
        <f t="shared" si="113"/>
        <v/>
      </c>
      <c r="L507" s="877"/>
      <c r="M507" s="473" t="str">
        <f>+IF(OR(N507&lt;&gt;"",O507&lt;&gt;""),"onvolledig!","")</f>
        <v/>
      </c>
      <c r="N507" s="873" t="str">
        <f>IF(N496="",IF(AND(E495&lt;&gt;"",OR(F507="",COUNT(K507:L507)=0),Y507&lt;&gt;EUconst_NA,T495&lt;&gt;TRUE),EUconst_ERR_Incomplete,IF(COUNTIF(AX507:AZ507,TRUE)&gt;0,"","")),"")</f>
        <v/>
      </c>
      <c r="O507" s="874" t="str">
        <f>+IF(N496="",IF(COUNT(K507:L507)=0,IF(K494="Verbranding","onvolledig!",""),""),"")</f>
        <v/>
      </c>
      <c r="P507" s="1101"/>
      <c r="Q507" s="1101"/>
      <c r="R507" s="1101"/>
      <c r="S507" s="1097"/>
      <c r="T507" s="381" t="str">
        <f>EUconst_CNTR_NCV&amp;E495</f>
        <v>NCV_</v>
      </c>
      <c r="U507" s="1107"/>
      <c r="V507" s="382" t="str">
        <f t="shared" ref="V507:V512" si="118">V506</f>
        <v/>
      </c>
      <c r="W507" s="1097"/>
      <c r="X507" s="1107"/>
      <c r="Y507" s="383" t="str">
        <f>IF(OR(T495=TRUE,E495=""),"",IF(F507=EUconst_NA,EUconst_NA,INDEX(EUwideConstants!$N:$N,MATCH(T507,EUwideConstants!$Q:$Q,0))))</f>
        <v/>
      </c>
      <c r="Z507" s="384" t="str">
        <f>IF(ISBLANK(F507),"",IF(F507=EUconst_NA,"",INDEX(EUwideConstants!$H:$M,MATCH(T507,EUwideConstants!$Q:$Q,0),MATCH(F507,CNTR_TierList,0))))</f>
        <v/>
      </c>
      <c r="AA507" s="385" t="str">
        <f>IF(COUNTIF(EUconst_DefaultValues,Z507)&gt;0,MATCH(Z507,EUconst_DefaultValues,0),"")</f>
        <v/>
      </c>
      <c r="AB507" s="1097"/>
      <c r="AC507" s="386" t="b">
        <f>IF(K494="Verbranding",AND(AC504,Y507&lt;&gt;""),FALSE)</f>
        <v>0</v>
      </c>
      <c r="AD507" s="1097"/>
      <c r="AE507" s="387" t="str">
        <f>EUconst_CNTR_NCV&amp;EUconst_Unit</f>
        <v>NCV_Eenheid</v>
      </c>
      <c r="AF507" s="388" t="str">
        <f>IF(AC507=TRUE, IF(COUNTIF(MSPara_SourceStreamCategory,V507)=0,"",INDEX(MSPara_CalcFactorsMatrix,MATCH(V507,MSPara_SourceStreamCategory,0),MATCH(AE507&amp;"_"&amp;2,MSPara_CalcFactors,0))),"")</f>
        <v/>
      </c>
      <c r="AG507" s="389" t="str">
        <f>IF(AC507=TRUE, IF(COUNTIF(MSPara_SourceStreamCategory,V507)=0,"",INDEX(MSPara_CalcFactorsMatrix,MATCH(V507,MSPara_SourceStreamCategory,0),MATCH(AE507&amp;"_"&amp;1,MSPara_CalcFactors,0))),"")</f>
        <v/>
      </c>
      <c r="AH507" s="390" t="str">
        <f>IF(AA507="","",INDEX(AF507:AG507,3-AA507))</f>
        <v/>
      </c>
      <c r="AI507" s="1115"/>
      <c r="AJ507" s="386" t="str">
        <f>IF(AC507=TRUE,IF(AJ504="","",IF(AJ504=EUconst_kNm3,EUconst_GJpkNm3,EUconst_GJpt)),"")</f>
        <v/>
      </c>
      <c r="AK507" s="1116"/>
      <c r="AL507" s="1096"/>
      <c r="AM507" s="387" t="str">
        <f>EUconst_CNTR_NCV&amp;EUconst_Value</f>
        <v>NCV_Waarde</v>
      </c>
      <c r="AN507" s="391" t="str">
        <f>IF(AC507=TRUE,IF(COUNTIF(MSPara_SourceStreamCategory,V507)=0,"",INDEX(MSPara_CalcFactorsMatrix,MATCH(V507,MSPara_SourceStreamCategory,0),MATCH(AM507&amp;"_"&amp;2,MSPara_CalcFactors,0))),"")</f>
        <v/>
      </c>
      <c r="AO507" s="392" t="str">
        <f>IF(AC507=TRUE,IF(COUNTIF(MSPara_SourceStreamCategory,V507)=0,"",INDEX(MSPara_CalcFactorsMatrix,MATCH(V507,MSPara_SourceStreamCategory,0),MATCH(AM507&amp;"_"&amp;1,MSPara_CalcFactors,0))),"")</f>
        <v/>
      </c>
      <c r="AP507" s="386" t="b">
        <f>AND(AND(AH507&lt;&gt;"",AJ507&lt;&gt;""),AJ507=AH507)</f>
        <v>0</v>
      </c>
      <c r="AQ507" s="393" t="str">
        <f>IF(AND(AA507&lt;&gt;"",AP507=TRUE),IF(OR(INDEX(AN507:AO507,3-AA507)=EUconst_NA,INDEX(AN507:AO507,3-AA507)=0),"",INDEX(AN507:AO507,3-AA507)),"")</f>
        <v/>
      </c>
      <c r="AR507" s="386">
        <f>IF(AC507=TRUE,IF(COUNT(K507:L507)=0,0,IF(L507="",K507,L507)),0)</f>
        <v>0</v>
      </c>
      <c r="AS507" s="382" t="b">
        <f>AND(AC507=TRUE,OR(AND(F507&lt;&gt;"",NOT(ISNUMBER(AA507))),L507&lt;&gt;"",F507="",AQ507=""))</f>
        <v>0</v>
      </c>
      <c r="AT507" s="382" t="b">
        <f t="shared" si="114"/>
        <v>0</v>
      </c>
      <c r="AU507" s="1097"/>
      <c r="AV507" s="394" t="b">
        <f t="shared" si="115"/>
        <v>0</v>
      </c>
      <c r="AW507" s="395" t="b">
        <f t="shared" si="116"/>
        <v>0</v>
      </c>
      <c r="AX507" s="1097"/>
      <c r="AY507" s="382" t="b">
        <f t="shared" si="117"/>
        <v>0</v>
      </c>
      <c r="AZ507" s="1097"/>
      <c r="BA507" s="1097"/>
      <c r="BB507" s="378" t="s">
        <v>591</v>
      </c>
      <c r="BC507" s="377" t="str">
        <f>IF(K494=BC504,AR504*IF(AJ506=EUconst_tCO2pTJ,(AR507/1000),1)*AR506*AR508*AR511,"")</f>
        <v/>
      </c>
      <c r="BD507" s="357" t="str">
        <f>IF(K494=BD504,AR504*AR506*AR509*AR511,"")</f>
        <v/>
      </c>
      <c r="BE507" s="356" t="str">
        <f>IF(K494=BE504,3.664*AR504*AR510*AR511,"")</f>
        <v/>
      </c>
      <c r="BF507" s="1097"/>
      <c r="BG507" s="1097"/>
      <c r="BH507" s="1097"/>
      <c r="BI507" s="1097"/>
      <c r="BJ507" s="1097"/>
      <c r="BK507" s="1097"/>
      <c r="BL507" s="1097"/>
      <c r="BM507" s="1097"/>
      <c r="BN507" s="1097"/>
      <c r="BO507" s="1097"/>
      <c r="BP507" s="1097"/>
      <c r="BQ507" s="1097"/>
      <c r="BR507" s="1097"/>
      <c r="BS507" s="1097"/>
      <c r="BT507" s="1097"/>
      <c r="BU507" s="1097"/>
      <c r="BV507" s="1097"/>
      <c r="BW507" s="1097"/>
      <c r="BX507" s="1097"/>
      <c r="BY507" s="1097"/>
      <c r="BZ507" s="382" t="b">
        <f>OR(BZ504,Y507=EUconst_NA)</f>
        <v>1</v>
      </c>
    </row>
    <row r="508" spans="1:78" s="1066" customFormat="1" ht="12.75" customHeight="1" thickBot="1" x14ac:dyDescent="0.3">
      <c r="A508" s="1055"/>
      <c r="B508" s="928"/>
      <c r="C508" s="484" t="s">
        <v>198</v>
      </c>
      <c r="D508" s="346" t="str">
        <f>Translations!$B$638</f>
        <v>OxF:</v>
      </c>
      <c r="E508" s="1105"/>
      <c r="F508" s="379"/>
      <c r="G508" s="1836" t="str">
        <f t="shared" si="112"/>
        <v/>
      </c>
      <c r="H508" s="1837"/>
      <c r="I508" s="697" t="str">
        <f>IF(OR(AC508=FALSE,Y508=EUconst_NA),"","-")</f>
        <v/>
      </c>
      <c r="J508" s="911"/>
      <c r="K508" s="396" t="str">
        <f t="shared" si="113"/>
        <v/>
      </c>
      <c r="L508" s="471"/>
      <c r="M508" s="473" t="str">
        <f>IF(N496="",IF(AND(E495&lt;&gt;"",OR(F508="",COUNT(K508:L508)=0),Y508&lt;&gt;EUconst_NA,T495&lt;&gt;TRUE),EUconst_ERR_Incomplete,IF(COUNTIF(AX508:AZ508,TRUE)&gt;0,EUconst_ERR_Inconsistent,"")),"")</f>
        <v/>
      </c>
      <c r="O508" s="1056"/>
      <c r="P508" s="1101"/>
      <c r="Q508" s="1101"/>
      <c r="R508" s="1101"/>
      <c r="S508" s="1097"/>
      <c r="T508" s="381" t="str">
        <f>EUconst_CNTR_OxidationFactor&amp;E495</f>
        <v>OxF_</v>
      </c>
      <c r="U508" s="1107"/>
      <c r="V508" s="382" t="str">
        <f t="shared" si="118"/>
        <v/>
      </c>
      <c r="W508" s="1097"/>
      <c r="X508" s="1107"/>
      <c r="Y508" s="383" t="str">
        <f>IF(OR(T495=TRUE,E495=""),"",INDEX(EUwideConstants!$N:$N,MATCH(T508,EUwideConstants!$Q:$Q,0)))</f>
        <v/>
      </c>
      <c r="Z508" s="384" t="str">
        <f>IF(ISBLANK(F508),"",IF(F508=EUconst_NA,"",INDEX(EUwideConstants!$H:$M,MATCH(T508,EUwideConstants!$Q:$Q,0),MATCH(F508,CNTR_TierList,0))))</f>
        <v/>
      </c>
      <c r="AA508" s="365" t="str">
        <f>IF(F508=1,1,"")</f>
        <v/>
      </c>
      <c r="AB508" s="1097"/>
      <c r="AC508" s="386" t="b">
        <f>AND(AC504,Y508&lt;&gt;EUconst_NA)</f>
        <v>0</v>
      </c>
      <c r="AD508" s="1097"/>
      <c r="AE508" s="1117"/>
      <c r="AG508" s="1118"/>
      <c r="AH508" s="1115"/>
      <c r="AI508" s="1119"/>
      <c r="AJ508" s="1115"/>
      <c r="AK508" s="1120"/>
      <c r="AL508" s="1096"/>
      <c r="AM508" s="387" t="str">
        <f>EUconst_CNTR_OxidationFactor&amp;EUconst_Value</f>
        <v>OxF_Waarde</v>
      </c>
      <c r="AN508" s="1121"/>
      <c r="AO508" s="1113">
        <v>1</v>
      </c>
      <c r="AP508" s="1115"/>
      <c r="AQ508" s="397" t="str">
        <f>IF(AA508="","",AO508)</f>
        <v/>
      </c>
      <c r="AR508" s="386">
        <f>IF(AC508=TRUE,IF(COUNT(K508:L508)=0,0,IF(L508="",K508,L508)),1)</f>
        <v>1</v>
      </c>
      <c r="AS508" s="382" t="b">
        <f>AND(AC508=TRUE,OR(ISNUMBER(L508),NOT(ISNUMBER(AA508))))</f>
        <v>0</v>
      </c>
      <c r="AT508" s="382" t="b">
        <f t="shared" si="114"/>
        <v>0</v>
      </c>
      <c r="AU508" s="1097"/>
      <c r="AV508" s="394" t="b">
        <f t="shared" si="115"/>
        <v>0</v>
      </c>
      <c r="AW508" s="395" t="b">
        <f t="shared" si="116"/>
        <v>0</v>
      </c>
      <c r="AX508" s="1097"/>
      <c r="AY508" s="411" t="b">
        <f t="shared" si="117"/>
        <v>0</v>
      </c>
      <c r="AZ508" s="362" t="b">
        <f>AR508&gt;100%</f>
        <v>0</v>
      </c>
      <c r="BA508" s="1097"/>
      <c r="BB508" s="378" t="s">
        <v>289</v>
      </c>
      <c r="BC508" s="377" t="str">
        <f>IF(K494=BC504,AR504*IF(AJ506=EUconst_tCO2pTJ,(AR507/1000),1)*AR506*AR508*(1-AR511),"")</f>
        <v/>
      </c>
      <c r="BD508" s="357" t="str">
        <f>IF(K494=BD504,AR504*AR506*AR509*(1-AR511),"")</f>
        <v/>
      </c>
      <c r="BE508" s="356" t="str">
        <f>IF(K494=BE504,3.664*AR504*AR510*(1-AR511),"")</f>
        <v/>
      </c>
      <c r="BF508" s="1097"/>
      <c r="BG508" s="1097"/>
      <c r="BH508" s="1097"/>
      <c r="BI508" s="1097"/>
      <c r="BJ508" s="1097"/>
      <c r="BK508" s="1097"/>
      <c r="BL508" s="1097"/>
      <c r="BM508" s="1097"/>
      <c r="BN508" s="1097"/>
      <c r="BO508" s="1097"/>
      <c r="BP508" s="1097"/>
      <c r="BQ508" s="1097"/>
      <c r="BR508" s="1097"/>
      <c r="BS508" s="1097"/>
      <c r="BT508" s="1097"/>
      <c r="BU508" s="1097"/>
      <c r="BV508" s="1097"/>
      <c r="BW508" s="1097"/>
      <c r="BX508" s="1097"/>
      <c r="BY508" s="1097"/>
      <c r="BZ508" s="382" t="b">
        <f>OR(BZ504,Y508=EUconst_NA)</f>
        <v>1</v>
      </c>
    </row>
    <row r="509" spans="1:78" s="1066" customFormat="1" ht="12.75" customHeight="1" thickBot="1" x14ac:dyDescent="0.3">
      <c r="A509" s="1055"/>
      <c r="B509" s="928"/>
      <c r="C509" s="484" t="s">
        <v>199</v>
      </c>
      <c r="D509" s="346" t="str">
        <f>Translations!$B$639</f>
        <v>ConvF:</v>
      </c>
      <c r="E509" s="1105"/>
      <c r="F509" s="379"/>
      <c r="G509" s="1836" t="str">
        <f t="shared" si="112"/>
        <v/>
      </c>
      <c r="H509" s="1837"/>
      <c r="I509" s="697" t="str">
        <f>IF(OR(AC509=FALSE,Y509=EUconst_NA),"","-")</f>
        <v/>
      </c>
      <c r="J509" s="911"/>
      <c r="K509" s="396" t="str">
        <f t="shared" si="113"/>
        <v/>
      </c>
      <c r="L509" s="471"/>
      <c r="M509" s="473" t="str">
        <f>IF(N496="",IF(AND(E495&lt;&gt;"",OR(F509="",COUNT(K509:L509)=0),Y509&lt;&gt;EUconst_NA,T495&lt;&gt;TRUE),EUconst_ERR_Incomplete,IF(COUNTIF(AX509:AZ509,TRUE)&gt;0,EUconst_ERR_Inconsistent,"")),"")</f>
        <v/>
      </c>
      <c r="O509" s="1056"/>
      <c r="P509" s="1101"/>
      <c r="Q509" s="1101"/>
      <c r="R509" s="1101"/>
      <c r="S509" s="1097"/>
      <c r="T509" s="381" t="str">
        <f>EUconst_CNTR_ConversionFactor&amp;E495</f>
        <v>ConvF_</v>
      </c>
      <c r="U509" s="1107"/>
      <c r="V509" s="382" t="str">
        <f t="shared" si="118"/>
        <v/>
      </c>
      <c r="W509" s="1097"/>
      <c r="X509" s="1107"/>
      <c r="Y509" s="383" t="str">
        <f>IF(OR(T495=TRUE,E495=""),"",INDEX(EUwideConstants!$N:$N,MATCH(T509,EUwideConstants!$Q:$Q,0)))</f>
        <v/>
      </c>
      <c r="Z509" s="384" t="str">
        <f>IF(ISBLANK(F509),"",IF(F509=EUconst_NA,"",INDEX(EUwideConstants!$H:$M,MATCH(T509,EUwideConstants!$Q:$Q,0),MATCH(F509,CNTR_TierList,0))))</f>
        <v/>
      </c>
      <c r="AA509" s="402" t="str">
        <f>IF(F509=1,1,"")</f>
        <v/>
      </c>
      <c r="AB509" s="1097"/>
      <c r="AC509" s="386" t="b">
        <f>AND(AC504,Y509&lt;&gt;EUconst_NA)</f>
        <v>0</v>
      </c>
      <c r="AD509" s="1097"/>
      <c r="AE509" s="1117"/>
      <c r="AG509" s="1118"/>
      <c r="AH509" s="1123"/>
      <c r="AI509" s="1119"/>
      <c r="AJ509" s="1123"/>
      <c r="AK509" s="1120"/>
      <c r="AL509" s="1096"/>
      <c r="AM509" s="387" t="str">
        <f>EUconst_CNTR_ConversionFactor&amp;EUconst_Value</f>
        <v>ConvF_Waarde</v>
      </c>
      <c r="AN509" s="1124"/>
      <c r="AO509" s="1122">
        <v>1</v>
      </c>
      <c r="AP509" s="1123"/>
      <c r="AQ509" s="403" t="str">
        <f>IF(AA509="","",AO509)</f>
        <v/>
      </c>
      <c r="AR509" s="386">
        <f>IF(AC509=TRUE,IF(COUNT(K509:L509)=0,0,IF(L509="",K509,L509)),1)</f>
        <v>1</v>
      </c>
      <c r="AS509" s="382" t="b">
        <f>AND(AC509=TRUE,OR(ISNUMBER(L509),NOT(ISNUMBER(AA509))))</f>
        <v>0</v>
      </c>
      <c r="AT509" s="382" t="b">
        <f t="shared" si="114"/>
        <v>0</v>
      </c>
      <c r="AU509" s="1097"/>
      <c r="AV509" s="394" t="b">
        <f t="shared" si="115"/>
        <v>0</v>
      </c>
      <c r="AW509" s="395" t="b">
        <f t="shared" si="116"/>
        <v>0</v>
      </c>
      <c r="AX509" s="1097"/>
      <c r="AY509" s="411" t="b">
        <f t="shared" si="117"/>
        <v>0</v>
      </c>
      <c r="AZ509" s="400" t="b">
        <f>AR509&gt;100%</f>
        <v>0</v>
      </c>
      <c r="BA509" s="1097"/>
      <c r="BB509" s="398" t="s">
        <v>478</v>
      </c>
      <c r="BC509" s="399">
        <f>AR504*AR507/1000*(1-AR511)</f>
        <v>0</v>
      </c>
      <c r="BD509" s="400">
        <f>BC509</f>
        <v>0</v>
      </c>
      <c r="BE509" s="401">
        <f>BC509</f>
        <v>0</v>
      </c>
      <c r="BF509" s="1097"/>
      <c r="BG509" s="1097"/>
      <c r="BH509" s="1097"/>
      <c r="BI509" s="1097"/>
      <c r="BJ509" s="1097"/>
      <c r="BK509" s="1097"/>
      <c r="BL509" s="1097"/>
      <c r="BM509" s="1097"/>
      <c r="BN509" s="1097"/>
      <c r="BO509" s="1097"/>
      <c r="BP509" s="1097"/>
      <c r="BQ509" s="1097"/>
      <c r="BR509" s="1097"/>
      <c r="BS509" s="1097"/>
      <c r="BT509" s="1097"/>
      <c r="BU509" s="1097"/>
      <c r="BV509" s="1097"/>
      <c r="BW509" s="1097"/>
      <c r="BX509" s="1097"/>
      <c r="BY509" s="1097"/>
      <c r="BZ509" s="382" t="b">
        <f>OR(BZ504,Y509=EUconst_NA)</f>
        <v>1</v>
      </c>
    </row>
    <row r="510" spans="1:78" s="1066" customFormat="1" ht="12.75" customHeight="1" thickBot="1" x14ac:dyDescent="0.3">
      <c r="A510" s="1055"/>
      <c r="B510" s="928"/>
      <c r="C510" s="484" t="s">
        <v>329</v>
      </c>
      <c r="D510" s="346" t="str">
        <f>Translations!$B$640</f>
        <v>C-gehalte:</v>
      </c>
      <c r="E510" s="1105"/>
      <c r="F510" s="379"/>
      <c r="G510" s="1836" t="str">
        <f t="shared" si="112"/>
        <v/>
      </c>
      <c r="H510" s="1837"/>
      <c r="I510" s="697" t="str">
        <f>AJ510</f>
        <v/>
      </c>
      <c r="J510" s="912"/>
      <c r="K510" s="404" t="str">
        <f t="shared" si="113"/>
        <v/>
      </c>
      <c r="L510" s="405"/>
      <c r="M510" s="473" t="str">
        <f>IF(N496="",IF(AND(E495&lt;&gt;"",OR(F510="",COUNT(K510:L510)=0),Y510&lt;&gt;EUconst_NA,T495&lt;&gt;TRUE),EUconst_ERR_Incomplete,IF(COUNTIF(AX510:AZ510,TRUE)&gt;0,EUconst_ERR_Inconsistent,"")),"")</f>
        <v/>
      </c>
      <c r="O510" s="1056"/>
      <c r="P510" s="1101"/>
      <c r="Q510" s="1101"/>
      <c r="R510" s="1101"/>
      <c r="S510" s="1097"/>
      <c r="T510" s="381" t="str">
        <f>EUconst_CNTR_CarbonContent&amp;E495</f>
        <v>CarbC_</v>
      </c>
      <c r="U510" s="1107"/>
      <c r="V510" s="382" t="str">
        <f t="shared" si="118"/>
        <v/>
      </c>
      <c r="W510" s="1097"/>
      <c r="X510" s="1107"/>
      <c r="Y510" s="383" t="str">
        <f>IF(OR(T495=TRUE,E495=""),"",INDEX(EUwideConstants!$N:$N,MATCH(T510,EUwideConstants!$Q:$Q,0)))</f>
        <v/>
      </c>
      <c r="Z510" s="384" t="str">
        <f>IF(ISBLANK(F510),"",IF(F510=EUconst_NA,"",INDEX(EUwideConstants!$H:$M,MATCH(T510,EUwideConstants!$Q:$Q,0),MATCH(F510,CNTR_TierList,0))))</f>
        <v/>
      </c>
      <c r="AA510" s="406" t="str">
        <f>IF(COUNTIF(EUconst_DefaultValues,Z510)&gt;0,MATCH(Z510,EUconst_DefaultValues,0),"")</f>
        <v/>
      </c>
      <c r="AB510" s="1097"/>
      <c r="AC510" s="386" t="b">
        <f>AND(AC504,Y510&lt;&gt;EUconst_NA)</f>
        <v>0</v>
      </c>
      <c r="AD510" s="1097"/>
      <c r="AE510" s="387" t="str">
        <f>EUconst_CNTR_CarbonContent&amp;EUconst_Unit</f>
        <v>CarbC_Eenheid</v>
      </c>
      <c r="AF510" s="388" t="str">
        <f>IF(AC510=TRUE, IF(COUNTIF(MSPara_SourceStreamCategory,V510)=0,"",INDEX(MSPara_CalcFactorsMatrix,MATCH(V510,MSPara_SourceStreamCategory,0),MATCH(AE510&amp;"_"&amp;2,MSPara_CalcFactors,0))),"")</f>
        <v/>
      </c>
      <c r="AG510" s="389" t="str">
        <f>IF(AC510=TRUE, IF(COUNTIF(MSPara_SourceStreamCategory,V510)=0,"",INDEX(MSPara_CalcFactorsMatrix,MATCH(V510,MSPara_SourceStreamCategory,0),MATCH(AE510&amp;"_"&amp;1,MSPara_CalcFactors,0))),"")</f>
        <v/>
      </c>
      <c r="AH510" s="407" t="str">
        <f>IF(AA510="","",INDEX(AF510:AG510,3-AA510))</f>
        <v/>
      </c>
      <c r="AI510" s="1119"/>
      <c r="AJ510" s="408" t="str">
        <f>IF(AC510=TRUE,IF(AJ504="","",IF(AJ504=EUconst_kNm3,EUconst_tCpkNm3,EUconst_tCpt)),"")</f>
        <v/>
      </c>
      <c r="AK510" s="1120"/>
      <c r="AL510" s="1096"/>
      <c r="AM510" s="387" t="str">
        <f>EUconst_CNTR_CarbonContent&amp;EUconst_Value</f>
        <v>CarbC_Waarde</v>
      </c>
      <c r="AN510" s="391" t="str">
        <f>IF(AC510=TRUE,IF(COUNTIF(MSPara_SourceStreamCategory,V510)=0,"",INDEX(MSPara_CalcFactorsMatrix,MATCH(V510,MSPara_SourceStreamCategory,0),MATCH(AM510&amp;"_"&amp;2,MSPara_CalcFactors,0))),"")</f>
        <v/>
      </c>
      <c r="AO510" s="409" t="str">
        <f>IF(AC510=TRUE,IF(COUNTIF(MSPara_SourceStreamCategory,V510)=0,"",INDEX(MSPara_CalcFactorsMatrix,MATCH(V510,MSPara_SourceStreamCategory,0),MATCH(AM510&amp;"_"&amp;1,MSPara_CalcFactors,0))),"")</f>
        <v/>
      </c>
      <c r="AP510" s="386" t="b">
        <f>AND(AND(AH510&lt;&gt;"",AJ510&lt;&gt;""),AJ510=AH510)</f>
        <v>0</v>
      </c>
      <c r="AQ510" s="410" t="str">
        <f>IF(AND(AA510&lt;&gt;"",AP510=TRUE),IF(OR(INDEX(AN510:AO510,3-AA510)=EUconst_NA,INDEX(AN510:AO510,3-AA510)=0),"",INDEX(AN510:AO510,3-AA510)),"")</f>
        <v/>
      </c>
      <c r="AR510" s="386">
        <f>IF(AC510=TRUE,IF(COUNT(K510:L510)=0,0,IF(L510="",K510,L510)),0)</f>
        <v>0</v>
      </c>
      <c r="AS510" s="382" t="b">
        <f>AND(AC510=TRUE,OR(AND(F510&lt;&gt;"",NOT(ISNUMBER(AA510))),L510&lt;&gt;"",F510="",AQ510=""))</f>
        <v>0</v>
      </c>
      <c r="AT510" s="382" t="b">
        <f t="shared" si="114"/>
        <v>0</v>
      </c>
      <c r="AU510" s="1097"/>
      <c r="AV510" s="394" t="b">
        <f t="shared" si="115"/>
        <v>0</v>
      </c>
      <c r="AW510" s="395" t="b">
        <f t="shared" si="116"/>
        <v>0</v>
      </c>
      <c r="AX510" s="377" t="e">
        <f>OR(AND(AJ504=EUconst_kNm3,AJ510=EUconst_tCpt),AND(AJ504=EUconst_t,AJ510=EUconst_tCpkNm3))</f>
        <v>#N/A</v>
      </c>
      <c r="AY510" s="382" t="b">
        <f t="shared" si="117"/>
        <v>0</v>
      </c>
      <c r="AZ510" s="1097"/>
      <c r="BA510" s="1097"/>
      <c r="BB510" s="398" t="s">
        <v>479</v>
      </c>
      <c r="BC510" s="399">
        <f>AR504*AR507/1000*AR511</f>
        <v>0</v>
      </c>
      <c r="BD510" s="400">
        <f>BC510</f>
        <v>0</v>
      </c>
      <c r="BE510" s="401">
        <f>BC510</f>
        <v>0</v>
      </c>
      <c r="BF510" s="1097"/>
      <c r="BG510" s="1097"/>
      <c r="BH510" s="1097"/>
      <c r="BI510" s="1097"/>
      <c r="BJ510" s="1097"/>
      <c r="BK510" s="1097"/>
      <c r="BL510" s="1097"/>
      <c r="BM510" s="1097"/>
      <c r="BN510" s="1097"/>
      <c r="BO510" s="1097"/>
      <c r="BP510" s="1097"/>
      <c r="BQ510" s="1097"/>
      <c r="BR510" s="1097"/>
      <c r="BS510" s="1097"/>
      <c r="BT510" s="1097"/>
      <c r="BU510" s="1097"/>
      <c r="BV510" s="1097"/>
      <c r="BW510" s="1097"/>
      <c r="BX510" s="1097"/>
      <c r="BY510" s="1097"/>
      <c r="BZ510" s="382" t="b">
        <f>OR(BZ504,Y510=EUconst_NA)</f>
        <v>1</v>
      </c>
    </row>
    <row r="511" spans="1:78" s="1066" customFormat="1" ht="12.75" customHeight="1" x14ac:dyDescent="0.25">
      <c r="A511" s="1055"/>
      <c r="B511" s="928"/>
      <c r="C511" s="481" t="s">
        <v>330</v>
      </c>
      <c r="D511" s="346" t="str">
        <f>Translations!$B$641</f>
        <v>BioF:</v>
      </c>
      <c r="E511" s="1105"/>
      <c r="F511" s="379"/>
      <c r="G511" s="1836" t="str">
        <f t="shared" si="112"/>
        <v/>
      </c>
      <c r="H511" s="1837"/>
      <c r="I511" s="697" t="str">
        <f>IF(OR(AC511=FALSE,Y511=EUconst_NA),"","-")</f>
        <v/>
      </c>
      <c r="J511" s="911"/>
      <c r="K511" s="396" t="str">
        <f t="shared" si="113"/>
        <v/>
      </c>
      <c r="L511" s="471"/>
      <c r="M511" s="473" t="str">
        <f>IF(N496="",IF(AND(E495&lt;&gt;"",OR(F511="",COUNT(K511:L511)=0),Y511&lt;&gt;EUconst_NA,T495&lt;&gt;TRUE),EUconst_ERR_Incomplete,IF(COUNTIF(AX511:AZ511,TRUE)&gt;0,EUconst_ERR_Inconsistent,"")),"")</f>
        <v/>
      </c>
      <c r="O511" s="1056"/>
      <c r="P511" s="1106"/>
      <c r="Q511" s="1106"/>
      <c r="R511" s="1106"/>
      <c r="S511" s="1097"/>
      <c r="T511" s="381" t="str">
        <f>EUconst_CNTR_BiomassContent&amp;E495</f>
        <v>BioC_</v>
      </c>
      <c r="U511" s="1107"/>
      <c r="V511" s="411" t="str">
        <f t="shared" si="118"/>
        <v/>
      </c>
      <c r="W511" s="362" t="str">
        <f>IF(COUNTIF(MSPara_SourceStreamCategory,V511)=0,"",INDEX(MSPara_IsFossil,MATCH(V511,MSPara_SourceStreamCategory,0)))</f>
        <v/>
      </c>
      <c r="X511" s="1107"/>
      <c r="Y511" s="383" t="str">
        <f>IF(OR(T495=TRUE,E495=""),"",IF(OR(W511=TRUE,F511=EUconst_NA),EUconst_NA,INDEX(EUwideConstants!$N:$N,MATCH(T511,EUwideConstants!$Q:$Q,0))))</f>
        <v/>
      </c>
      <c r="Z511" s="384" t="str">
        <f>IF(ISBLANK(F511),"",IF(F511=EUconst_NA,"",INDEX(EUwideConstants!$H:$M,MATCH(T511,EUwideConstants!$Q:$Q,0),MATCH(F511,CNTR_TierList,0))))</f>
        <v/>
      </c>
      <c r="AA511" s="412" t="str">
        <f>IF(F511=1,1,"")</f>
        <v/>
      </c>
      <c r="AB511" s="1097"/>
      <c r="AC511" s="386" t="b">
        <f>AND(AC504,Y511&lt;&gt;EUconst_NA)</f>
        <v>0</v>
      </c>
      <c r="AD511" s="1097"/>
      <c r="AE511" s="1117"/>
      <c r="AG511" s="1118"/>
      <c r="AH511" s="1115"/>
      <c r="AI511" s="1119"/>
      <c r="AJ511" s="1115"/>
      <c r="AK511" s="1120"/>
      <c r="AL511" s="1096"/>
      <c r="AM511" s="387" t="str">
        <f>EUconst_CNTR_BiomassContent&amp;EUconst_Value</f>
        <v>BioC_Waarde</v>
      </c>
      <c r="AO511" s="413" t="str">
        <f>IF(AC511=TRUE,IF(COUNTIF(MSPara_SourceStreamCategory,V511)=0,"",INDEX(MSPara_CalcFactorsMatrix,MATCH(V511,MSPara_SourceStreamCategory,0),MATCH(AM511&amp;"_"&amp;2,MSPara_CalcFactors,0))),"")</f>
        <v/>
      </c>
      <c r="AP511" s="1115"/>
      <c r="AQ511" s="397" t="str">
        <f>IF(OR(AA511="",AO511=EUconst_NA),"",AO511)</f>
        <v/>
      </c>
      <c r="AR511" s="386">
        <f>IF(AC511=TRUE,IF(COUNT(K511:L511)=0,0,IF(L511="",K511,L511)),0)</f>
        <v>0</v>
      </c>
      <c r="AS511" s="382" t="b">
        <f>AND(AC511=TRUE,OR(AND(F511&lt;&gt;"",NOT(ISNUMBER(AA511))),L511&lt;&gt;"",F511="",AQ511=""))</f>
        <v>0</v>
      </c>
      <c r="AT511" s="382" t="b">
        <f t="shared" si="114"/>
        <v>0</v>
      </c>
      <c r="AU511" s="1097"/>
      <c r="AV511" s="394" t="b">
        <f t="shared" si="115"/>
        <v>0</v>
      </c>
      <c r="AW511" s="395" t="b">
        <f t="shared" si="116"/>
        <v>0</v>
      </c>
      <c r="AX511" s="1097"/>
      <c r="AY511" s="411" t="b">
        <f t="shared" si="117"/>
        <v>0</v>
      </c>
      <c r="AZ511" s="362" t="b">
        <f>OR(AR511&gt;100%,(AR511+AR512)&gt;100%)</f>
        <v>0</v>
      </c>
      <c r="BA511" s="1097"/>
      <c r="BB511" s="1097"/>
      <c r="BC511" s="1097"/>
      <c r="BD511" s="1097"/>
      <c r="BE511" s="1097"/>
      <c r="BF511" s="1097"/>
      <c r="BG511" s="1097"/>
      <c r="BH511" s="1097"/>
      <c r="BI511" s="1097"/>
      <c r="BJ511" s="1097"/>
      <c r="BK511" s="1097"/>
      <c r="BL511" s="1097"/>
      <c r="BM511" s="1097"/>
      <c r="BN511" s="1097"/>
      <c r="BO511" s="1097"/>
      <c r="BP511" s="1097"/>
      <c r="BQ511" s="1097"/>
      <c r="BR511" s="1097"/>
      <c r="BS511" s="1097"/>
      <c r="BT511" s="1097"/>
      <c r="BU511" s="1097"/>
      <c r="BV511" s="1097"/>
      <c r="BW511" s="1097"/>
      <c r="BX511" s="1097"/>
      <c r="BY511" s="1097"/>
      <c r="BZ511" s="382" t="b">
        <f>OR(BZ504,Y511=EUconst_NA)</f>
        <v>1</v>
      </c>
    </row>
    <row r="512" spans="1:78" s="1066" customFormat="1" ht="12.75" customHeight="1" thickBot="1" x14ac:dyDescent="0.3">
      <c r="A512" s="1055"/>
      <c r="B512" s="928"/>
      <c r="C512" s="481" t="s">
        <v>453</v>
      </c>
      <c r="D512" s="346" t="str">
        <f>Translations!$B$647</f>
        <v>niet-duurz. BioF:</v>
      </c>
      <c r="E512" s="1105"/>
      <c r="F512" s="414"/>
      <c r="G512" s="1836" t="str">
        <f t="shared" si="112"/>
        <v/>
      </c>
      <c r="H512" s="1837"/>
      <c r="I512" s="698" t="str">
        <f>IF(OR(AC512=FALSE,Y512=EUconst_NA),"","-")</f>
        <v/>
      </c>
      <c r="J512" s="911"/>
      <c r="K512" s="415" t="str">
        <f t="shared" si="113"/>
        <v/>
      </c>
      <c r="L512" s="686"/>
      <c r="M512" s="473" t="str">
        <f>IF(N496="",IF(AND(E495&lt;&gt;"",OR(F512="",COUNT(K512:L512)=0),Y512&lt;&gt;EUconst_NA,T495&lt;&gt;TRUE),EUconst_ERR_Incomplete,IF(COUNTIF(AX512:AZ512,TRUE)&gt;0,EUconst_ERR_Inconsistent,"")),"")</f>
        <v/>
      </c>
      <c r="O512" s="1056"/>
      <c r="P512" s="1106"/>
      <c r="Q512" s="1106"/>
      <c r="R512" s="1106"/>
      <c r="S512" s="1097"/>
      <c r="T512" s="416" t="str">
        <f>EUconst_CNTR_BiomassContent&amp;E495</f>
        <v>BioC_</v>
      </c>
      <c r="U512" s="1107"/>
      <c r="V512" s="399" t="str">
        <f t="shared" si="118"/>
        <v/>
      </c>
      <c r="W512" s="400" t="str">
        <f>IF(COUNTIF(MSPara_SourceStreamCategory,V512)=0,"",INDEX(MSPara_IsFossil,MATCH(V512,MSPara_SourceStreamCategory,0)))</f>
        <v/>
      </c>
      <c r="X512" s="1107"/>
      <c r="Y512" s="417" t="str">
        <f>IF(OR(T495=TRUE,E495=""),"",IF(OR(W512=TRUE,F512=EUconst_NA),EUconst_NA,INDEX(EUwideConstants!$N:$N,MATCH(T512,EUwideConstants!$Q:$Q,0))))</f>
        <v/>
      </c>
      <c r="Z512" s="418" t="str">
        <f>IF(ISBLANK(F512),"",IF(F512=EUconst_NA,"",INDEX(EUwideConstants!$H:$M,MATCH(T512,EUwideConstants!$Q:$Q,0),MATCH(F512,CNTR_TierList,0))))</f>
        <v/>
      </c>
      <c r="AA512" s="419" t="str">
        <f>IF(F512=1,1,"")</f>
        <v/>
      </c>
      <c r="AB512" s="1097"/>
      <c r="AC512" s="420" t="b">
        <f>AND(AC504,Y512&lt;&gt;EUconst_NA)</f>
        <v>0</v>
      </c>
      <c r="AD512" s="1097"/>
      <c r="AE512" s="1125"/>
      <c r="AF512" s="1126"/>
      <c r="AG512" s="1127"/>
      <c r="AH512" s="1128"/>
      <c r="AI512" s="1128"/>
      <c r="AJ512" s="1128"/>
      <c r="AK512" s="1129"/>
      <c r="AL512" s="1096"/>
      <c r="AM512" s="421" t="str">
        <f>EUconst_CNTR_BiomassContent&amp;EUconst_Value</f>
        <v>BioC_Waarde</v>
      </c>
      <c r="AN512" s="1126"/>
      <c r="AO512" s="422" t="str">
        <f>IF(AC512=TRUE,IF(COUNTIF(MSPara_SourceStreamCategory,V512)=0,"",INDEX(MSPara_CalcFactorsMatrix,MATCH(V512,MSPara_SourceStreamCategory,0),MATCH(AM512&amp;"_"&amp;2,MSPara_CalcFactors,0))),"")</f>
        <v/>
      </c>
      <c r="AP512" s="1128"/>
      <c r="AQ512" s="423" t="str">
        <f>IF(OR(AA512="",AO512=EUconst_NA),"",AO512)</f>
        <v/>
      </c>
      <c r="AR512" s="420">
        <f>IF(AC512=TRUE,IF(COUNT(K512:L512)=0,0,IF(L512="",K512,L512)),0)</f>
        <v>0</v>
      </c>
      <c r="AS512" s="424" t="b">
        <f>AND(AC512=TRUE,OR(AND(F512&lt;&gt;"",NOT(ISNUMBER(AA512))),L512&lt;&gt;"",F512="",AQ512=""))</f>
        <v>0</v>
      </c>
      <c r="AT512" s="424" t="b">
        <f t="shared" si="114"/>
        <v>0</v>
      </c>
      <c r="AU512" s="1097"/>
      <c r="AV512" s="425" t="b">
        <f t="shared" si="115"/>
        <v>0</v>
      </c>
      <c r="AW512" s="426" t="b">
        <f t="shared" si="116"/>
        <v>0</v>
      </c>
      <c r="AX512" s="1097"/>
      <c r="AY512" s="399" t="b">
        <f t="shared" si="117"/>
        <v>0</v>
      </c>
      <c r="AZ512" s="400" t="b">
        <f>OR(AR511&gt;100%,(AR511+AR512)&gt;100%)</f>
        <v>0</v>
      </c>
      <c r="BA512" s="1097"/>
      <c r="BB512" s="1097"/>
      <c r="BC512" s="1097"/>
      <c r="BD512" s="1097"/>
      <c r="BE512" s="1097"/>
      <c r="BF512" s="1097"/>
      <c r="BG512" s="1097"/>
      <c r="BH512" s="1097"/>
      <c r="BI512" s="1097"/>
      <c r="BJ512" s="1097"/>
      <c r="BK512" s="1097"/>
      <c r="BL512" s="1097"/>
      <c r="BM512" s="1097"/>
      <c r="BN512" s="1097"/>
      <c r="BO512" s="1097"/>
      <c r="BP512" s="1097"/>
      <c r="BQ512" s="1097"/>
      <c r="BR512" s="1097"/>
      <c r="BS512" s="1097"/>
      <c r="BT512" s="1097"/>
      <c r="BU512" s="1097"/>
      <c r="BV512" s="1097"/>
      <c r="BW512" s="1097"/>
      <c r="BX512" s="1097"/>
      <c r="BY512" s="1097"/>
      <c r="BZ512" s="400" t="b">
        <f>OR(BZ504,Y512=EUconst_NA)</f>
        <v>1</v>
      </c>
    </row>
    <row r="513" spans="1:78" s="1066" customFormat="1" ht="5.0999999999999996" customHeight="1" x14ac:dyDescent="0.25">
      <c r="A513" s="1055"/>
      <c r="B513" s="928"/>
      <c r="C513" s="928"/>
      <c r="D513" s="954"/>
      <c r="O513" s="1056"/>
      <c r="P513" s="1101"/>
      <c r="Q513" s="1101"/>
      <c r="R513" s="1101"/>
      <c r="S513" s="1130"/>
      <c r="T513" s="1097"/>
      <c r="U513" s="1097"/>
      <c r="V513" s="1097"/>
      <c r="W513" s="1097"/>
      <c r="X513" s="1097"/>
      <c r="Y513" s="1097"/>
      <c r="Z513" s="1097"/>
      <c r="AA513" s="1097"/>
      <c r="AB513" s="1097"/>
      <c r="AC513" s="1097"/>
      <c r="AD513" s="1097"/>
      <c r="AE513" s="1097"/>
      <c r="AF513" s="1097"/>
      <c r="AG513" s="1097"/>
      <c r="AH513" s="1097"/>
      <c r="AI513" s="1097"/>
      <c r="AJ513" s="1097"/>
      <c r="AK513" s="1097"/>
      <c r="AL513" s="1097"/>
      <c r="AM513" s="1097"/>
      <c r="AN513" s="1097"/>
      <c r="AO513" s="1097"/>
      <c r="AP513" s="1097"/>
      <c r="AQ513" s="1097"/>
      <c r="AR513" s="1097"/>
      <c r="AS513" s="1097"/>
      <c r="AT513" s="1097"/>
      <c r="AU513" s="1097"/>
      <c r="AV513" s="1097"/>
      <c r="AW513" s="1097"/>
      <c r="AX513" s="1097"/>
      <c r="AY513" s="1097"/>
      <c r="AZ513" s="1097"/>
      <c r="BA513" s="1097"/>
      <c r="BB513" s="1097"/>
      <c r="BC513" s="1097"/>
      <c r="BD513" s="1097"/>
      <c r="BE513" s="1097"/>
      <c r="BF513" s="1097"/>
      <c r="BG513" s="1097"/>
      <c r="BH513" s="1097"/>
      <c r="BI513" s="1097"/>
      <c r="BJ513" s="1097"/>
      <c r="BK513" s="1097"/>
      <c r="BL513" s="1097"/>
      <c r="BM513" s="1097"/>
      <c r="BN513" s="1097"/>
      <c r="BO513" s="1097"/>
      <c r="BP513" s="1097"/>
      <c r="BQ513" s="1097"/>
      <c r="BR513" s="1097"/>
      <c r="BS513" s="1097"/>
      <c r="BT513" s="1097"/>
      <c r="BU513" s="1097"/>
      <c r="BV513" s="1097"/>
      <c r="BW513" s="1097"/>
      <c r="BX513" s="1097"/>
      <c r="BY513" s="1097"/>
      <c r="BZ513" s="1097"/>
    </row>
    <row r="514" spans="1:78" s="1066" customFormat="1" ht="12.75" customHeight="1" x14ac:dyDescent="0.25">
      <c r="A514" s="1055"/>
      <c r="B514" s="928"/>
      <c r="C514" s="928"/>
      <c r="D514" s="1840" t="str">
        <f>Translations!$B$674</f>
        <v>Tiers geldig van:</v>
      </c>
      <c r="E514" s="1840"/>
      <c r="F514" s="1841"/>
      <c r="G514" s="624"/>
      <c r="H514" s="427" t="str">
        <f>Translations!$B$675</f>
        <v>tot:</v>
      </c>
      <c r="I514" s="624"/>
      <c r="J514" s="1842" t="str">
        <f>Translations!$B$676</f>
        <v>Euralcode voor deze (afval)stroom (indien van toepassing):</v>
      </c>
      <c r="K514" s="1843"/>
      <c r="L514" s="1843"/>
      <c r="M514" s="1844"/>
      <c r="N514" s="428"/>
      <c r="O514" s="1056"/>
      <c r="P514" s="1101"/>
      <c r="Q514" s="1101"/>
      <c r="R514" s="1101"/>
      <c r="S514" s="1130"/>
      <c r="T514" s="1097"/>
      <c r="U514" s="1097"/>
      <c r="V514" s="1097"/>
      <c r="W514" s="1097"/>
      <c r="X514" s="1097"/>
      <c r="Y514" s="1097"/>
      <c r="Z514" s="1097"/>
      <c r="AA514" s="1097"/>
      <c r="AB514" s="1097"/>
      <c r="AC514" s="1097"/>
      <c r="AD514" s="1097"/>
      <c r="AE514" s="1097"/>
      <c r="AF514" s="1097"/>
      <c r="AG514" s="1097"/>
      <c r="AH514" s="1097"/>
      <c r="AI514" s="1097"/>
      <c r="AJ514" s="1097"/>
      <c r="AK514" s="1097"/>
      <c r="AL514" s="1097"/>
      <c r="AM514" s="1097"/>
      <c r="AN514" s="1097"/>
      <c r="AO514" s="1097"/>
      <c r="AP514" s="1097"/>
      <c r="AQ514" s="1097"/>
      <c r="AR514" s="1097"/>
      <c r="AS514" s="1097"/>
      <c r="AT514" s="1097"/>
      <c r="AU514" s="1097"/>
      <c r="AV514" s="1097"/>
      <c r="AW514" s="1097"/>
      <c r="AX514" s="1097"/>
      <c r="AY514" s="1097"/>
      <c r="AZ514" s="1097"/>
      <c r="BA514" s="1097"/>
      <c r="BB514" s="1097"/>
      <c r="BC514" s="1097"/>
      <c r="BD514" s="1097"/>
      <c r="BE514" s="1097"/>
      <c r="BF514" s="1097"/>
      <c r="BG514" s="1097"/>
      <c r="BH514" s="1097"/>
      <c r="BI514" s="1097"/>
      <c r="BJ514" s="1097"/>
      <c r="BK514" s="1097"/>
      <c r="BL514" s="1097"/>
      <c r="BM514" s="1097"/>
      <c r="BN514" s="1097"/>
      <c r="BO514" s="1097"/>
      <c r="BP514" s="1097"/>
      <c r="BQ514" s="1097"/>
      <c r="BR514" s="1097"/>
      <c r="BS514" s="1097"/>
      <c r="BT514" s="1097"/>
      <c r="BU514" s="1097"/>
      <c r="BV514" s="1097"/>
      <c r="BW514" s="1097"/>
      <c r="BX514" s="1097"/>
      <c r="BY514" s="1097"/>
      <c r="BZ514" s="14" t="b">
        <f>BZ504</f>
        <v>1</v>
      </c>
    </row>
    <row r="515" spans="1:78" s="1066" customFormat="1" ht="5.0999999999999996" customHeight="1" x14ac:dyDescent="0.25">
      <c r="A515" s="1055"/>
      <c r="B515" s="928"/>
      <c r="C515" s="928"/>
      <c r="D515" s="950"/>
      <c r="E515" s="957"/>
      <c r="F515" s="957"/>
      <c r="G515" s="957"/>
      <c r="H515" s="957"/>
      <c r="I515" s="957"/>
      <c r="J515" s="957"/>
      <c r="K515" s="957"/>
      <c r="L515" s="957"/>
      <c r="M515" s="957"/>
      <c r="N515" s="957"/>
      <c r="O515" s="1056"/>
      <c r="P515" s="1101"/>
      <c r="Q515" s="1101"/>
      <c r="R515" s="1101"/>
      <c r="S515" s="1130"/>
      <c r="T515" s="1097"/>
      <c r="U515" s="1097"/>
      <c r="V515" s="1097"/>
      <c r="W515" s="1097"/>
      <c r="X515" s="1097"/>
      <c r="Y515" s="1097"/>
      <c r="Z515" s="1097"/>
      <c r="AA515" s="1097"/>
      <c r="AB515" s="1097"/>
      <c r="AC515" s="1097"/>
      <c r="AD515" s="1097"/>
      <c r="AE515" s="1097"/>
      <c r="AF515" s="1097"/>
      <c r="AG515" s="1097"/>
      <c r="AH515" s="1097"/>
      <c r="AI515" s="1097"/>
      <c r="AJ515" s="1097"/>
      <c r="AK515" s="1097"/>
      <c r="AL515" s="1097"/>
      <c r="AM515" s="1097"/>
      <c r="AN515" s="1097"/>
      <c r="AO515" s="1097"/>
      <c r="AP515" s="1097"/>
      <c r="AQ515" s="1097"/>
      <c r="AR515" s="1097"/>
      <c r="AS515" s="1097"/>
      <c r="AT515" s="1097"/>
      <c r="AU515" s="1097"/>
      <c r="AV515" s="1097"/>
      <c r="AW515" s="1097"/>
      <c r="AX515" s="1097"/>
      <c r="AY515" s="1097"/>
      <c r="AZ515" s="1097"/>
      <c r="BA515" s="1097"/>
      <c r="BB515" s="1097"/>
      <c r="BC515" s="1097"/>
      <c r="BD515" s="1097"/>
      <c r="BE515" s="1097"/>
      <c r="BF515" s="1097"/>
      <c r="BG515" s="1097"/>
      <c r="BH515" s="1097"/>
      <c r="BI515" s="1097"/>
      <c r="BJ515" s="1097"/>
      <c r="BK515" s="1097"/>
      <c r="BL515" s="1097"/>
      <c r="BM515" s="1097"/>
      <c r="BN515" s="1097"/>
      <c r="BO515" s="1097"/>
      <c r="BP515" s="1097"/>
      <c r="BQ515" s="1097"/>
      <c r="BR515" s="1097"/>
      <c r="BS515" s="1097"/>
      <c r="BT515" s="1097"/>
      <c r="BU515" s="1097"/>
      <c r="BV515" s="1097"/>
      <c r="BW515" s="1097"/>
      <c r="BX515" s="1097"/>
      <c r="BY515" s="1097"/>
      <c r="BZ515" s="1097"/>
    </row>
    <row r="516" spans="1:78" s="1066" customFormat="1" ht="12.75" customHeight="1" x14ac:dyDescent="0.25">
      <c r="A516" s="1055"/>
      <c r="B516" s="928"/>
      <c r="C516" s="928"/>
      <c r="D516" s="957"/>
      <c r="E516" s="957"/>
      <c r="F516" s="957"/>
      <c r="G516" s="957"/>
      <c r="H516" s="957"/>
      <c r="I516" s="957"/>
      <c r="J516" s="957"/>
      <c r="K516" s="957"/>
      <c r="L516" s="957"/>
      <c r="M516" s="427" t="str">
        <f>Translations!$B$677</f>
        <v>ID dat voor deze source stream wordt gebruikt in het monitoringsplan:</v>
      </c>
      <c r="N516" s="474"/>
      <c r="O516" s="1056"/>
      <c r="P516" s="1101"/>
      <c r="Q516" s="1101"/>
      <c r="R516" s="1101"/>
      <c r="S516" s="1130"/>
      <c r="T516" s="1097"/>
      <c r="U516" s="1097"/>
      <c r="V516" s="1097"/>
      <c r="W516" s="1097"/>
      <c r="X516" s="1097"/>
      <c r="Y516" s="1097"/>
      <c r="Z516" s="1097"/>
      <c r="AA516" s="1097"/>
      <c r="AB516" s="1097"/>
      <c r="AC516" s="1097"/>
      <c r="AD516" s="1097"/>
      <c r="AE516" s="1097"/>
      <c r="AF516" s="1097"/>
      <c r="AG516" s="1097"/>
      <c r="AH516" s="1097"/>
      <c r="AI516" s="1097"/>
      <c r="AJ516" s="1097"/>
      <c r="AK516" s="1097"/>
      <c r="AL516" s="1097"/>
      <c r="AM516" s="1097"/>
      <c r="AN516" s="1097"/>
      <c r="AO516" s="1097"/>
      <c r="AP516" s="1097"/>
      <c r="AQ516" s="1097"/>
      <c r="AR516" s="1097"/>
      <c r="AS516" s="1097"/>
      <c r="AT516" s="1097"/>
      <c r="AU516" s="1097"/>
      <c r="AV516" s="1097"/>
      <c r="AW516" s="1097"/>
      <c r="AX516" s="1097"/>
      <c r="AY516" s="1097"/>
      <c r="AZ516" s="1097"/>
      <c r="BA516" s="1097"/>
      <c r="BB516" s="1097"/>
      <c r="BC516" s="1097"/>
      <c r="BD516" s="1097"/>
      <c r="BE516" s="1097"/>
      <c r="BF516" s="1097"/>
      <c r="BG516" s="1097"/>
      <c r="BH516" s="1097"/>
      <c r="BI516" s="1097"/>
      <c r="BJ516" s="1097"/>
      <c r="BK516" s="1097"/>
      <c r="BL516" s="1097"/>
      <c r="BM516" s="1097"/>
      <c r="BN516" s="1097"/>
      <c r="BO516" s="1097"/>
      <c r="BP516" s="1097"/>
      <c r="BQ516" s="1097"/>
      <c r="BR516" s="1097"/>
      <c r="BS516" s="1097"/>
      <c r="BT516" s="1097"/>
      <c r="BU516" s="1097"/>
      <c r="BV516" s="1097"/>
      <c r="BW516" s="1097"/>
      <c r="BX516" s="1097"/>
      <c r="BY516" s="1097"/>
      <c r="BZ516" s="14" t="b">
        <f>BZ514</f>
        <v>1</v>
      </c>
    </row>
    <row r="517" spans="1:78" s="1066" customFormat="1" ht="5.0999999999999996" customHeight="1" x14ac:dyDescent="0.25">
      <c r="A517" s="1131"/>
      <c r="D517" s="954"/>
      <c r="O517" s="1118"/>
      <c r="P517" s="1107"/>
      <c r="Q517" s="1107"/>
      <c r="R517" s="1107"/>
      <c r="S517" s="1097"/>
      <c r="T517" s="1097"/>
      <c r="U517" s="1097"/>
      <c r="V517" s="1097"/>
      <c r="W517" s="1097"/>
      <c r="X517" s="1097"/>
      <c r="Y517" s="1097"/>
      <c r="Z517" s="1097"/>
      <c r="AA517" s="1097"/>
      <c r="AB517" s="1097"/>
      <c r="AC517" s="1097"/>
      <c r="AD517" s="1097"/>
      <c r="AE517" s="1097"/>
      <c r="AF517" s="1097"/>
      <c r="AG517" s="1097"/>
      <c r="AH517" s="1097"/>
      <c r="AI517" s="1097"/>
      <c r="AJ517" s="1097"/>
      <c r="AK517" s="1097"/>
      <c r="AL517" s="1097"/>
      <c r="AM517" s="1097"/>
      <c r="AN517" s="1097"/>
      <c r="AO517" s="1097"/>
      <c r="AP517" s="1097"/>
      <c r="AQ517" s="1097"/>
      <c r="AR517" s="1097"/>
      <c r="AS517" s="1097"/>
      <c r="AT517" s="1097"/>
      <c r="AU517" s="1097"/>
      <c r="AV517" s="1097"/>
      <c r="AW517" s="1097"/>
      <c r="AX517" s="1097"/>
      <c r="AY517" s="1097"/>
      <c r="AZ517" s="1097"/>
      <c r="BA517" s="1097"/>
      <c r="BB517" s="1097"/>
      <c r="BC517" s="1097"/>
      <c r="BD517" s="1097"/>
      <c r="BE517" s="1097"/>
      <c r="BF517" s="1097"/>
      <c r="BG517" s="1097"/>
      <c r="BH517" s="1097"/>
      <c r="BI517" s="1097"/>
      <c r="BJ517" s="1097"/>
      <c r="BK517" s="1097"/>
      <c r="BL517" s="1097"/>
      <c r="BM517" s="1097"/>
      <c r="BN517" s="1097"/>
      <c r="BO517" s="1097"/>
      <c r="BP517" s="1097"/>
      <c r="BQ517" s="1097"/>
      <c r="BR517" s="1097"/>
      <c r="BS517" s="1097"/>
      <c r="BT517" s="1097"/>
      <c r="BU517" s="1097"/>
      <c r="BV517" s="1097"/>
      <c r="BW517" s="1097"/>
      <c r="BX517" s="1097"/>
      <c r="BY517" s="1097"/>
      <c r="BZ517" s="1097"/>
    </row>
    <row r="518" spans="1:78" s="1066" customFormat="1" x14ac:dyDescent="0.25">
      <c r="A518" s="1131"/>
      <c r="D518" s="1856" t="str">
        <f>Translations!$B$160</f>
        <v>Eventuele opmerkingen:</v>
      </c>
      <c r="E518" s="1857"/>
      <c r="F518" s="1858"/>
      <c r="G518" s="1859"/>
      <c r="H518" s="1859"/>
      <c r="I518" s="1859"/>
      <c r="J518" s="1859"/>
      <c r="K518" s="1859"/>
      <c r="L518" s="1859"/>
      <c r="M518" s="1859"/>
      <c r="N518" s="1860"/>
      <c r="O518" s="1118"/>
      <c r="P518" s="1107"/>
      <c r="Q518" s="1107"/>
      <c r="R518" s="1107"/>
      <c r="S518" s="1097"/>
      <c r="T518" s="1097"/>
      <c r="U518" s="1097"/>
      <c r="V518" s="1097"/>
      <c r="W518" s="1097"/>
      <c r="X518" s="1097"/>
      <c r="Y518" s="1097"/>
      <c r="Z518" s="1097"/>
      <c r="AA518" s="1097"/>
      <c r="AB518" s="1097"/>
      <c r="AC518" s="1097"/>
      <c r="AD518" s="1097"/>
      <c r="AE518" s="1097"/>
      <c r="AF518" s="1097"/>
      <c r="AG518" s="1097"/>
      <c r="AH518" s="1097"/>
      <c r="AI518" s="1097"/>
      <c r="AJ518" s="1097"/>
      <c r="AK518" s="1097"/>
      <c r="AL518" s="1097"/>
      <c r="AM518" s="1097"/>
      <c r="AN518" s="1097"/>
      <c r="AO518" s="1097"/>
      <c r="AP518" s="1097"/>
      <c r="AQ518" s="1097"/>
      <c r="AR518" s="1097"/>
      <c r="AS518" s="1097"/>
      <c r="AT518" s="1097"/>
      <c r="AU518" s="1097"/>
      <c r="AV518" s="1097"/>
      <c r="AW518" s="1097"/>
      <c r="AX518" s="1097"/>
      <c r="AY518" s="1097"/>
      <c r="AZ518" s="1097"/>
      <c r="BA518" s="1097"/>
      <c r="BB518" s="1097"/>
      <c r="BC518" s="1097"/>
      <c r="BD518" s="1097"/>
      <c r="BE518" s="1097"/>
      <c r="BF518" s="1097"/>
      <c r="BG518" s="1097"/>
      <c r="BH518" s="1097"/>
      <c r="BI518" s="1097"/>
      <c r="BJ518" s="1097"/>
      <c r="BK518" s="1097"/>
      <c r="BL518" s="1097"/>
      <c r="BM518" s="1097"/>
      <c r="BN518" s="1097"/>
      <c r="BO518" s="1097"/>
      <c r="BP518" s="1097"/>
      <c r="BQ518" s="1097"/>
      <c r="BR518" s="1097"/>
      <c r="BS518" s="1097"/>
      <c r="BT518" s="1097"/>
      <c r="BU518" s="1097"/>
      <c r="BV518" s="1097"/>
      <c r="BW518" s="1097"/>
      <c r="BX518" s="1097"/>
      <c r="BY518" s="1097"/>
      <c r="BZ518" s="14" t="b">
        <f>BZ514</f>
        <v>1</v>
      </c>
    </row>
    <row r="519" spans="1:78" s="931" customFormat="1" ht="12.75" customHeight="1" thickBot="1" x14ac:dyDescent="0.3">
      <c r="A519" s="1055"/>
      <c r="B519" s="957"/>
      <c r="C519" s="1087"/>
      <c r="D519" s="960"/>
      <c r="E519" s="1089"/>
      <c r="F519" s="1087"/>
      <c r="G519" s="1132"/>
      <c r="H519" s="1132"/>
      <c r="I519" s="1132"/>
      <c r="J519" s="1132"/>
      <c r="K519" s="1132"/>
      <c r="L519" s="1132"/>
      <c r="M519" s="1132"/>
      <c r="N519" s="1132"/>
      <c r="O519" s="1092"/>
      <c r="P519" s="1093"/>
      <c r="Q519" s="1093"/>
      <c r="R519" s="1093"/>
      <c r="S519" s="930"/>
      <c r="T519" s="930"/>
      <c r="U519" s="1133"/>
      <c r="V519" s="930"/>
      <c r="W519" s="930"/>
      <c r="X519" s="1133"/>
      <c r="Y519" s="930"/>
      <c r="Z519" s="930"/>
      <c r="AA519" s="930"/>
      <c r="AB519" s="930"/>
      <c r="AC519" s="930"/>
      <c r="AD519" s="930"/>
      <c r="AE519" s="930"/>
      <c r="AF519" s="930"/>
      <c r="AG519" s="930"/>
      <c r="AH519" s="930"/>
      <c r="AI519" s="930"/>
      <c r="AJ519" s="930"/>
      <c r="AK519" s="930"/>
      <c r="AL519" s="930"/>
      <c r="AM519" s="930"/>
      <c r="AN519" s="930"/>
      <c r="AO519" s="930"/>
      <c r="AP519" s="930"/>
      <c r="AQ519" s="930"/>
      <c r="AR519" s="930"/>
      <c r="AS519" s="930"/>
      <c r="AT519" s="930"/>
      <c r="AU519" s="930"/>
      <c r="AV519" s="930"/>
      <c r="AW519" s="930"/>
      <c r="AX519" s="930"/>
      <c r="AY519" s="930"/>
      <c r="AZ519" s="930"/>
      <c r="BA519" s="930"/>
      <c r="BB519" s="930"/>
      <c r="BC519" s="930"/>
      <c r="BD519" s="930"/>
      <c r="BE519" s="930"/>
      <c r="BF519" s="930"/>
      <c r="BG519" s="930"/>
      <c r="BH519" s="930"/>
      <c r="BI519" s="1097"/>
      <c r="BJ519" s="1097"/>
      <c r="BK519" s="1097"/>
      <c r="BL519" s="930"/>
      <c r="BM519" s="930"/>
      <c r="BN519" s="930"/>
      <c r="BO519" s="930"/>
      <c r="BP519" s="930"/>
      <c r="BQ519" s="930"/>
      <c r="BR519" s="930"/>
      <c r="BS519" s="930"/>
      <c r="BT519" s="930"/>
      <c r="BU519" s="930"/>
      <c r="BV519" s="930"/>
      <c r="BW519" s="930"/>
      <c r="BX519" s="930"/>
      <c r="BY519" s="930"/>
      <c r="BZ519" s="930"/>
    </row>
    <row r="520" spans="1:78" s="931" customFormat="1" ht="12.75" customHeight="1" thickBot="1" x14ac:dyDescent="0.3">
      <c r="A520" s="1090"/>
      <c r="B520" s="957"/>
      <c r="C520" s="957"/>
      <c r="D520" s="954"/>
      <c r="E520" s="1062"/>
      <c r="F520" s="957"/>
      <c r="G520" s="1091"/>
      <c r="H520" s="1091"/>
      <c r="I520" s="1091"/>
      <c r="J520" s="1091"/>
      <c r="K520" s="957"/>
      <c r="L520" s="1091"/>
      <c r="M520" s="1091"/>
      <c r="N520" s="1091"/>
      <c r="O520" s="1092"/>
      <c r="P520" s="1093"/>
      <c r="Q520" s="1093"/>
      <c r="R520" s="1093"/>
      <c r="S520" s="1070"/>
      <c r="T520" s="12" t="str">
        <f>IF(ISBLANK(E521),"",MATCH(E521,CNTR_SourceStreamNames,0))</f>
        <v/>
      </c>
      <c r="U520" s="430" t="str">
        <f>IF(ISBLANK(E521),"",INDEX(B_InstallationDescription!$D$53:$D$127,MATCH(E521,CNTR_SourceStreamNames,0)))</f>
        <v/>
      </c>
      <c r="V520" s="1072"/>
      <c r="W520" s="937"/>
      <c r="X520" s="937"/>
      <c r="Y520" s="937"/>
      <c r="Z520" s="930"/>
      <c r="AA520" s="930"/>
      <c r="AB520" s="930"/>
      <c r="AC520" s="930"/>
      <c r="AD520" s="930"/>
      <c r="AE520" s="930"/>
      <c r="AF520" s="930"/>
      <c r="AG520" s="930"/>
      <c r="AH520" s="930"/>
      <c r="AI520" s="930"/>
      <c r="AJ520" s="930"/>
      <c r="AK520" s="1025"/>
      <c r="AL520" s="930"/>
      <c r="AM520" s="930"/>
      <c r="AN520" s="930"/>
      <c r="AO520" s="930"/>
      <c r="AP520" s="930"/>
      <c r="AQ520" s="930"/>
      <c r="AR520" s="930"/>
      <c r="AS520" s="930"/>
      <c r="AT520" s="930"/>
      <c r="AU520" s="930"/>
      <c r="AV520" s="930"/>
      <c r="AW520" s="930"/>
      <c r="AX520" s="930"/>
      <c r="AY520" s="930"/>
      <c r="AZ520" s="930"/>
      <c r="BA520" s="930"/>
      <c r="BB520" s="930"/>
      <c r="BC520" s="930"/>
      <c r="BD520" s="930"/>
      <c r="BE520" s="930"/>
      <c r="BF520" s="930"/>
      <c r="BG520" s="930"/>
      <c r="BH520" s="937"/>
      <c r="BI520" s="937"/>
      <c r="BJ520" s="937"/>
      <c r="BK520" s="937"/>
      <c r="BL520" s="937"/>
      <c r="BM520" s="937"/>
      <c r="BN520" s="937"/>
      <c r="BO520" s="937"/>
      <c r="BP520" s="937"/>
      <c r="BQ520" s="937"/>
      <c r="BR520" s="937"/>
      <c r="BS520" s="937"/>
      <c r="BT520" s="937"/>
      <c r="BU520" s="937"/>
      <c r="BV520" s="937"/>
      <c r="BW520" s="937"/>
      <c r="BX520" s="937"/>
      <c r="BY520" s="937"/>
      <c r="BZ520" s="336" t="s">
        <v>268</v>
      </c>
    </row>
    <row r="521" spans="1:78" s="1066" customFormat="1" ht="15" customHeight="1" thickBot="1" x14ac:dyDescent="0.3">
      <c r="A521" s="498" t="str">
        <f>IF(E521="","","PRINT")</f>
        <v/>
      </c>
      <c r="B521" s="928"/>
      <c r="C521" s="429">
        <f>C494+1</f>
        <v>18</v>
      </c>
      <c r="D521" s="928"/>
      <c r="E521" s="1851"/>
      <c r="F521" s="1852"/>
      <c r="G521" s="1852"/>
      <c r="H521" s="1852"/>
      <c r="I521" s="1852"/>
      <c r="J521" s="1853"/>
      <c r="K521" s="1845" t="str">
        <f>IF(E522="","",INDEX(EUwideConstants!$F$338:$F$379,MATCH(E522,EUConst_TierActivityListNames,0)))</f>
        <v/>
      </c>
      <c r="L521" s="1846"/>
      <c r="M521" s="338" t="str">
        <f>Translations!$B$665</f>
        <v>Fossiel CO2:</v>
      </c>
      <c r="N521" s="622" t="str">
        <f>IF(SUM(check!A722:A731)=0,IF(N523&lt;&gt;"",N523,IF(OR(K521="",T522=TRUE),"",INDEX(BC535:BE535,MATCH(K521,BC531:BE531,0)))),"")</f>
        <v/>
      </c>
      <c r="O521" s="476" t="s">
        <v>266</v>
      </c>
      <c r="P521" s="688" t="str">
        <f>IF(AND(E521&lt;&gt;"",COUNTIF(P522:$P$2089,"PRINT")=0),"PRINT","")</f>
        <v/>
      </c>
      <c r="Q521" s="207" t="str">
        <f>EUconst_SumCO2 &amp; "_" &amp; K521</f>
        <v>SUM_CO2_</v>
      </c>
      <c r="R521" s="1093"/>
      <c r="S521" s="1070"/>
      <c r="T521" s="343" t="s">
        <v>391</v>
      </c>
      <c r="U521" s="1070"/>
      <c r="V521" s="1072"/>
      <c r="W521" s="937"/>
      <c r="X521" s="930"/>
      <c r="Y521" s="930"/>
      <c r="Z521" s="930"/>
      <c r="AA521" s="930"/>
      <c r="AB521" s="930"/>
      <c r="AC521" s="930"/>
      <c r="AD521" s="930"/>
      <c r="AE521" s="930"/>
      <c r="AF521" s="930"/>
      <c r="AG521" s="930"/>
      <c r="AH521" s="930"/>
      <c r="AI521" s="1096"/>
      <c r="AJ521" s="1096"/>
      <c r="AK521" s="1096"/>
      <c r="AL521" s="1096"/>
      <c r="AM521" s="1096"/>
      <c r="AN521" s="1096"/>
      <c r="AO521" s="1096"/>
      <c r="AP521" s="1096"/>
      <c r="AQ521" s="1096"/>
      <c r="AR521" s="1096"/>
      <c r="AS521" s="1096"/>
      <c r="AT521" s="1096"/>
      <c r="AU521" s="1096"/>
      <c r="AV521" s="1096"/>
      <c r="AW521" s="1096"/>
      <c r="AX521" s="1096"/>
      <c r="AY521" s="1096"/>
      <c r="AZ521" s="1096"/>
      <c r="BA521" s="1096"/>
      <c r="BB521" s="1096"/>
      <c r="BC521" s="1096"/>
      <c r="BD521" s="1096"/>
      <c r="BE521" s="1096"/>
      <c r="BF521" s="1096"/>
      <c r="BG521" s="1096"/>
      <c r="BH521" s="500">
        <f>AR531</f>
        <v>0</v>
      </c>
      <c r="BI521" s="500" t="e">
        <f>AJ531</f>
        <v>#N/A</v>
      </c>
      <c r="BJ521" s="500">
        <f>AR533</f>
        <v>0</v>
      </c>
      <c r="BK521" s="500" t="str">
        <f>AJ533</f>
        <v/>
      </c>
      <c r="BL521" s="500">
        <f>AR534</f>
        <v>0</v>
      </c>
      <c r="BM521" s="500" t="str">
        <f>AJ534</f>
        <v/>
      </c>
      <c r="BN521" s="500">
        <f>AR535</f>
        <v>1</v>
      </c>
      <c r="BO521" s="500">
        <f>AR536</f>
        <v>1</v>
      </c>
      <c r="BP521" s="500">
        <f>AR537</f>
        <v>0</v>
      </c>
      <c r="BQ521" s="500" t="str">
        <f>AJ537</f>
        <v/>
      </c>
      <c r="BR521" s="500">
        <f>AR538</f>
        <v>0</v>
      </c>
      <c r="BS521" s="500">
        <f>AR539</f>
        <v>0</v>
      </c>
      <c r="BT521" s="500" t="str">
        <f>N521</f>
        <v/>
      </c>
      <c r="BU521" s="500" t="str">
        <f>N522</f>
        <v/>
      </c>
      <c r="BV521" s="500" t="str">
        <f>R524</f>
        <v/>
      </c>
      <c r="BW521" s="500" t="str">
        <f>R530</f>
        <v/>
      </c>
      <c r="BX521" s="500" t="str">
        <f>R531</f>
        <v/>
      </c>
      <c r="BY521" s="937"/>
      <c r="BZ521" s="431" t="b">
        <f>CNTR_CalcRelevant=EUconst_NotRelevant</f>
        <v>1</v>
      </c>
    </row>
    <row r="522" spans="1:78" s="1066" customFormat="1" ht="15" customHeight="1" thickBot="1" x14ac:dyDescent="0.3">
      <c r="A522" s="1055"/>
      <c r="B522" s="928"/>
      <c r="C522" s="928"/>
      <c r="D522" s="928"/>
      <c r="E522" s="1847" t="str">
        <f>IF(ISBLANK(E521),"",IF(INDEX(B_InstallationDescription!$E$53:$E$127,MATCH(U520,B_InstallationDescription!$D$53:$D$127,0))&gt;0,INDEX(B_InstallationDescription!$E$53:$E$127,MATCH(U520,B_InstallationDescription!$D$53:$D$127,0)),""))</f>
        <v/>
      </c>
      <c r="F522" s="1848"/>
      <c r="G522" s="1848"/>
      <c r="H522" s="1848"/>
      <c r="I522" s="1848"/>
      <c r="J522" s="1849"/>
      <c r="K522" s="102"/>
      <c r="L522" s="102"/>
      <c r="M522" s="201" t="str">
        <f>Translations!$B$666</f>
        <v>Bio CO2:</v>
      </c>
      <c r="N522" s="623" t="str">
        <f>IF(OR(K521="",T522=TRUE),"",INDEX(BC534:BE534,MATCH(K521,BC531:BE531,0)))</f>
        <v/>
      </c>
      <c r="O522" s="477" t="s">
        <v>266</v>
      </c>
      <c r="P522" s="1093"/>
      <c r="Q522" s="207" t="str">
        <f>EUconst_SumBioCO2 &amp; "_" &amp; K521</f>
        <v>SUM_bioCO2_</v>
      </c>
      <c r="R522" s="1093"/>
      <c r="S522" s="1070"/>
      <c r="T522" s="22" t="str">
        <f>IF(E522="","",MATCH(E522,EUConst_TierActivityListNames,0)&gt;40)</f>
        <v/>
      </c>
      <c r="U522" s="1070"/>
      <c r="V522" s="1072"/>
      <c r="W522" s="937"/>
      <c r="X522" s="930"/>
      <c r="Y522" s="12" t="s">
        <v>93</v>
      </c>
      <c r="Z522" s="1097"/>
      <c r="AA522" s="1097"/>
      <c r="AB522" s="1097"/>
      <c r="AC522" s="1097"/>
      <c r="AD522" s="1097"/>
      <c r="AE522" s="12" t="s">
        <v>300</v>
      </c>
      <c r="AF522" s="930"/>
      <c r="AG522" s="1098"/>
      <c r="AH522" s="1097"/>
      <c r="AI522" s="1097"/>
      <c r="AJ522" s="1098"/>
      <c r="AK522" s="1098"/>
      <c r="AL522" s="1096"/>
      <c r="AM522" s="12" t="s">
        <v>306</v>
      </c>
      <c r="AN522" s="1099"/>
      <c r="AO522" s="1099"/>
      <c r="AP522" s="1097"/>
      <c r="AQ522" s="1097"/>
      <c r="AR522" s="1097"/>
      <c r="AS522" s="1097"/>
      <c r="AT522" s="1097"/>
      <c r="AU522" s="1097"/>
      <c r="AV522" s="12" t="s">
        <v>314</v>
      </c>
      <c r="AW522" s="1097"/>
      <c r="AX522" s="1100"/>
      <c r="AY522" s="1097"/>
      <c r="AZ522" s="1097"/>
      <c r="BA522" s="1097"/>
      <c r="BB522" s="12" t="s">
        <v>218</v>
      </c>
      <c r="BC522" s="1097"/>
      <c r="BD522" s="1097"/>
      <c r="BE522" s="1097"/>
      <c r="BF522" s="1097"/>
      <c r="BG522" s="12" t="s">
        <v>483</v>
      </c>
      <c r="BH522" s="499" t="s">
        <v>553</v>
      </c>
      <c r="BI522" s="499" t="s">
        <v>484</v>
      </c>
      <c r="BJ522" s="499" t="s">
        <v>212</v>
      </c>
      <c r="BK522" s="499" t="s">
        <v>485</v>
      </c>
      <c r="BL522" s="499" t="s">
        <v>69</v>
      </c>
      <c r="BM522" s="499" t="s">
        <v>486</v>
      </c>
      <c r="BN522" s="499" t="s">
        <v>487</v>
      </c>
      <c r="BO522" s="499" t="s">
        <v>488</v>
      </c>
      <c r="BP522" s="499" t="s">
        <v>215</v>
      </c>
      <c r="BQ522" s="499" t="s">
        <v>489</v>
      </c>
      <c r="BR522" s="499" t="s">
        <v>490</v>
      </c>
      <c r="BS522" s="499" t="s">
        <v>491</v>
      </c>
      <c r="BT522" s="499" t="s">
        <v>289</v>
      </c>
      <c r="BU522" s="499" t="s">
        <v>492</v>
      </c>
      <c r="BV522" s="499" t="s">
        <v>495</v>
      </c>
      <c r="BW522" s="499" t="s">
        <v>493</v>
      </c>
      <c r="BX522" s="499" t="s">
        <v>494</v>
      </c>
      <c r="BY522" s="1097"/>
      <c r="BZ522" s="1097"/>
    </row>
    <row r="523" spans="1:78" s="1066" customFormat="1" ht="40.5" customHeight="1" thickBot="1" x14ac:dyDescent="0.3">
      <c r="A523" s="1055"/>
      <c r="B523" s="928"/>
      <c r="C523" s="928"/>
      <c r="D523" s="928"/>
      <c r="E523"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523" s="1833"/>
      <c r="G523" s="1833"/>
      <c r="H523" s="1833"/>
      <c r="I523" s="1833"/>
      <c r="J523" s="1833"/>
      <c r="K523" s="1833"/>
      <c r="L523" s="1833"/>
      <c r="M523" s="1834"/>
      <c r="N523" s="851"/>
      <c r="O523" s="1315" t="str">
        <f>+IF($K$2170&gt;0,"GEEN DUBBELE INVOER VOOR 1 SOURCESTREAM","")</f>
        <v/>
      </c>
      <c r="P523" s="1101"/>
      <c r="Q523" s="1101"/>
      <c r="R523" s="1101"/>
      <c r="S523" s="1070"/>
      <c r="T523" s="1070"/>
      <c r="U523" s="1070"/>
      <c r="V523" s="1072"/>
      <c r="W523" s="1097"/>
      <c r="X523" s="1097"/>
      <c r="Y523" s="1093"/>
      <c r="Z523" s="1097"/>
      <c r="AA523" s="1097"/>
      <c r="AB523" s="1097"/>
      <c r="AC523" s="1097"/>
      <c r="AD523" s="1097"/>
      <c r="AE523" s="1097"/>
      <c r="AF523" s="930"/>
      <c r="AG523" s="1097"/>
      <c r="AH523" s="1097"/>
      <c r="AI523" s="1097"/>
      <c r="AJ523" s="1098"/>
      <c r="AK523" s="1098"/>
      <c r="AL523" s="1096"/>
      <c r="AM523" s="1097"/>
      <c r="AN523" s="1097"/>
      <c r="AO523" s="1097"/>
      <c r="AP523" s="1097"/>
      <c r="AQ523" s="1097"/>
      <c r="AR523" s="1097"/>
      <c r="AS523" s="1097"/>
      <c r="AT523" s="1097"/>
      <c r="AU523" s="1097"/>
      <c r="AV523" s="1097"/>
      <c r="AW523" s="1097"/>
      <c r="AX523" s="1097"/>
      <c r="AY523" s="1097"/>
      <c r="AZ523" s="1097"/>
      <c r="BA523" s="1097"/>
      <c r="BB523" s="1097"/>
      <c r="BC523" s="1097"/>
      <c r="BD523" s="1097"/>
      <c r="BE523" s="1097"/>
      <c r="BF523" s="1097"/>
      <c r="BG523" s="1097"/>
      <c r="BH523" s="1097"/>
      <c r="BI523" s="1097"/>
      <c r="BJ523" s="1097"/>
      <c r="BK523" s="1097"/>
      <c r="BL523" s="1097"/>
      <c r="BM523" s="1097"/>
      <c r="BN523" s="1097"/>
      <c r="BO523" s="1097"/>
      <c r="BP523" s="1097"/>
      <c r="BQ523" s="1097"/>
      <c r="BR523" s="1097"/>
      <c r="BS523" s="1097"/>
      <c r="BT523" s="1097"/>
      <c r="BU523" s="1097"/>
      <c r="BV523" s="1097"/>
      <c r="BW523" s="1097"/>
      <c r="BX523" s="1097"/>
      <c r="BY523" s="1097"/>
      <c r="BZ523" s="1097"/>
    </row>
    <row r="524" spans="1:78" s="1066" customFormat="1" ht="12.75" customHeight="1" thickBot="1" x14ac:dyDescent="0.3">
      <c r="A524" s="1055"/>
      <c r="B524" s="928"/>
      <c r="C524" s="928"/>
      <c r="D524" s="928"/>
      <c r="E524" s="1838" t="str">
        <f>IF(E521="","",IF(T522=TRUE,HYPERLINK("#JUMP_14",EUconst_MsgGoOnPFC),HYPERLINK("#JUMP_E_8",EUconst_FurtherGuidancePoint1)))</f>
        <v/>
      </c>
      <c r="F524" s="1838"/>
      <c r="G524" s="1838"/>
      <c r="H524" s="1838"/>
      <c r="I524" s="1838"/>
      <c r="J524" s="1838"/>
      <c r="K524" s="1838"/>
      <c r="L524" s="1838"/>
      <c r="M524" s="1838"/>
      <c r="N524" s="852"/>
      <c r="O524" s="1056"/>
      <c r="P524" s="1101"/>
      <c r="Q524" s="207" t="str">
        <f>EUconst_SumNonSustBioCO2 &amp; "_" &amp; K521</f>
        <v>SUM_bioNonSustCO2_</v>
      </c>
      <c r="R524" s="472" t="str">
        <f>IF(OR(K521="",T522=TRUE),"",ROUND(INDEX(BC533:BE533,MATCH(K521,BC531:BE531,0)),0))</f>
        <v/>
      </c>
      <c r="S524" s="1070"/>
      <c r="T524" s="1070"/>
      <c r="U524" s="1070"/>
      <c r="V524" s="1097"/>
      <c r="W524" s="1097"/>
      <c r="X524" s="1097"/>
      <c r="Y524" s="930"/>
      <c r="Z524" s="1097"/>
      <c r="AA524" s="1097"/>
      <c r="AB524" s="1097"/>
      <c r="AC524" s="1097"/>
      <c r="AD524" s="1097"/>
      <c r="AE524" s="1097"/>
      <c r="AF524" s="930"/>
      <c r="AG524" s="1097"/>
      <c r="AH524" s="1097"/>
      <c r="AI524" s="1097"/>
      <c r="AJ524" s="1098"/>
      <c r="AK524" s="1098"/>
      <c r="AL524" s="1096"/>
      <c r="AM524" s="1097"/>
      <c r="AN524" s="1097"/>
      <c r="AO524" s="1097"/>
      <c r="AP524" s="1097"/>
      <c r="AQ524" s="1097"/>
      <c r="AR524" s="1097"/>
      <c r="AS524" s="1097"/>
      <c r="AT524" s="1097"/>
      <c r="AU524" s="1097"/>
      <c r="AV524" s="1097"/>
      <c r="AW524" s="1097"/>
      <c r="AX524" s="1097"/>
      <c r="AY524" s="1097"/>
      <c r="AZ524" s="1097"/>
      <c r="BA524" s="1097"/>
      <c r="BB524" s="1097"/>
      <c r="BC524" s="1097"/>
      <c r="BD524" s="1097"/>
      <c r="BE524" s="1097"/>
      <c r="BF524" s="1097"/>
      <c r="BG524" s="1097"/>
      <c r="BH524" s="1097"/>
      <c r="BI524" s="1097"/>
      <c r="BJ524" s="1097"/>
      <c r="BK524" s="1097"/>
      <c r="BL524" s="1097"/>
      <c r="BM524" s="1097"/>
      <c r="BN524" s="1097"/>
      <c r="BO524" s="1097"/>
      <c r="BP524" s="1097"/>
      <c r="BQ524" s="1097"/>
      <c r="BR524" s="1097"/>
      <c r="BS524" s="1097"/>
      <c r="BT524" s="1097"/>
      <c r="BU524" s="1097"/>
      <c r="BV524" s="1097"/>
      <c r="BW524" s="1097"/>
      <c r="BX524" s="1097"/>
      <c r="BY524" s="1097"/>
      <c r="BZ524" s="1097"/>
    </row>
    <row r="525" spans="1:78" s="1066" customFormat="1" ht="5.0999999999999996" customHeight="1" thickBot="1" x14ac:dyDescent="0.3">
      <c r="A525" s="1055"/>
      <c r="B525" s="928"/>
      <c r="C525" s="928"/>
      <c r="D525" s="928"/>
      <c r="E525" s="928"/>
      <c r="F525" s="928"/>
      <c r="G525" s="928"/>
      <c r="M525" s="852"/>
      <c r="N525" s="852"/>
      <c r="O525" s="1056"/>
      <c r="P525" s="1070"/>
      <c r="Q525" s="1070"/>
      <c r="R525" s="1070"/>
      <c r="S525" s="1070"/>
      <c r="T525" s="1070"/>
      <c r="U525" s="1070"/>
      <c r="V525" s="1097"/>
      <c r="W525" s="1097"/>
      <c r="X525" s="1097"/>
      <c r="Y525" s="1093"/>
      <c r="Z525" s="1097"/>
      <c r="AA525" s="1097"/>
      <c r="AB525" s="1097"/>
      <c r="AC525" s="1097"/>
      <c r="AD525" s="1097"/>
      <c r="AE525" s="1097"/>
      <c r="AF525" s="930"/>
      <c r="AG525" s="1097"/>
      <c r="AH525" s="1097"/>
      <c r="AI525" s="1097"/>
      <c r="AJ525" s="1098"/>
      <c r="AK525" s="1098"/>
      <c r="AL525" s="1096"/>
      <c r="AM525" s="1097"/>
      <c r="AN525" s="1097"/>
      <c r="AO525" s="1097"/>
      <c r="AP525" s="1097"/>
      <c r="AQ525" s="1097"/>
      <c r="AR525" s="1097"/>
      <c r="AS525" s="1097"/>
      <c r="AT525" s="1097"/>
      <c r="AU525" s="1097"/>
      <c r="AV525" s="1097"/>
      <c r="AW525" s="1097"/>
      <c r="AX525" s="1097"/>
      <c r="AY525" s="1097"/>
      <c r="AZ525" s="1097"/>
      <c r="BA525" s="1097"/>
      <c r="BB525" s="1097"/>
      <c r="BC525" s="1097"/>
      <c r="BD525" s="1097"/>
      <c r="BE525" s="1097"/>
      <c r="BF525" s="1097"/>
      <c r="BG525" s="1097"/>
      <c r="BH525" s="1097"/>
      <c r="BI525" s="1097"/>
      <c r="BJ525" s="1097"/>
      <c r="BK525" s="1097"/>
      <c r="BL525" s="1097"/>
      <c r="BM525" s="1097"/>
      <c r="BN525" s="1097"/>
      <c r="BO525" s="1097"/>
      <c r="BP525" s="1097"/>
      <c r="BQ525" s="1097"/>
      <c r="BR525" s="1097"/>
      <c r="BS525" s="1097"/>
      <c r="BT525" s="1097"/>
      <c r="BU525" s="1097"/>
      <c r="BV525" s="1097"/>
      <c r="BW525" s="1097"/>
      <c r="BX525" s="1097"/>
      <c r="BY525" s="1097"/>
      <c r="BZ525" s="1097"/>
    </row>
    <row r="526" spans="1:78" s="1066" customFormat="1" ht="12.75" customHeight="1" thickBot="1" x14ac:dyDescent="0.3">
      <c r="A526" s="1055"/>
      <c r="B526" s="928"/>
      <c r="C526" s="484" t="s">
        <v>4</v>
      </c>
      <c r="D526" s="346" t="str">
        <f>Translations!$B$622</f>
        <v>AG:</v>
      </c>
      <c r="E526" s="1839" t="str">
        <f>Translations!$B$667</f>
        <v>Zijn de AG gebaseerd op optelling van (gemeten) hoeveelheden (i.p.v. met één continue hoeveelheidsmeting)?</v>
      </c>
      <c r="F526" s="1839"/>
      <c r="G526" s="1839"/>
      <c r="H526" s="1839"/>
      <c r="I526" s="1839"/>
      <c r="J526" s="1839"/>
      <c r="K526" s="1839"/>
      <c r="L526" s="705"/>
      <c r="M526" s="692" t="str">
        <f>+IF(N523="",IF(L526="",IF(E521="","",EUconst_ERR_Incomplete),""),"")</f>
        <v/>
      </c>
      <c r="O526" s="1056"/>
      <c r="P526" s="1070"/>
      <c r="Q526" s="1070"/>
      <c r="R526" s="1070"/>
      <c r="S526" s="1070"/>
      <c r="T526" s="1070"/>
      <c r="U526" s="1070"/>
      <c r="V526" s="1097"/>
      <c r="W526" s="1097"/>
      <c r="X526" s="1097"/>
      <c r="Y526" s="1093"/>
      <c r="Z526" s="1097"/>
      <c r="AA526" s="1097"/>
      <c r="AB526" s="1097"/>
      <c r="AC526" s="699" t="b">
        <f>AND(E521&lt;&gt;"",T522&lt;&gt;TRUE)</f>
        <v>0</v>
      </c>
      <c r="AD526" s="1097"/>
      <c r="AE526" s="1097"/>
      <c r="AF526" s="930"/>
      <c r="AG526" s="1097"/>
      <c r="AH526" s="1097"/>
      <c r="AI526" s="1097"/>
      <c r="AJ526" s="1098"/>
      <c r="AK526" s="1098"/>
      <c r="AL526" s="1096"/>
      <c r="AM526" s="1097"/>
      <c r="AN526" s="1097"/>
      <c r="AO526" s="1097"/>
      <c r="AP526" s="1097"/>
      <c r="AQ526" s="1097"/>
      <c r="AR526" s="1097"/>
      <c r="AS526" s="1097"/>
      <c r="AT526" s="699" t="b">
        <f>MSPara_BatchReportingMandatory&lt;&gt;TRUE</f>
        <v>0</v>
      </c>
      <c r="AU526" s="1097"/>
      <c r="AV526" s="1097"/>
      <c r="AW526" s="1097"/>
      <c r="AX526" s="1097"/>
      <c r="AY526" s="1097"/>
      <c r="AZ526" s="1097"/>
      <c r="BA526" s="1097"/>
      <c r="BB526" s="1097"/>
      <c r="BC526" s="1097"/>
      <c r="BD526" s="1097"/>
      <c r="BE526" s="1097"/>
      <c r="BF526" s="1097"/>
      <c r="BG526" s="1097"/>
      <c r="BH526" s="1097"/>
      <c r="BI526" s="1097"/>
      <c r="BJ526" s="1097"/>
      <c r="BK526" s="1097"/>
      <c r="BL526" s="1097"/>
      <c r="BM526" s="1097"/>
      <c r="BN526" s="1097"/>
      <c r="BO526" s="1097"/>
      <c r="BP526" s="1097"/>
      <c r="BQ526" s="1097"/>
      <c r="BR526" s="1097"/>
      <c r="BS526" s="1097"/>
      <c r="BT526" s="1097"/>
      <c r="BU526" s="1097"/>
      <c r="BV526" s="1097"/>
      <c r="BW526" s="1097"/>
      <c r="BX526" s="1097"/>
      <c r="BY526" s="1097"/>
      <c r="BZ526" s="699" t="b">
        <f>OR(CNTR_CalcRelevant=EUconst_NotRelevant,AND(COUNTA(CNTR_ListRelevantSections)&gt;0,OR(T522=TRUE,E521="")))</f>
        <v>1</v>
      </c>
    </row>
    <row r="527" spans="1:78" s="1066" customFormat="1" ht="5.0999999999999996" customHeight="1" thickBot="1" x14ac:dyDescent="0.3">
      <c r="A527" s="1055"/>
      <c r="B527" s="928"/>
      <c r="C527" s="928"/>
      <c r="D527" s="928"/>
      <c r="E527" s="928"/>
      <c r="F527" s="928"/>
      <c r="G527" s="928"/>
      <c r="H527" s="957"/>
      <c r="I527" s="957"/>
      <c r="J527" s="957"/>
      <c r="K527" s="957"/>
      <c r="L527" s="957"/>
      <c r="M527" s="1103"/>
      <c r="O527" s="1056"/>
      <c r="P527" s="1070"/>
      <c r="Q527" s="1070"/>
      <c r="R527" s="1070"/>
      <c r="S527" s="1070"/>
      <c r="T527" s="1070"/>
      <c r="U527" s="1070"/>
      <c r="V527" s="1097"/>
      <c r="W527" s="1097"/>
      <c r="X527" s="1097"/>
      <c r="Y527" s="1093"/>
      <c r="Z527" s="1097"/>
      <c r="AA527" s="1097"/>
      <c r="AB527" s="1097"/>
      <c r="AC527" s="1100"/>
      <c r="AD527" s="1097"/>
      <c r="AE527" s="1097"/>
      <c r="AF527" s="930"/>
      <c r="AG527" s="1097"/>
      <c r="AH527" s="1097"/>
      <c r="AI527" s="1097"/>
      <c r="AJ527" s="1098"/>
      <c r="AK527" s="1098"/>
      <c r="AL527" s="1096"/>
      <c r="AM527" s="1097"/>
      <c r="AN527" s="1097"/>
      <c r="AO527" s="1097"/>
      <c r="AP527" s="1097"/>
      <c r="AQ527" s="1097"/>
      <c r="AR527" s="1097"/>
      <c r="AS527" s="1097"/>
      <c r="AT527" s="1100"/>
      <c r="AU527" s="1097"/>
      <c r="AV527" s="1097"/>
      <c r="AW527" s="1097"/>
      <c r="AX527" s="1097"/>
      <c r="AY527" s="1097"/>
      <c r="AZ527" s="1097"/>
      <c r="BA527" s="1097"/>
      <c r="BB527" s="1097"/>
      <c r="BC527" s="1097"/>
      <c r="BD527" s="1097"/>
      <c r="BE527" s="1097"/>
      <c r="BF527" s="1097"/>
      <c r="BG527" s="1097"/>
      <c r="BH527" s="1097"/>
      <c r="BI527" s="1097"/>
      <c r="BJ527" s="1097"/>
      <c r="BK527" s="1097"/>
      <c r="BL527" s="1097"/>
      <c r="BM527" s="1097"/>
      <c r="BN527" s="1097"/>
      <c r="BO527" s="1097"/>
      <c r="BP527" s="1097"/>
      <c r="BQ527" s="1097"/>
      <c r="BR527" s="1097"/>
      <c r="BS527" s="1097"/>
      <c r="BT527" s="1097"/>
      <c r="BU527" s="1097"/>
      <c r="BV527" s="1097"/>
      <c r="BW527" s="1097"/>
      <c r="BX527" s="1097"/>
      <c r="BY527" s="1097"/>
      <c r="BZ527" s="1100"/>
    </row>
    <row r="528" spans="1:78" s="1066" customFormat="1" ht="12.75" customHeight="1" thickBot="1" x14ac:dyDescent="0.3">
      <c r="A528" s="1055"/>
      <c r="B528" s="928"/>
      <c r="C528" s="484" t="s">
        <v>5</v>
      </c>
      <c r="D528" s="346" t="str">
        <f>Translations!$B$622</f>
        <v>AG:</v>
      </c>
      <c r="E528" s="690" t="str">
        <f>Translations!$B$668</f>
        <v>Begin:</v>
      </c>
      <c r="F528" s="706"/>
      <c r="G528" s="691" t="str">
        <f>Translations!$B$669</f>
        <v>Eind:</v>
      </c>
      <c r="H528" s="706"/>
      <c r="I528" s="691" t="str">
        <f>Translations!$B$670</f>
        <v>Invoer:</v>
      </c>
      <c r="J528" s="706"/>
      <c r="K528" s="691" t="str">
        <f>Translations!$B$671</f>
        <v>Uitvoer:</v>
      </c>
      <c r="L528" s="706"/>
      <c r="M528" s="692" t="str">
        <f>IF(N523="",IF(AND(L526=TRUE,COUNT(F528,H528,J528,L528)&lt;4),EUconst_ERR_Incomplete,""),"")</f>
        <v/>
      </c>
      <c r="O528" s="1056"/>
      <c r="P528" s="1070"/>
      <c r="Q528" s="1070"/>
      <c r="R528" s="1070"/>
      <c r="S528" s="1070"/>
      <c r="T528" s="1070"/>
      <c r="U528" s="1070"/>
      <c r="V528" s="1097"/>
      <c r="W528" s="1097"/>
      <c r="X528" s="1097"/>
      <c r="Y528" s="1093"/>
      <c r="Z528" s="1097"/>
      <c r="AA528" s="1097"/>
      <c r="AB528" s="1097"/>
      <c r="AC528" s="699" t="b">
        <f>AC526</f>
        <v>0</v>
      </c>
      <c r="AD528" s="1097"/>
      <c r="AE528" s="1097"/>
      <c r="AF528" s="930"/>
      <c r="AG528" s="1097"/>
      <c r="AH528" s="1097"/>
      <c r="AI528" s="1097"/>
      <c r="AJ528" s="1098"/>
      <c r="AK528" s="1098"/>
      <c r="AL528" s="1096"/>
      <c r="AM528" s="1097"/>
      <c r="AN528" s="1097"/>
      <c r="AO528" s="1097"/>
      <c r="AP528" s="1097"/>
      <c r="AQ528" s="1097"/>
      <c r="AR528" s="1097"/>
      <c r="AS528" s="1097"/>
      <c r="AT528" s="699" t="b">
        <f>AND(AT526=TRUE,L526="")</f>
        <v>0</v>
      </c>
      <c r="AU528" s="1097"/>
      <c r="AV528" s="1097"/>
      <c r="AW528" s="1097"/>
      <c r="AX528" s="1097"/>
      <c r="AY528" s="1097"/>
      <c r="AZ528" s="1097"/>
      <c r="BA528" s="1097"/>
      <c r="BB528" s="1097"/>
      <c r="BC528" s="1097"/>
      <c r="BD528" s="1097"/>
      <c r="BE528" s="1097"/>
      <c r="BF528" s="1097"/>
      <c r="BG528" s="1097"/>
      <c r="BH528" s="1097"/>
      <c r="BI528" s="1097"/>
      <c r="BJ528" s="1097"/>
      <c r="BK528" s="1097"/>
      <c r="BL528" s="1097"/>
      <c r="BM528" s="1097"/>
      <c r="BN528" s="1097"/>
      <c r="BO528" s="1097"/>
      <c r="BP528" s="1097"/>
      <c r="BQ528" s="1097"/>
      <c r="BR528" s="1097"/>
      <c r="BS528" s="1097"/>
      <c r="BT528" s="1097"/>
      <c r="BU528" s="1097"/>
      <c r="BV528" s="1097"/>
      <c r="BW528" s="1097"/>
      <c r="BX528" s="1097"/>
      <c r="BY528" s="1097"/>
      <c r="BZ528" s="699" t="b">
        <f>OR(BZ526,AND(NOT(ISBLANK(L526)),L526=FALSE))</f>
        <v>1</v>
      </c>
    </row>
    <row r="529" spans="1:78" s="1066" customFormat="1" ht="5.0999999999999996" customHeight="1" thickBot="1" x14ac:dyDescent="0.3">
      <c r="A529" s="1055"/>
      <c r="B529" s="928"/>
      <c r="C529" s="928"/>
      <c r="D529" s="928"/>
      <c r="E529" s="928"/>
      <c r="F529" s="928"/>
      <c r="G529" s="928"/>
      <c r="M529" s="852"/>
      <c r="N529" s="852"/>
      <c r="O529" s="1056"/>
      <c r="P529" s="1070"/>
      <c r="Q529" s="1070"/>
      <c r="R529" s="1070"/>
      <c r="S529" s="1070"/>
      <c r="T529" s="1070"/>
      <c r="U529" s="1070"/>
      <c r="V529" s="1097"/>
      <c r="W529" s="1097"/>
      <c r="X529" s="1097"/>
      <c r="Y529" s="1093"/>
      <c r="Z529" s="1097"/>
      <c r="AA529" s="1097"/>
      <c r="AB529" s="1097"/>
      <c r="AC529" s="1097"/>
      <c r="AD529" s="1097"/>
      <c r="AE529" s="1097"/>
      <c r="AF529" s="930"/>
      <c r="AG529" s="1097"/>
      <c r="AH529" s="1097"/>
      <c r="AI529" s="1097"/>
      <c r="AJ529" s="1098"/>
      <c r="AK529" s="1098"/>
      <c r="AL529" s="1096"/>
      <c r="AM529" s="1097"/>
      <c r="AN529" s="1097"/>
      <c r="AO529" s="1097"/>
      <c r="AP529" s="1097"/>
      <c r="AQ529" s="1097"/>
      <c r="AR529" s="1097"/>
      <c r="AS529" s="1097"/>
      <c r="AT529" s="1097"/>
      <c r="AU529" s="1097"/>
      <c r="AV529" s="1097"/>
      <c r="AW529" s="1097"/>
      <c r="AX529" s="1097"/>
      <c r="AY529" s="1097"/>
      <c r="AZ529" s="1097"/>
      <c r="BA529" s="1097"/>
      <c r="BB529" s="1097"/>
      <c r="BC529" s="1097"/>
      <c r="BD529" s="1097"/>
      <c r="BE529" s="1097"/>
      <c r="BF529" s="1097"/>
      <c r="BG529" s="1097"/>
      <c r="BH529" s="1097"/>
      <c r="BI529" s="1097"/>
      <c r="BJ529" s="1097"/>
      <c r="BK529" s="1097"/>
      <c r="BL529" s="1097"/>
      <c r="BM529" s="1097"/>
      <c r="BN529" s="1097"/>
      <c r="BO529" s="1097"/>
      <c r="BP529" s="1097"/>
      <c r="BQ529" s="1097"/>
      <c r="BR529" s="1097"/>
      <c r="BS529" s="1097"/>
      <c r="BT529" s="1097"/>
      <c r="BU529" s="1097"/>
      <c r="BV529" s="1097"/>
      <c r="BW529" s="1097"/>
      <c r="BX529" s="1097"/>
      <c r="BY529" s="1097"/>
      <c r="BZ529" s="1097"/>
    </row>
    <row r="530" spans="1:78" s="1066" customFormat="1" ht="12.75" customHeight="1" thickBot="1" x14ac:dyDescent="0.3">
      <c r="A530" s="1055"/>
      <c r="B530" s="928"/>
      <c r="C530" s="928"/>
      <c r="D530" s="928"/>
      <c r="E530" s="928"/>
      <c r="F530" s="341" t="str">
        <f>Translations!$B$333</f>
        <v>Tier</v>
      </c>
      <c r="G530" s="1850" t="str">
        <f>Translations!$B$672</f>
        <v>tierbeschrijving</v>
      </c>
      <c r="H530" s="1850"/>
      <c r="I530" s="1855" t="str">
        <f>Translations!$B$158</f>
        <v>Eenheid</v>
      </c>
      <c r="J530" s="1855"/>
      <c r="K530" s="1855" t="str">
        <f>Translations!$B$673</f>
        <v>Waarde</v>
      </c>
      <c r="L530" s="1855"/>
      <c r="M530" s="342" t="str">
        <f>Translations!$B$610</f>
        <v>foutmelding</v>
      </c>
      <c r="O530" s="1056"/>
      <c r="P530" s="1104"/>
      <c r="Q530" s="207" t="str">
        <f>EUconst_SumEnergyIN &amp; "_" &amp; K521</f>
        <v>SUM_EnergyIN_</v>
      </c>
      <c r="R530" s="251" t="str">
        <f>IF(OR(K521="",T522)=TRUE,"",INDEX(BC536:BE536,MATCH(K521,BC531:BE531,0)))</f>
        <v/>
      </c>
      <c r="S530" s="1097"/>
      <c r="T530" s="983"/>
      <c r="U530" s="1097"/>
      <c r="V530" s="343" t="s">
        <v>301</v>
      </c>
      <c r="W530" s="1097"/>
      <c r="X530" s="1097"/>
      <c r="Y530" s="337" t="s">
        <v>562</v>
      </c>
      <c r="Z530" s="337" t="s">
        <v>318</v>
      </c>
      <c r="AA530" s="1097"/>
      <c r="AB530" s="1097"/>
      <c r="AC530" s="340" t="s">
        <v>307</v>
      </c>
      <c r="AD530" s="1097"/>
      <c r="AE530" s="1097"/>
      <c r="AF530" s="335" t="s">
        <v>303</v>
      </c>
      <c r="AG530" s="335" t="s">
        <v>304</v>
      </c>
      <c r="AH530" s="337" t="s">
        <v>302</v>
      </c>
      <c r="AI530" s="339" t="s">
        <v>305</v>
      </c>
      <c r="AJ530" s="339" t="s">
        <v>563</v>
      </c>
      <c r="AK530" s="344" t="s">
        <v>309</v>
      </c>
      <c r="AL530" s="1096"/>
      <c r="AM530" s="1097"/>
      <c r="AN530" s="335" t="s">
        <v>303</v>
      </c>
      <c r="AO530" s="335" t="s">
        <v>304</v>
      </c>
      <c r="AP530" s="345" t="s">
        <v>308</v>
      </c>
      <c r="AQ530" s="339" t="s">
        <v>565</v>
      </c>
      <c r="AR530" s="339" t="s">
        <v>564</v>
      </c>
      <c r="AS530" s="344" t="s">
        <v>309</v>
      </c>
      <c r="AT530" s="344" t="s">
        <v>309</v>
      </c>
      <c r="AU530" s="1097"/>
      <c r="AV530" s="1100"/>
      <c r="AW530" s="1100"/>
      <c r="AX530" s="335" t="s">
        <v>321</v>
      </c>
      <c r="AY530" s="1100"/>
      <c r="AZ530" s="1100"/>
      <c r="BA530" s="1100"/>
      <c r="BB530" s="1100"/>
      <c r="BC530" s="1100"/>
      <c r="BD530" s="1100"/>
      <c r="BE530" s="1097"/>
      <c r="BF530" s="1097"/>
      <c r="BG530" s="1097"/>
      <c r="BH530" s="1097"/>
      <c r="BI530" s="1097"/>
      <c r="BJ530" s="1097"/>
      <c r="BK530" s="1097"/>
      <c r="BL530" s="1097"/>
      <c r="BM530" s="1097"/>
      <c r="BN530" s="1097"/>
      <c r="BO530" s="1097"/>
      <c r="BP530" s="1097"/>
      <c r="BQ530" s="1097"/>
      <c r="BR530" s="1097"/>
      <c r="BS530" s="1097"/>
      <c r="BT530" s="1097"/>
      <c r="BU530" s="1097"/>
      <c r="BV530" s="1097"/>
      <c r="BW530" s="1097"/>
      <c r="BX530" s="1097"/>
      <c r="BY530" s="1097"/>
      <c r="BZ530" s="336" t="s">
        <v>268</v>
      </c>
    </row>
    <row r="531" spans="1:78" s="1066" customFormat="1" ht="12.75" customHeight="1" thickBot="1" x14ac:dyDescent="0.3">
      <c r="A531" s="1055"/>
      <c r="B531" s="928"/>
      <c r="C531" s="481" t="s">
        <v>195</v>
      </c>
      <c r="D531" s="346" t="str">
        <f>Translations!$B$622</f>
        <v>AG:</v>
      </c>
      <c r="E531" s="1105"/>
      <c r="F531" s="252"/>
      <c r="G531" s="1836" t="str">
        <f>IF(OR(ISBLANK(F531),F531=EUconst_NoTier),"",IF(Z531=0,EUconst_NA,IF(ISERROR(Z531),"",Z531)))</f>
        <v/>
      </c>
      <c r="H531" s="1837"/>
      <c r="I531" s="693" t="e">
        <f>IF(J531&lt;&gt;"","",AI531)</f>
        <v>#N/A</v>
      </c>
      <c r="J531" s="909" t="e">
        <f>+Q533</f>
        <v>#N/A</v>
      </c>
      <c r="K531" s="700" t="str">
        <f>IF(L531="",AQ531,"")</f>
        <v/>
      </c>
      <c r="L531" s="775"/>
      <c r="M531" s="473" t="str">
        <f>IF(N523="",IF(AND(E522&lt;&gt;"",OR(F531="",COUNT(K531:L531)=0),Y531&lt;&gt;EUconst_NA,T522&lt;&gt;TRUE),EUconst_ERR_Incomplete,IF(COUNTIF(AX531:AZ531,TRUE)&gt;0,EUconst_ERR_Inconsistent,"")),"")</f>
        <v/>
      </c>
      <c r="O531" s="1056"/>
      <c r="P531" s="1106"/>
      <c r="Q531" s="207" t="str">
        <f>EUconst_SumBioEnergyIN &amp; "_" &amp; K521</f>
        <v>SUM_BioEnergyIN_</v>
      </c>
      <c r="R531" s="251" t="str">
        <f>IF(OR(K521="",T522)=TRUE,"",INDEX(BC537:BE537,MATCH(K521,BC531:BE531,0)))</f>
        <v/>
      </c>
      <c r="S531" s="1097"/>
      <c r="T531" s="347" t="str">
        <f>EUconst_CNTR_ActivityData&amp;E522</f>
        <v>ActivityData_</v>
      </c>
      <c r="U531" s="1107"/>
      <c r="V531" s="347" t="str">
        <f>IF(E521="","",INDEX(B_InstallationDescription!$I$53:$I$127,MATCH(U520,B_InstallationDescription!$D$53:$D$127,0)))</f>
        <v/>
      </c>
      <c r="W531" s="339" t="s">
        <v>534</v>
      </c>
      <c r="X531" s="1107"/>
      <c r="Y531" s="348" t="str">
        <f>IF(OR(T522=TRUE,E522=""),"",INDEX(EUwideConstants!$N:$N,MATCH(T531,EUwideConstants!$Q:$Q,0)))</f>
        <v/>
      </c>
      <c r="Z531" s="349" t="str">
        <f>IF(ISBLANK(F531),"",IF(F531=EUconst_NA,"",INDEX(EUwideConstants!$H:$M,MATCH(T531,EUwideConstants!$Q:$Q,0),MATCH(F531,CNTR_TierList,0))))</f>
        <v/>
      </c>
      <c r="AA531" s="350" t="s">
        <v>302</v>
      </c>
      <c r="AB531" s="1098"/>
      <c r="AC531" s="351" t="b">
        <f>AC526</f>
        <v>0</v>
      </c>
      <c r="AD531" s="1097"/>
      <c r="AE531" s="352" t="str">
        <f>EUconst_CNTR_ActivityData&amp;EUconst_Unit</f>
        <v>ActivityData_Eenheid</v>
      </c>
      <c r="AF531" s="353" t="str">
        <f>IF(AC531=TRUE, IF(COUNTIF(MSPara_SourceStreamCategory,V531)=0,"",INDEX(MSPara_CalcFactorsMatrix,MATCH(V531,MSPara_SourceStreamCategory,0),MATCH(AE531&amp;"_"&amp;2,MSPara_CalcFactors,0))),"")</f>
        <v/>
      </c>
      <c r="AG531" s="354" t="str">
        <f>IF(AC531=TRUE, IF(COUNTIF(MSPara_SourceStreamCategory,V531)=0,"",INDEX(MSPara_CalcFactorsMatrix,MATCH(V531,MSPara_SourceStreamCategory,0),MATCH(AE531&amp;"_"&amp;1,MSPara_CalcFactors,0))),"")</f>
        <v/>
      </c>
      <c r="AH531" s="351" t="str">
        <f>IF(OR(AF531="",AF531=EUconst_NA),IF(OR(AG531=EUconst_NA,AG531=""),"",AG531),AF531)</f>
        <v/>
      </c>
      <c r="AI531" s="348" t="str">
        <f>IF(AC531=TRUE,IF(AH531="",EUconst_t,AH531),"")</f>
        <v/>
      </c>
      <c r="AJ531" s="355" t="e">
        <f>IF(J531="",AI531,J531)</f>
        <v>#N/A</v>
      </c>
      <c r="AK531" s="356" t="b">
        <f>IF(K521=EUconst_Fuel,J531&lt;&gt;"",FALSE)</f>
        <v>0</v>
      </c>
      <c r="AL531" s="1096"/>
      <c r="AM531" s="347" t="str">
        <f>EUconst_CNTR_ActivityData&amp;EUconst_Value</f>
        <v>ActivityData_Waarde</v>
      </c>
      <c r="AN531" s="1099"/>
      <c r="AO531" s="1099"/>
      <c r="AP531" s="351" t="e">
        <f>AND(AND(AH531&lt;&gt;"",AJ531&lt;&gt;""),AJ531=AH531)</f>
        <v>#N/A</v>
      </c>
      <c r="AQ531" s="431" t="str">
        <f>IF(L526=TRUE,SUM(F528)-SUM(H528)+SUM(J528)-SUM(L528),"")</f>
        <v/>
      </c>
      <c r="AR531" s="351">
        <f>IF(Y531=EUconst_NA,0,IF(COUNT(K531:L531)=0,0,IF(L531="",K531,L531)))</f>
        <v>0</v>
      </c>
      <c r="AS531" s="699" t="b">
        <f>AND(AC531=TRUE,OR(L531&lt;&gt;"",AQ531=""))</f>
        <v>0</v>
      </c>
      <c r="AT531" s="699" t="b">
        <f>AND(AC531=TRUE,NOT(AS531))</f>
        <v>0</v>
      </c>
      <c r="AU531" s="1097"/>
      <c r="AV531" s="335" t="s">
        <v>313</v>
      </c>
      <c r="AW531" s="335" t="s">
        <v>319</v>
      </c>
      <c r="AX531" s="1108"/>
      <c r="AY531" s="13" t="s">
        <v>537</v>
      </c>
      <c r="AZ531" s="1097"/>
      <c r="BA531" s="1097"/>
      <c r="BB531" s="1098"/>
      <c r="BC531" s="336" t="str">
        <f>EUconst_Fuel</f>
        <v>Verbranding</v>
      </c>
      <c r="BD531" s="336" t="str">
        <f>EUconst_ProcessCarbonate</f>
        <v>Procesemissies</v>
      </c>
      <c r="BE531" s="336" t="str">
        <f>EUconst_MassBalance</f>
        <v>Massabalans</v>
      </c>
      <c r="BF531" s="1097"/>
      <c r="BG531" s="1097"/>
      <c r="BH531" s="1097"/>
      <c r="BI531" s="1097"/>
      <c r="BJ531" s="1097"/>
      <c r="BK531" s="1097"/>
      <c r="BL531" s="1097"/>
      <c r="BM531" s="1097"/>
      <c r="BN531" s="1097"/>
      <c r="BO531" s="1097"/>
      <c r="BP531" s="1097"/>
      <c r="BQ531" s="1097"/>
      <c r="BR531" s="1097"/>
      <c r="BS531" s="1097"/>
      <c r="BT531" s="1097"/>
      <c r="BU531" s="1097"/>
      <c r="BV531" s="1097"/>
      <c r="BW531" s="1097"/>
      <c r="BX531" s="1097"/>
      <c r="BY531" s="1097"/>
      <c r="BZ531" s="357" t="b">
        <f>BZ526</f>
        <v>1</v>
      </c>
    </row>
    <row r="532" spans="1:78" s="1066" customFormat="1" ht="24" customHeight="1" thickBot="1" x14ac:dyDescent="0.3">
      <c r="A532" s="1055"/>
      <c r="B532" s="928"/>
      <c r="C532" s="1102"/>
      <c r="D532" s="1109"/>
      <c r="E532" s="1835"/>
      <c r="F532" s="1835"/>
      <c r="G532" s="1835"/>
      <c r="H532" s="1835"/>
      <c r="I532" s="1835"/>
      <c r="J532" s="1835"/>
      <c r="K532" s="1835"/>
      <c r="L532" s="852"/>
      <c r="M532" s="1110"/>
      <c r="O532" s="1056"/>
      <c r="P532" s="1101"/>
      <c r="Q532" s="1101"/>
      <c r="R532" s="1101"/>
      <c r="S532" s="1097"/>
      <c r="T532" s="1111"/>
      <c r="U532" s="1107"/>
      <c r="V532" s="1097"/>
      <c r="W532" s="1097"/>
      <c r="X532" s="1107"/>
      <c r="Y532" s="1112"/>
      <c r="Z532" s="1097"/>
      <c r="AA532" s="1097"/>
      <c r="AB532" s="1097"/>
      <c r="AC532" s="1097"/>
      <c r="AD532" s="1097"/>
      <c r="AE532" s="1097"/>
      <c r="AF532" s="1097"/>
      <c r="AG532" s="1097"/>
      <c r="AH532" s="1097"/>
      <c r="AI532" s="1097"/>
      <c r="AJ532" s="1097"/>
      <c r="AK532" s="1097"/>
      <c r="AL532" s="1096"/>
      <c r="AM532" s="1097"/>
      <c r="AN532" s="1097"/>
      <c r="AO532" s="1097"/>
      <c r="AP532" s="1097"/>
      <c r="AQ532" s="1097"/>
      <c r="AR532" s="1097"/>
      <c r="AS532" s="1097"/>
      <c r="AT532" s="1097"/>
      <c r="AU532" s="1097"/>
      <c r="AV532" s="1097"/>
      <c r="AW532" s="1097"/>
      <c r="AX532" s="1097"/>
      <c r="AY532" s="1097"/>
      <c r="AZ532" s="1097"/>
      <c r="BA532" s="1097"/>
      <c r="BB532" s="1097"/>
      <c r="BC532" s="1097"/>
      <c r="BD532" s="1097"/>
      <c r="BE532" s="1097"/>
      <c r="BF532" s="1097"/>
      <c r="BG532" s="1097"/>
      <c r="BH532" s="1097"/>
      <c r="BI532" s="1097"/>
      <c r="BJ532" s="1097"/>
      <c r="BK532" s="1097"/>
      <c r="BL532" s="1097"/>
      <c r="BM532" s="1097"/>
      <c r="BN532" s="1097"/>
      <c r="BO532" s="1097"/>
      <c r="BP532" s="1097"/>
      <c r="BQ532" s="1097"/>
      <c r="BR532" s="1097"/>
      <c r="BS532" s="1097"/>
      <c r="BT532" s="1097"/>
      <c r="BU532" s="1097"/>
      <c r="BV532" s="1097"/>
      <c r="BW532" s="1097"/>
      <c r="BX532" s="1097"/>
      <c r="BY532" s="1097"/>
      <c r="BZ532" s="1094"/>
    </row>
    <row r="533" spans="1:78" s="1066" customFormat="1" ht="12.75" customHeight="1" thickBot="1" x14ac:dyDescent="0.3">
      <c r="A533" s="1055"/>
      <c r="B533" s="928"/>
      <c r="C533" s="484" t="s">
        <v>196</v>
      </c>
      <c r="D533" s="346" t="str">
        <f>Translations!$B$634</f>
        <v>(Voorlopige) EF:</v>
      </c>
      <c r="E533" s="1105"/>
      <c r="F533" s="358"/>
      <c r="G533" s="1836" t="str">
        <f t="shared" ref="G533:G539" si="119">IF(OR(ISBLANK(F533),F533=EUconst_NoTier),"",IF(Z533=0,EUconst_NotApplicable,IF(ISERROR(Z533),"",Z533)))</f>
        <v/>
      </c>
      <c r="H533" s="1854"/>
      <c r="I533" s="694" t="str">
        <f>IF(J533&lt;&gt;"","",AI533)</f>
        <v/>
      </c>
      <c r="J533" s="695"/>
      <c r="K533" s="359" t="str">
        <f t="shared" ref="K533:K539" si="120">IF(L533="",AQ533,"")</f>
        <v/>
      </c>
      <c r="L533" s="360"/>
      <c r="M533" s="473" t="str">
        <f>IF(N523="",IF(AND(E522&lt;&gt;"",OR(F533="",COUNT(K533:L533)=0),Y533&lt;&gt;EUconst_NA,T522&lt;&gt;TRUE),EUconst_ERR_Incomplete,IF(COUNTIF(AX533:AZ533,TRUE)&gt;0,EUconst_ERR_Inconsistent,"")),"")</f>
        <v/>
      </c>
      <c r="N533" s="957"/>
      <c r="O533" s="1056"/>
      <c r="P533" s="1101"/>
      <c r="Q533" s="15" t="e">
        <f>+VLOOKUP(E521,ss_eenheid!$A$1:$F$75,6,FALSE)</f>
        <v>#N/A</v>
      </c>
      <c r="R533" s="1101"/>
      <c r="S533" s="1097"/>
      <c r="T533" s="361" t="str">
        <f>EUconst_CNTR_EF&amp;E522</f>
        <v>EF_</v>
      </c>
      <c r="U533" s="1107"/>
      <c r="V533" s="362" t="str">
        <f>V531</f>
        <v/>
      </c>
      <c r="W533" s="1097"/>
      <c r="X533" s="1107"/>
      <c r="Y533" s="363" t="str">
        <f>IF(OR(T522=TRUE,E522=""),"",IF(F533=EUconst_NA,EUconst_NA,INDEX(EUwideConstants!$N:$N,MATCH(T533,EUwideConstants!$Q:$Q,0))))</f>
        <v/>
      </c>
      <c r="Z533" s="364" t="str">
        <f>IF(ISBLANK(F533),"",IF(F533=EUconst_NA,"",INDEX(EUwideConstants!$H:$M,MATCH(T533,EUwideConstants!$Q:$Q,0),MATCH(F533,CNTR_TierList,0))))</f>
        <v/>
      </c>
      <c r="AA533" s="365" t="str">
        <f>IF(COUNTIF(EUconst_DefaultValues,Z533)&gt;0,MATCH(Z533,EUconst_DefaultValues,0),"")</f>
        <v/>
      </c>
      <c r="AB533" s="1097"/>
      <c r="AC533" s="366" t="b">
        <f>AND(AC531,Y533&lt;&gt;EUconst_NA)</f>
        <v>0</v>
      </c>
      <c r="AD533" s="1097"/>
      <c r="AE533" s="352" t="str">
        <f>EUconst_CNTR_EF&amp;EUconst_Unit</f>
        <v>EF_Eenheid</v>
      </c>
      <c r="AF533" s="367" t="str">
        <f>IF(AC533=TRUE, IF(COUNTIF(MSPara_SourceStreamCategory,V533)=0,"",INDEX(MSPara_CalcFactorsMatrix,MATCH(V533,MSPara_SourceStreamCategory,0),MATCH(AE533&amp;"_"&amp;2,MSPara_CalcFactors,0))),"")</f>
        <v/>
      </c>
      <c r="AG533" s="368" t="str">
        <f>IF(AC533=TRUE, IF(COUNTIF(MSPara_SourceStreamCategory,V533)=0,"",INDEX(MSPara_CalcFactorsMatrix,MATCH(V533,MSPara_SourceStreamCategory,0),MATCH(AE533&amp;"_"&amp;1,MSPara_CalcFactors,0))),"")</f>
        <v/>
      </c>
      <c r="AH533" s="369" t="str">
        <f>IF(AA533="","",INDEX(AF533:AG533,3-AA533))</f>
        <v/>
      </c>
      <c r="AI533" s="370" t="str">
        <f>IF(AC533=TRUE,IF(OR(AH533="",AH533=EUconst_NA),IF(K521=EUconst_Fuel,EUconst_tCO2pTJ,EUconst_tCO2pt),AH533),"")</f>
        <v/>
      </c>
      <c r="AJ533" s="366" t="str">
        <f>IF(J533="",AI533,J533)</f>
        <v/>
      </c>
      <c r="AK533" s="371" t="b">
        <f>IF(K521=EUconst_Fuel,J533&lt;&gt;"",FALSE)</f>
        <v>0</v>
      </c>
      <c r="AL533" s="1096"/>
      <c r="AM533" s="352" t="str">
        <f>EUconst_CNTR_EF&amp;EUconst_Value</f>
        <v>EF_Waarde</v>
      </c>
      <c r="AN533" s="372" t="str">
        <f>IF(AC533=TRUE,IF(COUNTIF(MSPara_SourceStreamCategory,V533)=0,"",INDEX(MSPara_CalcFactorsMatrix,MATCH(V533,MSPara_SourceStreamCategory,0),MATCH(AM533&amp;"_"&amp;2,MSPara_CalcFactors,0))),"")</f>
        <v/>
      </c>
      <c r="AO533" s="373" t="str">
        <f>IF(AC533=TRUE,IF(COUNTIF(MSPara_SourceStreamCategory,V533)=0,"",INDEX(MSPara_CalcFactorsMatrix,MATCH(V533,MSPara_SourceStreamCategory,0),MATCH(AM533&amp;"_"&amp;1,MSPara_CalcFactors,0))),"")</f>
        <v/>
      </c>
      <c r="AP533" s="366" t="b">
        <f>AND(AND(AH533&lt;&gt;"",AJ533&lt;&gt;""),AJ533=AH533)</f>
        <v>0</v>
      </c>
      <c r="AQ533" s="374" t="str">
        <f>IF(AND(AA533&lt;&gt;"",AP533=TRUE),IF(OR(INDEX(AN533:AO533,3-AA533)=EUconst_NA,INDEX(AN533:AO533,3-AA533)=0),"",INDEX(AN533:AO533,3-AA533)),"")</f>
        <v/>
      </c>
      <c r="AR533" s="366">
        <f>IF(AC533=TRUE,IF(COUNT(K533:L533)=0,0,IF(L533="",K533,L533)),0)</f>
        <v>0</v>
      </c>
      <c r="AS533" s="362" t="b">
        <f>AND(AC533=TRUE,OR(AND(F533&lt;&gt;"",NOT(ISNUMBER(AA533))),L533&lt;&gt;"",F533="",AQ533=""))</f>
        <v>0</v>
      </c>
      <c r="AT533" s="362" t="b">
        <f t="shared" ref="AT533:AT539" si="121">AND(AC533=TRUE,NOT(AS533))</f>
        <v>0</v>
      </c>
      <c r="AU533" s="1097"/>
      <c r="AV533" s="375" t="b">
        <f t="shared" ref="AV533:AV539" si="122">AND(ISNUMBER(AA533),AQ533="")</f>
        <v>0</v>
      </c>
      <c r="AW533" s="376" t="b">
        <f t="shared" ref="AW533:AW539" si="123">AND(ISNUMBER(AA533),AQ533&lt;&gt;AR533)</f>
        <v>0</v>
      </c>
      <c r="AX533" s="377" t="e">
        <f>OR(AND(AJ531=EUconst_kNm3,AJ533=EUconst_tCO2pt),AND(AJ531=EUconst_t,AJ533=EUconst_tCO2pkNm3))</f>
        <v>#N/A</v>
      </c>
      <c r="AY533" s="362" t="b">
        <f t="shared" ref="AY533:AY539" si="124">AND(L533&lt;&gt;"",Y533=EUconst_NA)</f>
        <v>0</v>
      </c>
      <c r="AZ533" s="1097"/>
      <c r="BA533" s="1097"/>
      <c r="BB533" s="378" t="s">
        <v>590</v>
      </c>
      <c r="BC533" s="377" t="str">
        <f>IF(K521=BC531,AR531*IF(AJ533=EUconst_tCO2pTJ,(AR534/1000),1)*AR533*AR535*AR539,"")</f>
        <v/>
      </c>
      <c r="BD533" s="357" t="str">
        <f>IF(K521=BD531,AR531*AR533*AR536*AR539,"")</f>
        <v/>
      </c>
      <c r="BE533" s="356" t="str">
        <f>IF(K521=BE531,3.664*AR531*AR537*AR539,"")</f>
        <v/>
      </c>
      <c r="BF533" s="1097"/>
      <c r="BG533" s="1097"/>
      <c r="BH533" s="1097"/>
      <c r="BI533" s="1097"/>
      <c r="BJ533" s="1097"/>
      <c r="BK533" s="1097"/>
      <c r="BL533" s="1097"/>
      <c r="BM533" s="1097"/>
      <c r="BN533" s="1097"/>
      <c r="BO533" s="1097"/>
      <c r="BP533" s="1097"/>
      <c r="BQ533" s="1097"/>
      <c r="BR533" s="1097"/>
      <c r="BS533" s="1097"/>
      <c r="BT533" s="1097"/>
      <c r="BU533" s="1097"/>
      <c r="BV533" s="1097"/>
      <c r="BW533" s="1097"/>
      <c r="BX533" s="1097"/>
      <c r="BY533" s="1097"/>
      <c r="BZ533" s="362" t="b">
        <f>OR(BZ531,Y533=EUconst_NA)</f>
        <v>1</v>
      </c>
    </row>
    <row r="534" spans="1:78" s="1066" customFormat="1" ht="12.75" customHeight="1" thickBot="1" x14ac:dyDescent="0.3">
      <c r="A534" s="1055"/>
      <c r="B534" s="928"/>
      <c r="C534" s="484" t="s">
        <v>197</v>
      </c>
      <c r="D534" s="346" t="str">
        <f>Translations!$B$636</f>
        <v>NCV:</v>
      </c>
      <c r="E534" s="1105"/>
      <c r="F534" s="379"/>
      <c r="G534" s="1836" t="str">
        <f t="shared" si="119"/>
        <v/>
      </c>
      <c r="H534" s="1837"/>
      <c r="I534" s="696" t="str">
        <f>AJ534</f>
        <v/>
      </c>
      <c r="J534" s="910"/>
      <c r="K534" s="380" t="str">
        <f t="shared" si="120"/>
        <v/>
      </c>
      <c r="L534" s="877"/>
      <c r="M534" s="473" t="str">
        <f>+IF(OR(N534&lt;&gt;"",O534&lt;&gt;""),"onvolledig!","")</f>
        <v/>
      </c>
      <c r="N534" s="873" t="str">
        <f>IF(N523="",IF(AND(E522&lt;&gt;"",OR(F534="",COUNT(K534:L534)=0),Y534&lt;&gt;EUconst_NA,T522&lt;&gt;TRUE),EUconst_ERR_Incomplete,IF(COUNTIF(AX534:AZ534,TRUE)&gt;0,"","")),"")</f>
        <v/>
      </c>
      <c r="O534" s="874" t="str">
        <f>+IF(N523="",IF(COUNT(K534:L534)=0,IF(K521="Verbranding","onvolledig!",""),""),"")</f>
        <v/>
      </c>
      <c r="P534" s="1101"/>
      <c r="Q534" s="1101"/>
      <c r="R534" s="1101"/>
      <c r="S534" s="1097"/>
      <c r="T534" s="381" t="str">
        <f>EUconst_CNTR_NCV&amp;E522</f>
        <v>NCV_</v>
      </c>
      <c r="U534" s="1107"/>
      <c r="V534" s="382" t="str">
        <f t="shared" ref="V534:V539" si="125">V533</f>
        <v/>
      </c>
      <c r="W534" s="1097"/>
      <c r="X534" s="1107"/>
      <c r="Y534" s="383" t="str">
        <f>IF(OR(T522=TRUE,E522=""),"",IF(F534=EUconst_NA,EUconst_NA,INDEX(EUwideConstants!$N:$N,MATCH(T534,EUwideConstants!$Q:$Q,0))))</f>
        <v/>
      </c>
      <c r="Z534" s="384" t="str">
        <f>IF(ISBLANK(F534),"",IF(F534=EUconst_NA,"",INDEX(EUwideConstants!$H:$M,MATCH(T534,EUwideConstants!$Q:$Q,0),MATCH(F534,CNTR_TierList,0))))</f>
        <v/>
      </c>
      <c r="AA534" s="385" t="str">
        <f>IF(COUNTIF(EUconst_DefaultValues,Z534)&gt;0,MATCH(Z534,EUconst_DefaultValues,0),"")</f>
        <v/>
      </c>
      <c r="AB534" s="1097"/>
      <c r="AC534" s="386" t="b">
        <f>IF(K521="Verbranding",AND(AC531,Y534&lt;&gt;""),FALSE)</f>
        <v>0</v>
      </c>
      <c r="AD534" s="1097"/>
      <c r="AE534" s="387" t="str">
        <f>EUconst_CNTR_NCV&amp;EUconst_Unit</f>
        <v>NCV_Eenheid</v>
      </c>
      <c r="AF534" s="388" t="str">
        <f>IF(AC534=TRUE, IF(COUNTIF(MSPara_SourceStreamCategory,V534)=0,"",INDEX(MSPara_CalcFactorsMatrix,MATCH(V534,MSPara_SourceStreamCategory,0),MATCH(AE534&amp;"_"&amp;2,MSPara_CalcFactors,0))),"")</f>
        <v/>
      </c>
      <c r="AG534" s="389" t="str">
        <f>IF(AC534=TRUE, IF(COUNTIF(MSPara_SourceStreamCategory,V534)=0,"",INDEX(MSPara_CalcFactorsMatrix,MATCH(V534,MSPara_SourceStreamCategory,0),MATCH(AE534&amp;"_"&amp;1,MSPara_CalcFactors,0))),"")</f>
        <v/>
      </c>
      <c r="AH534" s="390" t="str">
        <f>IF(AA534="","",INDEX(AF534:AG534,3-AA534))</f>
        <v/>
      </c>
      <c r="AI534" s="1115"/>
      <c r="AJ534" s="386" t="str">
        <f>IF(AC534=TRUE,IF(AJ531="","",IF(AJ531=EUconst_kNm3,EUconst_GJpkNm3,EUconst_GJpt)),"")</f>
        <v/>
      </c>
      <c r="AK534" s="1116"/>
      <c r="AL534" s="1096"/>
      <c r="AM534" s="387" t="str">
        <f>EUconst_CNTR_NCV&amp;EUconst_Value</f>
        <v>NCV_Waarde</v>
      </c>
      <c r="AN534" s="391" t="str">
        <f>IF(AC534=TRUE,IF(COUNTIF(MSPara_SourceStreamCategory,V534)=0,"",INDEX(MSPara_CalcFactorsMatrix,MATCH(V534,MSPara_SourceStreamCategory,0),MATCH(AM534&amp;"_"&amp;2,MSPara_CalcFactors,0))),"")</f>
        <v/>
      </c>
      <c r="AO534" s="392" t="str">
        <f>IF(AC534=TRUE,IF(COUNTIF(MSPara_SourceStreamCategory,V534)=0,"",INDEX(MSPara_CalcFactorsMatrix,MATCH(V534,MSPara_SourceStreamCategory,0),MATCH(AM534&amp;"_"&amp;1,MSPara_CalcFactors,0))),"")</f>
        <v/>
      </c>
      <c r="AP534" s="386" t="b">
        <f>AND(AND(AH534&lt;&gt;"",AJ534&lt;&gt;""),AJ534=AH534)</f>
        <v>0</v>
      </c>
      <c r="AQ534" s="393" t="str">
        <f>IF(AND(AA534&lt;&gt;"",AP534=TRUE),IF(OR(INDEX(AN534:AO534,3-AA534)=EUconst_NA,INDEX(AN534:AO534,3-AA534)=0),"",INDEX(AN534:AO534,3-AA534)),"")</f>
        <v/>
      </c>
      <c r="AR534" s="386">
        <f>IF(AC534=TRUE,IF(COUNT(K534:L534)=0,0,IF(L534="",K534,L534)),0)</f>
        <v>0</v>
      </c>
      <c r="AS534" s="382" t="b">
        <f>AND(AC534=TRUE,OR(AND(F534&lt;&gt;"",NOT(ISNUMBER(AA534))),L534&lt;&gt;"",F534="",AQ534=""))</f>
        <v>0</v>
      </c>
      <c r="AT534" s="382" t="b">
        <f t="shared" si="121"/>
        <v>0</v>
      </c>
      <c r="AU534" s="1097"/>
      <c r="AV534" s="394" t="b">
        <f t="shared" si="122"/>
        <v>0</v>
      </c>
      <c r="AW534" s="395" t="b">
        <f t="shared" si="123"/>
        <v>0</v>
      </c>
      <c r="AX534" s="1097"/>
      <c r="AY534" s="382" t="b">
        <f t="shared" si="124"/>
        <v>0</v>
      </c>
      <c r="AZ534" s="1097"/>
      <c r="BA534" s="1097"/>
      <c r="BB534" s="378" t="s">
        <v>591</v>
      </c>
      <c r="BC534" s="377" t="str">
        <f>IF(K521=BC531,AR531*IF(AJ533=EUconst_tCO2pTJ,(AR534/1000),1)*AR533*AR535*AR538,"")</f>
        <v/>
      </c>
      <c r="BD534" s="357" t="str">
        <f>IF(K521=BD531,AR531*AR533*AR536*AR538,"")</f>
        <v/>
      </c>
      <c r="BE534" s="356" t="str">
        <f>IF(K521=BE531,3.664*AR531*AR537*AR538,"")</f>
        <v/>
      </c>
      <c r="BF534" s="1097"/>
      <c r="BG534" s="1097"/>
      <c r="BH534" s="1097"/>
      <c r="BI534" s="1097"/>
      <c r="BJ534" s="1097"/>
      <c r="BK534" s="1097"/>
      <c r="BL534" s="1097"/>
      <c r="BM534" s="1097"/>
      <c r="BN534" s="1097"/>
      <c r="BO534" s="1097"/>
      <c r="BP534" s="1097"/>
      <c r="BQ534" s="1097"/>
      <c r="BR534" s="1097"/>
      <c r="BS534" s="1097"/>
      <c r="BT534" s="1097"/>
      <c r="BU534" s="1097"/>
      <c r="BV534" s="1097"/>
      <c r="BW534" s="1097"/>
      <c r="BX534" s="1097"/>
      <c r="BY534" s="1097"/>
      <c r="BZ534" s="382" t="b">
        <f>OR(BZ531,Y534=EUconst_NA)</f>
        <v>1</v>
      </c>
    </row>
    <row r="535" spans="1:78" s="1066" customFormat="1" ht="12.75" customHeight="1" thickBot="1" x14ac:dyDescent="0.3">
      <c r="A535" s="1055"/>
      <c r="B535" s="928"/>
      <c r="C535" s="484" t="s">
        <v>198</v>
      </c>
      <c r="D535" s="346" t="str">
        <f>Translations!$B$638</f>
        <v>OxF:</v>
      </c>
      <c r="E535" s="1105"/>
      <c r="F535" s="379"/>
      <c r="G535" s="1836" t="str">
        <f t="shared" si="119"/>
        <v/>
      </c>
      <c r="H535" s="1837"/>
      <c r="I535" s="697" t="str">
        <f>IF(OR(AC535=FALSE,Y535=EUconst_NA),"","-")</f>
        <v/>
      </c>
      <c r="J535" s="911"/>
      <c r="K535" s="396" t="str">
        <f t="shared" si="120"/>
        <v/>
      </c>
      <c r="L535" s="471"/>
      <c r="M535" s="473" t="str">
        <f>IF(N523="",IF(AND(E522&lt;&gt;"",OR(F535="",COUNT(K535:L535)=0),Y535&lt;&gt;EUconst_NA,T522&lt;&gt;TRUE),EUconst_ERR_Incomplete,IF(COUNTIF(AX535:AZ535,TRUE)&gt;0,EUconst_ERR_Inconsistent,"")),"")</f>
        <v/>
      </c>
      <c r="O535" s="1056"/>
      <c r="P535" s="1101"/>
      <c r="Q535" s="1101"/>
      <c r="R535" s="1101"/>
      <c r="S535" s="1097"/>
      <c r="T535" s="381" t="str">
        <f>EUconst_CNTR_OxidationFactor&amp;E522</f>
        <v>OxF_</v>
      </c>
      <c r="U535" s="1107"/>
      <c r="V535" s="382" t="str">
        <f t="shared" si="125"/>
        <v/>
      </c>
      <c r="W535" s="1097"/>
      <c r="X535" s="1107"/>
      <c r="Y535" s="383" t="str">
        <f>IF(OR(T522=TRUE,E522=""),"",INDEX(EUwideConstants!$N:$N,MATCH(T535,EUwideConstants!$Q:$Q,0)))</f>
        <v/>
      </c>
      <c r="Z535" s="384" t="str">
        <f>IF(ISBLANK(F535),"",IF(F535=EUconst_NA,"",INDEX(EUwideConstants!$H:$M,MATCH(T535,EUwideConstants!$Q:$Q,0),MATCH(F535,CNTR_TierList,0))))</f>
        <v/>
      </c>
      <c r="AA535" s="365" t="str">
        <f>IF(F535=1,1,"")</f>
        <v/>
      </c>
      <c r="AB535" s="1097"/>
      <c r="AC535" s="386" t="b">
        <f>AND(AC531,Y535&lt;&gt;EUconst_NA)</f>
        <v>0</v>
      </c>
      <c r="AD535" s="1097"/>
      <c r="AE535" s="1117"/>
      <c r="AG535" s="1118"/>
      <c r="AH535" s="1115"/>
      <c r="AI535" s="1119"/>
      <c r="AJ535" s="1115"/>
      <c r="AK535" s="1120"/>
      <c r="AL535" s="1096"/>
      <c r="AM535" s="387" t="str">
        <f>EUconst_CNTR_OxidationFactor&amp;EUconst_Value</f>
        <v>OxF_Waarde</v>
      </c>
      <c r="AN535" s="1121"/>
      <c r="AO535" s="1113">
        <v>1</v>
      </c>
      <c r="AP535" s="1115"/>
      <c r="AQ535" s="397" t="str">
        <f>IF(AA535="","",AO535)</f>
        <v/>
      </c>
      <c r="AR535" s="386">
        <f>IF(AC535=TRUE,IF(COUNT(K535:L535)=0,0,IF(L535="",K535,L535)),1)</f>
        <v>1</v>
      </c>
      <c r="AS535" s="382" t="b">
        <f>AND(AC535=TRUE,OR(ISNUMBER(L535),NOT(ISNUMBER(AA535))))</f>
        <v>0</v>
      </c>
      <c r="AT535" s="382" t="b">
        <f t="shared" si="121"/>
        <v>0</v>
      </c>
      <c r="AU535" s="1097"/>
      <c r="AV535" s="394" t="b">
        <f t="shared" si="122"/>
        <v>0</v>
      </c>
      <c r="AW535" s="395" t="b">
        <f t="shared" si="123"/>
        <v>0</v>
      </c>
      <c r="AX535" s="1097"/>
      <c r="AY535" s="411" t="b">
        <f t="shared" si="124"/>
        <v>0</v>
      </c>
      <c r="AZ535" s="362" t="b">
        <f>AR535&gt;100%</f>
        <v>0</v>
      </c>
      <c r="BA535" s="1097"/>
      <c r="BB535" s="378" t="s">
        <v>289</v>
      </c>
      <c r="BC535" s="377" t="str">
        <f>IF(K521=BC531,AR531*IF(AJ533=EUconst_tCO2pTJ,(AR534/1000),1)*AR533*AR535*(1-AR538),"")</f>
        <v/>
      </c>
      <c r="BD535" s="357" t="str">
        <f>IF(K521=BD531,AR531*AR533*AR536*(1-AR538),"")</f>
        <v/>
      </c>
      <c r="BE535" s="356" t="str">
        <f>IF(K521=BE531,3.664*AR531*AR537*(1-AR538),"")</f>
        <v/>
      </c>
      <c r="BF535" s="1097"/>
      <c r="BG535" s="1097"/>
      <c r="BH535" s="1097"/>
      <c r="BI535" s="1097"/>
      <c r="BJ535" s="1097"/>
      <c r="BK535" s="1097"/>
      <c r="BL535" s="1097"/>
      <c r="BM535" s="1097"/>
      <c r="BN535" s="1097"/>
      <c r="BO535" s="1097"/>
      <c r="BP535" s="1097"/>
      <c r="BQ535" s="1097"/>
      <c r="BR535" s="1097"/>
      <c r="BS535" s="1097"/>
      <c r="BT535" s="1097"/>
      <c r="BU535" s="1097"/>
      <c r="BV535" s="1097"/>
      <c r="BW535" s="1097"/>
      <c r="BX535" s="1097"/>
      <c r="BY535" s="1097"/>
      <c r="BZ535" s="382" t="b">
        <f>OR(BZ531,Y535=EUconst_NA)</f>
        <v>1</v>
      </c>
    </row>
    <row r="536" spans="1:78" s="1066" customFormat="1" ht="12.75" customHeight="1" thickBot="1" x14ac:dyDescent="0.3">
      <c r="A536" s="1055"/>
      <c r="B536" s="928"/>
      <c r="C536" s="484" t="s">
        <v>199</v>
      </c>
      <c r="D536" s="346" t="str">
        <f>Translations!$B$639</f>
        <v>ConvF:</v>
      </c>
      <c r="E536" s="1105"/>
      <c r="F536" s="379"/>
      <c r="G536" s="1836" t="str">
        <f t="shared" si="119"/>
        <v/>
      </c>
      <c r="H536" s="1837"/>
      <c r="I536" s="697" t="str">
        <f>IF(OR(AC536=FALSE,Y536=EUconst_NA),"","-")</f>
        <v/>
      </c>
      <c r="J536" s="911"/>
      <c r="K536" s="396" t="str">
        <f t="shared" si="120"/>
        <v/>
      </c>
      <c r="L536" s="471"/>
      <c r="M536" s="473" t="str">
        <f>IF(N523="",IF(AND(E522&lt;&gt;"",OR(F536="",COUNT(K536:L536)=0),Y536&lt;&gt;EUconst_NA,T522&lt;&gt;TRUE),EUconst_ERR_Incomplete,IF(COUNTIF(AX536:AZ536,TRUE)&gt;0,EUconst_ERR_Inconsistent,"")),"")</f>
        <v/>
      </c>
      <c r="O536" s="1056"/>
      <c r="P536" s="1101"/>
      <c r="Q536" s="1101"/>
      <c r="R536" s="1101"/>
      <c r="S536" s="1097"/>
      <c r="T536" s="381" t="str">
        <f>EUconst_CNTR_ConversionFactor&amp;E522</f>
        <v>ConvF_</v>
      </c>
      <c r="U536" s="1107"/>
      <c r="V536" s="382" t="str">
        <f t="shared" si="125"/>
        <v/>
      </c>
      <c r="W536" s="1097"/>
      <c r="X536" s="1107"/>
      <c r="Y536" s="383" t="str">
        <f>IF(OR(T522=TRUE,E522=""),"",INDEX(EUwideConstants!$N:$N,MATCH(T536,EUwideConstants!$Q:$Q,0)))</f>
        <v/>
      </c>
      <c r="Z536" s="384" t="str">
        <f>IF(ISBLANK(F536),"",IF(F536=EUconst_NA,"",INDEX(EUwideConstants!$H:$M,MATCH(T536,EUwideConstants!$Q:$Q,0),MATCH(F536,CNTR_TierList,0))))</f>
        <v/>
      </c>
      <c r="AA536" s="402" t="str">
        <f>IF(F536=1,1,"")</f>
        <v/>
      </c>
      <c r="AB536" s="1097"/>
      <c r="AC536" s="386" t="b">
        <f>AND(AC531,Y536&lt;&gt;EUconst_NA)</f>
        <v>0</v>
      </c>
      <c r="AD536" s="1097"/>
      <c r="AE536" s="1117"/>
      <c r="AG536" s="1118"/>
      <c r="AH536" s="1123"/>
      <c r="AI536" s="1119"/>
      <c r="AJ536" s="1123"/>
      <c r="AK536" s="1120"/>
      <c r="AL536" s="1096"/>
      <c r="AM536" s="387" t="str">
        <f>EUconst_CNTR_ConversionFactor&amp;EUconst_Value</f>
        <v>ConvF_Waarde</v>
      </c>
      <c r="AN536" s="1124"/>
      <c r="AO536" s="1122">
        <v>1</v>
      </c>
      <c r="AP536" s="1123"/>
      <c r="AQ536" s="403" t="str">
        <f>IF(AA536="","",AO536)</f>
        <v/>
      </c>
      <c r="AR536" s="386">
        <f>IF(AC536=TRUE,IF(COUNT(K536:L536)=0,0,IF(L536="",K536,L536)),1)</f>
        <v>1</v>
      </c>
      <c r="AS536" s="382" t="b">
        <f>AND(AC536=TRUE,OR(ISNUMBER(L536),NOT(ISNUMBER(AA536))))</f>
        <v>0</v>
      </c>
      <c r="AT536" s="382" t="b">
        <f t="shared" si="121"/>
        <v>0</v>
      </c>
      <c r="AU536" s="1097"/>
      <c r="AV536" s="394" t="b">
        <f t="shared" si="122"/>
        <v>0</v>
      </c>
      <c r="AW536" s="395" t="b">
        <f t="shared" si="123"/>
        <v>0</v>
      </c>
      <c r="AX536" s="1097"/>
      <c r="AY536" s="411" t="b">
        <f t="shared" si="124"/>
        <v>0</v>
      </c>
      <c r="AZ536" s="400" t="b">
        <f>AR536&gt;100%</f>
        <v>0</v>
      </c>
      <c r="BA536" s="1097"/>
      <c r="BB536" s="398" t="s">
        <v>478</v>
      </c>
      <c r="BC536" s="399">
        <f>AR531*AR534/1000*(1-AR538)</f>
        <v>0</v>
      </c>
      <c r="BD536" s="400">
        <f>BC536</f>
        <v>0</v>
      </c>
      <c r="BE536" s="401">
        <f>BC536</f>
        <v>0</v>
      </c>
      <c r="BF536" s="1097"/>
      <c r="BG536" s="1097"/>
      <c r="BH536" s="1097"/>
      <c r="BI536" s="1097"/>
      <c r="BJ536" s="1097"/>
      <c r="BK536" s="1097"/>
      <c r="BL536" s="1097"/>
      <c r="BM536" s="1097"/>
      <c r="BN536" s="1097"/>
      <c r="BO536" s="1097"/>
      <c r="BP536" s="1097"/>
      <c r="BQ536" s="1097"/>
      <c r="BR536" s="1097"/>
      <c r="BS536" s="1097"/>
      <c r="BT536" s="1097"/>
      <c r="BU536" s="1097"/>
      <c r="BV536" s="1097"/>
      <c r="BW536" s="1097"/>
      <c r="BX536" s="1097"/>
      <c r="BY536" s="1097"/>
      <c r="BZ536" s="382" t="b">
        <f>OR(BZ531,Y536=EUconst_NA)</f>
        <v>1</v>
      </c>
    </row>
    <row r="537" spans="1:78" s="1066" customFormat="1" ht="12.75" customHeight="1" thickBot="1" x14ac:dyDescent="0.3">
      <c r="A537" s="1055"/>
      <c r="B537" s="928"/>
      <c r="C537" s="484" t="s">
        <v>329</v>
      </c>
      <c r="D537" s="346" t="str">
        <f>Translations!$B$640</f>
        <v>C-gehalte:</v>
      </c>
      <c r="E537" s="1105"/>
      <c r="F537" s="379"/>
      <c r="G537" s="1836" t="str">
        <f t="shared" si="119"/>
        <v/>
      </c>
      <c r="H537" s="1837"/>
      <c r="I537" s="697" t="str">
        <f>AJ537</f>
        <v/>
      </c>
      <c r="J537" s="912"/>
      <c r="K537" s="404" t="str">
        <f t="shared" si="120"/>
        <v/>
      </c>
      <c r="L537" s="405"/>
      <c r="M537" s="473" t="str">
        <f>IF(N523="",IF(AND(E522&lt;&gt;"",OR(F537="",COUNT(K537:L537)=0),Y537&lt;&gt;EUconst_NA,T522&lt;&gt;TRUE),EUconst_ERR_Incomplete,IF(COUNTIF(AX537:AZ537,TRUE)&gt;0,EUconst_ERR_Inconsistent,"")),"")</f>
        <v/>
      </c>
      <c r="O537" s="1056"/>
      <c r="P537" s="1101"/>
      <c r="Q537" s="1101"/>
      <c r="R537" s="1101"/>
      <c r="S537" s="1097"/>
      <c r="T537" s="381" t="str">
        <f>EUconst_CNTR_CarbonContent&amp;E522</f>
        <v>CarbC_</v>
      </c>
      <c r="U537" s="1107"/>
      <c r="V537" s="382" t="str">
        <f t="shared" si="125"/>
        <v/>
      </c>
      <c r="W537" s="1097"/>
      <c r="X537" s="1107"/>
      <c r="Y537" s="383" t="str">
        <f>IF(OR(T522=TRUE,E522=""),"",INDEX(EUwideConstants!$N:$N,MATCH(T537,EUwideConstants!$Q:$Q,0)))</f>
        <v/>
      </c>
      <c r="Z537" s="384" t="str">
        <f>IF(ISBLANK(F537),"",IF(F537=EUconst_NA,"",INDEX(EUwideConstants!$H:$M,MATCH(T537,EUwideConstants!$Q:$Q,0),MATCH(F537,CNTR_TierList,0))))</f>
        <v/>
      </c>
      <c r="AA537" s="406" t="str">
        <f>IF(COUNTIF(EUconst_DefaultValues,Z537)&gt;0,MATCH(Z537,EUconst_DefaultValues,0),"")</f>
        <v/>
      </c>
      <c r="AB537" s="1097"/>
      <c r="AC537" s="386" t="b">
        <f>AND(AC531,Y537&lt;&gt;EUconst_NA)</f>
        <v>0</v>
      </c>
      <c r="AD537" s="1097"/>
      <c r="AE537" s="387" t="str">
        <f>EUconst_CNTR_CarbonContent&amp;EUconst_Unit</f>
        <v>CarbC_Eenheid</v>
      </c>
      <c r="AF537" s="388" t="str">
        <f>IF(AC537=TRUE, IF(COUNTIF(MSPara_SourceStreamCategory,V537)=0,"",INDEX(MSPara_CalcFactorsMatrix,MATCH(V537,MSPara_SourceStreamCategory,0),MATCH(AE537&amp;"_"&amp;2,MSPara_CalcFactors,0))),"")</f>
        <v/>
      </c>
      <c r="AG537" s="389" t="str">
        <f>IF(AC537=TRUE, IF(COUNTIF(MSPara_SourceStreamCategory,V537)=0,"",INDEX(MSPara_CalcFactorsMatrix,MATCH(V537,MSPara_SourceStreamCategory,0),MATCH(AE537&amp;"_"&amp;1,MSPara_CalcFactors,0))),"")</f>
        <v/>
      </c>
      <c r="AH537" s="407" t="str">
        <f>IF(AA537="","",INDEX(AF537:AG537,3-AA537))</f>
        <v/>
      </c>
      <c r="AI537" s="1119"/>
      <c r="AJ537" s="408" t="str">
        <f>IF(AC537=TRUE,IF(AJ531="","",IF(AJ531=EUconst_kNm3,EUconst_tCpkNm3,EUconst_tCpt)),"")</f>
        <v/>
      </c>
      <c r="AK537" s="1120"/>
      <c r="AL537" s="1096"/>
      <c r="AM537" s="387" t="str">
        <f>EUconst_CNTR_CarbonContent&amp;EUconst_Value</f>
        <v>CarbC_Waarde</v>
      </c>
      <c r="AN537" s="391" t="str">
        <f>IF(AC537=TRUE,IF(COUNTIF(MSPara_SourceStreamCategory,V537)=0,"",INDEX(MSPara_CalcFactorsMatrix,MATCH(V537,MSPara_SourceStreamCategory,0),MATCH(AM537&amp;"_"&amp;2,MSPara_CalcFactors,0))),"")</f>
        <v/>
      </c>
      <c r="AO537" s="409" t="str">
        <f>IF(AC537=TRUE,IF(COUNTIF(MSPara_SourceStreamCategory,V537)=0,"",INDEX(MSPara_CalcFactorsMatrix,MATCH(V537,MSPara_SourceStreamCategory,0),MATCH(AM537&amp;"_"&amp;1,MSPara_CalcFactors,0))),"")</f>
        <v/>
      </c>
      <c r="AP537" s="386" t="b">
        <f>AND(AND(AH537&lt;&gt;"",AJ537&lt;&gt;""),AJ537=AH537)</f>
        <v>0</v>
      </c>
      <c r="AQ537" s="410" t="str">
        <f>IF(AND(AA537&lt;&gt;"",AP537=TRUE),IF(OR(INDEX(AN537:AO537,3-AA537)=EUconst_NA,INDEX(AN537:AO537,3-AA537)=0),"",INDEX(AN537:AO537,3-AA537)),"")</f>
        <v/>
      </c>
      <c r="AR537" s="386">
        <f>IF(AC537=TRUE,IF(COUNT(K537:L537)=0,0,IF(L537="",K537,L537)),0)</f>
        <v>0</v>
      </c>
      <c r="AS537" s="382" t="b">
        <f>AND(AC537=TRUE,OR(AND(F537&lt;&gt;"",NOT(ISNUMBER(AA537))),L537&lt;&gt;"",F537="",AQ537=""))</f>
        <v>0</v>
      </c>
      <c r="AT537" s="382" t="b">
        <f t="shared" si="121"/>
        <v>0</v>
      </c>
      <c r="AU537" s="1097"/>
      <c r="AV537" s="394" t="b">
        <f t="shared" si="122"/>
        <v>0</v>
      </c>
      <c r="AW537" s="395" t="b">
        <f t="shared" si="123"/>
        <v>0</v>
      </c>
      <c r="AX537" s="377" t="e">
        <f>OR(AND(AJ531=EUconst_kNm3,AJ537=EUconst_tCpt),AND(AJ531=EUconst_t,AJ537=EUconst_tCpkNm3))</f>
        <v>#N/A</v>
      </c>
      <c r="AY537" s="382" t="b">
        <f t="shared" si="124"/>
        <v>0</v>
      </c>
      <c r="AZ537" s="1097"/>
      <c r="BA537" s="1097"/>
      <c r="BB537" s="398" t="s">
        <v>479</v>
      </c>
      <c r="BC537" s="399">
        <f>AR531*AR534/1000*AR538</f>
        <v>0</v>
      </c>
      <c r="BD537" s="400">
        <f>BC537</f>
        <v>0</v>
      </c>
      <c r="BE537" s="401">
        <f>BC537</f>
        <v>0</v>
      </c>
      <c r="BF537" s="1097"/>
      <c r="BG537" s="1097"/>
      <c r="BH537" s="1097"/>
      <c r="BI537" s="1097"/>
      <c r="BJ537" s="1097"/>
      <c r="BK537" s="1097"/>
      <c r="BL537" s="1097"/>
      <c r="BM537" s="1097"/>
      <c r="BN537" s="1097"/>
      <c r="BO537" s="1097"/>
      <c r="BP537" s="1097"/>
      <c r="BQ537" s="1097"/>
      <c r="BR537" s="1097"/>
      <c r="BS537" s="1097"/>
      <c r="BT537" s="1097"/>
      <c r="BU537" s="1097"/>
      <c r="BV537" s="1097"/>
      <c r="BW537" s="1097"/>
      <c r="BX537" s="1097"/>
      <c r="BY537" s="1097"/>
      <c r="BZ537" s="382" t="b">
        <f>OR(BZ531,Y537=EUconst_NA)</f>
        <v>1</v>
      </c>
    </row>
    <row r="538" spans="1:78" s="1066" customFormat="1" ht="12.75" customHeight="1" x14ac:dyDescent="0.25">
      <c r="A538" s="1055"/>
      <c r="B538" s="928"/>
      <c r="C538" s="481" t="s">
        <v>330</v>
      </c>
      <c r="D538" s="346" t="str">
        <f>Translations!$B$641</f>
        <v>BioF:</v>
      </c>
      <c r="E538" s="1105"/>
      <c r="F538" s="379"/>
      <c r="G538" s="1836" t="str">
        <f t="shared" si="119"/>
        <v/>
      </c>
      <c r="H538" s="1837"/>
      <c r="I538" s="697" t="str">
        <f>IF(OR(AC538=FALSE,Y538=EUconst_NA),"","-")</f>
        <v/>
      </c>
      <c r="J538" s="911"/>
      <c r="K538" s="396" t="str">
        <f t="shared" si="120"/>
        <v/>
      </c>
      <c r="L538" s="471"/>
      <c r="M538" s="473" t="str">
        <f>IF(N523="",IF(AND(E522&lt;&gt;"",OR(F538="",COUNT(K538:L538)=0),Y538&lt;&gt;EUconst_NA,T522&lt;&gt;TRUE),EUconst_ERR_Incomplete,IF(COUNTIF(AX538:AZ538,TRUE)&gt;0,EUconst_ERR_Inconsistent,"")),"")</f>
        <v/>
      </c>
      <c r="O538" s="1056"/>
      <c r="P538" s="1106"/>
      <c r="Q538" s="1106"/>
      <c r="R538" s="1106"/>
      <c r="S538" s="1097"/>
      <c r="T538" s="381" t="str">
        <f>EUconst_CNTR_BiomassContent&amp;E522</f>
        <v>BioC_</v>
      </c>
      <c r="U538" s="1107"/>
      <c r="V538" s="411" t="str">
        <f t="shared" si="125"/>
        <v/>
      </c>
      <c r="W538" s="362" t="str">
        <f>IF(COUNTIF(MSPara_SourceStreamCategory,V538)=0,"",INDEX(MSPara_IsFossil,MATCH(V538,MSPara_SourceStreamCategory,0)))</f>
        <v/>
      </c>
      <c r="X538" s="1107"/>
      <c r="Y538" s="383" t="str">
        <f>IF(OR(T522=TRUE,E522=""),"",IF(OR(W538=TRUE,F538=EUconst_NA),EUconst_NA,INDEX(EUwideConstants!$N:$N,MATCH(T538,EUwideConstants!$Q:$Q,0))))</f>
        <v/>
      </c>
      <c r="Z538" s="384" t="str">
        <f>IF(ISBLANK(F538),"",IF(F538=EUconst_NA,"",INDEX(EUwideConstants!$H:$M,MATCH(T538,EUwideConstants!$Q:$Q,0),MATCH(F538,CNTR_TierList,0))))</f>
        <v/>
      </c>
      <c r="AA538" s="412" t="str">
        <f>IF(F538=1,1,"")</f>
        <v/>
      </c>
      <c r="AB538" s="1097"/>
      <c r="AC538" s="386" t="b">
        <f>AND(AC531,Y538&lt;&gt;EUconst_NA)</f>
        <v>0</v>
      </c>
      <c r="AD538" s="1097"/>
      <c r="AE538" s="1117"/>
      <c r="AG538" s="1118"/>
      <c r="AH538" s="1115"/>
      <c r="AI538" s="1119"/>
      <c r="AJ538" s="1115"/>
      <c r="AK538" s="1120"/>
      <c r="AL538" s="1096"/>
      <c r="AM538" s="387" t="str">
        <f>EUconst_CNTR_BiomassContent&amp;EUconst_Value</f>
        <v>BioC_Waarde</v>
      </c>
      <c r="AO538" s="413" t="str">
        <f>IF(AC538=TRUE,IF(COUNTIF(MSPara_SourceStreamCategory,V538)=0,"",INDEX(MSPara_CalcFactorsMatrix,MATCH(V538,MSPara_SourceStreamCategory,0),MATCH(AM538&amp;"_"&amp;2,MSPara_CalcFactors,0))),"")</f>
        <v/>
      </c>
      <c r="AP538" s="1115"/>
      <c r="AQ538" s="397" t="str">
        <f>IF(OR(AA538="",AO538=EUconst_NA),"",AO538)</f>
        <v/>
      </c>
      <c r="AR538" s="386">
        <f>IF(AC538=TRUE,IF(COUNT(K538:L538)=0,0,IF(L538="",K538,L538)),0)</f>
        <v>0</v>
      </c>
      <c r="AS538" s="382" t="b">
        <f>AND(AC538=TRUE,OR(AND(F538&lt;&gt;"",NOT(ISNUMBER(AA538))),L538&lt;&gt;"",F538="",AQ538=""))</f>
        <v>0</v>
      </c>
      <c r="AT538" s="382" t="b">
        <f t="shared" si="121"/>
        <v>0</v>
      </c>
      <c r="AU538" s="1097"/>
      <c r="AV538" s="394" t="b">
        <f t="shared" si="122"/>
        <v>0</v>
      </c>
      <c r="AW538" s="395" t="b">
        <f t="shared" si="123"/>
        <v>0</v>
      </c>
      <c r="AX538" s="1097"/>
      <c r="AY538" s="411" t="b">
        <f t="shared" si="124"/>
        <v>0</v>
      </c>
      <c r="AZ538" s="362" t="b">
        <f>OR(AR538&gt;100%,(AR538+AR539)&gt;100%)</f>
        <v>0</v>
      </c>
      <c r="BA538" s="1097"/>
      <c r="BB538" s="1097"/>
      <c r="BC538" s="1097"/>
      <c r="BD538" s="1097"/>
      <c r="BE538" s="1097"/>
      <c r="BF538" s="1097"/>
      <c r="BG538" s="1097"/>
      <c r="BH538" s="1097"/>
      <c r="BI538" s="1097"/>
      <c r="BJ538" s="1097"/>
      <c r="BK538" s="1097"/>
      <c r="BL538" s="1097"/>
      <c r="BM538" s="1097"/>
      <c r="BN538" s="1097"/>
      <c r="BO538" s="1097"/>
      <c r="BP538" s="1097"/>
      <c r="BQ538" s="1097"/>
      <c r="BR538" s="1097"/>
      <c r="BS538" s="1097"/>
      <c r="BT538" s="1097"/>
      <c r="BU538" s="1097"/>
      <c r="BV538" s="1097"/>
      <c r="BW538" s="1097"/>
      <c r="BX538" s="1097"/>
      <c r="BY538" s="1097"/>
      <c r="BZ538" s="382" t="b">
        <f>OR(BZ531,Y538=EUconst_NA)</f>
        <v>1</v>
      </c>
    </row>
    <row r="539" spans="1:78" s="1066" customFormat="1" ht="12.75" customHeight="1" thickBot="1" x14ac:dyDescent="0.3">
      <c r="A539" s="1055"/>
      <c r="B539" s="928"/>
      <c r="C539" s="481" t="s">
        <v>453</v>
      </c>
      <c r="D539" s="346" t="str">
        <f>Translations!$B$647</f>
        <v>niet-duurz. BioF:</v>
      </c>
      <c r="E539" s="1105"/>
      <c r="F539" s="414"/>
      <c r="G539" s="1836" t="str">
        <f t="shared" si="119"/>
        <v/>
      </c>
      <c r="H539" s="1837"/>
      <c r="I539" s="698" t="str">
        <f>IF(OR(AC539=FALSE,Y539=EUconst_NA),"","-")</f>
        <v/>
      </c>
      <c r="J539" s="911"/>
      <c r="K539" s="415" t="str">
        <f t="shared" si="120"/>
        <v/>
      </c>
      <c r="L539" s="686"/>
      <c r="M539" s="473" t="str">
        <f>IF(N523="",IF(AND(E522&lt;&gt;"",OR(F539="",COUNT(K539:L539)=0),Y539&lt;&gt;EUconst_NA,T522&lt;&gt;TRUE),EUconst_ERR_Incomplete,IF(COUNTIF(AX539:AZ539,TRUE)&gt;0,EUconst_ERR_Inconsistent,"")),"")</f>
        <v/>
      </c>
      <c r="O539" s="1056"/>
      <c r="P539" s="1106"/>
      <c r="Q539" s="1106"/>
      <c r="R539" s="1106"/>
      <c r="S539" s="1097"/>
      <c r="T539" s="416" t="str">
        <f>EUconst_CNTR_BiomassContent&amp;E522</f>
        <v>BioC_</v>
      </c>
      <c r="U539" s="1107"/>
      <c r="V539" s="399" t="str">
        <f t="shared" si="125"/>
        <v/>
      </c>
      <c r="W539" s="400" t="str">
        <f>IF(COUNTIF(MSPara_SourceStreamCategory,V539)=0,"",INDEX(MSPara_IsFossil,MATCH(V539,MSPara_SourceStreamCategory,0)))</f>
        <v/>
      </c>
      <c r="X539" s="1107"/>
      <c r="Y539" s="417" t="str">
        <f>IF(OR(T522=TRUE,E522=""),"",IF(OR(W539=TRUE,F539=EUconst_NA),EUconst_NA,INDEX(EUwideConstants!$N:$N,MATCH(T539,EUwideConstants!$Q:$Q,0))))</f>
        <v/>
      </c>
      <c r="Z539" s="418" t="str">
        <f>IF(ISBLANK(F539),"",IF(F539=EUconst_NA,"",INDEX(EUwideConstants!$H:$M,MATCH(T539,EUwideConstants!$Q:$Q,0),MATCH(F539,CNTR_TierList,0))))</f>
        <v/>
      </c>
      <c r="AA539" s="419" t="str">
        <f>IF(F539=1,1,"")</f>
        <v/>
      </c>
      <c r="AB539" s="1097"/>
      <c r="AC539" s="420" t="b">
        <f>AND(AC531,Y539&lt;&gt;EUconst_NA)</f>
        <v>0</v>
      </c>
      <c r="AD539" s="1097"/>
      <c r="AE539" s="1125"/>
      <c r="AF539" s="1126"/>
      <c r="AG539" s="1127"/>
      <c r="AH539" s="1128"/>
      <c r="AI539" s="1128"/>
      <c r="AJ539" s="1128"/>
      <c r="AK539" s="1129"/>
      <c r="AL539" s="1096"/>
      <c r="AM539" s="421" t="str">
        <f>EUconst_CNTR_BiomassContent&amp;EUconst_Value</f>
        <v>BioC_Waarde</v>
      </c>
      <c r="AN539" s="1126"/>
      <c r="AO539" s="422" t="str">
        <f>IF(AC539=TRUE,IF(COUNTIF(MSPara_SourceStreamCategory,V539)=0,"",INDEX(MSPara_CalcFactorsMatrix,MATCH(V539,MSPara_SourceStreamCategory,0),MATCH(AM539&amp;"_"&amp;2,MSPara_CalcFactors,0))),"")</f>
        <v/>
      </c>
      <c r="AP539" s="1128"/>
      <c r="AQ539" s="423" t="str">
        <f>IF(OR(AA539="",AO539=EUconst_NA),"",AO539)</f>
        <v/>
      </c>
      <c r="AR539" s="420">
        <f>IF(AC539=TRUE,IF(COUNT(K539:L539)=0,0,IF(L539="",K539,L539)),0)</f>
        <v>0</v>
      </c>
      <c r="AS539" s="424" t="b">
        <f>AND(AC539=TRUE,OR(AND(F539&lt;&gt;"",NOT(ISNUMBER(AA539))),L539&lt;&gt;"",F539="",AQ539=""))</f>
        <v>0</v>
      </c>
      <c r="AT539" s="424" t="b">
        <f t="shared" si="121"/>
        <v>0</v>
      </c>
      <c r="AU539" s="1097"/>
      <c r="AV539" s="425" t="b">
        <f t="shared" si="122"/>
        <v>0</v>
      </c>
      <c r="AW539" s="426" t="b">
        <f t="shared" si="123"/>
        <v>0</v>
      </c>
      <c r="AX539" s="1097"/>
      <c r="AY539" s="399" t="b">
        <f t="shared" si="124"/>
        <v>0</v>
      </c>
      <c r="AZ539" s="400" t="b">
        <f>OR(AR538&gt;100%,(AR538+AR539)&gt;100%)</f>
        <v>0</v>
      </c>
      <c r="BA539" s="1097"/>
      <c r="BB539" s="1097"/>
      <c r="BC539" s="1097"/>
      <c r="BD539" s="1097"/>
      <c r="BE539" s="1097"/>
      <c r="BF539" s="1097"/>
      <c r="BG539" s="1097"/>
      <c r="BH539" s="1097"/>
      <c r="BI539" s="1097"/>
      <c r="BJ539" s="1097"/>
      <c r="BK539" s="1097"/>
      <c r="BL539" s="1097"/>
      <c r="BM539" s="1097"/>
      <c r="BN539" s="1097"/>
      <c r="BO539" s="1097"/>
      <c r="BP539" s="1097"/>
      <c r="BQ539" s="1097"/>
      <c r="BR539" s="1097"/>
      <c r="BS539" s="1097"/>
      <c r="BT539" s="1097"/>
      <c r="BU539" s="1097"/>
      <c r="BV539" s="1097"/>
      <c r="BW539" s="1097"/>
      <c r="BX539" s="1097"/>
      <c r="BY539" s="1097"/>
      <c r="BZ539" s="400" t="b">
        <f>OR(BZ531,Y539=EUconst_NA)</f>
        <v>1</v>
      </c>
    </row>
    <row r="540" spans="1:78" s="1066" customFormat="1" ht="5.0999999999999996" customHeight="1" x14ac:dyDescent="0.25">
      <c r="A540" s="1055"/>
      <c r="B540" s="928"/>
      <c r="C540" s="928"/>
      <c r="D540" s="954"/>
      <c r="O540" s="1056"/>
      <c r="P540" s="1101"/>
      <c r="Q540" s="1101"/>
      <c r="R540" s="1101"/>
      <c r="S540" s="1130"/>
      <c r="T540" s="1097"/>
      <c r="U540" s="1097"/>
      <c r="V540" s="1097"/>
      <c r="W540" s="1097"/>
      <c r="X540" s="1097"/>
      <c r="Y540" s="1097"/>
      <c r="Z540" s="1097"/>
      <c r="AA540" s="1097"/>
      <c r="AB540" s="1097"/>
      <c r="AC540" s="1097"/>
      <c r="AD540" s="1097"/>
      <c r="AE540" s="1097"/>
      <c r="AF540" s="1097"/>
      <c r="AG540" s="1097"/>
      <c r="AH540" s="1097"/>
      <c r="AI540" s="1097"/>
      <c r="AJ540" s="1097"/>
      <c r="AK540" s="1097"/>
      <c r="AL540" s="1097"/>
      <c r="AM540" s="1097"/>
      <c r="AN540" s="1097"/>
      <c r="AO540" s="1097"/>
      <c r="AP540" s="1097"/>
      <c r="AQ540" s="1097"/>
      <c r="AR540" s="1097"/>
      <c r="AS540" s="1097"/>
      <c r="AT540" s="1097"/>
      <c r="AU540" s="1097"/>
      <c r="AV540" s="1097"/>
      <c r="AW540" s="1097"/>
      <c r="AX540" s="1097"/>
      <c r="AY540" s="1097"/>
      <c r="AZ540" s="1097"/>
      <c r="BA540" s="1097"/>
      <c r="BB540" s="1097"/>
      <c r="BC540" s="1097"/>
      <c r="BD540" s="1097"/>
      <c r="BE540" s="1097"/>
      <c r="BF540" s="1097"/>
      <c r="BG540" s="1097"/>
      <c r="BH540" s="1097"/>
      <c r="BI540" s="1097"/>
      <c r="BJ540" s="1097"/>
      <c r="BK540" s="1097"/>
      <c r="BL540" s="1097"/>
      <c r="BM540" s="1097"/>
      <c r="BN540" s="1097"/>
      <c r="BO540" s="1097"/>
      <c r="BP540" s="1097"/>
      <c r="BQ540" s="1097"/>
      <c r="BR540" s="1097"/>
      <c r="BS540" s="1097"/>
      <c r="BT540" s="1097"/>
      <c r="BU540" s="1097"/>
      <c r="BV540" s="1097"/>
      <c r="BW540" s="1097"/>
      <c r="BX540" s="1097"/>
      <c r="BY540" s="1097"/>
      <c r="BZ540" s="1097"/>
    </row>
    <row r="541" spans="1:78" s="1066" customFormat="1" ht="12.75" customHeight="1" x14ac:dyDescent="0.25">
      <c r="A541" s="1055"/>
      <c r="B541" s="928"/>
      <c r="C541" s="928"/>
      <c r="D541" s="1840" t="str">
        <f>Translations!$B$674</f>
        <v>Tiers geldig van:</v>
      </c>
      <c r="E541" s="1840"/>
      <c r="F541" s="1841"/>
      <c r="G541" s="624"/>
      <c r="H541" s="427" t="str">
        <f>Translations!$B$675</f>
        <v>tot:</v>
      </c>
      <c r="I541" s="624"/>
      <c r="J541" s="1842" t="str">
        <f>Translations!$B$676</f>
        <v>Euralcode voor deze (afval)stroom (indien van toepassing):</v>
      </c>
      <c r="K541" s="1843"/>
      <c r="L541" s="1843"/>
      <c r="M541" s="1844"/>
      <c r="N541" s="428"/>
      <c r="O541" s="1056"/>
      <c r="P541" s="1101"/>
      <c r="Q541" s="1101"/>
      <c r="R541" s="1101"/>
      <c r="S541" s="1130"/>
      <c r="T541" s="1097"/>
      <c r="U541" s="1097"/>
      <c r="V541" s="1097"/>
      <c r="W541" s="1097"/>
      <c r="X541" s="1097"/>
      <c r="Y541" s="1097"/>
      <c r="Z541" s="1097"/>
      <c r="AA541" s="1097"/>
      <c r="AB541" s="1097"/>
      <c r="AC541" s="1097"/>
      <c r="AD541" s="1097"/>
      <c r="AE541" s="1097"/>
      <c r="AF541" s="1097"/>
      <c r="AG541" s="1097"/>
      <c r="AH541" s="1097"/>
      <c r="AI541" s="1097"/>
      <c r="AJ541" s="1097"/>
      <c r="AK541" s="1097"/>
      <c r="AL541" s="1097"/>
      <c r="AM541" s="1097"/>
      <c r="AN541" s="1097"/>
      <c r="AO541" s="1097"/>
      <c r="AP541" s="1097"/>
      <c r="AQ541" s="1097"/>
      <c r="AR541" s="1097"/>
      <c r="AS541" s="1097"/>
      <c r="AT541" s="1097"/>
      <c r="AU541" s="1097"/>
      <c r="AV541" s="1097"/>
      <c r="AW541" s="1097"/>
      <c r="AX541" s="1097"/>
      <c r="AY541" s="1097"/>
      <c r="AZ541" s="1097"/>
      <c r="BA541" s="1097"/>
      <c r="BB541" s="1097"/>
      <c r="BC541" s="1097"/>
      <c r="BD541" s="1097"/>
      <c r="BE541" s="1097"/>
      <c r="BF541" s="1097"/>
      <c r="BG541" s="1097"/>
      <c r="BH541" s="1097"/>
      <c r="BI541" s="1097"/>
      <c r="BJ541" s="1097"/>
      <c r="BK541" s="1097"/>
      <c r="BL541" s="1097"/>
      <c r="BM541" s="1097"/>
      <c r="BN541" s="1097"/>
      <c r="BO541" s="1097"/>
      <c r="BP541" s="1097"/>
      <c r="BQ541" s="1097"/>
      <c r="BR541" s="1097"/>
      <c r="BS541" s="1097"/>
      <c r="BT541" s="1097"/>
      <c r="BU541" s="1097"/>
      <c r="BV541" s="1097"/>
      <c r="BW541" s="1097"/>
      <c r="BX541" s="1097"/>
      <c r="BY541" s="1097"/>
      <c r="BZ541" s="14" t="b">
        <f>BZ531</f>
        <v>1</v>
      </c>
    </row>
    <row r="542" spans="1:78" s="1066" customFormat="1" ht="5.0999999999999996" customHeight="1" x14ac:dyDescent="0.25">
      <c r="A542" s="1055"/>
      <c r="B542" s="928"/>
      <c r="C542" s="928"/>
      <c r="D542" s="950"/>
      <c r="E542" s="957"/>
      <c r="F542" s="957"/>
      <c r="G542" s="957"/>
      <c r="H542" s="957"/>
      <c r="I542" s="957"/>
      <c r="J542" s="957"/>
      <c r="K542" s="957"/>
      <c r="L542" s="957"/>
      <c r="M542" s="957"/>
      <c r="N542" s="957"/>
      <c r="O542" s="1056"/>
      <c r="P542" s="1101"/>
      <c r="Q542" s="1101"/>
      <c r="R542" s="1101"/>
      <c r="S542" s="1130"/>
      <c r="T542" s="1097"/>
      <c r="U542" s="1097"/>
      <c r="V542" s="1097"/>
      <c r="W542" s="1097"/>
      <c r="X542" s="1097"/>
      <c r="Y542" s="1097"/>
      <c r="Z542" s="1097"/>
      <c r="AA542" s="1097"/>
      <c r="AB542" s="1097"/>
      <c r="AC542" s="1097"/>
      <c r="AD542" s="1097"/>
      <c r="AE542" s="1097"/>
      <c r="AF542" s="1097"/>
      <c r="AG542" s="1097"/>
      <c r="AH542" s="1097"/>
      <c r="AI542" s="1097"/>
      <c r="AJ542" s="1097"/>
      <c r="AK542" s="1097"/>
      <c r="AL542" s="1097"/>
      <c r="AM542" s="1097"/>
      <c r="AN542" s="1097"/>
      <c r="AO542" s="1097"/>
      <c r="AP542" s="1097"/>
      <c r="AQ542" s="1097"/>
      <c r="AR542" s="1097"/>
      <c r="AS542" s="1097"/>
      <c r="AT542" s="1097"/>
      <c r="AU542" s="1097"/>
      <c r="AV542" s="1097"/>
      <c r="AW542" s="1097"/>
      <c r="AX542" s="1097"/>
      <c r="AY542" s="1097"/>
      <c r="AZ542" s="1097"/>
      <c r="BA542" s="1097"/>
      <c r="BB542" s="1097"/>
      <c r="BC542" s="1097"/>
      <c r="BD542" s="1097"/>
      <c r="BE542" s="1097"/>
      <c r="BF542" s="1097"/>
      <c r="BG542" s="1097"/>
      <c r="BH542" s="1097"/>
      <c r="BI542" s="1097"/>
      <c r="BJ542" s="1097"/>
      <c r="BK542" s="1097"/>
      <c r="BL542" s="1097"/>
      <c r="BM542" s="1097"/>
      <c r="BN542" s="1097"/>
      <c r="BO542" s="1097"/>
      <c r="BP542" s="1097"/>
      <c r="BQ542" s="1097"/>
      <c r="BR542" s="1097"/>
      <c r="BS542" s="1097"/>
      <c r="BT542" s="1097"/>
      <c r="BU542" s="1097"/>
      <c r="BV542" s="1097"/>
      <c r="BW542" s="1097"/>
      <c r="BX542" s="1097"/>
      <c r="BY542" s="1097"/>
      <c r="BZ542" s="1097"/>
    </row>
    <row r="543" spans="1:78" s="1066" customFormat="1" ht="12.75" customHeight="1" x14ac:dyDescent="0.25">
      <c r="A543" s="1055"/>
      <c r="B543" s="928"/>
      <c r="C543" s="928"/>
      <c r="D543" s="957"/>
      <c r="E543" s="957"/>
      <c r="F543" s="957"/>
      <c r="G543" s="957"/>
      <c r="H543" s="957"/>
      <c r="I543" s="957"/>
      <c r="J543" s="957"/>
      <c r="K543" s="957"/>
      <c r="L543" s="957"/>
      <c r="M543" s="427" t="str">
        <f>Translations!$B$677</f>
        <v>ID dat voor deze source stream wordt gebruikt in het monitoringsplan:</v>
      </c>
      <c r="N543" s="474"/>
      <c r="O543" s="1056"/>
      <c r="P543" s="1101"/>
      <c r="Q543" s="1101"/>
      <c r="R543" s="1101"/>
      <c r="S543" s="1130"/>
      <c r="T543" s="1097"/>
      <c r="U543" s="1097"/>
      <c r="V543" s="1097"/>
      <c r="W543" s="1097"/>
      <c r="X543" s="1097"/>
      <c r="Y543" s="1097"/>
      <c r="Z543" s="1097"/>
      <c r="AA543" s="1097"/>
      <c r="AB543" s="1097"/>
      <c r="AC543" s="1097"/>
      <c r="AD543" s="1097"/>
      <c r="AE543" s="1097"/>
      <c r="AF543" s="1097"/>
      <c r="AG543" s="1097"/>
      <c r="AH543" s="1097"/>
      <c r="AI543" s="1097"/>
      <c r="AJ543" s="1097"/>
      <c r="AK543" s="1097"/>
      <c r="AL543" s="1097"/>
      <c r="AM543" s="1097"/>
      <c r="AN543" s="1097"/>
      <c r="AO543" s="1097"/>
      <c r="AP543" s="1097"/>
      <c r="AQ543" s="1097"/>
      <c r="AR543" s="1097"/>
      <c r="AS543" s="1097"/>
      <c r="AT543" s="1097"/>
      <c r="AU543" s="1097"/>
      <c r="AV543" s="1097"/>
      <c r="AW543" s="1097"/>
      <c r="AX543" s="1097"/>
      <c r="AY543" s="1097"/>
      <c r="AZ543" s="1097"/>
      <c r="BA543" s="1097"/>
      <c r="BB543" s="1097"/>
      <c r="BC543" s="1097"/>
      <c r="BD543" s="1097"/>
      <c r="BE543" s="1097"/>
      <c r="BF543" s="1097"/>
      <c r="BG543" s="1097"/>
      <c r="BH543" s="1097"/>
      <c r="BI543" s="1097"/>
      <c r="BJ543" s="1097"/>
      <c r="BK543" s="1097"/>
      <c r="BL543" s="1097"/>
      <c r="BM543" s="1097"/>
      <c r="BN543" s="1097"/>
      <c r="BO543" s="1097"/>
      <c r="BP543" s="1097"/>
      <c r="BQ543" s="1097"/>
      <c r="BR543" s="1097"/>
      <c r="BS543" s="1097"/>
      <c r="BT543" s="1097"/>
      <c r="BU543" s="1097"/>
      <c r="BV543" s="1097"/>
      <c r="BW543" s="1097"/>
      <c r="BX543" s="1097"/>
      <c r="BY543" s="1097"/>
      <c r="BZ543" s="14" t="b">
        <f>BZ541</f>
        <v>1</v>
      </c>
    </row>
    <row r="544" spans="1:78" s="1066" customFormat="1" ht="5.0999999999999996" customHeight="1" x14ac:dyDescent="0.25">
      <c r="A544" s="1131"/>
      <c r="D544" s="954"/>
      <c r="O544" s="1118"/>
      <c r="P544" s="1107"/>
      <c r="Q544" s="1107"/>
      <c r="R544" s="1107"/>
      <c r="S544" s="1097"/>
      <c r="T544" s="1097"/>
      <c r="U544" s="1097"/>
      <c r="V544" s="1097"/>
      <c r="W544" s="1097"/>
      <c r="X544" s="1097"/>
      <c r="Y544" s="1097"/>
      <c r="Z544" s="1097"/>
      <c r="AA544" s="1097"/>
      <c r="AB544" s="1097"/>
      <c r="AC544" s="1097"/>
      <c r="AD544" s="1097"/>
      <c r="AE544" s="1097"/>
      <c r="AF544" s="1097"/>
      <c r="AG544" s="1097"/>
      <c r="AH544" s="1097"/>
      <c r="AI544" s="1097"/>
      <c r="AJ544" s="1097"/>
      <c r="AK544" s="1097"/>
      <c r="AL544" s="1097"/>
      <c r="AM544" s="1097"/>
      <c r="AN544" s="1097"/>
      <c r="AO544" s="1097"/>
      <c r="AP544" s="1097"/>
      <c r="AQ544" s="1097"/>
      <c r="AR544" s="1097"/>
      <c r="AS544" s="1097"/>
      <c r="AT544" s="1097"/>
      <c r="AU544" s="1097"/>
      <c r="AV544" s="1097"/>
      <c r="AW544" s="1097"/>
      <c r="AX544" s="1097"/>
      <c r="AY544" s="1097"/>
      <c r="AZ544" s="1097"/>
      <c r="BA544" s="1097"/>
      <c r="BB544" s="1097"/>
      <c r="BC544" s="1097"/>
      <c r="BD544" s="1097"/>
      <c r="BE544" s="1097"/>
      <c r="BF544" s="1097"/>
      <c r="BG544" s="1097"/>
      <c r="BH544" s="1097"/>
      <c r="BI544" s="1097"/>
      <c r="BJ544" s="1097"/>
      <c r="BK544" s="1097"/>
      <c r="BL544" s="1097"/>
      <c r="BM544" s="1097"/>
      <c r="BN544" s="1097"/>
      <c r="BO544" s="1097"/>
      <c r="BP544" s="1097"/>
      <c r="BQ544" s="1097"/>
      <c r="BR544" s="1097"/>
      <c r="BS544" s="1097"/>
      <c r="BT544" s="1097"/>
      <c r="BU544" s="1097"/>
      <c r="BV544" s="1097"/>
      <c r="BW544" s="1097"/>
      <c r="BX544" s="1097"/>
      <c r="BY544" s="1097"/>
      <c r="BZ544" s="1097"/>
    </row>
    <row r="545" spans="1:78" s="1066" customFormat="1" x14ac:dyDescent="0.25">
      <c r="A545" s="1131"/>
      <c r="D545" s="1856" t="str">
        <f>Translations!$B$160</f>
        <v>Eventuele opmerkingen:</v>
      </c>
      <c r="E545" s="1857"/>
      <c r="F545" s="1858"/>
      <c r="G545" s="1859"/>
      <c r="H545" s="1859"/>
      <c r="I545" s="1859"/>
      <c r="J545" s="1859"/>
      <c r="K545" s="1859"/>
      <c r="L545" s="1859"/>
      <c r="M545" s="1859"/>
      <c r="N545" s="1860"/>
      <c r="O545" s="1118"/>
      <c r="P545" s="1107"/>
      <c r="Q545" s="1107"/>
      <c r="R545" s="1107"/>
      <c r="S545" s="1097"/>
      <c r="T545" s="1097"/>
      <c r="U545" s="1097"/>
      <c r="V545" s="1097"/>
      <c r="W545" s="1097"/>
      <c r="X545" s="1097"/>
      <c r="Y545" s="1097"/>
      <c r="Z545" s="1097"/>
      <c r="AA545" s="1097"/>
      <c r="AB545" s="1097"/>
      <c r="AC545" s="1097"/>
      <c r="AD545" s="1097"/>
      <c r="AE545" s="1097"/>
      <c r="AF545" s="1097"/>
      <c r="AG545" s="1097"/>
      <c r="AH545" s="1097"/>
      <c r="AI545" s="1097"/>
      <c r="AJ545" s="1097"/>
      <c r="AK545" s="1097"/>
      <c r="AL545" s="1097"/>
      <c r="AM545" s="1097"/>
      <c r="AN545" s="1097"/>
      <c r="AO545" s="1097"/>
      <c r="AP545" s="1097"/>
      <c r="AQ545" s="1097"/>
      <c r="AR545" s="1097"/>
      <c r="AS545" s="1097"/>
      <c r="AT545" s="1097"/>
      <c r="AU545" s="1097"/>
      <c r="AV545" s="1097"/>
      <c r="AW545" s="1097"/>
      <c r="AX545" s="1097"/>
      <c r="AY545" s="1097"/>
      <c r="AZ545" s="1097"/>
      <c r="BA545" s="1097"/>
      <c r="BB545" s="1097"/>
      <c r="BC545" s="1097"/>
      <c r="BD545" s="1097"/>
      <c r="BE545" s="1097"/>
      <c r="BF545" s="1097"/>
      <c r="BG545" s="1097"/>
      <c r="BH545" s="1097"/>
      <c r="BI545" s="1097"/>
      <c r="BJ545" s="1097"/>
      <c r="BK545" s="1097"/>
      <c r="BL545" s="1097"/>
      <c r="BM545" s="1097"/>
      <c r="BN545" s="1097"/>
      <c r="BO545" s="1097"/>
      <c r="BP545" s="1097"/>
      <c r="BQ545" s="1097"/>
      <c r="BR545" s="1097"/>
      <c r="BS545" s="1097"/>
      <c r="BT545" s="1097"/>
      <c r="BU545" s="1097"/>
      <c r="BV545" s="1097"/>
      <c r="BW545" s="1097"/>
      <c r="BX545" s="1097"/>
      <c r="BY545" s="1097"/>
      <c r="BZ545" s="14" t="b">
        <f>BZ541</f>
        <v>1</v>
      </c>
    </row>
    <row r="546" spans="1:78" s="931" customFormat="1" ht="12.75" customHeight="1" thickBot="1" x14ac:dyDescent="0.3">
      <c r="A546" s="1055"/>
      <c r="B546" s="957"/>
      <c r="C546" s="1087"/>
      <c r="D546" s="960"/>
      <c r="E546" s="1089"/>
      <c r="F546" s="1087"/>
      <c r="G546" s="1132"/>
      <c r="H546" s="1132"/>
      <c r="I546" s="1132"/>
      <c r="J546" s="1132"/>
      <c r="K546" s="1132"/>
      <c r="L546" s="1132"/>
      <c r="M546" s="1132"/>
      <c r="N546" s="1132"/>
      <c r="O546" s="1092"/>
      <c r="P546" s="1093"/>
      <c r="Q546" s="1093"/>
      <c r="R546" s="1093"/>
      <c r="S546" s="930"/>
      <c r="T546" s="930"/>
      <c r="U546" s="1133"/>
      <c r="V546" s="930"/>
      <c r="W546" s="930"/>
      <c r="X546" s="1133"/>
      <c r="Y546" s="930"/>
      <c r="Z546" s="930"/>
      <c r="AA546" s="930"/>
      <c r="AB546" s="930"/>
      <c r="AC546" s="930"/>
      <c r="AD546" s="930"/>
      <c r="AE546" s="930"/>
      <c r="AF546" s="930"/>
      <c r="AG546" s="930"/>
      <c r="AH546" s="930"/>
      <c r="AI546" s="930"/>
      <c r="AJ546" s="930"/>
      <c r="AK546" s="930"/>
      <c r="AL546" s="930"/>
      <c r="AM546" s="930"/>
      <c r="AN546" s="930"/>
      <c r="AO546" s="930"/>
      <c r="AP546" s="930"/>
      <c r="AQ546" s="930"/>
      <c r="AR546" s="930"/>
      <c r="AS546" s="930"/>
      <c r="AT546" s="930"/>
      <c r="AU546" s="930"/>
      <c r="AV546" s="930"/>
      <c r="AW546" s="930"/>
      <c r="AX546" s="930"/>
      <c r="AY546" s="930"/>
      <c r="AZ546" s="930"/>
      <c r="BA546" s="930"/>
      <c r="BB546" s="930"/>
      <c r="BC546" s="930"/>
      <c r="BD546" s="930"/>
      <c r="BE546" s="930"/>
      <c r="BF546" s="930"/>
      <c r="BG546" s="930"/>
      <c r="BH546" s="930"/>
      <c r="BI546" s="1097"/>
      <c r="BJ546" s="1097"/>
      <c r="BK546" s="1097"/>
      <c r="BL546" s="930"/>
      <c r="BM546" s="930"/>
      <c r="BN546" s="930"/>
      <c r="BO546" s="930"/>
      <c r="BP546" s="930"/>
      <c r="BQ546" s="930"/>
      <c r="BR546" s="930"/>
      <c r="BS546" s="930"/>
      <c r="BT546" s="930"/>
      <c r="BU546" s="930"/>
      <c r="BV546" s="930"/>
      <c r="BW546" s="930"/>
      <c r="BX546" s="930"/>
      <c r="BY546" s="930"/>
      <c r="BZ546" s="930"/>
    </row>
    <row r="547" spans="1:78" s="931" customFormat="1" ht="12.75" customHeight="1" thickBot="1" x14ac:dyDescent="0.3">
      <c r="A547" s="1090"/>
      <c r="B547" s="957"/>
      <c r="C547" s="957"/>
      <c r="D547" s="954"/>
      <c r="E547" s="1062"/>
      <c r="F547" s="957"/>
      <c r="G547" s="1091"/>
      <c r="H547" s="1091"/>
      <c r="I547" s="1091"/>
      <c r="J547" s="1091"/>
      <c r="K547" s="957"/>
      <c r="L547" s="1091"/>
      <c r="M547" s="1091"/>
      <c r="N547" s="1091"/>
      <c r="O547" s="1092"/>
      <c r="P547" s="1093"/>
      <c r="Q547" s="1093"/>
      <c r="R547" s="1093"/>
      <c r="S547" s="1070"/>
      <c r="T547" s="12" t="str">
        <f>IF(ISBLANK(E548),"",MATCH(E548,CNTR_SourceStreamNames,0))</f>
        <v/>
      </c>
      <c r="U547" s="430" t="str">
        <f>IF(ISBLANK(E548),"",INDEX(B_InstallationDescription!$D$53:$D$127,MATCH(E548,CNTR_SourceStreamNames,0)))</f>
        <v/>
      </c>
      <c r="V547" s="1072"/>
      <c r="W547" s="937"/>
      <c r="X547" s="937"/>
      <c r="Y547" s="937"/>
      <c r="Z547" s="930"/>
      <c r="AA547" s="930"/>
      <c r="AB547" s="930"/>
      <c r="AC547" s="930"/>
      <c r="AD547" s="930"/>
      <c r="AE547" s="930"/>
      <c r="AF547" s="930"/>
      <c r="AG547" s="930"/>
      <c r="AH547" s="930"/>
      <c r="AI547" s="930"/>
      <c r="AJ547" s="930"/>
      <c r="AK547" s="1025"/>
      <c r="AL547" s="930"/>
      <c r="AM547" s="930"/>
      <c r="AN547" s="930"/>
      <c r="AO547" s="930"/>
      <c r="AP547" s="930"/>
      <c r="AQ547" s="930"/>
      <c r="AR547" s="930"/>
      <c r="AS547" s="930"/>
      <c r="AT547" s="930"/>
      <c r="AU547" s="930"/>
      <c r="AV547" s="930"/>
      <c r="AW547" s="930"/>
      <c r="AX547" s="930"/>
      <c r="AY547" s="930"/>
      <c r="AZ547" s="930"/>
      <c r="BA547" s="930"/>
      <c r="BB547" s="930"/>
      <c r="BC547" s="930"/>
      <c r="BD547" s="930"/>
      <c r="BE547" s="930"/>
      <c r="BF547" s="930"/>
      <c r="BG547" s="930"/>
      <c r="BH547" s="937"/>
      <c r="BI547" s="937"/>
      <c r="BJ547" s="937"/>
      <c r="BK547" s="937"/>
      <c r="BL547" s="937"/>
      <c r="BM547" s="937"/>
      <c r="BN547" s="937"/>
      <c r="BO547" s="937"/>
      <c r="BP547" s="937"/>
      <c r="BQ547" s="937"/>
      <c r="BR547" s="937"/>
      <c r="BS547" s="937"/>
      <c r="BT547" s="937"/>
      <c r="BU547" s="937"/>
      <c r="BV547" s="937"/>
      <c r="BW547" s="937"/>
      <c r="BX547" s="937"/>
      <c r="BY547" s="937"/>
      <c r="BZ547" s="336" t="s">
        <v>268</v>
      </c>
    </row>
    <row r="548" spans="1:78" s="1066" customFormat="1" ht="15" customHeight="1" thickBot="1" x14ac:dyDescent="0.3">
      <c r="A548" s="498" t="str">
        <f>IF(E548="","","PRINT")</f>
        <v/>
      </c>
      <c r="B548" s="928"/>
      <c r="C548" s="429">
        <f>C521+1</f>
        <v>19</v>
      </c>
      <c r="D548" s="928"/>
      <c r="E548" s="1851"/>
      <c r="F548" s="1852"/>
      <c r="G548" s="1852"/>
      <c r="H548" s="1852"/>
      <c r="I548" s="1852"/>
      <c r="J548" s="1853"/>
      <c r="K548" s="1845" t="str">
        <f>IF(E549="","",INDEX(EUwideConstants!$F$338:$F$379,MATCH(E549,EUConst_TierActivityListNames,0)))</f>
        <v/>
      </c>
      <c r="L548" s="1846"/>
      <c r="M548" s="338" t="str">
        <f>Translations!$B$665</f>
        <v>Fossiel CO2:</v>
      </c>
      <c r="N548" s="622" t="str">
        <f>IF(SUM(check!A749:A758)=0,IF(N550&lt;&gt;"",N550,IF(OR(K548="",T549=TRUE),"",INDEX(BC562:BE562,MATCH(K548,BC558:BE558,0)))),"")</f>
        <v/>
      </c>
      <c r="O548" s="476" t="s">
        <v>266</v>
      </c>
      <c r="P548" s="688" t="str">
        <f>IF(AND(E548&lt;&gt;"",COUNTIF(P549:$P$2089,"PRINT")=0),"PRINT","")</f>
        <v/>
      </c>
      <c r="Q548" s="207" t="str">
        <f>EUconst_SumCO2 &amp; "_" &amp; K548</f>
        <v>SUM_CO2_</v>
      </c>
      <c r="R548" s="1093"/>
      <c r="S548" s="1070"/>
      <c r="T548" s="343" t="s">
        <v>391</v>
      </c>
      <c r="U548" s="1070"/>
      <c r="V548" s="1072"/>
      <c r="W548" s="937"/>
      <c r="X548" s="930"/>
      <c r="Y548" s="930"/>
      <c r="Z548" s="930"/>
      <c r="AA548" s="930"/>
      <c r="AB548" s="930"/>
      <c r="AC548" s="930"/>
      <c r="AD548" s="930"/>
      <c r="AE548" s="930"/>
      <c r="AF548" s="930"/>
      <c r="AG548" s="930"/>
      <c r="AH548" s="930"/>
      <c r="AI548" s="1096"/>
      <c r="AJ548" s="1096"/>
      <c r="AK548" s="1096"/>
      <c r="AL548" s="1096"/>
      <c r="AM548" s="1096"/>
      <c r="AN548" s="1096"/>
      <c r="AO548" s="1096"/>
      <c r="AP548" s="1096"/>
      <c r="AQ548" s="1096"/>
      <c r="AR548" s="1096"/>
      <c r="AS548" s="1096"/>
      <c r="AT548" s="1096"/>
      <c r="AU548" s="1096"/>
      <c r="AV548" s="1096"/>
      <c r="AW548" s="1096"/>
      <c r="AX548" s="1096"/>
      <c r="AY548" s="1096"/>
      <c r="AZ548" s="1096"/>
      <c r="BA548" s="1096"/>
      <c r="BB548" s="1096"/>
      <c r="BC548" s="1096"/>
      <c r="BD548" s="1096"/>
      <c r="BE548" s="1096"/>
      <c r="BF548" s="1096"/>
      <c r="BG548" s="1096"/>
      <c r="BH548" s="500">
        <f>AR558</f>
        <v>0</v>
      </c>
      <c r="BI548" s="500" t="e">
        <f>AJ558</f>
        <v>#N/A</v>
      </c>
      <c r="BJ548" s="500">
        <f>AR560</f>
        <v>0</v>
      </c>
      <c r="BK548" s="500" t="str">
        <f>AJ560</f>
        <v/>
      </c>
      <c r="BL548" s="500">
        <f>AR561</f>
        <v>0</v>
      </c>
      <c r="BM548" s="500" t="str">
        <f>AJ561</f>
        <v/>
      </c>
      <c r="BN548" s="500">
        <f>AR562</f>
        <v>1</v>
      </c>
      <c r="BO548" s="500">
        <f>AR563</f>
        <v>1</v>
      </c>
      <c r="BP548" s="500">
        <f>AR564</f>
        <v>0</v>
      </c>
      <c r="BQ548" s="500" t="str">
        <f>AJ564</f>
        <v/>
      </c>
      <c r="BR548" s="500">
        <f>AR565</f>
        <v>0</v>
      </c>
      <c r="BS548" s="500">
        <f>AR566</f>
        <v>0</v>
      </c>
      <c r="BT548" s="500" t="str">
        <f>N548</f>
        <v/>
      </c>
      <c r="BU548" s="500" t="str">
        <f>N549</f>
        <v/>
      </c>
      <c r="BV548" s="500" t="str">
        <f>R551</f>
        <v/>
      </c>
      <c r="BW548" s="500" t="str">
        <f>R557</f>
        <v/>
      </c>
      <c r="BX548" s="500" t="str">
        <f>R558</f>
        <v/>
      </c>
      <c r="BY548" s="937"/>
      <c r="BZ548" s="431" t="b">
        <f>CNTR_CalcRelevant=EUconst_NotRelevant</f>
        <v>1</v>
      </c>
    </row>
    <row r="549" spans="1:78" s="1066" customFormat="1" ht="15" customHeight="1" thickBot="1" x14ac:dyDescent="0.3">
      <c r="A549" s="1055"/>
      <c r="B549" s="928"/>
      <c r="C549" s="928"/>
      <c r="D549" s="928"/>
      <c r="E549" s="1847" t="str">
        <f>IF(ISBLANK(E548),"",IF(INDEX(B_InstallationDescription!$E$53:$E$127,MATCH(U547,B_InstallationDescription!$D$53:$D$127,0))&gt;0,INDEX(B_InstallationDescription!$E$53:$E$127,MATCH(U547,B_InstallationDescription!$D$53:$D$127,0)),""))</f>
        <v/>
      </c>
      <c r="F549" s="1848"/>
      <c r="G549" s="1848"/>
      <c r="H549" s="1848"/>
      <c r="I549" s="1848"/>
      <c r="J549" s="1849"/>
      <c r="K549" s="102"/>
      <c r="L549" s="102"/>
      <c r="M549" s="201" t="str">
        <f>Translations!$B$666</f>
        <v>Bio CO2:</v>
      </c>
      <c r="N549" s="623" t="str">
        <f>IF(OR(K548="",T549=TRUE),"",INDEX(BC561:BE561,MATCH(K548,BC558:BE558,0)))</f>
        <v/>
      </c>
      <c r="O549" s="477" t="s">
        <v>266</v>
      </c>
      <c r="P549" s="1093"/>
      <c r="Q549" s="207" t="str">
        <f>EUconst_SumBioCO2 &amp; "_" &amp; K548</f>
        <v>SUM_bioCO2_</v>
      </c>
      <c r="R549" s="1093"/>
      <c r="S549" s="1070"/>
      <c r="T549" s="22" t="str">
        <f>IF(E549="","",MATCH(E549,EUConst_TierActivityListNames,0)&gt;40)</f>
        <v/>
      </c>
      <c r="U549" s="1070"/>
      <c r="V549" s="1072"/>
      <c r="W549" s="937"/>
      <c r="X549" s="930"/>
      <c r="Y549" s="12" t="s">
        <v>93</v>
      </c>
      <c r="Z549" s="1097"/>
      <c r="AA549" s="1097"/>
      <c r="AB549" s="1097"/>
      <c r="AC549" s="1097"/>
      <c r="AD549" s="1097"/>
      <c r="AE549" s="12" t="s">
        <v>300</v>
      </c>
      <c r="AF549" s="930"/>
      <c r="AG549" s="1098"/>
      <c r="AH549" s="1097"/>
      <c r="AI549" s="1097"/>
      <c r="AJ549" s="1098"/>
      <c r="AK549" s="1098"/>
      <c r="AL549" s="1096"/>
      <c r="AM549" s="12" t="s">
        <v>306</v>
      </c>
      <c r="AN549" s="1099"/>
      <c r="AO549" s="1099"/>
      <c r="AP549" s="1097"/>
      <c r="AQ549" s="1097"/>
      <c r="AR549" s="1097"/>
      <c r="AS549" s="1097"/>
      <c r="AT549" s="1097"/>
      <c r="AU549" s="1097"/>
      <c r="AV549" s="12" t="s">
        <v>314</v>
      </c>
      <c r="AW549" s="1097"/>
      <c r="AX549" s="1100"/>
      <c r="AY549" s="1097"/>
      <c r="AZ549" s="1097"/>
      <c r="BA549" s="1097"/>
      <c r="BB549" s="12" t="s">
        <v>218</v>
      </c>
      <c r="BC549" s="1097"/>
      <c r="BD549" s="1097"/>
      <c r="BE549" s="1097"/>
      <c r="BF549" s="1097"/>
      <c r="BG549" s="12" t="s">
        <v>483</v>
      </c>
      <c r="BH549" s="499" t="s">
        <v>553</v>
      </c>
      <c r="BI549" s="499" t="s">
        <v>484</v>
      </c>
      <c r="BJ549" s="499" t="s">
        <v>212</v>
      </c>
      <c r="BK549" s="499" t="s">
        <v>485</v>
      </c>
      <c r="BL549" s="499" t="s">
        <v>69</v>
      </c>
      <c r="BM549" s="499" t="s">
        <v>486</v>
      </c>
      <c r="BN549" s="499" t="s">
        <v>487</v>
      </c>
      <c r="BO549" s="499" t="s">
        <v>488</v>
      </c>
      <c r="BP549" s="499" t="s">
        <v>215</v>
      </c>
      <c r="BQ549" s="499" t="s">
        <v>489</v>
      </c>
      <c r="BR549" s="499" t="s">
        <v>490</v>
      </c>
      <c r="BS549" s="499" t="s">
        <v>491</v>
      </c>
      <c r="BT549" s="499" t="s">
        <v>289</v>
      </c>
      <c r="BU549" s="499" t="s">
        <v>492</v>
      </c>
      <c r="BV549" s="499" t="s">
        <v>495</v>
      </c>
      <c r="BW549" s="499" t="s">
        <v>493</v>
      </c>
      <c r="BX549" s="499" t="s">
        <v>494</v>
      </c>
      <c r="BY549" s="1097"/>
      <c r="BZ549" s="1097"/>
    </row>
    <row r="550" spans="1:78" s="1066" customFormat="1" ht="40.5" customHeight="1" thickBot="1" x14ac:dyDescent="0.3">
      <c r="A550" s="1055"/>
      <c r="B550" s="928"/>
      <c r="C550" s="928"/>
      <c r="D550" s="928"/>
      <c r="E550"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550" s="1833"/>
      <c r="G550" s="1833"/>
      <c r="H550" s="1833"/>
      <c r="I550" s="1833"/>
      <c r="J550" s="1833"/>
      <c r="K550" s="1833"/>
      <c r="L550" s="1833"/>
      <c r="M550" s="1834"/>
      <c r="N550" s="851"/>
      <c r="O550" s="1315" t="str">
        <f>+IF($K$2170&gt;0,"GEEN DUBBELE INVOER VOOR 1 SOURCESTREAM","")</f>
        <v/>
      </c>
      <c r="P550" s="1101"/>
      <c r="Q550" s="1101"/>
      <c r="R550" s="1101"/>
      <c r="S550" s="1070"/>
      <c r="T550" s="1070"/>
      <c r="U550" s="1070"/>
      <c r="V550" s="1072"/>
      <c r="W550" s="1097"/>
      <c r="X550" s="1097"/>
      <c r="Y550" s="1093"/>
      <c r="Z550" s="1097"/>
      <c r="AA550" s="1097"/>
      <c r="AB550" s="1097"/>
      <c r="AC550" s="1097"/>
      <c r="AD550" s="1097"/>
      <c r="AE550" s="1097"/>
      <c r="AF550" s="930"/>
      <c r="AG550" s="1097"/>
      <c r="AH550" s="1097"/>
      <c r="AI550" s="1097"/>
      <c r="AJ550" s="1098"/>
      <c r="AK550" s="1098"/>
      <c r="AL550" s="1096"/>
      <c r="AM550" s="1097"/>
      <c r="AN550" s="1097"/>
      <c r="AO550" s="1097"/>
      <c r="AP550" s="1097"/>
      <c r="AQ550" s="1097"/>
      <c r="AR550" s="1097"/>
      <c r="AS550" s="1097"/>
      <c r="AT550" s="1097"/>
      <c r="AU550" s="1097"/>
      <c r="AV550" s="1097"/>
      <c r="AW550" s="1097"/>
      <c r="AX550" s="1097"/>
      <c r="AY550" s="1097"/>
      <c r="AZ550" s="1097"/>
      <c r="BA550" s="1097"/>
      <c r="BB550" s="1097"/>
      <c r="BC550" s="1097"/>
      <c r="BD550" s="1097"/>
      <c r="BE550" s="1097"/>
      <c r="BF550" s="1097"/>
      <c r="BG550" s="1097"/>
      <c r="BH550" s="1097"/>
      <c r="BI550" s="1097"/>
      <c r="BJ550" s="1097"/>
      <c r="BK550" s="1097"/>
      <c r="BL550" s="1097"/>
      <c r="BM550" s="1097"/>
      <c r="BN550" s="1097"/>
      <c r="BO550" s="1097"/>
      <c r="BP550" s="1097"/>
      <c r="BQ550" s="1097"/>
      <c r="BR550" s="1097"/>
      <c r="BS550" s="1097"/>
      <c r="BT550" s="1097"/>
      <c r="BU550" s="1097"/>
      <c r="BV550" s="1097"/>
      <c r="BW550" s="1097"/>
      <c r="BX550" s="1097"/>
      <c r="BY550" s="1097"/>
      <c r="BZ550" s="1097"/>
    </row>
    <row r="551" spans="1:78" s="1066" customFormat="1" ht="12.75" customHeight="1" thickBot="1" x14ac:dyDescent="0.3">
      <c r="A551" s="1055"/>
      <c r="B551" s="928"/>
      <c r="C551" s="928"/>
      <c r="D551" s="928"/>
      <c r="E551" s="1838" t="str">
        <f>IF(E548="","",IF(T549=TRUE,HYPERLINK("#JUMP_14",EUconst_MsgGoOnPFC),HYPERLINK("#JUMP_E_8",EUconst_FurtherGuidancePoint1)))</f>
        <v/>
      </c>
      <c r="F551" s="1838"/>
      <c r="G551" s="1838"/>
      <c r="H551" s="1838"/>
      <c r="I551" s="1838"/>
      <c r="J551" s="1838"/>
      <c r="K551" s="1838"/>
      <c r="L551" s="1838"/>
      <c r="M551" s="1838"/>
      <c r="N551" s="852"/>
      <c r="O551" s="1056"/>
      <c r="P551" s="1101"/>
      <c r="Q551" s="207" t="str">
        <f>EUconst_SumNonSustBioCO2 &amp; "_" &amp; K548</f>
        <v>SUM_bioNonSustCO2_</v>
      </c>
      <c r="R551" s="472" t="str">
        <f>IF(OR(K548="",T549=TRUE),"",ROUND(INDEX(BC560:BE560,MATCH(K548,BC558:BE558,0)),0))</f>
        <v/>
      </c>
      <c r="S551" s="1070"/>
      <c r="T551" s="1070"/>
      <c r="U551" s="1070"/>
      <c r="V551" s="1097"/>
      <c r="W551" s="1097"/>
      <c r="X551" s="1097"/>
      <c r="Y551" s="930"/>
      <c r="Z551" s="1097"/>
      <c r="AA551" s="1097"/>
      <c r="AB551" s="1097"/>
      <c r="AC551" s="1097"/>
      <c r="AD551" s="1097"/>
      <c r="AE551" s="1097"/>
      <c r="AF551" s="930"/>
      <c r="AG551" s="1097"/>
      <c r="AH551" s="1097"/>
      <c r="AI551" s="1097"/>
      <c r="AJ551" s="1098"/>
      <c r="AK551" s="1098"/>
      <c r="AL551" s="1096"/>
      <c r="AM551" s="1097"/>
      <c r="AN551" s="1097"/>
      <c r="AO551" s="1097"/>
      <c r="AP551" s="1097"/>
      <c r="AQ551" s="1097"/>
      <c r="AR551" s="1097"/>
      <c r="AS551" s="1097"/>
      <c r="AT551" s="1097"/>
      <c r="AU551" s="1097"/>
      <c r="AV551" s="1097"/>
      <c r="AW551" s="1097"/>
      <c r="AX551" s="1097"/>
      <c r="AY551" s="1097"/>
      <c r="AZ551" s="1097"/>
      <c r="BA551" s="1097"/>
      <c r="BB551" s="1097"/>
      <c r="BC551" s="1097"/>
      <c r="BD551" s="1097"/>
      <c r="BE551" s="1097"/>
      <c r="BF551" s="1097"/>
      <c r="BG551" s="1097"/>
      <c r="BH551" s="1097"/>
      <c r="BI551" s="1097"/>
      <c r="BJ551" s="1097"/>
      <c r="BK551" s="1097"/>
      <c r="BL551" s="1097"/>
      <c r="BM551" s="1097"/>
      <c r="BN551" s="1097"/>
      <c r="BO551" s="1097"/>
      <c r="BP551" s="1097"/>
      <c r="BQ551" s="1097"/>
      <c r="BR551" s="1097"/>
      <c r="BS551" s="1097"/>
      <c r="BT551" s="1097"/>
      <c r="BU551" s="1097"/>
      <c r="BV551" s="1097"/>
      <c r="BW551" s="1097"/>
      <c r="BX551" s="1097"/>
      <c r="BY551" s="1097"/>
      <c r="BZ551" s="1097"/>
    </row>
    <row r="552" spans="1:78" s="1066" customFormat="1" ht="5.0999999999999996" customHeight="1" thickBot="1" x14ac:dyDescent="0.3">
      <c r="A552" s="1055"/>
      <c r="B552" s="928"/>
      <c r="C552" s="928"/>
      <c r="D552" s="928"/>
      <c r="E552" s="928"/>
      <c r="F552" s="928"/>
      <c r="G552" s="928"/>
      <c r="M552" s="852"/>
      <c r="N552" s="852"/>
      <c r="O552" s="1056"/>
      <c r="P552" s="1070"/>
      <c r="Q552" s="1070"/>
      <c r="R552" s="1070"/>
      <c r="S552" s="1070"/>
      <c r="T552" s="1070"/>
      <c r="U552" s="1070"/>
      <c r="V552" s="1097"/>
      <c r="W552" s="1097"/>
      <c r="X552" s="1097"/>
      <c r="Y552" s="1093"/>
      <c r="Z552" s="1097"/>
      <c r="AA552" s="1097"/>
      <c r="AB552" s="1097"/>
      <c r="AC552" s="1097"/>
      <c r="AD552" s="1097"/>
      <c r="AE552" s="1097"/>
      <c r="AF552" s="930"/>
      <c r="AG552" s="1097"/>
      <c r="AH552" s="1097"/>
      <c r="AI552" s="1097"/>
      <c r="AJ552" s="1098"/>
      <c r="AK552" s="1098"/>
      <c r="AL552" s="1096"/>
      <c r="AM552" s="1097"/>
      <c r="AN552" s="1097"/>
      <c r="AO552" s="1097"/>
      <c r="AP552" s="1097"/>
      <c r="AQ552" s="1097"/>
      <c r="AR552" s="1097"/>
      <c r="AS552" s="1097"/>
      <c r="AT552" s="1097"/>
      <c r="AU552" s="1097"/>
      <c r="AV552" s="1097"/>
      <c r="AW552" s="1097"/>
      <c r="AX552" s="1097"/>
      <c r="AY552" s="1097"/>
      <c r="AZ552" s="1097"/>
      <c r="BA552" s="1097"/>
      <c r="BB552" s="1097"/>
      <c r="BC552" s="1097"/>
      <c r="BD552" s="1097"/>
      <c r="BE552" s="1097"/>
      <c r="BF552" s="1097"/>
      <c r="BG552" s="1097"/>
      <c r="BH552" s="1097"/>
      <c r="BI552" s="1097"/>
      <c r="BJ552" s="1097"/>
      <c r="BK552" s="1097"/>
      <c r="BL552" s="1097"/>
      <c r="BM552" s="1097"/>
      <c r="BN552" s="1097"/>
      <c r="BO552" s="1097"/>
      <c r="BP552" s="1097"/>
      <c r="BQ552" s="1097"/>
      <c r="BR552" s="1097"/>
      <c r="BS552" s="1097"/>
      <c r="BT552" s="1097"/>
      <c r="BU552" s="1097"/>
      <c r="BV552" s="1097"/>
      <c r="BW552" s="1097"/>
      <c r="BX552" s="1097"/>
      <c r="BY552" s="1097"/>
      <c r="BZ552" s="1097"/>
    </row>
    <row r="553" spans="1:78" s="1066" customFormat="1" ht="12.75" customHeight="1" thickBot="1" x14ac:dyDescent="0.3">
      <c r="A553" s="1055"/>
      <c r="B553" s="928"/>
      <c r="C553" s="484" t="s">
        <v>4</v>
      </c>
      <c r="D553" s="346" t="str">
        <f>Translations!$B$622</f>
        <v>AG:</v>
      </c>
      <c r="E553" s="1839" t="str">
        <f>Translations!$B$667</f>
        <v>Zijn de AG gebaseerd op optelling van (gemeten) hoeveelheden (i.p.v. met één continue hoeveelheidsmeting)?</v>
      </c>
      <c r="F553" s="1839"/>
      <c r="G553" s="1839"/>
      <c r="H553" s="1839"/>
      <c r="I553" s="1839"/>
      <c r="J553" s="1839"/>
      <c r="K553" s="1839"/>
      <c r="L553" s="705"/>
      <c r="M553" s="692" t="str">
        <f>+IF(N550="",IF(L553="",IF(E548="","",EUconst_ERR_Incomplete),""),"")</f>
        <v/>
      </c>
      <c r="O553" s="1056"/>
      <c r="P553" s="1070"/>
      <c r="Q553" s="1070"/>
      <c r="R553" s="1070"/>
      <c r="S553" s="1070"/>
      <c r="T553" s="1070"/>
      <c r="U553" s="1070"/>
      <c r="V553" s="1097"/>
      <c r="W553" s="1097"/>
      <c r="X553" s="1097"/>
      <c r="Y553" s="1093"/>
      <c r="Z553" s="1097"/>
      <c r="AA553" s="1097"/>
      <c r="AB553" s="1097"/>
      <c r="AC553" s="699" t="b">
        <f>AND(E548&lt;&gt;"",T549&lt;&gt;TRUE)</f>
        <v>0</v>
      </c>
      <c r="AD553" s="1097"/>
      <c r="AE553" s="1097"/>
      <c r="AF553" s="930"/>
      <c r="AG553" s="1097"/>
      <c r="AH553" s="1097"/>
      <c r="AI553" s="1097"/>
      <c r="AJ553" s="1098"/>
      <c r="AK553" s="1098"/>
      <c r="AL553" s="1096"/>
      <c r="AM553" s="1097"/>
      <c r="AN553" s="1097"/>
      <c r="AO553" s="1097"/>
      <c r="AP553" s="1097"/>
      <c r="AQ553" s="1097"/>
      <c r="AR553" s="1097"/>
      <c r="AS553" s="1097"/>
      <c r="AT553" s="699" t="b">
        <f>MSPara_BatchReportingMandatory&lt;&gt;TRUE</f>
        <v>0</v>
      </c>
      <c r="AU553" s="1097"/>
      <c r="AV553" s="1097"/>
      <c r="AW553" s="1097"/>
      <c r="AX553" s="1097"/>
      <c r="AY553" s="1097"/>
      <c r="AZ553" s="1097"/>
      <c r="BA553" s="1097"/>
      <c r="BB553" s="1097"/>
      <c r="BC553" s="1097"/>
      <c r="BD553" s="1097"/>
      <c r="BE553" s="1097"/>
      <c r="BF553" s="1097"/>
      <c r="BG553" s="1097"/>
      <c r="BH553" s="1097"/>
      <c r="BI553" s="1097"/>
      <c r="BJ553" s="1097"/>
      <c r="BK553" s="1097"/>
      <c r="BL553" s="1097"/>
      <c r="BM553" s="1097"/>
      <c r="BN553" s="1097"/>
      <c r="BO553" s="1097"/>
      <c r="BP553" s="1097"/>
      <c r="BQ553" s="1097"/>
      <c r="BR553" s="1097"/>
      <c r="BS553" s="1097"/>
      <c r="BT553" s="1097"/>
      <c r="BU553" s="1097"/>
      <c r="BV553" s="1097"/>
      <c r="BW553" s="1097"/>
      <c r="BX553" s="1097"/>
      <c r="BY553" s="1097"/>
      <c r="BZ553" s="699" t="b">
        <f>OR(CNTR_CalcRelevant=EUconst_NotRelevant,AND(COUNTA(CNTR_ListRelevantSections)&gt;0,OR(T549=TRUE,E548="")))</f>
        <v>1</v>
      </c>
    </row>
    <row r="554" spans="1:78" s="1066" customFormat="1" ht="5.0999999999999996" customHeight="1" thickBot="1" x14ac:dyDescent="0.3">
      <c r="A554" s="1055"/>
      <c r="B554" s="928"/>
      <c r="C554" s="928"/>
      <c r="D554" s="928"/>
      <c r="E554" s="928"/>
      <c r="F554" s="928"/>
      <c r="G554" s="928"/>
      <c r="H554" s="957"/>
      <c r="I554" s="957"/>
      <c r="J554" s="957"/>
      <c r="K554" s="957"/>
      <c r="L554" s="957"/>
      <c r="M554" s="1103"/>
      <c r="O554" s="1056"/>
      <c r="P554" s="1070"/>
      <c r="Q554" s="1070"/>
      <c r="R554" s="1070"/>
      <c r="S554" s="1070"/>
      <c r="T554" s="1070"/>
      <c r="U554" s="1070"/>
      <c r="V554" s="1097"/>
      <c r="W554" s="1097"/>
      <c r="X554" s="1097"/>
      <c r="Y554" s="1093"/>
      <c r="Z554" s="1097"/>
      <c r="AA554" s="1097"/>
      <c r="AB554" s="1097"/>
      <c r="AC554" s="1100"/>
      <c r="AD554" s="1097"/>
      <c r="AE554" s="1097"/>
      <c r="AF554" s="930"/>
      <c r="AG554" s="1097"/>
      <c r="AH554" s="1097"/>
      <c r="AI554" s="1097"/>
      <c r="AJ554" s="1098"/>
      <c r="AK554" s="1098"/>
      <c r="AL554" s="1096"/>
      <c r="AM554" s="1097"/>
      <c r="AN554" s="1097"/>
      <c r="AO554" s="1097"/>
      <c r="AP554" s="1097"/>
      <c r="AQ554" s="1097"/>
      <c r="AR554" s="1097"/>
      <c r="AS554" s="1097"/>
      <c r="AT554" s="1100"/>
      <c r="AU554" s="1097"/>
      <c r="AV554" s="1097"/>
      <c r="AW554" s="1097"/>
      <c r="AX554" s="1097"/>
      <c r="AY554" s="1097"/>
      <c r="AZ554" s="1097"/>
      <c r="BA554" s="1097"/>
      <c r="BB554" s="1097"/>
      <c r="BC554" s="1097"/>
      <c r="BD554" s="1097"/>
      <c r="BE554" s="1097"/>
      <c r="BF554" s="1097"/>
      <c r="BG554" s="1097"/>
      <c r="BH554" s="1097"/>
      <c r="BI554" s="1097"/>
      <c r="BJ554" s="1097"/>
      <c r="BK554" s="1097"/>
      <c r="BL554" s="1097"/>
      <c r="BM554" s="1097"/>
      <c r="BN554" s="1097"/>
      <c r="BO554" s="1097"/>
      <c r="BP554" s="1097"/>
      <c r="BQ554" s="1097"/>
      <c r="BR554" s="1097"/>
      <c r="BS554" s="1097"/>
      <c r="BT554" s="1097"/>
      <c r="BU554" s="1097"/>
      <c r="BV554" s="1097"/>
      <c r="BW554" s="1097"/>
      <c r="BX554" s="1097"/>
      <c r="BY554" s="1097"/>
      <c r="BZ554" s="1100"/>
    </row>
    <row r="555" spans="1:78" s="1066" customFormat="1" ht="12.75" customHeight="1" thickBot="1" x14ac:dyDescent="0.3">
      <c r="A555" s="1055"/>
      <c r="B555" s="928"/>
      <c r="C555" s="484" t="s">
        <v>5</v>
      </c>
      <c r="D555" s="346" t="str">
        <f>Translations!$B$622</f>
        <v>AG:</v>
      </c>
      <c r="E555" s="690" t="str">
        <f>Translations!$B$668</f>
        <v>Begin:</v>
      </c>
      <c r="F555" s="706"/>
      <c r="G555" s="691" t="str">
        <f>Translations!$B$669</f>
        <v>Eind:</v>
      </c>
      <c r="H555" s="706"/>
      <c r="I555" s="691" t="str">
        <f>Translations!$B$670</f>
        <v>Invoer:</v>
      </c>
      <c r="J555" s="706"/>
      <c r="K555" s="691" t="str">
        <f>Translations!$B$671</f>
        <v>Uitvoer:</v>
      </c>
      <c r="L555" s="706"/>
      <c r="M555" s="692" t="str">
        <f>IF(N550="",IF(AND(L553=TRUE,COUNT(F555,H555,J555,L555)&lt;4),EUconst_ERR_Incomplete,""),"")</f>
        <v/>
      </c>
      <c r="O555" s="1056"/>
      <c r="P555" s="1070"/>
      <c r="Q555" s="1070"/>
      <c r="R555" s="1070"/>
      <c r="S555" s="1070"/>
      <c r="T555" s="1070"/>
      <c r="U555" s="1070"/>
      <c r="V555" s="1097"/>
      <c r="W555" s="1097"/>
      <c r="X555" s="1097"/>
      <c r="Y555" s="1093"/>
      <c r="Z555" s="1097"/>
      <c r="AA555" s="1097"/>
      <c r="AB555" s="1097"/>
      <c r="AC555" s="699" t="b">
        <f>AC553</f>
        <v>0</v>
      </c>
      <c r="AD555" s="1097"/>
      <c r="AE555" s="1097"/>
      <c r="AF555" s="930"/>
      <c r="AG555" s="1097"/>
      <c r="AH555" s="1097"/>
      <c r="AI555" s="1097"/>
      <c r="AJ555" s="1098"/>
      <c r="AK555" s="1098"/>
      <c r="AL555" s="1096"/>
      <c r="AM555" s="1097"/>
      <c r="AN555" s="1097"/>
      <c r="AO555" s="1097"/>
      <c r="AP555" s="1097"/>
      <c r="AQ555" s="1097"/>
      <c r="AR555" s="1097"/>
      <c r="AS555" s="1097"/>
      <c r="AT555" s="699" t="b">
        <f>AND(AT553=TRUE,L553="")</f>
        <v>0</v>
      </c>
      <c r="AU555" s="1097"/>
      <c r="AV555" s="1097"/>
      <c r="AW555" s="1097"/>
      <c r="AX555" s="1097"/>
      <c r="AY555" s="1097"/>
      <c r="AZ555" s="1097"/>
      <c r="BA555" s="1097"/>
      <c r="BB555" s="1097"/>
      <c r="BC555" s="1097"/>
      <c r="BD555" s="1097"/>
      <c r="BE555" s="1097"/>
      <c r="BF555" s="1097"/>
      <c r="BG555" s="1097"/>
      <c r="BH555" s="1097"/>
      <c r="BI555" s="1097"/>
      <c r="BJ555" s="1097"/>
      <c r="BK555" s="1097"/>
      <c r="BL555" s="1097"/>
      <c r="BM555" s="1097"/>
      <c r="BN555" s="1097"/>
      <c r="BO555" s="1097"/>
      <c r="BP555" s="1097"/>
      <c r="BQ555" s="1097"/>
      <c r="BR555" s="1097"/>
      <c r="BS555" s="1097"/>
      <c r="BT555" s="1097"/>
      <c r="BU555" s="1097"/>
      <c r="BV555" s="1097"/>
      <c r="BW555" s="1097"/>
      <c r="BX555" s="1097"/>
      <c r="BY555" s="1097"/>
      <c r="BZ555" s="699" t="b">
        <f>OR(BZ553,AND(NOT(ISBLANK(L553)),L553=FALSE))</f>
        <v>1</v>
      </c>
    </row>
    <row r="556" spans="1:78" s="1066" customFormat="1" ht="5.0999999999999996" customHeight="1" thickBot="1" x14ac:dyDescent="0.3">
      <c r="A556" s="1055"/>
      <c r="B556" s="928"/>
      <c r="C556" s="928"/>
      <c r="D556" s="928"/>
      <c r="E556" s="928"/>
      <c r="F556" s="928"/>
      <c r="G556" s="928"/>
      <c r="M556" s="852"/>
      <c r="N556" s="852"/>
      <c r="O556" s="1056"/>
      <c r="P556" s="1070"/>
      <c r="Q556" s="1070"/>
      <c r="R556" s="1070"/>
      <c r="S556" s="1070"/>
      <c r="T556" s="1070"/>
      <c r="U556" s="1070"/>
      <c r="V556" s="1097"/>
      <c r="W556" s="1097"/>
      <c r="X556" s="1097"/>
      <c r="Y556" s="1093"/>
      <c r="Z556" s="1097"/>
      <c r="AA556" s="1097"/>
      <c r="AB556" s="1097"/>
      <c r="AC556" s="1097"/>
      <c r="AD556" s="1097"/>
      <c r="AE556" s="1097"/>
      <c r="AF556" s="930"/>
      <c r="AG556" s="1097"/>
      <c r="AH556" s="1097"/>
      <c r="AI556" s="1097"/>
      <c r="AJ556" s="1098"/>
      <c r="AK556" s="1098"/>
      <c r="AL556" s="1096"/>
      <c r="AM556" s="1097"/>
      <c r="AN556" s="1097"/>
      <c r="AO556" s="1097"/>
      <c r="AP556" s="1097"/>
      <c r="AQ556" s="1097"/>
      <c r="AR556" s="1097"/>
      <c r="AS556" s="1097"/>
      <c r="AT556" s="1097"/>
      <c r="AU556" s="1097"/>
      <c r="AV556" s="1097"/>
      <c r="AW556" s="1097"/>
      <c r="AX556" s="1097"/>
      <c r="AY556" s="1097"/>
      <c r="AZ556" s="1097"/>
      <c r="BA556" s="1097"/>
      <c r="BB556" s="1097"/>
      <c r="BC556" s="1097"/>
      <c r="BD556" s="1097"/>
      <c r="BE556" s="1097"/>
      <c r="BF556" s="1097"/>
      <c r="BG556" s="1097"/>
      <c r="BH556" s="1097"/>
      <c r="BI556" s="1097"/>
      <c r="BJ556" s="1097"/>
      <c r="BK556" s="1097"/>
      <c r="BL556" s="1097"/>
      <c r="BM556" s="1097"/>
      <c r="BN556" s="1097"/>
      <c r="BO556" s="1097"/>
      <c r="BP556" s="1097"/>
      <c r="BQ556" s="1097"/>
      <c r="BR556" s="1097"/>
      <c r="BS556" s="1097"/>
      <c r="BT556" s="1097"/>
      <c r="BU556" s="1097"/>
      <c r="BV556" s="1097"/>
      <c r="BW556" s="1097"/>
      <c r="BX556" s="1097"/>
      <c r="BY556" s="1097"/>
      <c r="BZ556" s="1097"/>
    </row>
    <row r="557" spans="1:78" s="1066" customFormat="1" ht="12.75" customHeight="1" thickBot="1" x14ac:dyDescent="0.3">
      <c r="A557" s="1055"/>
      <c r="B557" s="928"/>
      <c r="C557" s="928"/>
      <c r="D557" s="928"/>
      <c r="E557" s="928"/>
      <c r="F557" s="341" t="str">
        <f>Translations!$B$333</f>
        <v>Tier</v>
      </c>
      <c r="G557" s="1850" t="str">
        <f>Translations!$B$672</f>
        <v>tierbeschrijving</v>
      </c>
      <c r="H557" s="1850"/>
      <c r="I557" s="1855" t="str">
        <f>Translations!$B$158</f>
        <v>Eenheid</v>
      </c>
      <c r="J557" s="1855"/>
      <c r="K557" s="1855" t="str">
        <f>Translations!$B$673</f>
        <v>Waarde</v>
      </c>
      <c r="L557" s="1855"/>
      <c r="M557" s="342" t="str">
        <f>Translations!$B$610</f>
        <v>foutmelding</v>
      </c>
      <c r="O557" s="1056"/>
      <c r="P557" s="1104"/>
      <c r="Q557" s="207" t="str">
        <f>EUconst_SumEnergyIN &amp; "_" &amp; K548</f>
        <v>SUM_EnergyIN_</v>
      </c>
      <c r="R557" s="251" t="str">
        <f>IF(OR(K548="",T549)=TRUE,"",INDEX(BC563:BE563,MATCH(K548,BC558:BE558,0)))</f>
        <v/>
      </c>
      <c r="S557" s="1097"/>
      <c r="T557" s="983"/>
      <c r="U557" s="1097"/>
      <c r="V557" s="343" t="s">
        <v>301</v>
      </c>
      <c r="W557" s="1097"/>
      <c r="X557" s="1097"/>
      <c r="Y557" s="337" t="s">
        <v>562</v>
      </c>
      <c r="Z557" s="337" t="s">
        <v>318</v>
      </c>
      <c r="AA557" s="1097"/>
      <c r="AB557" s="1097"/>
      <c r="AC557" s="340" t="s">
        <v>307</v>
      </c>
      <c r="AD557" s="1097"/>
      <c r="AE557" s="1097"/>
      <c r="AF557" s="335" t="s">
        <v>303</v>
      </c>
      <c r="AG557" s="335" t="s">
        <v>304</v>
      </c>
      <c r="AH557" s="337" t="s">
        <v>302</v>
      </c>
      <c r="AI557" s="339" t="s">
        <v>305</v>
      </c>
      <c r="AJ557" s="339" t="s">
        <v>563</v>
      </c>
      <c r="AK557" s="344" t="s">
        <v>309</v>
      </c>
      <c r="AL557" s="1096"/>
      <c r="AM557" s="1097"/>
      <c r="AN557" s="335" t="s">
        <v>303</v>
      </c>
      <c r="AO557" s="335" t="s">
        <v>304</v>
      </c>
      <c r="AP557" s="345" t="s">
        <v>308</v>
      </c>
      <c r="AQ557" s="339" t="s">
        <v>565</v>
      </c>
      <c r="AR557" s="339" t="s">
        <v>564</v>
      </c>
      <c r="AS557" s="344" t="s">
        <v>309</v>
      </c>
      <c r="AT557" s="344" t="s">
        <v>309</v>
      </c>
      <c r="AU557" s="1097"/>
      <c r="AV557" s="1100"/>
      <c r="AW557" s="1100"/>
      <c r="AX557" s="335" t="s">
        <v>321</v>
      </c>
      <c r="AY557" s="1100"/>
      <c r="AZ557" s="1100"/>
      <c r="BA557" s="1100"/>
      <c r="BB557" s="1100"/>
      <c r="BC557" s="1100"/>
      <c r="BD557" s="1100"/>
      <c r="BE557" s="1097"/>
      <c r="BF557" s="1097"/>
      <c r="BG557" s="1097"/>
      <c r="BH557" s="1097"/>
      <c r="BI557" s="1097"/>
      <c r="BJ557" s="1097"/>
      <c r="BK557" s="1097"/>
      <c r="BL557" s="1097"/>
      <c r="BM557" s="1097"/>
      <c r="BN557" s="1097"/>
      <c r="BO557" s="1097"/>
      <c r="BP557" s="1097"/>
      <c r="BQ557" s="1097"/>
      <c r="BR557" s="1097"/>
      <c r="BS557" s="1097"/>
      <c r="BT557" s="1097"/>
      <c r="BU557" s="1097"/>
      <c r="BV557" s="1097"/>
      <c r="BW557" s="1097"/>
      <c r="BX557" s="1097"/>
      <c r="BY557" s="1097"/>
      <c r="BZ557" s="336" t="s">
        <v>268</v>
      </c>
    </row>
    <row r="558" spans="1:78" s="1066" customFormat="1" ht="12.75" customHeight="1" thickBot="1" x14ac:dyDescent="0.3">
      <c r="A558" s="1055"/>
      <c r="B558" s="928"/>
      <c r="C558" s="481" t="s">
        <v>195</v>
      </c>
      <c r="D558" s="346" t="str">
        <f>Translations!$B$622</f>
        <v>AG:</v>
      </c>
      <c r="E558" s="1105"/>
      <c r="F558" s="252"/>
      <c r="G558" s="1836" t="str">
        <f>IF(OR(ISBLANK(F558),F558=EUconst_NoTier),"",IF(Z558=0,EUconst_NA,IF(ISERROR(Z558),"",Z558)))</f>
        <v/>
      </c>
      <c r="H558" s="1837"/>
      <c r="I558" s="693" t="e">
        <f>IF(J558&lt;&gt;"","",AI558)</f>
        <v>#N/A</v>
      </c>
      <c r="J558" s="909" t="e">
        <f>+Q560</f>
        <v>#N/A</v>
      </c>
      <c r="K558" s="700" t="str">
        <f>IF(L558="",AQ558,"")</f>
        <v/>
      </c>
      <c r="L558" s="775"/>
      <c r="M558" s="473" t="str">
        <f>IF(N550="",IF(AND(E549&lt;&gt;"",OR(F558="",COUNT(K558:L558)=0),Y558&lt;&gt;EUconst_NA,T549&lt;&gt;TRUE),EUconst_ERR_Incomplete,IF(COUNTIF(AX558:AZ558,TRUE)&gt;0,EUconst_ERR_Inconsistent,"")),"")</f>
        <v/>
      </c>
      <c r="O558" s="1056"/>
      <c r="P558" s="1106"/>
      <c r="Q558" s="207" t="str">
        <f>EUconst_SumBioEnergyIN &amp; "_" &amp; K548</f>
        <v>SUM_BioEnergyIN_</v>
      </c>
      <c r="R558" s="251" t="str">
        <f>IF(OR(K548="",T549)=TRUE,"",INDEX(BC564:BE564,MATCH(K548,BC558:BE558,0)))</f>
        <v/>
      </c>
      <c r="S558" s="1097"/>
      <c r="T558" s="347" t="str">
        <f>EUconst_CNTR_ActivityData&amp;E549</f>
        <v>ActivityData_</v>
      </c>
      <c r="U558" s="1107"/>
      <c r="V558" s="347" t="str">
        <f>IF(E548="","",INDEX(B_InstallationDescription!$I$53:$I$127,MATCH(U547,B_InstallationDescription!$D$53:$D$127,0)))</f>
        <v/>
      </c>
      <c r="W558" s="339" t="s">
        <v>534</v>
      </c>
      <c r="X558" s="1107"/>
      <c r="Y558" s="348" t="str">
        <f>IF(OR(T549=TRUE,E549=""),"",INDEX(EUwideConstants!$N:$N,MATCH(T558,EUwideConstants!$Q:$Q,0)))</f>
        <v/>
      </c>
      <c r="Z558" s="349" t="str">
        <f>IF(ISBLANK(F558),"",IF(F558=EUconst_NA,"",INDEX(EUwideConstants!$H:$M,MATCH(T558,EUwideConstants!$Q:$Q,0),MATCH(F558,CNTR_TierList,0))))</f>
        <v/>
      </c>
      <c r="AA558" s="350" t="s">
        <v>302</v>
      </c>
      <c r="AB558" s="1098"/>
      <c r="AC558" s="351" t="b">
        <f>AC553</f>
        <v>0</v>
      </c>
      <c r="AD558" s="1097"/>
      <c r="AE558" s="352" t="str">
        <f>EUconst_CNTR_ActivityData&amp;EUconst_Unit</f>
        <v>ActivityData_Eenheid</v>
      </c>
      <c r="AF558" s="353" t="str">
        <f>IF(AC558=TRUE, IF(COUNTIF(MSPara_SourceStreamCategory,V558)=0,"",INDEX(MSPara_CalcFactorsMatrix,MATCH(V558,MSPara_SourceStreamCategory,0),MATCH(AE558&amp;"_"&amp;2,MSPara_CalcFactors,0))),"")</f>
        <v/>
      </c>
      <c r="AG558" s="354" t="str">
        <f>IF(AC558=TRUE, IF(COUNTIF(MSPara_SourceStreamCategory,V558)=0,"",INDEX(MSPara_CalcFactorsMatrix,MATCH(V558,MSPara_SourceStreamCategory,0),MATCH(AE558&amp;"_"&amp;1,MSPara_CalcFactors,0))),"")</f>
        <v/>
      </c>
      <c r="AH558" s="351" t="str">
        <f>IF(OR(AF558="",AF558=EUconst_NA),IF(OR(AG558=EUconst_NA,AG558=""),"",AG558),AF558)</f>
        <v/>
      </c>
      <c r="AI558" s="348" t="str">
        <f>IF(AC558=TRUE,IF(AH558="",EUconst_t,AH558),"")</f>
        <v/>
      </c>
      <c r="AJ558" s="355" t="e">
        <f>IF(J558="",AI558,J558)</f>
        <v>#N/A</v>
      </c>
      <c r="AK558" s="356" t="b">
        <f>IF(K548=EUconst_Fuel,J558&lt;&gt;"",FALSE)</f>
        <v>0</v>
      </c>
      <c r="AL558" s="1096"/>
      <c r="AM558" s="347" t="str">
        <f>EUconst_CNTR_ActivityData&amp;EUconst_Value</f>
        <v>ActivityData_Waarde</v>
      </c>
      <c r="AN558" s="1099"/>
      <c r="AO558" s="1099"/>
      <c r="AP558" s="351" t="e">
        <f>AND(AND(AH558&lt;&gt;"",AJ558&lt;&gt;""),AJ558=AH558)</f>
        <v>#N/A</v>
      </c>
      <c r="AQ558" s="431" t="str">
        <f>IF(L553=TRUE,SUM(F555)-SUM(H555)+SUM(J555)-SUM(L555),"")</f>
        <v/>
      </c>
      <c r="AR558" s="351">
        <f>IF(Y558=EUconst_NA,0,IF(COUNT(K558:L558)=0,0,IF(L558="",K558,L558)))</f>
        <v>0</v>
      </c>
      <c r="AS558" s="699" t="b">
        <f>AND(AC558=TRUE,OR(L558&lt;&gt;"",AQ558=""))</f>
        <v>0</v>
      </c>
      <c r="AT558" s="699" t="b">
        <f>AND(AC558=TRUE,NOT(AS558))</f>
        <v>0</v>
      </c>
      <c r="AU558" s="1097"/>
      <c r="AV558" s="335" t="s">
        <v>313</v>
      </c>
      <c r="AW558" s="335" t="s">
        <v>319</v>
      </c>
      <c r="AX558" s="1108"/>
      <c r="AY558" s="13" t="s">
        <v>537</v>
      </c>
      <c r="AZ558" s="1097"/>
      <c r="BA558" s="1097"/>
      <c r="BB558" s="1098"/>
      <c r="BC558" s="336" t="str">
        <f>EUconst_Fuel</f>
        <v>Verbranding</v>
      </c>
      <c r="BD558" s="336" t="str">
        <f>EUconst_ProcessCarbonate</f>
        <v>Procesemissies</v>
      </c>
      <c r="BE558" s="336" t="str">
        <f>EUconst_MassBalance</f>
        <v>Massabalans</v>
      </c>
      <c r="BF558" s="1097"/>
      <c r="BG558" s="1097"/>
      <c r="BH558" s="1097"/>
      <c r="BI558" s="1097"/>
      <c r="BJ558" s="1097"/>
      <c r="BK558" s="1097"/>
      <c r="BL558" s="1097"/>
      <c r="BM558" s="1097"/>
      <c r="BN558" s="1097"/>
      <c r="BO558" s="1097"/>
      <c r="BP558" s="1097"/>
      <c r="BQ558" s="1097"/>
      <c r="BR558" s="1097"/>
      <c r="BS558" s="1097"/>
      <c r="BT558" s="1097"/>
      <c r="BU558" s="1097"/>
      <c r="BV558" s="1097"/>
      <c r="BW558" s="1097"/>
      <c r="BX558" s="1097"/>
      <c r="BY558" s="1097"/>
      <c r="BZ558" s="357" t="b">
        <f>BZ553</f>
        <v>1</v>
      </c>
    </row>
    <row r="559" spans="1:78" s="1066" customFormat="1" ht="24" customHeight="1" thickBot="1" x14ac:dyDescent="0.3">
      <c r="A559" s="1055"/>
      <c r="B559" s="928"/>
      <c r="C559" s="1102"/>
      <c r="D559" s="1109"/>
      <c r="E559" s="1835"/>
      <c r="F559" s="1835"/>
      <c r="G559" s="1835"/>
      <c r="H559" s="1835"/>
      <c r="I559" s="1835"/>
      <c r="J559" s="1835"/>
      <c r="K559" s="1835"/>
      <c r="L559" s="852"/>
      <c r="M559" s="1110"/>
      <c r="O559" s="1056"/>
      <c r="P559" s="1101"/>
      <c r="Q559" s="1101"/>
      <c r="R559" s="1101"/>
      <c r="S559" s="1097"/>
      <c r="T559" s="1111"/>
      <c r="U559" s="1107"/>
      <c r="V559" s="1097"/>
      <c r="W559" s="1097"/>
      <c r="X559" s="1107"/>
      <c r="Y559" s="1112"/>
      <c r="Z559" s="1097"/>
      <c r="AA559" s="1097"/>
      <c r="AB559" s="1097"/>
      <c r="AC559" s="1097"/>
      <c r="AD559" s="1097"/>
      <c r="AE559" s="1097"/>
      <c r="AF559" s="1097"/>
      <c r="AG559" s="1097"/>
      <c r="AH559" s="1097"/>
      <c r="AI559" s="1097"/>
      <c r="AJ559" s="1097"/>
      <c r="AK559" s="1097"/>
      <c r="AL559" s="1096"/>
      <c r="AM559" s="1097"/>
      <c r="AN559" s="1097"/>
      <c r="AO559" s="1097"/>
      <c r="AP559" s="1097"/>
      <c r="AQ559" s="1097"/>
      <c r="AR559" s="1097"/>
      <c r="AS559" s="1097"/>
      <c r="AT559" s="1097"/>
      <c r="AU559" s="1097"/>
      <c r="AV559" s="1097"/>
      <c r="AW559" s="1097"/>
      <c r="AX559" s="1097"/>
      <c r="AY559" s="1097"/>
      <c r="AZ559" s="1097"/>
      <c r="BA559" s="1097"/>
      <c r="BB559" s="1097"/>
      <c r="BC559" s="1097"/>
      <c r="BD559" s="1097"/>
      <c r="BE559" s="1097"/>
      <c r="BF559" s="1097"/>
      <c r="BG559" s="1097"/>
      <c r="BH559" s="1097"/>
      <c r="BI559" s="1097"/>
      <c r="BJ559" s="1097"/>
      <c r="BK559" s="1097"/>
      <c r="BL559" s="1097"/>
      <c r="BM559" s="1097"/>
      <c r="BN559" s="1097"/>
      <c r="BO559" s="1097"/>
      <c r="BP559" s="1097"/>
      <c r="BQ559" s="1097"/>
      <c r="BR559" s="1097"/>
      <c r="BS559" s="1097"/>
      <c r="BT559" s="1097"/>
      <c r="BU559" s="1097"/>
      <c r="BV559" s="1097"/>
      <c r="BW559" s="1097"/>
      <c r="BX559" s="1097"/>
      <c r="BY559" s="1097"/>
      <c r="BZ559" s="1094"/>
    </row>
    <row r="560" spans="1:78" s="1066" customFormat="1" ht="12.75" customHeight="1" thickBot="1" x14ac:dyDescent="0.3">
      <c r="A560" s="1055"/>
      <c r="B560" s="928"/>
      <c r="C560" s="484" t="s">
        <v>196</v>
      </c>
      <c r="D560" s="346" t="str">
        <f>Translations!$B$634</f>
        <v>(Voorlopige) EF:</v>
      </c>
      <c r="E560" s="1105"/>
      <c r="F560" s="358"/>
      <c r="G560" s="1836" t="str">
        <f t="shared" ref="G560:G566" si="126">IF(OR(ISBLANK(F560),F560=EUconst_NoTier),"",IF(Z560=0,EUconst_NotApplicable,IF(ISERROR(Z560),"",Z560)))</f>
        <v/>
      </c>
      <c r="H560" s="1854"/>
      <c r="I560" s="694" t="str">
        <f>IF(J560&lt;&gt;"","",AI560)</f>
        <v/>
      </c>
      <c r="J560" s="695"/>
      <c r="K560" s="359" t="str">
        <f t="shared" ref="K560:K566" si="127">IF(L560="",AQ560,"")</f>
        <v/>
      </c>
      <c r="L560" s="360"/>
      <c r="M560" s="473" t="str">
        <f>IF(N550="",IF(AND(E549&lt;&gt;"",OR(F560="",COUNT(K560:L560)=0),Y560&lt;&gt;EUconst_NA,T549&lt;&gt;TRUE),EUconst_ERR_Incomplete,IF(COUNTIF(AX560:AZ560,TRUE)&gt;0,EUconst_ERR_Inconsistent,"")),"")</f>
        <v/>
      </c>
      <c r="N560" s="957"/>
      <c r="O560" s="1056"/>
      <c r="P560" s="1101"/>
      <c r="Q560" s="15" t="e">
        <f>+VLOOKUP(E548,ss_eenheid!$A$1:$F$75,6,FALSE)</f>
        <v>#N/A</v>
      </c>
      <c r="R560" s="1101"/>
      <c r="S560" s="1097"/>
      <c r="T560" s="361" t="str">
        <f>EUconst_CNTR_EF&amp;E549</f>
        <v>EF_</v>
      </c>
      <c r="U560" s="1107"/>
      <c r="V560" s="362" t="str">
        <f>V558</f>
        <v/>
      </c>
      <c r="W560" s="1097"/>
      <c r="X560" s="1107"/>
      <c r="Y560" s="363" t="str">
        <f>IF(OR(T549=TRUE,E549=""),"",IF(F560=EUconst_NA,EUconst_NA,INDEX(EUwideConstants!$N:$N,MATCH(T560,EUwideConstants!$Q:$Q,0))))</f>
        <v/>
      </c>
      <c r="Z560" s="364" t="str">
        <f>IF(ISBLANK(F560),"",IF(F560=EUconst_NA,"",INDEX(EUwideConstants!$H:$M,MATCH(T560,EUwideConstants!$Q:$Q,0),MATCH(F560,CNTR_TierList,0))))</f>
        <v/>
      </c>
      <c r="AA560" s="365" t="str">
        <f>IF(COUNTIF(EUconst_DefaultValues,Z560)&gt;0,MATCH(Z560,EUconst_DefaultValues,0),"")</f>
        <v/>
      </c>
      <c r="AB560" s="1097"/>
      <c r="AC560" s="366" t="b">
        <f>AND(AC558,Y560&lt;&gt;EUconst_NA)</f>
        <v>0</v>
      </c>
      <c r="AD560" s="1097"/>
      <c r="AE560" s="352" t="str">
        <f>EUconst_CNTR_EF&amp;EUconst_Unit</f>
        <v>EF_Eenheid</v>
      </c>
      <c r="AF560" s="367" t="str">
        <f>IF(AC560=TRUE, IF(COUNTIF(MSPara_SourceStreamCategory,V560)=0,"",INDEX(MSPara_CalcFactorsMatrix,MATCH(V560,MSPara_SourceStreamCategory,0),MATCH(AE560&amp;"_"&amp;2,MSPara_CalcFactors,0))),"")</f>
        <v/>
      </c>
      <c r="AG560" s="368" t="str">
        <f>IF(AC560=TRUE, IF(COUNTIF(MSPara_SourceStreamCategory,V560)=0,"",INDEX(MSPara_CalcFactorsMatrix,MATCH(V560,MSPara_SourceStreamCategory,0),MATCH(AE560&amp;"_"&amp;1,MSPara_CalcFactors,0))),"")</f>
        <v/>
      </c>
      <c r="AH560" s="369" t="str">
        <f>IF(AA560="","",INDEX(AF560:AG560,3-AA560))</f>
        <v/>
      </c>
      <c r="AI560" s="370" t="str">
        <f>IF(AC560=TRUE,IF(OR(AH560="",AH560=EUconst_NA),IF(K548=EUconst_Fuel,EUconst_tCO2pTJ,EUconst_tCO2pt),AH560),"")</f>
        <v/>
      </c>
      <c r="AJ560" s="366" t="str">
        <f>IF(J560="",AI560,J560)</f>
        <v/>
      </c>
      <c r="AK560" s="371" t="b">
        <f>IF(K548=EUconst_Fuel,J560&lt;&gt;"",FALSE)</f>
        <v>0</v>
      </c>
      <c r="AL560" s="1096"/>
      <c r="AM560" s="352" t="str">
        <f>EUconst_CNTR_EF&amp;EUconst_Value</f>
        <v>EF_Waarde</v>
      </c>
      <c r="AN560" s="372" t="str">
        <f>IF(AC560=TRUE,IF(COUNTIF(MSPara_SourceStreamCategory,V560)=0,"",INDEX(MSPara_CalcFactorsMatrix,MATCH(V560,MSPara_SourceStreamCategory,0),MATCH(AM560&amp;"_"&amp;2,MSPara_CalcFactors,0))),"")</f>
        <v/>
      </c>
      <c r="AO560" s="373" t="str">
        <f>IF(AC560=TRUE,IF(COUNTIF(MSPara_SourceStreamCategory,V560)=0,"",INDEX(MSPara_CalcFactorsMatrix,MATCH(V560,MSPara_SourceStreamCategory,0),MATCH(AM560&amp;"_"&amp;1,MSPara_CalcFactors,0))),"")</f>
        <v/>
      </c>
      <c r="AP560" s="366" t="b">
        <f>AND(AND(AH560&lt;&gt;"",AJ560&lt;&gt;""),AJ560=AH560)</f>
        <v>0</v>
      </c>
      <c r="AQ560" s="374" t="str">
        <f>IF(AND(AA560&lt;&gt;"",AP560=TRUE),IF(OR(INDEX(AN560:AO560,3-AA560)=EUconst_NA,INDEX(AN560:AO560,3-AA560)=0),"",INDEX(AN560:AO560,3-AA560)),"")</f>
        <v/>
      </c>
      <c r="AR560" s="366">
        <f>IF(AC560=TRUE,IF(COUNT(K560:L560)=0,0,IF(L560="",K560,L560)),0)</f>
        <v>0</v>
      </c>
      <c r="AS560" s="362" t="b">
        <f>AND(AC560=TRUE,OR(AND(F560&lt;&gt;"",NOT(ISNUMBER(AA560))),L560&lt;&gt;"",F560="",AQ560=""))</f>
        <v>0</v>
      </c>
      <c r="AT560" s="362" t="b">
        <f t="shared" ref="AT560:AT566" si="128">AND(AC560=TRUE,NOT(AS560))</f>
        <v>0</v>
      </c>
      <c r="AU560" s="1097"/>
      <c r="AV560" s="375" t="b">
        <f t="shared" ref="AV560:AV566" si="129">AND(ISNUMBER(AA560),AQ560="")</f>
        <v>0</v>
      </c>
      <c r="AW560" s="376" t="b">
        <f t="shared" ref="AW560:AW566" si="130">AND(ISNUMBER(AA560),AQ560&lt;&gt;AR560)</f>
        <v>0</v>
      </c>
      <c r="AX560" s="377" t="e">
        <f>OR(AND(AJ558=EUconst_kNm3,AJ560=EUconst_tCO2pt),AND(AJ558=EUconst_t,AJ560=EUconst_tCO2pkNm3))</f>
        <v>#N/A</v>
      </c>
      <c r="AY560" s="362" t="b">
        <f t="shared" ref="AY560:AY566" si="131">AND(L560&lt;&gt;"",Y560=EUconst_NA)</f>
        <v>0</v>
      </c>
      <c r="AZ560" s="1097"/>
      <c r="BA560" s="1097"/>
      <c r="BB560" s="378" t="s">
        <v>590</v>
      </c>
      <c r="BC560" s="377" t="str">
        <f>IF(K548=BC558,AR558*IF(AJ560=EUconst_tCO2pTJ,(AR561/1000),1)*AR560*AR562*AR566,"")</f>
        <v/>
      </c>
      <c r="BD560" s="357" t="str">
        <f>IF(K548=BD558,AR558*AR560*AR563*AR566,"")</f>
        <v/>
      </c>
      <c r="BE560" s="356" t="str">
        <f>IF(K548=BE558,3.664*AR558*AR564*AR566,"")</f>
        <v/>
      </c>
      <c r="BF560" s="1097"/>
      <c r="BG560" s="1097"/>
      <c r="BH560" s="1097"/>
      <c r="BI560" s="1097"/>
      <c r="BJ560" s="1097"/>
      <c r="BK560" s="1097"/>
      <c r="BL560" s="1097"/>
      <c r="BM560" s="1097"/>
      <c r="BN560" s="1097"/>
      <c r="BO560" s="1097"/>
      <c r="BP560" s="1097"/>
      <c r="BQ560" s="1097"/>
      <c r="BR560" s="1097"/>
      <c r="BS560" s="1097"/>
      <c r="BT560" s="1097"/>
      <c r="BU560" s="1097"/>
      <c r="BV560" s="1097"/>
      <c r="BW560" s="1097"/>
      <c r="BX560" s="1097"/>
      <c r="BY560" s="1097"/>
      <c r="BZ560" s="362" t="b">
        <f>OR(BZ558,Y560=EUconst_NA)</f>
        <v>1</v>
      </c>
    </row>
    <row r="561" spans="1:78" s="1066" customFormat="1" ht="12.75" customHeight="1" thickBot="1" x14ac:dyDescent="0.3">
      <c r="A561" s="1055"/>
      <c r="B561" s="928"/>
      <c r="C561" s="484" t="s">
        <v>197</v>
      </c>
      <c r="D561" s="346" t="str">
        <f>Translations!$B$636</f>
        <v>NCV:</v>
      </c>
      <c r="E561" s="1105"/>
      <c r="F561" s="379"/>
      <c r="G561" s="1836" t="str">
        <f t="shared" si="126"/>
        <v/>
      </c>
      <c r="H561" s="1837"/>
      <c r="I561" s="696" t="str">
        <f>AJ561</f>
        <v/>
      </c>
      <c r="J561" s="910"/>
      <c r="K561" s="380" t="str">
        <f t="shared" si="127"/>
        <v/>
      </c>
      <c r="L561" s="877"/>
      <c r="M561" s="473" t="str">
        <f>+IF(OR(N561&lt;&gt;"",O561&lt;&gt;""),"onvolledig!","")</f>
        <v/>
      </c>
      <c r="N561" s="873" t="str">
        <f>IF(N550="",IF(AND(E549&lt;&gt;"",OR(F561="",COUNT(K561:L561)=0),Y561&lt;&gt;EUconst_NA,T549&lt;&gt;TRUE),EUconst_ERR_Incomplete,IF(COUNTIF(AX561:AZ561,TRUE)&gt;0,"","")),"")</f>
        <v/>
      </c>
      <c r="O561" s="874" t="str">
        <f>+IF(N550="",IF(COUNT(K561:L561)=0,IF(K548="Verbranding","onvolledig!",""),""),"")</f>
        <v/>
      </c>
      <c r="P561" s="1101"/>
      <c r="Q561" s="1101"/>
      <c r="R561" s="1101"/>
      <c r="S561" s="1097"/>
      <c r="T561" s="381" t="str">
        <f>EUconst_CNTR_NCV&amp;E549</f>
        <v>NCV_</v>
      </c>
      <c r="U561" s="1107"/>
      <c r="V561" s="382" t="str">
        <f t="shared" ref="V561:V566" si="132">V560</f>
        <v/>
      </c>
      <c r="W561" s="1097"/>
      <c r="X561" s="1107"/>
      <c r="Y561" s="383" t="str">
        <f>IF(OR(T549=TRUE,E549=""),"",IF(F561=EUconst_NA,EUconst_NA,INDEX(EUwideConstants!$N:$N,MATCH(T561,EUwideConstants!$Q:$Q,0))))</f>
        <v/>
      </c>
      <c r="Z561" s="384" t="str">
        <f>IF(ISBLANK(F561),"",IF(F561=EUconst_NA,"",INDEX(EUwideConstants!$H:$M,MATCH(T561,EUwideConstants!$Q:$Q,0),MATCH(F561,CNTR_TierList,0))))</f>
        <v/>
      </c>
      <c r="AA561" s="385" t="str">
        <f>IF(COUNTIF(EUconst_DefaultValues,Z561)&gt;0,MATCH(Z561,EUconst_DefaultValues,0),"")</f>
        <v/>
      </c>
      <c r="AB561" s="1097"/>
      <c r="AC561" s="386" t="b">
        <f>IF(K548="Verbranding",AND(AC558,Y561&lt;&gt;""),FALSE)</f>
        <v>0</v>
      </c>
      <c r="AD561" s="1097"/>
      <c r="AE561" s="387" t="str">
        <f>EUconst_CNTR_NCV&amp;EUconst_Unit</f>
        <v>NCV_Eenheid</v>
      </c>
      <c r="AF561" s="388" t="str">
        <f>IF(AC561=TRUE, IF(COUNTIF(MSPara_SourceStreamCategory,V561)=0,"",INDEX(MSPara_CalcFactorsMatrix,MATCH(V561,MSPara_SourceStreamCategory,0),MATCH(AE561&amp;"_"&amp;2,MSPara_CalcFactors,0))),"")</f>
        <v/>
      </c>
      <c r="AG561" s="389" t="str">
        <f>IF(AC561=TRUE, IF(COUNTIF(MSPara_SourceStreamCategory,V561)=0,"",INDEX(MSPara_CalcFactorsMatrix,MATCH(V561,MSPara_SourceStreamCategory,0),MATCH(AE561&amp;"_"&amp;1,MSPara_CalcFactors,0))),"")</f>
        <v/>
      </c>
      <c r="AH561" s="390" t="str">
        <f>IF(AA561="","",INDEX(AF561:AG561,3-AA561))</f>
        <v/>
      </c>
      <c r="AI561" s="1115"/>
      <c r="AJ561" s="386" t="str">
        <f>IF(AC561=TRUE,IF(AJ558="","",IF(AJ558=EUconst_kNm3,EUconst_GJpkNm3,EUconst_GJpt)),"")</f>
        <v/>
      </c>
      <c r="AK561" s="1116"/>
      <c r="AL561" s="1096"/>
      <c r="AM561" s="387" t="str">
        <f>EUconst_CNTR_NCV&amp;EUconst_Value</f>
        <v>NCV_Waarde</v>
      </c>
      <c r="AN561" s="391" t="str">
        <f>IF(AC561=TRUE,IF(COUNTIF(MSPara_SourceStreamCategory,V561)=0,"",INDEX(MSPara_CalcFactorsMatrix,MATCH(V561,MSPara_SourceStreamCategory,0),MATCH(AM561&amp;"_"&amp;2,MSPara_CalcFactors,0))),"")</f>
        <v/>
      </c>
      <c r="AO561" s="392" t="str">
        <f>IF(AC561=TRUE,IF(COUNTIF(MSPara_SourceStreamCategory,V561)=0,"",INDEX(MSPara_CalcFactorsMatrix,MATCH(V561,MSPara_SourceStreamCategory,0),MATCH(AM561&amp;"_"&amp;1,MSPara_CalcFactors,0))),"")</f>
        <v/>
      </c>
      <c r="AP561" s="386" t="b">
        <f>AND(AND(AH561&lt;&gt;"",AJ561&lt;&gt;""),AJ561=AH561)</f>
        <v>0</v>
      </c>
      <c r="AQ561" s="393" t="str">
        <f>IF(AND(AA561&lt;&gt;"",AP561=TRUE),IF(OR(INDEX(AN561:AO561,3-AA561)=EUconst_NA,INDEX(AN561:AO561,3-AA561)=0),"",INDEX(AN561:AO561,3-AA561)),"")</f>
        <v/>
      </c>
      <c r="AR561" s="386">
        <f>IF(AC561=TRUE,IF(COUNT(K561:L561)=0,0,IF(L561="",K561,L561)),0)</f>
        <v>0</v>
      </c>
      <c r="AS561" s="382" t="b">
        <f>AND(AC561=TRUE,OR(AND(F561&lt;&gt;"",NOT(ISNUMBER(AA561))),L561&lt;&gt;"",F561="",AQ561=""))</f>
        <v>0</v>
      </c>
      <c r="AT561" s="382" t="b">
        <f t="shared" si="128"/>
        <v>0</v>
      </c>
      <c r="AU561" s="1097"/>
      <c r="AV561" s="394" t="b">
        <f t="shared" si="129"/>
        <v>0</v>
      </c>
      <c r="AW561" s="395" t="b">
        <f t="shared" si="130"/>
        <v>0</v>
      </c>
      <c r="AX561" s="1097"/>
      <c r="AY561" s="382" t="b">
        <f t="shared" si="131"/>
        <v>0</v>
      </c>
      <c r="AZ561" s="1097"/>
      <c r="BA561" s="1097"/>
      <c r="BB561" s="378" t="s">
        <v>591</v>
      </c>
      <c r="BC561" s="377" t="str">
        <f>IF(K548=BC558,AR558*IF(AJ560=EUconst_tCO2pTJ,(AR561/1000),1)*AR560*AR562*AR565,"")</f>
        <v/>
      </c>
      <c r="BD561" s="357" t="str">
        <f>IF(K548=BD558,AR558*AR560*AR563*AR565,"")</f>
        <v/>
      </c>
      <c r="BE561" s="356" t="str">
        <f>IF(K548=BE558,3.664*AR558*AR564*AR565,"")</f>
        <v/>
      </c>
      <c r="BF561" s="1097"/>
      <c r="BG561" s="1097"/>
      <c r="BH561" s="1097"/>
      <c r="BI561" s="1097"/>
      <c r="BJ561" s="1097"/>
      <c r="BK561" s="1097"/>
      <c r="BL561" s="1097"/>
      <c r="BM561" s="1097"/>
      <c r="BN561" s="1097"/>
      <c r="BO561" s="1097"/>
      <c r="BP561" s="1097"/>
      <c r="BQ561" s="1097"/>
      <c r="BR561" s="1097"/>
      <c r="BS561" s="1097"/>
      <c r="BT561" s="1097"/>
      <c r="BU561" s="1097"/>
      <c r="BV561" s="1097"/>
      <c r="BW561" s="1097"/>
      <c r="BX561" s="1097"/>
      <c r="BY561" s="1097"/>
      <c r="BZ561" s="382" t="b">
        <f>OR(BZ558,Y561=EUconst_NA)</f>
        <v>1</v>
      </c>
    </row>
    <row r="562" spans="1:78" s="1066" customFormat="1" ht="12.75" customHeight="1" thickBot="1" x14ac:dyDescent="0.3">
      <c r="A562" s="1055"/>
      <c r="B562" s="928"/>
      <c r="C562" s="484" t="s">
        <v>198</v>
      </c>
      <c r="D562" s="346" t="str">
        <f>Translations!$B$638</f>
        <v>OxF:</v>
      </c>
      <c r="E562" s="1105"/>
      <c r="F562" s="379"/>
      <c r="G562" s="1836" t="str">
        <f t="shared" si="126"/>
        <v/>
      </c>
      <c r="H562" s="1837"/>
      <c r="I562" s="697" t="str">
        <f>IF(OR(AC562=FALSE,Y562=EUconst_NA),"","-")</f>
        <v/>
      </c>
      <c r="J562" s="911"/>
      <c r="K562" s="396" t="str">
        <f t="shared" si="127"/>
        <v/>
      </c>
      <c r="L562" s="471"/>
      <c r="M562" s="473" t="str">
        <f>IF(N550="",IF(AND(E549&lt;&gt;"",OR(F562="",COUNT(K562:L562)=0),Y562&lt;&gt;EUconst_NA,T549&lt;&gt;TRUE),EUconst_ERR_Incomplete,IF(COUNTIF(AX562:AZ562,TRUE)&gt;0,EUconst_ERR_Inconsistent,"")),"")</f>
        <v/>
      </c>
      <c r="O562" s="1056"/>
      <c r="P562" s="1101"/>
      <c r="Q562" s="1101"/>
      <c r="R562" s="1101"/>
      <c r="S562" s="1097"/>
      <c r="T562" s="381" t="str">
        <f>EUconst_CNTR_OxidationFactor&amp;E549</f>
        <v>OxF_</v>
      </c>
      <c r="U562" s="1107"/>
      <c r="V562" s="382" t="str">
        <f t="shared" si="132"/>
        <v/>
      </c>
      <c r="W562" s="1097"/>
      <c r="X562" s="1107"/>
      <c r="Y562" s="383" t="str">
        <f>IF(OR(T549=TRUE,E549=""),"",INDEX(EUwideConstants!$N:$N,MATCH(T562,EUwideConstants!$Q:$Q,0)))</f>
        <v/>
      </c>
      <c r="Z562" s="384" t="str">
        <f>IF(ISBLANK(F562),"",IF(F562=EUconst_NA,"",INDEX(EUwideConstants!$H:$M,MATCH(T562,EUwideConstants!$Q:$Q,0),MATCH(F562,CNTR_TierList,0))))</f>
        <v/>
      </c>
      <c r="AA562" s="365" t="str">
        <f>IF(F562=1,1,"")</f>
        <v/>
      </c>
      <c r="AB562" s="1097"/>
      <c r="AC562" s="386" t="b">
        <f>AND(AC558,Y562&lt;&gt;EUconst_NA)</f>
        <v>0</v>
      </c>
      <c r="AD562" s="1097"/>
      <c r="AE562" s="1117"/>
      <c r="AG562" s="1118"/>
      <c r="AH562" s="1115"/>
      <c r="AI562" s="1119"/>
      <c r="AJ562" s="1115"/>
      <c r="AK562" s="1120"/>
      <c r="AL562" s="1096"/>
      <c r="AM562" s="387" t="str">
        <f>EUconst_CNTR_OxidationFactor&amp;EUconst_Value</f>
        <v>OxF_Waarde</v>
      </c>
      <c r="AN562" s="1121"/>
      <c r="AO562" s="1113">
        <v>1</v>
      </c>
      <c r="AP562" s="1115"/>
      <c r="AQ562" s="397" t="str">
        <f>IF(AA562="","",AO562)</f>
        <v/>
      </c>
      <c r="AR562" s="386">
        <f>IF(AC562=TRUE,IF(COUNT(K562:L562)=0,0,IF(L562="",K562,L562)),1)</f>
        <v>1</v>
      </c>
      <c r="AS562" s="382" t="b">
        <f>AND(AC562=TRUE,OR(ISNUMBER(L562),NOT(ISNUMBER(AA562))))</f>
        <v>0</v>
      </c>
      <c r="AT562" s="382" t="b">
        <f t="shared" si="128"/>
        <v>0</v>
      </c>
      <c r="AU562" s="1097"/>
      <c r="AV562" s="394" t="b">
        <f t="shared" si="129"/>
        <v>0</v>
      </c>
      <c r="AW562" s="395" t="b">
        <f t="shared" si="130"/>
        <v>0</v>
      </c>
      <c r="AX562" s="1097"/>
      <c r="AY562" s="411" t="b">
        <f t="shared" si="131"/>
        <v>0</v>
      </c>
      <c r="AZ562" s="362" t="b">
        <f>AR562&gt;100%</f>
        <v>0</v>
      </c>
      <c r="BA562" s="1097"/>
      <c r="BB562" s="378" t="s">
        <v>289</v>
      </c>
      <c r="BC562" s="377" t="str">
        <f>IF(K548=BC558,AR558*IF(AJ560=EUconst_tCO2pTJ,(AR561/1000),1)*AR560*AR562*(1-AR565),"")</f>
        <v/>
      </c>
      <c r="BD562" s="357" t="str">
        <f>IF(K548=BD558,AR558*AR560*AR563*(1-AR565),"")</f>
        <v/>
      </c>
      <c r="BE562" s="356" t="str">
        <f>IF(K548=BE558,3.664*AR558*AR564*(1-AR565),"")</f>
        <v/>
      </c>
      <c r="BF562" s="1097"/>
      <c r="BG562" s="1097"/>
      <c r="BH562" s="1097"/>
      <c r="BI562" s="1097"/>
      <c r="BJ562" s="1097"/>
      <c r="BK562" s="1097"/>
      <c r="BL562" s="1097"/>
      <c r="BM562" s="1097"/>
      <c r="BN562" s="1097"/>
      <c r="BO562" s="1097"/>
      <c r="BP562" s="1097"/>
      <c r="BQ562" s="1097"/>
      <c r="BR562" s="1097"/>
      <c r="BS562" s="1097"/>
      <c r="BT562" s="1097"/>
      <c r="BU562" s="1097"/>
      <c r="BV562" s="1097"/>
      <c r="BW562" s="1097"/>
      <c r="BX562" s="1097"/>
      <c r="BY562" s="1097"/>
      <c r="BZ562" s="382" t="b">
        <f>OR(BZ558,Y562=EUconst_NA)</f>
        <v>1</v>
      </c>
    </row>
    <row r="563" spans="1:78" s="1066" customFormat="1" ht="12.75" customHeight="1" thickBot="1" x14ac:dyDescent="0.3">
      <c r="A563" s="1055"/>
      <c r="B563" s="928"/>
      <c r="C563" s="484" t="s">
        <v>199</v>
      </c>
      <c r="D563" s="346" t="str">
        <f>Translations!$B$639</f>
        <v>ConvF:</v>
      </c>
      <c r="E563" s="1105"/>
      <c r="F563" s="379"/>
      <c r="G563" s="1836" t="str">
        <f t="shared" si="126"/>
        <v/>
      </c>
      <c r="H563" s="1837"/>
      <c r="I563" s="697" t="str">
        <f>IF(OR(AC563=FALSE,Y563=EUconst_NA),"","-")</f>
        <v/>
      </c>
      <c r="J563" s="911"/>
      <c r="K563" s="396" t="str">
        <f t="shared" si="127"/>
        <v/>
      </c>
      <c r="L563" s="471"/>
      <c r="M563" s="473" t="str">
        <f>IF(N550="",IF(AND(E549&lt;&gt;"",OR(F563="",COUNT(K563:L563)=0),Y563&lt;&gt;EUconst_NA,T549&lt;&gt;TRUE),EUconst_ERR_Incomplete,IF(COUNTIF(AX563:AZ563,TRUE)&gt;0,EUconst_ERR_Inconsistent,"")),"")</f>
        <v/>
      </c>
      <c r="O563" s="1056"/>
      <c r="P563" s="1101"/>
      <c r="Q563" s="1101"/>
      <c r="R563" s="1101"/>
      <c r="S563" s="1097"/>
      <c r="T563" s="381" t="str">
        <f>EUconst_CNTR_ConversionFactor&amp;E549</f>
        <v>ConvF_</v>
      </c>
      <c r="U563" s="1107"/>
      <c r="V563" s="382" t="str">
        <f t="shared" si="132"/>
        <v/>
      </c>
      <c r="W563" s="1097"/>
      <c r="X563" s="1107"/>
      <c r="Y563" s="383" t="str">
        <f>IF(OR(T549=TRUE,E549=""),"",INDEX(EUwideConstants!$N:$N,MATCH(T563,EUwideConstants!$Q:$Q,0)))</f>
        <v/>
      </c>
      <c r="Z563" s="384" t="str">
        <f>IF(ISBLANK(F563),"",IF(F563=EUconst_NA,"",INDEX(EUwideConstants!$H:$M,MATCH(T563,EUwideConstants!$Q:$Q,0),MATCH(F563,CNTR_TierList,0))))</f>
        <v/>
      </c>
      <c r="AA563" s="402" t="str">
        <f>IF(F563=1,1,"")</f>
        <v/>
      </c>
      <c r="AB563" s="1097"/>
      <c r="AC563" s="386" t="b">
        <f>AND(AC558,Y563&lt;&gt;EUconst_NA)</f>
        <v>0</v>
      </c>
      <c r="AD563" s="1097"/>
      <c r="AE563" s="1117"/>
      <c r="AG563" s="1118"/>
      <c r="AH563" s="1123"/>
      <c r="AI563" s="1119"/>
      <c r="AJ563" s="1123"/>
      <c r="AK563" s="1120"/>
      <c r="AL563" s="1096"/>
      <c r="AM563" s="387" t="str">
        <f>EUconst_CNTR_ConversionFactor&amp;EUconst_Value</f>
        <v>ConvF_Waarde</v>
      </c>
      <c r="AN563" s="1124"/>
      <c r="AO563" s="1122">
        <v>1</v>
      </c>
      <c r="AP563" s="1123"/>
      <c r="AQ563" s="403" t="str">
        <f>IF(AA563="","",AO563)</f>
        <v/>
      </c>
      <c r="AR563" s="386">
        <f>IF(AC563=TRUE,IF(COUNT(K563:L563)=0,0,IF(L563="",K563,L563)),1)</f>
        <v>1</v>
      </c>
      <c r="AS563" s="382" t="b">
        <f>AND(AC563=TRUE,OR(ISNUMBER(L563),NOT(ISNUMBER(AA563))))</f>
        <v>0</v>
      </c>
      <c r="AT563" s="382" t="b">
        <f t="shared" si="128"/>
        <v>0</v>
      </c>
      <c r="AU563" s="1097"/>
      <c r="AV563" s="394" t="b">
        <f t="shared" si="129"/>
        <v>0</v>
      </c>
      <c r="AW563" s="395" t="b">
        <f t="shared" si="130"/>
        <v>0</v>
      </c>
      <c r="AX563" s="1097"/>
      <c r="AY563" s="411" t="b">
        <f t="shared" si="131"/>
        <v>0</v>
      </c>
      <c r="AZ563" s="400" t="b">
        <f>AR563&gt;100%</f>
        <v>0</v>
      </c>
      <c r="BA563" s="1097"/>
      <c r="BB563" s="398" t="s">
        <v>478</v>
      </c>
      <c r="BC563" s="399">
        <f>AR558*AR561/1000*(1-AR565)</f>
        <v>0</v>
      </c>
      <c r="BD563" s="400">
        <f>BC563</f>
        <v>0</v>
      </c>
      <c r="BE563" s="401">
        <f>BC563</f>
        <v>0</v>
      </c>
      <c r="BF563" s="1097"/>
      <c r="BG563" s="1097"/>
      <c r="BH563" s="1097"/>
      <c r="BI563" s="1097"/>
      <c r="BJ563" s="1097"/>
      <c r="BK563" s="1097"/>
      <c r="BL563" s="1097"/>
      <c r="BM563" s="1097"/>
      <c r="BN563" s="1097"/>
      <c r="BO563" s="1097"/>
      <c r="BP563" s="1097"/>
      <c r="BQ563" s="1097"/>
      <c r="BR563" s="1097"/>
      <c r="BS563" s="1097"/>
      <c r="BT563" s="1097"/>
      <c r="BU563" s="1097"/>
      <c r="BV563" s="1097"/>
      <c r="BW563" s="1097"/>
      <c r="BX563" s="1097"/>
      <c r="BY563" s="1097"/>
      <c r="BZ563" s="382" t="b">
        <f>OR(BZ558,Y563=EUconst_NA)</f>
        <v>1</v>
      </c>
    </row>
    <row r="564" spans="1:78" s="1066" customFormat="1" ht="12.75" customHeight="1" thickBot="1" x14ac:dyDescent="0.3">
      <c r="A564" s="1055"/>
      <c r="B564" s="928"/>
      <c r="C564" s="484" t="s">
        <v>329</v>
      </c>
      <c r="D564" s="346" t="str">
        <f>Translations!$B$640</f>
        <v>C-gehalte:</v>
      </c>
      <c r="E564" s="1105"/>
      <c r="F564" s="379"/>
      <c r="G564" s="1836" t="str">
        <f t="shared" si="126"/>
        <v/>
      </c>
      <c r="H564" s="1837"/>
      <c r="I564" s="697" t="str">
        <f>AJ564</f>
        <v/>
      </c>
      <c r="J564" s="912"/>
      <c r="K564" s="404" t="str">
        <f t="shared" si="127"/>
        <v/>
      </c>
      <c r="L564" s="405"/>
      <c r="M564" s="473" t="str">
        <f>IF(N550="",IF(AND(E549&lt;&gt;"",OR(F564="",COUNT(K564:L564)=0),Y564&lt;&gt;EUconst_NA,T549&lt;&gt;TRUE),EUconst_ERR_Incomplete,IF(COUNTIF(AX564:AZ564,TRUE)&gt;0,EUconst_ERR_Inconsistent,"")),"")</f>
        <v/>
      </c>
      <c r="O564" s="1056"/>
      <c r="P564" s="1101"/>
      <c r="Q564" s="1101"/>
      <c r="R564" s="1101"/>
      <c r="S564" s="1097"/>
      <c r="T564" s="381" t="str">
        <f>EUconst_CNTR_CarbonContent&amp;E549</f>
        <v>CarbC_</v>
      </c>
      <c r="U564" s="1107"/>
      <c r="V564" s="382" t="str">
        <f t="shared" si="132"/>
        <v/>
      </c>
      <c r="W564" s="1097"/>
      <c r="X564" s="1107"/>
      <c r="Y564" s="383" t="str">
        <f>IF(OR(T549=TRUE,E549=""),"",INDEX(EUwideConstants!$N:$N,MATCH(T564,EUwideConstants!$Q:$Q,0)))</f>
        <v/>
      </c>
      <c r="Z564" s="384" t="str">
        <f>IF(ISBLANK(F564),"",IF(F564=EUconst_NA,"",INDEX(EUwideConstants!$H:$M,MATCH(T564,EUwideConstants!$Q:$Q,0),MATCH(F564,CNTR_TierList,0))))</f>
        <v/>
      </c>
      <c r="AA564" s="406" t="str">
        <f>IF(COUNTIF(EUconst_DefaultValues,Z564)&gt;0,MATCH(Z564,EUconst_DefaultValues,0),"")</f>
        <v/>
      </c>
      <c r="AB564" s="1097"/>
      <c r="AC564" s="386" t="b">
        <f>AND(AC558,Y564&lt;&gt;EUconst_NA)</f>
        <v>0</v>
      </c>
      <c r="AD564" s="1097"/>
      <c r="AE564" s="387" t="str">
        <f>EUconst_CNTR_CarbonContent&amp;EUconst_Unit</f>
        <v>CarbC_Eenheid</v>
      </c>
      <c r="AF564" s="388" t="str">
        <f>IF(AC564=TRUE, IF(COUNTIF(MSPara_SourceStreamCategory,V564)=0,"",INDEX(MSPara_CalcFactorsMatrix,MATCH(V564,MSPara_SourceStreamCategory,0),MATCH(AE564&amp;"_"&amp;2,MSPara_CalcFactors,0))),"")</f>
        <v/>
      </c>
      <c r="AG564" s="389" t="str">
        <f>IF(AC564=TRUE, IF(COUNTIF(MSPara_SourceStreamCategory,V564)=0,"",INDEX(MSPara_CalcFactorsMatrix,MATCH(V564,MSPara_SourceStreamCategory,0),MATCH(AE564&amp;"_"&amp;1,MSPara_CalcFactors,0))),"")</f>
        <v/>
      </c>
      <c r="AH564" s="407" t="str">
        <f>IF(AA564="","",INDEX(AF564:AG564,3-AA564))</f>
        <v/>
      </c>
      <c r="AI564" s="1119"/>
      <c r="AJ564" s="408" t="str">
        <f>IF(AC564=TRUE,IF(AJ558="","",IF(AJ558=EUconst_kNm3,EUconst_tCpkNm3,EUconst_tCpt)),"")</f>
        <v/>
      </c>
      <c r="AK564" s="1120"/>
      <c r="AL564" s="1096"/>
      <c r="AM564" s="387" t="str">
        <f>EUconst_CNTR_CarbonContent&amp;EUconst_Value</f>
        <v>CarbC_Waarde</v>
      </c>
      <c r="AN564" s="391" t="str">
        <f>IF(AC564=TRUE,IF(COUNTIF(MSPara_SourceStreamCategory,V564)=0,"",INDEX(MSPara_CalcFactorsMatrix,MATCH(V564,MSPara_SourceStreamCategory,0),MATCH(AM564&amp;"_"&amp;2,MSPara_CalcFactors,0))),"")</f>
        <v/>
      </c>
      <c r="AO564" s="409" t="str">
        <f>IF(AC564=TRUE,IF(COUNTIF(MSPara_SourceStreamCategory,V564)=0,"",INDEX(MSPara_CalcFactorsMatrix,MATCH(V564,MSPara_SourceStreamCategory,0),MATCH(AM564&amp;"_"&amp;1,MSPara_CalcFactors,0))),"")</f>
        <v/>
      </c>
      <c r="AP564" s="386" t="b">
        <f>AND(AND(AH564&lt;&gt;"",AJ564&lt;&gt;""),AJ564=AH564)</f>
        <v>0</v>
      </c>
      <c r="AQ564" s="410" t="str">
        <f>IF(AND(AA564&lt;&gt;"",AP564=TRUE),IF(OR(INDEX(AN564:AO564,3-AA564)=EUconst_NA,INDEX(AN564:AO564,3-AA564)=0),"",INDEX(AN564:AO564,3-AA564)),"")</f>
        <v/>
      </c>
      <c r="AR564" s="386">
        <f>IF(AC564=TRUE,IF(COUNT(K564:L564)=0,0,IF(L564="",K564,L564)),0)</f>
        <v>0</v>
      </c>
      <c r="AS564" s="382" t="b">
        <f>AND(AC564=TRUE,OR(AND(F564&lt;&gt;"",NOT(ISNUMBER(AA564))),L564&lt;&gt;"",F564="",AQ564=""))</f>
        <v>0</v>
      </c>
      <c r="AT564" s="382" t="b">
        <f t="shared" si="128"/>
        <v>0</v>
      </c>
      <c r="AU564" s="1097"/>
      <c r="AV564" s="394" t="b">
        <f t="shared" si="129"/>
        <v>0</v>
      </c>
      <c r="AW564" s="395" t="b">
        <f t="shared" si="130"/>
        <v>0</v>
      </c>
      <c r="AX564" s="377" t="e">
        <f>OR(AND(AJ558=EUconst_kNm3,AJ564=EUconst_tCpt),AND(AJ558=EUconst_t,AJ564=EUconst_tCpkNm3))</f>
        <v>#N/A</v>
      </c>
      <c r="AY564" s="382" t="b">
        <f t="shared" si="131"/>
        <v>0</v>
      </c>
      <c r="AZ564" s="1097"/>
      <c r="BA564" s="1097"/>
      <c r="BB564" s="398" t="s">
        <v>479</v>
      </c>
      <c r="BC564" s="399">
        <f>AR558*AR561/1000*AR565</f>
        <v>0</v>
      </c>
      <c r="BD564" s="400">
        <f>BC564</f>
        <v>0</v>
      </c>
      <c r="BE564" s="401">
        <f>BC564</f>
        <v>0</v>
      </c>
      <c r="BF564" s="1097"/>
      <c r="BG564" s="1097"/>
      <c r="BH564" s="1097"/>
      <c r="BI564" s="1097"/>
      <c r="BJ564" s="1097"/>
      <c r="BK564" s="1097"/>
      <c r="BL564" s="1097"/>
      <c r="BM564" s="1097"/>
      <c r="BN564" s="1097"/>
      <c r="BO564" s="1097"/>
      <c r="BP564" s="1097"/>
      <c r="BQ564" s="1097"/>
      <c r="BR564" s="1097"/>
      <c r="BS564" s="1097"/>
      <c r="BT564" s="1097"/>
      <c r="BU564" s="1097"/>
      <c r="BV564" s="1097"/>
      <c r="BW564" s="1097"/>
      <c r="BX564" s="1097"/>
      <c r="BY564" s="1097"/>
      <c r="BZ564" s="382" t="b">
        <f>OR(BZ558,Y564=EUconst_NA)</f>
        <v>1</v>
      </c>
    </row>
    <row r="565" spans="1:78" s="1066" customFormat="1" ht="12.75" customHeight="1" x14ac:dyDescent="0.25">
      <c r="A565" s="1055"/>
      <c r="B565" s="928"/>
      <c r="C565" s="481" t="s">
        <v>330</v>
      </c>
      <c r="D565" s="346" t="str">
        <f>Translations!$B$641</f>
        <v>BioF:</v>
      </c>
      <c r="E565" s="1105"/>
      <c r="F565" s="379"/>
      <c r="G565" s="1836" t="str">
        <f t="shared" si="126"/>
        <v/>
      </c>
      <c r="H565" s="1837"/>
      <c r="I565" s="697" t="str">
        <f>IF(OR(AC565=FALSE,Y565=EUconst_NA),"","-")</f>
        <v/>
      </c>
      <c r="J565" s="911"/>
      <c r="K565" s="396" t="str">
        <f t="shared" si="127"/>
        <v/>
      </c>
      <c r="L565" s="471"/>
      <c r="M565" s="473" t="str">
        <f>IF(N550="",IF(AND(E549&lt;&gt;"",OR(F565="",COUNT(K565:L565)=0),Y565&lt;&gt;EUconst_NA,T549&lt;&gt;TRUE),EUconst_ERR_Incomplete,IF(COUNTIF(AX565:AZ565,TRUE)&gt;0,EUconst_ERR_Inconsistent,"")),"")</f>
        <v/>
      </c>
      <c r="O565" s="1056"/>
      <c r="P565" s="1106"/>
      <c r="Q565" s="1106"/>
      <c r="R565" s="1106"/>
      <c r="S565" s="1097"/>
      <c r="T565" s="381" t="str">
        <f>EUconst_CNTR_BiomassContent&amp;E549</f>
        <v>BioC_</v>
      </c>
      <c r="U565" s="1107"/>
      <c r="V565" s="411" t="str">
        <f t="shared" si="132"/>
        <v/>
      </c>
      <c r="W565" s="362" t="str">
        <f>IF(COUNTIF(MSPara_SourceStreamCategory,V565)=0,"",INDEX(MSPara_IsFossil,MATCH(V565,MSPara_SourceStreamCategory,0)))</f>
        <v/>
      </c>
      <c r="X565" s="1107"/>
      <c r="Y565" s="383" t="str">
        <f>IF(OR(T549=TRUE,E549=""),"",IF(OR(W565=TRUE,F565=EUconst_NA),EUconst_NA,INDEX(EUwideConstants!$N:$N,MATCH(T565,EUwideConstants!$Q:$Q,0))))</f>
        <v/>
      </c>
      <c r="Z565" s="384" t="str">
        <f>IF(ISBLANK(F565),"",IF(F565=EUconst_NA,"",INDEX(EUwideConstants!$H:$M,MATCH(T565,EUwideConstants!$Q:$Q,0),MATCH(F565,CNTR_TierList,0))))</f>
        <v/>
      </c>
      <c r="AA565" s="412" t="str">
        <f>IF(F565=1,1,"")</f>
        <v/>
      </c>
      <c r="AB565" s="1097"/>
      <c r="AC565" s="386" t="b">
        <f>AND(AC558,Y565&lt;&gt;EUconst_NA)</f>
        <v>0</v>
      </c>
      <c r="AD565" s="1097"/>
      <c r="AE565" s="1117"/>
      <c r="AG565" s="1118"/>
      <c r="AH565" s="1115"/>
      <c r="AI565" s="1119"/>
      <c r="AJ565" s="1115"/>
      <c r="AK565" s="1120"/>
      <c r="AL565" s="1096"/>
      <c r="AM565" s="387" t="str">
        <f>EUconst_CNTR_BiomassContent&amp;EUconst_Value</f>
        <v>BioC_Waarde</v>
      </c>
      <c r="AO565" s="413" t="str">
        <f>IF(AC565=TRUE,IF(COUNTIF(MSPara_SourceStreamCategory,V565)=0,"",INDEX(MSPara_CalcFactorsMatrix,MATCH(V565,MSPara_SourceStreamCategory,0),MATCH(AM565&amp;"_"&amp;2,MSPara_CalcFactors,0))),"")</f>
        <v/>
      </c>
      <c r="AP565" s="1115"/>
      <c r="AQ565" s="397" t="str">
        <f>IF(OR(AA565="",AO565=EUconst_NA),"",AO565)</f>
        <v/>
      </c>
      <c r="AR565" s="386">
        <f>IF(AC565=TRUE,IF(COUNT(K565:L565)=0,0,IF(L565="",K565,L565)),0)</f>
        <v>0</v>
      </c>
      <c r="AS565" s="382" t="b">
        <f>AND(AC565=TRUE,OR(AND(F565&lt;&gt;"",NOT(ISNUMBER(AA565))),L565&lt;&gt;"",F565="",AQ565=""))</f>
        <v>0</v>
      </c>
      <c r="AT565" s="382" t="b">
        <f t="shared" si="128"/>
        <v>0</v>
      </c>
      <c r="AU565" s="1097"/>
      <c r="AV565" s="394" t="b">
        <f t="shared" si="129"/>
        <v>0</v>
      </c>
      <c r="AW565" s="395" t="b">
        <f t="shared" si="130"/>
        <v>0</v>
      </c>
      <c r="AX565" s="1097"/>
      <c r="AY565" s="411" t="b">
        <f t="shared" si="131"/>
        <v>0</v>
      </c>
      <c r="AZ565" s="362" t="b">
        <f>OR(AR565&gt;100%,(AR565+AR566)&gt;100%)</f>
        <v>0</v>
      </c>
      <c r="BA565" s="1097"/>
      <c r="BB565" s="1097"/>
      <c r="BC565" s="1097"/>
      <c r="BD565" s="1097"/>
      <c r="BE565" s="1097"/>
      <c r="BF565" s="1097"/>
      <c r="BG565" s="1097"/>
      <c r="BH565" s="1097"/>
      <c r="BI565" s="1097"/>
      <c r="BJ565" s="1097"/>
      <c r="BK565" s="1097"/>
      <c r="BL565" s="1097"/>
      <c r="BM565" s="1097"/>
      <c r="BN565" s="1097"/>
      <c r="BO565" s="1097"/>
      <c r="BP565" s="1097"/>
      <c r="BQ565" s="1097"/>
      <c r="BR565" s="1097"/>
      <c r="BS565" s="1097"/>
      <c r="BT565" s="1097"/>
      <c r="BU565" s="1097"/>
      <c r="BV565" s="1097"/>
      <c r="BW565" s="1097"/>
      <c r="BX565" s="1097"/>
      <c r="BY565" s="1097"/>
      <c r="BZ565" s="382" t="b">
        <f>OR(BZ558,Y565=EUconst_NA)</f>
        <v>1</v>
      </c>
    </row>
    <row r="566" spans="1:78" s="1066" customFormat="1" ht="12.75" customHeight="1" thickBot="1" x14ac:dyDescent="0.3">
      <c r="A566" s="1055"/>
      <c r="B566" s="928"/>
      <c r="C566" s="481" t="s">
        <v>453</v>
      </c>
      <c r="D566" s="346" t="str">
        <f>Translations!$B$647</f>
        <v>niet-duurz. BioF:</v>
      </c>
      <c r="E566" s="1105"/>
      <c r="F566" s="414"/>
      <c r="G566" s="1836" t="str">
        <f t="shared" si="126"/>
        <v/>
      </c>
      <c r="H566" s="1837"/>
      <c r="I566" s="698" t="str">
        <f>IF(OR(AC566=FALSE,Y566=EUconst_NA),"","-")</f>
        <v/>
      </c>
      <c r="J566" s="911"/>
      <c r="K566" s="415" t="str">
        <f t="shared" si="127"/>
        <v/>
      </c>
      <c r="L566" s="686"/>
      <c r="M566" s="473" t="str">
        <f>IF(N550="",IF(AND(E549&lt;&gt;"",OR(F566="",COUNT(K566:L566)=0),Y566&lt;&gt;EUconst_NA,T549&lt;&gt;TRUE),EUconst_ERR_Incomplete,IF(COUNTIF(AX566:AZ566,TRUE)&gt;0,EUconst_ERR_Inconsistent,"")),"")</f>
        <v/>
      </c>
      <c r="O566" s="1056"/>
      <c r="P566" s="1106"/>
      <c r="Q566" s="1106"/>
      <c r="R566" s="1106"/>
      <c r="S566" s="1097"/>
      <c r="T566" s="416" t="str">
        <f>EUconst_CNTR_BiomassContent&amp;E549</f>
        <v>BioC_</v>
      </c>
      <c r="U566" s="1107"/>
      <c r="V566" s="399" t="str">
        <f t="shared" si="132"/>
        <v/>
      </c>
      <c r="W566" s="400" t="str">
        <f>IF(COUNTIF(MSPara_SourceStreamCategory,V566)=0,"",INDEX(MSPara_IsFossil,MATCH(V566,MSPara_SourceStreamCategory,0)))</f>
        <v/>
      </c>
      <c r="X566" s="1107"/>
      <c r="Y566" s="417" t="str">
        <f>IF(OR(T549=TRUE,E549=""),"",IF(OR(W566=TRUE,F566=EUconst_NA),EUconst_NA,INDEX(EUwideConstants!$N:$N,MATCH(T566,EUwideConstants!$Q:$Q,0))))</f>
        <v/>
      </c>
      <c r="Z566" s="418" t="str">
        <f>IF(ISBLANK(F566),"",IF(F566=EUconst_NA,"",INDEX(EUwideConstants!$H:$M,MATCH(T566,EUwideConstants!$Q:$Q,0),MATCH(F566,CNTR_TierList,0))))</f>
        <v/>
      </c>
      <c r="AA566" s="419" t="str">
        <f>IF(F566=1,1,"")</f>
        <v/>
      </c>
      <c r="AB566" s="1097"/>
      <c r="AC566" s="420" t="b">
        <f>AND(AC558,Y566&lt;&gt;EUconst_NA)</f>
        <v>0</v>
      </c>
      <c r="AD566" s="1097"/>
      <c r="AE566" s="1125"/>
      <c r="AF566" s="1126"/>
      <c r="AG566" s="1127"/>
      <c r="AH566" s="1128"/>
      <c r="AI566" s="1128"/>
      <c r="AJ566" s="1128"/>
      <c r="AK566" s="1129"/>
      <c r="AL566" s="1096"/>
      <c r="AM566" s="421" t="str">
        <f>EUconst_CNTR_BiomassContent&amp;EUconst_Value</f>
        <v>BioC_Waarde</v>
      </c>
      <c r="AN566" s="1126"/>
      <c r="AO566" s="422" t="str">
        <f>IF(AC566=TRUE,IF(COUNTIF(MSPara_SourceStreamCategory,V566)=0,"",INDEX(MSPara_CalcFactorsMatrix,MATCH(V566,MSPara_SourceStreamCategory,0),MATCH(AM566&amp;"_"&amp;2,MSPara_CalcFactors,0))),"")</f>
        <v/>
      </c>
      <c r="AP566" s="1128"/>
      <c r="AQ566" s="423" t="str">
        <f>IF(OR(AA566="",AO566=EUconst_NA),"",AO566)</f>
        <v/>
      </c>
      <c r="AR566" s="420">
        <f>IF(AC566=TRUE,IF(COUNT(K566:L566)=0,0,IF(L566="",K566,L566)),0)</f>
        <v>0</v>
      </c>
      <c r="AS566" s="424" t="b">
        <f>AND(AC566=TRUE,OR(AND(F566&lt;&gt;"",NOT(ISNUMBER(AA566))),L566&lt;&gt;"",F566="",AQ566=""))</f>
        <v>0</v>
      </c>
      <c r="AT566" s="424" t="b">
        <f t="shared" si="128"/>
        <v>0</v>
      </c>
      <c r="AU566" s="1097"/>
      <c r="AV566" s="425" t="b">
        <f t="shared" si="129"/>
        <v>0</v>
      </c>
      <c r="AW566" s="426" t="b">
        <f t="shared" si="130"/>
        <v>0</v>
      </c>
      <c r="AX566" s="1097"/>
      <c r="AY566" s="399" t="b">
        <f t="shared" si="131"/>
        <v>0</v>
      </c>
      <c r="AZ566" s="400" t="b">
        <f>OR(AR565&gt;100%,(AR565+AR566)&gt;100%)</f>
        <v>0</v>
      </c>
      <c r="BA566" s="1097"/>
      <c r="BB566" s="1097"/>
      <c r="BC566" s="1097"/>
      <c r="BD566" s="1097"/>
      <c r="BE566" s="1097"/>
      <c r="BF566" s="1097"/>
      <c r="BG566" s="1097"/>
      <c r="BH566" s="1097"/>
      <c r="BI566" s="1097"/>
      <c r="BJ566" s="1097"/>
      <c r="BK566" s="1097"/>
      <c r="BL566" s="1097"/>
      <c r="BM566" s="1097"/>
      <c r="BN566" s="1097"/>
      <c r="BO566" s="1097"/>
      <c r="BP566" s="1097"/>
      <c r="BQ566" s="1097"/>
      <c r="BR566" s="1097"/>
      <c r="BS566" s="1097"/>
      <c r="BT566" s="1097"/>
      <c r="BU566" s="1097"/>
      <c r="BV566" s="1097"/>
      <c r="BW566" s="1097"/>
      <c r="BX566" s="1097"/>
      <c r="BY566" s="1097"/>
      <c r="BZ566" s="400" t="b">
        <f>OR(BZ558,Y566=EUconst_NA)</f>
        <v>1</v>
      </c>
    </row>
    <row r="567" spans="1:78" s="1066" customFormat="1" ht="5.0999999999999996" customHeight="1" x14ac:dyDescent="0.25">
      <c r="A567" s="1055"/>
      <c r="B567" s="928"/>
      <c r="C567" s="928"/>
      <c r="D567" s="954"/>
      <c r="O567" s="1056"/>
      <c r="P567" s="1101"/>
      <c r="Q567" s="1101"/>
      <c r="R567" s="1101"/>
      <c r="S567" s="1130"/>
      <c r="T567" s="1097"/>
      <c r="U567" s="1097"/>
      <c r="V567" s="1097"/>
      <c r="W567" s="1097"/>
      <c r="X567" s="1097"/>
      <c r="Y567" s="1097"/>
      <c r="Z567" s="1097"/>
      <c r="AA567" s="1097"/>
      <c r="AB567" s="1097"/>
      <c r="AC567" s="1097"/>
      <c r="AD567" s="1097"/>
      <c r="AE567" s="1097"/>
      <c r="AF567" s="1097"/>
      <c r="AG567" s="1097"/>
      <c r="AH567" s="1097"/>
      <c r="AI567" s="1097"/>
      <c r="AJ567" s="1097"/>
      <c r="AK567" s="1097"/>
      <c r="AL567" s="1097"/>
      <c r="AM567" s="1097"/>
      <c r="AN567" s="1097"/>
      <c r="AO567" s="1097"/>
      <c r="AP567" s="1097"/>
      <c r="AQ567" s="1097"/>
      <c r="AR567" s="1097"/>
      <c r="AS567" s="1097"/>
      <c r="AT567" s="1097"/>
      <c r="AU567" s="1097"/>
      <c r="AV567" s="1097"/>
      <c r="AW567" s="1097"/>
      <c r="AX567" s="1097"/>
      <c r="AY567" s="1097"/>
      <c r="AZ567" s="1097"/>
      <c r="BA567" s="1097"/>
      <c r="BB567" s="1097"/>
      <c r="BC567" s="1097"/>
      <c r="BD567" s="1097"/>
      <c r="BE567" s="1097"/>
      <c r="BF567" s="1097"/>
      <c r="BG567" s="1097"/>
      <c r="BH567" s="1097"/>
      <c r="BI567" s="1097"/>
      <c r="BJ567" s="1097"/>
      <c r="BK567" s="1097"/>
      <c r="BL567" s="1097"/>
      <c r="BM567" s="1097"/>
      <c r="BN567" s="1097"/>
      <c r="BO567" s="1097"/>
      <c r="BP567" s="1097"/>
      <c r="BQ567" s="1097"/>
      <c r="BR567" s="1097"/>
      <c r="BS567" s="1097"/>
      <c r="BT567" s="1097"/>
      <c r="BU567" s="1097"/>
      <c r="BV567" s="1097"/>
      <c r="BW567" s="1097"/>
      <c r="BX567" s="1097"/>
      <c r="BY567" s="1097"/>
      <c r="BZ567" s="1097"/>
    </row>
    <row r="568" spans="1:78" s="1066" customFormat="1" ht="12.75" customHeight="1" x14ac:dyDescent="0.25">
      <c r="A568" s="1055"/>
      <c r="B568" s="928"/>
      <c r="C568" s="928"/>
      <c r="D568" s="1840" t="str">
        <f>Translations!$B$674</f>
        <v>Tiers geldig van:</v>
      </c>
      <c r="E568" s="1840"/>
      <c r="F568" s="1841"/>
      <c r="G568" s="624"/>
      <c r="H568" s="427" t="str">
        <f>Translations!$B$675</f>
        <v>tot:</v>
      </c>
      <c r="I568" s="624"/>
      <c r="J568" s="1842" t="str">
        <f>Translations!$B$676</f>
        <v>Euralcode voor deze (afval)stroom (indien van toepassing):</v>
      </c>
      <c r="K568" s="1843"/>
      <c r="L568" s="1843"/>
      <c r="M568" s="1844"/>
      <c r="N568" s="428"/>
      <c r="O568" s="1056"/>
      <c r="P568" s="1101"/>
      <c r="Q568" s="1101"/>
      <c r="R568" s="1101"/>
      <c r="S568" s="1130"/>
      <c r="T568" s="1097"/>
      <c r="U568" s="1097"/>
      <c r="V568" s="1097"/>
      <c r="W568" s="1097"/>
      <c r="X568" s="1097"/>
      <c r="Y568" s="1097"/>
      <c r="Z568" s="1097"/>
      <c r="AA568" s="1097"/>
      <c r="AB568" s="1097"/>
      <c r="AC568" s="1097"/>
      <c r="AD568" s="1097"/>
      <c r="AE568" s="1097"/>
      <c r="AF568" s="1097"/>
      <c r="AG568" s="1097"/>
      <c r="AH568" s="1097"/>
      <c r="AI568" s="1097"/>
      <c r="AJ568" s="1097"/>
      <c r="AK568" s="1097"/>
      <c r="AL568" s="1097"/>
      <c r="AM568" s="1097"/>
      <c r="AN568" s="1097"/>
      <c r="AO568" s="1097"/>
      <c r="AP568" s="1097"/>
      <c r="AQ568" s="1097"/>
      <c r="AR568" s="1097"/>
      <c r="AS568" s="1097"/>
      <c r="AT568" s="1097"/>
      <c r="AU568" s="1097"/>
      <c r="AV568" s="1097"/>
      <c r="AW568" s="1097"/>
      <c r="AX568" s="1097"/>
      <c r="AY568" s="1097"/>
      <c r="AZ568" s="1097"/>
      <c r="BA568" s="1097"/>
      <c r="BB568" s="1097"/>
      <c r="BC568" s="1097"/>
      <c r="BD568" s="1097"/>
      <c r="BE568" s="1097"/>
      <c r="BF568" s="1097"/>
      <c r="BG568" s="1097"/>
      <c r="BH568" s="1097"/>
      <c r="BI568" s="1097"/>
      <c r="BJ568" s="1097"/>
      <c r="BK568" s="1097"/>
      <c r="BL568" s="1097"/>
      <c r="BM568" s="1097"/>
      <c r="BN568" s="1097"/>
      <c r="BO568" s="1097"/>
      <c r="BP568" s="1097"/>
      <c r="BQ568" s="1097"/>
      <c r="BR568" s="1097"/>
      <c r="BS568" s="1097"/>
      <c r="BT568" s="1097"/>
      <c r="BU568" s="1097"/>
      <c r="BV568" s="1097"/>
      <c r="BW568" s="1097"/>
      <c r="BX568" s="1097"/>
      <c r="BY568" s="1097"/>
      <c r="BZ568" s="14" t="b">
        <f>BZ558</f>
        <v>1</v>
      </c>
    </row>
    <row r="569" spans="1:78" s="1066" customFormat="1" ht="5.0999999999999996" customHeight="1" x14ac:dyDescent="0.25">
      <c r="A569" s="1055"/>
      <c r="B569" s="928"/>
      <c r="C569" s="928"/>
      <c r="D569" s="950"/>
      <c r="E569" s="957"/>
      <c r="F569" s="957"/>
      <c r="G569" s="957"/>
      <c r="H569" s="957"/>
      <c r="I569" s="957"/>
      <c r="J569" s="957"/>
      <c r="K569" s="957"/>
      <c r="L569" s="957"/>
      <c r="M569" s="957"/>
      <c r="N569" s="957"/>
      <c r="O569" s="1056"/>
      <c r="P569" s="1101"/>
      <c r="Q569" s="1101"/>
      <c r="R569" s="1101"/>
      <c r="S569" s="1130"/>
      <c r="T569" s="1097"/>
      <c r="U569" s="1097"/>
      <c r="V569" s="1097"/>
      <c r="W569" s="1097"/>
      <c r="X569" s="1097"/>
      <c r="Y569" s="1097"/>
      <c r="Z569" s="1097"/>
      <c r="AA569" s="1097"/>
      <c r="AB569" s="1097"/>
      <c r="AC569" s="1097"/>
      <c r="AD569" s="1097"/>
      <c r="AE569" s="1097"/>
      <c r="AF569" s="1097"/>
      <c r="AG569" s="1097"/>
      <c r="AH569" s="1097"/>
      <c r="AI569" s="1097"/>
      <c r="AJ569" s="1097"/>
      <c r="AK569" s="1097"/>
      <c r="AL569" s="1097"/>
      <c r="AM569" s="1097"/>
      <c r="AN569" s="1097"/>
      <c r="AO569" s="1097"/>
      <c r="AP569" s="1097"/>
      <c r="AQ569" s="1097"/>
      <c r="AR569" s="1097"/>
      <c r="AS569" s="1097"/>
      <c r="AT569" s="1097"/>
      <c r="AU569" s="1097"/>
      <c r="AV569" s="1097"/>
      <c r="AW569" s="1097"/>
      <c r="AX569" s="1097"/>
      <c r="AY569" s="1097"/>
      <c r="AZ569" s="1097"/>
      <c r="BA569" s="1097"/>
      <c r="BB569" s="1097"/>
      <c r="BC569" s="1097"/>
      <c r="BD569" s="1097"/>
      <c r="BE569" s="1097"/>
      <c r="BF569" s="1097"/>
      <c r="BG569" s="1097"/>
      <c r="BH569" s="1097"/>
      <c r="BI569" s="1097"/>
      <c r="BJ569" s="1097"/>
      <c r="BK569" s="1097"/>
      <c r="BL569" s="1097"/>
      <c r="BM569" s="1097"/>
      <c r="BN569" s="1097"/>
      <c r="BO569" s="1097"/>
      <c r="BP569" s="1097"/>
      <c r="BQ569" s="1097"/>
      <c r="BR569" s="1097"/>
      <c r="BS569" s="1097"/>
      <c r="BT569" s="1097"/>
      <c r="BU569" s="1097"/>
      <c r="BV569" s="1097"/>
      <c r="BW569" s="1097"/>
      <c r="BX569" s="1097"/>
      <c r="BY569" s="1097"/>
      <c r="BZ569" s="1097"/>
    </row>
    <row r="570" spans="1:78" s="1066" customFormat="1" ht="12.75" customHeight="1" x14ac:dyDescent="0.25">
      <c r="A570" s="1055"/>
      <c r="B570" s="928"/>
      <c r="C570" s="928"/>
      <c r="D570" s="957"/>
      <c r="E570" s="957"/>
      <c r="F570" s="957"/>
      <c r="G570" s="957"/>
      <c r="H570" s="957"/>
      <c r="I570" s="957"/>
      <c r="J570" s="957"/>
      <c r="K570" s="957"/>
      <c r="L570" s="957"/>
      <c r="M570" s="427" t="str">
        <f>Translations!$B$677</f>
        <v>ID dat voor deze source stream wordt gebruikt in het monitoringsplan:</v>
      </c>
      <c r="N570" s="474"/>
      <c r="O570" s="1056"/>
      <c r="P570" s="1101"/>
      <c r="Q570" s="1101"/>
      <c r="R570" s="1101"/>
      <c r="S570" s="1130"/>
      <c r="T570" s="1097"/>
      <c r="U570" s="1097"/>
      <c r="V570" s="1097"/>
      <c r="W570" s="1097"/>
      <c r="X570" s="1097"/>
      <c r="Y570" s="1097"/>
      <c r="Z570" s="1097"/>
      <c r="AA570" s="1097"/>
      <c r="AB570" s="1097"/>
      <c r="AC570" s="1097"/>
      <c r="AD570" s="1097"/>
      <c r="AE570" s="1097"/>
      <c r="AF570" s="1097"/>
      <c r="AG570" s="1097"/>
      <c r="AH570" s="1097"/>
      <c r="AI570" s="1097"/>
      <c r="AJ570" s="1097"/>
      <c r="AK570" s="1097"/>
      <c r="AL570" s="1097"/>
      <c r="AM570" s="1097"/>
      <c r="AN570" s="1097"/>
      <c r="AO570" s="1097"/>
      <c r="AP570" s="1097"/>
      <c r="AQ570" s="1097"/>
      <c r="AR570" s="1097"/>
      <c r="AS570" s="1097"/>
      <c r="AT570" s="1097"/>
      <c r="AU570" s="1097"/>
      <c r="AV570" s="1097"/>
      <c r="AW570" s="1097"/>
      <c r="AX570" s="1097"/>
      <c r="AY570" s="1097"/>
      <c r="AZ570" s="1097"/>
      <c r="BA570" s="1097"/>
      <c r="BB570" s="1097"/>
      <c r="BC570" s="1097"/>
      <c r="BD570" s="1097"/>
      <c r="BE570" s="1097"/>
      <c r="BF570" s="1097"/>
      <c r="BG570" s="1097"/>
      <c r="BH570" s="1097"/>
      <c r="BI570" s="1097"/>
      <c r="BJ570" s="1097"/>
      <c r="BK570" s="1097"/>
      <c r="BL570" s="1097"/>
      <c r="BM570" s="1097"/>
      <c r="BN570" s="1097"/>
      <c r="BO570" s="1097"/>
      <c r="BP570" s="1097"/>
      <c r="BQ570" s="1097"/>
      <c r="BR570" s="1097"/>
      <c r="BS570" s="1097"/>
      <c r="BT570" s="1097"/>
      <c r="BU570" s="1097"/>
      <c r="BV570" s="1097"/>
      <c r="BW570" s="1097"/>
      <c r="BX570" s="1097"/>
      <c r="BY570" s="1097"/>
      <c r="BZ570" s="14" t="b">
        <f>BZ568</f>
        <v>1</v>
      </c>
    </row>
    <row r="571" spans="1:78" s="1066" customFormat="1" ht="5.0999999999999996" customHeight="1" x14ac:dyDescent="0.25">
      <c r="A571" s="1131"/>
      <c r="D571" s="954"/>
      <c r="O571" s="1118"/>
      <c r="P571" s="1107"/>
      <c r="Q571" s="1107"/>
      <c r="R571" s="1107"/>
      <c r="S571" s="1097"/>
      <c r="T571" s="1097"/>
      <c r="U571" s="1097"/>
      <c r="V571" s="1097"/>
      <c r="W571" s="1097"/>
      <c r="X571" s="1097"/>
      <c r="Y571" s="1097"/>
      <c r="Z571" s="1097"/>
      <c r="AA571" s="1097"/>
      <c r="AB571" s="1097"/>
      <c r="AC571" s="1097"/>
      <c r="AD571" s="1097"/>
      <c r="AE571" s="1097"/>
      <c r="AF571" s="1097"/>
      <c r="AG571" s="1097"/>
      <c r="AH571" s="1097"/>
      <c r="AI571" s="1097"/>
      <c r="AJ571" s="1097"/>
      <c r="AK571" s="1097"/>
      <c r="AL571" s="1097"/>
      <c r="AM571" s="1097"/>
      <c r="AN571" s="1097"/>
      <c r="AO571" s="1097"/>
      <c r="AP571" s="1097"/>
      <c r="AQ571" s="1097"/>
      <c r="AR571" s="1097"/>
      <c r="AS571" s="1097"/>
      <c r="AT571" s="1097"/>
      <c r="AU571" s="1097"/>
      <c r="AV571" s="1097"/>
      <c r="AW571" s="1097"/>
      <c r="AX571" s="1097"/>
      <c r="AY571" s="1097"/>
      <c r="AZ571" s="1097"/>
      <c r="BA571" s="1097"/>
      <c r="BB571" s="1097"/>
      <c r="BC571" s="1097"/>
      <c r="BD571" s="1097"/>
      <c r="BE571" s="1097"/>
      <c r="BF571" s="1097"/>
      <c r="BG571" s="1097"/>
      <c r="BH571" s="1097"/>
      <c r="BI571" s="1097"/>
      <c r="BJ571" s="1097"/>
      <c r="BK571" s="1097"/>
      <c r="BL571" s="1097"/>
      <c r="BM571" s="1097"/>
      <c r="BN571" s="1097"/>
      <c r="BO571" s="1097"/>
      <c r="BP571" s="1097"/>
      <c r="BQ571" s="1097"/>
      <c r="BR571" s="1097"/>
      <c r="BS571" s="1097"/>
      <c r="BT571" s="1097"/>
      <c r="BU571" s="1097"/>
      <c r="BV571" s="1097"/>
      <c r="BW571" s="1097"/>
      <c r="BX571" s="1097"/>
      <c r="BY571" s="1097"/>
      <c r="BZ571" s="1097"/>
    </row>
    <row r="572" spans="1:78" s="1066" customFormat="1" x14ac:dyDescent="0.25">
      <c r="A572" s="1131"/>
      <c r="D572" s="1856" t="str">
        <f>Translations!$B$160</f>
        <v>Eventuele opmerkingen:</v>
      </c>
      <c r="E572" s="1857"/>
      <c r="F572" s="1858"/>
      <c r="G572" s="1859"/>
      <c r="H572" s="1859"/>
      <c r="I572" s="1859"/>
      <c r="J572" s="1859"/>
      <c r="K572" s="1859"/>
      <c r="L572" s="1859"/>
      <c r="M572" s="1859"/>
      <c r="N572" s="1860"/>
      <c r="O572" s="1118"/>
      <c r="P572" s="1107"/>
      <c r="Q572" s="1107"/>
      <c r="R572" s="1107"/>
      <c r="S572" s="1097"/>
      <c r="T572" s="1097"/>
      <c r="U572" s="1097"/>
      <c r="V572" s="1097"/>
      <c r="W572" s="1097"/>
      <c r="X572" s="1097"/>
      <c r="Y572" s="1097"/>
      <c r="Z572" s="1097"/>
      <c r="AA572" s="1097"/>
      <c r="AB572" s="1097"/>
      <c r="AC572" s="1097"/>
      <c r="AD572" s="1097"/>
      <c r="AE572" s="1097"/>
      <c r="AF572" s="1097"/>
      <c r="AG572" s="1097"/>
      <c r="AH572" s="1097"/>
      <c r="AI572" s="1097"/>
      <c r="AJ572" s="1097"/>
      <c r="AK572" s="1097"/>
      <c r="AL572" s="1097"/>
      <c r="AM572" s="1097"/>
      <c r="AN572" s="1097"/>
      <c r="AO572" s="1097"/>
      <c r="AP572" s="1097"/>
      <c r="AQ572" s="1097"/>
      <c r="AR572" s="1097"/>
      <c r="AS572" s="1097"/>
      <c r="AT572" s="1097"/>
      <c r="AU572" s="1097"/>
      <c r="AV572" s="1097"/>
      <c r="AW572" s="1097"/>
      <c r="AX572" s="1097"/>
      <c r="AY572" s="1097"/>
      <c r="AZ572" s="1097"/>
      <c r="BA572" s="1097"/>
      <c r="BB572" s="1097"/>
      <c r="BC572" s="1097"/>
      <c r="BD572" s="1097"/>
      <c r="BE572" s="1097"/>
      <c r="BF572" s="1097"/>
      <c r="BG572" s="1097"/>
      <c r="BH572" s="1097"/>
      <c r="BI572" s="1097"/>
      <c r="BJ572" s="1097"/>
      <c r="BK572" s="1097"/>
      <c r="BL572" s="1097"/>
      <c r="BM572" s="1097"/>
      <c r="BN572" s="1097"/>
      <c r="BO572" s="1097"/>
      <c r="BP572" s="1097"/>
      <c r="BQ572" s="1097"/>
      <c r="BR572" s="1097"/>
      <c r="BS572" s="1097"/>
      <c r="BT572" s="1097"/>
      <c r="BU572" s="1097"/>
      <c r="BV572" s="1097"/>
      <c r="BW572" s="1097"/>
      <c r="BX572" s="1097"/>
      <c r="BY572" s="1097"/>
      <c r="BZ572" s="14" t="b">
        <f>BZ568</f>
        <v>1</v>
      </c>
    </row>
    <row r="573" spans="1:78" s="931" customFormat="1" ht="12.75" customHeight="1" thickBot="1" x14ac:dyDescent="0.3">
      <c r="A573" s="1055"/>
      <c r="B573" s="957"/>
      <c r="C573" s="1087"/>
      <c r="D573" s="960"/>
      <c r="E573" s="1089"/>
      <c r="F573" s="1087"/>
      <c r="G573" s="1132"/>
      <c r="H573" s="1132"/>
      <c r="I573" s="1132"/>
      <c r="J573" s="1132"/>
      <c r="K573" s="1132"/>
      <c r="L573" s="1132"/>
      <c r="M573" s="1132"/>
      <c r="N573" s="1132"/>
      <c r="O573" s="1092"/>
      <c r="P573" s="1093"/>
      <c r="Q573" s="1093"/>
      <c r="R573" s="1093"/>
      <c r="S573" s="930"/>
      <c r="T573" s="930"/>
      <c r="U573" s="1133"/>
      <c r="V573" s="930"/>
      <c r="W573" s="930"/>
      <c r="X573" s="1133"/>
      <c r="Y573" s="930"/>
      <c r="Z573" s="930"/>
      <c r="AA573" s="930"/>
      <c r="AB573" s="930"/>
      <c r="AC573" s="930"/>
      <c r="AD573" s="930"/>
      <c r="AE573" s="930"/>
      <c r="AF573" s="930"/>
      <c r="AG573" s="930"/>
      <c r="AH573" s="930"/>
      <c r="AI573" s="930"/>
      <c r="AJ573" s="930"/>
      <c r="AK573" s="930"/>
      <c r="AL573" s="930"/>
      <c r="AM573" s="930"/>
      <c r="AN573" s="930"/>
      <c r="AO573" s="930"/>
      <c r="AP573" s="930"/>
      <c r="AQ573" s="930"/>
      <c r="AR573" s="930"/>
      <c r="AS573" s="930"/>
      <c r="AT573" s="930"/>
      <c r="AU573" s="930"/>
      <c r="AV573" s="930"/>
      <c r="AW573" s="930"/>
      <c r="AX573" s="930"/>
      <c r="AY573" s="930"/>
      <c r="AZ573" s="930"/>
      <c r="BA573" s="930"/>
      <c r="BB573" s="930"/>
      <c r="BC573" s="930"/>
      <c r="BD573" s="930"/>
      <c r="BE573" s="930"/>
      <c r="BF573" s="930"/>
      <c r="BG573" s="930"/>
      <c r="BH573" s="930"/>
      <c r="BI573" s="1097"/>
      <c r="BJ573" s="1097"/>
      <c r="BK573" s="1097"/>
      <c r="BL573" s="930"/>
      <c r="BM573" s="930"/>
      <c r="BN573" s="930"/>
      <c r="BO573" s="930"/>
      <c r="BP573" s="930"/>
      <c r="BQ573" s="930"/>
      <c r="BR573" s="930"/>
      <c r="BS573" s="930"/>
      <c r="BT573" s="930"/>
      <c r="BU573" s="930"/>
      <c r="BV573" s="930"/>
      <c r="BW573" s="930"/>
      <c r="BX573" s="930"/>
      <c r="BY573" s="930"/>
      <c r="BZ573" s="930"/>
    </row>
    <row r="574" spans="1:78" s="931" customFormat="1" ht="12.75" customHeight="1" thickBot="1" x14ac:dyDescent="0.3">
      <c r="A574" s="1090"/>
      <c r="B574" s="957"/>
      <c r="C574" s="957"/>
      <c r="D574" s="954"/>
      <c r="E574" s="1062"/>
      <c r="F574" s="957"/>
      <c r="G574" s="1091"/>
      <c r="H574" s="1091"/>
      <c r="I574" s="1091"/>
      <c r="J574" s="1091"/>
      <c r="K574" s="957"/>
      <c r="L574" s="1091"/>
      <c r="M574" s="1091"/>
      <c r="N574" s="1091"/>
      <c r="O574" s="1092"/>
      <c r="P574" s="1093"/>
      <c r="Q574" s="1093"/>
      <c r="R574" s="1093"/>
      <c r="S574" s="1070"/>
      <c r="T574" s="12" t="str">
        <f>IF(ISBLANK(E575),"",MATCH(E575,CNTR_SourceStreamNames,0))</f>
        <v/>
      </c>
      <c r="U574" s="430" t="str">
        <f>IF(ISBLANK(E575),"",INDEX(B_InstallationDescription!$D$53:$D$127,MATCH(E575,CNTR_SourceStreamNames,0)))</f>
        <v/>
      </c>
      <c r="V574" s="1072"/>
      <c r="W574" s="937"/>
      <c r="X574" s="937"/>
      <c r="Y574" s="937"/>
      <c r="Z574" s="930"/>
      <c r="AA574" s="930"/>
      <c r="AB574" s="930"/>
      <c r="AC574" s="930"/>
      <c r="AD574" s="930"/>
      <c r="AE574" s="930"/>
      <c r="AF574" s="930"/>
      <c r="AG574" s="930"/>
      <c r="AH574" s="930"/>
      <c r="AI574" s="930"/>
      <c r="AJ574" s="930"/>
      <c r="AK574" s="1025"/>
      <c r="AL574" s="930"/>
      <c r="AM574" s="930"/>
      <c r="AN574" s="930"/>
      <c r="AO574" s="930"/>
      <c r="AP574" s="930"/>
      <c r="AQ574" s="930"/>
      <c r="AR574" s="930"/>
      <c r="AS574" s="930"/>
      <c r="AT574" s="930"/>
      <c r="AU574" s="930"/>
      <c r="AV574" s="930"/>
      <c r="AW574" s="930"/>
      <c r="AX574" s="930"/>
      <c r="AY574" s="930"/>
      <c r="AZ574" s="930"/>
      <c r="BA574" s="930"/>
      <c r="BB574" s="930"/>
      <c r="BC574" s="930"/>
      <c r="BD574" s="930"/>
      <c r="BE574" s="930"/>
      <c r="BF574" s="930"/>
      <c r="BG574" s="930"/>
      <c r="BH574" s="937"/>
      <c r="BI574" s="937"/>
      <c r="BJ574" s="937"/>
      <c r="BK574" s="937"/>
      <c r="BL574" s="937"/>
      <c r="BM574" s="937"/>
      <c r="BN574" s="937"/>
      <c r="BO574" s="937"/>
      <c r="BP574" s="937"/>
      <c r="BQ574" s="937"/>
      <c r="BR574" s="937"/>
      <c r="BS574" s="937"/>
      <c r="BT574" s="937"/>
      <c r="BU574" s="937"/>
      <c r="BV574" s="937"/>
      <c r="BW574" s="937"/>
      <c r="BX574" s="937"/>
      <c r="BY574" s="937"/>
      <c r="BZ574" s="336" t="s">
        <v>268</v>
      </c>
    </row>
    <row r="575" spans="1:78" s="1066" customFormat="1" ht="15" customHeight="1" thickBot="1" x14ac:dyDescent="0.3">
      <c r="A575" s="498" t="str">
        <f>IF(E575="","","PRINT")</f>
        <v/>
      </c>
      <c r="B575" s="928"/>
      <c r="C575" s="429">
        <f>C548+1</f>
        <v>20</v>
      </c>
      <c r="D575" s="928"/>
      <c r="E575" s="1851"/>
      <c r="F575" s="1852"/>
      <c r="G575" s="1852"/>
      <c r="H575" s="1852"/>
      <c r="I575" s="1852"/>
      <c r="J575" s="1853"/>
      <c r="K575" s="1845" t="str">
        <f>IF(E576="","",INDEX(EUwideConstants!$F$338:$F$379,MATCH(E576,EUConst_TierActivityListNames,0)))</f>
        <v/>
      </c>
      <c r="L575" s="1846"/>
      <c r="M575" s="338" t="str">
        <f>Translations!$B$665</f>
        <v>Fossiel CO2:</v>
      </c>
      <c r="N575" s="622" t="str">
        <f>IF(SUM(check!A776:A785)=0,IF(N577&lt;&gt;"",N577,IF(OR(K575="",T576=TRUE),"",INDEX(BC589:BE589,MATCH(K575,BC585:BE585,0)))),"")</f>
        <v/>
      </c>
      <c r="O575" s="476" t="s">
        <v>266</v>
      </c>
      <c r="P575" s="688" t="str">
        <f>IF(AND(E575&lt;&gt;"",COUNTIF(P576:$P$2089,"PRINT")=0),"PRINT","")</f>
        <v/>
      </c>
      <c r="Q575" s="207" t="str">
        <f>EUconst_SumCO2 &amp; "_" &amp; K575</f>
        <v>SUM_CO2_</v>
      </c>
      <c r="R575" s="1093"/>
      <c r="S575" s="1070"/>
      <c r="T575" s="343" t="s">
        <v>391</v>
      </c>
      <c r="U575" s="1070"/>
      <c r="V575" s="1072"/>
      <c r="W575" s="937"/>
      <c r="X575" s="930"/>
      <c r="Y575" s="930"/>
      <c r="Z575" s="930"/>
      <c r="AA575" s="930"/>
      <c r="AB575" s="930"/>
      <c r="AC575" s="930"/>
      <c r="AD575" s="930"/>
      <c r="AE575" s="930"/>
      <c r="AF575" s="930"/>
      <c r="AG575" s="930"/>
      <c r="AH575" s="930"/>
      <c r="AI575" s="1096"/>
      <c r="AJ575" s="1096"/>
      <c r="AK575" s="1096"/>
      <c r="AL575" s="1096"/>
      <c r="AM575" s="1096"/>
      <c r="AN575" s="1096"/>
      <c r="AO575" s="1096"/>
      <c r="AP575" s="1096"/>
      <c r="AQ575" s="1096"/>
      <c r="AR575" s="1096"/>
      <c r="AS575" s="1096"/>
      <c r="AT575" s="1096"/>
      <c r="AU575" s="1096"/>
      <c r="AV575" s="1096"/>
      <c r="AW575" s="1096"/>
      <c r="AX575" s="1096"/>
      <c r="AY575" s="1096"/>
      <c r="AZ575" s="1096"/>
      <c r="BA575" s="1096"/>
      <c r="BB575" s="1096"/>
      <c r="BC575" s="1096"/>
      <c r="BD575" s="1096"/>
      <c r="BE575" s="1096"/>
      <c r="BF575" s="1096"/>
      <c r="BG575" s="1096"/>
      <c r="BH575" s="500">
        <f>AR585</f>
        <v>0</v>
      </c>
      <c r="BI575" s="500" t="e">
        <f>AJ585</f>
        <v>#N/A</v>
      </c>
      <c r="BJ575" s="500">
        <f>AR587</f>
        <v>0</v>
      </c>
      <c r="BK575" s="500" t="str">
        <f>AJ587</f>
        <v/>
      </c>
      <c r="BL575" s="500">
        <f>AR588</f>
        <v>0</v>
      </c>
      <c r="BM575" s="500" t="str">
        <f>AJ588</f>
        <v/>
      </c>
      <c r="BN575" s="500">
        <f>AR589</f>
        <v>1</v>
      </c>
      <c r="BO575" s="500">
        <f>AR590</f>
        <v>1</v>
      </c>
      <c r="BP575" s="500">
        <f>AR591</f>
        <v>0</v>
      </c>
      <c r="BQ575" s="500" t="str">
        <f>AJ591</f>
        <v/>
      </c>
      <c r="BR575" s="500">
        <f>AR592</f>
        <v>0</v>
      </c>
      <c r="BS575" s="500">
        <f>AR593</f>
        <v>0</v>
      </c>
      <c r="BT575" s="500" t="str">
        <f>N575</f>
        <v/>
      </c>
      <c r="BU575" s="500" t="str">
        <f>N576</f>
        <v/>
      </c>
      <c r="BV575" s="500" t="str">
        <f>R578</f>
        <v/>
      </c>
      <c r="BW575" s="500" t="str">
        <f>R584</f>
        <v/>
      </c>
      <c r="BX575" s="500" t="str">
        <f>R585</f>
        <v/>
      </c>
      <c r="BY575" s="937"/>
      <c r="BZ575" s="431" t="b">
        <f>CNTR_CalcRelevant=EUconst_NotRelevant</f>
        <v>1</v>
      </c>
    </row>
    <row r="576" spans="1:78" s="1066" customFormat="1" ht="15" customHeight="1" thickBot="1" x14ac:dyDescent="0.3">
      <c r="A576" s="1055"/>
      <c r="B576" s="928"/>
      <c r="C576" s="928"/>
      <c r="D576" s="928"/>
      <c r="E576" s="1847" t="str">
        <f>IF(ISBLANK(E575),"",IF(INDEX(B_InstallationDescription!$E$53:$E$127,MATCH(U574,B_InstallationDescription!$D$53:$D$127,0))&gt;0,INDEX(B_InstallationDescription!$E$53:$E$127,MATCH(U574,B_InstallationDescription!$D$53:$D$127,0)),""))</f>
        <v/>
      </c>
      <c r="F576" s="1848"/>
      <c r="G576" s="1848"/>
      <c r="H576" s="1848"/>
      <c r="I576" s="1848"/>
      <c r="J576" s="1849"/>
      <c r="K576" s="102"/>
      <c r="L576" s="102"/>
      <c r="M576" s="201" t="str">
        <f>Translations!$B$666</f>
        <v>Bio CO2:</v>
      </c>
      <c r="N576" s="623" t="str">
        <f>IF(OR(K575="",T576=TRUE),"",INDEX(BC588:BE588,MATCH(K575,BC585:BE585,0)))</f>
        <v/>
      </c>
      <c r="O576" s="477" t="s">
        <v>266</v>
      </c>
      <c r="P576" s="1093"/>
      <c r="Q576" s="207" t="str">
        <f>EUconst_SumBioCO2 &amp; "_" &amp; K575</f>
        <v>SUM_bioCO2_</v>
      </c>
      <c r="R576" s="1093"/>
      <c r="S576" s="1070"/>
      <c r="T576" s="22" t="str">
        <f>IF(E576="","",MATCH(E576,EUConst_TierActivityListNames,0)&gt;40)</f>
        <v/>
      </c>
      <c r="U576" s="1070"/>
      <c r="V576" s="1072"/>
      <c r="W576" s="937"/>
      <c r="X576" s="930"/>
      <c r="Y576" s="12" t="s">
        <v>93</v>
      </c>
      <c r="Z576" s="1097"/>
      <c r="AA576" s="1097"/>
      <c r="AB576" s="1097"/>
      <c r="AC576" s="1097"/>
      <c r="AD576" s="1097"/>
      <c r="AE576" s="12" t="s">
        <v>300</v>
      </c>
      <c r="AF576" s="930"/>
      <c r="AG576" s="1098"/>
      <c r="AH576" s="1097"/>
      <c r="AI576" s="1097"/>
      <c r="AJ576" s="1098"/>
      <c r="AK576" s="1098"/>
      <c r="AL576" s="1096"/>
      <c r="AM576" s="12" t="s">
        <v>306</v>
      </c>
      <c r="AN576" s="1099"/>
      <c r="AO576" s="1099"/>
      <c r="AP576" s="1097"/>
      <c r="AQ576" s="1097"/>
      <c r="AR576" s="1097"/>
      <c r="AS576" s="1097"/>
      <c r="AT576" s="1097"/>
      <c r="AU576" s="1097"/>
      <c r="AV576" s="12" t="s">
        <v>314</v>
      </c>
      <c r="AW576" s="1097"/>
      <c r="AX576" s="1100"/>
      <c r="AY576" s="1097"/>
      <c r="AZ576" s="1097"/>
      <c r="BA576" s="1097"/>
      <c r="BB576" s="12" t="s">
        <v>218</v>
      </c>
      <c r="BC576" s="1097"/>
      <c r="BD576" s="1097"/>
      <c r="BE576" s="1097"/>
      <c r="BF576" s="1097"/>
      <c r="BG576" s="12" t="s">
        <v>483</v>
      </c>
      <c r="BH576" s="499" t="s">
        <v>553</v>
      </c>
      <c r="BI576" s="499" t="s">
        <v>484</v>
      </c>
      <c r="BJ576" s="499" t="s">
        <v>212</v>
      </c>
      <c r="BK576" s="499" t="s">
        <v>485</v>
      </c>
      <c r="BL576" s="499" t="s">
        <v>69</v>
      </c>
      <c r="BM576" s="499" t="s">
        <v>486</v>
      </c>
      <c r="BN576" s="499" t="s">
        <v>487</v>
      </c>
      <c r="BO576" s="499" t="s">
        <v>488</v>
      </c>
      <c r="BP576" s="499" t="s">
        <v>215</v>
      </c>
      <c r="BQ576" s="499" t="s">
        <v>489</v>
      </c>
      <c r="BR576" s="499" t="s">
        <v>490</v>
      </c>
      <c r="BS576" s="499" t="s">
        <v>491</v>
      </c>
      <c r="BT576" s="499" t="s">
        <v>289</v>
      </c>
      <c r="BU576" s="499" t="s">
        <v>492</v>
      </c>
      <c r="BV576" s="499" t="s">
        <v>495</v>
      </c>
      <c r="BW576" s="499" t="s">
        <v>493</v>
      </c>
      <c r="BX576" s="499" t="s">
        <v>494</v>
      </c>
      <c r="BY576" s="1097"/>
      <c r="BZ576" s="1097"/>
    </row>
    <row r="577" spans="1:78" s="1066" customFormat="1" ht="40.5" customHeight="1" thickBot="1" x14ac:dyDescent="0.3">
      <c r="A577" s="1055"/>
      <c r="B577" s="928"/>
      <c r="C577" s="928"/>
      <c r="D577" s="928"/>
      <c r="E577"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577" s="1833"/>
      <c r="G577" s="1833"/>
      <c r="H577" s="1833"/>
      <c r="I577" s="1833"/>
      <c r="J577" s="1833"/>
      <c r="K577" s="1833"/>
      <c r="L577" s="1833"/>
      <c r="M577" s="1834"/>
      <c r="N577" s="851"/>
      <c r="O577" s="1315" t="str">
        <f>+IF($K$2170&gt;0,"GEEN DUBBELE INVOER VOOR 1 SOURCESTREAM","")</f>
        <v/>
      </c>
      <c r="P577" s="1101"/>
      <c r="Q577" s="1101"/>
      <c r="R577" s="1101"/>
      <c r="S577" s="1070"/>
      <c r="T577" s="1070"/>
      <c r="U577" s="1070"/>
      <c r="V577" s="1072"/>
      <c r="W577" s="1097"/>
      <c r="X577" s="1097"/>
      <c r="Y577" s="1093"/>
      <c r="Z577" s="1097"/>
      <c r="AA577" s="1097"/>
      <c r="AB577" s="1097"/>
      <c r="AC577" s="1097"/>
      <c r="AD577" s="1097"/>
      <c r="AE577" s="1097"/>
      <c r="AF577" s="930"/>
      <c r="AG577" s="1097"/>
      <c r="AH577" s="1097"/>
      <c r="AI577" s="1097"/>
      <c r="AJ577" s="1098"/>
      <c r="AK577" s="1098"/>
      <c r="AL577" s="1096"/>
      <c r="AM577" s="1097"/>
      <c r="AN577" s="1097"/>
      <c r="AO577" s="1097"/>
      <c r="AP577" s="1097"/>
      <c r="AQ577" s="1097"/>
      <c r="AR577" s="1097"/>
      <c r="AS577" s="1097"/>
      <c r="AT577" s="1097"/>
      <c r="AU577" s="1097"/>
      <c r="AV577" s="1097"/>
      <c r="AW577" s="1097"/>
      <c r="AX577" s="1097"/>
      <c r="AY577" s="1097"/>
      <c r="AZ577" s="1097"/>
      <c r="BA577" s="1097"/>
      <c r="BB577" s="1097"/>
      <c r="BC577" s="1097"/>
      <c r="BD577" s="1097"/>
      <c r="BE577" s="1097"/>
      <c r="BF577" s="1097"/>
      <c r="BG577" s="1097"/>
      <c r="BH577" s="1097"/>
      <c r="BI577" s="1097"/>
      <c r="BJ577" s="1097"/>
      <c r="BK577" s="1097"/>
      <c r="BL577" s="1097"/>
      <c r="BM577" s="1097"/>
      <c r="BN577" s="1097"/>
      <c r="BO577" s="1097"/>
      <c r="BP577" s="1097"/>
      <c r="BQ577" s="1097"/>
      <c r="BR577" s="1097"/>
      <c r="BS577" s="1097"/>
      <c r="BT577" s="1097"/>
      <c r="BU577" s="1097"/>
      <c r="BV577" s="1097"/>
      <c r="BW577" s="1097"/>
      <c r="BX577" s="1097"/>
      <c r="BY577" s="1097"/>
      <c r="BZ577" s="1097"/>
    </row>
    <row r="578" spans="1:78" s="1066" customFormat="1" ht="12.75" customHeight="1" thickBot="1" x14ac:dyDescent="0.3">
      <c r="A578" s="1055"/>
      <c r="B578" s="928"/>
      <c r="C578" s="928"/>
      <c r="D578" s="928"/>
      <c r="E578" s="1838" t="str">
        <f>IF(E575="","",IF(T576=TRUE,HYPERLINK("#JUMP_14",EUconst_MsgGoOnPFC),HYPERLINK("#JUMP_E_8",EUconst_FurtherGuidancePoint1)))</f>
        <v/>
      </c>
      <c r="F578" s="1838"/>
      <c r="G578" s="1838"/>
      <c r="H578" s="1838"/>
      <c r="I578" s="1838"/>
      <c r="J578" s="1838"/>
      <c r="K578" s="1838"/>
      <c r="L578" s="1838"/>
      <c r="M578" s="1838"/>
      <c r="N578" s="852"/>
      <c r="O578" s="1056"/>
      <c r="P578" s="1101"/>
      <c r="Q578" s="207" t="str">
        <f>EUconst_SumNonSustBioCO2 &amp; "_" &amp; K575</f>
        <v>SUM_bioNonSustCO2_</v>
      </c>
      <c r="R578" s="472" t="str">
        <f>IF(OR(K575="",T576=TRUE),"",ROUND(INDEX(BC587:BE587,MATCH(K575,BC585:BE585,0)),0))</f>
        <v/>
      </c>
      <c r="S578" s="1070"/>
      <c r="T578" s="1070"/>
      <c r="U578" s="1070"/>
      <c r="V578" s="1097"/>
      <c r="W578" s="1097"/>
      <c r="X578" s="1097"/>
      <c r="Y578" s="930"/>
      <c r="Z578" s="1097"/>
      <c r="AA578" s="1097"/>
      <c r="AB578" s="1097"/>
      <c r="AC578" s="1097"/>
      <c r="AD578" s="1097"/>
      <c r="AE578" s="1097"/>
      <c r="AF578" s="930"/>
      <c r="AG578" s="1097"/>
      <c r="AH578" s="1097"/>
      <c r="AI578" s="1097"/>
      <c r="AJ578" s="1098"/>
      <c r="AK578" s="1098"/>
      <c r="AL578" s="1096"/>
      <c r="AM578" s="1097"/>
      <c r="AN578" s="1097"/>
      <c r="AO578" s="1097"/>
      <c r="AP578" s="1097"/>
      <c r="AQ578" s="1097"/>
      <c r="AR578" s="1097"/>
      <c r="AS578" s="1097"/>
      <c r="AT578" s="1097"/>
      <c r="AU578" s="1097"/>
      <c r="AV578" s="1097"/>
      <c r="AW578" s="1097"/>
      <c r="AX578" s="1097"/>
      <c r="AY578" s="1097"/>
      <c r="AZ578" s="1097"/>
      <c r="BA578" s="1097"/>
      <c r="BB578" s="1097"/>
      <c r="BC578" s="1097"/>
      <c r="BD578" s="1097"/>
      <c r="BE578" s="1097"/>
      <c r="BF578" s="1097"/>
      <c r="BG578" s="1097"/>
      <c r="BH578" s="1097"/>
      <c r="BI578" s="1097"/>
      <c r="BJ578" s="1097"/>
      <c r="BK578" s="1097"/>
      <c r="BL578" s="1097"/>
      <c r="BM578" s="1097"/>
      <c r="BN578" s="1097"/>
      <c r="BO578" s="1097"/>
      <c r="BP578" s="1097"/>
      <c r="BQ578" s="1097"/>
      <c r="BR578" s="1097"/>
      <c r="BS578" s="1097"/>
      <c r="BT578" s="1097"/>
      <c r="BU578" s="1097"/>
      <c r="BV578" s="1097"/>
      <c r="BW578" s="1097"/>
      <c r="BX578" s="1097"/>
      <c r="BY578" s="1097"/>
      <c r="BZ578" s="1097"/>
    </row>
    <row r="579" spans="1:78" s="1066" customFormat="1" ht="5.0999999999999996" customHeight="1" thickBot="1" x14ac:dyDescent="0.3">
      <c r="A579" s="1055"/>
      <c r="B579" s="928"/>
      <c r="C579" s="928"/>
      <c r="D579" s="928"/>
      <c r="E579" s="928"/>
      <c r="F579" s="928"/>
      <c r="G579" s="928"/>
      <c r="M579" s="852"/>
      <c r="N579" s="852"/>
      <c r="O579" s="1056"/>
      <c r="P579" s="1070"/>
      <c r="Q579" s="1070"/>
      <c r="R579" s="1070"/>
      <c r="S579" s="1070"/>
      <c r="T579" s="1070"/>
      <c r="U579" s="1070"/>
      <c r="V579" s="1097"/>
      <c r="W579" s="1097"/>
      <c r="X579" s="1097"/>
      <c r="Y579" s="1093"/>
      <c r="Z579" s="1097"/>
      <c r="AA579" s="1097"/>
      <c r="AB579" s="1097"/>
      <c r="AC579" s="1097"/>
      <c r="AD579" s="1097"/>
      <c r="AE579" s="1097"/>
      <c r="AF579" s="930"/>
      <c r="AG579" s="1097"/>
      <c r="AH579" s="1097"/>
      <c r="AI579" s="1097"/>
      <c r="AJ579" s="1098"/>
      <c r="AK579" s="1098"/>
      <c r="AL579" s="1096"/>
      <c r="AM579" s="1097"/>
      <c r="AN579" s="1097"/>
      <c r="AO579" s="1097"/>
      <c r="AP579" s="1097"/>
      <c r="AQ579" s="1097"/>
      <c r="AR579" s="1097"/>
      <c r="AS579" s="1097"/>
      <c r="AT579" s="1097"/>
      <c r="AU579" s="1097"/>
      <c r="AV579" s="1097"/>
      <c r="AW579" s="1097"/>
      <c r="AX579" s="1097"/>
      <c r="AY579" s="1097"/>
      <c r="AZ579" s="1097"/>
      <c r="BA579" s="1097"/>
      <c r="BB579" s="1097"/>
      <c r="BC579" s="1097"/>
      <c r="BD579" s="1097"/>
      <c r="BE579" s="1097"/>
      <c r="BF579" s="1097"/>
      <c r="BG579" s="1097"/>
      <c r="BH579" s="1097"/>
      <c r="BI579" s="1097"/>
      <c r="BJ579" s="1097"/>
      <c r="BK579" s="1097"/>
      <c r="BL579" s="1097"/>
      <c r="BM579" s="1097"/>
      <c r="BN579" s="1097"/>
      <c r="BO579" s="1097"/>
      <c r="BP579" s="1097"/>
      <c r="BQ579" s="1097"/>
      <c r="BR579" s="1097"/>
      <c r="BS579" s="1097"/>
      <c r="BT579" s="1097"/>
      <c r="BU579" s="1097"/>
      <c r="BV579" s="1097"/>
      <c r="BW579" s="1097"/>
      <c r="BX579" s="1097"/>
      <c r="BY579" s="1097"/>
      <c r="BZ579" s="1097"/>
    </row>
    <row r="580" spans="1:78" s="1066" customFormat="1" ht="12.75" customHeight="1" thickBot="1" x14ac:dyDescent="0.3">
      <c r="A580" s="1055"/>
      <c r="B580" s="928"/>
      <c r="C580" s="484" t="s">
        <v>4</v>
      </c>
      <c r="D580" s="346" t="str">
        <f>Translations!$B$622</f>
        <v>AG:</v>
      </c>
      <c r="E580" s="1839" t="str">
        <f>Translations!$B$667</f>
        <v>Zijn de AG gebaseerd op optelling van (gemeten) hoeveelheden (i.p.v. met één continue hoeveelheidsmeting)?</v>
      </c>
      <c r="F580" s="1839"/>
      <c r="G580" s="1839"/>
      <c r="H580" s="1839"/>
      <c r="I580" s="1839"/>
      <c r="J580" s="1839"/>
      <c r="K580" s="1839"/>
      <c r="L580" s="705"/>
      <c r="M580" s="692" t="str">
        <f>+IF(N577="",IF(L580="",IF(E575="","",EUconst_ERR_Incomplete),""),"")</f>
        <v/>
      </c>
      <c r="O580" s="1056"/>
      <c r="P580" s="1070"/>
      <c r="Q580" s="1070"/>
      <c r="R580" s="1070"/>
      <c r="S580" s="1070"/>
      <c r="T580" s="1070"/>
      <c r="U580" s="1070"/>
      <c r="V580" s="1097"/>
      <c r="W580" s="1097"/>
      <c r="X580" s="1097"/>
      <c r="Y580" s="1093"/>
      <c r="Z580" s="1097"/>
      <c r="AA580" s="1097"/>
      <c r="AB580" s="1097"/>
      <c r="AC580" s="699" t="b">
        <f>AND(E575&lt;&gt;"",T576&lt;&gt;TRUE)</f>
        <v>0</v>
      </c>
      <c r="AD580" s="1097"/>
      <c r="AE580" s="1097"/>
      <c r="AF580" s="930"/>
      <c r="AG580" s="1097"/>
      <c r="AH580" s="1097"/>
      <c r="AI580" s="1097"/>
      <c r="AJ580" s="1098"/>
      <c r="AK580" s="1098"/>
      <c r="AL580" s="1096"/>
      <c r="AM580" s="1097"/>
      <c r="AN580" s="1097"/>
      <c r="AO580" s="1097"/>
      <c r="AP580" s="1097"/>
      <c r="AQ580" s="1097"/>
      <c r="AR580" s="1097"/>
      <c r="AS580" s="1097"/>
      <c r="AT580" s="699" t="b">
        <f>MSPara_BatchReportingMandatory&lt;&gt;TRUE</f>
        <v>0</v>
      </c>
      <c r="AU580" s="1097"/>
      <c r="AV580" s="1097"/>
      <c r="AW580" s="1097"/>
      <c r="AX580" s="1097"/>
      <c r="AY580" s="1097"/>
      <c r="AZ580" s="1097"/>
      <c r="BA580" s="1097"/>
      <c r="BB580" s="1097"/>
      <c r="BC580" s="1097"/>
      <c r="BD580" s="1097"/>
      <c r="BE580" s="1097"/>
      <c r="BF580" s="1097"/>
      <c r="BG580" s="1097"/>
      <c r="BH580" s="1097"/>
      <c r="BI580" s="1097"/>
      <c r="BJ580" s="1097"/>
      <c r="BK580" s="1097"/>
      <c r="BL580" s="1097"/>
      <c r="BM580" s="1097"/>
      <c r="BN580" s="1097"/>
      <c r="BO580" s="1097"/>
      <c r="BP580" s="1097"/>
      <c r="BQ580" s="1097"/>
      <c r="BR580" s="1097"/>
      <c r="BS580" s="1097"/>
      <c r="BT580" s="1097"/>
      <c r="BU580" s="1097"/>
      <c r="BV580" s="1097"/>
      <c r="BW580" s="1097"/>
      <c r="BX580" s="1097"/>
      <c r="BY580" s="1097"/>
      <c r="BZ580" s="699" t="b">
        <f>OR(CNTR_CalcRelevant=EUconst_NotRelevant,AND(COUNTA(CNTR_ListRelevantSections)&gt;0,OR(T576=TRUE,E575="")))</f>
        <v>1</v>
      </c>
    </row>
    <row r="581" spans="1:78" s="1066" customFormat="1" ht="5.0999999999999996" customHeight="1" thickBot="1" x14ac:dyDescent="0.3">
      <c r="A581" s="1055"/>
      <c r="B581" s="928"/>
      <c r="C581" s="928"/>
      <c r="D581" s="928"/>
      <c r="E581" s="928"/>
      <c r="F581" s="928"/>
      <c r="G581" s="928"/>
      <c r="H581" s="957"/>
      <c r="I581" s="957"/>
      <c r="J581" s="957"/>
      <c r="K581" s="957"/>
      <c r="L581" s="957"/>
      <c r="M581" s="1103"/>
      <c r="O581" s="1056"/>
      <c r="P581" s="1070"/>
      <c r="Q581" s="1070"/>
      <c r="R581" s="1070"/>
      <c r="S581" s="1070"/>
      <c r="T581" s="1070"/>
      <c r="U581" s="1070"/>
      <c r="V581" s="1097"/>
      <c r="W581" s="1097"/>
      <c r="X581" s="1097"/>
      <c r="Y581" s="1093"/>
      <c r="Z581" s="1097"/>
      <c r="AA581" s="1097"/>
      <c r="AB581" s="1097"/>
      <c r="AC581" s="1100"/>
      <c r="AD581" s="1097"/>
      <c r="AE581" s="1097"/>
      <c r="AF581" s="930"/>
      <c r="AG581" s="1097"/>
      <c r="AH581" s="1097"/>
      <c r="AI581" s="1097"/>
      <c r="AJ581" s="1098"/>
      <c r="AK581" s="1098"/>
      <c r="AL581" s="1096"/>
      <c r="AM581" s="1097"/>
      <c r="AN581" s="1097"/>
      <c r="AO581" s="1097"/>
      <c r="AP581" s="1097"/>
      <c r="AQ581" s="1097"/>
      <c r="AR581" s="1097"/>
      <c r="AS581" s="1097"/>
      <c r="AT581" s="1100"/>
      <c r="AU581" s="1097"/>
      <c r="AV581" s="1097"/>
      <c r="AW581" s="1097"/>
      <c r="AX581" s="1097"/>
      <c r="AY581" s="1097"/>
      <c r="AZ581" s="1097"/>
      <c r="BA581" s="1097"/>
      <c r="BB581" s="1097"/>
      <c r="BC581" s="1097"/>
      <c r="BD581" s="1097"/>
      <c r="BE581" s="1097"/>
      <c r="BF581" s="1097"/>
      <c r="BG581" s="1097"/>
      <c r="BH581" s="1097"/>
      <c r="BI581" s="1097"/>
      <c r="BJ581" s="1097"/>
      <c r="BK581" s="1097"/>
      <c r="BL581" s="1097"/>
      <c r="BM581" s="1097"/>
      <c r="BN581" s="1097"/>
      <c r="BO581" s="1097"/>
      <c r="BP581" s="1097"/>
      <c r="BQ581" s="1097"/>
      <c r="BR581" s="1097"/>
      <c r="BS581" s="1097"/>
      <c r="BT581" s="1097"/>
      <c r="BU581" s="1097"/>
      <c r="BV581" s="1097"/>
      <c r="BW581" s="1097"/>
      <c r="BX581" s="1097"/>
      <c r="BY581" s="1097"/>
      <c r="BZ581" s="1100"/>
    </row>
    <row r="582" spans="1:78" s="1066" customFormat="1" ht="12.75" customHeight="1" thickBot="1" x14ac:dyDescent="0.3">
      <c r="A582" s="1055"/>
      <c r="B582" s="928"/>
      <c r="C582" s="484" t="s">
        <v>5</v>
      </c>
      <c r="D582" s="346" t="str">
        <f>Translations!$B$622</f>
        <v>AG:</v>
      </c>
      <c r="E582" s="690" t="str">
        <f>Translations!$B$668</f>
        <v>Begin:</v>
      </c>
      <c r="F582" s="706"/>
      <c r="G582" s="691" t="str">
        <f>Translations!$B$669</f>
        <v>Eind:</v>
      </c>
      <c r="H582" s="706"/>
      <c r="I582" s="691" t="str">
        <f>Translations!$B$670</f>
        <v>Invoer:</v>
      </c>
      <c r="J582" s="706"/>
      <c r="K582" s="691" t="str">
        <f>Translations!$B$671</f>
        <v>Uitvoer:</v>
      </c>
      <c r="L582" s="706"/>
      <c r="M582" s="692" t="str">
        <f>IF(N577="",IF(AND(L580=TRUE,COUNT(F582,H582,J582,L582)&lt;4),EUconst_ERR_Incomplete,""),"")</f>
        <v/>
      </c>
      <c r="O582" s="1056"/>
      <c r="P582" s="1070"/>
      <c r="Q582" s="1070"/>
      <c r="R582" s="1070"/>
      <c r="S582" s="1070"/>
      <c r="T582" s="1070"/>
      <c r="U582" s="1070"/>
      <c r="V582" s="1097"/>
      <c r="W582" s="1097"/>
      <c r="X582" s="1097"/>
      <c r="Y582" s="1093"/>
      <c r="Z582" s="1097"/>
      <c r="AA582" s="1097"/>
      <c r="AB582" s="1097"/>
      <c r="AC582" s="699" t="b">
        <f>AC580</f>
        <v>0</v>
      </c>
      <c r="AD582" s="1097"/>
      <c r="AE582" s="1097"/>
      <c r="AF582" s="930"/>
      <c r="AG582" s="1097"/>
      <c r="AH582" s="1097"/>
      <c r="AI582" s="1097"/>
      <c r="AJ582" s="1098"/>
      <c r="AK582" s="1098"/>
      <c r="AL582" s="1096"/>
      <c r="AM582" s="1097"/>
      <c r="AN582" s="1097"/>
      <c r="AO582" s="1097"/>
      <c r="AP582" s="1097"/>
      <c r="AQ582" s="1097"/>
      <c r="AR582" s="1097"/>
      <c r="AS582" s="1097"/>
      <c r="AT582" s="699" t="b">
        <f>AND(AT580=TRUE,L580="")</f>
        <v>0</v>
      </c>
      <c r="AU582" s="1097"/>
      <c r="AV582" s="1097"/>
      <c r="AW582" s="1097"/>
      <c r="AX582" s="1097"/>
      <c r="AY582" s="1097"/>
      <c r="AZ582" s="1097"/>
      <c r="BA582" s="1097"/>
      <c r="BB582" s="1097"/>
      <c r="BC582" s="1097"/>
      <c r="BD582" s="1097"/>
      <c r="BE582" s="1097"/>
      <c r="BF582" s="1097"/>
      <c r="BG582" s="1097"/>
      <c r="BH582" s="1097"/>
      <c r="BI582" s="1097"/>
      <c r="BJ582" s="1097"/>
      <c r="BK582" s="1097"/>
      <c r="BL582" s="1097"/>
      <c r="BM582" s="1097"/>
      <c r="BN582" s="1097"/>
      <c r="BO582" s="1097"/>
      <c r="BP582" s="1097"/>
      <c r="BQ582" s="1097"/>
      <c r="BR582" s="1097"/>
      <c r="BS582" s="1097"/>
      <c r="BT582" s="1097"/>
      <c r="BU582" s="1097"/>
      <c r="BV582" s="1097"/>
      <c r="BW582" s="1097"/>
      <c r="BX582" s="1097"/>
      <c r="BY582" s="1097"/>
      <c r="BZ582" s="699" t="b">
        <f>OR(BZ580,AND(NOT(ISBLANK(L580)),L580=FALSE))</f>
        <v>1</v>
      </c>
    </row>
    <row r="583" spans="1:78" s="1066" customFormat="1" ht="5.0999999999999996" customHeight="1" thickBot="1" x14ac:dyDescent="0.3">
      <c r="A583" s="1055"/>
      <c r="B583" s="928"/>
      <c r="C583" s="928"/>
      <c r="D583" s="928"/>
      <c r="E583" s="928"/>
      <c r="F583" s="928"/>
      <c r="G583" s="928"/>
      <c r="M583" s="852"/>
      <c r="N583" s="852"/>
      <c r="O583" s="1056"/>
      <c r="P583" s="1070"/>
      <c r="Q583" s="1070"/>
      <c r="R583" s="1070"/>
      <c r="S583" s="1070"/>
      <c r="T583" s="1070"/>
      <c r="U583" s="1070"/>
      <c r="V583" s="1097"/>
      <c r="W583" s="1097"/>
      <c r="X583" s="1097"/>
      <c r="Y583" s="1093"/>
      <c r="Z583" s="1097"/>
      <c r="AA583" s="1097"/>
      <c r="AB583" s="1097"/>
      <c r="AC583" s="1097"/>
      <c r="AD583" s="1097"/>
      <c r="AE583" s="1097"/>
      <c r="AF583" s="930"/>
      <c r="AG583" s="1097"/>
      <c r="AH583" s="1097"/>
      <c r="AI583" s="1097"/>
      <c r="AJ583" s="1098"/>
      <c r="AK583" s="1098"/>
      <c r="AL583" s="1096"/>
      <c r="AM583" s="1097"/>
      <c r="AN583" s="1097"/>
      <c r="AO583" s="1097"/>
      <c r="AP583" s="1097"/>
      <c r="AQ583" s="1097"/>
      <c r="AR583" s="1097"/>
      <c r="AS583" s="1097"/>
      <c r="AT583" s="1097"/>
      <c r="AU583" s="1097"/>
      <c r="AV583" s="1097"/>
      <c r="AW583" s="1097"/>
      <c r="AX583" s="1097"/>
      <c r="AY583" s="1097"/>
      <c r="AZ583" s="1097"/>
      <c r="BA583" s="1097"/>
      <c r="BB583" s="1097"/>
      <c r="BC583" s="1097"/>
      <c r="BD583" s="1097"/>
      <c r="BE583" s="1097"/>
      <c r="BF583" s="1097"/>
      <c r="BG583" s="1097"/>
      <c r="BH583" s="1097"/>
      <c r="BI583" s="1097"/>
      <c r="BJ583" s="1097"/>
      <c r="BK583" s="1097"/>
      <c r="BL583" s="1097"/>
      <c r="BM583" s="1097"/>
      <c r="BN583" s="1097"/>
      <c r="BO583" s="1097"/>
      <c r="BP583" s="1097"/>
      <c r="BQ583" s="1097"/>
      <c r="BR583" s="1097"/>
      <c r="BS583" s="1097"/>
      <c r="BT583" s="1097"/>
      <c r="BU583" s="1097"/>
      <c r="BV583" s="1097"/>
      <c r="BW583" s="1097"/>
      <c r="BX583" s="1097"/>
      <c r="BY583" s="1097"/>
      <c r="BZ583" s="1097"/>
    </row>
    <row r="584" spans="1:78" s="1066" customFormat="1" ht="12.75" customHeight="1" thickBot="1" x14ac:dyDescent="0.3">
      <c r="A584" s="1055"/>
      <c r="B584" s="928"/>
      <c r="C584" s="928"/>
      <c r="D584" s="928"/>
      <c r="E584" s="928"/>
      <c r="F584" s="341" t="str">
        <f>Translations!$B$333</f>
        <v>Tier</v>
      </c>
      <c r="G584" s="1850" t="str">
        <f>Translations!$B$672</f>
        <v>tierbeschrijving</v>
      </c>
      <c r="H584" s="1850"/>
      <c r="I584" s="1855" t="str">
        <f>Translations!$B$158</f>
        <v>Eenheid</v>
      </c>
      <c r="J584" s="1855"/>
      <c r="K584" s="1855" t="str">
        <f>Translations!$B$673</f>
        <v>Waarde</v>
      </c>
      <c r="L584" s="1855"/>
      <c r="M584" s="342" t="str">
        <f>Translations!$B$610</f>
        <v>foutmelding</v>
      </c>
      <c r="O584" s="1056"/>
      <c r="P584" s="1104"/>
      <c r="Q584" s="207" t="str">
        <f>EUconst_SumEnergyIN &amp; "_" &amp; K575</f>
        <v>SUM_EnergyIN_</v>
      </c>
      <c r="R584" s="251" t="str">
        <f>IF(OR(K575="",T576)=TRUE,"",INDEX(BC590:BE590,MATCH(K575,BC585:BE585,0)))</f>
        <v/>
      </c>
      <c r="S584" s="1097"/>
      <c r="T584" s="983"/>
      <c r="U584" s="1097"/>
      <c r="V584" s="343" t="s">
        <v>301</v>
      </c>
      <c r="W584" s="1097"/>
      <c r="X584" s="1097"/>
      <c r="Y584" s="337" t="s">
        <v>562</v>
      </c>
      <c r="Z584" s="337" t="s">
        <v>318</v>
      </c>
      <c r="AA584" s="1097"/>
      <c r="AB584" s="1097"/>
      <c r="AC584" s="340" t="s">
        <v>307</v>
      </c>
      <c r="AD584" s="1097"/>
      <c r="AE584" s="1097"/>
      <c r="AF584" s="335" t="s">
        <v>303</v>
      </c>
      <c r="AG584" s="335" t="s">
        <v>304</v>
      </c>
      <c r="AH584" s="337" t="s">
        <v>302</v>
      </c>
      <c r="AI584" s="339" t="s">
        <v>305</v>
      </c>
      <c r="AJ584" s="339" t="s">
        <v>563</v>
      </c>
      <c r="AK584" s="344" t="s">
        <v>309</v>
      </c>
      <c r="AL584" s="1096"/>
      <c r="AM584" s="1097"/>
      <c r="AN584" s="335" t="s">
        <v>303</v>
      </c>
      <c r="AO584" s="335" t="s">
        <v>304</v>
      </c>
      <c r="AP584" s="345" t="s">
        <v>308</v>
      </c>
      <c r="AQ584" s="339" t="s">
        <v>565</v>
      </c>
      <c r="AR584" s="339" t="s">
        <v>564</v>
      </c>
      <c r="AS584" s="344" t="s">
        <v>309</v>
      </c>
      <c r="AT584" s="344" t="s">
        <v>309</v>
      </c>
      <c r="AU584" s="1097"/>
      <c r="AV584" s="1100"/>
      <c r="AW584" s="1100"/>
      <c r="AX584" s="335" t="s">
        <v>321</v>
      </c>
      <c r="AY584" s="1100"/>
      <c r="AZ584" s="1100"/>
      <c r="BA584" s="1100"/>
      <c r="BB584" s="1100"/>
      <c r="BC584" s="1100"/>
      <c r="BD584" s="1100"/>
      <c r="BE584" s="1097"/>
      <c r="BF584" s="1097"/>
      <c r="BG584" s="1097"/>
      <c r="BH584" s="1097"/>
      <c r="BI584" s="1097"/>
      <c r="BJ584" s="1097"/>
      <c r="BK584" s="1097"/>
      <c r="BL584" s="1097"/>
      <c r="BM584" s="1097"/>
      <c r="BN584" s="1097"/>
      <c r="BO584" s="1097"/>
      <c r="BP584" s="1097"/>
      <c r="BQ584" s="1097"/>
      <c r="BR584" s="1097"/>
      <c r="BS584" s="1097"/>
      <c r="BT584" s="1097"/>
      <c r="BU584" s="1097"/>
      <c r="BV584" s="1097"/>
      <c r="BW584" s="1097"/>
      <c r="BX584" s="1097"/>
      <c r="BY584" s="1097"/>
      <c r="BZ584" s="336" t="s">
        <v>268</v>
      </c>
    </row>
    <row r="585" spans="1:78" s="1066" customFormat="1" ht="12.75" customHeight="1" thickBot="1" x14ac:dyDescent="0.3">
      <c r="A585" s="1055"/>
      <c r="B585" s="928"/>
      <c r="C585" s="481" t="s">
        <v>195</v>
      </c>
      <c r="D585" s="346" t="str">
        <f>Translations!$B$622</f>
        <v>AG:</v>
      </c>
      <c r="E585" s="1105"/>
      <c r="F585" s="252"/>
      <c r="G585" s="1836" t="str">
        <f>IF(OR(ISBLANK(F585),F585=EUconst_NoTier),"",IF(Z585=0,EUconst_NA,IF(ISERROR(Z585),"",Z585)))</f>
        <v/>
      </c>
      <c r="H585" s="1837"/>
      <c r="I585" s="693" t="e">
        <f>IF(J585&lt;&gt;"","",AI585)</f>
        <v>#N/A</v>
      </c>
      <c r="J585" s="909" t="e">
        <f>+Q587</f>
        <v>#N/A</v>
      </c>
      <c r="K585" s="700" t="str">
        <f>IF(L585="",AQ585,"")</f>
        <v/>
      </c>
      <c r="L585" s="775"/>
      <c r="M585" s="473" t="str">
        <f>IF(N577="",IF(AND(E576&lt;&gt;"",OR(F585="",COUNT(K585:L585)=0),Y585&lt;&gt;EUconst_NA,T576&lt;&gt;TRUE),EUconst_ERR_Incomplete,IF(COUNTIF(AX585:AZ585,TRUE)&gt;0,EUconst_ERR_Inconsistent,"")),"")</f>
        <v/>
      </c>
      <c r="O585" s="1056"/>
      <c r="P585" s="1106"/>
      <c r="Q585" s="207" t="str">
        <f>EUconst_SumBioEnergyIN &amp; "_" &amp; K575</f>
        <v>SUM_BioEnergyIN_</v>
      </c>
      <c r="R585" s="251" t="str">
        <f>IF(OR(K575="",T576)=TRUE,"",INDEX(BC591:BE591,MATCH(K575,BC585:BE585,0)))</f>
        <v/>
      </c>
      <c r="S585" s="1097"/>
      <c r="T585" s="347" t="str">
        <f>EUconst_CNTR_ActivityData&amp;E576</f>
        <v>ActivityData_</v>
      </c>
      <c r="U585" s="1107"/>
      <c r="V585" s="347" t="str">
        <f>IF(E575="","",INDEX(B_InstallationDescription!$I$53:$I$127,MATCH(U574,B_InstallationDescription!$D$53:$D$127,0)))</f>
        <v/>
      </c>
      <c r="W585" s="339" t="s">
        <v>534</v>
      </c>
      <c r="X585" s="1107"/>
      <c r="Y585" s="348" t="str">
        <f>IF(OR(T576=TRUE,E576=""),"",INDEX(EUwideConstants!$N:$N,MATCH(T585,EUwideConstants!$Q:$Q,0)))</f>
        <v/>
      </c>
      <c r="Z585" s="349" t="str">
        <f>IF(ISBLANK(F585),"",IF(F585=EUconst_NA,"",INDEX(EUwideConstants!$H:$M,MATCH(T585,EUwideConstants!$Q:$Q,0),MATCH(F585,CNTR_TierList,0))))</f>
        <v/>
      </c>
      <c r="AA585" s="350" t="s">
        <v>302</v>
      </c>
      <c r="AB585" s="1098"/>
      <c r="AC585" s="351" t="b">
        <f>AC580</f>
        <v>0</v>
      </c>
      <c r="AD585" s="1097"/>
      <c r="AE585" s="352" t="str">
        <f>EUconst_CNTR_ActivityData&amp;EUconst_Unit</f>
        <v>ActivityData_Eenheid</v>
      </c>
      <c r="AF585" s="353" t="str">
        <f>IF(AC585=TRUE, IF(COUNTIF(MSPara_SourceStreamCategory,V585)=0,"",INDEX(MSPara_CalcFactorsMatrix,MATCH(V585,MSPara_SourceStreamCategory,0),MATCH(AE585&amp;"_"&amp;2,MSPara_CalcFactors,0))),"")</f>
        <v/>
      </c>
      <c r="AG585" s="354" t="str">
        <f>IF(AC585=TRUE, IF(COUNTIF(MSPara_SourceStreamCategory,V585)=0,"",INDEX(MSPara_CalcFactorsMatrix,MATCH(V585,MSPara_SourceStreamCategory,0),MATCH(AE585&amp;"_"&amp;1,MSPara_CalcFactors,0))),"")</f>
        <v/>
      </c>
      <c r="AH585" s="351" t="str">
        <f>IF(OR(AF585="",AF585=EUconst_NA),IF(OR(AG585=EUconst_NA,AG585=""),"",AG585),AF585)</f>
        <v/>
      </c>
      <c r="AI585" s="348" t="str">
        <f>IF(AC585=TRUE,IF(AH585="",EUconst_t,AH585),"")</f>
        <v/>
      </c>
      <c r="AJ585" s="355" t="e">
        <f>IF(J585="",AI585,J585)</f>
        <v>#N/A</v>
      </c>
      <c r="AK585" s="356" t="b">
        <f>IF(K575=EUconst_Fuel,J585&lt;&gt;"",FALSE)</f>
        <v>0</v>
      </c>
      <c r="AL585" s="1096"/>
      <c r="AM585" s="347" t="str">
        <f>EUconst_CNTR_ActivityData&amp;EUconst_Value</f>
        <v>ActivityData_Waarde</v>
      </c>
      <c r="AN585" s="1099"/>
      <c r="AO585" s="1099"/>
      <c r="AP585" s="351" t="e">
        <f>AND(AND(AH585&lt;&gt;"",AJ585&lt;&gt;""),AJ585=AH585)</f>
        <v>#N/A</v>
      </c>
      <c r="AQ585" s="431" t="str">
        <f>IF(L580=TRUE,SUM(F582)-SUM(H582)+SUM(J582)-SUM(L582),"")</f>
        <v/>
      </c>
      <c r="AR585" s="351">
        <f>IF(Y585=EUconst_NA,0,IF(COUNT(K585:L585)=0,0,IF(L585="",K585,L585)))</f>
        <v>0</v>
      </c>
      <c r="AS585" s="699" t="b">
        <f>AND(AC585=TRUE,OR(L585&lt;&gt;"",AQ585=""))</f>
        <v>0</v>
      </c>
      <c r="AT585" s="699" t="b">
        <f>AND(AC585=TRUE,NOT(AS585))</f>
        <v>0</v>
      </c>
      <c r="AU585" s="1097"/>
      <c r="AV585" s="335" t="s">
        <v>313</v>
      </c>
      <c r="AW585" s="335" t="s">
        <v>319</v>
      </c>
      <c r="AX585" s="1108"/>
      <c r="AY585" s="13" t="s">
        <v>537</v>
      </c>
      <c r="AZ585" s="1097"/>
      <c r="BA585" s="1097"/>
      <c r="BB585" s="1098"/>
      <c r="BC585" s="336" t="str">
        <f>EUconst_Fuel</f>
        <v>Verbranding</v>
      </c>
      <c r="BD585" s="336" t="str">
        <f>EUconst_ProcessCarbonate</f>
        <v>Procesemissies</v>
      </c>
      <c r="BE585" s="336" t="str">
        <f>EUconst_MassBalance</f>
        <v>Massabalans</v>
      </c>
      <c r="BF585" s="1097"/>
      <c r="BG585" s="1097"/>
      <c r="BH585" s="1097"/>
      <c r="BI585" s="1097"/>
      <c r="BJ585" s="1097"/>
      <c r="BK585" s="1097"/>
      <c r="BL585" s="1097"/>
      <c r="BM585" s="1097"/>
      <c r="BN585" s="1097"/>
      <c r="BO585" s="1097"/>
      <c r="BP585" s="1097"/>
      <c r="BQ585" s="1097"/>
      <c r="BR585" s="1097"/>
      <c r="BS585" s="1097"/>
      <c r="BT585" s="1097"/>
      <c r="BU585" s="1097"/>
      <c r="BV585" s="1097"/>
      <c r="BW585" s="1097"/>
      <c r="BX585" s="1097"/>
      <c r="BY585" s="1097"/>
      <c r="BZ585" s="357" t="b">
        <f>BZ580</f>
        <v>1</v>
      </c>
    </row>
    <row r="586" spans="1:78" s="1066" customFormat="1" ht="24" customHeight="1" thickBot="1" x14ac:dyDescent="0.3">
      <c r="A586" s="1055"/>
      <c r="B586" s="928"/>
      <c r="C586" s="1102"/>
      <c r="D586" s="1109"/>
      <c r="E586" s="1835"/>
      <c r="F586" s="1835"/>
      <c r="G586" s="1835"/>
      <c r="H586" s="1835"/>
      <c r="I586" s="1835"/>
      <c r="J586" s="1835"/>
      <c r="K586" s="1835"/>
      <c r="L586" s="852"/>
      <c r="M586" s="1110"/>
      <c r="O586" s="1056"/>
      <c r="P586" s="1101"/>
      <c r="Q586" s="1101"/>
      <c r="R586" s="1101"/>
      <c r="S586" s="1097"/>
      <c r="T586" s="1111"/>
      <c r="U586" s="1107"/>
      <c r="V586" s="1097"/>
      <c r="W586" s="1097"/>
      <c r="X586" s="1107"/>
      <c r="Y586" s="1112"/>
      <c r="Z586" s="1097"/>
      <c r="AA586" s="1097"/>
      <c r="AB586" s="1097"/>
      <c r="AC586" s="1097"/>
      <c r="AD586" s="1097"/>
      <c r="AE586" s="1097"/>
      <c r="AF586" s="1097"/>
      <c r="AG586" s="1097"/>
      <c r="AH586" s="1097"/>
      <c r="AI586" s="1097"/>
      <c r="AJ586" s="1097"/>
      <c r="AK586" s="1097"/>
      <c r="AL586" s="1096"/>
      <c r="AM586" s="1097"/>
      <c r="AN586" s="1097"/>
      <c r="AO586" s="1097"/>
      <c r="AP586" s="1097"/>
      <c r="AQ586" s="1097"/>
      <c r="AR586" s="1097"/>
      <c r="AS586" s="1097"/>
      <c r="AT586" s="1097"/>
      <c r="AU586" s="1097"/>
      <c r="AV586" s="1097"/>
      <c r="AW586" s="1097"/>
      <c r="AX586" s="1097"/>
      <c r="AY586" s="1097"/>
      <c r="AZ586" s="1097"/>
      <c r="BA586" s="1097"/>
      <c r="BB586" s="1097"/>
      <c r="BC586" s="1097"/>
      <c r="BD586" s="1097"/>
      <c r="BE586" s="1097"/>
      <c r="BF586" s="1097"/>
      <c r="BG586" s="1097"/>
      <c r="BH586" s="1097"/>
      <c r="BI586" s="1097"/>
      <c r="BJ586" s="1097"/>
      <c r="BK586" s="1097"/>
      <c r="BL586" s="1097"/>
      <c r="BM586" s="1097"/>
      <c r="BN586" s="1097"/>
      <c r="BO586" s="1097"/>
      <c r="BP586" s="1097"/>
      <c r="BQ586" s="1097"/>
      <c r="BR586" s="1097"/>
      <c r="BS586" s="1097"/>
      <c r="BT586" s="1097"/>
      <c r="BU586" s="1097"/>
      <c r="BV586" s="1097"/>
      <c r="BW586" s="1097"/>
      <c r="BX586" s="1097"/>
      <c r="BY586" s="1097"/>
      <c r="BZ586" s="1094"/>
    </row>
    <row r="587" spans="1:78" s="1066" customFormat="1" ht="12.75" customHeight="1" thickBot="1" x14ac:dyDescent="0.3">
      <c r="A587" s="1055"/>
      <c r="B587" s="928"/>
      <c r="C587" s="484" t="s">
        <v>196</v>
      </c>
      <c r="D587" s="346" t="str">
        <f>Translations!$B$634</f>
        <v>(Voorlopige) EF:</v>
      </c>
      <c r="E587" s="1105"/>
      <c r="F587" s="358"/>
      <c r="G587" s="1836" t="str">
        <f t="shared" ref="G587:G593" si="133">IF(OR(ISBLANK(F587),F587=EUconst_NoTier),"",IF(Z587=0,EUconst_NotApplicable,IF(ISERROR(Z587),"",Z587)))</f>
        <v/>
      </c>
      <c r="H587" s="1854"/>
      <c r="I587" s="694" t="str">
        <f>IF(J587&lt;&gt;"","",AI587)</f>
        <v/>
      </c>
      <c r="J587" s="695"/>
      <c r="K587" s="359" t="str">
        <f t="shared" ref="K587:K593" si="134">IF(L587="",AQ587,"")</f>
        <v/>
      </c>
      <c r="L587" s="360"/>
      <c r="M587" s="473" t="str">
        <f>IF(N577="",IF(AND(E576&lt;&gt;"",OR(F587="",COUNT(K587:L587)=0),Y587&lt;&gt;EUconst_NA,T576&lt;&gt;TRUE),EUconst_ERR_Incomplete,IF(COUNTIF(AX587:AZ587,TRUE)&gt;0,EUconst_ERR_Inconsistent,"")),"")</f>
        <v/>
      </c>
      <c r="N587" s="957"/>
      <c r="O587" s="1056"/>
      <c r="P587" s="1101"/>
      <c r="Q587" s="15" t="e">
        <f>+VLOOKUP(E575,ss_eenheid!$A$1:$F$75,6,FALSE)</f>
        <v>#N/A</v>
      </c>
      <c r="R587" s="1101"/>
      <c r="S587" s="1097"/>
      <c r="T587" s="361" t="str">
        <f>EUconst_CNTR_EF&amp;E576</f>
        <v>EF_</v>
      </c>
      <c r="U587" s="1107"/>
      <c r="V587" s="362" t="str">
        <f>V585</f>
        <v/>
      </c>
      <c r="W587" s="1097"/>
      <c r="X587" s="1107"/>
      <c r="Y587" s="363" t="str">
        <f>IF(OR(T576=TRUE,E576=""),"",IF(F587=EUconst_NA,EUconst_NA,INDEX(EUwideConstants!$N:$N,MATCH(T587,EUwideConstants!$Q:$Q,0))))</f>
        <v/>
      </c>
      <c r="Z587" s="364" t="str">
        <f>IF(ISBLANK(F587),"",IF(F587=EUconst_NA,"",INDEX(EUwideConstants!$H:$M,MATCH(T587,EUwideConstants!$Q:$Q,0),MATCH(F587,CNTR_TierList,0))))</f>
        <v/>
      </c>
      <c r="AA587" s="365" t="str">
        <f>IF(COUNTIF(EUconst_DefaultValues,Z587)&gt;0,MATCH(Z587,EUconst_DefaultValues,0),"")</f>
        <v/>
      </c>
      <c r="AB587" s="1097"/>
      <c r="AC587" s="366" t="b">
        <f>AND(AC585,Y587&lt;&gt;EUconst_NA)</f>
        <v>0</v>
      </c>
      <c r="AD587" s="1097"/>
      <c r="AE587" s="352" t="str">
        <f>EUconst_CNTR_EF&amp;EUconst_Unit</f>
        <v>EF_Eenheid</v>
      </c>
      <c r="AF587" s="367" t="str">
        <f>IF(AC587=TRUE, IF(COUNTIF(MSPara_SourceStreamCategory,V587)=0,"",INDEX(MSPara_CalcFactorsMatrix,MATCH(V587,MSPara_SourceStreamCategory,0),MATCH(AE587&amp;"_"&amp;2,MSPara_CalcFactors,0))),"")</f>
        <v/>
      </c>
      <c r="AG587" s="368" t="str">
        <f>IF(AC587=TRUE, IF(COUNTIF(MSPara_SourceStreamCategory,V587)=0,"",INDEX(MSPara_CalcFactorsMatrix,MATCH(V587,MSPara_SourceStreamCategory,0),MATCH(AE587&amp;"_"&amp;1,MSPara_CalcFactors,0))),"")</f>
        <v/>
      </c>
      <c r="AH587" s="369" t="str">
        <f>IF(AA587="","",INDEX(AF587:AG587,3-AA587))</f>
        <v/>
      </c>
      <c r="AI587" s="370" t="str">
        <f>IF(AC587=TRUE,IF(OR(AH587="",AH587=EUconst_NA),IF(K575=EUconst_Fuel,EUconst_tCO2pTJ,EUconst_tCO2pt),AH587),"")</f>
        <v/>
      </c>
      <c r="AJ587" s="366" t="str">
        <f>IF(J587="",AI587,J587)</f>
        <v/>
      </c>
      <c r="AK587" s="371" t="b">
        <f>IF(K575=EUconst_Fuel,J587&lt;&gt;"",FALSE)</f>
        <v>0</v>
      </c>
      <c r="AL587" s="1096"/>
      <c r="AM587" s="352" t="str">
        <f>EUconst_CNTR_EF&amp;EUconst_Value</f>
        <v>EF_Waarde</v>
      </c>
      <c r="AN587" s="372" t="str">
        <f>IF(AC587=TRUE,IF(COUNTIF(MSPara_SourceStreamCategory,V587)=0,"",INDEX(MSPara_CalcFactorsMatrix,MATCH(V587,MSPara_SourceStreamCategory,0),MATCH(AM587&amp;"_"&amp;2,MSPara_CalcFactors,0))),"")</f>
        <v/>
      </c>
      <c r="AO587" s="373" t="str">
        <f>IF(AC587=TRUE,IF(COUNTIF(MSPara_SourceStreamCategory,V587)=0,"",INDEX(MSPara_CalcFactorsMatrix,MATCH(V587,MSPara_SourceStreamCategory,0),MATCH(AM587&amp;"_"&amp;1,MSPara_CalcFactors,0))),"")</f>
        <v/>
      </c>
      <c r="AP587" s="366" t="b">
        <f>AND(AND(AH587&lt;&gt;"",AJ587&lt;&gt;""),AJ587=AH587)</f>
        <v>0</v>
      </c>
      <c r="AQ587" s="374" t="str">
        <f>IF(AND(AA587&lt;&gt;"",AP587=TRUE),IF(OR(INDEX(AN587:AO587,3-AA587)=EUconst_NA,INDEX(AN587:AO587,3-AA587)=0),"",INDEX(AN587:AO587,3-AA587)),"")</f>
        <v/>
      </c>
      <c r="AR587" s="366">
        <f>IF(AC587=TRUE,IF(COUNT(K587:L587)=0,0,IF(L587="",K587,L587)),0)</f>
        <v>0</v>
      </c>
      <c r="AS587" s="362" t="b">
        <f>AND(AC587=TRUE,OR(AND(F587&lt;&gt;"",NOT(ISNUMBER(AA587))),L587&lt;&gt;"",F587="",AQ587=""))</f>
        <v>0</v>
      </c>
      <c r="AT587" s="362" t="b">
        <f t="shared" ref="AT587:AT593" si="135">AND(AC587=TRUE,NOT(AS587))</f>
        <v>0</v>
      </c>
      <c r="AU587" s="1097"/>
      <c r="AV587" s="375" t="b">
        <f t="shared" ref="AV587:AV593" si="136">AND(ISNUMBER(AA587),AQ587="")</f>
        <v>0</v>
      </c>
      <c r="AW587" s="376" t="b">
        <f t="shared" ref="AW587:AW593" si="137">AND(ISNUMBER(AA587),AQ587&lt;&gt;AR587)</f>
        <v>0</v>
      </c>
      <c r="AX587" s="377" t="e">
        <f>OR(AND(AJ585=EUconst_kNm3,AJ587=EUconst_tCO2pt),AND(AJ585=EUconst_t,AJ587=EUconst_tCO2pkNm3))</f>
        <v>#N/A</v>
      </c>
      <c r="AY587" s="362" t="b">
        <f t="shared" ref="AY587:AY593" si="138">AND(L587&lt;&gt;"",Y587=EUconst_NA)</f>
        <v>0</v>
      </c>
      <c r="AZ587" s="1097"/>
      <c r="BA587" s="1097"/>
      <c r="BB587" s="378" t="s">
        <v>590</v>
      </c>
      <c r="BC587" s="377" t="str">
        <f>IF(K575=BC585,AR585*IF(AJ587=EUconst_tCO2pTJ,(AR588/1000),1)*AR587*AR589*AR593,"")</f>
        <v/>
      </c>
      <c r="BD587" s="357" t="str">
        <f>IF(K575=BD585,AR585*AR587*AR590*AR593,"")</f>
        <v/>
      </c>
      <c r="BE587" s="356" t="str">
        <f>IF(K575=BE585,3.664*AR585*AR591*AR593,"")</f>
        <v/>
      </c>
      <c r="BF587" s="1097"/>
      <c r="BG587" s="1097"/>
      <c r="BH587" s="1097"/>
      <c r="BI587" s="1097"/>
      <c r="BJ587" s="1097"/>
      <c r="BK587" s="1097"/>
      <c r="BL587" s="1097"/>
      <c r="BM587" s="1097"/>
      <c r="BN587" s="1097"/>
      <c r="BO587" s="1097"/>
      <c r="BP587" s="1097"/>
      <c r="BQ587" s="1097"/>
      <c r="BR587" s="1097"/>
      <c r="BS587" s="1097"/>
      <c r="BT587" s="1097"/>
      <c r="BU587" s="1097"/>
      <c r="BV587" s="1097"/>
      <c r="BW587" s="1097"/>
      <c r="BX587" s="1097"/>
      <c r="BY587" s="1097"/>
      <c r="BZ587" s="362" t="b">
        <f>OR(BZ585,Y587=EUconst_NA)</f>
        <v>1</v>
      </c>
    </row>
    <row r="588" spans="1:78" s="1066" customFormat="1" ht="12.75" customHeight="1" thickBot="1" x14ac:dyDescent="0.3">
      <c r="A588" s="1055"/>
      <c r="B588" s="928"/>
      <c r="C588" s="484" t="s">
        <v>197</v>
      </c>
      <c r="D588" s="346" t="str">
        <f>Translations!$B$636</f>
        <v>NCV:</v>
      </c>
      <c r="E588" s="1105"/>
      <c r="F588" s="379"/>
      <c r="G588" s="1836" t="str">
        <f t="shared" si="133"/>
        <v/>
      </c>
      <c r="H588" s="1837"/>
      <c r="I588" s="696" t="str">
        <f>AJ588</f>
        <v/>
      </c>
      <c r="J588" s="910"/>
      <c r="K588" s="380" t="str">
        <f t="shared" si="134"/>
        <v/>
      </c>
      <c r="L588" s="877"/>
      <c r="M588" s="473" t="str">
        <f>+IF(OR(N588&lt;&gt;"",O588&lt;&gt;""),"onvolledig!","")</f>
        <v/>
      </c>
      <c r="N588" s="873" t="str">
        <f>IF(N577="",IF(AND(E576&lt;&gt;"",OR(F588="",COUNT(K588:L588)=0),Y588&lt;&gt;EUconst_NA,T576&lt;&gt;TRUE),EUconst_ERR_Incomplete,IF(COUNTIF(AX588:AZ588,TRUE)&gt;0,"","")),"")</f>
        <v/>
      </c>
      <c r="O588" s="874" t="str">
        <f>+IF(N577="",IF(COUNT(K588:L588)=0,IF(K575="Verbranding","onvolledig!",""),""),"")</f>
        <v/>
      </c>
      <c r="P588" s="1101"/>
      <c r="Q588" s="1101"/>
      <c r="R588" s="1101"/>
      <c r="S588" s="1097"/>
      <c r="T588" s="381" t="str">
        <f>EUconst_CNTR_NCV&amp;E576</f>
        <v>NCV_</v>
      </c>
      <c r="U588" s="1107"/>
      <c r="V588" s="382" t="str">
        <f t="shared" ref="V588:V593" si="139">V587</f>
        <v/>
      </c>
      <c r="W588" s="1097"/>
      <c r="X588" s="1107"/>
      <c r="Y588" s="383" t="str">
        <f>IF(OR(T576=TRUE,E576=""),"",IF(F588=EUconst_NA,EUconst_NA,INDEX(EUwideConstants!$N:$N,MATCH(T588,EUwideConstants!$Q:$Q,0))))</f>
        <v/>
      </c>
      <c r="Z588" s="384" t="str">
        <f>IF(ISBLANK(F588),"",IF(F588=EUconst_NA,"",INDEX(EUwideConstants!$H:$M,MATCH(T588,EUwideConstants!$Q:$Q,0),MATCH(F588,CNTR_TierList,0))))</f>
        <v/>
      </c>
      <c r="AA588" s="385" t="str">
        <f>IF(COUNTIF(EUconst_DefaultValues,Z588)&gt;0,MATCH(Z588,EUconst_DefaultValues,0),"")</f>
        <v/>
      </c>
      <c r="AB588" s="1097"/>
      <c r="AC588" s="386" t="b">
        <f>IF(K575="Verbranding",AND(AC585,Y588&lt;&gt;""),FALSE)</f>
        <v>0</v>
      </c>
      <c r="AD588" s="1097"/>
      <c r="AE588" s="387" t="str">
        <f>EUconst_CNTR_NCV&amp;EUconst_Unit</f>
        <v>NCV_Eenheid</v>
      </c>
      <c r="AF588" s="388" t="str">
        <f>IF(AC588=TRUE, IF(COUNTIF(MSPara_SourceStreamCategory,V588)=0,"",INDEX(MSPara_CalcFactorsMatrix,MATCH(V588,MSPara_SourceStreamCategory,0),MATCH(AE588&amp;"_"&amp;2,MSPara_CalcFactors,0))),"")</f>
        <v/>
      </c>
      <c r="AG588" s="389" t="str">
        <f>IF(AC588=TRUE, IF(COUNTIF(MSPara_SourceStreamCategory,V588)=0,"",INDEX(MSPara_CalcFactorsMatrix,MATCH(V588,MSPara_SourceStreamCategory,0),MATCH(AE588&amp;"_"&amp;1,MSPara_CalcFactors,0))),"")</f>
        <v/>
      </c>
      <c r="AH588" s="390" t="str">
        <f>IF(AA588="","",INDEX(AF588:AG588,3-AA588))</f>
        <v/>
      </c>
      <c r="AI588" s="1115"/>
      <c r="AJ588" s="386" t="str">
        <f>IF(AC588=TRUE,IF(AJ585="","",IF(AJ585=EUconst_kNm3,EUconst_GJpkNm3,EUconst_GJpt)),"")</f>
        <v/>
      </c>
      <c r="AK588" s="1116"/>
      <c r="AL588" s="1096"/>
      <c r="AM588" s="387" t="str">
        <f>EUconst_CNTR_NCV&amp;EUconst_Value</f>
        <v>NCV_Waarde</v>
      </c>
      <c r="AN588" s="391" t="str">
        <f>IF(AC588=TRUE,IF(COUNTIF(MSPara_SourceStreamCategory,V588)=0,"",INDEX(MSPara_CalcFactorsMatrix,MATCH(V588,MSPara_SourceStreamCategory,0),MATCH(AM588&amp;"_"&amp;2,MSPara_CalcFactors,0))),"")</f>
        <v/>
      </c>
      <c r="AO588" s="392" t="str">
        <f>IF(AC588=TRUE,IF(COUNTIF(MSPara_SourceStreamCategory,V588)=0,"",INDEX(MSPara_CalcFactorsMatrix,MATCH(V588,MSPara_SourceStreamCategory,0),MATCH(AM588&amp;"_"&amp;1,MSPara_CalcFactors,0))),"")</f>
        <v/>
      </c>
      <c r="AP588" s="386" t="b">
        <f>AND(AND(AH588&lt;&gt;"",AJ588&lt;&gt;""),AJ588=AH588)</f>
        <v>0</v>
      </c>
      <c r="AQ588" s="393" t="str">
        <f>IF(AND(AA588&lt;&gt;"",AP588=TRUE),IF(OR(INDEX(AN588:AO588,3-AA588)=EUconst_NA,INDEX(AN588:AO588,3-AA588)=0),"",INDEX(AN588:AO588,3-AA588)),"")</f>
        <v/>
      </c>
      <c r="AR588" s="386">
        <f>IF(AC588=TRUE,IF(COUNT(K588:L588)=0,0,IF(L588="",K588,L588)),0)</f>
        <v>0</v>
      </c>
      <c r="AS588" s="382" t="b">
        <f>AND(AC588=TRUE,OR(AND(F588&lt;&gt;"",NOT(ISNUMBER(AA588))),L588&lt;&gt;"",F588="",AQ588=""))</f>
        <v>0</v>
      </c>
      <c r="AT588" s="382" t="b">
        <f t="shared" si="135"/>
        <v>0</v>
      </c>
      <c r="AU588" s="1097"/>
      <c r="AV588" s="394" t="b">
        <f t="shared" si="136"/>
        <v>0</v>
      </c>
      <c r="AW588" s="395" t="b">
        <f t="shared" si="137"/>
        <v>0</v>
      </c>
      <c r="AX588" s="1097"/>
      <c r="AY588" s="382" t="b">
        <f t="shared" si="138"/>
        <v>0</v>
      </c>
      <c r="AZ588" s="1097"/>
      <c r="BA588" s="1097"/>
      <c r="BB588" s="378" t="s">
        <v>591</v>
      </c>
      <c r="BC588" s="377" t="str">
        <f>IF(K575=BC585,AR585*IF(AJ587=EUconst_tCO2pTJ,(AR588/1000),1)*AR587*AR589*AR592,"")</f>
        <v/>
      </c>
      <c r="BD588" s="357" t="str">
        <f>IF(K575=BD585,AR585*AR587*AR590*AR592,"")</f>
        <v/>
      </c>
      <c r="BE588" s="356" t="str">
        <f>IF(K575=BE585,3.664*AR585*AR591*AR592,"")</f>
        <v/>
      </c>
      <c r="BF588" s="1097"/>
      <c r="BG588" s="1097"/>
      <c r="BH588" s="1097"/>
      <c r="BI588" s="1097"/>
      <c r="BJ588" s="1097"/>
      <c r="BK588" s="1097"/>
      <c r="BL588" s="1097"/>
      <c r="BM588" s="1097"/>
      <c r="BN588" s="1097"/>
      <c r="BO588" s="1097"/>
      <c r="BP588" s="1097"/>
      <c r="BQ588" s="1097"/>
      <c r="BR588" s="1097"/>
      <c r="BS588" s="1097"/>
      <c r="BT588" s="1097"/>
      <c r="BU588" s="1097"/>
      <c r="BV588" s="1097"/>
      <c r="BW588" s="1097"/>
      <c r="BX588" s="1097"/>
      <c r="BY588" s="1097"/>
      <c r="BZ588" s="382" t="b">
        <f>OR(BZ585,Y588=EUconst_NA)</f>
        <v>1</v>
      </c>
    </row>
    <row r="589" spans="1:78" s="1066" customFormat="1" ht="12.75" customHeight="1" thickBot="1" x14ac:dyDescent="0.3">
      <c r="A589" s="1055"/>
      <c r="B589" s="928"/>
      <c r="C589" s="484" t="s">
        <v>198</v>
      </c>
      <c r="D589" s="346" t="str">
        <f>Translations!$B$638</f>
        <v>OxF:</v>
      </c>
      <c r="E589" s="1105"/>
      <c r="F589" s="379"/>
      <c r="G589" s="1836" t="str">
        <f t="shared" si="133"/>
        <v/>
      </c>
      <c r="H589" s="1837"/>
      <c r="I589" s="697" t="str">
        <f>IF(OR(AC589=FALSE,Y589=EUconst_NA),"","-")</f>
        <v/>
      </c>
      <c r="J589" s="911"/>
      <c r="K589" s="396" t="str">
        <f t="shared" si="134"/>
        <v/>
      </c>
      <c r="L589" s="471"/>
      <c r="M589" s="473" t="str">
        <f>IF(N577="",IF(AND(E576&lt;&gt;"",OR(F589="",COUNT(K589:L589)=0),Y589&lt;&gt;EUconst_NA,T576&lt;&gt;TRUE),EUconst_ERR_Incomplete,IF(COUNTIF(AX589:AZ589,TRUE)&gt;0,EUconst_ERR_Inconsistent,"")),"")</f>
        <v/>
      </c>
      <c r="O589" s="1056"/>
      <c r="P589" s="1101"/>
      <c r="Q589" s="1101"/>
      <c r="R589" s="1101"/>
      <c r="S589" s="1097"/>
      <c r="T589" s="381" t="str">
        <f>EUconst_CNTR_OxidationFactor&amp;E576</f>
        <v>OxF_</v>
      </c>
      <c r="U589" s="1107"/>
      <c r="V589" s="382" t="str">
        <f t="shared" si="139"/>
        <v/>
      </c>
      <c r="W589" s="1097"/>
      <c r="X589" s="1107"/>
      <c r="Y589" s="383" t="str">
        <f>IF(OR(T576=TRUE,E576=""),"",INDEX(EUwideConstants!$N:$N,MATCH(T589,EUwideConstants!$Q:$Q,0)))</f>
        <v/>
      </c>
      <c r="Z589" s="384" t="str">
        <f>IF(ISBLANK(F589),"",IF(F589=EUconst_NA,"",INDEX(EUwideConstants!$H:$M,MATCH(T589,EUwideConstants!$Q:$Q,0),MATCH(F589,CNTR_TierList,0))))</f>
        <v/>
      </c>
      <c r="AA589" s="365" t="str">
        <f>IF(F589=1,1,"")</f>
        <v/>
      </c>
      <c r="AB589" s="1097"/>
      <c r="AC589" s="386" t="b">
        <f>AND(AC585,Y589&lt;&gt;EUconst_NA)</f>
        <v>0</v>
      </c>
      <c r="AD589" s="1097"/>
      <c r="AE589" s="1117"/>
      <c r="AG589" s="1118"/>
      <c r="AH589" s="1115"/>
      <c r="AI589" s="1119"/>
      <c r="AJ589" s="1115"/>
      <c r="AK589" s="1120"/>
      <c r="AL589" s="1096"/>
      <c r="AM589" s="387" t="str">
        <f>EUconst_CNTR_OxidationFactor&amp;EUconst_Value</f>
        <v>OxF_Waarde</v>
      </c>
      <c r="AN589" s="1121"/>
      <c r="AO589" s="1113">
        <v>1</v>
      </c>
      <c r="AP589" s="1115"/>
      <c r="AQ589" s="397" t="str">
        <f>IF(AA589="","",AO589)</f>
        <v/>
      </c>
      <c r="AR589" s="386">
        <f>IF(AC589=TRUE,IF(COUNT(K589:L589)=0,0,IF(L589="",K589,L589)),1)</f>
        <v>1</v>
      </c>
      <c r="AS589" s="382" t="b">
        <f>AND(AC589=TRUE,OR(ISNUMBER(L589),NOT(ISNUMBER(AA589))))</f>
        <v>0</v>
      </c>
      <c r="AT589" s="382" t="b">
        <f t="shared" si="135"/>
        <v>0</v>
      </c>
      <c r="AU589" s="1097"/>
      <c r="AV589" s="394" t="b">
        <f t="shared" si="136"/>
        <v>0</v>
      </c>
      <c r="AW589" s="395" t="b">
        <f t="shared" si="137"/>
        <v>0</v>
      </c>
      <c r="AX589" s="1097"/>
      <c r="AY589" s="411" t="b">
        <f t="shared" si="138"/>
        <v>0</v>
      </c>
      <c r="AZ589" s="362" t="b">
        <f>AR589&gt;100%</f>
        <v>0</v>
      </c>
      <c r="BA589" s="1097"/>
      <c r="BB589" s="378" t="s">
        <v>289</v>
      </c>
      <c r="BC589" s="377" t="str">
        <f>IF(K575=BC585,AR585*IF(AJ587=EUconst_tCO2pTJ,(AR588/1000),1)*AR587*AR589*(1-AR592),"")</f>
        <v/>
      </c>
      <c r="BD589" s="357" t="str">
        <f>IF(K575=BD585,AR585*AR587*AR590*(1-AR592),"")</f>
        <v/>
      </c>
      <c r="BE589" s="356" t="str">
        <f>IF(K575=BE585,3.664*AR585*AR591*(1-AR592),"")</f>
        <v/>
      </c>
      <c r="BF589" s="1097"/>
      <c r="BG589" s="1097"/>
      <c r="BH589" s="1097"/>
      <c r="BI589" s="1097"/>
      <c r="BJ589" s="1097"/>
      <c r="BK589" s="1097"/>
      <c r="BL589" s="1097"/>
      <c r="BM589" s="1097"/>
      <c r="BN589" s="1097"/>
      <c r="BO589" s="1097"/>
      <c r="BP589" s="1097"/>
      <c r="BQ589" s="1097"/>
      <c r="BR589" s="1097"/>
      <c r="BS589" s="1097"/>
      <c r="BT589" s="1097"/>
      <c r="BU589" s="1097"/>
      <c r="BV589" s="1097"/>
      <c r="BW589" s="1097"/>
      <c r="BX589" s="1097"/>
      <c r="BY589" s="1097"/>
      <c r="BZ589" s="382" t="b">
        <f>OR(BZ585,Y589=EUconst_NA)</f>
        <v>1</v>
      </c>
    </row>
    <row r="590" spans="1:78" s="1066" customFormat="1" ht="12.75" customHeight="1" thickBot="1" x14ac:dyDescent="0.3">
      <c r="A590" s="1055"/>
      <c r="B590" s="928"/>
      <c r="C590" s="484" t="s">
        <v>199</v>
      </c>
      <c r="D590" s="346" t="str">
        <f>Translations!$B$639</f>
        <v>ConvF:</v>
      </c>
      <c r="E590" s="1105"/>
      <c r="F590" s="379"/>
      <c r="G590" s="1836" t="str">
        <f t="shared" si="133"/>
        <v/>
      </c>
      <c r="H590" s="1837"/>
      <c r="I590" s="697" t="str">
        <f>IF(OR(AC590=FALSE,Y590=EUconst_NA),"","-")</f>
        <v/>
      </c>
      <c r="J590" s="911"/>
      <c r="K590" s="396" t="str">
        <f t="shared" si="134"/>
        <v/>
      </c>
      <c r="L590" s="471"/>
      <c r="M590" s="473" t="str">
        <f>IF(N577="",IF(AND(E576&lt;&gt;"",OR(F590="",COUNT(K590:L590)=0),Y590&lt;&gt;EUconst_NA,T576&lt;&gt;TRUE),EUconst_ERR_Incomplete,IF(COUNTIF(AX590:AZ590,TRUE)&gt;0,EUconst_ERR_Inconsistent,"")),"")</f>
        <v/>
      </c>
      <c r="O590" s="1056"/>
      <c r="P590" s="1101"/>
      <c r="Q590" s="1101"/>
      <c r="R590" s="1101"/>
      <c r="S590" s="1097"/>
      <c r="T590" s="381" t="str">
        <f>EUconst_CNTR_ConversionFactor&amp;E576</f>
        <v>ConvF_</v>
      </c>
      <c r="U590" s="1107"/>
      <c r="V590" s="382" t="str">
        <f t="shared" si="139"/>
        <v/>
      </c>
      <c r="W590" s="1097"/>
      <c r="X590" s="1107"/>
      <c r="Y590" s="383" t="str">
        <f>IF(OR(T576=TRUE,E576=""),"",INDEX(EUwideConstants!$N:$N,MATCH(T590,EUwideConstants!$Q:$Q,0)))</f>
        <v/>
      </c>
      <c r="Z590" s="384" t="str">
        <f>IF(ISBLANK(F590),"",IF(F590=EUconst_NA,"",INDEX(EUwideConstants!$H:$M,MATCH(T590,EUwideConstants!$Q:$Q,0),MATCH(F590,CNTR_TierList,0))))</f>
        <v/>
      </c>
      <c r="AA590" s="402" t="str">
        <f>IF(F590=1,1,"")</f>
        <v/>
      </c>
      <c r="AB590" s="1097"/>
      <c r="AC590" s="386" t="b">
        <f>AND(AC585,Y590&lt;&gt;EUconst_NA)</f>
        <v>0</v>
      </c>
      <c r="AD590" s="1097"/>
      <c r="AE590" s="1117"/>
      <c r="AG590" s="1118"/>
      <c r="AH590" s="1123"/>
      <c r="AI590" s="1119"/>
      <c r="AJ590" s="1123"/>
      <c r="AK590" s="1120"/>
      <c r="AL590" s="1096"/>
      <c r="AM590" s="387" t="str">
        <f>EUconst_CNTR_ConversionFactor&amp;EUconst_Value</f>
        <v>ConvF_Waarde</v>
      </c>
      <c r="AN590" s="1124"/>
      <c r="AO590" s="1122">
        <v>1</v>
      </c>
      <c r="AP590" s="1123"/>
      <c r="AQ590" s="403" t="str">
        <f>IF(AA590="","",AO590)</f>
        <v/>
      </c>
      <c r="AR590" s="386">
        <f>IF(AC590=TRUE,IF(COUNT(K590:L590)=0,0,IF(L590="",K590,L590)),1)</f>
        <v>1</v>
      </c>
      <c r="AS590" s="382" t="b">
        <f>AND(AC590=TRUE,OR(ISNUMBER(L590),NOT(ISNUMBER(AA590))))</f>
        <v>0</v>
      </c>
      <c r="AT590" s="382" t="b">
        <f t="shared" si="135"/>
        <v>0</v>
      </c>
      <c r="AU590" s="1097"/>
      <c r="AV590" s="394" t="b">
        <f t="shared" si="136"/>
        <v>0</v>
      </c>
      <c r="AW590" s="395" t="b">
        <f t="shared" si="137"/>
        <v>0</v>
      </c>
      <c r="AX590" s="1097"/>
      <c r="AY590" s="411" t="b">
        <f t="shared" si="138"/>
        <v>0</v>
      </c>
      <c r="AZ590" s="400" t="b">
        <f>AR590&gt;100%</f>
        <v>0</v>
      </c>
      <c r="BA590" s="1097"/>
      <c r="BB590" s="398" t="s">
        <v>478</v>
      </c>
      <c r="BC590" s="399">
        <f>AR585*AR588/1000*(1-AR592)</f>
        <v>0</v>
      </c>
      <c r="BD590" s="400">
        <f>BC590</f>
        <v>0</v>
      </c>
      <c r="BE590" s="401">
        <f>BC590</f>
        <v>0</v>
      </c>
      <c r="BF590" s="1097"/>
      <c r="BG590" s="1097"/>
      <c r="BH590" s="1097"/>
      <c r="BI590" s="1097"/>
      <c r="BJ590" s="1097"/>
      <c r="BK590" s="1097"/>
      <c r="BL590" s="1097"/>
      <c r="BM590" s="1097"/>
      <c r="BN590" s="1097"/>
      <c r="BO590" s="1097"/>
      <c r="BP590" s="1097"/>
      <c r="BQ590" s="1097"/>
      <c r="BR590" s="1097"/>
      <c r="BS590" s="1097"/>
      <c r="BT590" s="1097"/>
      <c r="BU590" s="1097"/>
      <c r="BV590" s="1097"/>
      <c r="BW590" s="1097"/>
      <c r="BX590" s="1097"/>
      <c r="BY590" s="1097"/>
      <c r="BZ590" s="382" t="b">
        <f>OR(BZ585,Y590=EUconst_NA)</f>
        <v>1</v>
      </c>
    </row>
    <row r="591" spans="1:78" s="1066" customFormat="1" ht="12.75" customHeight="1" thickBot="1" x14ac:dyDescent="0.3">
      <c r="A591" s="1055"/>
      <c r="B591" s="928"/>
      <c r="C591" s="484" t="s">
        <v>329</v>
      </c>
      <c r="D591" s="346" t="str">
        <f>Translations!$B$640</f>
        <v>C-gehalte:</v>
      </c>
      <c r="E591" s="1105"/>
      <c r="F591" s="379"/>
      <c r="G591" s="1836" t="str">
        <f t="shared" si="133"/>
        <v/>
      </c>
      <c r="H591" s="1837"/>
      <c r="I591" s="697" t="str">
        <f>AJ591</f>
        <v/>
      </c>
      <c r="J591" s="912"/>
      <c r="K591" s="404" t="str">
        <f t="shared" si="134"/>
        <v/>
      </c>
      <c r="L591" s="405"/>
      <c r="M591" s="473" t="str">
        <f>IF(N577="",IF(AND(E576&lt;&gt;"",OR(F591="",COUNT(K591:L591)=0),Y591&lt;&gt;EUconst_NA,T576&lt;&gt;TRUE),EUconst_ERR_Incomplete,IF(COUNTIF(AX591:AZ591,TRUE)&gt;0,EUconst_ERR_Inconsistent,"")),"")</f>
        <v/>
      </c>
      <c r="O591" s="1056"/>
      <c r="P591" s="1101"/>
      <c r="Q591" s="1101"/>
      <c r="R591" s="1101"/>
      <c r="S591" s="1097"/>
      <c r="T591" s="381" t="str">
        <f>EUconst_CNTR_CarbonContent&amp;E576</f>
        <v>CarbC_</v>
      </c>
      <c r="U591" s="1107"/>
      <c r="V591" s="382" t="str">
        <f t="shared" si="139"/>
        <v/>
      </c>
      <c r="W591" s="1097"/>
      <c r="X591" s="1107"/>
      <c r="Y591" s="383" t="str">
        <f>IF(OR(T576=TRUE,E576=""),"",INDEX(EUwideConstants!$N:$N,MATCH(T591,EUwideConstants!$Q:$Q,0)))</f>
        <v/>
      </c>
      <c r="Z591" s="384" t="str">
        <f>IF(ISBLANK(F591),"",IF(F591=EUconst_NA,"",INDEX(EUwideConstants!$H:$M,MATCH(T591,EUwideConstants!$Q:$Q,0),MATCH(F591,CNTR_TierList,0))))</f>
        <v/>
      </c>
      <c r="AA591" s="406" t="str">
        <f>IF(COUNTIF(EUconst_DefaultValues,Z591)&gt;0,MATCH(Z591,EUconst_DefaultValues,0),"")</f>
        <v/>
      </c>
      <c r="AB591" s="1097"/>
      <c r="AC591" s="386" t="b">
        <f>AND(AC585,Y591&lt;&gt;EUconst_NA)</f>
        <v>0</v>
      </c>
      <c r="AD591" s="1097"/>
      <c r="AE591" s="387" t="str">
        <f>EUconst_CNTR_CarbonContent&amp;EUconst_Unit</f>
        <v>CarbC_Eenheid</v>
      </c>
      <c r="AF591" s="388" t="str">
        <f>IF(AC591=TRUE, IF(COUNTIF(MSPara_SourceStreamCategory,V591)=0,"",INDEX(MSPara_CalcFactorsMatrix,MATCH(V591,MSPara_SourceStreamCategory,0),MATCH(AE591&amp;"_"&amp;2,MSPara_CalcFactors,0))),"")</f>
        <v/>
      </c>
      <c r="AG591" s="389" t="str">
        <f>IF(AC591=TRUE, IF(COUNTIF(MSPara_SourceStreamCategory,V591)=0,"",INDEX(MSPara_CalcFactorsMatrix,MATCH(V591,MSPara_SourceStreamCategory,0),MATCH(AE591&amp;"_"&amp;1,MSPara_CalcFactors,0))),"")</f>
        <v/>
      </c>
      <c r="AH591" s="407" t="str">
        <f>IF(AA591="","",INDEX(AF591:AG591,3-AA591))</f>
        <v/>
      </c>
      <c r="AI591" s="1119"/>
      <c r="AJ591" s="408" t="str">
        <f>IF(AC591=TRUE,IF(AJ585="","",IF(AJ585=EUconst_kNm3,EUconst_tCpkNm3,EUconst_tCpt)),"")</f>
        <v/>
      </c>
      <c r="AK591" s="1120"/>
      <c r="AL591" s="1096"/>
      <c r="AM591" s="387" t="str">
        <f>EUconst_CNTR_CarbonContent&amp;EUconst_Value</f>
        <v>CarbC_Waarde</v>
      </c>
      <c r="AN591" s="391" t="str">
        <f>IF(AC591=TRUE,IF(COUNTIF(MSPara_SourceStreamCategory,V591)=0,"",INDEX(MSPara_CalcFactorsMatrix,MATCH(V591,MSPara_SourceStreamCategory,0),MATCH(AM591&amp;"_"&amp;2,MSPara_CalcFactors,0))),"")</f>
        <v/>
      </c>
      <c r="AO591" s="409" t="str">
        <f>IF(AC591=TRUE,IF(COUNTIF(MSPara_SourceStreamCategory,V591)=0,"",INDEX(MSPara_CalcFactorsMatrix,MATCH(V591,MSPara_SourceStreamCategory,0),MATCH(AM591&amp;"_"&amp;1,MSPara_CalcFactors,0))),"")</f>
        <v/>
      </c>
      <c r="AP591" s="386" t="b">
        <f>AND(AND(AH591&lt;&gt;"",AJ591&lt;&gt;""),AJ591=AH591)</f>
        <v>0</v>
      </c>
      <c r="AQ591" s="410" t="str">
        <f>IF(AND(AA591&lt;&gt;"",AP591=TRUE),IF(OR(INDEX(AN591:AO591,3-AA591)=EUconst_NA,INDEX(AN591:AO591,3-AA591)=0),"",INDEX(AN591:AO591,3-AA591)),"")</f>
        <v/>
      </c>
      <c r="AR591" s="386">
        <f>IF(AC591=TRUE,IF(COUNT(K591:L591)=0,0,IF(L591="",K591,L591)),0)</f>
        <v>0</v>
      </c>
      <c r="AS591" s="382" t="b">
        <f>AND(AC591=TRUE,OR(AND(F591&lt;&gt;"",NOT(ISNUMBER(AA591))),L591&lt;&gt;"",F591="",AQ591=""))</f>
        <v>0</v>
      </c>
      <c r="AT591" s="382" t="b">
        <f t="shared" si="135"/>
        <v>0</v>
      </c>
      <c r="AU591" s="1097"/>
      <c r="AV591" s="394" t="b">
        <f t="shared" si="136"/>
        <v>0</v>
      </c>
      <c r="AW591" s="395" t="b">
        <f t="shared" si="137"/>
        <v>0</v>
      </c>
      <c r="AX591" s="377" t="e">
        <f>OR(AND(AJ585=EUconst_kNm3,AJ591=EUconst_tCpt),AND(AJ585=EUconst_t,AJ591=EUconst_tCpkNm3))</f>
        <v>#N/A</v>
      </c>
      <c r="AY591" s="382" t="b">
        <f t="shared" si="138"/>
        <v>0</v>
      </c>
      <c r="AZ591" s="1097"/>
      <c r="BA591" s="1097"/>
      <c r="BB591" s="398" t="s">
        <v>479</v>
      </c>
      <c r="BC591" s="399">
        <f>AR585*AR588/1000*AR592</f>
        <v>0</v>
      </c>
      <c r="BD591" s="400">
        <f>BC591</f>
        <v>0</v>
      </c>
      <c r="BE591" s="401">
        <f>BC591</f>
        <v>0</v>
      </c>
      <c r="BF591" s="1097"/>
      <c r="BG591" s="1097"/>
      <c r="BH591" s="1097"/>
      <c r="BI591" s="1097"/>
      <c r="BJ591" s="1097"/>
      <c r="BK591" s="1097"/>
      <c r="BL591" s="1097"/>
      <c r="BM591" s="1097"/>
      <c r="BN591" s="1097"/>
      <c r="BO591" s="1097"/>
      <c r="BP591" s="1097"/>
      <c r="BQ591" s="1097"/>
      <c r="BR591" s="1097"/>
      <c r="BS591" s="1097"/>
      <c r="BT591" s="1097"/>
      <c r="BU591" s="1097"/>
      <c r="BV591" s="1097"/>
      <c r="BW591" s="1097"/>
      <c r="BX591" s="1097"/>
      <c r="BY591" s="1097"/>
      <c r="BZ591" s="382" t="b">
        <f>OR(BZ585,Y591=EUconst_NA)</f>
        <v>1</v>
      </c>
    </row>
    <row r="592" spans="1:78" s="1066" customFormat="1" ht="12.75" customHeight="1" x14ac:dyDescent="0.25">
      <c r="A592" s="1055"/>
      <c r="B592" s="928"/>
      <c r="C592" s="481" t="s">
        <v>330</v>
      </c>
      <c r="D592" s="346" t="str">
        <f>Translations!$B$641</f>
        <v>BioF:</v>
      </c>
      <c r="E592" s="1105"/>
      <c r="F592" s="379"/>
      <c r="G592" s="1836" t="str">
        <f t="shared" si="133"/>
        <v/>
      </c>
      <c r="H592" s="1837"/>
      <c r="I592" s="697" t="str">
        <f>IF(OR(AC592=FALSE,Y592=EUconst_NA),"","-")</f>
        <v/>
      </c>
      <c r="J592" s="911"/>
      <c r="K592" s="396" t="str">
        <f t="shared" si="134"/>
        <v/>
      </c>
      <c r="L592" s="471"/>
      <c r="M592" s="473" t="str">
        <f>IF(N577="",IF(AND(E576&lt;&gt;"",OR(F592="",COUNT(K592:L592)=0),Y592&lt;&gt;EUconst_NA,T576&lt;&gt;TRUE),EUconst_ERR_Incomplete,IF(COUNTIF(AX592:AZ592,TRUE)&gt;0,EUconst_ERR_Inconsistent,"")),"")</f>
        <v/>
      </c>
      <c r="O592" s="1056"/>
      <c r="P592" s="1106"/>
      <c r="Q592" s="1106"/>
      <c r="R592" s="1106"/>
      <c r="S592" s="1097"/>
      <c r="T592" s="381" t="str">
        <f>EUconst_CNTR_BiomassContent&amp;E576</f>
        <v>BioC_</v>
      </c>
      <c r="U592" s="1107"/>
      <c r="V592" s="411" t="str">
        <f t="shared" si="139"/>
        <v/>
      </c>
      <c r="W592" s="362" t="str">
        <f>IF(COUNTIF(MSPara_SourceStreamCategory,V592)=0,"",INDEX(MSPara_IsFossil,MATCH(V592,MSPara_SourceStreamCategory,0)))</f>
        <v/>
      </c>
      <c r="X592" s="1107"/>
      <c r="Y592" s="383" t="str">
        <f>IF(OR(T576=TRUE,E576=""),"",IF(OR(W592=TRUE,F592=EUconst_NA),EUconst_NA,INDEX(EUwideConstants!$N:$N,MATCH(T592,EUwideConstants!$Q:$Q,0))))</f>
        <v/>
      </c>
      <c r="Z592" s="384" t="str">
        <f>IF(ISBLANK(F592),"",IF(F592=EUconst_NA,"",INDEX(EUwideConstants!$H:$M,MATCH(T592,EUwideConstants!$Q:$Q,0),MATCH(F592,CNTR_TierList,0))))</f>
        <v/>
      </c>
      <c r="AA592" s="412" t="str">
        <f>IF(F592=1,1,"")</f>
        <v/>
      </c>
      <c r="AB592" s="1097"/>
      <c r="AC592" s="386" t="b">
        <f>AND(AC585,Y592&lt;&gt;EUconst_NA)</f>
        <v>0</v>
      </c>
      <c r="AD592" s="1097"/>
      <c r="AE592" s="1117"/>
      <c r="AG592" s="1118"/>
      <c r="AH592" s="1115"/>
      <c r="AI592" s="1119"/>
      <c r="AJ592" s="1115"/>
      <c r="AK592" s="1120"/>
      <c r="AL592" s="1096"/>
      <c r="AM592" s="387" t="str">
        <f>EUconst_CNTR_BiomassContent&amp;EUconst_Value</f>
        <v>BioC_Waarde</v>
      </c>
      <c r="AO592" s="413" t="str">
        <f>IF(AC592=TRUE,IF(COUNTIF(MSPara_SourceStreamCategory,V592)=0,"",INDEX(MSPara_CalcFactorsMatrix,MATCH(V592,MSPara_SourceStreamCategory,0),MATCH(AM592&amp;"_"&amp;2,MSPara_CalcFactors,0))),"")</f>
        <v/>
      </c>
      <c r="AP592" s="1115"/>
      <c r="AQ592" s="397" t="str">
        <f>IF(OR(AA592="",AO592=EUconst_NA),"",AO592)</f>
        <v/>
      </c>
      <c r="AR592" s="386">
        <f>IF(AC592=TRUE,IF(COUNT(K592:L592)=0,0,IF(L592="",K592,L592)),0)</f>
        <v>0</v>
      </c>
      <c r="AS592" s="382" t="b">
        <f>AND(AC592=TRUE,OR(AND(F592&lt;&gt;"",NOT(ISNUMBER(AA592))),L592&lt;&gt;"",F592="",AQ592=""))</f>
        <v>0</v>
      </c>
      <c r="AT592" s="382" t="b">
        <f t="shared" si="135"/>
        <v>0</v>
      </c>
      <c r="AU592" s="1097"/>
      <c r="AV592" s="394" t="b">
        <f t="shared" si="136"/>
        <v>0</v>
      </c>
      <c r="AW592" s="395" t="b">
        <f t="shared" si="137"/>
        <v>0</v>
      </c>
      <c r="AX592" s="1097"/>
      <c r="AY592" s="411" t="b">
        <f t="shared" si="138"/>
        <v>0</v>
      </c>
      <c r="AZ592" s="362" t="b">
        <f>OR(AR592&gt;100%,(AR592+AR593)&gt;100%)</f>
        <v>0</v>
      </c>
      <c r="BA592" s="1097"/>
      <c r="BB592" s="1097"/>
      <c r="BC592" s="1097"/>
      <c r="BD592" s="1097"/>
      <c r="BE592" s="1097"/>
      <c r="BF592" s="1097"/>
      <c r="BG592" s="1097"/>
      <c r="BH592" s="1097"/>
      <c r="BI592" s="1097"/>
      <c r="BJ592" s="1097"/>
      <c r="BK592" s="1097"/>
      <c r="BL592" s="1097"/>
      <c r="BM592" s="1097"/>
      <c r="BN592" s="1097"/>
      <c r="BO592" s="1097"/>
      <c r="BP592" s="1097"/>
      <c r="BQ592" s="1097"/>
      <c r="BR592" s="1097"/>
      <c r="BS592" s="1097"/>
      <c r="BT592" s="1097"/>
      <c r="BU592" s="1097"/>
      <c r="BV592" s="1097"/>
      <c r="BW592" s="1097"/>
      <c r="BX592" s="1097"/>
      <c r="BY592" s="1097"/>
      <c r="BZ592" s="382" t="b">
        <f>OR(BZ585,Y592=EUconst_NA)</f>
        <v>1</v>
      </c>
    </row>
    <row r="593" spans="1:78" s="1066" customFormat="1" ht="12.75" customHeight="1" thickBot="1" x14ac:dyDescent="0.3">
      <c r="A593" s="1055"/>
      <c r="B593" s="928"/>
      <c r="C593" s="481" t="s">
        <v>453</v>
      </c>
      <c r="D593" s="346" t="str">
        <f>Translations!$B$647</f>
        <v>niet-duurz. BioF:</v>
      </c>
      <c r="E593" s="1105"/>
      <c r="F593" s="414"/>
      <c r="G593" s="1836" t="str">
        <f t="shared" si="133"/>
        <v/>
      </c>
      <c r="H593" s="1837"/>
      <c r="I593" s="698" t="str">
        <f>IF(OR(AC593=FALSE,Y593=EUconst_NA),"","-")</f>
        <v/>
      </c>
      <c r="J593" s="911"/>
      <c r="K593" s="415" t="str">
        <f t="shared" si="134"/>
        <v/>
      </c>
      <c r="L593" s="686"/>
      <c r="M593" s="473" t="str">
        <f>IF(N577="",IF(AND(E576&lt;&gt;"",OR(F593="",COUNT(K593:L593)=0),Y593&lt;&gt;EUconst_NA,T576&lt;&gt;TRUE),EUconst_ERR_Incomplete,IF(COUNTIF(AX593:AZ593,TRUE)&gt;0,EUconst_ERR_Inconsistent,"")),"")</f>
        <v/>
      </c>
      <c r="O593" s="1056"/>
      <c r="P593" s="1106"/>
      <c r="Q593" s="1106"/>
      <c r="R593" s="1106"/>
      <c r="S593" s="1097"/>
      <c r="T593" s="416" t="str">
        <f>EUconst_CNTR_BiomassContent&amp;E576</f>
        <v>BioC_</v>
      </c>
      <c r="U593" s="1107"/>
      <c r="V593" s="399" t="str">
        <f t="shared" si="139"/>
        <v/>
      </c>
      <c r="W593" s="400" t="str">
        <f>IF(COUNTIF(MSPara_SourceStreamCategory,V593)=0,"",INDEX(MSPara_IsFossil,MATCH(V593,MSPara_SourceStreamCategory,0)))</f>
        <v/>
      </c>
      <c r="X593" s="1107"/>
      <c r="Y593" s="417" t="str">
        <f>IF(OR(T576=TRUE,E576=""),"",IF(OR(W593=TRUE,F593=EUconst_NA),EUconst_NA,INDEX(EUwideConstants!$N:$N,MATCH(T593,EUwideConstants!$Q:$Q,0))))</f>
        <v/>
      </c>
      <c r="Z593" s="418" t="str">
        <f>IF(ISBLANK(F593),"",IF(F593=EUconst_NA,"",INDEX(EUwideConstants!$H:$M,MATCH(T593,EUwideConstants!$Q:$Q,0),MATCH(F593,CNTR_TierList,0))))</f>
        <v/>
      </c>
      <c r="AA593" s="419" t="str">
        <f>IF(F593=1,1,"")</f>
        <v/>
      </c>
      <c r="AB593" s="1097"/>
      <c r="AC593" s="420" t="b">
        <f>AND(AC585,Y593&lt;&gt;EUconst_NA)</f>
        <v>0</v>
      </c>
      <c r="AD593" s="1097"/>
      <c r="AE593" s="1125"/>
      <c r="AF593" s="1126"/>
      <c r="AG593" s="1127"/>
      <c r="AH593" s="1128"/>
      <c r="AI593" s="1128"/>
      <c r="AJ593" s="1128"/>
      <c r="AK593" s="1129"/>
      <c r="AL593" s="1096"/>
      <c r="AM593" s="421" t="str">
        <f>EUconst_CNTR_BiomassContent&amp;EUconst_Value</f>
        <v>BioC_Waarde</v>
      </c>
      <c r="AN593" s="1126"/>
      <c r="AO593" s="422" t="str">
        <f>IF(AC593=TRUE,IF(COUNTIF(MSPara_SourceStreamCategory,V593)=0,"",INDEX(MSPara_CalcFactorsMatrix,MATCH(V593,MSPara_SourceStreamCategory,0),MATCH(AM593&amp;"_"&amp;2,MSPara_CalcFactors,0))),"")</f>
        <v/>
      </c>
      <c r="AP593" s="1128"/>
      <c r="AQ593" s="423" t="str">
        <f>IF(OR(AA593="",AO593=EUconst_NA),"",AO593)</f>
        <v/>
      </c>
      <c r="AR593" s="420">
        <f>IF(AC593=TRUE,IF(COUNT(K593:L593)=0,0,IF(L593="",K593,L593)),0)</f>
        <v>0</v>
      </c>
      <c r="AS593" s="424" t="b">
        <f>AND(AC593=TRUE,OR(AND(F593&lt;&gt;"",NOT(ISNUMBER(AA593))),L593&lt;&gt;"",F593="",AQ593=""))</f>
        <v>0</v>
      </c>
      <c r="AT593" s="424" t="b">
        <f t="shared" si="135"/>
        <v>0</v>
      </c>
      <c r="AU593" s="1097"/>
      <c r="AV593" s="425" t="b">
        <f t="shared" si="136"/>
        <v>0</v>
      </c>
      <c r="AW593" s="426" t="b">
        <f t="shared" si="137"/>
        <v>0</v>
      </c>
      <c r="AX593" s="1097"/>
      <c r="AY593" s="399" t="b">
        <f t="shared" si="138"/>
        <v>0</v>
      </c>
      <c r="AZ593" s="400" t="b">
        <f>OR(AR592&gt;100%,(AR592+AR593)&gt;100%)</f>
        <v>0</v>
      </c>
      <c r="BA593" s="1097"/>
      <c r="BB593" s="1097"/>
      <c r="BC593" s="1097"/>
      <c r="BD593" s="1097"/>
      <c r="BE593" s="1097"/>
      <c r="BF593" s="1097"/>
      <c r="BG593" s="1097"/>
      <c r="BH593" s="1097"/>
      <c r="BI593" s="1097"/>
      <c r="BJ593" s="1097"/>
      <c r="BK593" s="1097"/>
      <c r="BL593" s="1097"/>
      <c r="BM593" s="1097"/>
      <c r="BN593" s="1097"/>
      <c r="BO593" s="1097"/>
      <c r="BP593" s="1097"/>
      <c r="BQ593" s="1097"/>
      <c r="BR593" s="1097"/>
      <c r="BS593" s="1097"/>
      <c r="BT593" s="1097"/>
      <c r="BU593" s="1097"/>
      <c r="BV593" s="1097"/>
      <c r="BW593" s="1097"/>
      <c r="BX593" s="1097"/>
      <c r="BY593" s="1097"/>
      <c r="BZ593" s="400" t="b">
        <f>OR(BZ585,Y593=EUconst_NA)</f>
        <v>1</v>
      </c>
    </row>
    <row r="594" spans="1:78" s="1066" customFormat="1" ht="5.0999999999999996" customHeight="1" x14ac:dyDescent="0.25">
      <c r="A594" s="1055"/>
      <c r="B594" s="928"/>
      <c r="C594" s="928"/>
      <c r="D594" s="954"/>
      <c r="O594" s="1056"/>
      <c r="P594" s="1101"/>
      <c r="Q594" s="1101"/>
      <c r="R594" s="1101"/>
      <c r="S594" s="1130"/>
      <c r="T594" s="1097"/>
      <c r="U594" s="1097"/>
      <c r="V594" s="1097"/>
      <c r="W594" s="1097"/>
      <c r="X594" s="1097"/>
      <c r="Y594" s="1097"/>
      <c r="Z594" s="1097"/>
      <c r="AA594" s="1097"/>
      <c r="AB594" s="1097"/>
      <c r="AC594" s="1097"/>
      <c r="AD594" s="1097"/>
      <c r="AE594" s="1097"/>
      <c r="AF594" s="1097"/>
      <c r="AG594" s="1097"/>
      <c r="AH594" s="1097"/>
      <c r="AI594" s="1097"/>
      <c r="AJ594" s="1097"/>
      <c r="AK594" s="1097"/>
      <c r="AL594" s="1097"/>
      <c r="AM594" s="1097"/>
      <c r="AN594" s="1097"/>
      <c r="AO594" s="1097"/>
      <c r="AP594" s="1097"/>
      <c r="AQ594" s="1097"/>
      <c r="AR594" s="1097"/>
      <c r="AS594" s="1097"/>
      <c r="AT594" s="1097"/>
      <c r="AU594" s="1097"/>
      <c r="AV594" s="1097"/>
      <c r="AW594" s="1097"/>
      <c r="AX594" s="1097"/>
      <c r="AY594" s="1097"/>
      <c r="AZ594" s="1097"/>
      <c r="BA594" s="1097"/>
      <c r="BB594" s="1097"/>
      <c r="BC594" s="1097"/>
      <c r="BD594" s="1097"/>
      <c r="BE594" s="1097"/>
      <c r="BF594" s="1097"/>
      <c r="BG594" s="1097"/>
      <c r="BH594" s="1097"/>
      <c r="BI594" s="1097"/>
      <c r="BJ594" s="1097"/>
      <c r="BK594" s="1097"/>
      <c r="BL594" s="1097"/>
      <c r="BM594" s="1097"/>
      <c r="BN594" s="1097"/>
      <c r="BO594" s="1097"/>
      <c r="BP594" s="1097"/>
      <c r="BQ594" s="1097"/>
      <c r="BR594" s="1097"/>
      <c r="BS594" s="1097"/>
      <c r="BT594" s="1097"/>
      <c r="BU594" s="1097"/>
      <c r="BV594" s="1097"/>
      <c r="BW594" s="1097"/>
      <c r="BX594" s="1097"/>
      <c r="BY594" s="1097"/>
      <c r="BZ594" s="1097"/>
    </row>
    <row r="595" spans="1:78" s="1066" customFormat="1" ht="12.75" customHeight="1" x14ac:dyDescent="0.25">
      <c r="A595" s="1055"/>
      <c r="B595" s="928"/>
      <c r="C595" s="928"/>
      <c r="D595" s="1840" t="str">
        <f>Translations!$B$674</f>
        <v>Tiers geldig van:</v>
      </c>
      <c r="E595" s="1840"/>
      <c r="F595" s="1841"/>
      <c r="G595" s="624"/>
      <c r="H595" s="427" t="str">
        <f>Translations!$B$675</f>
        <v>tot:</v>
      </c>
      <c r="I595" s="624"/>
      <c r="J595" s="1842" t="str">
        <f>Translations!$B$676</f>
        <v>Euralcode voor deze (afval)stroom (indien van toepassing):</v>
      </c>
      <c r="K595" s="1843"/>
      <c r="L595" s="1843"/>
      <c r="M595" s="1844"/>
      <c r="N595" s="428"/>
      <c r="O595" s="1056"/>
      <c r="P595" s="1101"/>
      <c r="Q595" s="1101"/>
      <c r="R595" s="1101"/>
      <c r="S595" s="1130"/>
      <c r="T595" s="1097"/>
      <c r="U595" s="1097"/>
      <c r="V595" s="1097"/>
      <c r="W595" s="1097"/>
      <c r="X595" s="1097"/>
      <c r="Y595" s="1097"/>
      <c r="Z595" s="1097"/>
      <c r="AA595" s="1097"/>
      <c r="AB595" s="1097"/>
      <c r="AC595" s="1097"/>
      <c r="AD595" s="1097"/>
      <c r="AE595" s="1097"/>
      <c r="AF595" s="1097"/>
      <c r="AG595" s="1097"/>
      <c r="AH595" s="1097"/>
      <c r="AI595" s="1097"/>
      <c r="AJ595" s="1097"/>
      <c r="AK595" s="1097"/>
      <c r="AL595" s="1097"/>
      <c r="AM595" s="1097"/>
      <c r="AN595" s="1097"/>
      <c r="AO595" s="1097"/>
      <c r="AP595" s="1097"/>
      <c r="AQ595" s="1097"/>
      <c r="AR595" s="1097"/>
      <c r="AS595" s="1097"/>
      <c r="AT595" s="1097"/>
      <c r="AU595" s="1097"/>
      <c r="AV595" s="1097"/>
      <c r="AW595" s="1097"/>
      <c r="AX595" s="1097"/>
      <c r="AY595" s="1097"/>
      <c r="AZ595" s="1097"/>
      <c r="BA595" s="1097"/>
      <c r="BB595" s="1097"/>
      <c r="BC595" s="1097"/>
      <c r="BD595" s="1097"/>
      <c r="BE595" s="1097"/>
      <c r="BF595" s="1097"/>
      <c r="BG595" s="1097"/>
      <c r="BH595" s="1097"/>
      <c r="BI595" s="1097"/>
      <c r="BJ595" s="1097"/>
      <c r="BK595" s="1097"/>
      <c r="BL595" s="1097"/>
      <c r="BM595" s="1097"/>
      <c r="BN595" s="1097"/>
      <c r="BO595" s="1097"/>
      <c r="BP595" s="1097"/>
      <c r="BQ595" s="1097"/>
      <c r="BR595" s="1097"/>
      <c r="BS595" s="1097"/>
      <c r="BT595" s="1097"/>
      <c r="BU595" s="1097"/>
      <c r="BV595" s="1097"/>
      <c r="BW595" s="1097"/>
      <c r="BX595" s="1097"/>
      <c r="BY595" s="1097"/>
      <c r="BZ595" s="14" t="b">
        <f>BZ585</f>
        <v>1</v>
      </c>
    </row>
    <row r="596" spans="1:78" s="1066" customFormat="1" ht="5.0999999999999996" customHeight="1" x14ac:dyDescent="0.25">
      <c r="A596" s="1055"/>
      <c r="B596" s="928"/>
      <c r="C596" s="928"/>
      <c r="D596" s="950"/>
      <c r="E596" s="957"/>
      <c r="F596" s="957"/>
      <c r="G596" s="957"/>
      <c r="H596" s="957"/>
      <c r="I596" s="957"/>
      <c r="J596" s="957"/>
      <c r="K596" s="957"/>
      <c r="L596" s="957"/>
      <c r="M596" s="957"/>
      <c r="N596" s="957"/>
      <c r="O596" s="1056"/>
      <c r="P596" s="1101"/>
      <c r="Q596" s="1101"/>
      <c r="R596" s="1101"/>
      <c r="S596" s="1130"/>
      <c r="T596" s="1097"/>
      <c r="U596" s="1097"/>
      <c r="V596" s="1097"/>
      <c r="W596" s="1097"/>
      <c r="X596" s="1097"/>
      <c r="Y596" s="1097"/>
      <c r="Z596" s="1097"/>
      <c r="AA596" s="1097"/>
      <c r="AB596" s="1097"/>
      <c r="AC596" s="1097"/>
      <c r="AD596" s="1097"/>
      <c r="AE596" s="1097"/>
      <c r="AF596" s="1097"/>
      <c r="AG596" s="1097"/>
      <c r="AH596" s="1097"/>
      <c r="AI596" s="1097"/>
      <c r="AJ596" s="1097"/>
      <c r="AK596" s="1097"/>
      <c r="AL596" s="1097"/>
      <c r="AM596" s="1097"/>
      <c r="AN596" s="1097"/>
      <c r="AO596" s="1097"/>
      <c r="AP596" s="1097"/>
      <c r="AQ596" s="1097"/>
      <c r="AR596" s="1097"/>
      <c r="AS596" s="1097"/>
      <c r="AT596" s="1097"/>
      <c r="AU596" s="1097"/>
      <c r="AV596" s="1097"/>
      <c r="AW596" s="1097"/>
      <c r="AX596" s="1097"/>
      <c r="AY596" s="1097"/>
      <c r="AZ596" s="1097"/>
      <c r="BA596" s="1097"/>
      <c r="BB596" s="1097"/>
      <c r="BC596" s="1097"/>
      <c r="BD596" s="1097"/>
      <c r="BE596" s="1097"/>
      <c r="BF596" s="1097"/>
      <c r="BG596" s="1097"/>
      <c r="BH596" s="1097"/>
      <c r="BI596" s="1097"/>
      <c r="BJ596" s="1097"/>
      <c r="BK596" s="1097"/>
      <c r="BL596" s="1097"/>
      <c r="BM596" s="1097"/>
      <c r="BN596" s="1097"/>
      <c r="BO596" s="1097"/>
      <c r="BP596" s="1097"/>
      <c r="BQ596" s="1097"/>
      <c r="BR596" s="1097"/>
      <c r="BS596" s="1097"/>
      <c r="BT596" s="1097"/>
      <c r="BU596" s="1097"/>
      <c r="BV596" s="1097"/>
      <c r="BW596" s="1097"/>
      <c r="BX596" s="1097"/>
      <c r="BY596" s="1097"/>
      <c r="BZ596" s="1097"/>
    </row>
    <row r="597" spans="1:78" s="1066" customFormat="1" ht="12.75" customHeight="1" x14ac:dyDescent="0.25">
      <c r="A597" s="1055"/>
      <c r="B597" s="928"/>
      <c r="C597" s="928"/>
      <c r="D597" s="957"/>
      <c r="E597" s="957"/>
      <c r="F597" s="957"/>
      <c r="G597" s="957"/>
      <c r="H597" s="957"/>
      <c r="I597" s="957"/>
      <c r="J597" s="957"/>
      <c r="K597" s="957"/>
      <c r="L597" s="957"/>
      <c r="M597" s="427" t="str">
        <f>Translations!$B$677</f>
        <v>ID dat voor deze source stream wordt gebruikt in het monitoringsplan:</v>
      </c>
      <c r="N597" s="474"/>
      <c r="O597" s="1056"/>
      <c r="P597" s="1101"/>
      <c r="Q597" s="1101"/>
      <c r="R597" s="1101"/>
      <c r="S597" s="1130"/>
      <c r="T597" s="1097"/>
      <c r="U597" s="1097"/>
      <c r="V597" s="1097"/>
      <c r="W597" s="1097"/>
      <c r="X597" s="1097"/>
      <c r="Y597" s="1097"/>
      <c r="Z597" s="1097"/>
      <c r="AA597" s="1097"/>
      <c r="AB597" s="1097"/>
      <c r="AC597" s="1097"/>
      <c r="AD597" s="1097"/>
      <c r="AE597" s="1097"/>
      <c r="AF597" s="1097"/>
      <c r="AG597" s="1097"/>
      <c r="AH597" s="1097"/>
      <c r="AI597" s="1097"/>
      <c r="AJ597" s="1097"/>
      <c r="AK597" s="1097"/>
      <c r="AL597" s="1097"/>
      <c r="AM597" s="1097"/>
      <c r="AN597" s="1097"/>
      <c r="AO597" s="1097"/>
      <c r="AP597" s="1097"/>
      <c r="AQ597" s="1097"/>
      <c r="AR597" s="1097"/>
      <c r="AS597" s="1097"/>
      <c r="AT597" s="1097"/>
      <c r="AU597" s="1097"/>
      <c r="AV597" s="1097"/>
      <c r="AW597" s="1097"/>
      <c r="AX597" s="1097"/>
      <c r="AY597" s="1097"/>
      <c r="AZ597" s="1097"/>
      <c r="BA597" s="1097"/>
      <c r="BB597" s="1097"/>
      <c r="BC597" s="1097"/>
      <c r="BD597" s="1097"/>
      <c r="BE597" s="1097"/>
      <c r="BF597" s="1097"/>
      <c r="BG597" s="1097"/>
      <c r="BH597" s="1097"/>
      <c r="BI597" s="1097"/>
      <c r="BJ597" s="1097"/>
      <c r="BK597" s="1097"/>
      <c r="BL597" s="1097"/>
      <c r="BM597" s="1097"/>
      <c r="BN597" s="1097"/>
      <c r="BO597" s="1097"/>
      <c r="BP597" s="1097"/>
      <c r="BQ597" s="1097"/>
      <c r="BR597" s="1097"/>
      <c r="BS597" s="1097"/>
      <c r="BT597" s="1097"/>
      <c r="BU597" s="1097"/>
      <c r="BV597" s="1097"/>
      <c r="BW597" s="1097"/>
      <c r="BX597" s="1097"/>
      <c r="BY597" s="1097"/>
      <c r="BZ597" s="14" t="b">
        <f>BZ595</f>
        <v>1</v>
      </c>
    </row>
    <row r="598" spans="1:78" s="1066" customFormat="1" ht="5.0999999999999996" customHeight="1" x14ac:dyDescent="0.25">
      <c r="A598" s="1131"/>
      <c r="D598" s="954"/>
      <c r="O598" s="1118"/>
      <c r="P598" s="1107"/>
      <c r="Q598" s="1107"/>
      <c r="R598" s="1107"/>
      <c r="S598" s="1097"/>
      <c r="T598" s="1097"/>
      <c r="U598" s="1097"/>
      <c r="V598" s="1097"/>
      <c r="W598" s="1097"/>
      <c r="X598" s="1097"/>
      <c r="Y598" s="1097"/>
      <c r="Z598" s="1097"/>
      <c r="AA598" s="1097"/>
      <c r="AB598" s="1097"/>
      <c r="AC598" s="1097"/>
      <c r="AD598" s="1097"/>
      <c r="AE598" s="1097"/>
      <c r="AF598" s="1097"/>
      <c r="AG598" s="1097"/>
      <c r="AH598" s="1097"/>
      <c r="AI598" s="1097"/>
      <c r="AJ598" s="1097"/>
      <c r="AK598" s="1097"/>
      <c r="AL598" s="1097"/>
      <c r="AM598" s="1097"/>
      <c r="AN598" s="1097"/>
      <c r="AO598" s="1097"/>
      <c r="AP598" s="1097"/>
      <c r="AQ598" s="1097"/>
      <c r="AR598" s="1097"/>
      <c r="AS598" s="1097"/>
      <c r="AT598" s="1097"/>
      <c r="AU598" s="1097"/>
      <c r="AV598" s="1097"/>
      <c r="AW598" s="1097"/>
      <c r="AX598" s="1097"/>
      <c r="AY598" s="1097"/>
      <c r="AZ598" s="1097"/>
      <c r="BA598" s="1097"/>
      <c r="BB598" s="1097"/>
      <c r="BC598" s="1097"/>
      <c r="BD598" s="1097"/>
      <c r="BE598" s="1097"/>
      <c r="BF598" s="1097"/>
      <c r="BG598" s="1097"/>
      <c r="BH598" s="1097"/>
      <c r="BI598" s="1097"/>
      <c r="BJ598" s="1097"/>
      <c r="BK598" s="1097"/>
      <c r="BL598" s="1097"/>
      <c r="BM598" s="1097"/>
      <c r="BN598" s="1097"/>
      <c r="BO598" s="1097"/>
      <c r="BP598" s="1097"/>
      <c r="BQ598" s="1097"/>
      <c r="BR598" s="1097"/>
      <c r="BS598" s="1097"/>
      <c r="BT598" s="1097"/>
      <c r="BU598" s="1097"/>
      <c r="BV598" s="1097"/>
      <c r="BW598" s="1097"/>
      <c r="BX598" s="1097"/>
      <c r="BY598" s="1097"/>
      <c r="BZ598" s="1097"/>
    </row>
    <row r="599" spans="1:78" s="1066" customFormat="1" x14ac:dyDescent="0.25">
      <c r="A599" s="1131"/>
      <c r="D599" s="1856" t="str">
        <f>Translations!$B$160</f>
        <v>Eventuele opmerkingen:</v>
      </c>
      <c r="E599" s="1857"/>
      <c r="F599" s="1858"/>
      <c r="G599" s="1859"/>
      <c r="H599" s="1859"/>
      <c r="I599" s="1859"/>
      <c r="J599" s="1859"/>
      <c r="K599" s="1859"/>
      <c r="L599" s="1859"/>
      <c r="M599" s="1859"/>
      <c r="N599" s="1860"/>
      <c r="O599" s="1118"/>
      <c r="P599" s="1107"/>
      <c r="Q599" s="1107"/>
      <c r="R599" s="1107"/>
      <c r="S599" s="1097"/>
      <c r="T599" s="1097"/>
      <c r="U599" s="1097"/>
      <c r="V599" s="1097"/>
      <c r="W599" s="1097"/>
      <c r="X599" s="1097"/>
      <c r="Y599" s="1097"/>
      <c r="Z599" s="1097"/>
      <c r="AA599" s="1097"/>
      <c r="AB599" s="1097"/>
      <c r="AC599" s="1097"/>
      <c r="AD599" s="1097"/>
      <c r="AE599" s="1097"/>
      <c r="AF599" s="1097"/>
      <c r="AG599" s="1097"/>
      <c r="AH599" s="1097"/>
      <c r="AI599" s="1097"/>
      <c r="AJ599" s="1097"/>
      <c r="AK599" s="1097"/>
      <c r="AL599" s="1097"/>
      <c r="AM599" s="1097"/>
      <c r="AN599" s="1097"/>
      <c r="AO599" s="1097"/>
      <c r="AP599" s="1097"/>
      <c r="AQ599" s="1097"/>
      <c r="AR599" s="1097"/>
      <c r="AS599" s="1097"/>
      <c r="AT599" s="1097"/>
      <c r="AU599" s="1097"/>
      <c r="AV599" s="1097"/>
      <c r="AW599" s="1097"/>
      <c r="AX599" s="1097"/>
      <c r="AY599" s="1097"/>
      <c r="AZ599" s="1097"/>
      <c r="BA599" s="1097"/>
      <c r="BB599" s="1097"/>
      <c r="BC599" s="1097"/>
      <c r="BD599" s="1097"/>
      <c r="BE599" s="1097"/>
      <c r="BF599" s="1097"/>
      <c r="BG599" s="1097"/>
      <c r="BH599" s="1097"/>
      <c r="BI599" s="1097"/>
      <c r="BJ599" s="1097"/>
      <c r="BK599" s="1097"/>
      <c r="BL599" s="1097"/>
      <c r="BM599" s="1097"/>
      <c r="BN599" s="1097"/>
      <c r="BO599" s="1097"/>
      <c r="BP599" s="1097"/>
      <c r="BQ599" s="1097"/>
      <c r="BR599" s="1097"/>
      <c r="BS599" s="1097"/>
      <c r="BT599" s="1097"/>
      <c r="BU599" s="1097"/>
      <c r="BV599" s="1097"/>
      <c r="BW599" s="1097"/>
      <c r="BX599" s="1097"/>
      <c r="BY599" s="1097"/>
      <c r="BZ599" s="14" t="b">
        <f>BZ595</f>
        <v>1</v>
      </c>
    </row>
    <row r="600" spans="1:78" s="931" customFormat="1" ht="12.75" customHeight="1" thickBot="1" x14ac:dyDescent="0.3">
      <c r="A600" s="1055"/>
      <c r="B600" s="957"/>
      <c r="C600" s="1087"/>
      <c r="D600" s="960"/>
      <c r="E600" s="1089"/>
      <c r="F600" s="1087"/>
      <c r="G600" s="1132"/>
      <c r="H600" s="1132"/>
      <c r="I600" s="1132"/>
      <c r="J600" s="1132"/>
      <c r="K600" s="1132"/>
      <c r="L600" s="1132"/>
      <c r="M600" s="1132"/>
      <c r="N600" s="1132"/>
      <c r="O600" s="1092"/>
      <c r="P600" s="1093"/>
      <c r="Q600" s="1093"/>
      <c r="R600" s="1093"/>
      <c r="S600" s="930"/>
      <c r="T600" s="930"/>
      <c r="U600" s="1133"/>
      <c r="V600" s="930"/>
      <c r="W600" s="930"/>
      <c r="X600" s="1133"/>
      <c r="Y600" s="930"/>
      <c r="Z600" s="930"/>
      <c r="AA600" s="930"/>
      <c r="AB600" s="930"/>
      <c r="AC600" s="930"/>
      <c r="AD600" s="930"/>
      <c r="AE600" s="930"/>
      <c r="AF600" s="930"/>
      <c r="AG600" s="930"/>
      <c r="AH600" s="930"/>
      <c r="AI600" s="930"/>
      <c r="AJ600" s="930"/>
      <c r="AK600" s="930"/>
      <c r="AL600" s="930"/>
      <c r="AM600" s="930"/>
      <c r="AN600" s="930"/>
      <c r="AO600" s="930"/>
      <c r="AP600" s="930"/>
      <c r="AQ600" s="930"/>
      <c r="AR600" s="930"/>
      <c r="AS600" s="930"/>
      <c r="AT600" s="930"/>
      <c r="AU600" s="930"/>
      <c r="AV600" s="930"/>
      <c r="AW600" s="930"/>
      <c r="AX600" s="930"/>
      <c r="AY600" s="930"/>
      <c r="AZ600" s="930"/>
      <c r="BA600" s="930"/>
      <c r="BB600" s="930"/>
      <c r="BC600" s="930"/>
      <c r="BD600" s="930"/>
      <c r="BE600" s="930"/>
      <c r="BF600" s="930"/>
      <c r="BG600" s="930"/>
      <c r="BH600" s="930"/>
      <c r="BI600" s="1097"/>
      <c r="BJ600" s="1097"/>
      <c r="BK600" s="1097"/>
      <c r="BL600" s="930"/>
      <c r="BM600" s="930"/>
      <c r="BN600" s="930"/>
      <c r="BO600" s="930"/>
      <c r="BP600" s="930"/>
      <c r="BQ600" s="930"/>
      <c r="BR600" s="930"/>
      <c r="BS600" s="930"/>
      <c r="BT600" s="930"/>
      <c r="BU600" s="930"/>
      <c r="BV600" s="930"/>
      <c r="BW600" s="930"/>
      <c r="BX600" s="930"/>
      <c r="BY600" s="930"/>
      <c r="BZ600" s="930"/>
    </row>
    <row r="601" spans="1:78" s="931" customFormat="1" ht="12.75" customHeight="1" thickBot="1" x14ac:dyDescent="0.3">
      <c r="A601" s="1090"/>
      <c r="B601" s="957"/>
      <c r="C601" s="957"/>
      <c r="D601" s="954"/>
      <c r="E601" s="1062"/>
      <c r="F601" s="957"/>
      <c r="G601" s="1091"/>
      <c r="H601" s="1091"/>
      <c r="I601" s="1091"/>
      <c r="J601" s="1091"/>
      <c r="K601" s="957"/>
      <c r="L601" s="1091"/>
      <c r="M601" s="1091"/>
      <c r="N601" s="1091"/>
      <c r="O601" s="1092"/>
      <c r="P601" s="1093"/>
      <c r="Q601" s="1093"/>
      <c r="R601" s="1093"/>
      <c r="S601" s="1070"/>
      <c r="T601" s="12" t="str">
        <f>IF(ISBLANK(E602),"",MATCH(E602,CNTR_SourceStreamNames,0))</f>
        <v/>
      </c>
      <c r="U601" s="430" t="str">
        <f>IF(ISBLANK(E602),"",INDEX(B_InstallationDescription!$D$53:$D$127,MATCH(E602,CNTR_SourceStreamNames,0)))</f>
        <v/>
      </c>
      <c r="V601" s="1072"/>
      <c r="W601" s="937"/>
      <c r="X601" s="937"/>
      <c r="Y601" s="937"/>
      <c r="Z601" s="930"/>
      <c r="AA601" s="930"/>
      <c r="AB601" s="930"/>
      <c r="AC601" s="930"/>
      <c r="AD601" s="930"/>
      <c r="AE601" s="930"/>
      <c r="AF601" s="930"/>
      <c r="AG601" s="930"/>
      <c r="AH601" s="930"/>
      <c r="AI601" s="930"/>
      <c r="AJ601" s="930"/>
      <c r="AK601" s="1025"/>
      <c r="AL601" s="930"/>
      <c r="AM601" s="930"/>
      <c r="AN601" s="930"/>
      <c r="AO601" s="930"/>
      <c r="AP601" s="930"/>
      <c r="AQ601" s="930"/>
      <c r="AR601" s="930"/>
      <c r="AS601" s="930"/>
      <c r="AT601" s="930"/>
      <c r="AU601" s="930"/>
      <c r="AV601" s="930"/>
      <c r="AW601" s="930"/>
      <c r="AX601" s="930"/>
      <c r="AY601" s="930"/>
      <c r="AZ601" s="930"/>
      <c r="BA601" s="930"/>
      <c r="BB601" s="930"/>
      <c r="BC601" s="930"/>
      <c r="BD601" s="930"/>
      <c r="BE601" s="930"/>
      <c r="BF601" s="930"/>
      <c r="BG601" s="930"/>
      <c r="BH601" s="937"/>
      <c r="BI601" s="937"/>
      <c r="BJ601" s="937"/>
      <c r="BK601" s="937"/>
      <c r="BL601" s="937"/>
      <c r="BM601" s="937"/>
      <c r="BN601" s="937"/>
      <c r="BO601" s="937"/>
      <c r="BP601" s="937"/>
      <c r="BQ601" s="937"/>
      <c r="BR601" s="937"/>
      <c r="BS601" s="937"/>
      <c r="BT601" s="937"/>
      <c r="BU601" s="937"/>
      <c r="BV601" s="937"/>
      <c r="BW601" s="937"/>
      <c r="BX601" s="937"/>
      <c r="BY601" s="937"/>
      <c r="BZ601" s="336" t="s">
        <v>268</v>
      </c>
    </row>
    <row r="602" spans="1:78" s="1066" customFormat="1" ht="15" customHeight="1" thickBot="1" x14ac:dyDescent="0.3">
      <c r="A602" s="498" t="str">
        <f>IF(E602="","","PRINT")</f>
        <v/>
      </c>
      <c r="B602" s="928"/>
      <c r="C602" s="429">
        <f>C575+1</f>
        <v>21</v>
      </c>
      <c r="D602" s="928"/>
      <c r="E602" s="1851"/>
      <c r="F602" s="1852"/>
      <c r="G602" s="1852"/>
      <c r="H602" s="1852"/>
      <c r="I602" s="1852"/>
      <c r="J602" s="1853"/>
      <c r="K602" s="1845" t="str">
        <f>IF(E603="","",INDEX(EUwideConstants!$F$338:$F$379,MATCH(E603,EUConst_TierActivityListNames,0)))</f>
        <v/>
      </c>
      <c r="L602" s="1846"/>
      <c r="M602" s="338" t="str">
        <f>Translations!$B$665</f>
        <v>Fossiel CO2:</v>
      </c>
      <c r="N602" s="622" t="str">
        <f>IF(SUM(check!A803:A812)=0,IF(N604&lt;&gt;"",N604,IF(OR(K602="",T603=TRUE),"",INDEX(BC616:BE616,MATCH(K602,BC612:BE612,0)))),"")</f>
        <v/>
      </c>
      <c r="O602" s="476" t="s">
        <v>266</v>
      </c>
      <c r="P602" s="688" t="str">
        <f>IF(AND(E602&lt;&gt;"",COUNTIF(P603:$P$2089,"PRINT")=0),"PRINT","")</f>
        <v/>
      </c>
      <c r="Q602" s="207" t="str">
        <f>EUconst_SumCO2 &amp; "_" &amp; K602</f>
        <v>SUM_CO2_</v>
      </c>
      <c r="R602" s="1093"/>
      <c r="S602" s="1070"/>
      <c r="T602" s="343" t="s">
        <v>391</v>
      </c>
      <c r="U602" s="1070"/>
      <c r="V602" s="1072"/>
      <c r="W602" s="937"/>
      <c r="X602" s="930"/>
      <c r="Y602" s="930"/>
      <c r="Z602" s="930"/>
      <c r="AA602" s="930"/>
      <c r="AB602" s="930"/>
      <c r="AC602" s="930"/>
      <c r="AD602" s="930"/>
      <c r="AE602" s="930"/>
      <c r="AF602" s="930"/>
      <c r="AG602" s="930"/>
      <c r="AH602" s="930"/>
      <c r="AI602" s="1096"/>
      <c r="AJ602" s="1096"/>
      <c r="AK602" s="1096"/>
      <c r="AL602" s="1096"/>
      <c r="AM602" s="1096"/>
      <c r="AN602" s="1096"/>
      <c r="AO602" s="1096"/>
      <c r="AP602" s="1096"/>
      <c r="AQ602" s="1096"/>
      <c r="AR602" s="1096"/>
      <c r="AS602" s="1096"/>
      <c r="AT602" s="1096"/>
      <c r="AU602" s="1096"/>
      <c r="AV602" s="1096"/>
      <c r="AW602" s="1096"/>
      <c r="AX602" s="1096"/>
      <c r="AY602" s="1096"/>
      <c r="AZ602" s="1096"/>
      <c r="BA602" s="1096"/>
      <c r="BB602" s="1096"/>
      <c r="BC602" s="1096"/>
      <c r="BD602" s="1096"/>
      <c r="BE602" s="1096"/>
      <c r="BF602" s="1096"/>
      <c r="BG602" s="1096"/>
      <c r="BH602" s="500">
        <f>AR612</f>
        <v>0</v>
      </c>
      <c r="BI602" s="500" t="e">
        <f>AJ612</f>
        <v>#N/A</v>
      </c>
      <c r="BJ602" s="500">
        <f>AR614</f>
        <v>0</v>
      </c>
      <c r="BK602" s="500" t="str">
        <f>AJ614</f>
        <v/>
      </c>
      <c r="BL602" s="500">
        <f>AR615</f>
        <v>0</v>
      </c>
      <c r="BM602" s="500" t="str">
        <f>AJ615</f>
        <v/>
      </c>
      <c r="BN602" s="500">
        <f>AR616</f>
        <v>1</v>
      </c>
      <c r="BO602" s="500">
        <f>AR617</f>
        <v>1</v>
      </c>
      <c r="BP602" s="500">
        <f>AR618</f>
        <v>0</v>
      </c>
      <c r="BQ602" s="500" t="str">
        <f>AJ618</f>
        <v/>
      </c>
      <c r="BR602" s="500">
        <f>AR619</f>
        <v>0</v>
      </c>
      <c r="BS602" s="500">
        <f>AR620</f>
        <v>0</v>
      </c>
      <c r="BT602" s="500" t="str">
        <f>N602</f>
        <v/>
      </c>
      <c r="BU602" s="500" t="str">
        <f>N603</f>
        <v/>
      </c>
      <c r="BV602" s="500" t="str">
        <f>R605</f>
        <v/>
      </c>
      <c r="BW602" s="500" t="str">
        <f>R611</f>
        <v/>
      </c>
      <c r="BX602" s="500" t="str">
        <f>R612</f>
        <v/>
      </c>
      <c r="BY602" s="937"/>
      <c r="BZ602" s="431" t="b">
        <f>CNTR_CalcRelevant=EUconst_NotRelevant</f>
        <v>1</v>
      </c>
    </row>
    <row r="603" spans="1:78" s="1066" customFormat="1" ht="15" customHeight="1" thickBot="1" x14ac:dyDescent="0.3">
      <c r="A603" s="1055"/>
      <c r="B603" s="928"/>
      <c r="C603" s="928"/>
      <c r="D603" s="928"/>
      <c r="E603" s="1847" t="str">
        <f>IF(ISBLANK(E602),"",IF(INDEX(B_InstallationDescription!$E$53:$E$127,MATCH(U601,B_InstallationDescription!$D$53:$D$127,0))&gt;0,INDEX(B_InstallationDescription!$E$53:$E$127,MATCH(U601,B_InstallationDescription!$D$53:$D$127,0)),""))</f>
        <v/>
      </c>
      <c r="F603" s="1848"/>
      <c r="G603" s="1848"/>
      <c r="H603" s="1848"/>
      <c r="I603" s="1848"/>
      <c r="J603" s="1849"/>
      <c r="K603" s="102"/>
      <c r="L603" s="102"/>
      <c r="M603" s="201" t="str">
        <f>Translations!$B$666</f>
        <v>Bio CO2:</v>
      </c>
      <c r="N603" s="623" t="str">
        <f>IF(OR(K602="",T603=TRUE),"",INDEX(BC615:BE615,MATCH(K602,BC612:BE612,0)))</f>
        <v/>
      </c>
      <c r="O603" s="477" t="s">
        <v>266</v>
      </c>
      <c r="P603" s="1093"/>
      <c r="Q603" s="207" t="str">
        <f>EUconst_SumBioCO2 &amp; "_" &amp; K602</f>
        <v>SUM_bioCO2_</v>
      </c>
      <c r="R603" s="1093"/>
      <c r="S603" s="1070"/>
      <c r="T603" s="22" t="str">
        <f>IF(E603="","",MATCH(E603,EUConst_TierActivityListNames,0)&gt;40)</f>
        <v/>
      </c>
      <c r="U603" s="1070"/>
      <c r="V603" s="1072"/>
      <c r="W603" s="937"/>
      <c r="X603" s="930"/>
      <c r="Y603" s="12" t="s">
        <v>93</v>
      </c>
      <c r="Z603" s="1097"/>
      <c r="AA603" s="1097"/>
      <c r="AB603" s="1097"/>
      <c r="AC603" s="1097"/>
      <c r="AD603" s="1097"/>
      <c r="AE603" s="12" t="s">
        <v>300</v>
      </c>
      <c r="AF603" s="930"/>
      <c r="AG603" s="1098"/>
      <c r="AH603" s="1097"/>
      <c r="AI603" s="1097"/>
      <c r="AJ603" s="1098"/>
      <c r="AK603" s="1098"/>
      <c r="AL603" s="1096"/>
      <c r="AM603" s="12" t="s">
        <v>306</v>
      </c>
      <c r="AN603" s="1099"/>
      <c r="AO603" s="1099"/>
      <c r="AP603" s="1097"/>
      <c r="AQ603" s="1097"/>
      <c r="AR603" s="1097"/>
      <c r="AS603" s="1097"/>
      <c r="AT603" s="1097"/>
      <c r="AU603" s="1097"/>
      <c r="AV603" s="12" t="s">
        <v>314</v>
      </c>
      <c r="AW603" s="1097"/>
      <c r="AX603" s="1100"/>
      <c r="AY603" s="1097"/>
      <c r="AZ603" s="1097"/>
      <c r="BA603" s="1097"/>
      <c r="BB603" s="12" t="s">
        <v>218</v>
      </c>
      <c r="BC603" s="1097"/>
      <c r="BD603" s="1097"/>
      <c r="BE603" s="1097"/>
      <c r="BF603" s="1097"/>
      <c r="BG603" s="12" t="s">
        <v>483</v>
      </c>
      <c r="BH603" s="499" t="s">
        <v>553</v>
      </c>
      <c r="BI603" s="499" t="s">
        <v>484</v>
      </c>
      <c r="BJ603" s="499" t="s">
        <v>212</v>
      </c>
      <c r="BK603" s="499" t="s">
        <v>485</v>
      </c>
      <c r="BL603" s="499" t="s">
        <v>69</v>
      </c>
      <c r="BM603" s="499" t="s">
        <v>486</v>
      </c>
      <c r="BN603" s="499" t="s">
        <v>487</v>
      </c>
      <c r="BO603" s="499" t="s">
        <v>488</v>
      </c>
      <c r="BP603" s="499" t="s">
        <v>215</v>
      </c>
      <c r="BQ603" s="499" t="s">
        <v>489</v>
      </c>
      <c r="BR603" s="499" t="s">
        <v>490</v>
      </c>
      <c r="BS603" s="499" t="s">
        <v>491</v>
      </c>
      <c r="BT603" s="499" t="s">
        <v>289</v>
      </c>
      <c r="BU603" s="499" t="s">
        <v>492</v>
      </c>
      <c r="BV603" s="499" t="s">
        <v>495</v>
      </c>
      <c r="BW603" s="499" t="s">
        <v>493</v>
      </c>
      <c r="BX603" s="499" t="s">
        <v>494</v>
      </c>
      <c r="BY603" s="1097"/>
      <c r="BZ603" s="1097"/>
    </row>
    <row r="604" spans="1:78" s="1066" customFormat="1" ht="40.5" customHeight="1" thickBot="1" x14ac:dyDescent="0.3">
      <c r="A604" s="1055"/>
      <c r="B604" s="928"/>
      <c r="C604" s="928"/>
      <c r="D604" s="928"/>
      <c r="E604"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604" s="1833"/>
      <c r="G604" s="1833"/>
      <c r="H604" s="1833"/>
      <c r="I604" s="1833"/>
      <c r="J604" s="1833"/>
      <c r="K604" s="1833"/>
      <c r="L604" s="1833"/>
      <c r="M604" s="1834"/>
      <c r="N604" s="851"/>
      <c r="O604" s="1315" t="str">
        <f>+IF($K$2170&gt;0,"GEEN DUBBELE INVOER VOOR 1 SOURCESTREAM","")</f>
        <v/>
      </c>
      <c r="P604" s="1101"/>
      <c r="Q604" s="1101"/>
      <c r="R604" s="1101"/>
      <c r="S604" s="1070"/>
      <c r="T604" s="1070"/>
      <c r="U604" s="1070"/>
      <c r="V604" s="1072"/>
      <c r="W604" s="1097"/>
      <c r="X604" s="1097"/>
      <c r="Y604" s="1093"/>
      <c r="Z604" s="1097"/>
      <c r="AA604" s="1097"/>
      <c r="AB604" s="1097"/>
      <c r="AC604" s="1097"/>
      <c r="AD604" s="1097"/>
      <c r="AE604" s="1097"/>
      <c r="AF604" s="930"/>
      <c r="AG604" s="1097"/>
      <c r="AH604" s="1097"/>
      <c r="AI604" s="1097"/>
      <c r="AJ604" s="1098"/>
      <c r="AK604" s="1098"/>
      <c r="AL604" s="1096"/>
      <c r="AM604" s="1097"/>
      <c r="AN604" s="1097"/>
      <c r="AO604" s="1097"/>
      <c r="AP604" s="1097"/>
      <c r="AQ604" s="1097"/>
      <c r="AR604" s="1097"/>
      <c r="AS604" s="1097"/>
      <c r="AT604" s="1097"/>
      <c r="AU604" s="1097"/>
      <c r="AV604" s="1097"/>
      <c r="AW604" s="1097"/>
      <c r="AX604" s="1097"/>
      <c r="AY604" s="1097"/>
      <c r="AZ604" s="1097"/>
      <c r="BA604" s="1097"/>
      <c r="BB604" s="1097"/>
      <c r="BC604" s="1097"/>
      <c r="BD604" s="1097"/>
      <c r="BE604" s="1097"/>
      <c r="BF604" s="1097"/>
      <c r="BG604" s="1097"/>
      <c r="BH604" s="1097"/>
      <c r="BI604" s="1097"/>
      <c r="BJ604" s="1097"/>
      <c r="BK604" s="1097"/>
      <c r="BL604" s="1097"/>
      <c r="BM604" s="1097"/>
      <c r="BN604" s="1097"/>
      <c r="BO604" s="1097"/>
      <c r="BP604" s="1097"/>
      <c r="BQ604" s="1097"/>
      <c r="BR604" s="1097"/>
      <c r="BS604" s="1097"/>
      <c r="BT604" s="1097"/>
      <c r="BU604" s="1097"/>
      <c r="BV604" s="1097"/>
      <c r="BW604" s="1097"/>
      <c r="BX604" s="1097"/>
      <c r="BY604" s="1097"/>
      <c r="BZ604" s="1097"/>
    </row>
    <row r="605" spans="1:78" s="1066" customFormat="1" ht="12.75" customHeight="1" thickBot="1" x14ac:dyDescent="0.3">
      <c r="A605" s="1055"/>
      <c r="B605" s="928"/>
      <c r="C605" s="928"/>
      <c r="D605" s="928"/>
      <c r="E605" s="1838" t="str">
        <f>IF(E602="","",IF(T603=TRUE,HYPERLINK("#JUMP_14",EUconst_MsgGoOnPFC),HYPERLINK("#JUMP_E_8",EUconst_FurtherGuidancePoint1)))</f>
        <v/>
      </c>
      <c r="F605" s="1838"/>
      <c r="G605" s="1838"/>
      <c r="H605" s="1838"/>
      <c r="I605" s="1838"/>
      <c r="J605" s="1838"/>
      <c r="K605" s="1838"/>
      <c r="L605" s="1838"/>
      <c r="M605" s="1838"/>
      <c r="N605" s="852"/>
      <c r="O605" s="1056"/>
      <c r="P605" s="1101"/>
      <c r="Q605" s="207" t="str">
        <f>EUconst_SumNonSustBioCO2 &amp; "_" &amp; K602</f>
        <v>SUM_bioNonSustCO2_</v>
      </c>
      <c r="R605" s="472" t="str">
        <f>IF(OR(K602="",T603=TRUE),"",ROUND(INDEX(BC614:BE614,MATCH(K602,BC612:BE612,0)),0))</f>
        <v/>
      </c>
      <c r="S605" s="1070"/>
      <c r="T605" s="1070"/>
      <c r="U605" s="1070"/>
      <c r="V605" s="1097"/>
      <c r="W605" s="1097"/>
      <c r="X605" s="1097"/>
      <c r="Y605" s="930"/>
      <c r="Z605" s="1097"/>
      <c r="AA605" s="1097"/>
      <c r="AB605" s="1097"/>
      <c r="AC605" s="1097"/>
      <c r="AD605" s="1097"/>
      <c r="AE605" s="1097"/>
      <c r="AF605" s="930"/>
      <c r="AG605" s="1097"/>
      <c r="AH605" s="1097"/>
      <c r="AI605" s="1097"/>
      <c r="AJ605" s="1098"/>
      <c r="AK605" s="1098"/>
      <c r="AL605" s="1096"/>
      <c r="AM605" s="1097"/>
      <c r="AN605" s="1097"/>
      <c r="AO605" s="1097"/>
      <c r="AP605" s="1097"/>
      <c r="AQ605" s="1097"/>
      <c r="AR605" s="1097"/>
      <c r="AS605" s="1097"/>
      <c r="AT605" s="1097"/>
      <c r="AU605" s="1097"/>
      <c r="AV605" s="1097"/>
      <c r="AW605" s="1097"/>
      <c r="AX605" s="1097"/>
      <c r="AY605" s="1097"/>
      <c r="AZ605" s="1097"/>
      <c r="BA605" s="1097"/>
      <c r="BB605" s="1097"/>
      <c r="BC605" s="1097"/>
      <c r="BD605" s="1097"/>
      <c r="BE605" s="1097"/>
      <c r="BF605" s="1097"/>
      <c r="BG605" s="1097"/>
      <c r="BH605" s="1097"/>
      <c r="BI605" s="1097"/>
      <c r="BJ605" s="1097"/>
      <c r="BK605" s="1097"/>
      <c r="BL605" s="1097"/>
      <c r="BM605" s="1097"/>
      <c r="BN605" s="1097"/>
      <c r="BO605" s="1097"/>
      <c r="BP605" s="1097"/>
      <c r="BQ605" s="1097"/>
      <c r="BR605" s="1097"/>
      <c r="BS605" s="1097"/>
      <c r="BT605" s="1097"/>
      <c r="BU605" s="1097"/>
      <c r="BV605" s="1097"/>
      <c r="BW605" s="1097"/>
      <c r="BX605" s="1097"/>
      <c r="BY605" s="1097"/>
      <c r="BZ605" s="1097"/>
    </row>
    <row r="606" spans="1:78" s="1066" customFormat="1" ht="5.0999999999999996" customHeight="1" thickBot="1" x14ac:dyDescent="0.3">
      <c r="A606" s="1055"/>
      <c r="B606" s="928"/>
      <c r="C606" s="928"/>
      <c r="D606" s="928"/>
      <c r="E606" s="928"/>
      <c r="F606" s="928"/>
      <c r="G606" s="928"/>
      <c r="M606" s="852"/>
      <c r="N606" s="852"/>
      <c r="O606" s="1056"/>
      <c r="P606" s="1070"/>
      <c r="Q606" s="1070"/>
      <c r="R606" s="1070"/>
      <c r="S606" s="1070"/>
      <c r="T606" s="1070"/>
      <c r="U606" s="1070"/>
      <c r="V606" s="1097"/>
      <c r="W606" s="1097"/>
      <c r="X606" s="1097"/>
      <c r="Y606" s="1093"/>
      <c r="Z606" s="1097"/>
      <c r="AA606" s="1097"/>
      <c r="AB606" s="1097"/>
      <c r="AC606" s="1097"/>
      <c r="AD606" s="1097"/>
      <c r="AE606" s="1097"/>
      <c r="AF606" s="930"/>
      <c r="AG606" s="1097"/>
      <c r="AH606" s="1097"/>
      <c r="AI606" s="1097"/>
      <c r="AJ606" s="1098"/>
      <c r="AK606" s="1098"/>
      <c r="AL606" s="1096"/>
      <c r="AM606" s="1097"/>
      <c r="AN606" s="1097"/>
      <c r="AO606" s="1097"/>
      <c r="AP606" s="1097"/>
      <c r="AQ606" s="1097"/>
      <c r="AR606" s="1097"/>
      <c r="AS606" s="1097"/>
      <c r="AT606" s="1097"/>
      <c r="AU606" s="1097"/>
      <c r="AV606" s="1097"/>
      <c r="AW606" s="1097"/>
      <c r="AX606" s="1097"/>
      <c r="AY606" s="1097"/>
      <c r="AZ606" s="1097"/>
      <c r="BA606" s="1097"/>
      <c r="BB606" s="1097"/>
      <c r="BC606" s="1097"/>
      <c r="BD606" s="1097"/>
      <c r="BE606" s="1097"/>
      <c r="BF606" s="1097"/>
      <c r="BG606" s="1097"/>
      <c r="BH606" s="1097"/>
      <c r="BI606" s="1097"/>
      <c r="BJ606" s="1097"/>
      <c r="BK606" s="1097"/>
      <c r="BL606" s="1097"/>
      <c r="BM606" s="1097"/>
      <c r="BN606" s="1097"/>
      <c r="BO606" s="1097"/>
      <c r="BP606" s="1097"/>
      <c r="BQ606" s="1097"/>
      <c r="BR606" s="1097"/>
      <c r="BS606" s="1097"/>
      <c r="BT606" s="1097"/>
      <c r="BU606" s="1097"/>
      <c r="BV606" s="1097"/>
      <c r="BW606" s="1097"/>
      <c r="BX606" s="1097"/>
      <c r="BY606" s="1097"/>
      <c r="BZ606" s="1097"/>
    </row>
    <row r="607" spans="1:78" s="1066" customFormat="1" ht="12.75" customHeight="1" thickBot="1" x14ac:dyDescent="0.3">
      <c r="A607" s="1055"/>
      <c r="B607" s="928"/>
      <c r="C607" s="484" t="s">
        <v>4</v>
      </c>
      <c r="D607" s="346" t="str">
        <f>Translations!$B$622</f>
        <v>AG:</v>
      </c>
      <c r="E607" s="1839" t="str">
        <f>Translations!$B$667</f>
        <v>Zijn de AG gebaseerd op optelling van (gemeten) hoeveelheden (i.p.v. met één continue hoeveelheidsmeting)?</v>
      </c>
      <c r="F607" s="1839"/>
      <c r="G607" s="1839"/>
      <c r="H607" s="1839"/>
      <c r="I607" s="1839"/>
      <c r="J607" s="1839"/>
      <c r="K607" s="1839"/>
      <c r="L607" s="705"/>
      <c r="M607" s="692" t="str">
        <f>+IF(N604="",IF(L607="",IF(E602="","",EUconst_ERR_Incomplete),""),"")</f>
        <v/>
      </c>
      <c r="O607" s="1056"/>
      <c r="P607" s="1070"/>
      <c r="Q607" s="1070"/>
      <c r="R607" s="1070"/>
      <c r="S607" s="1070"/>
      <c r="T607" s="1070"/>
      <c r="U607" s="1070"/>
      <c r="V607" s="1097"/>
      <c r="W607" s="1097"/>
      <c r="X607" s="1097"/>
      <c r="Y607" s="1093"/>
      <c r="Z607" s="1097"/>
      <c r="AA607" s="1097"/>
      <c r="AB607" s="1097"/>
      <c r="AC607" s="699" t="b">
        <f>AND(E602&lt;&gt;"",T603&lt;&gt;TRUE)</f>
        <v>0</v>
      </c>
      <c r="AD607" s="1097"/>
      <c r="AE607" s="1097"/>
      <c r="AF607" s="930"/>
      <c r="AG607" s="1097"/>
      <c r="AH607" s="1097"/>
      <c r="AI607" s="1097"/>
      <c r="AJ607" s="1098"/>
      <c r="AK607" s="1098"/>
      <c r="AL607" s="1096"/>
      <c r="AM607" s="1097"/>
      <c r="AN607" s="1097"/>
      <c r="AO607" s="1097"/>
      <c r="AP607" s="1097"/>
      <c r="AQ607" s="1097"/>
      <c r="AR607" s="1097"/>
      <c r="AS607" s="1097"/>
      <c r="AT607" s="699" t="b">
        <f>MSPara_BatchReportingMandatory&lt;&gt;TRUE</f>
        <v>0</v>
      </c>
      <c r="AU607" s="1097"/>
      <c r="AV607" s="1097"/>
      <c r="AW607" s="1097"/>
      <c r="AX607" s="1097"/>
      <c r="AY607" s="1097"/>
      <c r="AZ607" s="1097"/>
      <c r="BA607" s="1097"/>
      <c r="BB607" s="1097"/>
      <c r="BC607" s="1097"/>
      <c r="BD607" s="1097"/>
      <c r="BE607" s="1097"/>
      <c r="BF607" s="1097"/>
      <c r="BG607" s="1097"/>
      <c r="BH607" s="1097"/>
      <c r="BI607" s="1097"/>
      <c r="BJ607" s="1097"/>
      <c r="BK607" s="1097"/>
      <c r="BL607" s="1097"/>
      <c r="BM607" s="1097"/>
      <c r="BN607" s="1097"/>
      <c r="BO607" s="1097"/>
      <c r="BP607" s="1097"/>
      <c r="BQ607" s="1097"/>
      <c r="BR607" s="1097"/>
      <c r="BS607" s="1097"/>
      <c r="BT607" s="1097"/>
      <c r="BU607" s="1097"/>
      <c r="BV607" s="1097"/>
      <c r="BW607" s="1097"/>
      <c r="BX607" s="1097"/>
      <c r="BY607" s="1097"/>
      <c r="BZ607" s="699" t="b">
        <f>OR(CNTR_CalcRelevant=EUconst_NotRelevant,AND(COUNTA(CNTR_ListRelevantSections)&gt;0,OR(T603=TRUE,E602="")))</f>
        <v>1</v>
      </c>
    </row>
    <row r="608" spans="1:78" s="1066" customFormat="1" ht="5.0999999999999996" customHeight="1" thickBot="1" x14ac:dyDescent="0.3">
      <c r="A608" s="1055"/>
      <c r="B608" s="928"/>
      <c r="C608" s="928"/>
      <c r="D608" s="928"/>
      <c r="E608" s="928"/>
      <c r="F608" s="928"/>
      <c r="G608" s="928"/>
      <c r="H608" s="957"/>
      <c r="I608" s="957"/>
      <c r="J608" s="957"/>
      <c r="K608" s="957"/>
      <c r="L608" s="957"/>
      <c r="M608" s="1103"/>
      <c r="O608" s="1056"/>
      <c r="P608" s="1070"/>
      <c r="Q608" s="1070"/>
      <c r="R608" s="1070"/>
      <c r="S608" s="1070"/>
      <c r="T608" s="1070"/>
      <c r="U608" s="1070"/>
      <c r="V608" s="1097"/>
      <c r="W608" s="1097"/>
      <c r="X608" s="1097"/>
      <c r="Y608" s="1093"/>
      <c r="Z608" s="1097"/>
      <c r="AA608" s="1097"/>
      <c r="AB608" s="1097"/>
      <c r="AC608" s="1100"/>
      <c r="AD608" s="1097"/>
      <c r="AE608" s="1097"/>
      <c r="AF608" s="930"/>
      <c r="AG608" s="1097"/>
      <c r="AH608" s="1097"/>
      <c r="AI608" s="1097"/>
      <c r="AJ608" s="1098"/>
      <c r="AK608" s="1098"/>
      <c r="AL608" s="1096"/>
      <c r="AM608" s="1097"/>
      <c r="AN608" s="1097"/>
      <c r="AO608" s="1097"/>
      <c r="AP608" s="1097"/>
      <c r="AQ608" s="1097"/>
      <c r="AR608" s="1097"/>
      <c r="AS608" s="1097"/>
      <c r="AT608" s="1100"/>
      <c r="AU608" s="1097"/>
      <c r="AV608" s="1097"/>
      <c r="AW608" s="1097"/>
      <c r="AX608" s="1097"/>
      <c r="AY608" s="1097"/>
      <c r="AZ608" s="1097"/>
      <c r="BA608" s="1097"/>
      <c r="BB608" s="1097"/>
      <c r="BC608" s="1097"/>
      <c r="BD608" s="1097"/>
      <c r="BE608" s="1097"/>
      <c r="BF608" s="1097"/>
      <c r="BG608" s="1097"/>
      <c r="BH608" s="1097"/>
      <c r="BI608" s="1097"/>
      <c r="BJ608" s="1097"/>
      <c r="BK608" s="1097"/>
      <c r="BL608" s="1097"/>
      <c r="BM608" s="1097"/>
      <c r="BN608" s="1097"/>
      <c r="BO608" s="1097"/>
      <c r="BP608" s="1097"/>
      <c r="BQ608" s="1097"/>
      <c r="BR608" s="1097"/>
      <c r="BS608" s="1097"/>
      <c r="BT608" s="1097"/>
      <c r="BU608" s="1097"/>
      <c r="BV608" s="1097"/>
      <c r="BW608" s="1097"/>
      <c r="BX608" s="1097"/>
      <c r="BY608" s="1097"/>
      <c r="BZ608" s="1100"/>
    </row>
    <row r="609" spans="1:78" s="1066" customFormat="1" ht="12.75" customHeight="1" thickBot="1" x14ac:dyDescent="0.3">
      <c r="A609" s="1055"/>
      <c r="B609" s="928"/>
      <c r="C609" s="484" t="s">
        <v>5</v>
      </c>
      <c r="D609" s="346" t="str">
        <f>Translations!$B$622</f>
        <v>AG:</v>
      </c>
      <c r="E609" s="690" t="str">
        <f>Translations!$B$668</f>
        <v>Begin:</v>
      </c>
      <c r="F609" s="706"/>
      <c r="G609" s="691" t="str">
        <f>Translations!$B$669</f>
        <v>Eind:</v>
      </c>
      <c r="H609" s="706"/>
      <c r="I609" s="691" t="str">
        <f>Translations!$B$670</f>
        <v>Invoer:</v>
      </c>
      <c r="J609" s="706"/>
      <c r="K609" s="691" t="str">
        <f>Translations!$B$671</f>
        <v>Uitvoer:</v>
      </c>
      <c r="L609" s="706"/>
      <c r="M609" s="692" t="str">
        <f>IF(N604="",IF(AND(L607=TRUE,COUNT(F609,H609,J609,L609)&lt;4),EUconst_ERR_Incomplete,""),"")</f>
        <v/>
      </c>
      <c r="O609" s="1056"/>
      <c r="P609" s="1070"/>
      <c r="Q609" s="1070"/>
      <c r="R609" s="1070"/>
      <c r="S609" s="1070"/>
      <c r="T609" s="1070"/>
      <c r="U609" s="1070"/>
      <c r="V609" s="1097"/>
      <c r="W609" s="1097"/>
      <c r="X609" s="1097"/>
      <c r="Y609" s="1093"/>
      <c r="Z609" s="1097"/>
      <c r="AA609" s="1097"/>
      <c r="AB609" s="1097"/>
      <c r="AC609" s="699" t="b">
        <f>AC607</f>
        <v>0</v>
      </c>
      <c r="AD609" s="1097"/>
      <c r="AE609" s="1097"/>
      <c r="AF609" s="930"/>
      <c r="AG609" s="1097"/>
      <c r="AH609" s="1097"/>
      <c r="AI609" s="1097"/>
      <c r="AJ609" s="1098"/>
      <c r="AK609" s="1098"/>
      <c r="AL609" s="1096"/>
      <c r="AM609" s="1097"/>
      <c r="AN609" s="1097"/>
      <c r="AO609" s="1097"/>
      <c r="AP609" s="1097"/>
      <c r="AQ609" s="1097"/>
      <c r="AR609" s="1097"/>
      <c r="AS609" s="1097"/>
      <c r="AT609" s="699" t="b">
        <f>AND(AT607=TRUE,L607="")</f>
        <v>0</v>
      </c>
      <c r="AU609" s="1097"/>
      <c r="AV609" s="1097"/>
      <c r="AW609" s="1097"/>
      <c r="AX609" s="1097"/>
      <c r="AY609" s="1097"/>
      <c r="AZ609" s="1097"/>
      <c r="BA609" s="1097"/>
      <c r="BB609" s="1097"/>
      <c r="BC609" s="1097"/>
      <c r="BD609" s="1097"/>
      <c r="BE609" s="1097"/>
      <c r="BF609" s="1097"/>
      <c r="BG609" s="1097"/>
      <c r="BH609" s="1097"/>
      <c r="BI609" s="1097"/>
      <c r="BJ609" s="1097"/>
      <c r="BK609" s="1097"/>
      <c r="BL609" s="1097"/>
      <c r="BM609" s="1097"/>
      <c r="BN609" s="1097"/>
      <c r="BO609" s="1097"/>
      <c r="BP609" s="1097"/>
      <c r="BQ609" s="1097"/>
      <c r="BR609" s="1097"/>
      <c r="BS609" s="1097"/>
      <c r="BT609" s="1097"/>
      <c r="BU609" s="1097"/>
      <c r="BV609" s="1097"/>
      <c r="BW609" s="1097"/>
      <c r="BX609" s="1097"/>
      <c r="BY609" s="1097"/>
      <c r="BZ609" s="699" t="b">
        <f>OR(BZ607,AND(NOT(ISBLANK(L607)),L607=FALSE))</f>
        <v>1</v>
      </c>
    </row>
    <row r="610" spans="1:78" s="1066" customFormat="1" ht="5.0999999999999996" customHeight="1" thickBot="1" x14ac:dyDescent="0.3">
      <c r="A610" s="1055"/>
      <c r="B610" s="928"/>
      <c r="C610" s="928"/>
      <c r="D610" s="928"/>
      <c r="E610" s="928"/>
      <c r="F610" s="928"/>
      <c r="G610" s="928"/>
      <c r="M610" s="852"/>
      <c r="N610" s="852"/>
      <c r="O610" s="1056"/>
      <c r="P610" s="1070"/>
      <c r="Q610" s="1070"/>
      <c r="R610" s="1070"/>
      <c r="S610" s="1070"/>
      <c r="T610" s="1070"/>
      <c r="U610" s="1070"/>
      <c r="V610" s="1097"/>
      <c r="W610" s="1097"/>
      <c r="X610" s="1097"/>
      <c r="Y610" s="1093"/>
      <c r="Z610" s="1097"/>
      <c r="AA610" s="1097"/>
      <c r="AB610" s="1097"/>
      <c r="AC610" s="1097"/>
      <c r="AD610" s="1097"/>
      <c r="AE610" s="1097"/>
      <c r="AF610" s="930"/>
      <c r="AG610" s="1097"/>
      <c r="AH610" s="1097"/>
      <c r="AI610" s="1097"/>
      <c r="AJ610" s="1098"/>
      <c r="AK610" s="1098"/>
      <c r="AL610" s="1096"/>
      <c r="AM610" s="1097"/>
      <c r="AN610" s="1097"/>
      <c r="AO610" s="1097"/>
      <c r="AP610" s="1097"/>
      <c r="AQ610" s="1097"/>
      <c r="AR610" s="1097"/>
      <c r="AS610" s="1097"/>
      <c r="AT610" s="1097"/>
      <c r="AU610" s="1097"/>
      <c r="AV610" s="1097"/>
      <c r="AW610" s="1097"/>
      <c r="AX610" s="1097"/>
      <c r="AY610" s="1097"/>
      <c r="AZ610" s="1097"/>
      <c r="BA610" s="1097"/>
      <c r="BB610" s="1097"/>
      <c r="BC610" s="1097"/>
      <c r="BD610" s="1097"/>
      <c r="BE610" s="1097"/>
      <c r="BF610" s="1097"/>
      <c r="BG610" s="1097"/>
      <c r="BH610" s="1097"/>
      <c r="BI610" s="1097"/>
      <c r="BJ610" s="1097"/>
      <c r="BK610" s="1097"/>
      <c r="BL610" s="1097"/>
      <c r="BM610" s="1097"/>
      <c r="BN610" s="1097"/>
      <c r="BO610" s="1097"/>
      <c r="BP610" s="1097"/>
      <c r="BQ610" s="1097"/>
      <c r="BR610" s="1097"/>
      <c r="BS610" s="1097"/>
      <c r="BT610" s="1097"/>
      <c r="BU610" s="1097"/>
      <c r="BV610" s="1097"/>
      <c r="BW610" s="1097"/>
      <c r="BX610" s="1097"/>
      <c r="BY610" s="1097"/>
      <c r="BZ610" s="1097"/>
    </row>
    <row r="611" spans="1:78" s="1066" customFormat="1" ht="12.75" customHeight="1" thickBot="1" x14ac:dyDescent="0.3">
      <c r="A611" s="1055"/>
      <c r="B611" s="928"/>
      <c r="C611" s="928"/>
      <c r="D611" s="928"/>
      <c r="E611" s="928"/>
      <c r="F611" s="341" t="str">
        <f>Translations!$B$333</f>
        <v>Tier</v>
      </c>
      <c r="G611" s="1850" t="str">
        <f>Translations!$B$672</f>
        <v>tierbeschrijving</v>
      </c>
      <c r="H611" s="1850"/>
      <c r="I611" s="1855" t="str">
        <f>Translations!$B$158</f>
        <v>Eenheid</v>
      </c>
      <c r="J611" s="1855"/>
      <c r="K611" s="1855" t="str">
        <f>Translations!$B$673</f>
        <v>Waarde</v>
      </c>
      <c r="L611" s="1855"/>
      <c r="M611" s="342" t="str">
        <f>Translations!$B$610</f>
        <v>foutmelding</v>
      </c>
      <c r="O611" s="1056"/>
      <c r="P611" s="1104"/>
      <c r="Q611" s="207" t="str">
        <f>EUconst_SumEnergyIN &amp; "_" &amp; K602</f>
        <v>SUM_EnergyIN_</v>
      </c>
      <c r="R611" s="251" t="str">
        <f>IF(OR(K602="",T603)=TRUE,"",INDEX(BC617:BE617,MATCH(K602,BC612:BE612,0)))</f>
        <v/>
      </c>
      <c r="S611" s="1097"/>
      <c r="T611" s="983"/>
      <c r="U611" s="1097"/>
      <c r="V611" s="343" t="s">
        <v>301</v>
      </c>
      <c r="W611" s="1097"/>
      <c r="X611" s="1097"/>
      <c r="Y611" s="337" t="s">
        <v>562</v>
      </c>
      <c r="Z611" s="337" t="s">
        <v>318</v>
      </c>
      <c r="AA611" s="1097"/>
      <c r="AB611" s="1097"/>
      <c r="AC611" s="340" t="s">
        <v>307</v>
      </c>
      <c r="AD611" s="1097"/>
      <c r="AE611" s="1097"/>
      <c r="AF611" s="335" t="s">
        <v>303</v>
      </c>
      <c r="AG611" s="335" t="s">
        <v>304</v>
      </c>
      <c r="AH611" s="337" t="s">
        <v>302</v>
      </c>
      <c r="AI611" s="339" t="s">
        <v>305</v>
      </c>
      <c r="AJ611" s="339" t="s">
        <v>563</v>
      </c>
      <c r="AK611" s="344" t="s">
        <v>309</v>
      </c>
      <c r="AL611" s="1096"/>
      <c r="AM611" s="1097"/>
      <c r="AN611" s="335" t="s">
        <v>303</v>
      </c>
      <c r="AO611" s="335" t="s">
        <v>304</v>
      </c>
      <c r="AP611" s="345" t="s">
        <v>308</v>
      </c>
      <c r="AQ611" s="339" t="s">
        <v>565</v>
      </c>
      <c r="AR611" s="339" t="s">
        <v>564</v>
      </c>
      <c r="AS611" s="344" t="s">
        <v>309</v>
      </c>
      <c r="AT611" s="344" t="s">
        <v>309</v>
      </c>
      <c r="AU611" s="1097"/>
      <c r="AV611" s="1100"/>
      <c r="AW611" s="1100"/>
      <c r="AX611" s="335" t="s">
        <v>321</v>
      </c>
      <c r="AY611" s="1100"/>
      <c r="AZ611" s="1100"/>
      <c r="BA611" s="1100"/>
      <c r="BB611" s="1100"/>
      <c r="BC611" s="1100"/>
      <c r="BD611" s="1100"/>
      <c r="BE611" s="1097"/>
      <c r="BF611" s="1097"/>
      <c r="BG611" s="1097"/>
      <c r="BH611" s="1097"/>
      <c r="BI611" s="1097"/>
      <c r="BJ611" s="1097"/>
      <c r="BK611" s="1097"/>
      <c r="BL611" s="1097"/>
      <c r="BM611" s="1097"/>
      <c r="BN611" s="1097"/>
      <c r="BO611" s="1097"/>
      <c r="BP611" s="1097"/>
      <c r="BQ611" s="1097"/>
      <c r="BR611" s="1097"/>
      <c r="BS611" s="1097"/>
      <c r="BT611" s="1097"/>
      <c r="BU611" s="1097"/>
      <c r="BV611" s="1097"/>
      <c r="BW611" s="1097"/>
      <c r="BX611" s="1097"/>
      <c r="BY611" s="1097"/>
      <c r="BZ611" s="336" t="s">
        <v>268</v>
      </c>
    </row>
    <row r="612" spans="1:78" s="1066" customFormat="1" ht="12.75" customHeight="1" thickBot="1" x14ac:dyDescent="0.3">
      <c r="A612" s="1055"/>
      <c r="B612" s="928"/>
      <c r="C612" s="481" t="s">
        <v>195</v>
      </c>
      <c r="D612" s="346" t="str">
        <f>Translations!$B$622</f>
        <v>AG:</v>
      </c>
      <c r="E612" s="1105"/>
      <c r="F612" s="252"/>
      <c r="G612" s="1836" t="str">
        <f>IF(OR(ISBLANK(F612),F612=EUconst_NoTier),"",IF(Z612=0,EUconst_NA,IF(ISERROR(Z612),"",Z612)))</f>
        <v/>
      </c>
      <c r="H612" s="1837"/>
      <c r="I612" s="693" t="e">
        <f>IF(J612&lt;&gt;"","",AI612)</f>
        <v>#N/A</v>
      </c>
      <c r="J612" s="909" t="e">
        <f>+Q614</f>
        <v>#N/A</v>
      </c>
      <c r="K612" s="700" t="str">
        <f>IF(L612="",AQ612,"")</f>
        <v/>
      </c>
      <c r="L612" s="775"/>
      <c r="M612" s="473" t="str">
        <f>IF(N604="",IF(AND(E603&lt;&gt;"",OR(F612="",COUNT(K612:L612)=0),Y612&lt;&gt;EUconst_NA,T603&lt;&gt;TRUE),EUconst_ERR_Incomplete,IF(COUNTIF(AX612:AZ612,TRUE)&gt;0,EUconst_ERR_Inconsistent,"")),"")</f>
        <v/>
      </c>
      <c r="O612" s="1056"/>
      <c r="P612" s="1106"/>
      <c r="Q612" s="207" t="str">
        <f>EUconst_SumBioEnergyIN &amp; "_" &amp; K602</f>
        <v>SUM_BioEnergyIN_</v>
      </c>
      <c r="R612" s="251" t="str">
        <f>IF(OR(K602="",T603)=TRUE,"",INDEX(BC618:BE618,MATCH(K602,BC612:BE612,0)))</f>
        <v/>
      </c>
      <c r="S612" s="1097"/>
      <c r="T612" s="347" t="str">
        <f>EUconst_CNTR_ActivityData&amp;E603</f>
        <v>ActivityData_</v>
      </c>
      <c r="U612" s="1107"/>
      <c r="V612" s="347" t="str">
        <f>IF(E602="","",INDEX(B_InstallationDescription!$I$53:$I$127,MATCH(U601,B_InstallationDescription!$D$53:$D$127,0)))</f>
        <v/>
      </c>
      <c r="W612" s="339" t="s">
        <v>534</v>
      </c>
      <c r="X612" s="1107"/>
      <c r="Y612" s="348" t="str">
        <f>IF(OR(T603=TRUE,E603=""),"",INDEX(EUwideConstants!$N:$N,MATCH(T612,EUwideConstants!$Q:$Q,0)))</f>
        <v/>
      </c>
      <c r="Z612" s="349" t="str">
        <f>IF(ISBLANK(F612),"",IF(F612=EUconst_NA,"",INDEX(EUwideConstants!$H:$M,MATCH(T612,EUwideConstants!$Q:$Q,0),MATCH(F612,CNTR_TierList,0))))</f>
        <v/>
      </c>
      <c r="AA612" s="350" t="s">
        <v>302</v>
      </c>
      <c r="AB612" s="1098"/>
      <c r="AC612" s="351" t="b">
        <f>AC607</f>
        <v>0</v>
      </c>
      <c r="AD612" s="1097"/>
      <c r="AE612" s="352" t="str">
        <f>EUconst_CNTR_ActivityData&amp;EUconst_Unit</f>
        <v>ActivityData_Eenheid</v>
      </c>
      <c r="AF612" s="353" t="str">
        <f>IF(AC612=TRUE, IF(COUNTIF(MSPara_SourceStreamCategory,V612)=0,"",INDEX(MSPara_CalcFactorsMatrix,MATCH(V612,MSPara_SourceStreamCategory,0),MATCH(AE612&amp;"_"&amp;2,MSPara_CalcFactors,0))),"")</f>
        <v/>
      </c>
      <c r="AG612" s="354" t="str">
        <f>IF(AC612=TRUE, IF(COUNTIF(MSPara_SourceStreamCategory,V612)=0,"",INDEX(MSPara_CalcFactorsMatrix,MATCH(V612,MSPara_SourceStreamCategory,0),MATCH(AE612&amp;"_"&amp;1,MSPara_CalcFactors,0))),"")</f>
        <v/>
      </c>
      <c r="AH612" s="351" t="str">
        <f>IF(OR(AF612="",AF612=EUconst_NA),IF(OR(AG612=EUconst_NA,AG612=""),"",AG612),AF612)</f>
        <v/>
      </c>
      <c r="AI612" s="348" t="str">
        <f>IF(AC612=TRUE,IF(AH612="",EUconst_t,AH612),"")</f>
        <v/>
      </c>
      <c r="AJ612" s="355" t="e">
        <f>IF(J612="",AI612,J612)</f>
        <v>#N/A</v>
      </c>
      <c r="AK612" s="356" t="b">
        <f>IF(K602=EUconst_Fuel,J612&lt;&gt;"",FALSE)</f>
        <v>0</v>
      </c>
      <c r="AL612" s="1096"/>
      <c r="AM612" s="347" t="str">
        <f>EUconst_CNTR_ActivityData&amp;EUconst_Value</f>
        <v>ActivityData_Waarde</v>
      </c>
      <c r="AN612" s="1099"/>
      <c r="AO612" s="1099"/>
      <c r="AP612" s="351" t="e">
        <f>AND(AND(AH612&lt;&gt;"",AJ612&lt;&gt;""),AJ612=AH612)</f>
        <v>#N/A</v>
      </c>
      <c r="AQ612" s="431" t="str">
        <f>IF(L607=TRUE,SUM(F609)-SUM(H609)+SUM(J609)-SUM(L609),"")</f>
        <v/>
      </c>
      <c r="AR612" s="351">
        <f>IF(Y612=EUconst_NA,0,IF(COUNT(K612:L612)=0,0,IF(L612="",K612,L612)))</f>
        <v>0</v>
      </c>
      <c r="AS612" s="699" t="b">
        <f>AND(AC612=TRUE,OR(L612&lt;&gt;"",AQ612=""))</f>
        <v>0</v>
      </c>
      <c r="AT612" s="699" t="b">
        <f>AND(AC612=TRUE,NOT(AS612))</f>
        <v>0</v>
      </c>
      <c r="AU612" s="1097"/>
      <c r="AV612" s="335" t="s">
        <v>313</v>
      </c>
      <c r="AW612" s="335" t="s">
        <v>319</v>
      </c>
      <c r="AX612" s="1108"/>
      <c r="AY612" s="13" t="s">
        <v>537</v>
      </c>
      <c r="AZ612" s="1097"/>
      <c r="BA612" s="1097"/>
      <c r="BB612" s="1098"/>
      <c r="BC612" s="336" t="str">
        <f>EUconst_Fuel</f>
        <v>Verbranding</v>
      </c>
      <c r="BD612" s="336" t="str">
        <f>EUconst_ProcessCarbonate</f>
        <v>Procesemissies</v>
      </c>
      <c r="BE612" s="336" t="str">
        <f>EUconst_MassBalance</f>
        <v>Massabalans</v>
      </c>
      <c r="BF612" s="1097"/>
      <c r="BG612" s="1097"/>
      <c r="BH612" s="1097"/>
      <c r="BI612" s="1097"/>
      <c r="BJ612" s="1097"/>
      <c r="BK612" s="1097"/>
      <c r="BL612" s="1097"/>
      <c r="BM612" s="1097"/>
      <c r="BN612" s="1097"/>
      <c r="BO612" s="1097"/>
      <c r="BP612" s="1097"/>
      <c r="BQ612" s="1097"/>
      <c r="BR612" s="1097"/>
      <c r="BS612" s="1097"/>
      <c r="BT612" s="1097"/>
      <c r="BU612" s="1097"/>
      <c r="BV612" s="1097"/>
      <c r="BW612" s="1097"/>
      <c r="BX612" s="1097"/>
      <c r="BY612" s="1097"/>
      <c r="BZ612" s="357" t="b">
        <f>BZ607</f>
        <v>1</v>
      </c>
    </row>
    <row r="613" spans="1:78" s="1066" customFormat="1" ht="24" customHeight="1" thickBot="1" x14ac:dyDescent="0.3">
      <c r="A613" s="1055"/>
      <c r="B613" s="928"/>
      <c r="C613" s="1102"/>
      <c r="D613" s="1109"/>
      <c r="E613" s="1835"/>
      <c r="F613" s="1835"/>
      <c r="G613" s="1835"/>
      <c r="H613" s="1835"/>
      <c r="I613" s="1835"/>
      <c r="J613" s="1835"/>
      <c r="K613" s="1835"/>
      <c r="L613" s="852"/>
      <c r="M613" s="1110"/>
      <c r="O613" s="1056"/>
      <c r="P613" s="1101"/>
      <c r="Q613" s="1101"/>
      <c r="R613" s="1101"/>
      <c r="S613" s="1097"/>
      <c r="T613" s="1111"/>
      <c r="U613" s="1107"/>
      <c r="V613" s="1097"/>
      <c r="W613" s="1097"/>
      <c r="X613" s="1107"/>
      <c r="Y613" s="1112"/>
      <c r="Z613" s="1097"/>
      <c r="AA613" s="1097"/>
      <c r="AB613" s="1097"/>
      <c r="AC613" s="1097"/>
      <c r="AD613" s="1097"/>
      <c r="AE613" s="1097"/>
      <c r="AF613" s="1097"/>
      <c r="AG613" s="1097"/>
      <c r="AH613" s="1097"/>
      <c r="AI613" s="1097"/>
      <c r="AJ613" s="1097"/>
      <c r="AK613" s="1097"/>
      <c r="AL613" s="1096"/>
      <c r="AM613" s="1097"/>
      <c r="AN613" s="1097"/>
      <c r="AO613" s="1097"/>
      <c r="AP613" s="1097"/>
      <c r="AQ613" s="1097"/>
      <c r="AR613" s="1097"/>
      <c r="AS613" s="1097"/>
      <c r="AT613" s="1097"/>
      <c r="AU613" s="1097"/>
      <c r="AV613" s="1097"/>
      <c r="AW613" s="1097"/>
      <c r="AX613" s="1097"/>
      <c r="AY613" s="1097"/>
      <c r="AZ613" s="1097"/>
      <c r="BA613" s="1097"/>
      <c r="BB613" s="1097"/>
      <c r="BC613" s="1097"/>
      <c r="BD613" s="1097"/>
      <c r="BE613" s="1097"/>
      <c r="BF613" s="1097"/>
      <c r="BG613" s="1097"/>
      <c r="BH613" s="1097"/>
      <c r="BI613" s="1097"/>
      <c r="BJ613" s="1097"/>
      <c r="BK613" s="1097"/>
      <c r="BL613" s="1097"/>
      <c r="BM613" s="1097"/>
      <c r="BN613" s="1097"/>
      <c r="BO613" s="1097"/>
      <c r="BP613" s="1097"/>
      <c r="BQ613" s="1097"/>
      <c r="BR613" s="1097"/>
      <c r="BS613" s="1097"/>
      <c r="BT613" s="1097"/>
      <c r="BU613" s="1097"/>
      <c r="BV613" s="1097"/>
      <c r="BW613" s="1097"/>
      <c r="BX613" s="1097"/>
      <c r="BY613" s="1097"/>
      <c r="BZ613" s="1094"/>
    </row>
    <row r="614" spans="1:78" s="1066" customFormat="1" ht="12.75" customHeight="1" thickBot="1" x14ac:dyDescent="0.3">
      <c r="A614" s="1055"/>
      <c r="B614" s="928"/>
      <c r="C614" s="484" t="s">
        <v>196</v>
      </c>
      <c r="D614" s="346" t="str">
        <f>Translations!$B$634</f>
        <v>(Voorlopige) EF:</v>
      </c>
      <c r="E614" s="1105"/>
      <c r="F614" s="358"/>
      <c r="G614" s="1836" t="str">
        <f t="shared" ref="G614:G620" si="140">IF(OR(ISBLANK(F614),F614=EUconst_NoTier),"",IF(Z614=0,EUconst_NotApplicable,IF(ISERROR(Z614),"",Z614)))</f>
        <v/>
      </c>
      <c r="H614" s="1854"/>
      <c r="I614" s="694" t="str">
        <f>IF(J614&lt;&gt;"","",AI614)</f>
        <v/>
      </c>
      <c r="J614" s="695"/>
      <c r="K614" s="359" t="str">
        <f t="shared" ref="K614:K620" si="141">IF(L614="",AQ614,"")</f>
        <v/>
      </c>
      <c r="L614" s="360"/>
      <c r="M614" s="473" t="str">
        <f>IF(N604="",IF(AND(E603&lt;&gt;"",OR(F614="",COUNT(K614:L614)=0),Y614&lt;&gt;EUconst_NA,T603&lt;&gt;TRUE),EUconst_ERR_Incomplete,IF(COUNTIF(AX614:AZ614,TRUE)&gt;0,EUconst_ERR_Inconsistent,"")),"")</f>
        <v/>
      </c>
      <c r="N614" s="957"/>
      <c r="O614" s="1056"/>
      <c r="P614" s="1101"/>
      <c r="Q614" s="15" t="e">
        <f>+VLOOKUP(E602,ss_eenheid!$A$1:$F$75,6,FALSE)</f>
        <v>#N/A</v>
      </c>
      <c r="R614" s="1101"/>
      <c r="S614" s="1097"/>
      <c r="T614" s="361" t="str">
        <f>EUconst_CNTR_EF&amp;E603</f>
        <v>EF_</v>
      </c>
      <c r="U614" s="1107"/>
      <c r="V614" s="362" t="str">
        <f>V612</f>
        <v/>
      </c>
      <c r="W614" s="1097"/>
      <c r="X614" s="1107"/>
      <c r="Y614" s="363" t="str">
        <f>IF(OR(T603=TRUE,E603=""),"",IF(F614=EUconst_NA,EUconst_NA,INDEX(EUwideConstants!$N:$N,MATCH(T614,EUwideConstants!$Q:$Q,0))))</f>
        <v/>
      </c>
      <c r="Z614" s="364" t="str">
        <f>IF(ISBLANK(F614),"",IF(F614=EUconst_NA,"",INDEX(EUwideConstants!$H:$M,MATCH(T614,EUwideConstants!$Q:$Q,0),MATCH(F614,CNTR_TierList,0))))</f>
        <v/>
      </c>
      <c r="AA614" s="365" t="str">
        <f>IF(COUNTIF(EUconst_DefaultValues,Z614)&gt;0,MATCH(Z614,EUconst_DefaultValues,0),"")</f>
        <v/>
      </c>
      <c r="AB614" s="1097"/>
      <c r="AC614" s="366" t="b">
        <f>AND(AC612,Y614&lt;&gt;EUconst_NA)</f>
        <v>0</v>
      </c>
      <c r="AD614" s="1097"/>
      <c r="AE614" s="352" t="str">
        <f>EUconst_CNTR_EF&amp;EUconst_Unit</f>
        <v>EF_Eenheid</v>
      </c>
      <c r="AF614" s="367" t="str">
        <f>IF(AC614=TRUE, IF(COUNTIF(MSPara_SourceStreamCategory,V614)=0,"",INDEX(MSPara_CalcFactorsMatrix,MATCH(V614,MSPara_SourceStreamCategory,0),MATCH(AE614&amp;"_"&amp;2,MSPara_CalcFactors,0))),"")</f>
        <v/>
      </c>
      <c r="AG614" s="368" t="str">
        <f>IF(AC614=TRUE, IF(COUNTIF(MSPara_SourceStreamCategory,V614)=0,"",INDEX(MSPara_CalcFactorsMatrix,MATCH(V614,MSPara_SourceStreamCategory,0),MATCH(AE614&amp;"_"&amp;1,MSPara_CalcFactors,0))),"")</f>
        <v/>
      </c>
      <c r="AH614" s="369" t="str">
        <f>IF(AA614="","",INDEX(AF614:AG614,3-AA614))</f>
        <v/>
      </c>
      <c r="AI614" s="370" t="str">
        <f>IF(AC614=TRUE,IF(OR(AH614="",AH614=EUconst_NA),IF(K602=EUconst_Fuel,EUconst_tCO2pTJ,EUconst_tCO2pt),AH614),"")</f>
        <v/>
      </c>
      <c r="AJ614" s="366" t="str">
        <f>IF(J614="",AI614,J614)</f>
        <v/>
      </c>
      <c r="AK614" s="371" t="b">
        <f>IF(K602=EUconst_Fuel,J614&lt;&gt;"",FALSE)</f>
        <v>0</v>
      </c>
      <c r="AL614" s="1096"/>
      <c r="AM614" s="352" t="str">
        <f>EUconst_CNTR_EF&amp;EUconst_Value</f>
        <v>EF_Waarde</v>
      </c>
      <c r="AN614" s="372" t="str">
        <f>IF(AC614=TRUE,IF(COUNTIF(MSPara_SourceStreamCategory,V614)=0,"",INDEX(MSPara_CalcFactorsMatrix,MATCH(V614,MSPara_SourceStreamCategory,0),MATCH(AM614&amp;"_"&amp;2,MSPara_CalcFactors,0))),"")</f>
        <v/>
      </c>
      <c r="AO614" s="373" t="str">
        <f>IF(AC614=TRUE,IF(COUNTIF(MSPara_SourceStreamCategory,V614)=0,"",INDEX(MSPara_CalcFactorsMatrix,MATCH(V614,MSPara_SourceStreamCategory,0),MATCH(AM614&amp;"_"&amp;1,MSPara_CalcFactors,0))),"")</f>
        <v/>
      </c>
      <c r="AP614" s="366" t="b">
        <f>AND(AND(AH614&lt;&gt;"",AJ614&lt;&gt;""),AJ614=AH614)</f>
        <v>0</v>
      </c>
      <c r="AQ614" s="374" t="str">
        <f>IF(AND(AA614&lt;&gt;"",AP614=TRUE),IF(OR(INDEX(AN614:AO614,3-AA614)=EUconst_NA,INDEX(AN614:AO614,3-AA614)=0),"",INDEX(AN614:AO614,3-AA614)),"")</f>
        <v/>
      </c>
      <c r="AR614" s="366">
        <f>IF(AC614=TRUE,IF(COUNT(K614:L614)=0,0,IF(L614="",K614,L614)),0)</f>
        <v>0</v>
      </c>
      <c r="AS614" s="362" t="b">
        <f>AND(AC614=TRUE,OR(AND(F614&lt;&gt;"",NOT(ISNUMBER(AA614))),L614&lt;&gt;"",F614="",AQ614=""))</f>
        <v>0</v>
      </c>
      <c r="AT614" s="362" t="b">
        <f t="shared" ref="AT614:AT620" si="142">AND(AC614=TRUE,NOT(AS614))</f>
        <v>0</v>
      </c>
      <c r="AU614" s="1097"/>
      <c r="AV614" s="375" t="b">
        <f t="shared" ref="AV614:AV620" si="143">AND(ISNUMBER(AA614),AQ614="")</f>
        <v>0</v>
      </c>
      <c r="AW614" s="376" t="b">
        <f t="shared" ref="AW614:AW620" si="144">AND(ISNUMBER(AA614),AQ614&lt;&gt;AR614)</f>
        <v>0</v>
      </c>
      <c r="AX614" s="377" t="e">
        <f>OR(AND(AJ612=EUconst_kNm3,AJ614=EUconst_tCO2pt),AND(AJ612=EUconst_t,AJ614=EUconst_tCO2pkNm3))</f>
        <v>#N/A</v>
      </c>
      <c r="AY614" s="362" t="b">
        <f t="shared" ref="AY614:AY620" si="145">AND(L614&lt;&gt;"",Y614=EUconst_NA)</f>
        <v>0</v>
      </c>
      <c r="AZ614" s="1097"/>
      <c r="BA614" s="1097"/>
      <c r="BB614" s="378" t="s">
        <v>590</v>
      </c>
      <c r="BC614" s="377" t="str">
        <f>IF(K602=BC612,AR612*IF(AJ614=EUconst_tCO2pTJ,(AR615/1000),1)*AR614*AR616*AR620,"")</f>
        <v/>
      </c>
      <c r="BD614" s="357" t="str">
        <f>IF(K602=BD612,AR612*AR614*AR617*AR620,"")</f>
        <v/>
      </c>
      <c r="BE614" s="356" t="str">
        <f>IF(K602=BE612,3.664*AR612*AR618*AR620,"")</f>
        <v/>
      </c>
      <c r="BF614" s="1097"/>
      <c r="BG614" s="1097"/>
      <c r="BH614" s="1097"/>
      <c r="BI614" s="1097"/>
      <c r="BJ614" s="1097"/>
      <c r="BK614" s="1097"/>
      <c r="BL614" s="1097"/>
      <c r="BM614" s="1097"/>
      <c r="BN614" s="1097"/>
      <c r="BO614" s="1097"/>
      <c r="BP614" s="1097"/>
      <c r="BQ614" s="1097"/>
      <c r="BR614" s="1097"/>
      <c r="BS614" s="1097"/>
      <c r="BT614" s="1097"/>
      <c r="BU614" s="1097"/>
      <c r="BV614" s="1097"/>
      <c r="BW614" s="1097"/>
      <c r="BX614" s="1097"/>
      <c r="BY614" s="1097"/>
      <c r="BZ614" s="362" t="b">
        <f>OR(BZ612,Y614=EUconst_NA)</f>
        <v>1</v>
      </c>
    </row>
    <row r="615" spans="1:78" s="1066" customFormat="1" ht="12.75" customHeight="1" thickBot="1" x14ac:dyDescent="0.3">
      <c r="A615" s="1055"/>
      <c r="B615" s="928"/>
      <c r="C615" s="484" t="s">
        <v>197</v>
      </c>
      <c r="D615" s="346" t="str">
        <f>Translations!$B$636</f>
        <v>NCV:</v>
      </c>
      <c r="E615" s="1105"/>
      <c r="F615" s="379"/>
      <c r="G615" s="1836" t="str">
        <f t="shared" si="140"/>
        <v/>
      </c>
      <c r="H615" s="1837"/>
      <c r="I615" s="696" t="str">
        <f>AJ615</f>
        <v/>
      </c>
      <c r="J615" s="910"/>
      <c r="K615" s="380" t="str">
        <f t="shared" si="141"/>
        <v/>
      </c>
      <c r="L615" s="877"/>
      <c r="M615" s="473" t="str">
        <f>+IF(OR(N615&lt;&gt;"",O615&lt;&gt;""),"onvolledig!","")</f>
        <v/>
      </c>
      <c r="N615" s="873" t="str">
        <f>IF(N604="",IF(AND(E603&lt;&gt;"",OR(F615="",COUNT(K615:L615)=0),Y615&lt;&gt;EUconst_NA,T603&lt;&gt;TRUE),EUconst_ERR_Incomplete,IF(COUNTIF(AX615:AZ615,TRUE)&gt;0,"","")),"")</f>
        <v/>
      </c>
      <c r="O615" s="874" t="str">
        <f>+IF(N604="",IF(COUNT(K615:L615)=0,IF(K602="Verbranding","onvolledig!",""),""),"")</f>
        <v/>
      </c>
      <c r="P615" s="1101"/>
      <c r="Q615" s="1101"/>
      <c r="R615" s="1101"/>
      <c r="S615" s="1097"/>
      <c r="T615" s="381" t="str">
        <f>EUconst_CNTR_NCV&amp;E603</f>
        <v>NCV_</v>
      </c>
      <c r="U615" s="1107"/>
      <c r="V615" s="382" t="str">
        <f t="shared" ref="V615:V620" si="146">V614</f>
        <v/>
      </c>
      <c r="W615" s="1097"/>
      <c r="X615" s="1107"/>
      <c r="Y615" s="383" t="str">
        <f>IF(OR(T603=TRUE,E603=""),"",IF(F615=EUconst_NA,EUconst_NA,INDEX(EUwideConstants!$N:$N,MATCH(T615,EUwideConstants!$Q:$Q,0))))</f>
        <v/>
      </c>
      <c r="Z615" s="384" t="str">
        <f>IF(ISBLANK(F615),"",IF(F615=EUconst_NA,"",INDEX(EUwideConstants!$H:$M,MATCH(T615,EUwideConstants!$Q:$Q,0),MATCH(F615,CNTR_TierList,0))))</f>
        <v/>
      </c>
      <c r="AA615" s="385" t="str">
        <f>IF(COUNTIF(EUconst_DefaultValues,Z615)&gt;0,MATCH(Z615,EUconst_DefaultValues,0),"")</f>
        <v/>
      </c>
      <c r="AB615" s="1097"/>
      <c r="AC615" s="386" t="b">
        <f>IF(K602="Verbranding",AND(AC612,Y615&lt;&gt;""),FALSE)</f>
        <v>0</v>
      </c>
      <c r="AD615" s="1097"/>
      <c r="AE615" s="387" t="str">
        <f>EUconst_CNTR_NCV&amp;EUconst_Unit</f>
        <v>NCV_Eenheid</v>
      </c>
      <c r="AF615" s="388" t="str">
        <f>IF(AC615=TRUE, IF(COUNTIF(MSPara_SourceStreamCategory,V615)=0,"",INDEX(MSPara_CalcFactorsMatrix,MATCH(V615,MSPara_SourceStreamCategory,0),MATCH(AE615&amp;"_"&amp;2,MSPara_CalcFactors,0))),"")</f>
        <v/>
      </c>
      <c r="AG615" s="389" t="str">
        <f>IF(AC615=TRUE, IF(COUNTIF(MSPara_SourceStreamCategory,V615)=0,"",INDEX(MSPara_CalcFactorsMatrix,MATCH(V615,MSPara_SourceStreamCategory,0),MATCH(AE615&amp;"_"&amp;1,MSPara_CalcFactors,0))),"")</f>
        <v/>
      </c>
      <c r="AH615" s="390" t="str">
        <f>IF(AA615="","",INDEX(AF615:AG615,3-AA615))</f>
        <v/>
      </c>
      <c r="AI615" s="1115"/>
      <c r="AJ615" s="386" t="str">
        <f>IF(AC615=TRUE,IF(AJ612="","",IF(AJ612=EUconst_kNm3,EUconst_GJpkNm3,EUconst_GJpt)),"")</f>
        <v/>
      </c>
      <c r="AK615" s="1116"/>
      <c r="AL615" s="1096"/>
      <c r="AM615" s="387" t="str">
        <f>EUconst_CNTR_NCV&amp;EUconst_Value</f>
        <v>NCV_Waarde</v>
      </c>
      <c r="AN615" s="391" t="str">
        <f>IF(AC615=TRUE,IF(COUNTIF(MSPara_SourceStreamCategory,V615)=0,"",INDEX(MSPara_CalcFactorsMatrix,MATCH(V615,MSPara_SourceStreamCategory,0),MATCH(AM615&amp;"_"&amp;2,MSPara_CalcFactors,0))),"")</f>
        <v/>
      </c>
      <c r="AO615" s="392" t="str">
        <f>IF(AC615=TRUE,IF(COUNTIF(MSPara_SourceStreamCategory,V615)=0,"",INDEX(MSPara_CalcFactorsMatrix,MATCH(V615,MSPara_SourceStreamCategory,0),MATCH(AM615&amp;"_"&amp;1,MSPara_CalcFactors,0))),"")</f>
        <v/>
      </c>
      <c r="AP615" s="386" t="b">
        <f>AND(AND(AH615&lt;&gt;"",AJ615&lt;&gt;""),AJ615=AH615)</f>
        <v>0</v>
      </c>
      <c r="AQ615" s="393" t="str">
        <f>IF(AND(AA615&lt;&gt;"",AP615=TRUE),IF(OR(INDEX(AN615:AO615,3-AA615)=EUconst_NA,INDEX(AN615:AO615,3-AA615)=0),"",INDEX(AN615:AO615,3-AA615)),"")</f>
        <v/>
      </c>
      <c r="AR615" s="386">
        <f>IF(AC615=TRUE,IF(COUNT(K615:L615)=0,0,IF(L615="",K615,L615)),0)</f>
        <v>0</v>
      </c>
      <c r="AS615" s="382" t="b">
        <f>AND(AC615=TRUE,OR(AND(F615&lt;&gt;"",NOT(ISNUMBER(AA615))),L615&lt;&gt;"",F615="",AQ615=""))</f>
        <v>0</v>
      </c>
      <c r="AT615" s="382" t="b">
        <f t="shared" si="142"/>
        <v>0</v>
      </c>
      <c r="AU615" s="1097"/>
      <c r="AV615" s="394" t="b">
        <f t="shared" si="143"/>
        <v>0</v>
      </c>
      <c r="AW615" s="395" t="b">
        <f t="shared" si="144"/>
        <v>0</v>
      </c>
      <c r="AX615" s="1097"/>
      <c r="AY615" s="382" t="b">
        <f t="shared" si="145"/>
        <v>0</v>
      </c>
      <c r="AZ615" s="1097"/>
      <c r="BA615" s="1097"/>
      <c r="BB615" s="378" t="s">
        <v>591</v>
      </c>
      <c r="BC615" s="377" t="str">
        <f>IF(K602=BC612,AR612*IF(AJ614=EUconst_tCO2pTJ,(AR615/1000),1)*AR614*AR616*AR619,"")</f>
        <v/>
      </c>
      <c r="BD615" s="357" t="str">
        <f>IF(K602=BD612,AR612*AR614*AR617*AR619,"")</f>
        <v/>
      </c>
      <c r="BE615" s="356" t="str">
        <f>IF(K602=BE612,3.664*AR612*AR618*AR619,"")</f>
        <v/>
      </c>
      <c r="BF615" s="1097"/>
      <c r="BG615" s="1097"/>
      <c r="BH615" s="1097"/>
      <c r="BI615" s="1097"/>
      <c r="BJ615" s="1097"/>
      <c r="BK615" s="1097"/>
      <c r="BL615" s="1097"/>
      <c r="BM615" s="1097"/>
      <c r="BN615" s="1097"/>
      <c r="BO615" s="1097"/>
      <c r="BP615" s="1097"/>
      <c r="BQ615" s="1097"/>
      <c r="BR615" s="1097"/>
      <c r="BS615" s="1097"/>
      <c r="BT615" s="1097"/>
      <c r="BU615" s="1097"/>
      <c r="BV615" s="1097"/>
      <c r="BW615" s="1097"/>
      <c r="BX615" s="1097"/>
      <c r="BY615" s="1097"/>
      <c r="BZ615" s="382" t="b">
        <f>OR(BZ612,Y615=EUconst_NA)</f>
        <v>1</v>
      </c>
    </row>
    <row r="616" spans="1:78" s="1066" customFormat="1" ht="12.75" customHeight="1" thickBot="1" x14ac:dyDescent="0.3">
      <c r="A616" s="1055"/>
      <c r="B616" s="928"/>
      <c r="C616" s="484" t="s">
        <v>198</v>
      </c>
      <c r="D616" s="346" t="str">
        <f>Translations!$B$638</f>
        <v>OxF:</v>
      </c>
      <c r="E616" s="1105"/>
      <c r="F616" s="379"/>
      <c r="G616" s="1836" t="str">
        <f t="shared" si="140"/>
        <v/>
      </c>
      <c r="H616" s="1837"/>
      <c r="I616" s="697" t="str">
        <f>IF(OR(AC616=FALSE,Y616=EUconst_NA),"","-")</f>
        <v/>
      </c>
      <c r="J616" s="911"/>
      <c r="K616" s="396" t="str">
        <f t="shared" si="141"/>
        <v/>
      </c>
      <c r="L616" s="471"/>
      <c r="M616" s="473" t="str">
        <f>IF(N604="",IF(AND(E603&lt;&gt;"",OR(F616="",COUNT(K616:L616)=0),Y616&lt;&gt;EUconst_NA,T603&lt;&gt;TRUE),EUconst_ERR_Incomplete,IF(COUNTIF(AX616:AZ616,TRUE)&gt;0,EUconst_ERR_Inconsistent,"")),"")</f>
        <v/>
      </c>
      <c r="O616" s="1056"/>
      <c r="P616" s="1101"/>
      <c r="Q616" s="1101"/>
      <c r="R616" s="1101"/>
      <c r="S616" s="1097"/>
      <c r="T616" s="381" t="str">
        <f>EUconst_CNTR_OxidationFactor&amp;E603</f>
        <v>OxF_</v>
      </c>
      <c r="U616" s="1107"/>
      <c r="V616" s="382" t="str">
        <f t="shared" si="146"/>
        <v/>
      </c>
      <c r="W616" s="1097"/>
      <c r="X616" s="1107"/>
      <c r="Y616" s="383" t="str">
        <f>IF(OR(T603=TRUE,E603=""),"",INDEX(EUwideConstants!$N:$N,MATCH(T616,EUwideConstants!$Q:$Q,0)))</f>
        <v/>
      </c>
      <c r="Z616" s="384" t="str">
        <f>IF(ISBLANK(F616),"",IF(F616=EUconst_NA,"",INDEX(EUwideConstants!$H:$M,MATCH(T616,EUwideConstants!$Q:$Q,0),MATCH(F616,CNTR_TierList,0))))</f>
        <v/>
      </c>
      <c r="AA616" s="365" t="str">
        <f>IF(F616=1,1,"")</f>
        <v/>
      </c>
      <c r="AB616" s="1097"/>
      <c r="AC616" s="386" t="b">
        <f>AND(AC612,Y616&lt;&gt;EUconst_NA)</f>
        <v>0</v>
      </c>
      <c r="AD616" s="1097"/>
      <c r="AE616" s="1117"/>
      <c r="AG616" s="1118"/>
      <c r="AH616" s="1115"/>
      <c r="AI616" s="1119"/>
      <c r="AJ616" s="1115"/>
      <c r="AK616" s="1120"/>
      <c r="AL616" s="1096"/>
      <c r="AM616" s="387" t="str">
        <f>EUconst_CNTR_OxidationFactor&amp;EUconst_Value</f>
        <v>OxF_Waarde</v>
      </c>
      <c r="AN616" s="1121"/>
      <c r="AO616" s="1113">
        <v>1</v>
      </c>
      <c r="AP616" s="1115"/>
      <c r="AQ616" s="397" t="str">
        <f>IF(AA616="","",AO616)</f>
        <v/>
      </c>
      <c r="AR616" s="386">
        <f>IF(AC616=TRUE,IF(COUNT(K616:L616)=0,0,IF(L616="",K616,L616)),1)</f>
        <v>1</v>
      </c>
      <c r="AS616" s="382" t="b">
        <f>AND(AC616=TRUE,OR(ISNUMBER(L616),NOT(ISNUMBER(AA616))))</f>
        <v>0</v>
      </c>
      <c r="AT616" s="382" t="b">
        <f t="shared" si="142"/>
        <v>0</v>
      </c>
      <c r="AU616" s="1097"/>
      <c r="AV616" s="394" t="b">
        <f t="shared" si="143"/>
        <v>0</v>
      </c>
      <c r="AW616" s="395" t="b">
        <f t="shared" si="144"/>
        <v>0</v>
      </c>
      <c r="AX616" s="1097"/>
      <c r="AY616" s="411" t="b">
        <f t="shared" si="145"/>
        <v>0</v>
      </c>
      <c r="AZ616" s="362" t="b">
        <f>AR616&gt;100%</f>
        <v>0</v>
      </c>
      <c r="BA616" s="1097"/>
      <c r="BB616" s="378" t="s">
        <v>289</v>
      </c>
      <c r="BC616" s="377" t="str">
        <f>IF(K602=BC612,AR612*IF(AJ614=EUconst_tCO2pTJ,(AR615/1000),1)*AR614*AR616*(1-AR619),"")</f>
        <v/>
      </c>
      <c r="BD616" s="357" t="str">
        <f>IF(K602=BD612,AR612*AR614*AR617*(1-AR619),"")</f>
        <v/>
      </c>
      <c r="BE616" s="356" t="str">
        <f>IF(K602=BE612,3.664*AR612*AR618*(1-AR619),"")</f>
        <v/>
      </c>
      <c r="BF616" s="1097"/>
      <c r="BG616" s="1097"/>
      <c r="BH616" s="1097"/>
      <c r="BI616" s="1097"/>
      <c r="BJ616" s="1097"/>
      <c r="BK616" s="1097"/>
      <c r="BL616" s="1097"/>
      <c r="BM616" s="1097"/>
      <c r="BN616" s="1097"/>
      <c r="BO616" s="1097"/>
      <c r="BP616" s="1097"/>
      <c r="BQ616" s="1097"/>
      <c r="BR616" s="1097"/>
      <c r="BS616" s="1097"/>
      <c r="BT616" s="1097"/>
      <c r="BU616" s="1097"/>
      <c r="BV616" s="1097"/>
      <c r="BW616" s="1097"/>
      <c r="BX616" s="1097"/>
      <c r="BY616" s="1097"/>
      <c r="BZ616" s="382" t="b">
        <f>OR(BZ612,Y616=EUconst_NA)</f>
        <v>1</v>
      </c>
    </row>
    <row r="617" spans="1:78" s="1066" customFormat="1" ht="12.75" customHeight="1" thickBot="1" x14ac:dyDescent="0.3">
      <c r="A617" s="1055"/>
      <c r="B617" s="928"/>
      <c r="C617" s="484" t="s">
        <v>199</v>
      </c>
      <c r="D617" s="346" t="str">
        <f>Translations!$B$639</f>
        <v>ConvF:</v>
      </c>
      <c r="E617" s="1105"/>
      <c r="F617" s="379"/>
      <c r="G617" s="1836" t="str">
        <f t="shared" si="140"/>
        <v/>
      </c>
      <c r="H617" s="1837"/>
      <c r="I617" s="697" t="str">
        <f>IF(OR(AC617=FALSE,Y617=EUconst_NA),"","-")</f>
        <v/>
      </c>
      <c r="J617" s="911"/>
      <c r="K617" s="396" t="str">
        <f t="shared" si="141"/>
        <v/>
      </c>
      <c r="L617" s="471"/>
      <c r="M617" s="473" t="str">
        <f>IF(N604="",IF(AND(E603&lt;&gt;"",OR(F617="",COUNT(K617:L617)=0),Y617&lt;&gt;EUconst_NA,T603&lt;&gt;TRUE),EUconst_ERR_Incomplete,IF(COUNTIF(AX617:AZ617,TRUE)&gt;0,EUconst_ERR_Inconsistent,"")),"")</f>
        <v/>
      </c>
      <c r="O617" s="1056"/>
      <c r="P617" s="1101"/>
      <c r="Q617" s="1101"/>
      <c r="R617" s="1101"/>
      <c r="S617" s="1097"/>
      <c r="T617" s="381" t="str">
        <f>EUconst_CNTR_ConversionFactor&amp;E603</f>
        <v>ConvF_</v>
      </c>
      <c r="U617" s="1107"/>
      <c r="V617" s="382" t="str">
        <f t="shared" si="146"/>
        <v/>
      </c>
      <c r="W617" s="1097"/>
      <c r="X617" s="1107"/>
      <c r="Y617" s="383" t="str">
        <f>IF(OR(T603=TRUE,E603=""),"",INDEX(EUwideConstants!$N:$N,MATCH(T617,EUwideConstants!$Q:$Q,0)))</f>
        <v/>
      </c>
      <c r="Z617" s="384" t="str">
        <f>IF(ISBLANK(F617),"",IF(F617=EUconst_NA,"",INDEX(EUwideConstants!$H:$M,MATCH(T617,EUwideConstants!$Q:$Q,0),MATCH(F617,CNTR_TierList,0))))</f>
        <v/>
      </c>
      <c r="AA617" s="402" t="str">
        <f>IF(F617=1,1,"")</f>
        <v/>
      </c>
      <c r="AB617" s="1097"/>
      <c r="AC617" s="386" t="b">
        <f>AND(AC612,Y617&lt;&gt;EUconst_NA)</f>
        <v>0</v>
      </c>
      <c r="AD617" s="1097"/>
      <c r="AE617" s="1117"/>
      <c r="AG617" s="1118"/>
      <c r="AH617" s="1123"/>
      <c r="AI617" s="1119"/>
      <c r="AJ617" s="1123"/>
      <c r="AK617" s="1120"/>
      <c r="AL617" s="1096"/>
      <c r="AM617" s="387" t="str">
        <f>EUconst_CNTR_ConversionFactor&amp;EUconst_Value</f>
        <v>ConvF_Waarde</v>
      </c>
      <c r="AN617" s="1124"/>
      <c r="AO617" s="1122">
        <v>1</v>
      </c>
      <c r="AP617" s="1123"/>
      <c r="AQ617" s="403" t="str">
        <f>IF(AA617="","",AO617)</f>
        <v/>
      </c>
      <c r="AR617" s="386">
        <f>IF(AC617=TRUE,IF(COUNT(K617:L617)=0,0,IF(L617="",K617,L617)),1)</f>
        <v>1</v>
      </c>
      <c r="AS617" s="382" t="b">
        <f>AND(AC617=TRUE,OR(ISNUMBER(L617),NOT(ISNUMBER(AA617))))</f>
        <v>0</v>
      </c>
      <c r="AT617" s="382" t="b">
        <f t="shared" si="142"/>
        <v>0</v>
      </c>
      <c r="AU617" s="1097"/>
      <c r="AV617" s="394" t="b">
        <f t="shared" si="143"/>
        <v>0</v>
      </c>
      <c r="AW617" s="395" t="b">
        <f t="shared" si="144"/>
        <v>0</v>
      </c>
      <c r="AX617" s="1097"/>
      <c r="AY617" s="411" t="b">
        <f t="shared" si="145"/>
        <v>0</v>
      </c>
      <c r="AZ617" s="400" t="b">
        <f>AR617&gt;100%</f>
        <v>0</v>
      </c>
      <c r="BA617" s="1097"/>
      <c r="BB617" s="398" t="s">
        <v>478</v>
      </c>
      <c r="BC617" s="399">
        <f>AR612*AR615/1000*(1-AR619)</f>
        <v>0</v>
      </c>
      <c r="BD617" s="400">
        <f>BC617</f>
        <v>0</v>
      </c>
      <c r="BE617" s="401">
        <f>BC617</f>
        <v>0</v>
      </c>
      <c r="BF617" s="1097"/>
      <c r="BG617" s="1097"/>
      <c r="BH617" s="1097"/>
      <c r="BI617" s="1097"/>
      <c r="BJ617" s="1097"/>
      <c r="BK617" s="1097"/>
      <c r="BL617" s="1097"/>
      <c r="BM617" s="1097"/>
      <c r="BN617" s="1097"/>
      <c r="BO617" s="1097"/>
      <c r="BP617" s="1097"/>
      <c r="BQ617" s="1097"/>
      <c r="BR617" s="1097"/>
      <c r="BS617" s="1097"/>
      <c r="BT617" s="1097"/>
      <c r="BU617" s="1097"/>
      <c r="BV617" s="1097"/>
      <c r="BW617" s="1097"/>
      <c r="BX617" s="1097"/>
      <c r="BY617" s="1097"/>
      <c r="BZ617" s="382" t="b">
        <f>OR(BZ612,Y617=EUconst_NA)</f>
        <v>1</v>
      </c>
    </row>
    <row r="618" spans="1:78" s="1066" customFormat="1" ht="12.75" customHeight="1" thickBot="1" x14ac:dyDescent="0.3">
      <c r="A618" s="1055"/>
      <c r="B618" s="928"/>
      <c r="C618" s="484" t="s">
        <v>329</v>
      </c>
      <c r="D618" s="346" t="str">
        <f>Translations!$B$640</f>
        <v>C-gehalte:</v>
      </c>
      <c r="E618" s="1105"/>
      <c r="F618" s="379"/>
      <c r="G618" s="1836" t="str">
        <f t="shared" si="140"/>
        <v/>
      </c>
      <c r="H618" s="1837"/>
      <c r="I618" s="697" t="str">
        <f>AJ618</f>
        <v/>
      </c>
      <c r="J618" s="912"/>
      <c r="K618" s="404" t="str">
        <f t="shared" si="141"/>
        <v/>
      </c>
      <c r="L618" s="405"/>
      <c r="M618" s="473" t="str">
        <f>IF(N604="",IF(AND(E603&lt;&gt;"",OR(F618="",COUNT(K618:L618)=0),Y618&lt;&gt;EUconst_NA,T603&lt;&gt;TRUE),EUconst_ERR_Incomplete,IF(COUNTIF(AX618:AZ618,TRUE)&gt;0,EUconst_ERR_Inconsistent,"")),"")</f>
        <v/>
      </c>
      <c r="O618" s="1056"/>
      <c r="P618" s="1101"/>
      <c r="Q618" s="1101"/>
      <c r="R618" s="1101"/>
      <c r="S618" s="1097"/>
      <c r="T618" s="381" t="str">
        <f>EUconst_CNTR_CarbonContent&amp;E603</f>
        <v>CarbC_</v>
      </c>
      <c r="U618" s="1107"/>
      <c r="V618" s="382" t="str">
        <f t="shared" si="146"/>
        <v/>
      </c>
      <c r="W618" s="1097"/>
      <c r="X618" s="1107"/>
      <c r="Y618" s="383" t="str">
        <f>IF(OR(T603=TRUE,E603=""),"",INDEX(EUwideConstants!$N:$N,MATCH(T618,EUwideConstants!$Q:$Q,0)))</f>
        <v/>
      </c>
      <c r="Z618" s="384" t="str">
        <f>IF(ISBLANK(F618),"",IF(F618=EUconst_NA,"",INDEX(EUwideConstants!$H:$M,MATCH(T618,EUwideConstants!$Q:$Q,0),MATCH(F618,CNTR_TierList,0))))</f>
        <v/>
      </c>
      <c r="AA618" s="406" t="str">
        <f>IF(COUNTIF(EUconst_DefaultValues,Z618)&gt;0,MATCH(Z618,EUconst_DefaultValues,0),"")</f>
        <v/>
      </c>
      <c r="AB618" s="1097"/>
      <c r="AC618" s="386" t="b">
        <f>AND(AC612,Y618&lt;&gt;EUconst_NA)</f>
        <v>0</v>
      </c>
      <c r="AD618" s="1097"/>
      <c r="AE618" s="387" t="str">
        <f>EUconst_CNTR_CarbonContent&amp;EUconst_Unit</f>
        <v>CarbC_Eenheid</v>
      </c>
      <c r="AF618" s="388" t="str">
        <f>IF(AC618=TRUE, IF(COUNTIF(MSPara_SourceStreamCategory,V618)=0,"",INDEX(MSPara_CalcFactorsMatrix,MATCH(V618,MSPara_SourceStreamCategory,0),MATCH(AE618&amp;"_"&amp;2,MSPara_CalcFactors,0))),"")</f>
        <v/>
      </c>
      <c r="AG618" s="389" t="str">
        <f>IF(AC618=TRUE, IF(COUNTIF(MSPara_SourceStreamCategory,V618)=0,"",INDEX(MSPara_CalcFactorsMatrix,MATCH(V618,MSPara_SourceStreamCategory,0),MATCH(AE618&amp;"_"&amp;1,MSPara_CalcFactors,0))),"")</f>
        <v/>
      </c>
      <c r="AH618" s="407" t="str">
        <f>IF(AA618="","",INDEX(AF618:AG618,3-AA618))</f>
        <v/>
      </c>
      <c r="AI618" s="1119"/>
      <c r="AJ618" s="408" t="str">
        <f>IF(AC618=TRUE,IF(AJ612="","",IF(AJ612=EUconst_kNm3,EUconst_tCpkNm3,EUconst_tCpt)),"")</f>
        <v/>
      </c>
      <c r="AK618" s="1120"/>
      <c r="AL618" s="1096"/>
      <c r="AM618" s="387" t="str">
        <f>EUconst_CNTR_CarbonContent&amp;EUconst_Value</f>
        <v>CarbC_Waarde</v>
      </c>
      <c r="AN618" s="391" t="str">
        <f>IF(AC618=TRUE,IF(COUNTIF(MSPara_SourceStreamCategory,V618)=0,"",INDEX(MSPara_CalcFactorsMatrix,MATCH(V618,MSPara_SourceStreamCategory,0),MATCH(AM618&amp;"_"&amp;2,MSPara_CalcFactors,0))),"")</f>
        <v/>
      </c>
      <c r="AO618" s="409" t="str">
        <f>IF(AC618=TRUE,IF(COUNTIF(MSPara_SourceStreamCategory,V618)=0,"",INDEX(MSPara_CalcFactorsMatrix,MATCH(V618,MSPara_SourceStreamCategory,0),MATCH(AM618&amp;"_"&amp;1,MSPara_CalcFactors,0))),"")</f>
        <v/>
      </c>
      <c r="AP618" s="386" t="b">
        <f>AND(AND(AH618&lt;&gt;"",AJ618&lt;&gt;""),AJ618=AH618)</f>
        <v>0</v>
      </c>
      <c r="AQ618" s="410" t="str">
        <f>IF(AND(AA618&lt;&gt;"",AP618=TRUE),IF(OR(INDEX(AN618:AO618,3-AA618)=EUconst_NA,INDEX(AN618:AO618,3-AA618)=0),"",INDEX(AN618:AO618,3-AA618)),"")</f>
        <v/>
      </c>
      <c r="AR618" s="386">
        <f>IF(AC618=TRUE,IF(COUNT(K618:L618)=0,0,IF(L618="",K618,L618)),0)</f>
        <v>0</v>
      </c>
      <c r="AS618" s="382" t="b">
        <f>AND(AC618=TRUE,OR(AND(F618&lt;&gt;"",NOT(ISNUMBER(AA618))),L618&lt;&gt;"",F618="",AQ618=""))</f>
        <v>0</v>
      </c>
      <c r="AT618" s="382" t="b">
        <f t="shared" si="142"/>
        <v>0</v>
      </c>
      <c r="AU618" s="1097"/>
      <c r="AV618" s="394" t="b">
        <f t="shared" si="143"/>
        <v>0</v>
      </c>
      <c r="AW618" s="395" t="b">
        <f t="shared" si="144"/>
        <v>0</v>
      </c>
      <c r="AX618" s="377" t="e">
        <f>OR(AND(AJ612=EUconst_kNm3,AJ618=EUconst_tCpt),AND(AJ612=EUconst_t,AJ618=EUconst_tCpkNm3))</f>
        <v>#N/A</v>
      </c>
      <c r="AY618" s="382" t="b">
        <f t="shared" si="145"/>
        <v>0</v>
      </c>
      <c r="AZ618" s="1097"/>
      <c r="BA618" s="1097"/>
      <c r="BB618" s="398" t="s">
        <v>479</v>
      </c>
      <c r="BC618" s="399">
        <f>AR612*AR615/1000*AR619</f>
        <v>0</v>
      </c>
      <c r="BD618" s="400">
        <f>BC618</f>
        <v>0</v>
      </c>
      <c r="BE618" s="401">
        <f>BC618</f>
        <v>0</v>
      </c>
      <c r="BF618" s="1097"/>
      <c r="BG618" s="1097"/>
      <c r="BH618" s="1097"/>
      <c r="BI618" s="1097"/>
      <c r="BJ618" s="1097"/>
      <c r="BK618" s="1097"/>
      <c r="BL618" s="1097"/>
      <c r="BM618" s="1097"/>
      <c r="BN618" s="1097"/>
      <c r="BO618" s="1097"/>
      <c r="BP618" s="1097"/>
      <c r="BQ618" s="1097"/>
      <c r="BR618" s="1097"/>
      <c r="BS618" s="1097"/>
      <c r="BT618" s="1097"/>
      <c r="BU618" s="1097"/>
      <c r="BV618" s="1097"/>
      <c r="BW618" s="1097"/>
      <c r="BX618" s="1097"/>
      <c r="BY618" s="1097"/>
      <c r="BZ618" s="382" t="b">
        <f>OR(BZ612,Y618=EUconst_NA)</f>
        <v>1</v>
      </c>
    </row>
    <row r="619" spans="1:78" s="1066" customFormat="1" ht="12.75" customHeight="1" x14ac:dyDescent="0.25">
      <c r="A619" s="1055"/>
      <c r="B619" s="928"/>
      <c r="C619" s="481" t="s">
        <v>330</v>
      </c>
      <c r="D619" s="346" t="str">
        <f>Translations!$B$641</f>
        <v>BioF:</v>
      </c>
      <c r="E619" s="1105"/>
      <c r="F619" s="379"/>
      <c r="G619" s="1836" t="str">
        <f t="shared" si="140"/>
        <v/>
      </c>
      <c r="H619" s="1837"/>
      <c r="I619" s="697" t="str">
        <f>IF(OR(AC619=FALSE,Y619=EUconst_NA),"","-")</f>
        <v/>
      </c>
      <c r="J619" s="911"/>
      <c r="K619" s="396" t="str">
        <f t="shared" si="141"/>
        <v/>
      </c>
      <c r="L619" s="471"/>
      <c r="M619" s="473" t="str">
        <f>IF(N604="",IF(AND(E603&lt;&gt;"",OR(F619="",COUNT(K619:L619)=0),Y619&lt;&gt;EUconst_NA,T603&lt;&gt;TRUE),EUconst_ERR_Incomplete,IF(COUNTIF(AX619:AZ619,TRUE)&gt;0,EUconst_ERR_Inconsistent,"")),"")</f>
        <v/>
      </c>
      <c r="O619" s="1056"/>
      <c r="P619" s="1106"/>
      <c r="Q619" s="1106"/>
      <c r="R619" s="1106"/>
      <c r="S619" s="1097"/>
      <c r="T619" s="381" t="str">
        <f>EUconst_CNTR_BiomassContent&amp;E603</f>
        <v>BioC_</v>
      </c>
      <c r="U619" s="1107"/>
      <c r="V619" s="411" t="str">
        <f t="shared" si="146"/>
        <v/>
      </c>
      <c r="W619" s="362" t="str">
        <f>IF(COUNTIF(MSPara_SourceStreamCategory,V619)=0,"",INDEX(MSPara_IsFossil,MATCH(V619,MSPara_SourceStreamCategory,0)))</f>
        <v/>
      </c>
      <c r="X619" s="1107"/>
      <c r="Y619" s="383" t="str">
        <f>IF(OR(T603=TRUE,E603=""),"",IF(OR(W619=TRUE,F619=EUconst_NA),EUconst_NA,INDEX(EUwideConstants!$N:$N,MATCH(T619,EUwideConstants!$Q:$Q,0))))</f>
        <v/>
      </c>
      <c r="Z619" s="384" t="str">
        <f>IF(ISBLANK(F619),"",IF(F619=EUconst_NA,"",INDEX(EUwideConstants!$H:$M,MATCH(T619,EUwideConstants!$Q:$Q,0),MATCH(F619,CNTR_TierList,0))))</f>
        <v/>
      </c>
      <c r="AA619" s="412" t="str">
        <f>IF(F619=1,1,"")</f>
        <v/>
      </c>
      <c r="AB619" s="1097"/>
      <c r="AC619" s="386" t="b">
        <f>AND(AC612,Y619&lt;&gt;EUconst_NA)</f>
        <v>0</v>
      </c>
      <c r="AD619" s="1097"/>
      <c r="AE619" s="1117"/>
      <c r="AG619" s="1118"/>
      <c r="AH619" s="1115"/>
      <c r="AI619" s="1119"/>
      <c r="AJ619" s="1115"/>
      <c r="AK619" s="1120"/>
      <c r="AL619" s="1096"/>
      <c r="AM619" s="387" t="str">
        <f>EUconst_CNTR_BiomassContent&amp;EUconst_Value</f>
        <v>BioC_Waarde</v>
      </c>
      <c r="AO619" s="413" t="str">
        <f>IF(AC619=TRUE,IF(COUNTIF(MSPara_SourceStreamCategory,V619)=0,"",INDEX(MSPara_CalcFactorsMatrix,MATCH(V619,MSPara_SourceStreamCategory,0),MATCH(AM619&amp;"_"&amp;2,MSPara_CalcFactors,0))),"")</f>
        <v/>
      </c>
      <c r="AP619" s="1115"/>
      <c r="AQ619" s="397" t="str">
        <f>IF(OR(AA619="",AO619=EUconst_NA),"",AO619)</f>
        <v/>
      </c>
      <c r="AR619" s="386">
        <f>IF(AC619=TRUE,IF(COUNT(K619:L619)=0,0,IF(L619="",K619,L619)),0)</f>
        <v>0</v>
      </c>
      <c r="AS619" s="382" t="b">
        <f>AND(AC619=TRUE,OR(AND(F619&lt;&gt;"",NOT(ISNUMBER(AA619))),L619&lt;&gt;"",F619="",AQ619=""))</f>
        <v>0</v>
      </c>
      <c r="AT619" s="382" t="b">
        <f t="shared" si="142"/>
        <v>0</v>
      </c>
      <c r="AU619" s="1097"/>
      <c r="AV619" s="394" t="b">
        <f t="shared" si="143"/>
        <v>0</v>
      </c>
      <c r="AW619" s="395" t="b">
        <f t="shared" si="144"/>
        <v>0</v>
      </c>
      <c r="AX619" s="1097"/>
      <c r="AY619" s="411" t="b">
        <f t="shared" si="145"/>
        <v>0</v>
      </c>
      <c r="AZ619" s="362" t="b">
        <f>OR(AR619&gt;100%,(AR619+AR620)&gt;100%)</f>
        <v>0</v>
      </c>
      <c r="BA619" s="1097"/>
      <c r="BB619" s="1097"/>
      <c r="BC619" s="1097"/>
      <c r="BD619" s="1097"/>
      <c r="BE619" s="1097"/>
      <c r="BF619" s="1097"/>
      <c r="BG619" s="1097"/>
      <c r="BH619" s="1097"/>
      <c r="BI619" s="1097"/>
      <c r="BJ619" s="1097"/>
      <c r="BK619" s="1097"/>
      <c r="BL619" s="1097"/>
      <c r="BM619" s="1097"/>
      <c r="BN619" s="1097"/>
      <c r="BO619" s="1097"/>
      <c r="BP619" s="1097"/>
      <c r="BQ619" s="1097"/>
      <c r="BR619" s="1097"/>
      <c r="BS619" s="1097"/>
      <c r="BT619" s="1097"/>
      <c r="BU619" s="1097"/>
      <c r="BV619" s="1097"/>
      <c r="BW619" s="1097"/>
      <c r="BX619" s="1097"/>
      <c r="BY619" s="1097"/>
      <c r="BZ619" s="382" t="b">
        <f>OR(BZ612,Y619=EUconst_NA)</f>
        <v>1</v>
      </c>
    </row>
    <row r="620" spans="1:78" s="1066" customFormat="1" ht="12.75" customHeight="1" thickBot="1" x14ac:dyDescent="0.3">
      <c r="A620" s="1055"/>
      <c r="B620" s="928"/>
      <c r="C620" s="481" t="s">
        <v>453</v>
      </c>
      <c r="D620" s="346" t="str">
        <f>Translations!$B$647</f>
        <v>niet-duurz. BioF:</v>
      </c>
      <c r="E620" s="1105"/>
      <c r="F620" s="414"/>
      <c r="G620" s="1836" t="str">
        <f t="shared" si="140"/>
        <v/>
      </c>
      <c r="H620" s="1837"/>
      <c r="I620" s="698" t="str">
        <f>IF(OR(AC620=FALSE,Y620=EUconst_NA),"","-")</f>
        <v/>
      </c>
      <c r="J620" s="911"/>
      <c r="K620" s="415" t="str">
        <f t="shared" si="141"/>
        <v/>
      </c>
      <c r="L620" s="686"/>
      <c r="M620" s="473" t="str">
        <f>IF(N604="",IF(AND(E603&lt;&gt;"",OR(F620="",COUNT(K620:L620)=0),Y620&lt;&gt;EUconst_NA,T603&lt;&gt;TRUE),EUconst_ERR_Incomplete,IF(COUNTIF(AX620:AZ620,TRUE)&gt;0,EUconst_ERR_Inconsistent,"")),"")</f>
        <v/>
      </c>
      <c r="O620" s="1056"/>
      <c r="P620" s="1106"/>
      <c r="Q620" s="1106"/>
      <c r="R620" s="1106"/>
      <c r="S620" s="1097"/>
      <c r="T620" s="416" t="str">
        <f>EUconst_CNTR_BiomassContent&amp;E603</f>
        <v>BioC_</v>
      </c>
      <c r="U620" s="1107"/>
      <c r="V620" s="399" t="str">
        <f t="shared" si="146"/>
        <v/>
      </c>
      <c r="W620" s="400" t="str">
        <f>IF(COUNTIF(MSPara_SourceStreamCategory,V620)=0,"",INDEX(MSPara_IsFossil,MATCH(V620,MSPara_SourceStreamCategory,0)))</f>
        <v/>
      </c>
      <c r="X620" s="1107"/>
      <c r="Y620" s="417" t="str">
        <f>IF(OR(T603=TRUE,E603=""),"",IF(OR(W620=TRUE,F620=EUconst_NA),EUconst_NA,INDEX(EUwideConstants!$N:$N,MATCH(T620,EUwideConstants!$Q:$Q,0))))</f>
        <v/>
      </c>
      <c r="Z620" s="418" t="str">
        <f>IF(ISBLANK(F620),"",IF(F620=EUconst_NA,"",INDEX(EUwideConstants!$H:$M,MATCH(T620,EUwideConstants!$Q:$Q,0),MATCH(F620,CNTR_TierList,0))))</f>
        <v/>
      </c>
      <c r="AA620" s="419" t="str">
        <f>IF(F620=1,1,"")</f>
        <v/>
      </c>
      <c r="AB620" s="1097"/>
      <c r="AC620" s="420" t="b">
        <f>AND(AC612,Y620&lt;&gt;EUconst_NA)</f>
        <v>0</v>
      </c>
      <c r="AD620" s="1097"/>
      <c r="AE620" s="1125"/>
      <c r="AF620" s="1126"/>
      <c r="AG620" s="1127"/>
      <c r="AH620" s="1128"/>
      <c r="AI620" s="1128"/>
      <c r="AJ620" s="1128"/>
      <c r="AK620" s="1129"/>
      <c r="AL620" s="1096"/>
      <c r="AM620" s="421" t="str">
        <f>EUconst_CNTR_BiomassContent&amp;EUconst_Value</f>
        <v>BioC_Waarde</v>
      </c>
      <c r="AN620" s="1126"/>
      <c r="AO620" s="422" t="str">
        <f>IF(AC620=TRUE,IF(COUNTIF(MSPara_SourceStreamCategory,V620)=0,"",INDEX(MSPara_CalcFactorsMatrix,MATCH(V620,MSPara_SourceStreamCategory,0),MATCH(AM620&amp;"_"&amp;2,MSPara_CalcFactors,0))),"")</f>
        <v/>
      </c>
      <c r="AP620" s="1128"/>
      <c r="AQ620" s="423" t="str">
        <f>IF(OR(AA620="",AO620=EUconst_NA),"",AO620)</f>
        <v/>
      </c>
      <c r="AR620" s="420">
        <f>IF(AC620=TRUE,IF(COUNT(K620:L620)=0,0,IF(L620="",K620,L620)),0)</f>
        <v>0</v>
      </c>
      <c r="AS620" s="424" t="b">
        <f>AND(AC620=TRUE,OR(AND(F620&lt;&gt;"",NOT(ISNUMBER(AA620))),L620&lt;&gt;"",F620="",AQ620=""))</f>
        <v>0</v>
      </c>
      <c r="AT620" s="424" t="b">
        <f t="shared" si="142"/>
        <v>0</v>
      </c>
      <c r="AU620" s="1097"/>
      <c r="AV620" s="425" t="b">
        <f t="shared" si="143"/>
        <v>0</v>
      </c>
      <c r="AW620" s="426" t="b">
        <f t="shared" si="144"/>
        <v>0</v>
      </c>
      <c r="AX620" s="1097"/>
      <c r="AY620" s="399" t="b">
        <f t="shared" si="145"/>
        <v>0</v>
      </c>
      <c r="AZ620" s="400" t="b">
        <f>OR(AR619&gt;100%,(AR619+AR620)&gt;100%)</f>
        <v>0</v>
      </c>
      <c r="BA620" s="1097"/>
      <c r="BB620" s="1097"/>
      <c r="BC620" s="1097"/>
      <c r="BD620" s="1097"/>
      <c r="BE620" s="1097"/>
      <c r="BF620" s="1097"/>
      <c r="BG620" s="1097"/>
      <c r="BH620" s="1097"/>
      <c r="BI620" s="1097"/>
      <c r="BJ620" s="1097"/>
      <c r="BK620" s="1097"/>
      <c r="BL620" s="1097"/>
      <c r="BM620" s="1097"/>
      <c r="BN620" s="1097"/>
      <c r="BO620" s="1097"/>
      <c r="BP620" s="1097"/>
      <c r="BQ620" s="1097"/>
      <c r="BR620" s="1097"/>
      <c r="BS620" s="1097"/>
      <c r="BT620" s="1097"/>
      <c r="BU620" s="1097"/>
      <c r="BV620" s="1097"/>
      <c r="BW620" s="1097"/>
      <c r="BX620" s="1097"/>
      <c r="BY620" s="1097"/>
      <c r="BZ620" s="400" t="b">
        <f>OR(BZ612,Y620=EUconst_NA)</f>
        <v>1</v>
      </c>
    </row>
    <row r="621" spans="1:78" s="1066" customFormat="1" ht="5.0999999999999996" customHeight="1" x14ac:dyDescent="0.25">
      <c r="A621" s="1055"/>
      <c r="B621" s="928"/>
      <c r="C621" s="928"/>
      <c r="D621" s="954"/>
      <c r="O621" s="1056"/>
      <c r="P621" s="1101"/>
      <c r="Q621" s="1101"/>
      <c r="R621" s="1101"/>
      <c r="S621" s="1130"/>
      <c r="T621" s="1097"/>
      <c r="U621" s="1097"/>
      <c r="V621" s="1097"/>
      <c r="W621" s="1097"/>
      <c r="X621" s="1097"/>
      <c r="Y621" s="1097"/>
      <c r="Z621" s="1097"/>
      <c r="AA621" s="1097"/>
      <c r="AB621" s="1097"/>
      <c r="AC621" s="1097"/>
      <c r="AD621" s="1097"/>
      <c r="AE621" s="1097"/>
      <c r="AF621" s="1097"/>
      <c r="AG621" s="1097"/>
      <c r="AH621" s="1097"/>
      <c r="AI621" s="1097"/>
      <c r="AJ621" s="1097"/>
      <c r="AK621" s="1097"/>
      <c r="AL621" s="1097"/>
      <c r="AM621" s="1097"/>
      <c r="AN621" s="1097"/>
      <c r="AO621" s="1097"/>
      <c r="AP621" s="1097"/>
      <c r="AQ621" s="1097"/>
      <c r="AR621" s="1097"/>
      <c r="AS621" s="1097"/>
      <c r="AT621" s="1097"/>
      <c r="AU621" s="1097"/>
      <c r="AV621" s="1097"/>
      <c r="AW621" s="1097"/>
      <c r="AX621" s="1097"/>
      <c r="AY621" s="1097"/>
      <c r="AZ621" s="1097"/>
      <c r="BA621" s="1097"/>
      <c r="BB621" s="1097"/>
      <c r="BC621" s="1097"/>
      <c r="BD621" s="1097"/>
      <c r="BE621" s="1097"/>
      <c r="BF621" s="1097"/>
      <c r="BG621" s="1097"/>
      <c r="BH621" s="1097"/>
      <c r="BI621" s="1097"/>
      <c r="BJ621" s="1097"/>
      <c r="BK621" s="1097"/>
      <c r="BL621" s="1097"/>
      <c r="BM621" s="1097"/>
      <c r="BN621" s="1097"/>
      <c r="BO621" s="1097"/>
      <c r="BP621" s="1097"/>
      <c r="BQ621" s="1097"/>
      <c r="BR621" s="1097"/>
      <c r="BS621" s="1097"/>
      <c r="BT621" s="1097"/>
      <c r="BU621" s="1097"/>
      <c r="BV621" s="1097"/>
      <c r="BW621" s="1097"/>
      <c r="BX621" s="1097"/>
      <c r="BY621" s="1097"/>
      <c r="BZ621" s="1097"/>
    </row>
    <row r="622" spans="1:78" s="1066" customFormat="1" ht="12.75" customHeight="1" x14ac:dyDescent="0.25">
      <c r="A622" s="1055"/>
      <c r="B622" s="928"/>
      <c r="C622" s="928"/>
      <c r="D622" s="1840" t="str">
        <f>Translations!$B$674</f>
        <v>Tiers geldig van:</v>
      </c>
      <c r="E622" s="1840"/>
      <c r="F622" s="1841"/>
      <c r="G622" s="624"/>
      <c r="H622" s="427" t="str">
        <f>Translations!$B$675</f>
        <v>tot:</v>
      </c>
      <c r="I622" s="624"/>
      <c r="J622" s="1842" t="str">
        <f>Translations!$B$676</f>
        <v>Euralcode voor deze (afval)stroom (indien van toepassing):</v>
      </c>
      <c r="K622" s="1843"/>
      <c r="L622" s="1843"/>
      <c r="M622" s="1844"/>
      <c r="N622" s="428"/>
      <c r="O622" s="1056"/>
      <c r="P622" s="1101"/>
      <c r="Q622" s="1101"/>
      <c r="R622" s="1101"/>
      <c r="S622" s="1130"/>
      <c r="T622" s="1097"/>
      <c r="U622" s="1097"/>
      <c r="V622" s="1097"/>
      <c r="W622" s="1097"/>
      <c r="X622" s="1097"/>
      <c r="Y622" s="1097"/>
      <c r="Z622" s="1097"/>
      <c r="AA622" s="1097"/>
      <c r="AB622" s="1097"/>
      <c r="AC622" s="1097"/>
      <c r="AD622" s="1097"/>
      <c r="AE622" s="1097"/>
      <c r="AF622" s="1097"/>
      <c r="AG622" s="1097"/>
      <c r="AH622" s="1097"/>
      <c r="AI622" s="1097"/>
      <c r="AJ622" s="1097"/>
      <c r="AK622" s="1097"/>
      <c r="AL622" s="1097"/>
      <c r="AM622" s="1097"/>
      <c r="AN622" s="1097"/>
      <c r="AO622" s="1097"/>
      <c r="AP622" s="1097"/>
      <c r="AQ622" s="1097"/>
      <c r="AR622" s="1097"/>
      <c r="AS622" s="1097"/>
      <c r="AT622" s="1097"/>
      <c r="AU622" s="1097"/>
      <c r="AV622" s="1097"/>
      <c r="AW622" s="1097"/>
      <c r="AX622" s="1097"/>
      <c r="AY622" s="1097"/>
      <c r="AZ622" s="1097"/>
      <c r="BA622" s="1097"/>
      <c r="BB622" s="1097"/>
      <c r="BC622" s="1097"/>
      <c r="BD622" s="1097"/>
      <c r="BE622" s="1097"/>
      <c r="BF622" s="1097"/>
      <c r="BG622" s="1097"/>
      <c r="BH622" s="1097"/>
      <c r="BI622" s="1097"/>
      <c r="BJ622" s="1097"/>
      <c r="BK622" s="1097"/>
      <c r="BL622" s="1097"/>
      <c r="BM622" s="1097"/>
      <c r="BN622" s="1097"/>
      <c r="BO622" s="1097"/>
      <c r="BP622" s="1097"/>
      <c r="BQ622" s="1097"/>
      <c r="BR622" s="1097"/>
      <c r="BS622" s="1097"/>
      <c r="BT622" s="1097"/>
      <c r="BU622" s="1097"/>
      <c r="BV622" s="1097"/>
      <c r="BW622" s="1097"/>
      <c r="BX622" s="1097"/>
      <c r="BY622" s="1097"/>
      <c r="BZ622" s="14" t="b">
        <f>BZ612</f>
        <v>1</v>
      </c>
    </row>
    <row r="623" spans="1:78" s="1066" customFormat="1" ht="5.0999999999999996" customHeight="1" x14ac:dyDescent="0.25">
      <c r="A623" s="1055"/>
      <c r="B623" s="928"/>
      <c r="C623" s="928"/>
      <c r="D623" s="950"/>
      <c r="E623" s="957"/>
      <c r="F623" s="957"/>
      <c r="G623" s="957"/>
      <c r="H623" s="957"/>
      <c r="I623" s="957"/>
      <c r="J623" s="957"/>
      <c r="K623" s="957"/>
      <c r="L623" s="957"/>
      <c r="M623" s="957"/>
      <c r="N623" s="957"/>
      <c r="O623" s="1056"/>
      <c r="P623" s="1101"/>
      <c r="Q623" s="1101"/>
      <c r="R623" s="1101"/>
      <c r="S623" s="1130"/>
      <c r="T623" s="1097"/>
      <c r="U623" s="1097"/>
      <c r="V623" s="1097"/>
      <c r="W623" s="1097"/>
      <c r="X623" s="1097"/>
      <c r="Y623" s="1097"/>
      <c r="Z623" s="1097"/>
      <c r="AA623" s="1097"/>
      <c r="AB623" s="1097"/>
      <c r="AC623" s="1097"/>
      <c r="AD623" s="1097"/>
      <c r="AE623" s="1097"/>
      <c r="AF623" s="1097"/>
      <c r="AG623" s="1097"/>
      <c r="AH623" s="1097"/>
      <c r="AI623" s="1097"/>
      <c r="AJ623" s="1097"/>
      <c r="AK623" s="1097"/>
      <c r="AL623" s="1097"/>
      <c r="AM623" s="1097"/>
      <c r="AN623" s="1097"/>
      <c r="AO623" s="1097"/>
      <c r="AP623" s="1097"/>
      <c r="AQ623" s="1097"/>
      <c r="AR623" s="1097"/>
      <c r="AS623" s="1097"/>
      <c r="AT623" s="1097"/>
      <c r="AU623" s="1097"/>
      <c r="AV623" s="1097"/>
      <c r="AW623" s="1097"/>
      <c r="AX623" s="1097"/>
      <c r="AY623" s="1097"/>
      <c r="AZ623" s="1097"/>
      <c r="BA623" s="1097"/>
      <c r="BB623" s="1097"/>
      <c r="BC623" s="1097"/>
      <c r="BD623" s="1097"/>
      <c r="BE623" s="1097"/>
      <c r="BF623" s="1097"/>
      <c r="BG623" s="1097"/>
      <c r="BH623" s="1097"/>
      <c r="BI623" s="1097"/>
      <c r="BJ623" s="1097"/>
      <c r="BK623" s="1097"/>
      <c r="BL623" s="1097"/>
      <c r="BM623" s="1097"/>
      <c r="BN623" s="1097"/>
      <c r="BO623" s="1097"/>
      <c r="BP623" s="1097"/>
      <c r="BQ623" s="1097"/>
      <c r="BR623" s="1097"/>
      <c r="BS623" s="1097"/>
      <c r="BT623" s="1097"/>
      <c r="BU623" s="1097"/>
      <c r="BV623" s="1097"/>
      <c r="BW623" s="1097"/>
      <c r="BX623" s="1097"/>
      <c r="BY623" s="1097"/>
      <c r="BZ623" s="1097"/>
    </row>
    <row r="624" spans="1:78" s="1066" customFormat="1" ht="12.75" customHeight="1" x14ac:dyDescent="0.25">
      <c r="A624" s="1055"/>
      <c r="B624" s="928"/>
      <c r="C624" s="928"/>
      <c r="D624" s="957"/>
      <c r="E624" s="957"/>
      <c r="F624" s="957"/>
      <c r="G624" s="957"/>
      <c r="H624" s="957"/>
      <c r="I624" s="957"/>
      <c r="J624" s="957"/>
      <c r="K624" s="957"/>
      <c r="L624" s="957"/>
      <c r="M624" s="427" t="str">
        <f>Translations!$B$677</f>
        <v>ID dat voor deze source stream wordt gebruikt in het monitoringsplan:</v>
      </c>
      <c r="N624" s="474"/>
      <c r="O624" s="1056"/>
      <c r="P624" s="1101"/>
      <c r="Q624" s="1101"/>
      <c r="R624" s="1101"/>
      <c r="S624" s="1130"/>
      <c r="T624" s="1097"/>
      <c r="U624" s="1097"/>
      <c r="V624" s="1097"/>
      <c r="W624" s="1097"/>
      <c r="X624" s="1097"/>
      <c r="Y624" s="1097"/>
      <c r="Z624" s="1097"/>
      <c r="AA624" s="1097"/>
      <c r="AB624" s="1097"/>
      <c r="AC624" s="1097"/>
      <c r="AD624" s="1097"/>
      <c r="AE624" s="1097"/>
      <c r="AF624" s="1097"/>
      <c r="AG624" s="1097"/>
      <c r="AH624" s="1097"/>
      <c r="AI624" s="1097"/>
      <c r="AJ624" s="1097"/>
      <c r="AK624" s="1097"/>
      <c r="AL624" s="1097"/>
      <c r="AM624" s="1097"/>
      <c r="AN624" s="1097"/>
      <c r="AO624" s="1097"/>
      <c r="AP624" s="1097"/>
      <c r="AQ624" s="1097"/>
      <c r="AR624" s="1097"/>
      <c r="AS624" s="1097"/>
      <c r="AT624" s="1097"/>
      <c r="AU624" s="1097"/>
      <c r="AV624" s="1097"/>
      <c r="AW624" s="1097"/>
      <c r="AX624" s="1097"/>
      <c r="AY624" s="1097"/>
      <c r="AZ624" s="1097"/>
      <c r="BA624" s="1097"/>
      <c r="BB624" s="1097"/>
      <c r="BC624" s="1097"/>
      <c r="BD624" s="1097"/>
      <c r="BE624" s="1097"/>
      <c r="BF624" s="1097"/>
      <c r="BG624" s="1097"/>
      <c r="BH624" s="1097"/>
      <c r="BI624" s="1097"/>
      <c r="BJ624" s="1097"/>
      <c r="BK624" s="1097"/>
      <c r="BL624" s="1097"/>
      <c r="BM624" s="1097"/>
      <c r="BN624" s="1097"/>
      <c r="BO624" s="1097"/>
      <c r="BP624" s="1097"/>
      <c r="BQ624" s="1097"/>
      <c r="BR624" s="1097"/>
      <c r="BS624" s="1097"/>
      <c r="BT624" s="1097"/>
      <c r="BU624" s="1097"/>
      <c r="BV624" s="1097"/>
      <c r="BW624" s="1097"/>
      <c r="BX624" s="1097"/>
      <c r="BY624" s="1097"/>
      <c r="BZ624" s="14" t="b">
        <f>BZ622</f>
        <v>1</v>
      </c>
    </row>
    <row r="625" spans="1:78" s="1066" customFormat="1" ht="5.0999999999999996" customHeight="1" x14ac:dyDescent="0.25">
      <c r="A625" s="1131"/>
      <c r="D625" s="954"/>
      <c r="O625" s="1118"/>
      <c r="P625" s="1107"/>
      <c r="Q625" s="1107"/>
      <c r="R625" s="1107"/>
      <c r="S625" s="1097"/>
      <c r="T625" s="1097"/>
      <c r="U625" s="1097"/>
      <c r="V625" s="1097"/>
      <c r="W625" s="1097"/>
      <c r="X625" s="1097"/>
      <c r="Y625" s="1097"/>
      <c r="Z625" s="1097"/>
      <c r="AA625" s="1097"/>
      <c r="AB625" s="1097"/>
      <c r="AC625" s="1097"/>
      <c r="AD625" s="1097"/>
      <c r="AE625" s="1097"/>
      <c r="AF625" s="1097"/>
      <c r="AG625" s="1097"/>
      <c r="AH625" s="1097"/>
      <c r="AI625" s="1097"/>
      <c r="AJ625" s="1097"/>
      <c r="AK625" s="1097"/>
      <c r="AL625" s="1097"/>
      <c r="AM625" s="1097"/>
      <c r="AN625" s="1097"/>
      <c r="AO625" s="1097"/>
      <c r="AP625" s="1097"/>
      <c r="AQ625" s="1097"/>
      <c r="AR625" s="1097"/>
      <c r="AS625" s="1097"/>
      <c r="AT625" s="1097"/>
      <c r="AU625" s="1097"/>
      <c r="AV625" s="1097"/>
      <c r="AW625" s="1097"/>
      <c r="AX625" s="1097"/>
      <c r="AY625" s="1097"/>
      <c r="AZ625" s="1097"/>
      <c r="BA625" s="1097"/>
      <c r="BB625" s="1097"/>
      <c r="BC625" s="1097"/>
      <c r="BD625" s="1097"/>
      <c r="BE625" s="1097"/>
      <c r="BF625" s="1097"/>
      <c r="BG625" s="1097"/>
      <c r="BH625" s="1097"/>
      <c r="BI625" s="1097"/>
      <c r="BJ625" s="1097"/>
      <c r="BK625" s="1097"/>
      <c r="BL625" s="1097"/>
      <c r="BM625" s="1097"/>
      <c r="BN625" s="1097"/>
      <c r="BO625" s="1097"/>
      <c r="BP625" s="1097"/>
      <c r="BQ625" s="1097"/>
      <c r="BR625" s="1097"/>
      <c r="BS625" s="1097"/>
      <c r="BT625" s="1097"/>
      <c r="BU625" s="1097"/>
      <c r="BV625" s="1097"/>
      <c r="BW625" s="1097"/>
      <c r="BX625" s="1097"/>
      <c r="BY625" s="1097"/>
      <c r="BZ625" s="1097"/>
    </row>
    <row r="626" spans="1:78" s="1066" customFormat="1" x14ac:dyDescent="0.25">
      <c r="A626" s="1131"/>
      <c r="D626" s="1856" t="str">
        <f>Translations!$B$160</f>
        <v>Eventuele opmerkingen:</v>
      </c>
      <c r="E626" s="1857"/>
      <c r="F626" s="1858"/>
      <c r="G626" s="1859"/>
      <c r="H626" s="1859"/>
      <c r="I626" s="1859"/>
      <c r="J626" s="1859"/>
      <c r="K626" s="1859"/>
      <c r="L626" s="1859"/>
      <c r="M626" s="1859"/>
      <c r="N626" s="1860"/>
      <c r="O626" s="1118"/>
      <c r="P626" s="1107"/>
      <c r="Q626" s="1107"/>
      <c r="R626" s="1107"/>
      <c r="S626" s="1097"/>
      <c r="T626" s="1097"/>
      <c r="U626" s="1097"/>
      <c r="V626" s="1097"/>
      <c r="W626" s="1097"/>
      <c r="X626" s="1097"/>
      <c r="Y626" s="1097"/>
      <c r="Z626" s="1097"/>
      <c r="AA626" s="1097"/>
      <c r="AB626" s="1097"/>
      <c r="AC626" s="1097"/>
      <c r="AD626" s="1097"/>
      <c r="AE626" s="1097"/>
      <c r="AF626" s="1097"/>
      <c r="AG626" s="1097"/>
      <c r="AH626" s="1097"/>
      <c r="AI626" s="1097"/>
      <c r="AJ626" s="1097"/>
      <c r="AK626" s="1097"/>
      <c r="AL626" s="1097"/>
      <c r="AM626" s="1097"/>
      <c r="AN626" s="1097"/>
      <c r="AO626" s="1097"/>
      <c r="AP626" s="1097"/>
      <c r="AQ626" s="1097"/>
      <c r="AR626" s="1097"/>
      <c r="AS626" s="1097"/>
      <c r="AT626" s="1097"/>
      <c r="AU626" s="1097"/>
      <c r="AV626" s="1097"/>
      <c r="AW626" s="1097"/>
      <c r="AX626" s="1097"/>
      <c r="AY626" s="1097"/>
      <c r="AZ626" s="1097"/>
      <c r="BA626" s="1097"/>
      <c r="BB626" s="1097"/>
      <c r="BC626" s="1097"/>
      <c r="BD626" s="1097"/>
      <c r="BE626" s="1097"/>
      <c r="BF626" s="1097"/>
      <c r="BG626" s="1097"/>
      <c r="BH626" s="1097"/>
      <c r="BI626" s="1097"/>
      <c r="BJ626" s="1097"/>
      <c r="BK626" s="1097"/>
      <c r="BL626" s="1097"/>
      <c r="BM626" s="1097"/>
      <c r="BN626" s="1097"/>
      <c r="BO626" s="1097"/>
      <c r="BP626" s="1097"/>
      <c r="BQ626" s="1097"/>
      <c r="BR626" s="1097"/>
      <c r="BS626" s="1097"/>
      <c r="BT626" s="1097"/>
      <c r="BU626" s="1097"/>
      <c r="BV626" s="1097"/>
      <c r="BW626" s="1097"/>
      <c r="BX626" s="1097"/>
      <c r="BY626" s="1097"/>
      <c r="BZ626" s="14" t="b">
        <f>BZ622</f>
        <v>1</v>
      </c>
    </row>
    <row r="627" spans="1:78" s="931" customFormat="1" ht="12.75" customHeight="1" thickBot="1" x14ac:dyDescent="0.3">
      <c r="A627" s="1055"/>
      <c r="B627" s="957"/>
      <c r="C627" s="1087"/>
      <c r="D627" s="960"/>
      <c r="E627" s="1089"/>
      <c r="F627" s="1087"/>
      <c r="G627" s="1132"/>
      <c r="H627" s="1132"/>
      <c r="I627" s="1132"/>
      <c r="J627" s="1132"/>
      <c r="K627" s="1132"/>
      <c r="L627" s="1132"/>
      <c r="M627" s="1132"/>
      <c r="N627" s="1132"/>
      <c r="O627" s="1092"/>
      <c r="P627" s="1093"/>
      <c r="Q627" s="1093"/>
      <c r="R627" s="1093"/>
      <c r="S627" s="930"/>
      <c r="T627" s="930"/>
      <c r="U627" s="1133"/>
      <c r="V627" s="930"/>
      <c r="W627" s="930"/>
      <c r="X627" s="1133"/>
      <c r="Y627" s="930"/>
      <c r="Z627" s="930"/>
      <c r="AA627" s="930"/>
      <c r="AB627" s="930"/>
      <c r="AC627" s="930"/>
      <c r="AD627" s="930"/>
      <c r="AE627" s="930"/>
      <c r="AF627" s="930"/>
      <c r="AG627" s="930"/>
      <c r="AH627" s="930"/>
      <c r="AI627" s="930"/>
      <c r="AJ627" s="930"/>
      <c r="AK627" s="930"/>
      <c r="AL627" s="930"/>
      <c r="AM627" s="930"/>
      <c r="AN627" s="930"/>
      <c r="AO627" s="930"/>
      <c r="AP627" s="930"/>
      <c r="AQ627" s="930"/>
      <c r="AR627" s="930"/>
      <c r="AS627" s="930"/>
      <c r="AT627" s="930"/>
      <c r="AU627" s="930"/>
      <c r="AV627" s="930"/>
      <c r="AW627" s="930"/>
      <c r="AX627" s="930"/>
      <c r="AY627" s="930"/>
      <c r="AZ627" s="930"/>
      <c r="BA627" s="930"/>
      <c r="BB627" s="930"/>
      <c r="BC627" s="930"/>
      <c r="BD627" s="930"/>
      <c r="BE627" s="930"/>
      <c r="BF627" s="930"/>
      <c r="BG627" s="930"/>
      <c r="BH627" s="930"/>
      <c r="BI627" s="1097"/>
      <c r="BJ627" s="1097"/>
      <c r="BK627" s="1097"/>
      <c r="BL627" s="930"/>
      <c r="BM627" s="930"/>
      <c r="BN627" s="930"/>
      <c r="BO627" s="930"/>
      <c r="BP627" s="930"/>
      <c r="BQ627" s="930"/>
      <c r="BR627" s="930"/>
      <c r="BS627" s="930"/>
      <c r="BT627" s="930"/>
      <c r="BU627" s="930"/>
      <c r="BV627" s="930"/>
      <c r="BW627" s="930"/>
      <c r="BX627" s="930"/>
      <c r="BY627" s="930"/>
      <c r="BZ627" s="930"/>
    </row>
    <row r="628" spans="1:78" s="931" customFormat="1" ht="12.75" customHeight="1" thickBot="1" x14ac:dyDescent="0.3">
      <c r="A628" s="1090"/>
      <c r="B628" s="957"/>
      <c r="C628" s="957"/>
      <c r="D628" s="954"/>
      <c r="E628" s="1062"/>
      <c r="F628" s="957"/>
      <c r="G628" s="1091"/>
      <c r="H628" s="1091"/>
      <c r="I628" s="1091"/>
      <c r="J628" s="1091"/>
      <c r="K628" s="957"/>
      <c r="L628" s="1091"/>
      <c r="M628" s="1091"/>
      <c r="N628" s="1091"/>
      <c r="O628" s="1092"/>
      <c r="P628" s="1093"/>
      <c r="Q628" s="1093"/>
      <c r="R628" s="1093"/>
      <c r="S628" s="1070"/>
      <c r="T628" s="12" t="str">
        <f>IF(ISBLANK(E629),"",MATCH(E629,CNTR_SourceStreamNames,0))</f>
        <v/>
      </c>
      <c r="U628" s="430" t="str">
        <f>IF(ISBLANK(E629),"",INDEX(B_InstallationDescription!$D$53:$D$127,MATCH(E629,CNTR_SourceStreamNames,0)))</f>
        <v/>
      </c>
      <c r="V628" s="1072"/>
      <c r="W628" s="937"/>
      <c r="X628" s="937"/>
      <c r="Y628" s="937"/>
      <c r="Z628" s="930"/>
      <c r="AA628" s="930"/>
      <c r="AB628" s="930"/>
      <c r="AC628" s="930"/>
      <c r="AD628" s="930"/>
      <c r="AE628" s="930"/>
      <c r="AF628" s="930"/>
      <c r="AG628" s="930"/>
      <c r="AH628" s="930"/>
      <c r="AI628" s="930"/>
      <c r="AJ628" s="930"/>
      <c r="AK628" s="1025"/>
      <c r="AL628" s="930"/>
      <c r="AM628" s="930"/>
      <c r="AN628" s="930"/>
      <c r="AO628" s="930"/>
      <c r="AP628" s="930"/>
      <c r="AQ628" s="930"/>
      <c r="AR628" s="930"/>
      <c r="AS628" s="930"/>
      <c r="AT628" s="930"/>
      <c r="AU628" s="930"/>
      <c r="AV628" s="930"/>
      <c r="AW628" s="930"/>
      <c r="AX628" s="930"/>
      <c r="AY628" s="930"/>
      <c r="AZ628" s="930"/>
      <c r="BA628" s="930"/>
      <c r="BB628" s="930"/>
      <c r="BC628" s="930"/>
      <c r="BD628" s="930"/>
      <c r="BE628" s="930"/>
      <c r="BF628" s="930"/>
      <c r="BG628" s="930"/>
      <c r="BH628" s="937"/>
      <c r="BI628" s="937"/>
      <c r="BJ628" s="937"/>
      <c r="BK628" s="937"/>
      <c r="BL628" s="937"/>
      <c r="BM628" s="937"/>
      <c r="BN628" s="937"/>
      <c r="BO628" s="937"/>
      <c r="BP628" s="937"/>
      <c r="BQ628" s="937"/>
      <c r="BR628" s="937"/>
      <c r="BS628" s="937"/>
      <c r="BT628" s="937"/>
      <c r="BU628" s="937"/>
      <c r="BV628" s="937"/>
      <c r="BW628" s="937"/>
      <c r="BX628" s="937"/>
      <c r="BY628" s="937"/>
      <c r="BZ628" s="336" t="s">
        <v>268</v>
      </c>
    </row>
    <row r="629" spans="1:78" s="1066" customFormat="1" ht="15" customHeight="1" thickBot="1" x14ac:dyDescent="0.3">
      <c r="A629" s="498" t="str">
        <f>IF(E629="","","PRINT")</f>
        <v/>
      </c>
      <c r="B629" s="928"/>
      <c r="C629" s="429">
        <f>C602+1</f>
        <v>22</v>
      </c>
      <c r="D629" s="928"/>
      <c r="E629" s="1851"/>
      <c r="F629" s="1852"/>
      <c r="G629" s="1852"/>
      <c r="H629" s="1852"/>
      <c r="I629" s="1852"/>
      <c r="J629" s="1853"/>
      <c r="K629" s="1845" t="str">
        <f>IF(E630="","",INDEX(EUwideConstants!$F$338:$F$379,MATCH(E630,EUConst_TierActivityListNames,0)))</f>
        <v/>
      </c>
      <c r="L629" s="1846"/>
      <c r="M629" s="338" t="str">
        <f>Translations!$B$665</f>
        <v>Fossiel CO2:</v>
      </c>
      <c r="N629" s="622" t="str">
        <f>IF(SUM(check!A830:A839)=0,IF(N631&lt;&gt;"",N631,IF(OR(K629="",T630=TRUE),"",INDEX(BC643:BE643,MATCH(K629,BC639:BE639,0)))),"")</f>
        <v/>
      </c>
      <c r="O629" s="476" t="s">
        <v>266</v>
      </c>
      <c r="P629" s="688" t="str">
        <f>IF(AND(E629&lt;&gt;"",COUNTIF(P630:$P$2089,"PRINT")=0),"PRINT","")</f>
        <v/>
      </c>
      <c r="Q629" s="207" t="str">
        <f>EUconst_SumCO2 &amp; "_" &amp; K629</f>
        <v>SUM_CO2_</v>
      </c>
      <c r="R629" s="1093"/>
      <c r="S629" s="1070"/>
      <c r="T629" s="343" t="s">
        <v>391</v>
      </c>
      <c r="U629" s="1070"/>
      <c r="V629" s="1072"/>
      <c r="W629" s="937"/>
      <c r="X629" s="930"/>
      <c r="Y629" s="930"/>
      <c r="Z629" s="930"/>
      <c r="AA629" s="930"/>
      <c r="AB629" s="930"/>
      <c r="AC629" s="930"/>
      <c r="AD629" s="930"/>
      <c r="AE629" s="930"/>
      <c r="AF629" s="930"/>
      <c r="AG629" s="930"/>
      <c r="AH629" s="930"/>
      <c r="AI629" s="1096"/>
      <c r="AJ629" s="1096"/>
      <c r="AK629" s="1096"/>
      <c r="AL629" s="1096"/>
      <c r="AM629" s="1096"/>
      <c r="AN629" s="1096"/>
      <c r="AO629" s="1096"/>
      <c r="AP629" s="1096"/>
      <c r="AQ629" s="1096"/>
      <c r="AR629" s="1096"/>
      <c r="AS629" s="1096"/>
      <c r="AT629" s="1096"/>
      <c r="AU629" s="1096"/>
      <c r="AV629" s="1096"/>
      <c r="AW629" s="1096"/>
      <c r="AX629" s="1096"/>
      <c r="AY629" s="1096"/>
      <c r="AZ629" s="1096"/>
      <c r="BA629" s="1096"/>
      <c r="BB629" s="1096"/>
      <c r="BC629" s="1096"/>
      <c r="BD629" s="1096"/>
      <c r="BE629" s="1096"/>
      <c r="BF629" s="1096"/>
      <c r="BG629" s="1096"/>
      <c r="BH629" s="500">
        <f>AR639</f>
        <v>0</v>
      </c>
      <c r="BI629" s="500" t="e">
        <f>AJ639</f>
        <v>#N/A</v>
      </c>
      <c r="BJ629" s="500">
        <f>AR641</f>
        <v>0</v>
      </c>
      <c r="BK629" s="500" t="str">
        <f>AJ641</f>
        <v/>
      </c>
      <c r="BL629" s="500">
        <f>AR642</f>
        <v>0</v>
      </c>
      <c r="BM629" s="500" t="str">
        <f>AJ642</f>
        <v/>
      </c>
      <c r="BN629" s="500">
        <f>AR643</f>
        <v>1</v>
      </c>
      <c r="BO629" s="500">
        <f>AR644</f>
        <v>1</v>
      </c>
      <c r="BP629" s="500">
        <f>AR645</f>
        <v>0</v>
      </c>
      <c r="BQ629" s="500" t="str">
        <f>AJ645</f>
        <v/>
      </c>
      <c r="BR629" s="500">
        <f>AR646</f>
        <v>0</v>
      </c>
      <c r="BS629" s="500">
        <f>AR647</f>
        <v>0</v>
      </c>
      <c r="BT629" s="500" t="str">
        <f>N629</f>
        <v/>
      </c>
      <c r="BU629" s="500" t="str">
        <f>N630</f>
        <v/>
      </c>
      <c r="BV629" s="500" t="str">
        <f>R632</f>
        <v/>
      </c>
      <c r="BW629" s="500" t="str">
        <f>R638</f>
        <v/>
      </c>
      <c r="BX629" s="500" t="str">
        <f>R639</f>
        <v/>
      </c>
      <c r="BY629" s="937"/>
      <c r="BZ629" s="431" t="b">
        <f>CNTR_CalcRelevant=EUconst_NotRelevant</f>
        <v>1</v>
      </c>
    </row>
    <row r="630" spans="1:78" s="1066" customFormat="1" ht="15" customHeight="1" thickBot="1" x14ac:dyDescent="0.3">
      <c r="A630" s="1055"/>
      <c r="B630" s="928"/>
      <c r="C630" s="928"/>
      <c r="D630" s="928"/>
      <c r="E630" s="1847" t="str">
        <f>IF(ISBLANK(E629),"",IF(INDEX(B_InstallationDescription!$E$53:$E$127,MATCH(U628,B_InstallationDescription!$D$53:$D$127,0))&gt;0,INDEX(B_InstallationDescription!$E$53:$E$127,MATCH(U628,B_InstallationDescription!$D$53:$D$127,0)),""))</f>
        <v/>
      </c>
      <c r="F630" s="1848"/>
      <c r="G630" s="1848"/>
      <c r="H630" s="1848"/>
      <c r="I630" s="1848"/>
      <c r="J630" s="1849"/>
      <c r="K630" s="102"/>
      <c r="L630" s="102"/>
      <c r="M630" s="201" t="str">
        <f>Translations!$B$666</f>
        <v>Bio CO2:</v>
      </c>
      <c r="N630" s="623" t="str">
        <f>IF(OR(K629="",T630=TRUE),"",INDEX(BC642:BE642,MATCH(K629,BC639:BE639,0)))</f>
        <v/>
      </c>
      <c r="O630" s="477" t="s">
        <v>266</v>
      </c>
      <c r="P630" s="1093"/>
      <c r="Q630" s="207" t="str">
        <f>EUconst_SumBioCO2 &amp; "_" &amp; K629</f>
        <v>SUM_bioCO2_</v>
      </c>
      <c r="R630" s="1093"/>
      <c r="S630" s="1070"/>
      <c r="T630" s="22" t="str">
        <f>IF(E630="","",MATCH(E630,EUConst_TierActivityListNames,0)&gt;40)</f>
        <v/>
      </c>
      <c r="U630" s="1070"/>
      <c r="V630" s="1072"/>
      <c r="W630" s="937"/>
      <c r="X630" s="930"/>
      <c r="Y630" s="12" t="s">
        <v>93</v>
      </c>
      <c r="Z630" s="1097"/>
      <c r="AA630" s="1097"/>
      <c r="AB630" s="1097"/>
      <c r="AC630" s="1097"/>
      <c r="AD630" s="1097"/>
      <c r="AE630" s="12" t="s">
        <v>300</v>
      </c>
      <c r="AF630" s="930"/>
      <c r="AG630" s="1098"/>
      <c r="AH630" s="1097"/>
      <c r="AI630" s="1097"/>
      <c r="AJ630" s="1098"/>
      <c r="AK630" s="1098"/>
      <c r="AL630" s="1096"/>
      <c r="AM630" s="12" t="s">
        <v>306</v>
      </c>
      <c r="AN630" s="1099"/>
      <c r="AO630" s="1099"/>
      <c r="AP630" s="1097"/>
      <c r="AQ630" s="1097"/>
      <c r="AR630" s="1097"/>
      <c r="AS630" s="1097"/>
      <c r="AT630" s="1097"/>
      <c r="AU630" s="1097"/>
      <c r="AV630" s="12" t="s">
        <v>314</v>
      </c>
      <c r="AW630" s="1097"/>
      <c r="AX630" s="1100"/>
      <c r="AY630" s="1097"/>
      <c r="AZ630" s="1097"/>
      <c r="BA630" s="1097"/>
      <c r="BB630" s="12" t="s">
        <v>218</v>
      </c>
      <c r="BC630" s="1097"/>
      <c r="BD630" s="1097"/>
      <c r="BE630" s="1097"/>
      <c r="BF630" s="1097"/>
      <c r="BG630" s="12" t="s">
        <v>483</v>
      </c>
      <c r="BH630" s="499" t="s">
        <v>553</v>
      </c>
      <c r="BI630" s="499" t="s">
        <v>484</v>
      </c>
      <c r="BJ630" s="499" t="s">
        <v>212</v>
      </c>
      <c r="BK630" s="499" t="s">
        <v>485</v>
      </c>
      <c r="BL630" s="499" t="s">
        <v>69</v>
      </c>
      <c r="BM630" s="499" t="s">
        <v>486</v>
      </c>
      <c r="BN630" s="499" t="s">
        <v>487</v>
      </c>
      <c r="BO630" s="499" t="s">
        <v>488</v>
      </c>
      <c r="BP630" s="499" t="s">
        <v>215</v>
      </c>
      <c r="BQ630" s="499" t="s">
        <v>489</v>
      </c>
      <c r="BR630" s="499" t="s">
        <v>490</v>
      </c>
      <c r="BS630" s="499" t="s">
        <v>491</v>
      </c>
      <c r="BT630" s="499" t="s">
        <v>289</v>
      </c>
      <c r="BU630" s="499" t="s">
        <v>492</v>
      </c>
      <c r="BV630" s="499" t="s">
        <v>495</v>
      </c>
      <c r="BW630" s="499" t="s">
        <v>493</v>
      </c>
      <c r="BX630" s="499" t="s">
        <v>494</v>
      </c>
      <c r="BY630" s="1097"/>
      <c r="BZ630" s="1097"/>
    </row>
    <row r="631" spans="1:78" s="1066" customFormat="1" ht="40.5" customHeight="1" thickBot="1" x14ac:dyDescent="0.3">
      <c r="A631" s="1055"/>
      <c r="B631" s="928"/>
      <c r="C631" s="928"/>
      <c r="D631" s="928"/>
      <c r="E631"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631" s="1833"/>
      <c r="G631" s="1833"/>
      <c r="H631" s="1833"/>
      <c r="I631" s="1833"/>
      <c r="J631" s="1833"/>
      <c r="K631" s="1833"/>
      <c r="L631" s="1833"/>
      <c r="M631" s="1834"/>
      <c r="N631" s="851"/>
      <c r="O631" s="1315" t="str">
        <f>+IF($K$2170&gt;0,"GEEN DUBBELE INVOER VOOR 1 SOURCESTREAM","")</f>
        <v/>
      </c>
      <c r="P631" s="1101"/>
      <c r="Q631" s="1101"/>
      <c r="R631" s="1101"/>
      <c r="S631" s="1070"/>
      <c r="T631" s="1070"/>
      <c r="U631" s="1070"/>
      <c r="V631" s="1072"/>
      <c r="W631" s="1097"/>
      <c r="X631" s="1097"/>
      <c r="Y631" s="1093"/>
      <c r="Z631" s="1097"/>
      <c r="AA631" s="1097"/>
      <c r="AB631" s="1097"/>
      <c r="AC631" s="1097"/>
      <c r="AD631" s="1097"/>
      <c r="AE631" s="1097"/>
      <c r="AF631" s="930"/>
      <c r="AG631" s="1097"/>
      <c r="AH631" s="1097"/>
      <c r="AI631" s="1097"/>
      <c r="AJ631" s="1098"/>
      <c r="AK631" s="1098"/>
      <c r="AL631" s="1096"/>
      <c r="AM631" s="1097"/>
      <c r="AN631" s="1097"/>
      <c r="AO631" s="1097"/>
      <c r="AP631" s="1097"/>
      <c r="AQ631" s="1097"/>
      <c r="AR631" s="1097"/>
      <c r="AS631" s="1097"/>
      <c r="AT631" s="1097"/>
      <c r="AU631" s="1097"/>
      <c r="AV631" s="1097"/>
      <c r="AW631" s="1097"/>
      <c r="AX631" s="1097"/>
      <c r="AY631" s="1097"/>
      <c r="AZ631" s="1097"/>
      <c r="BA631" s="1097"/>
      <c r="BB631" s="1097"/>
      <c r="BC631" s="1097"/>
      <c r="BD631" s="1097"/>
      <c r="BE631" s="1097"/>
      <c r="BF631" s="1097"/>
      <c r="BG631" s="1097"/>
      <c r="BH631" s="1097"/>
      <c r="BI631" s="1097"/>
      <c r="BJ631" s="1097"/>
      <c r="BK631" s="1097"/>
      <c r="BL631" s="1097"/>
      <c r="BM631" s="1097"/>
      <c r="BN631" s="1097"/>
      <c r="BO631" s="1097"/>
      <c r="BP631" s="1097"/>
      <c r="BQ631" s="1097"/>
      <c r="BR631" s="1097"/>
      <c r="BS631" s="1097"/>
      <c r="BT631" s="1097"/>
      <c r="BU631" s="1097"/>
      <c r="BV631" s="1097"/>
      <c r="BW631" s="1097"/>
      <c r="BX631" s="1097"/>
      <c r="BY631" s="1097"/>
      <c r="BZ631" s="1097"/>
    </row>
    <row r="632" spans="1:78" s="1066" customFormat="1" ht="12.75" customHeight="1" thickBot="1" x14ac:dyDescent="0.3">
      <c r="A632" s="1055"/>
      <c r="B632" s="928"/>
      <c r="C632" s="928"/>
      <c r="D632" s="928"/>
      <c r="E632" s="1838" t="str">
        <f>IF(E629="","",IF(T630=TRUE,HYPERLINK("#JUMP_14",EUconst_MsgGoOnPFC),HYPERLINK("#JUMP_E_8",EUconst_FurtherGuidancePoint1)))</f>
        <v/>
      </c>
      <c r="F632" s="1838"/>
      <c r="G632" s="1838"/>
      <c r="H632" s="1838"/>
      <c r="I632" s="1838"/>
      <c r="J632" s="1838"/>
      <c r="K632" s="1838"/>
      <c r="L632" s="1838"/>
      <c r="M632" s="1838"/>
      <c r="N632" s="852"/>
      <c r="O632" s="1056"/>
      <c r="P632" s="1101"/>
      <c r="Q632" s="207" t="str">
        <f>EUconst_SumNonSustBioCO2 &amp; "_" &amp; K629</f>
        <v>SUM_bioNonSustCO2_</v>
      </c>
      <c r="R632" s="472" t="str">
        <f>IF(OR(K629="",T630=TRUE),"",ROUND(INDEX(BC641:BE641,MATCH(K629,BC639:BE639,0)),0))</f>
        <v/>
      </c>
      <c r="S632" s="1070"/>
      <c r="T632" s="1070"/>
      <c r="U632" s="1070"/>
      <c r="V632" s="1097"/>
      <c r="W632" s="1097"/>
      <c r="X632" s="1097"/>
      <c r="Y632" s="930"/>
      <c r="Z632" s="1097"/>
      <c r="AA632" s="1097"/>
      <c r="AB632" s="1097"/>
      <c r="AC632" s="1097"/>
      <c r="AD632" s="1097"/>
      <c r="AE632" s="1097"/>
      <c r="AF632" s="930"/>
      <c r="AG632" s="1097"/>
      <c r="AH632" s="1097"/>
      <c r="AI632" s="1097"/>
      <c r="AJ632" s="1098"/>
      <c r="AK632" s="1098"/>
      <c r="AL632" s="1096"/>
      <c r="AM632" s="1097"/>
      <c r="AN632" s="1097"/>
      <c r="AO632" s="1097"/>
      <c r="AP632" s="1097"/>
      <c r="AQ632" s="1097"/>
      <c r="AR632" s="1097"/>
      <c r="AS632" s="1097"/>
      <c r="AT632" s="1097"/>
      <c r="AU632" s="1097"/>
      <c r="AV632" s="1097"/>
      <c r="AW632" s="1097"/>
      <c r="AX632" s="1097"/>
      <c r="AY632" s="1097"/>
      <c r="AZ632" s="1097"/>
      <c r="BA632" s="1097"/>
      <c r="BB632" s="1097"/>
      <c r="BC632" s="1097"/>
      <c r="BD632" s="1097"/>
      <c r="BE632" s="1097"/>
      <c r="BF632" s="1097"/>
      <c r="BG632" s="1097"/>
      <c r="BH632" s="1097"/>
      <c r="BI632" s="1097"/>
      <c r="BJ632" s="1097"/>
      <c r="BK632" s="1097"/>
      <c r="BL632" s="1097"/>
      <c r="BM632" s="1097"/>
      <c r="BN632" s="1097"/>
      <c r="BO632" s="1097"/>
      <c r="BP632" s="1097"/>
      <c r="BQ632" s="1097"/>
      <c r="BR632" s="1097"/>
      <c r="BS632" s="1097"/>
      <c r="BT632" s="1097"/>
      <c r="BU632" s="1097"/>
      <c r="BV632" s="1097"/>
      <c r="BW632" s="1097"/>
      <c r="BX632" s="1097"/>
      <c r="BY632" s="1097"/>
      <c r="BZ632" s="1097"/>
    </row>
    <row r="633" spans="1:78" s="1066" customFormat="1" ht="5.0999999999999996" customHeight="1" thickBot="1" x14ac:dyDescent="0.3">
      <c r="A633" s="1055"/>
      <c r="B633" s="928"/>
      <c r="C633" s="928"/>
      <c r="D633" s="928"/>
      <c r="E633" s="928"/>
      <c r="F633" s="928"/>
      <c r="G633" s="928"/>
      <c r="M633" s="852"/>
      <c r="N633" s="852"/>
      <c r="O633" s="1056"/>
      <c r="P633" s="1070"/>
      <c r="Q633" s="1070"/>
      <c r="R633" s="1070"/>
      <c r="S633" s="1070"/>
      <c r="T633" s="1070"/>
      <c r="U633" s="1070"/>
      <c r="V633" s="1097"/>
      <c r="W633" s="1097"/>
      <c r="X633" s="1097"/>
      <c r="Y633" s="1093"/>
      <c r="Z633" s="1097"/>
      <c r="AA633" s="1097"/>
      <c r="AB633" s="1097"/>
      <c r="AC633" s="1097"/>
      <c r="AD633" s="1097"/>
      <c r="AE633" s="1097"/>
      <c r="AF633" s="930"/>
      <c r="AG633" s="1097"/>
      <c r="AH633" s="1097"/>
      <c r="AI633" s="1097"/>
      <c r="AJ633" s="1098"/>
      <c r="AK633" s="1098"/>
      <c r="AL633" s="1096"/>
      <c r="AM633" s="1097"/>
      <c r="AN633" s="1097"/>
      <c r="AO633" s="1097"/>
      <c r="AP633" s="1097"/>
      <c r="AQ633" s="1097"/>
      <c r="AR633" s="1097"/>
      <c r="AS633" s="1097"/>
      <c r="AT633" s="1097"/>
      <c r="AU633" s="1097"/>
      <c r="AV633" s="1097"/>
      <c r="AW633" s="1097"/>
      <c r="AX633" s="1097"/>
      <c r="AY633" s="1097"/>
      <c r="AZ633" s="1097"/>
      <c r="BA633" s="1097"/>
      <c r="BB633" s="1097"/>
      <c r="BC633" s="1097"/>
      <c r="BD633" s="1097"/>
      <c r="BE633" s="1097"/>
      <c r="BF633" s="1097"/>
      <c r="BG633" s="1097"/>
      <c r="BH633" s="1097"/>
      <c r="BI633" s="1097"/>
      <c r="BJ633" s="1097"/>
      <c r="BK633" s="1097"/>
      <c r="BL633" s="1097"/>
      <c r="BM633" s="1097"/>
      <c r="BN633" s="1097"/>
      <c r="BO633" s="1097"/>
      <c r="BP633" s="1097"/>
      <c r="BQ633" s="1097"/>
      <c r="BR633" s="1097"/>
      <c r="BS633" s="1097"/>
      <c r="BT633" s="1097"/>
      <c r="BU633" s="1097"/>
      <c r="BV633" s="1097"/>
      <c r="BW633" s="1097"/>
      <c r="BX633" s="1097"/>
      <c r="BY633" s="1097"/>
      <c r="BZ633" s="1097"/>
    </row>
    <row r="634" spans="1:78" s="1066" customFormat="1" ht="12.75" customHeight="1" thickBot="1" x14ac:dyDescent="0.3">
      <c r="A634" s="1055"/>
      <c r="B634" s="928"/>
      <c r="C634" s="484" t="s">
        <v>4</v>
      </c>
      <c r="D634" s="346" t="str">
        <f>Translations!$B$622</f>
        <v>AG:</v>
      </c>
      <c r="E634" s="1839" t="str">
        <f>Translations!$B$667</f>
        <v>Zijn de AG gebaseerd op optelling van (gemeten) hoeveelheden (i.p.v. met één continue hoeveelheidsmeting)?</v>
      </c>
      <c r="F634" s="1839"/>
      <c r="G634" s="1839"/>
      <c r="H634" s="1839"/>
      <c r="I634" s="1839"/>
      <c r="J634" s="1839"/>
      <c r="K634" s="1839"/>
      <c r="L634" s="705"/>
      <c r="M634" s="692" t="str">
        <f>+IF(N631="",IF(L634="",IF(E629="","",EUconst_ERR_Incomplete),""),"")</f>
        <v/>
      </c>
      <c r="O634" s="1056"/>
      <c r="P634" s="1070"/>
      <c r="Q634" s="1070"/>
      <c r="R634" s="1070"/>
      <c r="S634" s="1070"/>
      <c r="T634" s="1070"/>
      <c r="U634" s="1070"/>
      <c r="V634" s="1097"/>
      <c r="W634" s="1097"/>
      <c r="X634" s="1097"/>
      <c r="Y634" s="1093"/>
      <c r="Z634" s="1097"/>
      <c r="AA634" s="1097"/>
      <c r="AB634" s="1097"/>
      <c r="AC634" s="699" t="b">
        <f>AND(E629&lt;&gt;"",T630&lt;&gt;TRUE)</f>
        <v>0</v>
      </c>
      <c r="AD634" s="1097"/>
      <c r="AE634" s="1097"/>
      <c r="AF634" s="930"/>
      <c r="AG634" s="1097"/>
      <c r="AH634" s="1097"/>
      <c r="AI634" s="1097"/>
      <c r="AJ634" s="1098"/>
      <c r="AK634" s="1098"/>
      <c r="AL634" s="1096"/>
      <c r="AM634" s="1097"/>
      <c r="AN634" s="1097"/>
      <c r="AO634" s="1097"/>
      <c r="AP634" s="1097"/>
      <c r="AQ634" s="1097"/>
      <c r="AR634" s="1097"/>
      <c r="AS634" s="1097"/>
      <c r="AT634" s="699" t="b">
        <f>MSPara_BatchReportingMandatory&lt;&gt;TRUE</f>
        <v>0</v>
      </c>
      <c r="AU634" s="1097"/>
      <c r="AV634" s="1097"/>
      <c r="AW634" s="1097"/>
      <c r="AX634" s="1097"/>
      <c r="AY634" s="1097"/>
      <c r="AZ634" s="1097"/>
      <c r="BA634" s="1097"/>
      <c r="BB634" s="1097"/>
      <c r="BC634" s="1097"/>
      <c r="BD634" s="1097"/>
      <c r="BE634" s="1097"/>
      <c r="BF634" s="1097"/>
      <c r="BG634" s="1097"/>
      <c r="BH634" s="1097"/>
      <c r="BI634" s="1097"/>
      <c r="BJ634" s="1097"/>
      <c r="BK634" s="1097"/>
      <c r="BL634" s="1097"/>
      <c r="BM634" s="1097"/>
      <c r="BN634" s="1097"/>
      <c r="BO634" s="1097"/>
      <c r="BP634" s="1097"/>
      <c r="BQ634" s="1097"/>
      <c r="BR634" s="1097"/>
      <c r="BS634" s="1097"/>
      <c r="BT634" s="1097"/>
      <c r="BU634" s="1097"/>
      <c r="BV634" s="1097"/>
      <c r="BW634" s="1097"/>
      <c r="BX634" s="1097"/>
      <c r="BY634" s="1097"/>
      <c r="BZ634" s="699" t="b">
        <f>OR(CNTR_CalcRelevant=EUconst_NotRelevant,AND(COUNTA(CNTR_ListRelevantSections)&gt;0,OR(T630=TRUE,E629="")))</f>
        <v>1</v>
      </c>
    </row>
    <row r="635" spans="1:78" s="1066" customFormat="1" ht="5.0999999999999996" customHeight="1" thickBot="1" x14ac:dyDescent="0.3">
      <c r="A635" s="1055"/>
      <c r="B635" s="928"/>
      <c r="C635" s="928"/>
      <c r="D635" s="928"/>
      <c r="E635" s="928"/>
      <c r="F635" s="928"/>
      <c r="G635" s="928"/>
      <c r="H635" s="957"/>
      <c r="I635" s="957"/>
      <c r="J635" s="957"/>
      <c r="K635" s="957"/>
      <c r="L635" s="957"/>
      <c r="M635" s="1103"/>
      <c r="O635" s="1056"/>
      <c r="P635" s="1070"/>
      <c r="Q635" s="1070"/>
      <c r="R635" s="1070"/>
      <c r="S635" s="1070"/>
      <c r="T635" s="1070"/>
      <c r="U635" s="1070"/>
      <c r="V635" s="1097"/>
      <c r="W635" s="1097"/>
      <c r="X635" s="1097"/>
      <c r="Y635" s="1093"/>
      <c r="Z635" s="1097"/>
      <c r="AA635" s="1097"/>
      <c r="AB635" s="1097"/>
      <c r="AC635" s="1100"/>
      <c r="AD635" s="1097"/>
      <c r="AE635" s="1097"/>
      <c r="AF635" s="930"/>
      <c r="AG635" s="1097"/>
      <c r="AH635" s="1097"/>
      <c r="AI635" s="1097"/>
      <c r="AJ635" s="1098"/>
      <c r="AK635" s="1098"/>
      <c r="AL635" s="1096"/>
      <c r="AM635" s="1097"/>
      <c r="AN635" s="1097"/>
      <c r="AO635" s="1097"/>
      <c r="AP635" s="1097"/>
      <c r="AQ635" s="1097"/>
      <c r="AR635" s="1097"/>
      <c r="AS635" s="1097"/>
      <c r="AT635" s="1100"/>
      <c r="AU635" s="1097"/>
      <c r="AV635" s="1097"/>
      <c r="AW635" s="1097"/>
      <c r="AX635" s="1097"/>
      <c r="AY635" s="1097"/>
      <c r="AZ635" s="1097"/>
      <c r="BA635" s="1097"/>
      <c r="BB635" s="1097"/>
      <c r="BC635" s="1097"/>
      <c r="BD635" s="1097"/>
      <c r="BE635" s="1097"/>
      <c r="BF635" s="1097"/>
      <c r="BG635" s="1097"/>
      <c r="BH635" s="1097"/>
      <c r="BI635" s="1097"/>
      <c r="BJ635" s="1097"/>
      <c r="BK635" s="1097"/>
      <c r="BL635" s="1097"/>
      <c r="BM635" s="1097"/>
      <c r="BN635" s="1097"/>
      <c r="BO635" s="1097"/>
      <c r="BP635" s="1097"/>
      <c r="BQ635" s="1097"/>
      <c r="BR635" s="1097"/>
      <c r="BS635" s="1097"/>
      <c r="BT635" s="1097"/>
      <c r="BU635" s="1097"/>
      <c r="BV635" s="1097"/>
      <c r="BW635" s="1097"/>
      <c r="BX635" s="1097"/>
      <c r="BY635" s="1097"/>
      <c r="BZ635" s="1100"/>
    </row>
    <row r="636" spans="1:78" s="1066" customFormat="1" ht="12.75" customHeight="1" thickBot="1" x14ac:dyDescent="0.3">
      <c r="A636" s="1055"/>
      <c r="B636" s="928"/>
      <c r="C636" s="484" t="s">
        <v>5</v>
      </c>
      <c r="D636" s="346" t="str">
        <f>Translations!$B$622</f>
        <v>AG:</v>
      </c>
      <c r="E636" s="690" t="str">
        <f>Translations!$B$668</f>
        <v>Begin:</v>
      </c>
      <c r="F636" s="706"/>
      <c r="G636" s="691" t="str">
        <f>Translations!$B$669</f>
        <v>Eind:</v>
      </c>
      <c r="H636" s="706"/>
      <c r="I636" s="691" t="str">
        <f>Translations!$B$670</f>
        <v>Invoer:</v>
      </c>
      <c r="J636" s="706"/>
      <c r="K636" s="691" t="str">
        <f>Translations!$B$671</f>
        <v>Uitvoer:</v>
      </c>
      <c r="L636" s="706"/>
      <c r="M636" s="692" t="str">
        <f>IF(N631="",IF(AND(L634=TRUE,COUNT(F636,H636,J636,L636)&lt;4),EUconst_ERR_Incomplete,""),"")</f>
        <v/>
      </c>
      <c r="O636" s="1056"/>
      <c r="P636" s="1070"/>
      <c r="Q636" s="1070"/>
      <c r="R636" s="1070"/>
      <c r="S636" s="1070"/>
      <c r="T636" s="1070"/>
      <c r="U636" s="1070"/>
      <c r="V636" s="1097"/>
      <c r="W636" s="1097"/>
      <c r="X636" s="1097"/>
      <c r="Y636" s="1093"/>
      <c r="Z636" s="1097"/>
      <c r="AA636" s="1097"/>
      <c r="AB636" s="1097"/>
      <c r="AC636" s="699" t="b">
        <f>AC634</f>
        <v>0</v>
      </c>
      <c r="AD636" s="1097"/>
      <c r="AE636" s="1097"/>
      <c r="AF636" s="930"/>
      <c r="AG636" s="1097"/>
      <c r="AH636" s="1097"/>
      <c r="AI636" s="1097"/>
      <c r="AJ636" s="1098"/>
      <c r="AK636" s="1098"/>
      <c r="AL636" s="1096"/>
      <c r="AM636" s="1097"/>
      <c r="AN636" s="1097"/>
      <c r="AO636" s="1097"/>
      <c r="AP636" s="1097"/>
      <c r="AQ636" s="1097"/>
      <c r="AR636" s="1097"/>
      <c r="AS636" s="1097"/>
      <c r="AT636" s="699" t="b">
        <f>AND(AT634=TRUE,L634="")</f>
        <v>0</v>
      </c>
      <c r="AU636" s="1097"/>
      <c r="AV636" s="1097"/>
      <c r="AW636" s="1097"/>
      <c r="AX636" s="1097"/>
      <c r="AY636" s="1097"/>
      <c r="AZ636" s="1097"/>
      <c r="BA636" s="1097"/>
      <c r="BB636" s="1097"/>
      <c r="BC636" s="1097"/>
      <c r="BD636" s="1097"/>
      <c r="BE636" s="1097"/>
      <c r="BF636" s="1097"/>
      <c r="BG636" s="1097"/>
      <c r="BH636" s="1097"/>
      <c r="BI636" s="1097"/>
      <c r="BJ636" s="1097"/>
      <c r="BK636" s="1097"/>
      <c r="BL636" s="1097"/>
      <c r="BM636" s="1097"/>
      <c r="BN636" s="1097"/>
      <c r="BO636" s="1097"/>
      <c r="BP636" s="1097"/>
      <c r="BQ636" s="1097"/>
      <c r="BR636" s="1097"/>
      <c r="BS636" s="1097"/>
      <c r="BT636" s="1097"/>
      <c r="BU636" s="1097"/>
      <c r="BV636" s="1097"/>
      <c r="BW636" s="1097"/>
      <c r="BX636" s="1097"/>
      <c r="BY636" s="1097"/>
      <c r="BZ636" s="699" t="b">
        <f>OR(BZ634,AND(NOT(ISBLANK(L634)),L634=FALSE))</f>
        <v>1</v>
      </c>
    </row>
    <row r="637" spans="1:78" s="1066" customFormat="1" ht="5.0999999999999996" customHeight="1" thickBot="1" x14ac:dyDescent="0.3">
      <c r="A637" s="1055"/>
      <c r="B637" s="928"/>
      <c r="C637" s="928"/>
      <c r="D637" s="928"/>
      <c r="E637" s="928"/>
      <c r="F637" s="928"/>
      <c r="G637" s="928"/>
      <c r="M637" s="852"/>
      <c r="N637" s="852"/>
      <c r="O637" s="1056"/>
      <c r="P637" s="1070"/>
      <c r="Q637" s="1070"/>
      <c r="R637" s="1070"/>
      <c r="S637" s="1070"/>
      <c r="T637" s="1070"/>
      <c r="U637" s="1070"/>
      <c r="V637" s="1097"/>
      <c r="W637" s="1097"/>
      <c r="X637" s="1097"/>
      <c r="Y637" s="1093"/>
      <c r="Z637" s="1097"/>
      <c r="AA637" s="1097"/>
      <c r="AB637" s="1097"/>
      <c r="AC637" s="1097"/>
      <c r="AD637" s="1097"/>
      <c r="AE637" s="1097"/>
      <c r="AF637" s="930"/>
      <c r="AG637" s="1097"/>
      <c r="AH637" s="1097"/>
      <c r="AI637" s="1097"/>
      <c r="AJ637" s="1098"/>
      <c r="AK637" s="1098"/>
      <c r="AL637" s="1096"/>
      <c r="AM637" s="1097"/>
      <c r="AN637" s="1097"/>
      <c r="AO637" s="1097"/>
      <c r="AP637" s="1097"/>
      <c r="AQ637" s="1097"/>
      <c r="AR637" s="1097"/>
      <c r="AS637" s="1097"/>
      <c r="AT637" s="1097"/>
      <c r="AU637" s="1097"/>
      <c r="AV637" s="1097"/>
      <c r="AW637" s="1097"/>
      <c r="AX637" s="1097"/>
      <c r="AY637" s="1097"/>
      <c r="AZ637" s="1097"/>
      <c r="BA637" s="1097"/>
      <c r="BB637" s="1097"/>
      <c r="BC637" s="1097"/>
      <c r="BD637" s="1097"/>
      <c r="BE637" s="1097"/>
      <c r="BF637" s="1097"/>
      <c r="BG637" s="1097"/>
      <c r="BH637" s="1097"/>
      <c r="BI637" s="1097"/>
      <c r="BJ637" s="1097"/>
      <c r="BK637" s="1097"/>
      <c r="BL637" s="1097"/>
      <c r="BM637" s="1097"/>
      <c r="BN637" s="1097"/>
      <c r="BO637" s="1097"/>
      <c r="BP637" s="1097"/>
      <c r="BQ637" s="1097"/>
      <c r="BR637" s="1097"/>
      <c r="BS637" s="1097"/>
      <c r="BT637" s="1097"/>
      <c r="BU637" s="1097"/>
      <c r="BV637" s="1097"/>
      <c r="BW637" s="1097"/>
      <c r="BX637" s="1097"/>
      <c r="BY637" s="1097"/>
      <c r="BZ637" s="1097"/>
    </row>
    <row r="638" spans="1:78" s="1066" customFormat="1" ht="12.75" customHeight="1" thickBot="1" x14ac:dyDescent="0.3">
      <c r="A638" s="1055"/>
      <c r="B638" s="928"/>
      <c r="C638" s="928"/>
      <c r="D638" s="928"/>
      <c r="E638" s="928"/>
      <c r="F638" s="341" t="str">
        <f>Translations!$B$333</f>
        <v>Tier</v>
      </c>
      <c r="G638" s="1850" t="str">
        <f>Translations!$B$672</f>
        <v>tierbeschrijving</v>
      </c>
      <c r="H638" s="1850"/>
      <c r="I638" s="1855" t="str">
        <f>Translations!$B$158</f>
        <v>Eenheid</v>
      </c>
      <c r="J638" s="1855"/>
      <c r="K638" s="1855" t="str">
        <f>Translations!$B$673</f>
        <v>Waarde</v>
      </c>
      <c r="L638" s="1855"/>
      <c r="M638" s="342" t="str">
        <f>Translations!$B$610</f>
        <v>foutmelding</v>
      </c>
      <c r="O638" s="1056"/>
      <c r="P638" s="1104"/>
      <c r="Q638" s="207" t="str">
        <f>EUconst_SumEnergyIN &amp; "_" &amp; K629</f>
        <v>SUM_EnergyIN_</v>
      </c>
      <c r="R638" s="251" t="str">
        <f>IF(OR(K629="",T630)=TRUE,"",INDEX(BC644:BE644,MATCH(K629,BC639:BE639,0)))</f>
        <v/>
      </c>
      <c r="S638" s="1097"/>
      <c r="T638" s="983"/>
      <c r="U638" s="1097"/>
      <c r="V638" s="343" t="s">
        <v>301</v>
      </c>
      <c r="W638" s="1097"/>
      <c r="X638" s="1097"/>
      <c r="Y638" s="337" t="s">
        <v>562</v>
      </c>
      <c r="Z638" s="337" t="s">
        <v>318</v>
      </c>
      <c r="AA638" s="1097"/>
      <c r="AB638" s="1097"/>
      <c r="AC638" s="340" t="s">
        <v>307</v>
      </c>
      <c r="AD638" s="1097"/>
      <c r="AE638" s="1097"/>
      <c r="AF638" s="335" t="s">
        <v>303</v>
      </c>
      <c r="AG638" s="335" t="s">
        <v>304</v>
      </c>
      <c r="AH638" s="337" t="s">
        <v>302</v>
      </c>
      <c r="AI638" s="339" t="s">
        <v>305</v>
      </c>
      <c r="AJ638" s="339" t="s">
        <v>563</v>
      </c>
      <c r="AK638" s="344" t="s">
        <v>309</v>
      </c>
      <c r="AL638" s="1096"/>
      <c r="AM638" s="1097"/>
      <c r="AN638" s="335" t="s">
        <v>303</v>
      </c>
      <c r="AO638" s="335" t="s">
        <v>304</v>
      </c>
      <c r="AP638" s="345" t="s">
        <v>308</v>
      </c>
      <c r="AQ638" s="339" t="s">
        <v>565</v>
      </c>
      <c r="AR638" s="339" t="s">
        <v>564</v>
      </c>
      <c r="AS638" s="344" t="s">
        <v>309</v>
      </c>
      <c r="AT638" s="344" t="s">
        <v>309</v>
      </c>
      <c r="AU638" s="1097"/>
      <c r="AV638" s="1100"/>
      <c r="AW638" s="1100"/>
      <c r="AX638" s="335" t="s">
        <v>321</v>
      </c>
      <c r="AY638" s="1100"/>
      <c r="AZ638" s="1100"/>
      <c r="BA638" s="1100"/>
      <c r="BB638" s="1100"/>
      <c r="BC638" s="1100"/>
      <c r="BD638" s="1100"/>
      <c r="BE638" s="1097"/>
      <c r="BF638" s="1097"/>
      <c r="BG638" s="1097"/>
      <c r="BH638" s="1097"/>
      <c r="BI638" s="1097"/>
      <c r="BJ638" s="1097"/>
      <c r="BK638" s="1097"/>
      <c r="BL638" s="1097"/>
      <c r="BM638" s="1097"/>
      <c r="BN638" s="1097"/>
      <c r="BO638" s="1097"/>
      <c r="BP638" s="1097"/>
      <c r="BQ638" s="1097"/>
      <c r="BR638" s="1097"/>
      <c r="BS638" s="1097"/>
      <c r="BT638" s="1097"/>
      <c r="BU638" s="1097"/>
      <c r="BV638" s="1097"/>
      <c r="BW638" s="1097"/>
      <c r="BX638" s="1097"/>
      <c r="BY638" s="1097"/>
      <c r="BZ638" s="336" t="s">
        <v>268</v>
      </c>
    </row>
    <row r="639" spans="1:78" s="1066" customFormat="1" ht="12.75" customHeight="1" thickBot="1" x14ac:dyDescent="0.3">
      <c r="A639" s="1055"/>
      <c r="B639" s="928"/>
      <c r="C639" s="481" t="s">
        <v>195</v>
      </c>
      <c r="D639" s="346" t="str">
        <f>Translations!$B$622</f>
        <v>AG:</v>
      </c>
      <c r="E639" s="1105"/>
      <c r="F639" s="252"/>
      <c r="G639" s="1836" t="str">
        <f>IF(OR(ISBLANK(F639),F639=EUconst_NoTier),"",IF(Z639=0,EUconst_NA,IF(ISERROR(Z639),"",Z639)))</f>
        <v/>
      </c>
      <c r="H639" s="1837"/>
      <c r="I639" s="693" t="e">
        <f>IF(J639&lt;&gt;"","",AI639)</f>
        <v>#N/A</v>
      </c>
      <c r="J639" s="909" t="e">
        <f>+Q641</f>
        <v>#N/A</v>
      </c>
      <c r="K639" s="700" t="str">
        <f>IF(L639="",AQ639,"")</f>
        <v/>
      </c>
      <c r="L639" s="775"/>
      <c r="M639" s="473" t="str">
        <f>IF(N631="",IF(AND(E630&lt;&gt;"",OR(F639="",COUNT(K639:L639)=0),Y639&lt;&gt;EUconst_NA,T630&lt;&gt;TRUE),EUconst_ERR_Incomplete,IF(COUNTIF(AX639:AZ639,TRUE)&gt;0,EUconst_ERR_Inconsistent,"")),"")</f>
        <v/>
      </c>
      <c r="O639" s="1056"/>
      <c r="P639" s="1106"/>
      <c r="Q639" s="207" t="str">
        <f>EUconst_SumBioEnergyIN &amp; "_" &amp; K629</f>
        <v>SUM_BioEnergyIN_</v>
      </c>
      <c r="R639" s="251" t="str">
        <f>IF(OR(K629="",T630)=TRUE,"",INDEX(BC645:BE645,MATCH(K629,BC639:BE639,0)))</f>
        <v/>
      </c>
      <c r="S639" s="1097"/>
      <c r="T639" s="347" t="str">
        <f>EUconst_CNTR_ActivityData&amp;E630</f>
        <v>ActivityData_</v>
      </c>
      <c r="U639" s="1107"/>
      <c r="V639" s="347" t="str">
        <f>IF(E629="","",INDEX(B_InstallationDescription!$I$53:$I$127,MATCH(U628,B_InstallationDescription!$D$53:$D$127,0)))</f>
        <v/>
      </c>
      <c r="W639" s="339" t="s">
        <v>534</v>
      </c>
      <c r="X639" s="1107"/>
      <c r="Y639" s="348" t="str">
        <f>IF(OR(T630=TRUE,E630=""),"",INDEX(EUwideConstants!$N:$N,MATCH(T639,EUwideConstants!$Q:$Q,0)))</f>
        <v/>
      </c>
      <c r="Z639" s="349" t="str">
        <f>IF(ISBLANK(F639),"",IF(F639=EUconst_NA,"",INDEX(EUwideConstants!$H:$M,MATCH(T639,EUwideConstants!$Q:$Q,0),MATCH(F639,CNTR_TierList,0))))</f>
        <v/>
      </c>
      <c r="AA639" s="350" t="s">
        <v>302</v>
      </c>
      <c r="AB639" s="1098"/>
      <c r="AC639" s="351" t="b">
        <f>AC634</f>
        <v>0</v>
      </c>
      <c r="AD639" s="1097"/>
      <c r="AE639" s="352" t="str">
        <f>EUconst_CNTR_ActivityData&amp;EUconst_Unit</f>
        <v>ActivityData_Eenheid</v>
      </c>
      <c r="AF639" s="353" t="str">
        <f>IF(AC639=TRUE, IF(COUNTIF(MSPara_SourceStreamCategory,V639)=0,"",INDEX(MSPara_CalcFactorsMatrix,MATCH(V639,MSPara_SourceStreamCategory,0),MATCH(AE639&amp;"_"&amp;2,MSPara_CalcFactors,0))),"")</f>
        <v/>
      </c>
      <c r="AG639" s="354" t="str">
        <f>IF(AC639=TRUE, IF(COUNTIF(MSPara_SourceStreamCategory,V639)=0,"",INDEX(MSPara_CalcFactorsMatrix,MATCH(V639,MSPara_SourceStreamCategory,0),MATCH(AE639&amp;"_"&amp;1,MSPara_CalcFactors,0))),"")</f>
        <v/>
      </c>
      <c r="AH639" s="351" t="str">
        <f>IF(OR(AF639="",AF639=EUconst_NA),IF(OR(AG639=EUconst_NA,AG639=""),"",AG639),AF639)</f>
        <v/>
      </c>
      <c r="AI639" s="348" t="str">
        <f>IF(AC639=TRUE,IF(AH639="",EUconst_t,AH639),"")</f>
        <v/>
      </c>
      <c r="AJ639" s="355" t="e">
        <f>IF(J639="",AI639,J639)</f>
        <v>#N/A</v>
      </c>
      <c r="AK639" s="356" t="b">
        <f>IF(K629=EUconst_Fuel,J639&lt;&gt;"",FALSE)</f>
        <v>0</v>
      </c>
      <c r="AL639" s="1096"/>
      <c r="AM639" s="347" t="str">
        <f>EUconst_CNTR_ActivityData&amp;EUconst_Value</f>
        <v>ActivityData_Waarde</v>
      </c>
      <c r="AN639" s="1099"/>
      <c r="AO639" s="1099"/>
      <c r="AP639" s="351" t="e">
        <f>AND(AND(AH639&lt;&gt;"",AJ639&lt;&gt;""),AJ639=AH639)</f>
        <v>#N/A</v>
      </c>
      <c r="AQ639" s="431" t="str">
        <f>IF(L634=TRUE,SUM(F636)-SUM(H636)+SUM(J636)-SUM(L636),"")</f>
        <v/>
      </c>
      <c r="AR639" s="351">
        <f>IF(Y639=EUconst_NA,0,IF(COUNT(K639:L639)=0,0,IF(L639="",K639,L639)))</f>
        <v>0</v>
      </c>
      <c r="AS639" s="699" t="b">
        <f>AND(AC639=TRUE,OR(L639&lt;&gt;"",AQ639=""))</f>
        <v>0</v>
      </c>
      <c r="AT639" s="699" t="b">
        <f>AND(AC639=TRUE,NOT(AS639))</f>
        <v>0</v>
      </c>
      <c r="AU639" s="1097"/>
      <c r="AV639" s="335" t="s">
        <v>313</v>
      </c>
      <c r="AW639" s="335" t="s">
        <v>319</v>
      </c>
      <c r="AX639" s="1108"/>
      <c r="AY639" s="13" t="s">
        <v>537</v>
      </c>
      <c r="AZ639" s="1097"/>
      <c r="BA639" s="1097"/>
      <c r="BB639" s="1098"/>
      <c r="BC639" s="336" t="str">
        <f>EUconst_Fuel</f>
        <v>Verbranding</v>
      </c>
      <c r="BD639" s="336" t="str">
        <f>EUconst_ProcessCarbonate</f>
        <v>Procesemissies</v>
      </c>
      <c r="BE639" s="336" t="str">
        <f>EUconst_MassBalance</f>
        <v>Massabalans</v>
      </c>
      <c r="BF639" s="1097"/>
      <c r="BG639" s="1097"/>
      <c r="BH639" s="1097"/>
      <c r="BI639" s="1097"/>
      <c r="BJ639" s="1097"/>
      <c r="BK639" s="1097"/>
      <c r="BL639" s="1097"/>
      <c r="BM639" s="1097"/>
      <c r="BN639" s="1097"/>
      <c r="BO639" s="1097"/>
      <c r="BP639" s="1097"/>
      <c r="BQ639" s="1097"/>
      <c r="BR639" s="1097"/>
      <c r="BS639" s="1097"/>
      <c r="BT639" s="1097"/>
      <c r="BU639" s="1097"/>
      <c r="BV639" s="1097"/>
      <c r="BW639" s="1097"/>
      <c r="BX639" s="1097"/>
      <c r="BY639" s="1097"/>
      <c r="BZ639" s="357" t="b">
        <f>BZ634</f>
        <v>1</v>
      </c>
    </row>
    <row r="640" spans="1:78" s="1066" customFormat="1" ht="5.0999999999999996" customHeight="1" thickBot="1" x14ac:dyDescent="0.3">
      <c r="A640" s="1055"/>
      <c r="B640" s="928"/>
      <c r="C640" s="1102"/>
      <c r="D640" s="1109"/>
      <c r="F640" s="852"/>
      <c r="G640" s="852"/>
      <c r="H640" s="103" t="s">
        <v>245</v>
      </c>
      <c r="I640" s="1134"/>
      <c r="J640" s="1134"/>
      <c r="K640" s="852"/>
      <c r="L640" s="852"/>
      <c r="M640" s="1110"/>
      <c r="O640" s="1056"/>
      <c r="P640" s="1101"/>
      <c r="Q640" s="1101"/>
      <c r="R640" s="1101"/>
      <c r="S640" s="1097"/>
      <c r="T640" s="1111"/>
      <c r="U640" s="1107"/>
      <c r="V640" s="1097"/>
      <c r="W640" s="1097"/>
      <c r="X640" s="1107"/>
      <c r="Y640" s="1112"/>
      <c r="Z640" s="1097"/>
      <c r="AA640" s="1097"/>
      <c r="AB640" s="1097"/>
      <c r="AC640" s="1097"/>
      <c r="AD640" s="1097"/>
      <c r="AE640" s="1097"/>
      <c r="AF640" s="1097"/>
      <c r="AG640" s="1097"/>
      <c r="AH640" s="1097"/>
      <c r="AI640" s="1097"/>
      <c r="AJ640" s="1097"/>
      <c r="AK640" s="1097"/>
      <c r="AL640" s="1096"/>
      <c r="AM640" s="1097"/>
      <c r="AN640" s="1097"/>
      <c r="AO640" s="1097"/>
      <c r="AP640" s="1097"/>
      <c r="AQ640" s="1097"/>
      <c r="AR640" s="1097"/>
      <c r="AS640" s="1097"/>
      <c r="AT640" s="1097"/>
      <c r="AU640" s="1097"/>
      <c r="AV640" s="1097"/>
      <c r="AW640" s="1097"/>
      <c r="AX640" s="1097"/>
      <c r="AY640" s="1097"/>
      <c r="AZ640" s="1097"/>
      <c r="BA640" s="1097"/>
      <c r="BB640" s="1097"/>
      <c r="BC640" s="1097"/>
      <c r="BD640" s="1097"/>
      <c r="BE640" s="1097"/>
      <c r="BF640" s="1097"/>
      <c r="BG640" s="1097"/>
      <c r="BH640" s="1097"/>
      <c r="BI640" s="1097"/>
      <c r="BJ640" s="1097"/>
      <c r="BK640" s="1097"/>
      <c r="BL640" s="1097"/>
      <c r="BM640" s="1097"/>
      <c r="BN640" s="1097"/>
      <c r="BO640" s="1097"/>
      <c r="BP640" s="1097"/>
      <c r="BQ640" s="1097"/>
      <c r="BR640" s="1097"/>
      <c r="BS640" s="1097"/>
      <c r="BT640" s="1097"/>
      <c r="BU640" s="1097"/>
      <c r="BV640" s="1097"/>
      <c r="BW640" s="1097"/>
      <c r="BX640" s="1097"/>
      <c r="BY640" s="1097"/>
      <c r="BZ640" s="1094"/>
    </row>
    <row r="641" spans="1:78" s="1066" customFormat="1" ht="12.75" customHeight="1" thickBot="1" x14ac:dyDescent="0.3">
      <c r="A641" s="1055"/>
      <c r="B641" s="928"/>
      <c r="C641" s="484" t="s">
        <v>196</v>
      </c>
      <c r="D641" s="346" t="str">
        <f>Translations!$B$634</f>
        <v>(Voorlopige) EF:</v>
      </c>
      <c r="E641" s="1105"/>
      <c r="F641" s="358"/>
      <c r="G641" s="1836" t="str">
        <f t="shared" ref="G641:G647" si="147">IF(OR(ISBLANK(F641),F641=EUconst_NoTier),"",IF(Z641=0,EUconst_NotApplicable,IF(ISERROR(Z641),"",Z641)))</f>
        <v/>
      </c>
      <c r="H641" s="1854"/>
      <c r="I641" s="694" t="str">
        <f>IF(J641&lt;&gt;"","",AI641)</f>
        <v/>
      </c>
      <c r="J641" s="695"/>
      <c r="K641" s="359" t="str">
        <f t="shared" ref="K641:K647" si="148">IF(L641="",AQ641,"")</f>
        <v/>
      </c>
      <c r="L641" s="360"/>
      <c r="M641" s="473" t="str">
        <f>IF(N631="",IF(AND(E630&lt;&gt;"",OR(F641="",COUNT(K641:L641)=0),Y641&lt;&gt;EUconst_NA,T630&lt;&gt;TRUE),EUconst_ERR_Incomplete,IF(COUNTIF(AX641:AZ641,TRUE)&gt;0,EUconst_ERR_Inconsistent,"")),"")</f>
        <v/>
      </c>
      <c r="N641" s="957"/>
      <c r="O641" s="1056"/>
      <c r="P641" s="1101"/>
      <c r="Q641" s="15" t="e">
        <f>+VLOOKUP(E629,ss_eenheid!$A$1:$F$75,6,FALSE)</f>
        <v>#N/A</v>
      </c>
      <c r="R641" s="1101"/>
      <c r="S641" s="1097"/>
      <c r="T641" s="361" t="str">
        <f>EUconst_CNTR_EF&amp;E630</f>
        <v>EF_</v>
      </c>
      <c r="U641" s="1107"/>
      <c r="V641" s="362" t="str">
        <f>V639</f>
        <v/>
      </c>
      <c r="W641" s="1097"/>
      <c r="X641" s="1107"/>
      <c r="Y641" s="363" t="str">
        <f>IF(OR(T630=TRUE,E630=""),"",IF(F641=EUconst_NA,EUconst_NA,INDEX(EUwideConstants!$N:$N,MATCH(T641,EUwideConstants!$Q:$Q,0))))</f>
        <v/>
      </c>
      <c r="Z641" s="364" t="str">
        <f>IF(ISBLANK(F641),"",IF(F641=EUconst_NA,"",INDEX(EUwideConstants!$H:$M,MATCH(T641,EUwideConstants!$Q:$Q,0),MATCH(F641,CNTR_TierList,0))))</f>
        <v/>
      </c>
      <c r="AA641" s="365" t="str">
        <f>IF(COUNTIF(EUconst_DefaultValues,Z641)&gt;0,MATCH(Z641,EUconst_DefaultValues,0),"")</f>
        <v/>
      </c>
      <c r="AB641" s="1097"/>
      <c r="AC641" s="366" t="b">
        <f>AND(AC639,Y641&lt;&gt;EUconst_NA)</f>
        <v>0</v>
      </c>
      <c r="AD641" s="1097"/>
      <c r="AE641" s="352" t="str">
        <f>EUconst_CNTR_EF&amp;EUconst_Unit</f>
        <v>EF_Eenheid</v>
      </c>
      <c r="AF641" s="367" t="str">
        <f>IF(AC641=TRUE, IF(COUNTIF(MSPara_SourceStreamCategory,V641)=0,"",INDEX(MSPara_CalcFactorsMatrix,MATCH(V641,MSPara_SourceStreamCategory,0),MATCH(AE641&amp;"_"&amp;2,MSPara_CalcFactors,0))),"")</f>
        <v/>
      </c>
      <c r="AG641" s="368" t="str">
        <f>IF(AC641=TRUE, IF(COUNTIF(MSPara_SourceStreamCategory,V641)=0,"",INDEX(MSPara_CalcFactorsMatrix,MATCH(V641,MSPara_SourceStreamCategory,0),MATCH(AE641&amp;"_"&amp;1,MSPara_CalcFactors,0))),"")</f>
        <v/>
      </c>
      <c r="AH641" s="369" t="str">
        <f>IF(AA641="","",INDEX(AF641:AG641,3-AA641))</f>
        <v/>
      </c>
      <c r="AI641" s="370" t="str">
        <f>IF(AC641=TRUE,IF(OR(AH641="",AH641=EUconst_NA),IF(K629=EUconst_Fuel,EUconst_tCO2pTJ,EUconst_tCO2pt),AH641),"")</f>
        <v/>
      </c>
      <c r="AJ641" s="366" t="str">
        <f>IF(J641="",AI641,J641)</f>
        <v/>
      </c>
      <c r="AK641" s="371" t="b">
        <f>IF(K629=EUconst_Fuel,J641&lt;&gt;"",FALSE)</f>
        <v>0</v>
      </c>
      <c r="AL641" s="1096"/>
      <c r="AM641" s="352" t="str">
        <f>EUconst_CNTR_EF&amp;EUconst_Value</f>
        <v>EF_Waarde</v>
      </c>
      <c r="AN641" s="372" t="str">
        <f>IF(AC641=TRUE,IF(COUNTIF(MSPara_SourceStreamCategory,V641)=0,"",INDEX(MSPara_CalcFactorsMatrix,MATCH(V641,MSPara_SourceStreamCategory,0),MATCH(AM641&amp;"_"&amp;2,MSPara_CalcFactors,0))),"")</f>
        <v/>
      </c>
      <c r="AO641" s="373" t="str">
        <f>IF(AC641=TRUE,IF(COUNTIF(MSPara_SourceStreamCategory,V641)=0,"",INDEX(MSPara_CalcFactorsMatrix,MATCH(V641,MSPara_SourceStreamCategory,0),MATCH(AM641&amp;"_"&amp;1,MSPara_CalcFactors,0))),"")</f>
        <v/>
      </c>
      <c r="AP641" s="366" t="b">
        <f>AND(AND(AH641&lt;&gt;"",AJ641&lt;&gt;""),AJ641=AH641)</f>
        <v>0</v>
      </c>
      <c r="AQ641" s="374" t="str">
        <f>IF(AND(AA641&lt;&gt;"",AP641=TRUE),IF(OR(INDEX(AN641:AO641,3-AA641)=EUconst_NA,INDEX(AN641:AO641,3-AA641)=0),"",INDEX(AN641:AO641,3-AA641)),"")</f>
        <v/>
      </c>
      <c r="AR641" s="366">
        <f>IF(AC641=TRUE,IF(COUNT(K641:L641)=0,0,IF(L641="",K641,L641)),0)</f>
        <v>0</v>
      </c>
      <c r="AS641" s="362" t="b">
        <f>AND(AC641=TRUE,OR(AND(F641&lt;&gt;"",NOT(ISNUMBER(AA641))),L641&lt;&gt;"",F641="",AQ641=""))</f>
        <v>0</v>
      </c>
      <c r="AT641" s="362" t="b">
        <f t="shared" ref="AT641:AT647" si="149">AND(AC641=TRUE,NOT(AS641))</f>
        <v>0</v>
      </c>
      <c r="AU641" s="1097"/>
      <c r="AV641" s="375" t="b">
        <f t="shared" ref="AV641:AV647" si="150">AND(ISNUMBER(AA641),AQ641="")</f>
        <v>0</v>
      </c>
      <c r="AW641" s="376" t="b">
        <f t="shared" ref="AW641:AW647" si="151">AND(ISNUMBER(AA641),AQ641&lt;&gt;AR641)</f>
        <v>0</v>
      </c>
      <c r="AX641" s="377" t="e">
        <f>OR(AND(AJ639=EUconst_kNm3,AJ641=EUconst_tCO2pt),AND(AJ639=EUconst_t,AJ641=EUconst_tCO2pkNm3))</f>
        <v>#N/A</v>
      </c>
      <c r="AY641" s="362" t="b">
        <f t="shared" ref="AY641:AY647" si="152">AND(L641&lt;&gt;"",Y641=EUconst_NA)</f>
        <v>0</v>
      </c>
      <c r="AZ641" s="1097"/>
      <c r="BA641" s="1097"/>
      <c r="BB641" s="378" t="s">
        <v>590</v>
      </c>
      <c r="BC641" s="377" t="str">
        <f>IF(K629=BC639,AR639*IF(AJ641=EUconst_tCO2pTJ,(AR642/1000),1)*AR641*AR643*AR647,"")</f>
        <v/>
      </c>
      <c r="BD641" s="357" t="str">
        <f>IF(K629=BD639,AR639*AR641*AR644*AR647,"")</f>
        <v/>
      </c>
      <c r="BE641" s="356" t="str">
        <f>IF(K629=BE639,3.664*AR639*AR645*AR647,"")</f>
        <v/>
      </c>
      <c r="BF641" s="1097"/>
      <c r="BG641" s="1097"/>
      <c r="BH641" s="1097"/>
      <c r="BI641" s="1097"/>
      <c r="BJ641" s="1097"/>
      <c r="BK641" s="1097"/>
      <c r="BL641" s="1097"/>
      <c r="BM641" s="1097"/>
      <c r="BN641" s="1097"/>
      <c r="BO641" s="1097"/>
      <c r="BP641" s="1097"/>
      <c r="BQ641" s="1097"/>
      <c r="BR641" s="1097"/>
      <c r="BS641" s="1097"/>
      <c r="BT641" s="1097"/>
      <c r="BU641" s="1097"/>
      <c r="BV641" s="1097"/>
      <c r="BW641" s="1097"/>
      <c r="BX641" s="1097"/>
      <c r="BY641" s="1097"/>
      <c r="BZ641" s="362" t="b">
        <f>OR(BZ639,Y641=EUconst_NA)</f>
        <v>1</v>
      </c>
    </row>
    <row r="642" spans="1:78" s="1066" customFormat="1" ht="12.75" customHeight="1" thickBot="1" x14ac:dyDescent="0.3">
      <c r="A642" s="1055"/>
      <c r="B642" s="928"/>
      <c r="C642" s="484" t="s">
        <v>197</v>
      </c>
      <c r="D642" s="346" t="str">
        <f>Translations!$B$636</f>
        <v>NCV:</v>
      </c>
      <c r="E642" s="1105"/>
      <c r="F642" s="379"/>
      <c r="G642" s="1836" t="str">
        <f t="shared" si="147"/>
        <v/>
      </c>
      <c r="H642" s="1837"/>
      <c r="I642" s="696" t="str">
        <f>AJ642</f>
        <v/>
      </c>
      <c r="J642" s="910"/>
      <c r="K642" s="380" t="str">
        <f t="shared" si="148"/>
        <v/>
      </c>
      <c r="L642" s="877"/>
      <c r="M642" s="473" t="str">
        <f>+IF(OR(N642&lt;&gt;"",O642&lt;&gt;""),"onvolledig!","")</f>
        <v/>
      </c>
      <c r="N642" s="873" t="str">
        <f>IF(N631="",IF(AND(E630&lt;&gt;"",OR(F642="",COUNT(K642:L642)=0),Y642&lt;&gt;EUconst_NA,T630&lt;&gt;TRUE),EUconst_ERR_Incomplete,IF(COUNTIF(AX642:AZ642,TRUE)&gt;0,"","")),"")</f>
        <v/>
      </c>
      <c r="O642" s="874" t="str">
        <f>+IF(N631="",IF(COUNT(K642:L642)=0,IF(K629="Verbranding","onvolledig!",""),""),"")</f>
        <v/>
      </c>
      <c r="P642" s="1101"/>
      <c r="Q642" s="1101"/>
      <c r="R642" s="1101"/>
      <c r="S642" s="1097"/>
      <c r="T642" s="381" t="str">
        <f>EUconst_CNTR_NCV&amp;E630</f>
        <v>NCV_</v>
      </c>
      <c r="U642" s="1107"/>
      <c r="V642" s="382" t="str">
        <f t="shared" ref="V642:V647" si="153">V641</f>
        <v/>
      </c>
      <c r="W642" s="1097"/>
      <c r="X642" s="1107"/>
      <c r="Y642" s="383" t="str">
        <f>IF(OR(T630=TRUE,E630=""),"",IF(F642=EUconst_NA,EUconst_NA,INDEX(EUwideConstants!$N:$N,MATCH(T642,EUwideConstants!$Q:$Q,0))))</f>
        <v/>
      </c>
      <c r="Z642" s="384" t="str">
        <f>IF(ISBLANK(F642),"",IF(F642=EUconst_NA,"",INDEX(EUwideConstants!$H:$M,MATCH(T642,EUwideConstants!$Q:$Q,0),MATCH(F642,CNTR_TierList,0))))</f>
        <v/>
      </c>
      <c r="AA642" s="385" t="str">
        <f>IF(COUNTIF(EUconst_DefaultValues,Z642)&gt;0,MATCH(Z642,EUconst_DefaultValues,0),"")</f>
        <v/>
      </c>
      <c r="AB642" s="1097"/>
      <c r="AC642" s="386" t="b">
        <f>IF(K629="Verbranding",AND(AC639,Y642&lt;&gt;""),FALSE)</f>
        <v>0</v>
      </c>
      <c r="AD642" s="1097"/>
      <c r="AE642" s="387" t="str">
        <f>EUconst_CNTR_NCV&amp;EUconst_Unit</f>
        <v>NCV_Eenheid</v>
      </c>
      <c r="AF642" s="388" t="str">
        <f>IF(AC642=TRUE, IF(COUNTIF(MSPara_SourceStreamCategory,V642)=0,"",INDEX(MSPara_CalcFactorsMatrix,MATCH(V642,MSPara_SourceStreamCategory,0),MATCH(AE642&amp;"_"&amp;2,MSPara_CalcFactors,0))),"")</f>
        <v/>
      </c>
      <c r="AG642" s="389" t="str">
        <f>IF(AC642=TRUE, IF(COUNTIF(MSPara_SourceStreamCategory,V642)=0,"",INDEX(MSPara_CalcFactorsMatrix,MATCH(V642,MSPara_SourceStreamCategory,0),MATCH(AE642&amp;"_"&amp;1,MSPara_CalcFactors,0))),"")</f>
        <v/>
      </c>
      <c r="AH642" s="390" t="str">
        <f>IF(AA642="","",INDEX(AF642:AG642,3-AA642))</f>
        <v/>
      </c>
      <c r="AI642" s="1115"/>
      <c r="AJ642" s="386" t="str">
        <f>IF(AC642=TRUE,IF(AJ639="","",IF(AJ639=EUconst_kNm3,EUconst_GJpkNm3,EUconst_GJpt)),"")</f>
        <v/>
      </c>
      <c r="AK642" s="1116"/>
      <c r="AL642" s="1096"/>
      <c r="AM642" s="387" t="str">
        <f>EUconst_CNTR_NCV&amp;EUconst_Value</f>
        <v>NCV_Waarde</v>
      </c>
      <c r="AN642" s="391" t="str">
        <f>IF(AC642=TRUE,IF(COUNTIF(MSPara_SourceStreamCategory,V642)=0,"",INDEX(MSPara_CalcFactorsMatrix,MATCH(V642,MSPara_SourceStreamCategory,0),MATCH(AM642&amp;"_"&amp;2,MSPara_CalcFactors,0))),"")</f>
        <v/>
      </c>
      <c r="AO642" s="392" t="str">
        <f>IF(AC642=TRUE,IF(COUNTIF(MSPara_SourceStreamCategory,V642)=0,"",INDEX(MSPara_CalcFactorsMatrix,MATCH(V642,MSPara_SourceStreamCategory,0),MATCH(AM642&amp;"_"&amp;1,MSPara_CalcFactors,0))),"")</f>
        <v/>
      </c>
      <c r="AP642" s="386" t="b">
        <f>AND(AND(AH642&lt;&gt;"",AJ642&lt;&gt;""),AJ642=AH642)</f>
        <v>0</v>
      </c>
      <c r="AQ642" s="393" t="str">
        <f>IF(AND(AA642&lt;&gt;"",AP642=TRUE),IF(OR(INDEX(AN642:AO642,3-AA642)=EUconst_NA,INDEX(AN642:AO642,3-AA642)=0),"",INDEX(AN642:AO642,3-AA642)),"")</f>
        <v/>
      </c>
      <c r="AR642" s="386">
        <f>IF(AC642=TRUE,IF(COUNT(K642:L642)=0,0,IF(L642="",K642,L642)),0)</f>
        <v>0</v>
      </c>
      <c r="AS642" s="382" t="b">
        <f>AND(AC642=TRUE,OR(AND(F642&lt;&gt;"",NOT(ISNUMBER(AA642))),L642&lt;&gt;"",F642="",AQ642=""))</f>
        <v>0</v>
      </c>
      <c r="AT642" s="382" t="b">
        <f t="shared" si="149"/>
        <v>0</v>
      </c>
      <c r="AU642" s="1097"/>
      <c r="AV642" s="394" t="b">
        <f t="shared" si="150"/>
        <v>0</v>
      </c>
      <c r="AW642" s="395" t="b">
        <f t="shared" si="151"/>
        <v>0</v>
      </c>
      <c r="AX642" s="1097"/>
      <c r="AY642" s="382" t="b">
        <f t="shared" si="152"/>
        <v>0</v>
      </c>
      <c r="AZ642" s="1097"/>
      <c r="BA642" s="1097"/>
      <c r="BB642" s="378" t="s">
        <v>591</v>
      </c>
      <c r="BC642" s="377" t="str">
        <f>IF(K629=BC639,AR639*IF(AJ641=EUconst_tCO2pTJ,(AR642/1000),1)*AR641*AR643*AR646,"")</f>
        <v/>
      </c>
      <c r="BD642" s="357" t="str">
        <f>IF(K629=BD639,AR639*AR641*AR644*AR646,"")</f>
        <v/>
      </c>
      <c r="BE642" s="356" t="str">
        <f>IF(K629=BE639,3.664*AR639*AR645*AR646,"")</f>
        <v/>
      </c>
      <c r="BF642" s="1097"/>
      <c r="BG642" s="1097"/>
      <c r="BH642" s="1097"/>
      <c r="BI642" s="1097"/>
      <c r="BJ642" s="1097"/>
      <c r="BK642" s="1097"/>
      <c r="BL642" s="1097"/>
      <c r="BM642" s="1097"/>
      <c r="BN642" s="1097"/>
      <c r="BO642" s="1097"/>
      <c r="BP642" s="1097"/>
      <c r="BQ642" s="1097"/>
      <c r="BR642" s="1097"/>
      <c r="BS642" s="1097"/>
      <c r="BT642" s="1097"/>
      <c r="BU642" s="1097"/>
      <c r="BV642" s="1097"/>
      <c r="BW642" s="1097"/>
      <c r="BX642" s="1097"/>
      <c r="BY642" s="1097"/>
      <c r="BZ642" s="382" t="b">
        <f>OR(BZ639,Y642=EUconst_NA)</f>
        <v>1</v>
      </c>
    </row>
    <row r="643" spans="1:78" s="1066" customFormat="1" ht="12.75" customHeight="1" thickBot="1" x14ac:dyDescent="0.3">
      <c r="A643" s="1055"/>
      <c r="B643" s="928"/>
      <c r="C643" s="484" t="s">
        <v>198</v>
      </c>
      <c r="D643" s="346" t="str">
        <f>Translations!$B$638</f>
        <v>OxF:</v>
      </c>
      <c r="E643" s="1105"/>
      <c r="F643" s="379"/>
      <c r="G643" s="1836" t="str">
        <f t="shared" si="147"/>
        <v/>
      </c>
      <c r="H643" s="1837"/>
      <c r="I643" s="697" t="str">
        <f>IF(OR(AC643=FALSE,Y643=EUconst_NA),"","-")</f>
        <v/>
      </c>
      <c r="J643" s="911"/>
      <c r="K643" s="396" t="str">
        <f t="shared" si="148"/>
        <v/>
      </c>
      <c r="L643" s="471"/>
      <c r="M643" s="473" t="str">
        <f>IF(N631="",IF(AND(E630&lt;&gt;"",OR(F643="",COUNT(K643:L643)=0),Y643&lt;&gt;EUconst_NA,T630&lt;&gt;TRUE),EUconst_ERR_Incomplete,IF(COUNTIF(AX643:AZ643,TRUE)&gt;0,EUconst_ERR_Inconsistent,"")),"")</f>
        <v/>
      </c>
      <c r="O643" s="1056"/>
      <c r="P643" s="1101"/>
      <c r="Q643" s="1101"/>
      <c r="R643" s="1101"/>
      <c r="S643" s="1097"/>
      <c r="T643" s="381" t="str">
        <f>EUconst_CNTR_OxidationFactor&amp;E630</f>
        <v>OxF_</v>
      </c>
      <c r="U643" s="1107"/>
      <c r="V643" s="382" t="str">
        <f t="shared" si="153"/>
        <v/>
      </c>
      <c r="W643" s="1097"/>
      <c r="X643" s="1107"/>
      <c r="Y643" s="383" t="str">
        <f>IF(OR(T630=TRUE,E630=""),"",INDEX(EUwideConstants!$N:$N,MATCH(T643,EUwideConstants!$Q:$Q,0)))</f>
        <v/>
      </c>
      <c r="Z643" s="384" t="str">
        <f>IF(ISBLANK(F643),"",IF(F643=EUconst_NA,"",INDEX(EUwideConstants!$H:$M,MATCH(T643,EUwideConstants!$Q:$Q,0),MATCH(F643,CNTR_TierList,0))))</f>
        <v/>
      </c>
      <c r="AA643" s="365" t="str">
        <f>IF(F643=1,1,"")</f>
        <v/>
      </c>
      <c r="AB643" s="1097"/>
      <c r="AC643" s="386" t="b">
        <f>AND(AC639,Y643&lt;&gt;EUconst_NA)</f>
        <v>0</v>
      </c>
      <c r="AD643" s="1097"/>
      <c r="AE643" s="1117"/>
      <c r="AG643" s="1118"/>
      <c r="AH643" s="1115"/>
      <c r="AI643" s="1119"/>
      <c r="AJ643" s="1115"/>
      <c r="AK643" s="1120"/>
      <c r="AL643" s="1096"/>
      <c r="AM643" s="387" t="str">
        <f>EUconst_CNTR_OxidationFactor&amp;EUconst_Value</f>
        <v>OxF_Waarde</v>
      </c>
      <c r="AN643" s="1121"/>
      <c r="AO643" s="1113">
        <v>1</v>
      </c>
      <c r="AP643" s="1115"/>
      <c r="AQ643" s="397" t="str">
        <f>IF(AA643="","",AO643)</f>
        <v/>
      </c>
      <c r="AR643" s="386">
        <f>IF(AC643=TRUE,IF(COUNT(K643:L643)=0,0,IF(L643="",K643,L643)),1)</f>
        <v>1</v>
      </c>
      <c r="AS643" s="382" t="b">
        <f>AND(AC643=TRUE,OR(ISNUMBER(L643),NOT(ISNUMBER(AA643))))</f>
        <v>0</v>
      </c>
      <c r="AT643" s="382" t="b">
        <f t="shared" si="149"/>
        <v>0</v>
      </c>
      <c r="AU643" s="1097"/>
      <c r="AV643" s="394" t="b">
        <f t="shared" si="150"/>
        <v>0</v>
      </c>
      <c r="AW643" s="395" t="b">
        <f t="shared" si="151"/>
        <v>0</v>
      </c>
      <c r="AX643" s="1097"/>
      <c r="AY643" s="411" t="b">
        <f t="shared" si="152"/>
        <v>0</v>
      </c>
      <c r="AZ643" s="362" t="b">
        <f>AR643&gt;100%</f>
        <v>0</v>
      </c>
      <c r="BA643" s="1097"/>
      <c r="BB643" s="378" t="s">
        <v>289</v>
      </c>
      <c r="BC643" s="377" t="str">
        <f>IF(K629=BC639,AR639*IF(AJ641=EUconst_tCO2pTJ,(AR642/1000),1)*AR641*AR643*(1-AR646),"")</f>
        <v/>
      </c>
      <c r="BD643" s="357" t="str">
        <f>IF(K629=BD639,AR639*AR641*AR644*(1-AR646),"")</f>
        <v/>
      </c>
      <c r="BE643" s="356" t="str">
        <f>IF(K629=BE639,3.664*AR639*AR645*(1-AR646),"")</f>
        <v/>
      </c>
      <c r="BF643" s="1097"/>
      <c r="BG643" s="1097"/>
      <c r="BH643" s="1097"/>
      <c r="BI643" s="1097"/>
      <c r="BJ643" s="1097"/>
      <c r="BK643" s="1097"/>
      <c r="BL643" s="1097"/>
      <c r="BM643" s="1097"/>
      <c r="BN643" s="1097"/>
      <c r="BO643" s="1097"/>
      <c r="BP643" s="1097"/>
      <c r="BQ643" s="1097"/>
      <c r="BR643" s="1097"/>
      <c r="BS643" s="1097"/>
      <c r="BT643" s="1097"/>
      <c r="BU643" s="1097"/>
      <c r="BV643" s="1097"/>
      <c r="BW643" s="1097"/>
      <c r="BX643" s="1097"/>
      <c r="BY643" s="1097"/>
      <c r="BZ643" s="382" t="b">
        <f>OR(BZ639,Y643=EUconst_NA)</f>
        <v>1</v>
      </c>
    </row>
    <row r="644" spans="1:78" s="1066" customFormat="1" ht="12.75" customHeight="1" thickBot="1" x14ac:dyDescent="0.3">
      <c r="A644" s="1055"/>
      <c r="B644" s="928"/>
      <c r="C644" s="484" t="s">
        <v>199</v>
      </c>
      <c r="D644" s="346" t="str">
        <f>Translations!$B$639</f>
        <v>ConvF:</v>
      </c>
      <c r="E644" s="1105"/>
      <c r="F644" s="379"/>
      <c r="G644" s="1836" t="str">
        <f t="shared" si="147"/>
        <v/>
      </c>
      <c r="H644" s="1837"/>
      <c r="I644" s="697" t="str">
        <f>IF(OR(AC644=FALSE,Y644=EUconst_NA),"","-")</f>
        <v/>
      </c>
      <c r="J644" s="911"/>
      <c r="K644" s="396" t="str">
        <f t="shared" si="148"/>
        <v/>
      </c>
      <c r="L644" s="471"/>
      <c r="M644" s="473" t="str">
        <f>IF(N631="",IF(AND(E630&lt;&gt;"",OR(F644="",COUNT(K644:L644)=0),Y644&lt;&gt;EUconst_NA,T630&lt;&gt;TRUE),EUconst_ERR_Incomplete,IF(COUNTIF(AX644:AZ644,TRUE)&gt;0,EUconst_ERR_Inconsistent,"")),"")</f>
        <v/>
      </c>
      <c r="O644" s="1056"/>
      <c r="P644" s="1101"/>
      <c r="Q644" s="1101"/>
      <c r="R644" s="1101"/>
      <c r="S644" s="1097"/>
      <c r="T644" s="381" t="str">
        <f>EUconst_CNTR_ConversionFactor&amp;E630</f>
        <v>ConvF_</v>
      </c>
      <c r="U644" s="1107"/>
      <c r="V644" s="382" t="str">
        <f t="shared" si="153"/>
        <v/>
      </c>
      <c r="W644" s="1097"/>
      <c r="X644" s="1107"/>
      <c r="Y644" s="383" t="str">
        <f>IF(OR(T630=TRUE,E630=""),"",INDEX(EUwideConstants!$N:$N,MATCH(T644,EUwideConstants!$Q:$Q,0)))</f>
        <v/>
      </c>
      <c r="Z644" s="384" t="str">
        <f>IF(ISBLANK(F644),"",IF(F644=EUconst_NA,"",INDEX(EUwideConstants!$H:$M,MATCH(T644,EUwideConstants!$Q:$Q,0),MATCH(F644,CNTR_TierList,0))))</f>
        <v/>
      </c>
      <c r="AA644" s="402" t="str">
        <f>IF(F644=1,1,"")</f>
        <v/>
      </c>
      <c r="AB644" s="1097"/>
      <c r="AC644" s="386" t="b">
        <f>AND(AC639,Y644&lt;&gt;EUconst_NA)</f>
        <v>0</v>
      </c>
      <c r="AD644" s="1097"/>
      <c r="AE644" s="1117"/>
      <c r="AG644" s="1118"/>
      <c r="AH644" s="1123"/>
      <c r="AI644" s="1119"/>
      <c r="AJ644" s="1123"/>
      <c r="AK644" s="1120"/>
      <c r="AL644" s="1096"/>
      <c r="AM644" s="387" t="str">
        <f>EUconst_CNTR_ConversionFactor&amp;EUconst_Value</f>
        <v>ConvF_Waarde</v>
      </c>
      <c r="AN644" s="1124"/>
      <c r="AO644" s="1122">
        <v>1</v>
      </c>
      <c r="AP644" s="1123"/>
      <c r="AQ644" s="403" t="str">
        <f>IF(AA644="","",AO644)</f>
        <v/>
      </c>
      <c r="AR644" s="386">
        <f>IF(AC644=TRUE,IF(COUNT(K644:L644)=0,0,IF(L644="",K644,L644)),1)</f>
        <v>1</v>
      </c>
      <c r="AS644" s="382" t="b">
        <f>AND(AC644=TRUE,OR(ISNUMBER(L644),NOT(ISNUMBER(AA644))))</f>
        <v>0</v>
      </c>
      <c r="AT644" s="382" t="b">
        <f t="shared" si="149"/>
        <v>0</v>
      </c>
      <c r="AU644" s="1097"/>
      <c r="AV644" s="394" t="b">
        <f t="shared" si="150"/>
        <v>0</v>
      </c>
      <c r="AW644" s="395" t="b">
        <f t="shared" si="151"/>
        <v>0</v>
      </c>
      <c r="AX644" s="1097"/>
      <c r="AY644" s="411" t="b">
        <f t="shared" si="152"/>
        <v>0</v>
      </c>
      <c r="AZ644" s="400" t="b">
        <f>AR644&gt;100%</f>
        <v>0</v>
      </c>
      <c r="BA644" s="1097"/>
      <c r="BB644" s="398" t="s">
        <v>478</v>
      </c>
      <c r="BC644" s="399">
        <f>AR639*AR642/1000*(1-AR646)</f>
        <v>0</v>
      </c>
      <c r="BD644" s="400">
        <f>BC644</f>
        <v>0</v>
      </c>
      <c r="BE644" s="401">
        <f>BC644</f>
        <v>0</v>
      </c>
      <c r="BF644" s="1097"/>
      <c r="BG644" s="1097"/>
      <c r="BH644" s="1097"/>
      <c r="BI644" s="1097"/>
      <c r="BJ644" s="1097"/>
      <c r="BK644" s="1097"/>
      <c r="BL644" s="1097"/>
      <c r="BM644" s="1097"/>
      <c r="BN644" s="1097"/>
      <c r="BO644" s="1097"/>
      <c r="BP644" s="1097"/>
      <c r="BQ644" s="1097"/>
      <c r="BR644" s="1097"/>
      <c r="BS644" s="1097"/>
      <c r="BT644" s="1097"/>
      <c r="BU644" s="1097"/>
      <c r="BV644" s="1097"/>
      <c r="BW644" s="1097"/>
      <c r="BX644" s="1097"/>
      <c r="BY644" s="1097"/>
      <c r="BZ644" s="382" t="b">
        <f>OR(BZ639,Y644=EUconst_NA)</f>
        <v>1</v>
      </c>
    </row>
    <row r="645" spans="1:78" s="1066" customFormat="1" ht="12.75" customHeight="1" thickBot="1" x14ac:dyDescent="0.3">
      <c r="A645" s="1055"/>
      <c r="B645" s="928"/>
      <c r="C645" s="484" t="s">
        <v>329</v>
      </c>
      <c r="D645" s="346" t="str">
        <f>Translations!$B$640</f>
        <v>C-gehalte:</v>
      </c>
      <c r="E645" s="1105"/>
      <c r="F645" s="379"/>
      <c r="G645" s="1836" t="str">
        <f t="shared" si="147"/>
        <v/>
      </c>
      <c r="H645" s="1837"/>
      <c r="I645" s="697" t="str">
        <f>AJ645</f>
        <v/>
      </c>
      <c r="J645" s="912"/>
      <c r="K645" s="404" t="str">
        <f t="shared" si="148"/>
        <v/>
      </c>
      <c r="L645" s="405"/>
      <c r="M645" s="473" t="str">
        <f>IF(N631="",IF(AND(E630&lt;&gt;"",OR(F645="",COUNT(K645:L645)=0),Y645&lt;&gt;EUconst_NA,T630&lt;&gt;TRUE),EUconst_ERR_Incomplete,IF(COUNTIF(AX645:AZ645,TRUE)&gt;0,EUconst_ERR_Inconsistent,"")),"")</f>
        <v/>
      </c>
      <c r="O645" s="1056"/>
      <c r="P645" s="1101"/>
      <c r="Q645" s="1101"/>
      <c r="R645" s="1101"/>
      <c r="S645" s="1097"/>
      <c r="T645" s="381" t="str">
        <f>EUconst_CNTR_CarbonContent&amp;E630</f>
        <v>CarbC_</v>
      </c>
      <c r="U645" s="1107"/>
      <c r="V645" s="382" t="str">
        <f t="shared" si="153"/>
        <v/>
      </c>
      <c r="W645" s="1097"/>
      <c r="X645" s="1107"/>
      <c r="Y645" s="383" t="str">
        <f>IF(OR(T630=TRUE,E630=""),"",INDEX(EUwideConstants!$N:$N,MATCH(T645,EUwideConstants!$Q:$Q,0)))</f>
        <v/>
      </c>
      <c r="Z645" s="384" t="str">
        <f>IF(ISBLANK(F645),"",IF(F645=EUconst_NA,"",INDEX(EUwideConstants!$H:$M,MATCH(T645,EUwideConstants!$Q:$Q,0),MATCH(F645,CNTR_TierList,0))))</f>
        <v/>
      </c>
      <c r="AA645" s="406" t="str">
        <f>IF(COUNTIF(EUconst_DefaultValues,Z645)&gt;0,MATCH(Z645,EUconst_DefaultValues,0),"")</f>
        <v/>
      </c>
      <c r="AB645" s="1097"/>
      <c r="AC645" s="386" t="b">
        <f>AND(AC639,Y645&lt;&gt;EUconst_NA)</f>
        <v>0</v>
      </c>
      <c r="AD645" s="1097"/>
      <c r="AE645" s="387" t="str">
        <f>EUconst_CNTR_CarbonContent&amp;EUconst_Unit</f>
        <v>CarbC_Eenheid</v>
      </c>
      <c r="AF645" s="388" t="str">
        <f>IF(AC645=TRUE, IF(COUNTIF(MSPara_SourceStreamCategory,V645)=0,"",INDEX(MSPara_CalcFactorsMatrix,MATCH(V645,MSPara_SourceStreamCategory,0),MATCH(AE645&amp;"_"&amp;2,MSPara_CalcFactors,0))),"")</f>
        <v/>
      </c>
      <c r="AG645" s="389" t="str">
        <f>IF(AC645=TRUE, IF(COUNTIF(MSPara_SourceStreamCategory,V645)=0,"",INDEX(MSPara_CalcFactorsMatrix,MATCH(V645,MSPara_SourceStreamCategory,0),MATCH(AE645&amp;"_"&amp;1,MSPara_CalcFactors,0))),"")</f>
        <v/>
      </c>
      <c r="AH645" s="407" t="str">
        <f>IF(AA645="","",INDEX(AF645:AG645,3-AA645))</f>
        <v/>
      </c>
      <c r="AI645" s="1119"/>
      <c r="AJ645" s="408" t="str">
        <f>IF(AC645=TRUE,IF(AJ639="","",IF(AJ639=EUconst_kNm3,EUconst_tCpkNm3,EUconst_tCpt)),"")</f>
        <v/>
      </c>
      <c r="AK645" s="1120"/>
      <c r="AL645" s="1096"/>
      <c r="AM645" s="387" t="str">
        <f>EUconst_CNTR_CarbonContent&amp;EUconst_Value</f>
        <v>CarbC_Waarde</v>
      </c>
      <c r="AN645" s="391" t="str">
        <f>IF(AC645=TRUE,IF(COUNTIF(MSPara_SourceStreamCategory,V645)=0,"",INDEX(MSPara_CalcFactorsMatrix,MATCH(V645,MSPara_SourceStreamCategory,0),MATCH(AM645&amp;"_"&amp;2,MSPara_CalcFactors,0))),"")</f>
        <v/>
      </c>
      <c r="AO645" s="409" t="str">
        <f>IF(AC645=TRUE,IF(COUNTIF(MSPara_SourceStreamCategory,V645)=0,"",INDEX(MSPara_CalcFactorsMatrix,MATCH(V645,MSPara_SourceStreamCategory,0),MATCH(AM645&amp;"_"&amp;1,MSPara_CalcFactors,0))),"")</f>
        <v/>
      </c>
      <c r="AP645" s="386" t="b">
        <f>AND(AND(AH645&lt;&gt;"",AJ645&lt;&gt;""),AJ645=AH645)</f>
        <v>0</v>
      </c>
      <c r="AQ645" s="410" t="str">
        <f>IF(AND(AA645&lt;&gt;"",AP645=TRUE),IF(OR(INDEX(AN645:AO645,3-AA645)=EUconst_NA,INDEX(AN645:AO645,3-AA645)=0),"",INDEX(AN645:AO645,3-AA645)),"")</f>
        <v/>
      </c>
      <c r="AR645" s="386">
        <f>IF(AC645=TRUE,IF(COUNT(K645:L645)=0,0,IF(L645="",K645,L645)),0)</f>
        <v>0</v>
      </c>
      <c r="AS645" s="382" t="b">
        <f>AND(AC645=TRUE,OR(AND(F645&lt;&gt;"",NOT(ISNUMBER(AA645))),L645&lt;&gt;"",F645="",AQ645=""))</f>
        <v>0</v>
      </c>
      <c r="AT645" s="382" t="b">
        <f t="shared" si="149"/>
        <v>0</v>
      </c>
      <c r="AU645" s="1097"/>
      <c r="AV645" s="394" t="b">
        <f t="shared" si="150"/>
        <v>0</v>
      </c>
      <c r="AW645" s="395" t="b">
        <f t="shared" si="151"/>
        <v>0</v>
      </c>
      <c r="AX645" s="377" t="e">
        <f>OR(AND(AJ639=EUconst_kNm3,AJ645=EUconst_tCpt),AND(AJ639=EUconst_t,AJ645=EUconst_tCpkNm3))</f>
        <v>#N/A</v>
      </c>
      <c r="AY645" s="382" t="b">
        <f t="shared" si="152"/>
        <v>0</v>
      </c>
      <c r="AZ645" s="1097"/>
      <c r="BA645" s="1097"/>
      <c r="BB645" s="398" t="s">
        <v>479</v>
      </c>
      <c r="BC645" s="399">
        <f>AR639*AR642/1000*AR646</f>
        <v>0</v>
      </c>
      <c r="BD645" s="400">
        <f>BC645</f>
        <v>0</v>
      </c>
      <c r="BE645" s="401">
        <f>BC645</f>
        <v>0</v>
      </c>
      <c r="BF645" s="1097"/>
      <c r="BG645" s="1097"/>
      <c r="BH645" s="1097"/>
      <c r="BI645" s="1097"/>
      <c r="BJ645" s="1097"/>
      <c r="BK645" s="1097"/>
      <c r="BL645" s="1097"/>
      <c r="BM645" s="1097"/>
      <c r="BN645" s="1097"/>
      <c r="BO645" s="1097"/>
      <c r="BP645" s="1097"/>
      <c r="BQ645" s="1097"/>
      <c r="BR645" s="1097"/>
      <c r="BS645" s="1097"/>
      <c r="BT645" s="1097"/>
      <c r="BU645" s="1097"/>
      <c r="BV645" s="1097"/>
      <c r="BW645" s="1097"/>
      <c r="BX645" s="1097"/>
      <c r="BY645" s="1097"/>
      <c r="BZ645" s="382" t="b">
        <f>OR(BZ639,Y645=EUconst_NA)</f>
        <v>1</v>
      </c>
    </row>
    <row r="646" spans="1:78" s="1066" customFormat="1" ht="12.75" customHeight="1" x14ac:dyDescent="0.25">
      <c r="A646" s="1055"/>
      <c r="B646" s="928"/>
      <c r="C646" s="481" t="s">
        <v>330</v>
      </c>
      <c r="D646" s="346" t="str">
        <f>Translations!$B$641</f>
        <v>BioF:</v>
      </c>
      <c r="E646" s="1105"/>
      <c r="F646" s="379"/>
      <c r="G646" s="1836" t="str">
        <f t="shared" si="147"/>
        <v/>
      </c>
      <c r="H646" s="1837"/>
      <c r="I646" s="697" t="str">
        <f>IF(OR(AC646=FALSE,Y646=EUconst_NA),"","-")</f>
        <v/>
      </c>
      <c r="J646" s="911"/>
      <c r="K646" s="396" t="str">
        <f t="shared" si="148"/>
        <v/>
      </c>
      <c r="L646" s="471"/>
      <c r="M646" s="473" t="str">
        <f>IF(N631="",IF(AND(E630&lt;&gt;"",OR(F646="",COUNT(K646:L646)=0),Y646&lt;&gt;EUconst_NA,T630&lt;&gt;TRUE),EUconst_ERR_Incomplete,IF(COUNTIF(AX646:AZ646,TRUE)&gt;0,EUconst_ERR_Inconsistent,"")),"")</f>
        <v/>
      </c>
      <c r="O646" s="1056"/>
      <c r="P646" s="1106"/>
      <c r="Q646" s="1106"/>
      <c r="R646" s="1106"/>
      <c r="S646" s="1097"/>
      <c r="T646" s="381" t="str">
        <f>EUconst_CNTR_BiomassContent&amp;E630</f>
        <v>BioC_</v>
      </c>
      <c r="U646" s="1107"/>
      <c r="V646" s="411" t="str">
        <f t="shared" si="153"/>
        <v/>
      </c>
      <c r="W646" s="362" t="str">
        <f>IF(COUNTIF(MSPara_SourceStreamCategory,V646)=0,"",INDEX(MSPara_IsFossil,MATCH(V646,MSPara_SourceStreamCategory,0)))</f>
        <v/>
      </c>
      <c r="X646" s="1107"/>
      <c r="Y646" s="383" t="str">
        <f>IF(OR(T630=TRUE,E630=""),"",IF(OR(W646=TRUE,F646=EUconst_NA),EUconst_NA,INDEX(EUwideConstants!$N:$N,MATCH(T646,EUwideConstants!$Q:$Q,0))))</f>
        <v/>
      </c>
      <c r="Z646" s="384" t="str">
        <f>IF(ISBLANK(F646),"",IF(F646=EUconst_NA,"",INDEX(EUwideConstants!$H:$M,MATCH(T646,EUwideConstants!$Q:$Q,0),MATCH(F646,CNTR_TierList,0))))</f>
        <v/>
      </c>
      <c r="AA646" s="412" t="str">
        <f>IF(F646=1,1,"")</f>
        <v/>
      </c>
      <c r="AB646" s="1097"/>
      <c r="AC646" s="386" t="b">
        <f>AND(AC639,Y646&lt;&gt;EUconst_NA)</f>
        <v>0</v>
      </c>
      <c r="AD646" s="1097"/>
      <c r="AE646" s="1117"/>
      <c r="AG646" s="1118"/>
      <c r="AH646" s="1115"/>
      <c r="AI646" s="1119"/>
      <c r="AJ646" s="1115"/>
      <c r="AK646" s="1120"/>
      <c r="AL646" s="1096"/>
      <c r="AM646" s="387" t="str">
        <f>EUconst_CNTR_BiomassContent&amp;EUconst_Value</f>
        <v>BioC_Waarde</v>
      </c>
      <c r="AO646" s="413" t="str">
        <f>IF(AC646=TRUE,IF(COUNTIF(MSPara_SourceStreamCategory,V646)=0,"",INDEX(MSPara_CalcFactorsMatrix,MATCH(V646,MSPara_SourceStreamCategory,0),MATCH(AM646&amp;"_"&amp;2,MSPara_CalcFactors,0))),"")</f>
        <v/>
      </c>
      <c r="AP646" s="1115"/>
      <c r="AQ646" s="397" t="str">
        <f>IF(OR(AA646="",AO646=EUconst_NA),"",AO646)</f>
        <v/>
      </c>
      <c r="AR646" s="386">
        <f>IF(AC646=TRUE,IF(COUNT(K646:L646)=0,0,IF(L646="",K646,L646)),0)</f>
        <v>0</v>
      </c>
      <c r="AS646" s="382" t="b">
        <f>AND(AC646=TRUE,OR(AND(F646&lt;&gt;"",NOT(ISNUMBER(AA646))),L646&lt;&gt;"",F646="",AQ646=""))</f>
        <v>0</v>
      </c>
      <c r="AT646" s="382" t="b">
        <f t="shared" si="149"/>
        <v>0</v>
      </c>
      <c r="AU646" s="1097"/>
      <c r="AV646" s="394" t="b">
        <f t="shared" si="150"/>
        <v>0</v>
      </c>
      <c r="AW646" s="395" t="b">
        <f t="shared" si="151"/>
        <v>0</v>
      </c>
      <c r="AX646" s="1097"/>
      <c r="AY646" s="411" t="b">
        <f t="shared" si="152"/>
        <v>0</v>
      </c>
      <c r="AZ646" s="362" t="b">
        <f>OR(AR646&gt;100%,(AR646+AR647)&gt;100%)</f>
        <v>0</v>
      </c>
      <c r="BA646" s="1097"/>
      <c r="BB646" s="1097"/>
      <c r="BC646" s="1097"/>
      <c r="BD646" s="1097"/>
      <c r="BE646" s="1097"/>
      <c r="BF646" s="1097"/>
      <c r="BG646" s="1097"/>
      <c r="BH646" s="1097"/>
      <c r="BI646" s="1097"/>
      <c r="BJ646" s="1097"/>
      <c r="BK646" s="1097"/>
      <c r="BL646" s="1097"/>
      <c r="BM646" s="1097"/>
      <c r="BN646" s="1097"/>
      <c r="BO646" s="1097"/>
      <c r="BP646" s="1097"/>
      <c r="BQ646" s="1097"/>
      <c r="BR646" s="1097"/>
      <c r="BS646" s="1097"/>
      <c r="BT646" s="1097"/>
      <c r="BU646" s="1097"/>
      <c r="BV646" s="1097"/>
      <c r="BW646" s="1097"/>
      <c r="BX646" s="1097"/>
      <c r="BY646" s="1097"/>
      <c r="BZ646" s="382" t="b">
        <f>OR(BZ639,Y646=EUconst_NA)</f>
        <v>1</v>
      </c>
    </row>
    <row r="647" spans="1:78" s="1066" customFormat="1" ht="12.75" customHeight="1" thickBot="1" x14ac:dyDescent="0.3">
      <c r="A647" s="1055"/>
      <c r="B647" s="928"/>
      <c r="C647" s="481" t="s">
        <v>453</v>
      </c>
      <c r="D647" s="346" t="str">
        <f>Translations!$B$647</f>
        <v>niet-duurz. BioF:</v>
      </c>
      <c r="E647" s="1105"/>
      <c r="F647" s="414"/>
      <c r="G647" s="1836" t="str">
        <f t="shared" si="147"/>
        <v/>
      </c>
      <c r="H647" s="1837"/>
      <c r="I647" s="698" t="str">
        <f>IF(OR(AC647=FALSE,Y647=EUconst_NA),"","-")</f>
        <v/>
      </c>
      <c r="J647" s="911"/>
      <c r="K647" s="415" t="str">
        <f t="shared" si="148"/>
        <v/>
      </c>
      <c r="L647" s="686"/>
      <c r="M647" s="473" t="str">
        <f>IF(N631="",IF(AND(E630&lt;&gt;"",OR(F647="",COUNT(K647:L647)=0),Y647&lt;&gt;EUconst_NA,T630&lt;&gt;TRUE),EUconst_ERR_Incomplete,IF(COUNTIF(AX647:AZ647,TRUE)&gt;0,EUconst_ERR_Inconsistent,"")),"")</f>
        <v/>
      </c>
      <c r="O647" s="1056"/>
      <c r="P647" s="1106"/>
      <c r="Q647" s="1106"/>
      <c r="R647" s="1106"/>
      <c r="S647" s="1097"/>
      <c r="T647" s="416" t="str">
        <f>EUconst_CNTR_BiomassContent&amp;E630</f>
        <v>BioC_</v>
      </c>
      <c r="U647" s="1107"/>
      <c r="V647" s="399" t="str">
        <f t="shared" si="153"/>
        <v/>
      </c>
      <c r="W647" s="400" t="str">
        <f>IF(COUNTIF(MSPara_SourceStreamCategory,V647)=0,"",INDEX(MSPara_IsFossil,MATCH(V647,MSPara_SourceStreamCategory,0)))</f>
        <v/>
      </c>
      <c r="X647" s="1107"/>
      <c r="Y647" s="417" t="str">
        <f>IF(OR(T630=TRUE,E630=""),"",IF(OR(W647=TRUE,F647=EUconst_NA),EUconst_NA,INDEX(EUwideConstants!$N:$N,MATCH(T647,EUwideConstants!$Q:$Q,0))))</f>
        <v/>
      </c>
      <c r="Z647" s="418" t="str">
        <f>IF(ISBLANK(F647),"",IF(F647=EUconst_NA,"",INDEX(EUwideConstants!$H:$M,MATCH(T647,EUwideConstants!$Q:$Q,0),MATCH(F647,CNTR_TierList,0))))</f>
        <v/>
      </c>
      <c r="AA647" s="419" t="str">
        <f>IF(F647=1,1,"")</f>
        <v/>
      </c>
      <c r="AB647" s="1097"/>
      <c r="AC647" s="420" t="b">
        <f>AND(AC639,Y647&lt;&gt;EUconst_NA)</f>
        <v>0</v>
      </c>
      <c r="AD647" s="1097"/>
      <c r="AE647" s="1125"/>
      <c r="AF647" s="1126"/>
      <c r="AG647" s="1127"/>
      <c r="AH647" s="1128"/>
      <c r="AI647" s="1128"/>
      <c r="AJ647" s="1128"/>
      <c r="AK647" s="1129"/>
      <c r="AL647" s="1096"/>
      <c r="AM647" s="421" t="str">
        <f>EUconst_CNTR_BiomassContent&amp;EUconst_Value</f>
        <v>BioC_Waarde</v>
      </c>
      <c r="AN647" s="1126"/>
      <c r="AO647" s="422" t="str">
        <f>IF(AC647=TRUE,IF(COUNTIF(MSPara_SourceStreamCategory,V647)=0,"",INDEX(MSPara_CalcFactorsMatrix,MATCH(V647,MSPara_SourceStreamCategory,0),MATCH(AM647&amp;"_"&amp;2,MSPara_CalcFactors,0))),"")</f>
        <v/>
      </c>
      <c r="AP647" s="1128"/>
      <c r="AQ647" s="423" t="str">
        <f>IF(OR(AA647="",AO647=EUconst_NA),"",AO647)</f>
        <v/>
      </c>
      <c r="AR647" s="420">
        <f>IF(AC647=TRUE,IF(COUNT(K647:L647)=0,0,IF(L647="",K647,L647)),0)</f>
        <v>0</v>
      </c>
      <c r="AS647" s="424" t="b">
        <f>AND(AC647=TRUE,OR(AND(F647&lt;&gt;"",NOT(ISNUMBER(AA647))),L647&lt;&gt;"",F647="",AQ647=""))</f>
        <v>0</v>
      </c>
      <c r="AT647" s="424" t="b">
        <f t="shared" si="149"/>
        <v>0</v>
      </c>
      <c r="AU647" s="1097"/>
      <c r="AV647" s="425" t="b">
        <f t="shared" si="150"/>
        <v>0</v>
      </c>
      <c r="AW647" s="426" t="b">
        <f t="shared" si="151"/>
        <v>0</v>
      </c>
      <c r="AX647" s="1097"/>
      <c r="AY647" s="399" t="b">
        <f t="shared" si="152"/>
        <v>0</v>
      </c>
      <c r="AZ647" s="400" t="b">
        <f>OR(AR646&gt;100%,(AR646+AR647)&gt;100%)</f>
        <v>0</v>
      </c>
      <c r="BA647" s="1097"/>
      <c r="BB647" s="1097"/>
      <c r="BC647" s="1097"/>
      <c r="BD647" s="1097"/>
      <c r="BE647" s="1097"/>
      <c r="BF647" s="1097"/>
      <c r="BG647" s="1097"/>
      <c r="BH647" s="1097"/>
      <c r="BI647" s="1097"/>
      <c r="BJ647" s="1097"/>
      <c r="BK647" s="1097"/>
      <c r="BL647" s="1097"/>
      <c r="BM647" s="1097"/>
      <c r="BN647" s="1097"/>
      <c r="BO647" s="1097"/>
      <c r="BP647" s="1097"/>
      <c r="BQ647" s="1097"/>
      <c r="BR647" s="1097"/>
      <c r="BS647" s="1097"/>
      <c r="BT647" s="1097"/>
      <c r="BU647" s="1097"/>
      <c r="BV647" s="1097"/>
      <c r="BW647" s="1097"/>
      <c r="BX647" s="1097"/>
      <c r="BY647" s="1097"/>
      <c r="BZ647" s="400" t="b">
        <f>OR(BZ639,Y647=EUconst_NA)</f>
        <v>1</v>
      </c>
    </row>
    <row r="648" spans="1:78" s="1066" customFormat="1" ht="5.0999999999999996" customHeight="1" x14ac:dyDescent="0.25">
      <c r="A648" s="1055"/>
      <c r="B648" s="928"/>
      <c r="C648" s="928"/>
      <c r="D648" s="954"/>
      <c r="O648" s="1056"/>
      <c r="P648" s="1101"/>
      <c r="Q648" s="1101"/>
      <c r="R648" s="1101"/>
      <c r="S648" s="1130"/>
      <c r="T648" s="1097"/>
      <c r="U648" s="1097"/>
      <c r="V648" s="1097"/>
      <c r="W648" s="1097"/>
      <c r="X648" s="1097"/>
      <c r="Y648" s="1097"/>
      <c r="Z648" s="1097"/>
      <c r="AA648" s="1097"/>
      <c r="AB648" s="1097"/>
      <c r="AC648" s="1097"/>
      <c r="AD648" s="1097"/>
      <c r="AE648" s="1097"/>
      <c r="AF648" s="1097"/>
      <c r="AG648" s="1097"/>
      <c r="AH648" s="1097"/>
      <c r="AI648" s="1097"/>
      <c r="AJ648" s="1097"/>
      <c r="AK648" s="1097"/>
      <c r="AL648" s="1097"/>
      <c r="AM648" s="1097"/>
      <c r="AN648" s="1097"/>
      <c r="AO648" s="1097"/>
      <c r="AP648" s="1097"/>
      <c r="AQ648" s="1097"/>
      <c r="AR648" s="1097"/>
      <c r="AS648" s="1097"/>
      <c r="AT648" s="1097"/>
      <c r="AU648" s="1097"/>
      <c r="AV648" s="1097"/>
      <c r="AW648" s="1097"/>
      <c r="AX648" s="1097"/>
      <c r="AY648" s="1097"/>
      <c r="AZ648" s="1097"/>
      <c r="BA648" s="1097"/>
      <c r="BB648" s="1097"/>
      <c r="BC648" s="1097"/>
      <c r="BD648" s="1097"/>
      <c r="BE648" s="1097"/>
      <c r="BF648" s="1097"/>
      <c r="BG648" s="1097"/>
      <c r="BH648" s="1097"/>
      <c r="BI648" s="1097"/>
      <c r="BJ648" s="1097"/>
      <c r="BK648" s="1097"/>
      <c r="BL648" s="1097"/>
      <c r="BM648" s="1097"/>
      <c r="BN648" s="1097"/>
      <c r="BO648" s="1097"/>
      <c r="BP648" s="1097"/>
      <c r="BQ648" s="1097"/>
      <c r="BR648" s="1097"/>
      <c r="BS648" s="1097"/>
      <c r="BT648" s="1097"/>
      <c r="BU648" s="1097"/>
      <c r="BV648" s="1097"/>
      <c r="BW648" s="1097"/>
      <c r="BX648" s="1097"/>
      <c r="BY648" s="1097"/>
      <c r="BZ648" s="1097"/>
    </row>
    <row r="649" spans="1:78" s="1066" customFormat="1" ht="12.75" customHeight="1" x14ac:dyDescent="0.25">
      <c r="A649" s="1055"/>
      <c r="B649" s="928"/>
      <c r="C649" s="928"/>
      <c r="D649" s="1840" t="str">
        <f>Translations!$B$674</f>
        <v>Tiers geldig van:</v>
      </c>
      <c r="E649" s="1840"/>
      <c r="F649" s="1841"/>
      <c r="G649" s="624"/>
      <c r="H649" s="427" t="str">
        <f>Translations!$B$675</f>
        <v>tot:</v>
      </c>
      <c r="I649" s="624"/>
      <c r="J649" s="1842" t="str">
        <f>Translations!$B$676</f>
        <v>Euralcode voor deze (afval)stroom (indien van toepassing):</v>
      </c>
      <c r="K649" s="1843"/>
      <c r="L649" s="1843"/>
      <c r="M649" s="1844"/>
      <c r="N649" s="428"/>
      <c r="O649" s="1056"/>
      <c r="P649" s="1101"/>
      <c r="Q649" s="1101"/>
      <c r="R649" s="1101"/>
      <c r="S649" s="1130"/>
      <c r="T649" s="1097"/>
      <c r="U649" s="1097"/>
      <c r="V649" s="1097"/>
      <c r="W649" s="1097"/>
      <c r="X649" s="1097"/>
      <c r="Y649" s="1097"/>
      <c r="Z649" s="1097"/>
      <c r="AA649" s="1097"/>
      <c r="AB649" s="1097"/>
      <c r="AC649" s="1097"/>
      <c r="AD649" s="1097"/>
      <c r="AE649" s="1097"/>
      <c r="AF649" s="1097"/>
      <c r="AG649" s="1097"/>
      <c r="AH649" s="1097"/>
      <c r="AI649" s="1097"/>
      <c r="AJ649" s="1097"/>
      <c r="AK649" s="1097"/>
      <c r="AL649" s="1097"/>
      <c r="AM649" s="1097"/>
      <c r="AN649" s="1097"/>
      <c r="AO649" s="1097"/>
      <c r="AP649" s="1097"/>
      <c r="AQ649" s="1097"/>
      <c r="AR649" s="1097"/>
      <c r="AS649" s="1097"/>
      <c r="AT649" s="1097"/>
      <c r="AU649" s="1097"/>
      <c r="AV649" s="1097"/>
      <c r="AW649" s="1097"/>
      <c r="AX649" s="1097"/>
      <c r="AY649" s="1097"/>
      <c r="AZ649" s="1097"/>
      <c r="BA649" s="1097"/>
      <c r="BB649" s="1097"/>
      <c r="BC649" s="1097"/>
      <c r="BD649" s="1097"/>
      <c r="BE649" s="1097"/>
      <c r="BF649" s="1097"/>
      <c r="BG649" s="1097"/>
      <c r="BH649" s="1097"/>
      <c r="BI649" s="1097"/>
      <c r="BJ649" s="1097"/>
      <c r="BK649" s="1097"/>
      <c r="BL649" s="1097"/>
      <c r="BM649" s="1097"/>
      <c r="BN649" s="1097"/>
      <c r="BO649" s="1097"/>
      <c r="BP649" s="1097"/>
      <c r="BQ649" s="1097"/>
      <c r="BR649" s="1097"/>
      <c r="BS649" s="1097"/>
      <c r="BT649" s="1097"/>
      <c r="BU649" s="1097"/>
      <c r="BV649" s="1097"/>
      <c r="BW649" s="1097"/>
      <c r="BX649" s="1097"/>
      <c r="BY649" s="1097"/>
      <c r="BZ649" s="14" t="b">
        <f>BZ639</f>
        <v>1</v>
      </c>
    </row>
    <row r="650" spans="1:78" s="1066" customFormat="1" ht="5.0999999999999996" customHeight="1" x14ac:dyDescent="0.25">
      <c r="A650" s="1055"/>
      <c r="B650" s="928"/>
      <c r="C650" s="928"/>
      <c r="D650" s="950"/>
      <c r="E650" s="957"/>
      <c r="F650" s="957"/>
      <c r="G650" s="957"/>
      <c r="H650" s="957"/>
      <c r="I650" s="957"/>
      <c r="J650" s="957"/>
      <c r="K650" s="957"/>
      <c r="L650" s="957"/>
      <c r="M650" s="957"/>
      <c r="N650" s="957"/>
      <c r="O650" s="1056"/>
      <c r="P650" s="1101"/>
      <c r="Q650" s="1101"/>
      <c r="R650" s="1101"/>
      <c r="S650" s="1130"/>
      <c r="T650" s="1097"/>
      <c r="U650" s="1097"/>
      <c r="V650" s="1097"/>
      <c r="W650" s="1097"/>
      <c r="X650" s="1097"/>
      <c r="Y650" s="1097"/>
      <c r="Z650" s="1097"/>
      <c r="AA650" s="1097"/>
      <c r="AB650" s="1097"/>
      <c r="AC650" s="1097"/>
      <c r="AD650" s="1097"/>
      <c r="AE650" s="1097"/>
      <c r="AF650" s="1097"/>
      <c r="AG650" s="1097"/>
      <c r="AH650" s="1097"/>
      <c r="AI650" s="1097"/>
      <c r="AJ650" s="1097"/>
      <c r="AK650" s="1097"/>
      <c r="AL650" s="1097"/>
      <c r="AM650" s="1097"/>
      <c r="AN650" s="1097"/>
      <c r="AO650" s="1097"/>
      <c r="AP650" s="1097"/>
      <c r="AQ650" s="1097"/>
      <c r="AR650" s="1097"/>
      <c r="AS650" s="1097"/>
      <c r="AT650" s="1097"/>
      <c r="AU650" s="1097"/>
      <c r="AV650" s="1097"/>
      <c r="AW650" s="1097"/>
      <c r="AX650" s="1097"/>
      <c r="AY650" s="1097"/>
      <c r="AZ650" s="1097"/>
      <c r="BA650" s="1097"/>
      <c r="BB650" s="1097"/>
      <c r="BC650" s="1097"/>
      <c r="BD650" s="1097"/>
      <c r="BE650" s="1097"/>
      <c r="BF650" s="1097"/>
      <c r="BG650" s="1097"/>
      <c r="BH650" s="1097"/>
      <c r="BI650" s="1097"/>
      <c r="BJ650" s="1097"/>
      <c r="BK650" s="1097"/>
      <c r="BL650" s="1097"/>
      <c r="BM650" s="1097"/>
      <c r="BN650" s="1097"/>
      <c r="BO650" s="1097"/>
      <c r="BP650" s="1097"/>
      <c r="BQ650" s="1097"/>
      <c r="BR650" s="1097"/>
      <c r="BS650" s="1097"/>
      <c r="BT650" s="1097"/>
      <c r="BU650" s="1097"/>
      <c r="BV650" s="1097"/>
      <c r="BW650" s="1097"/>
      <c r="BX650" s="1097"/>
      <c r="BY650" s="1097"/>
      <c r="BZ650" s="1097"/>
    </row>
    <row r="651" spans="1:78" s="1066" customFormat="1" ht="12.75" customHeight="1" x14ac:dyDescent="0.25">
      <c r="A651" s="1055"/>
      <c r="B651" s="928"/>
      <c r="C651" s="928"/>
      <c r="D651" s="957"/>
      <c r="E651" s="957"/>
      <c r="F651" s="957"/>
      <c r="G651" s="957"/>
      <c r="H651" s="957"/>
      <c r="I651" s="957"/>
      <c r="J651" s="957"/>
      <c r="K651" s="957"/>
      <c r="L651" s="957"/>
      <c r="M651" s="427" t="str">
        <f>Translations!$B$677</f>
        <v>ID dat voor deze source stream wordt gebruikt in het monitoringsplan:</v>
      </c>
      <c r="N651" s="474"/>
      <c r="O651" s="1056"/>
      <c r="P651" s="1101"/>
      <c r="Q651" s="1101"/>
      <c r="R651" s="1101"/>
      <c r="S651" s="1130"/>
      <c r="T651" s="1097"/>
      <c r="U651" s="1097"/>
      <c r="V651" s="1097"/>
      <c r="W651" s="1097"/>
      <c r="X651" s="1097"/>
      <c r="Y651" s="1097"/>
      <c r="Z651" s="1097"/>
      <c r="AA651" s="1097"/>
      <c r="AB651" s="1097"/>
      <c r="AC651" s="1097"/>
      <c r="AD651" s="1097"/>
      <c r="AE651" s="1097"/>
      <c r="AF651" s="1097"/>
      <c r="AG651" s="1097"/>
      <c r="AH651" s="1097"/>
      <c r="AI651" s="1097"/>
      <c r="AJ651" s="1097"/>
      <c r="AK651" s="1097"/>
      <c r="AL651" s="1097"/>
      <c r="AM651" s="1097"/>
      <c r="AN651" s="1097"/>
      <c r="AO651" s="1097"/>
      <c r="AP651" s="1097"/>
      <c r="AQ651" s="1097"/>
      <c r="AR651" s="1097"/>
      <c r="AS651" s="1097"/>
      <c r="AT651" s="1097"/>
      <c r="AU651" s="1097"/>
      <c r="AV651" s="1097"/>
      <c r="AW651" s="1097"/>
      <c r="AX651" s="1097"/>
      <c r="AY651" s="1097"/>
      <c r="AZ651" s="1097"/>
      <c r="BA651" s="1097"/>
      <c r="BB651" s="1097"/>
      <c r="BC651" s="1097"/>
      <c r="BD651" s="1097"/>
      <c r="BE651" s="1097"/>
      <c r="BF651" s="1097"/>
      <c r="BG651" s="1097"/>
      <c r="BH651" s="1097"/>
      <c r="BI651" s="1097"/>
      <c r="BJ651" s="1097"/>
      <c r="BK651" s="1097"/>
      <c r="BL651" s="1097"/>
      <c r="BM651" s="1097"/>
      <c r="BN651" s="1097"/>
      <c r="BO651" s="1097"/>
      <c r="BP651" s="1097"/>
      <c r="BQ651" s="1097"/>
      <c r="BR651" s="1097"/>
      <c r="BS651" s="1097"/>
      <c r="BT651" s="1097"/>
      <c r="BU651" s="1097"/>
      <c r="BV651" s="1097"/>
      <c r="BW651" s="1097"/>
      <c r="BX651" s="1097"/>
      <c r="BY651" s="1097"/>
      <c r="BZ651" s="14" t="b">
        <f>BZ649</f>
        <v>1</v>
      </c>
    </row>
    <row r="652" spans="1:78" s="1066" customFormat="1" ht="5.0999999999999996" customHeight="1" x14ac:dyDescent="0.25">
      <c r="A652" s="1131"/>
      <c r="D652" s="954"/>
      <c r="O652" s="1118"/>
      <c r="P652" s="1107"/>
      <c r="Q652" s="1107"/>
      <c r="R652" s="1107"/>
      <c r="S652" s="1097"/>
      <c r="T652" s="1097"/>
      <c r="U652" s="1097"/>
      <c r="V652" s="1097"/>
      <c r="W652" s="1097"/>
      <c r="X652" s="1097"/>
      <c r="Y652" s="1097"/>
      <c r="Z652" s="1097"/>
      <c r="AA652" s="1097"/>
      <c r="AB652" s="1097"/>
      <c r="AC652" s="1097"/>
      <c r="AD652" s="1097"/>
      <c r="AE652" s="1097"/>
      <c r="AF652" s="1097"/>
      <c r="AG652" s="1097"/>
      <c r="AH652" s="1097"/>
      <c r="AI652" s="1097"/>
      <c r="AJ652" s="1097"/>
      <c r="AK652" s="1097"/>
      <c r="AL652" s="1097"/>
      <c r="AM652" s="1097"/>
      <c r="AN652" s="1097"/>
      <c r="AO652" s="1097"/>
      <c r="AP652" s="1097"/>
      <c r="AQ652" s="1097"/>
      <c r="AR652" s="1097"/>
      <c r="AS652" s="1097"/>
      <c r="AT652" s="1097"/>
      <c r="AU652" s="1097"/>
      <c r="AV652" s="1097"/>
      <c r="AW652" s="1097"/>
      <c r="AX652" s="1097"/>
      <c r="AY652" s="1097"/>
      <c r="AZ652" s="1097"/>
      <c r="BA652" s="1097"/>
      <c r="BB652" s="1097"/>
      <c r="BC652" s="1097"/>
      <c r="BD652" s="1097"/>
      <c r="BE652" s="1097"/>
      <c r="BF652" s="1097"/>
      <c r="BG652" s="1097"/>
      <c r="BH652" s="1097"/>
      <c r="BI652" s="1097"/>
      <c r="BJ652" s="1097"/>
      <c r="BK652" s="1097"/>
      <c r="BL652" s="1097"/>
      <c r="BM652" s="1097"/>
      <c r="BN652" s="1097"/>
      <c r="BO652" s="1097"/>
      <c r="BP652" s="1097"/>
      <c r="BQ652" s="1097"/>
      <c r="BR652" s="1097"/>
      <c r="BS652" s="1097"/>
      <c r="BT652" s="1097"/>
      <c r="BU652" s="1097"/>
      <c r="BV652" s="1097"/>
      <c r="BW652" s="1097"/>
      <c r="BX652" s="1097"/>
      <c r="BY652" s="1097"/>
      <c r="BZ652" s="1097"/>
    </row>
    <row r="653" spans="1:78" s="1066" customFormat="1" x14ac:dyDescent="0.25">
      <c r="A653" s="1131"/>
      <c r="D653" s="1856" t="str">
        <f>Translations!$B$160</f>
        <v>Eventuele opmerkingen:</v>
      </c>
      <c r="E653" s="1857"/>
      <c r="F653" s="1858"/>
      <c r="G653" s="1859"/>
      <c r="H653" s="1859"/>
      <c r="I653" s="1859"/>
      <c r="J653" s="1859"/>
      <c r="K653" s="1859"/>
      <c r="L653" s="1859"/>
      <c r="M653" s="1859"/>
      <c r="N653" s="1860"/>
      <c r="O653" s="1118"/>
      <c r="P653" s="1107"/>
      <c r="Q653" s="1107"/>
      <c r="R653" s="1107"/>
      <c r="S653" s="1097"/>
      <c r="T653" s="1097"/>
      <c r="U653" s="1097"/>
      <c r="V653" s="1097"/>
      <c r="W653" s="1097"/>
      <c r="X653" s="1097"/>
      <c r="Y653" s="1097"/>
      <c r="Z653" s="1097"/>
      <c r="AA653" s="1097"/>
      <c r="AB653" s="1097"/>
      <c r="AC653" s="1097"/>
      <c r="AD653" s="1097"/>
      <c r="AE653" s="1097"/>
      <c r="AF653" s="1097"/>
      <c r="AG653" s="1097"/>
      <c r="AH653" s="1097"/>
      <c r="AI653" s="1097"/>
      <c r="AJ653" s="1097"/>
      <c r="AK653" s="1097"/>
      <c r="AL653" s="1097"/>
      <c r="AM653" s="1097"/>
      <c r="AN653" s="1097"/>
      <c r="AO653" s="1097"/>
      <c r="AP653" s="1097"/>
      <c r="AQ653" s="1097"/>
      <c r="AR653" s="1097"/>
      <c r="AS653" s="1097"/>
      <c r="AT653" s="1097"/>
      <c r="AU653" s="1097"/>
      <c r="AV653" s="1097"/>
      <c r="AW653" s="1097"/>
      <c r="AX653" s="1097"/>
      <c r="AY653" s="1097"/>
      <c r="AZ653" s="1097"/>
      <c r="BA653" s="1097"/>
      <c r="BB653" s="1097"/>
      <c r="BC653" s="1097"/>
      <c r="BD653" s="1097"/>
      <c r="BE653" s="1097"/>
      <c r="BF653" s="1097"/>
      <c r="BG653" s="1097"/>
      <c r="BH653" s="1097"/>
      <c r="BI653" s="1097"/>
      <c r="BJ653" s="1097"/>
      <c r="BK653" s="1097"/>
      <c r="BL653" s="1097"/>
      <c r="BM653" s="1097"/>
      <c r="BN653" s="1097"/>
      <c r="BO653" s="1097"/>
      <c r="BP653" s="1097"/>
      <c r="BQ653" s="1097"/>
      <c r="BR653" s="1097"/>
      <c r="BS653" s="1097"/>
      <c r="BT653" s="1097"/>
      <c r="BU653" s="1097"/>
      <c r="BV653" s="1097"/>
      <c r="BW653" s="1097"/>
      <c r="BX653" s="1097"/>
      <c r="BY653" s="1097"/>
      <c r="BZ653" s="14" t="b">
        <f>BZ649</f>
        <v>1</v>
      </c>
    </row>
    <row r="654" spans="1:78" s="931" customFormat="1" ht="12.75" customHeight="1" thickBot="1" x14ac:dyDescent="0.3">
      <c r="A654" s="1055"/>
      <c r="B654" s="957"/>
      <c r="C654" s="1087"/>
      <c r="D654" s="960"/>
      <c r="E654" s="1089"/>
      <c r="F654" s="1087"/>
      <c r="G654" s="1132"/>
      <c r="H654" s="1132"/>
      <c r="I654" s="1132"/>
      <c r="J654" s="1132"/>
      <c r="K654" s="1132"/>
      <c r="L654" s="1132"/>
      <c r="M654" s="1132"/>
      <c r="N654" s="1132"/>
      <c r="O654" s="1092"/>
      <c r="P654" s="1093"/>
      <c r="Q654" s="1093"/>
      <c r="R654" s="1093"/>
      <c r="S654" s="930"/>
      <c r="T654" s="930"/>
      <c r="U654" s="1133"/>
      <c r="V654" s="930"/>
      <c r="W654" s="930"/>
      <c r="X654" s="1133"/>
      <c r="Y654" s="930"/>
      <c r="Z654" s="930"/>
      <c r="AA654" s="930"/>
      <c r="AB654" s="930"/>
      <c r="AC654" s="930"/>
      <c r="AD654" s="930"/>
      <c r="AE654" s="930"/>
      <c r="AF654" s="930"/>
      <c r="AG654" s="930"/>
      <c r="AH654" s="930"/>
      <c r="AI654" s="930"/>
      <c r="AJ654" s="930"/>
      <c r="AK654" s="930"/>
      <c r="AL654" s="930"/>
      <c r="AM654" s="930"/>
      <c r="AN654" s="930"/>
      <c r="AO654" s="930"/>
      <c r="AP654" s="930"/>
      <c r="AQ654" s="930"/>
      <c r="AR654" s="930"/>
      <c r="AS654" s="930"/>
      <c r="AT654" s="930"/>
      <c r="AU654" s="930"/>
      <c r="AV654" s="930"/>
      <c r="AW654" s="930"/>
      <c r="AX654" s="930"/>
      <c r="AY654" s="930"/>
      <c r="AZ654" s="930"/>
      <c r="BA654" s="930"/>
      <c r="BB654" s="930"/>
      <c r="BC654" s="930"/>
      <c r="BD654" s="930"/>
      <c r="BE654" s="930"/>
      <c r="BF654" s="930"/>
      <c r="BG654" s="930"/>
      <c r="BH654" s="930"/>
      <c r="BI654" s="1097"/>
      <c r="BJ654" s="1097"/>
      <c r="BK654" s="1097"/>
      <c r="BL654" s="930"/>
      <c r="BM654" s="930"/>
      <c r="BN654" s="930"/>
      <c r="BO654" s="930"/>
      <c r="BP654" s="930"/>
      <c r="BQ654" s="930"/>
      <c r="BR654" s="930"/>
      <c r="BS654" s="930"/>
      <c r="BT654" s="930"/>
      <c r="BU654" s="930"/>
      <c r="BV654" s="930"/>
      <c r="BW654" s="930"/>
      <c r="BX654" s="930"/>
      <c r="BY654" s="930"/>
      <c r="BZ654" s="930"/>
    </row>
    <row r="655" spans="1:78" s="931" customFormat="1" ht="12.75" customHeight="1" thickBot="1" x14ac:dyDescent="0.3">
      <c r="A655" s="1090"/>
      <c r="B655" s="957"/>
      <c r="C655" s="957"/>
      <c r="D655" s="954"/>
      <c r="E655" s="1062"/>
      <c r="F655" s="957"/>
      <c r="G655" s="1091"/>
      <c r="H655" s="1091"/>
      <c r="I655" s="1091"/>
      <c r="J655" s="1091"/>
      <c r="K655" s="957"/>
      <c r="L655" s="1091"/>
      <c r="M655" s="1091"/>
      <c r="N655" s="1091"/>
      <c r="O655" s="1092"/>
      <c r="P655" s="1093"/>
      <c r="Q655" s="1093"/>
      <c r="R655" s="1093"/>
      <c r="S655" s="1070"/>
      <c r="T655" s="12" t="str">
        <f>IF(ISBLANK(E656),"",MATCH(E656,CNTR_SourceStreamNames,0))</f>
        <v/>
      </c>
      <c r="U655" s="430" t="str">
        <f>IF(ISBLANK(E656),"",INDEX(B_InstallationDescription!$D$53:$D$127,MATCH(E656,CNTR_SourceStreamNames,0)))</f>
        <v/>
      </c>
      <c r="V655" s="1072"/>
      <c r="W655" s="937"/>
      <c r="X655" s="937"/>
      <c r="Y655" s="937"/>
      <c r="Z655" s="930"/>
      <c r="AA655" s="930"/>
      <c r="AB655" s="930"/>
      <c r="AC655" s="930"/>
      <c r="AD655" s="930"/>
      <c r="AE655" s="930"/>
      <c r="AF655" s="930"/>
      <c r="AG655" s="930"/>
      <c r="AH655" s="930"/>
      <c r="AI655" s="930"/>
      <c r="AJ655" s="930"/>
      <c r="AK655" s="1025"/>
      <c r="AL655" s="930"/>
      <c r="AM655" s="930"/>
      <c r="AN655" s="930"/>
      <c r="AO655" s="930"/>
      <c r="AP655" s="930"/>
      <c r="AQ655" s="930"/>
      <c r="AR655" s="930"/>
      <c r="AS655" s="930"/>
      <c r="AT655" s="930"/>
      <c r="AU655" s="930"/>
      <c r="AV655" s="930"/>
      <c r="AW655" s="930"/>
      <c r="AX655" s="930"/>
      <c r="AY655" s="930"/>
      <c r="AZ655" s="930"/>
      <c r="BA655" s="930"/>
      <c r="BB655" s="930"/>
      <c r="BC655" s="930"/>
      <c r="BD655" s="930"/>
      <c r="BE655" s="930"/>
      <c r="BF655" s="930"/>
      <c r="BG655" s="930"/>
      <c r="BH655" s="937"/>
      <c r="BI655" s="937"/>
      <c r="BJ655" s="937"/>
      <c r="BK655" s="937"/>
      <c r="BL655" s="937"/>
      <c r="BM655" s="937"/>
      <c r="BN655" s="937"/>
      <c r="BO655" s="937"/>
      <c r="BP655" s="937"/>
      <c r="BQ655" s="937"/>
      <c r="BR655" s="937"/>
      <c r="BS655" s="937"/>
      <c r="BT655" s="937"/>
      <c r="BU655" s="937"/>
      <c r="BV655" s="937"/>
      <c r="BW655" s="937"/>
      <c r="BX655" s="937"/>
      <c r="BY655" s="937"/>
      <c r="BZ655" s="336" t="s">
        <v>268</v>
      </c>
    </row>
    <row r="656" spans="1:78" s="1066" customFormat="1" ht="15" customHeight="1" thickBot="1" x14ac:dyDescent="0.3">
      <c r="A656" s="498" t="str">
        <f>IF(E656="","","PRINT")</f>
        <v/>
      </c>
      <c r="B656" s="928"/>
      <c r="C656" s="429">
        <f>C629+1</f>
        <v>23</v>
      </c>
      <c r="D656" s="928"/>
      <c r="E656" s="1851"/>
      <c r="F656" s="1852"/>
      <c r="G656" s="1852"/>
      <c r="H656" s="1852"/>
      <c r="I656" s="1852"/>
      <c r="J656" s="1853"/>
      <c r="K656" s="1845" t="str">
        <f>IF(E657="","",INDEX(EUwideConstants!$F$338:$F$379,MATCH(E657,EUConst_TierActivityListNames,0)))</f>
        <v/>
      </c>
      <c r="L656" s="1846"/>
      <c r="M656" s="338" t="str">
        <f>Translations!$B$665</f>
        <v>Fossiel CO2:</v>
      </c>
      <c r="N656" s="622" t="str">
        <f>IF(SUM(check!A857:A866)=0,IF(N658&lt;&gt;"",N658,IF(OR(K656="",T657=TRUE),"",INDEX(BC670:BE670,MATCH(K656,BC666:BE666,0)))),"")</f>
        <v/>
      </c>
      <c r="O656" s="476" t="s">
        <v>266</v>
      </c>
      <c r="P656" s="688" t="str">
        <f>IF(AND(E656&lt;&gt;"",COUNTIF(P657:$P$2089,"PRINT")=0),"PRINT","")</f>
        <v/>
      </c>
      <c r="Q656" s="207" t="str">
        <f>EUconst_SumCO2 &amp; "_" &amp; K656</f>
        <v>SUM_CO2_</v>
      </c>
      <c r="R656" s="1093"/>
      <c r="S656" s="1070"/>
      <c r="T656" s="343" t="s">
        <v>391</v>
      </c>
      <c r="U656" s="1070"/>
      <c r="V656" s="1072"/>
      <c r="W656" s="937"/>
      <c r="X656" s="930"/>
      <c r="Y656" s="930"/>
      <c r="Z656" s="930"/>
      <c r="AA656" s="930"/>
      <c r="AB656" s="930"/>
      <c r="AC656" s="930"/>
      <c r="AD656" s="930"/>
      <c r="AE656" s="930"/>
      <c r="AF656" s="930"/>
      <c r="AG656" s="930"/>
      <c r="AH656" s="930"/>
      <c r="AI656" s="1096"/>
      <c r="AJ656" s="1096"/>
      <c r="AK656" s="1096"/>
      <c r="AL656" s="1096"/>
      <c r="AM656" s="1096"/>
      <c r="AN656" s="1096"/>
      <c r="AO656" s="1096"/>
      <c r="AP656" s="1096"/>
      <c r="AQ656" s="1096"/>
      <c r="AR656" s="1096"/>
      <c r="AS656" s="1096"/>
      <c r="AT656" s="1096"/>
      <c r="AU656" s="1096"/>
      <c r="AV656" s="1096"/>
      <c r="AW656" s="1096"/>
      <c r="AX656" s="1096"/>
      <c r="AY656" s="1096"/>
      <c r="AZ656" s="1096"/>
      <c r="BA656" s="1096"/>
      <c r="BB656" s="1096"/>
      <c r="BC656" s="1096"/>
      <c r="BD656" s="1096"/>
      <c r="BE656" s="1096"/>
      <c r="BF656" s="1096"/>
      <c r="BG656" s="1096"/>
      <c r="BH656" s="500">
        <f>AR666</f>
        <v>0</v>
      </c>
      <c r="BI656" s="500" t="e">
        <f>AJ666</f>
        <v>#N/A</v>
      </c>
      <c r="BJ656" s="500">
        <f>AR668</f>
        <v>0</v>
      </c>
      <c r="BK656" s="500" t="str">
        <f>AJ668</f>
        <v/>
      </c>
      <c r="BL656" s="500">
        <f>AR669</f>
        <v>0</v>
      </c>
      <c r="BM656" s="500" t="str">
        <f>AJ669</f>
        <v/>
      </c>
      <c r="BN656" s="500">
        <f>AR670</f>
        <v>1</v>
      </c>
      <c r="BO656" s="500">
        <f>AR671</f>
        <v>1</v>
      </c>
      <c r="BP656" s="500">
        <f>AR672</f>
        <v>0</v>
      </c>
      <c r="BQ656" s="500" t="str">
        <f>AJ672</f>
        <v/>
      </c>
      <c r="BR656" s="500">
        <f>AR673</f>
        <v>0</v>
      </c>
      <c r="BS656" s="500">
        <f>AR674</f>
        <v>0</v>
      </c>
      <c r="BT656" s="500" t="str">
        <f>N656</f>
        <v/>
      </c>
      <c r="BU656" s="500" t="str">
        <f>N657</f>
        <v/>
      </c>
      <c r="BV656" s="500" t="str">
        <f>R659</f>
        <v/>
      </c>
      <c r="BW656" s="500" t="str">
        <f>R665</f>
        <v/>
      </c>
      <c r="BX656" s="500" t="str">
        <f>R666</f>
        <v/>
      </c>
      <c r="BY656" s="937"/>
      <c r="BZ656" s="431" t="b">
        <f>CNTR_CalcRelevant=EUconst_NotRelevant</f>
        <v>1</v>
      </c>
    </row>
    <row r="657" spans="1:78" s="1066" customFormat="1" ht="15" customHeight="1" thickBot="1" x14ac:dyDescent="0.3">
      <c r="A657" s="1055"/>
      <c r="B657" s="928"/>
      <c r="C657" s="928"/>
      <c r="D657" s="928"/>
      <c r="E657" s="1847" t="str">
        <f>IF(ISBLANK(E656),"",IF(INDEX(B_InstallationDescription!$E$53:$E$127,MATCH(U655,B_InstallationDescription!$D$53:$D$127,0))&gt;0,INDEX(B_InstallationDescription!$E$53:$E$127,MATCH(U655,B_InstallationDescription!$D$53:$D$127,0)),""))</f>
        <v/>
      </c>
      <c r="F657" s="1848"/>
      <c r="G657" s="1848"/>
      <c r="H657" s="1848"/>
      <c r="I657" s="1848"/>
      <c r="J657" s="1849"/>
      <c r="K657" s="102"/>
      <c r="L657" s="102"/>
      <c r="M657" s="201" t="str">
        <f>Translations!$B$666</f>
        <v>Bio CO2:</v>
      </c>
      <c r="N657" s="623" t="str">
        <f>IF(OR(K656="",T657=TRUE),"",INDEX(BC669:BE669,MATCH(K656,BC666:BE666,0)))</f>
        <v/>
      </c>
      <c r="O657" s="477" t="s">
        <v>266</v>
      </c>
      <c r="P657" s="1093"/>
      <c r="Q657" s="207" t="str">
        <f>EUconst_SumBioCO2 &amp; "_" &amp; K656</f>
        <v>SUM_bioCO2_</v>
      </c>
      <c r="R657" s="1093"/>
      <c r="S657" s="1070"/>
      <c r="T657" s="22" t="str">
        <f>IF(E657="","",MATCH(E657,EUConst_TierActivityListNames,0)&gt;40)</f>
        <v/>
      </c>
      <c r="U657" s="1070"/>
      <c r="V657" s="1072"/>
      <c r="W657" s="937"/>
      <c r="X657" s="930"/>
      <c r="Y657" s="12" t="s">
        <v>93</v>
      </c>
      <c r="Z657" s="1097"/>
      <c r="AA657" s="1097"/>
      <c r="AB657" s="1097"/>
      <c r="AC657" s="1097"/>
      <c r="AD657" s="1097"/>
      <c r="AE657" s="12" t="s">
        <v>300</v>
      </c>
      <c r="AF657" s="930"/>
      <c r="AG657" s="1098"/>
      <c r="AH657" s="1097"/>
      <c r="AI657" s="1097"/>
      <c r="AJ657" s="1098"/>
      <c r="AK657" s="1098"/>
      <c r="AL657" s="1096"/>
      <c r="AM657" s="12" t="s">
        <v>306</v>
      </c>
      <c r="AN657" s="1099"/>
      <c r="AO657" s="1099"/>
      <c r="AP657" s="1097"/>
      <c r="AQ657" s="1097"/>
      <c r="AR657" s="1097"/>
      <c r="AS657" s="1097"/>
      <c r="AT657" s="1097"/>
      <c r="AU657" s="1097"/>
      <c r="AV657" s="12" t="s">
        <v>314</v>
      </c>
      <c r="AW657" s="1097"/>
      <c r="AX657" s="1100"/>
      <c r="AY657" s="1097"/>
      <c r="AZ657" s="1097"/>
      <c r="BA657" s="1097"/>
      <c r="BB657" s="12" t="s">
        <v>218</v>
      </c>
      <c r="BC657" s="1097"/>
      <c r="BD657" s="1097"/>
      <c r="BE657" s="1097"/>
      <c r="BF657" s="1097"/>
      <c r="BG657" s="12" t="s">
        <v>483</v>
      </c>
      <c r="BH657" s="499" t="s">
        <v>553</v>
      </c>
      <c r="BI657" s="499" t="s">
        <v>484</v>
      </c>
      <c r="BJ657" s="499" t="s">
        <v>212</v>
      </c>
      <c r="BK657" s="499" t="s">
        <v>485</v>
      </c>
      <c r="BL657" s="499" t="s">
        <v>69</v>
      </c>
      <c r="BM657" s="499" t="s">
        <v>486</v>
      </c>
      <c r="BN657" s="499" t="s">
        <v>487</v>
      </c>
      <c r="BO657" s="499" t="s">
        <v>488</v>
      </c>
      <c r="BP657" s="499" t="s">
        <v>215</v>
      </c>
      <c r="BQ657" s="499" t="s">
        <v>489</v>
      </c>
      <c r="BR657" s="499" t="s">
        <v>490</v>
      </c>
      <c r="BS657" s="499" t="s">
        <v>491</v>
      </c>
      <c r="BT657" s="499" t="s">
        <v>289</v>
      </c>
      <c r="BU657" s="499" t="s">
        <v>492</v>
      </c>
      <c r="BV657" s="499" t="s">
        <v>495</v>
      </c>
      <c r="BW657" s="499" t="s">
        <v>493</v>
      </c>
      <c r="BX657" s="499" t="s">
        <v>494</v>
      </c>
      <c r="BY657" s="1097"/>
      <c r="BZ657" s="1097"/>
    </row>
    <row r="658" spans="1:78" s="1066" customFormat="1" ht="40.5" customHeight="1" thickBot="1" x14ac:dyDescent="0.3">
      <c r="A658" s="1055"/>
      <c r="B658" s="928"/>
      <c r="C658" s="928"/>
      <c r="D658" s="928"/>
      <c r="E658"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658" s="1833"/>
      <c r="G658" s="1833"/>
      <c r="H658" s="1833"/>
      <c r="I658" s="1833"/>
      <c r="J658" s="1833"/>
      <c r="K658" s="1833"/>
      <c r="L658" s="1833"/>
      <c r="M658" s="1834"/>
      <c r="N658" s="851"/>
      <c r="O658" s="1315" t="str">
        <f>+IF($K$2170&gt;0,"GEEN DUBBELE INVOER VOOR 1 SOURCESTREAM","")</f>
        <v/>
      </c>
      <c r="P658" s="1101"/>
      <c r="Q658" s="1101"/>
      <c r="R658" s="1101"/>
      <c r="S658" s="1070"/>
      <c r="T658" s="1070"/>
      <c r="U658" s="1070"/>
      <c r="V658" s="1072"/>
      <c r="W658" s="1097"/>
      <c r="X658" s="1097"/>
      <c r="Y658" s="1093"/>
      <c r="Z658" s="1097"/>
      <c r="AA658" s="1097"/>
      <c r="AB658" s="1097"/>
      <c r="AC658" s="1097"/>
      <c r="AD658" s="1097"/>
      <c r="AE658" s="1097"/>
      <c r="AF658" s="930"/>
      <c r="AG658" s="1097"/>
      <c r="AH658" s="1097"/>
      <c r="AI658" s="1097"/>
      <c r="AJ658" s="1098"/>
      <c r="AK658" s="1098"/>
      <c r="AL658" s="1096"/>
      <c r="AM658" s="1097"/>
      <c r="AN658" s="1097"/>
      <c r="AO658" s="1097"/>
      <c r="AP658" s="1097"/>
      <c r="AQ658" s="1097"/>
      <c r="AR658" s="1097"/>
      <c r="AS658" s="1097"/>
      <c r="AT658" s="1097"/>
      <c r="AU658" s="1097"/>
      <c r="AV658" s="1097"/>
      <c r="AW658" s="1097"/>
      <c r="AX658" s="1097"/>
      <c r="AY658" s="1097"/>
      <c r="AZ658" s="1097"/>
      <c r="BA658" s="1097"/>
      <c r="BB658" s="1097"/>
      <c r="BC658" s="1097"/>
      <c r="BD658" s="1097"/>
      <c r="BE658" s="1097"/>
      <c r="BF658" s="1097"/>
      <c r="BG658" s="1097"/>
      <c r="BH658" s="1097"/>
      <c r="BI658" s="1097"/>
      <c r="BJ658" s="1097"/>
      <c r="BK658" s="1097"/>
      <c r="BL658" s="1097"/>
      <c r="BM658" s="1097"/>
      <c r="BN658" s="1097"/>
      <c r="BO658" s="1097"/>
      <c r="BP658" s="1097"/>
      <c r="BQ658" s="1097"/>
      <c r="BR658" s="1097"/>
      <c r="BS658" s="1097"/>
      <c r="BT658" s="1097"/>
      <c r="BU658" s="1097"/>
      <c r="BV658" s="1097"/>
      <c r="BW658" s="1097"/>
      <c r="BX658" s="1097"/>
      <c r="BY658" s="1097"/>
      <c r="BZ658" s="1097"/>
    </row>
    <row r="659" spans="1:78" s="1066" customFormat="1" ht="12.75" customHeight="1" thickBot="1" x14ac:dyDescent="0.3">
      <c r="A659" s="1055"/>
      <c r="B659" s="928"/>
      <c r="C659" s="928"/>
      <c r="D659" s="928"/>
      <c r="E659" s="1838" t="str">
        <f>IF(E656="","",IF(T657=TRUE,HYPERLINK("#JUMP_14",EUconst_MsgGoOnPFC),HYPERLINK("#JUMP_E_8",EUconst_FurtherGuidancePoint1)))</f>
        <v/>
      </c>
      <c r="F659" s="1838"/>
      <c r="G659" s="1838"/>
      <c r="H659" s="1838"/>
      <c r="I659" s="1838"/>
      <c r="J659" s="1838"/>
      <c r="K659" s="1838"/>
      <c r="L659" s="1838"/>
      <c r="M659" s="1838"/>
      <c r="N659" s="852"/>
      <c r="O659" s="1056"/>
      <c r="P659" s="1101"/>
      <c r="Q659" s="207" t="str">
        <f>EUconst_SumNonSustBioCO2 &amp; "_" &amp; K656</f>
        <v>SUM_bioNonSustCO2_</v>
      </c>
      <c r="R659" s="472" t="str">
        <f>IF(OR(K656="",T657=TRUE),"",ROUND(INDEX(BC668:BE668,MATCH(K656,BC666:BE666,0)),0))</f>
        <v/>
      </c>
      <c r="S659" s="1070"/>
      <c r="T659" s="1070"/>
      <c r="U659" s="1070"/>
      <c r="V659" s="1097"/>
      <c r="W659" s="1097"/>
      <c r="X659" s="1097"/>
      <c r="Y659" s="930"/>
      <c r="Z659" s="1097"/>
      <c r="AA659" s="1097"/>
      <c r="AB659" s="1097"/>
      <c r="AC659" s="1097"/>
      <c r="AD659" s="1097"/>
      <c r="AE659" s="1097"/>
      <c r="AF659" s="930"/>
      <c r="AG659" s="1097"/>
      <c r="AH659" s="1097"/>
      <c r="AI659" s="1097"/>
      <c r="AJ659" s="1098"/>
      <c r="AK659" s="1098"/>
      <c r="AL659" s="1096"/>
      <c r="AM659" s="1097"/>
      <c r="AN659" s="1097"/>
      <c r="AO659" s="1097"/>
      <c r="AP659" s="1097"/>
      <c r="AQ659" s="1097"/>
      <c r="AR659" s="1097"/>
      <c r="AS659" s="1097"/>
      <c r="AT659" s="1097"/>
      <c r="AU659" s="1097"/>
      <c r="AV659" s="1097"/>
      <c r="AW659" s="1097"/>
      <c r="AX659" s="1097"/>
      <c r="AY659" s="1097"/>
      <c r="AZ659" s="1097"/>
      <c r="BA659" s="1097"/>
      <c r="BB659" s="1097"/>
      <c r="BC659" s="1097"/>
      <c r="BD659" s="1097"/>
      <c r="BE659" s="1097"/>
      <c r="BF659" s="1097"/>
      <c r="BG659" s="1097"/>
      <c r="BH659" s="1097"/>
      <c r="BI659" s="1097"/>
      <c r="BJ659" s="1097"/>
      <c r="BK659" s="1097"/>
      <c r="BL659" s="1097"/>
      <c r="BM659" s="1097"/>
      <c r="BN659" s="1097"/>
      <c r="BO659" s="1097"/>
      <c r="BP659" s="1097"/>
      <c r="BQ659" s="1097"/>
      <c r="BR659" s="1097"/>
      <c r="BS659" s="1097"/>
      <c r="BT659" s="1097"/>
      <c r="BU659" s="1097"/>
      <c r="BV659" s="1097"/>
      <c r="BW659" s="1097"/>
      <c r="BX659" s="1097"/>
      <c r="BY659" s="1097"/>
      <c r="BZ659" s="1097"/>
    </row>
    <row r="660" spans="1:78" s="1066" customFormat="1" ht="5.0999999999999996" customHeight="1" thickBot="1" x14ac:dyDescent="0.3">
      <c r="A660" s="1055"/>
      <c r="B660" s="928"/>
      <c r="C660" s="928"/>
      <c r="D660" s="928"/>
      <c r="E660" s="928"/>
      <c r="F660" s="928"/>
      <c r="G660" s="928"/>
      <c r="M660" s="852"/>
      <c r="N660" s="852"/>
      <c r="O660" s="1056"/>
      <c r="P660" s="1070"/>
      <c r="Q660" s="1070"/>
      <c r="R660" s="1070"/>
      <c r="S660" s="1070"/>
      <c r="T660" s="1070"/>
      <c r="U660" s="1070"/>
      <c r="V660" s="1097"/>
      <c r="W660" s="1097"/>
      <c r="X660" s="1097"/>
      <c r="Y660" s="1093"/>
      <c r="Z660" s="1097"/>
      <c r="AA660" s="1097"/>
      <c r="AB660" s="1097"/>
      <c r="AC660" s="1097"/>
      <c r="AD660" s="1097"/>
      <c r="AE660" s="1097"/>
      <c r="AF660" s="930"/>
      <c r="AG660" s="1097"/>
      <c r="AH660" s="1097"/>
      <c r="AI660" s="1097"/>
      <c r="AJ660" s="1098"/>
      <c r="AK660" s="1098"/>
      <c r="AL660" s="1096"/>
      <c r="AM660" s="1097"/>
      <c r="AN660" s="1097"/>
      <c r="AO660" s="1097"/>
      <c r="AP660" s="1097"/>
      <c r="AQ660" s="1097"/>
      <c r="AR660" s="1097"/>
      <c r="AS660" s="1097"/>
      <c r="AT660" s="1097"/>
      <c r="AU660" s="1097"/>
      <c r="AV660" s="1097"/>
      <c r="AW660" s="1097"/>
      <c r="AX660" s="1097"/>
      <c r="AY660" s="1097"/>
      <c r="AZ660" s="1097"/>
      <c r="BA660" s="1097"/>
      <c r="BB660" s="1097"/>
      <c r="BC660" s="1097"/>
      <c r="BD660" s="1097"/>
      <c r="BE660" s="1097"/>
      <c r="BF660" s="1097"/>
      <c r="BG660" s="1097"/>
      <c r="BH660" s="1097"/>
      <c r="BI660" s="1097"/>
      <c r="BJ660" s="1097"/>
      <c r="BK660" s="1097"/>
      <c r="BL660" s="1097"/>
      <c r="BM660" s="1097"/>
      <c r="BN660" s="1097"/>
      <c r="BO660" s="1097"/>
      <c r="BP660" s="1097"/>
      <c r="BQ660" s="1097"/>
      <c r="BR660" s="1097"/>
      <c r="BS660" s="1097"/>
      <c r="BT660" s="1097"/>
      <c r="BU660" s="1097"/>
      <c r="BV660" s="1097"/>
      <c r="BW660" s="1097"/>
      <c r="BX660" s="1097"/>
      <c r="BY660" s="1097"/>
      <c r="BZ660" s="1097"/>
    </row>
    <row r="661" spans="1:78" s="1066" customFormat="1" ht="12.75" customHeight="1" thickBot="1" x14ac:dyDescent="0.3">
      <c r="A661" s="1055"/>
      <c r="B661" s="928"/>
      <c r="C661" s="484" t="s">
        <v>4</v>
      </c>
      <c r="D661" s="346" t="str">
        <f>Translations!$B$622</f>
        <v>AG:</v>
      </c>
      <c r="E661" s="1839" t="str">
        <f>Translations!$B$667</f>
        <v>Zijn de AG gebaseerd op optelling van (gemeten) hoeveelheden (i.p.v. met één continue hoeveelheidsmeting)?</v>
      </c>
      <c r="F661" s="1839"/>
      <c r="G661" s="1839"/>
      <c r="H661" s="1839"/>
      <c r="I661" s="1839"/>
      <c r="J661" s="1839"/>
      <c r="K661" s="1839"/>
      <c r="L661" s="705"/>
      <c r="M661" s="692" t="str">
        <f>+IF(N658="",IF(L661="",IF(E656="","",EUconst_ERR_Incomplete),""),"")</f>
        <v/>
      </c>
      <c r="O661" s="1056"/>
      <c r="P661" s="1070"/>
      <c r="Q661" s="1070"/>
      <c r="R661" s="1070"/>
      <c r="S661" s="1070"/>
      <c r="T661" s="1070"/>
      <c r="U661" s="1070"/>
      <c r="V661" s="1097"/>
      <c r="W661" s="1097"/>
      <c r="X661" s="1097"/>
      <c r="Y661" s="1093"/>
      <c r="Z661" s="1097"/>
      <c r="AA661" s="1097"/>
      <c r="AB661" s="1097"/>
      <c r="AC661" s="699" t="b">
        <f>AND(E656&lt;&gt;"",T657&lt;&gt;TRUE)</f>
        <v>0</v>
      </c>
      <c r="AD661" s="1097"/>
      <c r="AE661" s="1097"/>
      <c r="AF661" s="930"/>
      <c r="AG661" s="1097"/>
      <c r="AH661" s="1097"/>
      <c r="AI661" s="1097"/>
      <c r="AJ661" s="1098"/>
      <c r="AK661" s="1098"/>
      <c r="AL661" s="1096"/>
      <c r="AM661" s="1097"/>
      <c r="AN661" s="1097"/>
      <c r="AO661" s="1097"/>
      <c r="AP661" s="1097"/>
      <c r="AQ661" s="1097"/>
      <c r="AR661" s="1097"/>
      <c r="AS661" s="1097"/>
      <c r="AT661" s="699" t="b">
        <f>MSPara_BatchReportingMandatory&lt;&gt;TRUE</f>
        <v>0</v>
      </c>
      <c r="AU661" s="1097"/>
      <c r="AV661" s="1097"/>
      <c r="AW661" s="1097"/>
      <c r="AX661" s="1097"/>
      <c r="AY661" s="1097"/>
      <c r="AZ661" s="1097"/>
      <c r="BA661" s="1097"/>
      <c r="BB661" s="1097"/>
      <c r="BC661" s="1097"/>
      <c r="BD661" s="1097"/>
      <c r="BE661" s="1097"/>
      <c r="BF661" s="1097"/>
      <c r="BG661" s="1097"/>
      <c r="BH661" s="1097"/>
      <c r="BI661" s="1097"/>
      <c r="BJ661" s="1097"/>
      <c r="BK661" s="1097"/>
      <c r="BL661" s="1097"/>
      <c r="BM661" s="1097"/>
      <c r="BN661" s="1097"/>
      <c r="BO661" s="1097"/>
      <c r="BP661" s="1097"/>
      <c r="BQ661" s="1097"/>
      <c r="BR661" s="1097"/>
      <c r="BS661" s="1097"/>
      <c r="BT661" s="1097"/>
      <c r="BU661" s="1097"/>
      <c r="BV661" s="1097"/>
      <c r="BW661" s="1097"/>
      <c r="BX661" s="1097"/>
      <c r="BY661" s="1097"/>
      <c r="BZ661" s="699" t="b">
        <f>OR(CNTR_CalcRelevant=EUconst_NotRelevant,AND(COUNTA(CNTR_ListRelevantSections)&gt;0,OR(T657=TRUE,E656="")))</f>
        <v>1</v>
      </c>
    </row>
    <row r="662" spans="1:78" s="1066" customFormat="1" ht="5.0999999999999996" customHeight="1" thickBot="1" x14ac:dyDescent="0.3">
      <c r="A662" s="1055"/>
      <c r="B662" s="928"/>
      <c r="C662" s="928"/>
      <c r="D662" s="928"/>
      <c r="E662" s="928"/>
      <c r="F662" s="928"/>
      <c r="G662" s="928"/>
      <c r="H662" s="957"/>
      <c r="I662" s="957"/>
      <c r="J662" s="957"/>
      <c r="K662" s="957"/>
      <c r="L662" s="957"/>
      <c r="M662" s="1103"/>
      <c r="O662" s="1056"/>
      <c r="P662" s="1070"/>
      <c r="Q662" s="1070"/>
      <c r="R662" s="1070"/>
      <c r="S662" s="1070"/>
      <c r="T662" s="1070"/>
      <c r="U662" s="1070"/>
      <c r="V662" s="1097"/>
      <c r="W662" s="1097"/>
      <c r="X662" s="1097"/>
      <c r="Y662" s="1093"/>
      <c r="Z662" s="1097"/>
      <c r="AA662" s="1097"/>
      <c r="AB662" s="1097"/>
      <c r="AC662" s="1100"/>
      <c r="AD662" s="1097"/>
      <c r="AE662" s="1097"/>
      <c r="AF662" s="930"/>
      <c r="AG662" s="1097"/>
      <c r="AH662" s="1097"/>
      <c r="AI662" s="1097"/>
      <c r="AJ662" s="1098"/>
      <c r="AK662" s="1098"/>
      <c r="AL662" s="1096"/>
      <c r="AM662" s="1097"/>
      <c r="AN662" s="1097"/>
      <c r="AO662" s="1097"/>
      <c r="AP662" s="1097"/>
      <c r="AQ662" s="1097"/>
      <c r="AR662" s="1097"/>
      <c r="AS662" s="1097"/>
      <c r="AT662" s="1100"/>
      <c r="AU662" s="1097"/>
      <c r="AV662" s="1097"/>
      <c r="AW662" s="1097"/>
      <c r="AX662" s="1097"/>
      <c r="AY662" s="1097"/>
      <c r="AZ662" s="1097"/>
      <c r="BA662" s="1097"/>
      <c r="BB662" s="1097"/>
      <c r="BC662" s="1097"/>
      <c r="BD662" s="1097"/>
      <c r="BE662" s="1097"/>
      <c r="BF662" s="1097"/>
      <c r="BG662" s="1097"/>
      <c r="BH662" s="1097"/>
      <c r="BI662" s="1097"/>
      <c r="BJ662" s="1097"/>
      <c r="BK662" s="1097"/>
      <c r="BL662" s="1097"/>
      <c r="BM662" s="1097"/>
      <c r="BN662" s="1097"/>
      <c r="BO662" s="1097"/>
      <c r="BP662" s="1097"/>
      <c r="BQ662" s="1097"/>
      <c r="BR662" s="1097"/>
      <c r="BS662" s="1097"/>
      <c r="BT662" s="1097"/>
      <c r="BU662" s="1097"/>
      <c r="BV662" s="1097"/>
      <c r="BW662" s="1097"/>
      <c r="BX662" s="1097"/>
      <c r="BY662" s="1097"/>
      <c r="BZ662" s="1100"/>
    </row>
    <row r="663" spans="1:78" s="1066" customFormat="1" ht="12.75" customHeight="1" thickBot="1" x14ac:dyDescent="0.3">
      <c r="A663" s="1055"/>
      <c r="B663" s="928"/>
      <c r="C663" s="484" t="s">
        <v>5</v>
      </c>
      <c r="D663" s="346" t="str">
        <f>Translations!$B$622</f>
        <v>AG:</v>
      </c>
      <c r="E663" s="690" t="str">
        <f>Translations!$B$668</f>
        <v>Begin:</v>
      </c>
      <c r="F663" s="706"/>
      <c r="G663" s="691" t="str">
        <f>Translations!$B$669</f>
        <v>Eind:</v>
      </c>
      <c r="H663" s="706"/>
      <c r="I663" s="691" t="str">
        <f>Translations!$B$670</f>
        <v>Invoer:</v>
      </c>
      <c r="J663" s="706"/>
      <c r="K663" s="691" t="str">
        <f>Translations!$B$671</f>
        <v>Uitvoer:</v>
      </c>
      <c r="L663" s="706"/>
      <c r="M663" s="692" t="str">
        <f>IF(N658="",IF(AND(L661=TRUE,COUNT(F663,H663,J663,L663)&lt;4),EUconst_ERR_Incomplete,""),"")</f>
        <v/>
      </c>
      <c r="O663" s="1056"/>
      <c r="P663" s="1070"/>
      <c r="Q663" s="1070"/>
      <c r="R663" s="1070"/>
      <c r="S663" s="1070"/>
      <c r="T663" s="1070"/>
      <c r="U663" s="1070"/>
      <c r="V663" s="1097"/>
      <c r="W663" s="1097"/>
      <c r="X663" s="1097"/>
      <c r="Y663" s="1093"/>
      <c r="Z663" s="1097"/>
      <c r="AA663" s="1097"/>
      <c r="AB663" s="1097"/>
      <c r="AC663" s="699" t="b">
        <f>AC661</f>
        <v>0</v>
      </c>
      <c r="AD663" s="1097"/>
      <c r="AE663" s="1097"/>
      <c r="AF663" s="930"/>
      <c r="AG663" s="1097"/>
      <c r="AH663" s="1097"/>
      <c r="AI663" s="1097"/>
      <c r="AJ663" s="1098"/>
      <c r="AK663" s="1098"/>
      <c r="AL663" s="1096"/>
      <c r="AM663" s="1097"/>
      <c r="AN663" s="1097"/>
      <c r="AO663" s="1097"/>
      <c r="AP663" s="1097"/>
      <c r="AQ663" s="1097"/>
      <c r="AR663" s="1097"/>
      <c r="AS663" s="1097"/>
      <c r="AT663" s="699" t="b">
        <f>AND(AT661=TRUE,L661="")</f>
        <v>0</v>
      </c>
      <c r="AU663" s="1097"/>
      <c r="AV663" s="1097"/>
      <c r="AW663" s="1097"/>
      <c r="AX663" s="1097"/>
      <c r="AY663" s="1097"/>
      <c r="AZ663" s="1097"/>
      <c r="BA663" s="1097"/>
      <c r="BB663" s="1097"/>
      <c r="BC663" s="1097"/>
      <c r="BD663" s="1097"/>
      <c r="BE663" s="1097"/>
      <c r="BF663" s="1097"/>
      <c r="BG663" s="1097"/>
      <c r="BH663" s="1097"/>
      <c r="BI663" s="1097"/>
      <c r="BJ663" s="1097"/>
      <c r="BK663" s="1097"/>
      <c r="BL663" s="1097"/>
      <c r="BM663" s="1097"/>
      <c r="BN663" s="1097"/>
      <c r="BO663" s="1097"/>
      <c r="BP663" s="1097"/>
      <c r="BQ663" s="1097"/>
      <c r="BR663" s="1097"/>
      <c r="BS663" s="1097"/>
      <c r="BT663" s="1097"/>
      <c r="BU663" s="1097"/>
      <c r="BV663" s="1097"/>
      <c r="BW663" s="1097"/>
      <c r="BX663" s="1097"/>
      <c r="BY663" s="1097"/>
      <c r="BZ663" s="699" t="b">
        <f>OR(BZ661,AND(NOT(ISBLANK(L661)),L661=FALSE))</f>
        <v>1</v>
      </c>
    </row>
    <row r="664" spans="1:78" s="1066" customFormat="1" ht="5.0999999999999996" customHeight="1" thickBot="1" x14ac:dyDescent="0.3">
      <c r="A664" s="1055"/>
      <c r="B664" s="928"/>
      <c r="C664" s="928"/>
      <c r="D664" s="928"/>
      <c r="E664" s="928"/>
      <c r="F664" s="928"/>
      <c r="G664" s="928"/>
      <c r="M664" s="852"/>
      <c r="N664" s="852"/>
      <c r="O664" s="1056"/>
      <c r="P664" s="1070"/>
      <c r="Q664" s="1070"/>
      <c r="R664" s="1070"/>
      <c r="S664" s="1070"/>
      <c r="T664" s="1070"/>
      <c r="U664" s="1070"/>
      <c r="V664" s="1097"/>
      <c r="W664" s="1097"/>
      <c r="X664" s="1097"/>
      <c r="Y664" s="1093"/>
      <c r="Z664" s="1097"/>
      <c r="AA664" s="1097"/>
      <c r="AB664" s="1097"/>
      <c r="AC664" s="1097"/>
      <c r="AD664" s="1097"/>
      <c r="AE664" s="1097"/>
      <c r="AF664" s="930"/>
      <c r="AG664" s="1097"/>
      <c r="AH664" s="1097"/>
      <c r="AI664" s="1097"/>
      <c r="AJ664" s="1098"/>
      <c r="AK664" s="1098"/>
      <c r="AL664" s="1096"/>
      <c r="AM664" s="1097"/>
      <c r="AN664" s="1097"/>
      <c r="AO664" s="1097"/>
      <c r="AP664" s="1097"/>
      <c r="AQ664" s="1097"/>
      <c r="AR664" s="1097"/>
      <c r="AS664" s="1097"/>
      <c r="AT664" s="1097"/>
      <c r="AU664" s="1097"/>
      <c r="AV664" s="1097"/>
      <c r="AW664" s="1097"/>
      <c r="AX664" s="1097"/>
      <c r="AY664" s="1097"/>
      <c r="AZ664" s="1097"/>
      <c r="BA664" s="1097"/>
      <c r="BB664" s="1097"/>
      <c r="BC664" s="1097"/>
      <c r="BD664" s="1097"/>
      <c r="BE664" s="1097"/>
      <c r="BF664" s="1097"/>
      <c r="BG664" s="1097"/>
      <c r="BH664" s="1097"/>
      <c r="BI664" s="1097"/>
      <c r="BJ664" s="1097"/>
      <c r="BK664" s="1097"/>
      <c r="BL664" s="1097"/>
      <c r="BM664" s="1097"/>
      <c r="BN664" s="1097"/>
      <c r="BO664" s="1097"/>
      <c r="BP664" s="1097"/>
      <c r="BQ664" s="1097"/>
      <c r="BR664" s="1097"/>
      <c r="BS664" s="1097"/>
      <c r="BT664" s="1097"/>
      <c r="BU664" s="1097"/>
      <c r="BV664" s="1097"/>
      <c r="BW664" s="1097"/>
      <c r="BX664" s="1097"/>
      <c r="BY664" s="1097"/>
      <c r="BZ664" s="1097"/>
    </row>
    <row r="665" spans="1:78" s="1066" customFormat="1" ht="12.75" customHeight="1" thickBot="1" x14ac:dyDescent="0.3">
      <c r="A665" s="1055"/>
      <c r="B665" s="928"/>
      <c r="C665" s="928"/>
      <c r="D665" s="928"/>
      <c r="E665" s="928"/>
      <c r="F665" s="341" t="str">
        <f>Translations!$B$333</f>
        <v>Tier</v>
      </c>
      <c r="G665" s="1850" t="str">
        <f>Translations!$B$672</f>
        <v>tierbeschrijving</v>
      </c>
      <c r="H665" s="1850"/>
      <c r="I665" s="1855" t="str">
        <f>Translations!$B$158</f>
        <v>Eenheid</v>
      </c>
      <c r="J665" s="1855"/>
      <c r="K665" s="1855" t="str">
        <f>Translations!$B$673</f>
        <v>Waarde</v>
      </c>
      <c r="L665" s="1855"/>
      <c r="M665" s="342" t="str">
        <f>Translations!$B$610</f>
        <v>foutmelding</v>
      </c>
      <c r="O665" s="1056"/>
      <c r="P665" s="1104"/>
      <c r="Q665" s="207" t="str">
        <f>EUconst_SumEnergyIN &amp; "_" &amp; K656</f>
        <v>SUM_EnergyIN_</v>
      </c>
      <c r="R665" s="251" t="str">
        <f>IF(OR(K656="",T657)=TRUE,"",INDEX(BC671:BE671,MATCH(K656,BC666:BE666,0)))</f>
        <v/>
      </c>
      <c r="S665" s="1097"/>
      <c r="T665" s="983"/>
      <c r="U665" s="1097"/>
      <c r="V665" s="343" t="s">
        <v>301</v>
      </c>
      <c r="W665" s="1097"/>
      <c r="X665" s="1097"/>
      <c r="Y665" s="337" t="s">
        <v>562</v>
      </c>
      <c r="Z665" s="337" t="s">
        <v>318</v>
      </c>
      <c r="AA665" s="1097"/>
      <c r="AB665" s="1097"/>
      <c r="AC665" s="340" t="s">
        <v>307</v>
      </c>
      <c r="AD665" s="1097"/>
      <c r="AE665" s="1097"/>
      <c r="AF665" s="335" t="s">
        <v>303</v>
      </c>
      <c r="AG665" s="335" t="s">
        <v>304</v>
      </c>
      <c r="AH665" s="337" t="s">
        <v>302</v>
      </c>
      <c r="AI665" s="339" t="s">
        <v>305</v>
      </c>
      <c r="AJ665" s="339" t="s">
        <v>563</v>
      </c>
      <c r="AK665" s="344" t="s">
        <v>309</v>
      </c>
      <c r="AL665" s="1096"/>
      <c r="AM665" s="1097"/>
      <c r="AN665" s="335" t="s">
        <v>303</v>
      </c>
      <c r="AO665" s="335" t="s">
        <v>304</v>
      </c>
      <c r="AP665" s="345" t="s">
        <v>308</v>
      </c>
      <c r="AQ665" s="339" t="s">
        <v>565</v>
      </c>
      <c r="AR665" s="339" t="s">
        <v>564</v>
      </c>
      <c r="AS665" s="344" t="s">
        <v>309</v>
      </c>
      <c r="AT665" s="344" t="s">
        <v>309</v>
      </c>
      <c r="AU665" s="1097"/>
      <c r="AV665" s="1100"/>
      <c r="AW665" s="1100"/>
      <c r="AX665" s="335" t="s">
        <v>321</v>
      </c>
      <c r="AY665" s="1100"/>
      <c r="AZ665" s="1100"/>
      <c r="BA665" s="1100"/>
      <c r="BB665" s="1100"/>
      <c r="BC665" s="1100"/>
      <c r="BD665" s="1100"/>
      <c r="BE665" s="1097"/>
      <c r="BF665" s="1097"/>
      <c r="BG665" s="1097"/>
      <c r="BH665" s="1097"/>
      <c r="BI665" s="1097"/>
      <c r="BJ665" s="1097"/>
      <c r="BK665" s="1097"/>
      <c r="BL665" s="1097"/>
      <c r="BM665" s="1097"/>
      <c r="BN665" s="1097"/>
      <c r="BO665" s="1097"/>
      <c r="BP665" s="1097"/>
      <c r="BQ665" s="1097"/>
      <c r="BR665" s="1097"/>
      <c r="BS665" s="1097"/>
      <c r="BT665" s="1097"/>
      <c r="BU665" s="1097"/>
      <c r="BV665" s="1097"/>
      <c r="BW665" s="1097"/>
      <c r="BX665" s="1097"/>
      <c r="BY665" s="1097"/>
      <c r="BZ665" s="336" t="s">
        <v>268</v>
      </c>
    </row>
    <row r="666" spans="1:78" s="1066" customFormat="1" ht="12.75" customHeight="1" thickBot="1" x14ac:dyDescent="0.3">
      <c r="A666" s="1055"/>
      <c r="B666" s="928"/>
      <c r="C666" s="481" t="s">
        <v>195</v>
      </c>
      <c r="D666" s="346" t="str">
        <f>Translations!$B$622</f>
        <v>AG:</v>
      </c>
      <c r="E666" s="1105"/>
      <c r="F666" s="252"/>
      <c r="G666" s="1836" t="str">
        <f>IF(OR(ISBLANK(F666),F666=EUconst_NoTier),"",IF(Z666=0,EUconst_NA,IF(ISERROR(Z666),"",Z666)))</f>
        <v/>
      </c>
      <c r="H666" s="1837"/>
      <c r="I666" s="693" t="e">
        <f>IF(J666&lt;&gt;"","",AI666)</f>
        <v>#N/A</v>
      </c>
      <c r="J666" s="909" t="e">
        <f>+Q668</f>
        <v>#N/A</v>
      </c>
      <c r="K666" s="700" t="str">
        <f>IF(L666="",AQ666,"")</f>
        <v/>
      </c>
      <c r="L666" s="775"/>
      <c r="M666" s="473" t="str">
        <f>IF(N658="",IF(AND(E657&lt;&gt;"",OR(F666="",COUNT(K666:L666)=0),Y666&lt;&gt;EUconst_NA,T657&lt;&gt;TRUE),EUconst_ERR_Incomplete,IF(COUNTIF(AX666:AZ666,TRUE)&gt;0,EUconst_ERR_Inconsistent,"")),"")</f>
        <v/>
      </c>
      <c r="O666" s="1056"/>
      <c r="P666" s="1106"/>
      <c r="Q666" s="207" t="str">
        <f>EUconst_SumBioEnergyIN &amp; "_" &amp; K656</f>
        <v>SUM_BioEnergyIN_</v>
      </c>
      <c r="R666" s="251" t="str">
        <f>IF(OR(K656="",T657)=TRUE,"",INDEX(BC672:BE672,MATCH(K656,BC666:BE666,0)))</f>
        <v/>
      </c>
      <c r="S666" s="1097"/>
      <c r="T666" s="347" t="str">
        <f>EUconst_CNTR_ActivityData&amp;E657</f>
        <v>ActivityData_</v>
      </c>
      <c r="U666" s="1107"/>
      <c r="V666" s="347" t="str">
        <f>IF(E656="","",INDEX(B_InstallationDescription!$I$53:$I$127,MATCH(U655,B_InstallationDescription!$D$53:$D$127,0)))</f>
        <v/>
      </c>
      <c r="W666" s="339" t="s">
        <v>534</v>
      </c>
      <c r="X666" s="1107"/>
      <c r="Y666" s="348" t="str">
        <f>IF(OR(T657=TRUE,E657=""),"",INDEX(EUwideConstants!$N:$N,MATCH(T666,EUwideConstants!$Q:$Q,0)))</f>
        <v/>
      </c>
      <c r="Z666" s="349" t="str">
        <f>IF(ISBLANK(F666),"",IF(F666=EUconst_NA,"",INDEX(EUwideConstants!$H:$M,MATCH(T666,EUwideConstants!$Q:$Q,0),MATCH(F666,CNTR_TierList,0))))</f>
        <v/>
      </c>
      <c r="AA666" s="350" t="s">
        <v>302</v>
      </c>
      <c r="AB666" s="1098"/>
      <c r="AC666" s="351" t="b">
        <f>AC661</f>
        <v>0</v>
      </c>
      <c r="AD666" s="1097"/>
      <c r="AE666" s="352" t="str">
        <f>EUconst_CNTR_ActivityData&amp;EUconst_Unit</f>
        <v>ActivityData_Eenheid</v>
      </c>
      <c r="AF666" s="353" t="str">
        <f>IF(AC666=TRUE, IF(COUNTIF(MSPara_SourceStreamCategory,V666)=0,"",INDEX(MSPara_CalcFactorsMatrix,MATCH(V666,MSPara_SourceStreamCategory,0),MATCH(AE666&amp;"_"&amp;2,MSPara_CalcFactors,0))),"")</f>
        <v/>
      </c>
      <c r="AG666" s="354" t="str">
        <f>IF(AC666=TRUE, IF(COUNTIF(MSPara_SourceStreamCategory,V666)=0,"",INDEX(MSPara_CalcFactorsMatrix,MATCH(V666,MSPara_SourceStreamCategory,0),MATCH(AE666&amp;"_"&amp;1,MSPara_CalcFactors,0))),"")</f>
        <v/>
      </c>
      <c r="AH666" s="351" t="str">
        <f>IF(OR(AF666="",AF666=EUconst_NA),IF(OR(AG666=EUconst_NA,AG666=""),"",AG666),AF666)</f>
        <v/>
      </c>
      <c r="AI666" s="348" t="str">
        <f>IF(AC666=TRUE,IF(AH666="",EUconst_t,AH666),"")</f>
        <v/>
      </c>
      <c r="AJ666" s="355" t="e">
        <f>IF(J666="",AI666,J666)</f>
        <v>#N/A</v>
      </c>
      <c r="AK666" s="356" t="b">
        <f>IF(K656=EUconst_Fuel,J666&lt;&gt;"",FALSE)</f>
        <v>0</v>
      </c>
      <c r="AL666" s="1096"/>
      <c r="AM666" s="347" t="str">
        <f>EUconst_CNTR_ActivityData&amp;EUconst_Value</f>
        <v>ActivityData_Waarde</v>
      </c>
      <c r="AN666" s="1099"/>
      <c r="AO666" s="1099"/>
      <c r="AP666" s="351" t="e">
        <f>AND(AND(AH666&lt;&gt;"",AJ666&lt;&gt;""),AJ666=AH666)</f>
        <v>#N/A</v>
      </c>
      <c r="AQ666" s="431" t="str">
        <f>IF(L661=TRUE,SUM(F663)-SUM(H663)+SUM(J663)-SUM(L663),"")</f>
        <v/>
      </c>
      <c r="AR666" s="351">
        <f>IF(Y666=EUconst_NA,0,IF(COUNT(K666:L666)=0,0,IF(L666="",K666,L666)))</f>
        <v>0</v>
      </c>
      <c r="AS666" s="699" t="b">
        <f>AND(AC666=TRUE,OR(L666&lt;&gt;"",AQ666=""))</f>
        <v>0</v>
      </c>
      <c r="AT666" s="699" t="b">
        <f>AND(AC666=TRUE,NOT(AS666))</f>
        <v>0</v>
      </c>
      <c r="AU666" s="1097"/>
      <c r="AV666" s="335" t="s">
        <v>313</v>
      </c>
      <c r="AW666" s="335" t="s">
        <v>319</v>
      </c>
      <c r="AX666" s="1108"/>
      <c r="AY666" s="13" t="s">
        <v>537</v>
      </c>
      <c r="AZ666" s="1097"/>
      <c r="BA666" s="1097"/>
      <c r="BB666" s="1098"/>
      <c r="BC666" s="336" t="str">
        <f>EUconst_Fuel</f>
        <v>Verbranding</v>
      </c>
      <c r="BD666" s="336" t="str">
        <f>EUconst_ProcessCarbonate</f>
        <v>Procesemissies</v>
      </c>
      <c r="BE666" s="336" t="str">
        <f>EUconst_MassBalance</f>
        <v>Massabalans</v>
      </c>
      <c r="BF666" s="1097"/>
      <c r="BG666" s="1097"/>
      <c r="BH666" s="1097"/>
      <c r="BI666" s="1097"/>
      <c r="BJ666" s="1097"/>
      <c r="BK666" s="1097"/>
      <c r="BL666" s="1097"/>
      <c r="BM666" s="1097"/>
      <c r="BN666" s="1097"/>
      <c r="BO666" s="1097"/>
      <c r="BP666" s="1097"/>
      <c r="BQ666" s="1097"/>
      <c r="BR666" s="1097"/>
      <c r="BS666" s="1097"/>
      <c r="BT666" s="1097"/>
      <c r="BU666" s="1097"/>
      <c r="BV666" s="1097"/>
      <c r="BW666" s="1097"/>
      <c r="BX666" s="1097"/>
      <c r="BY666" s="1097"/>
      <c r="BZ666" s="357" t="b">
        <f>BZ661</f>
        <v>1</v>
      </c>
    </row>
    <row r="667" spans="1:78" s="1066" customFormat="1" ht="5.0999999999999996" customHeight="1" thickBot="1" x14ac:dyDescent="0.3">
      <c r="A667" s="1055"/>
      <c r="B667" s="928"/>
      <c r="C667" s="1102"/>
      <c r="D667" s="1109"/>
      <c r="F667" s="852"/>
      <c r="G667" s="852"/>
      <c r="H667" s="103" t="s">
        <v>245</v>
      </c>
      <c r="I667" s="1134"/>
      <c r="J667" s="1134"/>
      <c r="K667" s="852"/>
      <c r="L667" s="852"/>
      <c r="M667" s="1110"/>
      <c r="O667" s="1056"/>
      <c r="P667" s="1101"/>
      <c r="Q667" s="1101"/>
      <c r="R667" s="1101"/>
      <c r="S667" s="1097"/>
      <c r="T667" s="1111"/>
      <c r="U667" s="1107"/>
      <c r="V667" s="1097"/>
      <c r="W667" s="1097"/>
      <c r="X667" s="1107"/>
      <c r="Y667" s="1112"/>
      <c r="Z667" s="1097"/>
      <c r="AA667" s="1097"/>
      <c r="AB667" s="1097"/>
      <c r="AC667" s="1097"/>
      <c r="AD667" s="1097"/>
      <c r="AE667" s="1097"/>
      <c r="AF667" s="1097"/>
      <c r="AG667" s="1097"/>
      <c r="AH667" s="1097"/>
      <c r="AI667" s="1097"/>
      <c r="AJ667" s="1097"/>
      <c r="AK667" s="1097"/>
      <c r="AL667" s="1096"/>
      <c r="AM667" s="1097"/>
      <c r="AN667" s="1097"/>
      <c r="AO667" s="1097"/>
      <c r="AP667" s="1097"/>
      <c r="AQ667" s="1097"/>
      <c r="AR667" s="1097"/>
      <c r="AS667" s="1097"/>
      <c r="AT667" s="1097"/>
      <c r="AU667" s="1097"/>
      <c r="AV667" s="1097"/>
      <c r="AW667" s="1097"/>
      <c r="AX667" s="1097"/>
      <c r="AY667" s="1097"/>
      <c r="AZ667" s="1097"/>
      <c r="BA667" s="1097"/>
      <c r="BB667" s="1097"/>
      <c r="BC667" s="1097"/>
      <c r="BD667" s="1097"/>
      <c r="BE667" s="1097"/>
      <c r="BF667" s="1097"/>
      <c r="BG667" s="1097"/>
      <c r="BH667" s="1097"/>
      <c r="BI667" s="1097"/>
      <c r="BJ667" s="1097"/>
      <c r="BK667" s="1097"/>
      <c r="BL667" s="1097"/>
      <c r="BM667" s="1097"/>
      <c r="BN667" s="1097"/>
      <c r="BO667" s="1097"/>
      <c r="BP667" s="1097"/>
      <c r="BQ667" s="1097"/>
      <c r="BR667" s="1097"/>
      <c r="BS667" s="1097"/>
      <c r="BT667" s="1097"/>
      <c r="BU667" s="1097"/>
      <c r="BV667" s="1097"/>
      <c r="BW667" s="1097"/>
      <c r="BX667" s="1097"/>
      <c r="BY667" s="1097"/>
      <c r="BZ667" s="1094"/>
    </row>
    <row r="668" spans="1:78" s="1066" customFormat="1" ht="12.75" customHeight="1" thickBot="1" x14ac:dyDescent="0.3">
      <c r="A668" s="1055"/>
      <c r="B668" s="928"/>
      <c r="C668" s="484" t="s">
        <v>196</v>
      </c>
      <c r="D668" s="346" t="str">
        <f>Translations!$B$634</f>
        <v>(Voorlopige) EF:</v>
      </c>
      <c r="E668" s="1105"/>
      <c r="F668" s="358"/>
      <c r="G668" s="1836" t="str">
        <f t="shared" ref="G668:G674" si="154">IF(OR(ISBLANK(F668),F668=EUconst_NoTier),"",IF(Z668=0,EUconst_NotApplicable,IF(ISERROR(Z668),"",Z668)))</f>
        <v/>
      </c>
      <c r="H668" s="1854"/>
      <c r="I668" s="694" t="str">
        <f>IF(J668&lt;&gt;"","",AI668)</f>
        <v/>
      </c>
      <c r="J668" s="695"/>
      <c r="K668" s="359" t="str">
        <f t="shared" ref="K668:K674" si="155">IF(L668="",AQ668,"")</f>
        <v/>
      </c>
      <c r="L668" s="360"/>
      <c r="M668" s="473" t="str">
        <f>IF(N658="",IF(AND(E657&lt;&gt;"",OR(F668="",COUNT(K668:L668)=0),Y668&lt;&gt;EUconst_NA,T657&lt;&gt;TRUE),EUconst_ERR_Incomplete,IF(COUNTIF(AX668:AZ668,TRUE)&gt;0,EUconst_ERR_Inconsistent,"")),"")</f>
        <v/>
      </c>
      <c r="N668" s="957"/>
      <c r="O668" s="1056"/>
      <c r="P668" s="1101"/>
      <c r="Q668" s="15" t="e">
        <f>+VLOOKUP(E656,ss_eenheid!$A$1:$F$75,6,FALSE)</f>
        <v>#N/A</v>
      </c>
      <c r="R668" s="1101"/>
      <c r="S668" s="1097"/>
      <c r="T668" s="361" t="str">
        <f>EUconst_CNTR_EF&amp;E657</f>
        <v>EF_</v>
      </c>
      <c r="U668" s="1107"/>
      <c r="V668" s="362" t="str">
        <f>V666</f>
        <v/>
      </c>
      <c r="W668" s="1097"/>
      <c r="X668" s="1107"/>
      <c r="Y668" s="363" t="str">
        <f>IF(OR(T657=TRUE,E657=""),"",IF(F668=EUconst_NA,EUconst_NA,INDEX(EUwideConstants!$N:$N,MATCH(T668,EUwideConstants!$Q:$Q,0))))</f>
        <v/>
      </c>
      <c r="Z668" s="364" t="str">
        <f>IF(ISBLANK(F668),"",IF(F668=EUconst_NA,"",INDEX(EUwideConstants!$H:$M,MATCH(T668,EUwideConstants!$Q:$Q,0),MATCH(F668,CNTR_TierList,0))))</f>
        <v/>
      </c>
      <c r="AA668" s="365" t="str">
        <f>IF(COUNTIF(EUconst_DefaultValues,Z668)&gt;0,MATCH(Z668,EUconst_DefaultValues,0),"")</f>
        <v/>
      </c>
      <c r="AB668" s="1097"/>
      <c r="AC668" s="366" t="b">
        <f>AND(AC666,Y668&lt;&gt;EUconst_NA)</f>
        <v>0</v>
      </c>
      <c r="AD668" s="1097"/>
      <c r="AE668" s="352" t="str">
        <f>EUconst_CNTR_EF&amp;EUconst_Unit</f>
        <v>EF_Eenheid</v>
      </c>
      <c r="AF668" s="367" t="str">
        <f>IF(AC668=TRUE, IF(COUNTIF(MSPara_SourceStreamCategory,V668)=0,"",INDEX(MSPara_CalcFactorsMatrix,MATCH(V668,MSPara_SourceStreamCategory,0),MATCH(AE668&amp;"_"&amp;2,MSPara_CalcFactors,0))),"")</f>
        <v/>
      </c>
      <c r="AG668" s="368" t="str">
        <f>IF(AC668=TRUE, IF(COUNTIF(MSPara_SourceStreamCategory,V668)=0,"",INDEX(MSPara_CalcFactorsMatrix,MATCH(V668,MSPara_SourceStreamCategory,0),MATCH(AE668&amp;"_"&amp;1,MSPara_CalcFactors,0))),"")</f>
        <v/>
      </c>
      <c r="AH668" s="369" t="str">
        <f>IF(AA668="","",INDEX(AF668:AG668,3-AA668))</f>
        <v/>
      </c>
      <c r="AI668" s="370" t="str">
        <f>IF(AC668=TRUE,IF(OR(AH668="",AH668=EUconst_NA),IF(K656=EUconst_Fuel,EUconst_tCO2pTJ,EUconst_tCO2pt),AH668),"")</f>
        <v/>
      </c>
      <c r="AJ668" s="366" t="str">
        <f>IF(J668="",AI668,J668)</f>
        <v/>
      </c>
      <c r="AK668" s="371" t="b">
        <f>IF(K656=EUconst_Fuel,J668&lt;&gt;"",FALSE)</f>
        <v>0</v>
      </c>
      <c r="AL668" s="1096"/>
      <c r="AM668" s="352" t="str">
        <f>EUconst_CNTR_EF&amp;EUconst_Value</f>
        <v>EF_Waarde</v>
      </c>
      <c r="AN668" s="372" t="str">
        <f>IF(AC668=TRUE,IF(COUNTIF(MSPara_SourceStreamCategory,V668)=0,"",INDEX(MSPara_CalcFactorsMatrix,MATCH(V668,MSPara_SourceStreamCategory,0),MATCH(AM668&amp;"_"&amp;2,MSPara_CalcFactors,0))),"")</f>
        <v/>
      </c>
      <c r="AO668" s="373" t="str">
        <f>IF(AC668=TRUE,IF(COUNTIF(MSPara_SourceStreamCategory,V668)=0,"",INDEX(MSPara_CalcFactorsMatrix,MATCH(V668,MSPara_SourceStreamCategory,0),MATCH(AM668&amp;"_"&amp;1,MSPara_CalcFactors,0))),"")</f>
        <v/>
      </c>
      <c r="AP668" s="366" t="b">
        <f>AND(AND(AH668&lt;&gt;"",AJ668&lt;&gt;""),AJ668=AH668)</f>
        <v>0</v>
      </c>
      <c r="AQ668" s="374" t="str">
        <f>IF(AND(AA668&lt;&gt;"",AP668=TRUE),IF(OR(INDEX(AN668:AO668,3-AA668)=EUconst_NA,INDEX(AN668:AO668,3-AA668)=0),"",INDEX(AN668:AO668,3-AA668)),"")</f>
        <v/>
      </c>
      <c r="AR668" s="366">
        <f>IF(AC668=TRUE,IF(COUNT(K668:L668)=0,0,IF(L668="",K668,L668)),0)</f>
        <v>0</v>
      </c>
      <c r="AS668" s="362" t="b">
        <f>AND(AC668=TRUE,OR(AND(F668&lt;&gt;"",NOT(ISNUMBER(AA668))),L668&lt;&gt;"",F668="",AQ668=""))</f>
        <v>0</v>
      </c>
      <c r="AT668" s="362" t="b">
        <f t="shared" ref="AT668:AT674" si="156">AND(AC668=TRUE,NOT(AS668))</f>
        <v>0</v>
      </c>
      <c r="AU668" s="1097"/>
      <c r="AV668" s="375" t="b">
        <f t="shared" ref="AV668:AV674" si="157">AND(ISNUMBER(AA668),AQ668="")</f>
        <v>0</v>
      </c>
      <c r="AW668" s="376" t="b">
        <f t="shared" ref="AW668:AW674" si="158">AND(ISNUMBER(AA668),AQ668&lt;&gt;AR668)</f>
        <v>0</v>
      </c>
      <c r="AX668" s="377" t="e">
        <f>OR(AND(AJ666=EUconst_kNm3,AJ668=EUconst_tCO2pt),AND(AJ666=EUconst_t,AJ668=EUconst_tCO2pkNm3))</f>
        <v>#N/A</v>
      </c>
      <c r="AY668" s="362" t="b">
        <f t="shared" ref="AY668:AY674" si="159">AND(L668&lt;&gt;"",Y668=EUconst_NA)</f>
        <v>0</v>
      </c>
      <c r="AZ668" s="1097"/>
      <c r="BA668" s="1097"/>
      <c r="BB668" s="378" t="s">
        <v>590</v>
      </c>
      <c r="BC668" s="377" t="str">
        <f>IF(K656=BC666,AR666*IF(AJ668=EUconst_tCO2pTJ,(AR669/1000),1)*AR668*AR670*AR674,"")</f>
        <v/>
      </c>
      <c r="BD668" s="357" t="str">
        <f>IF(K656=BD666,AR666*AR668*AR671*AR674,"")</f>
        <v/>
      </c>
      <c r="BE668" s="356" t="str">
        <f>IF(K656=BE666,3.664*AR666*AR672*AR674,"")</f>
        <v/>
      </c>
      <c r="BF668" s="1097"/>
      <c r="BG668" s="1097"/>
      <c r="BH668" s="1097"/>
      <c r="BI668" s="1097"/>
      <c r="BJ668" s="1097"/>
      <c r="BK668" s="1097"/>
      <c r="BL668" s="1097"/>
      <c r="BM668" s="1097"/>
      <c r="BN668" s="1097"/>
      <c r="BO668" s="1097"/>
      <c r="BP668" s="1097"/>
      <c r="BQ668" s="1097"/>
      <c r="BR668" s="1097"/>
      <c r="BS668" s="1097"/>
      <c r="BT668" s="1097"/>
      <c r="BU668" s="1097"/>
      <c r="BV668" s="1097"/>
      <c r="BW668" s="1097"/>
      <c r="BX668" s="1097"/>
      <c r="BY668" s="1097"/>
      <c r="BZ668" s="362" t="b">
        <f>OR(BZ666,Y668=EUconst_NA)</f>
        <v>1</v>
      </c>
    </row>
    <row r="669" spans="1:78" s="1066" customFormat="1" ht="12.75" customHeight="1" thickBot="1" x14ac:dyDescent="0.3">
      <c r="A669" s="1055"/>
      <c r="B669" s="928"/>
      <c r="C669" s="484" t="s">
        <v>197</v>
      </c>
      <c r="D669" s="346" t="str">
        <f>Translations!$B$636</f>
        <v>NCV:</v>
      </c>
      <c r="E669" s="1105"/>
      <c r="F669" s="379"/>
      <c r="G669" s="1836" t="str">
        <f t="shared" si="154"/>
        <v/>
      </c>
      <c r="H669" s="1837"/>
      <c r="I669" s="696" t="str">
        <f>AJ669</f>
        <v/>
      </c>
      <c r="J669" s="910"/>
      <c r="K669" s="380" t="str">
        <f t="shared" si="155"/>
        <v/>
      </c>
      <c r="L669" s="877"/>
      <c r="M669" s="473" t="str">
        <f>+IF(OR(N669&lt;&gt;"",O669&lt;&gt;""),"onvolledig!","")</f>
        <v/>
      </c>
      <c r="N669" s="873" t="str">
        <f>IF(N658="",IF(AND(E657&lt;&gt;"",OR(F669="",COUNT(K669:L669)=0),Y669&lt;&gt;EUconst_NA,T657&lt;&gt;TRUE),EUconst_ERR_Incomplete,IF(COUNTIF(AX669:AZ669,TRUE)&gt;0,"","")),"")</f>
        <v/>
      </c>
      <c r="O669" s="874" t="str">
        <f>+IF(N658="",IF(COUNT(K669:L669)=0,IF(K656="Verbranding","onvolledig!",""),""),"")</f>
        <v/>
      </c>
      <c r="P669" s="1101"/>
      <c r="Q669" s="1101"/>
      <c r="R669" s="1101"/>
      <c r="S669" s="1097"/>
      <c r="T669" s="381" t="str">
        <f>EUconst_CNTR_NCV&amp;E657</f>
        <v>NCV_</v>
      </c>
      <c r="U669" s="1107"/>
      <c r="V669" s="382" t="str">
        <f t="shared" ref="V669:V674" si="160">V668</f>
        <v/>
      </c>
      <c r="W669" s="1097"/>
      <c r="X669" s="1107"/>
      <c r="Y669" s="383" t="str">
        <f>IF(OR(T657=TRUE,E657=""),"",IF(F669=EUconst_NA,EUconst_NA,INDEX(EUwideConstants!$N:$N,MATCH(T669,EUwideConstants!$Q:$Q,0))))</f>
        <v/>
      </c>
      <c r="Z669" s="384" t="str">
        <f>IF(ISBLANK(F669),"",IF(F669=EUconst_NA,"",INDEX(EUwideConstants!$H:$M,MATCH(T669,EUwideConstants!$Q:$Q,0),MATCH(F669,CNTR_TierList,0))))</f>
        <v/>
      </c>
      <c r="AA669" s="385" t="str">
        <f>IF(COUNTIF(EUconst_DefaultValues,Z669)&gt;0,MATCH(Z669,EUconst_DefaultValues,0),"")</f>
        <v/>
      </c>
      <c r="AB669" s="1097"/>
      <c r="AC669" s="386" t="b">
        <f>IF(K656="Verbranding",AND(AC666,Y669&lt;&gt;""),FALSE)</f>
        <v>0</v>
      </c>
      <c r="AD669" s="1097"/>
      <c r="AE669" s="387" t="str">
        <f>EUconst_CNTR_NCV&amp;EUconst_Unit</f>
        <v>NCV_Eenheid</v>
      </c>
      <c r="AF669" s="388" t="str">
        <f>IF(AC669=TRUE, IF(COUNTIF(MSPara_SourceStreamCategory,V669)=0,"",INDEX(MSPara_CalcFactorsMatrix,MATCH(V669,MSPara_SourceStreamCategory,0),MATCH(AE669&amp;"_"&amp;2,MSPara_CalcFactors,0))),"")</f>
        <v/>
      </c>
      <c r="AG669" s="389" t="str">
        <f>IF(AC669=TRUE, IF(COUNTIF(MSPara_SourceStreamCategory,V669)=0,"",INDEX(MSPara_CalcFactorsMatrix,MATCH(V669,MSPara_SourceStreamCategory,0),MATCH(AE669&amp;"_"&amp;1,MSPara_CalcFactors,0))),"")</f>
        <v/>
      </c>
      <c r="AH669" s="390" t="str">
        <f>IF(AA669="","",INDEX(AF669:AG669,3-AA669))</f>
        <v/>
      </c>
      <c r="AI669" s="1115"/>
      <c r="AJ669" s="386" t="str">
        <f>IF(AC669=TRUE,IF(AJ666="","",IF(AJ666=EUconst_kNm3,EUconst_GJpkNm3,EUconst_GJpt)),"")</f>
        <v/>
      </c>
      <c r="AK669" s="1116"/>
      <c r="AL669" s="1096"/>
      <c r="AM669" s="387" t="str">
        <f>EUconst_CNTR_NCV&amp;EUconst_Value</f>
        <v>NCV_Waarde</v>
      </c>
      <c r="AN669" s="391" t="str">
        <f>IF(AC669=TRUE,IF(COUNTIF(MSPara_SourceStreamCategory,V669)=0,"",INDEX(MSPara_CalcFactorsMatrix,MATCH(V669,MSPara_SourceStreamCategory,0),MATCH(AM669&amp;"_"&amp;2,MSPara_CalcFactors,0))),"")</f>
        <v/>
      </c>
      <c r="AO669" s="392" t="str">
        <f>IF(AC669=TRUE,IF(COUNTIF(MSPara_SourceStreamCategory,V669)=0,"",INDEX(MSPara_CalcFactorsMatrix,MATCH(V669,MSPara_SourceStreamCategory,0),MATCH(AM669&amp;"_"&amp;1,MSPara_CalcFactors,0))),"")</f>
        <v/>
      </c>
      <c r="AP669" s="386" t="b">
        <f>AND(AND(AH669&lt;&gt;"",AJ669&lt;&gt;""),AJ669=AH669)</f>
        <v>0</v>
      </c>
      <c r="AQ669" s="393" t="str">
        <f>IF(AND(AA669&lt;&gt;"",AP669=TRUE),IF(OR(INDEX(AN669:AO669,3-AA669)=EUconst_NA,INDEX(AN669:AO669,3-AA669)=0),"",INDEX(AN669:AO669,3-AA669)),"")</f>
        <v/>
      </c>
      <c r="AR669" s="386">
        <f>IF(AC669=TRUE,IF(COUNT(K669:L669)=0,0,IF(L669="",K669,L669)),0)</f>
        <v>0</v>
      </c>
      <c r="AS669" s="382" t="b">
        <f>AND(AC669=TRUE,OR(AND(F669&lt;&gt;"",NOT(ISNUMBER(AA669))),L669&lt;&gt;"",F669="",AQ669=""))</f>
        <v>0</v>
      </c>
      <c r="AT669" s="382" t="b">
        <f t="shared" si="156"/>
        <v>0</v>
      </c>
      <c r="AU669" s="1097"/>
      <c r="AV669" s="394" t="b">
        <f t="shared" si="157"/>
        <v>0</v>
      </c>
      <c r="AW669" s="395" t="b">
        <f t="shared" si="158"/>
        <v>0</v>
      </c>
      <c r="AX669" s="1097"/>
      <c r="AY669" s="382" t="b">
        <f t="shared" si="159"/>
        <v>0</v>
      </c>
      <c r="AZ669" s="1097"/>
      <c r="BA669" s="1097"/>
      <c r="BB669" s="378" t="s">
        <v>591</v>
      </c>
      <c r="BC669" s="377" t="str">
        <f>IF(K656=BC666,AR666*IF(AJ668=EUconst_tCO2pTJ,(AR669/1000),1)*AR668*AR670*AR673,"")</f>
        <v/>
      </c>
      <c r="BD669" s="357" t="str">
        <f>IF(K656=BD666,AR666*AR668*AR671*AR673,"")</f>
        <v/>
      </c>
      <c r="BE669" s="356" t="str">
        <f>IF(K656=BE666,3.664*AR666*AR672*AR673,"")</f>
        <v/>
      </c>
      <c r="BF669" s="1097"/>
      <c r="BG669" s="1097"/>
      <c r="BH669" s="1097"/>
      <c r="BI669" s="1097"/>
      <c r="BJ669" s="1097"/>
      <c r="BK669" s="1097"/>
      <c r="BL669" s="1097"/>
      <c r="BM669" s="1097"/>
      <c r="BN669" s="1097"/>
      <c r="BO669" s="1097"/>
      <c r="BP669" s="1097"/>
      <c r="BQ669" s="1097"/>
      <c r="BR669" s="1097"/>
      <c r="BS669" s="1097"/>
      <c r="BT669" s="1097"/>
      <c r="BU669" s="1097"/>
      <c r="BV669" s="1097"/>
      <c r="BW669" s="1097"/>
      <c r="BX669" s="1097"/>
      <c r="BY669" s="1097"/>
      <c r="BZ669" s="382" t="b">
        <f>OR(BZ666,Y669=EUconst_NA)</f>
        <v>1</v>
      </c>
    </row>
    <row r="670" spans="1:78" s="1066" customFormat="1" ht="12.75" customHeight="1" thickBot="1" x14ac:dyDescent="0.3">
      <c r="A670" s="1055"/>
      <c r="B670" s="928"/>
      <c r="C670" s="484" t="s">
        <v>198</v>
      </c>
      <c r="D670" s="346" t="str">
        <f>Translations!$B$638</f>
        <v>OxF:</v>
      </c>
      <c r="E670" s="1105"/>
      <c r="F670" s="379"/>
      <c r="G670" s="1836" t="str">
        <f t="shared" si="154"/>
        <v/>
      </c>
      <c r="H670" s="1837"/>
      <c r="I670" s="697" t="str">
        <f>IF(OR(AC670=FALSE,Y670=EUconst_NA),"","-")</f>
        <v/>
      </c>
      <c r="J670" s="911"/>
      <c r="K670" s="396" t="str">
        <f t="shared" si="155"/>
        <v/>
      </c>
      <c r="L670" s="471"/>
      <c r="M670" s="473" t="str">
        <f>IF(N658="",IF(AND(E657&lt;&gt;"",OR(F670="",COUNT(K670:L670)=0),Y670&lt;&gt;EUconst_NA,T657&lt;&gt;TRUE),EUconst_ERR_Incomplete,IF(COUNTIF(AX670:AZ670,TRUE)&gt;0,EUconst_ERR_Inconsistent,"")),"")</f>
        <v/>
      </c>
      <c r="O670" s="1056"/>
      <c r="P670" s="1101"/>
      <c r="Q670" s="1101"/>
      <c r="R670" s="1101"/>
      <c r="S670" s="1097"/>
      <c r="T670" s="381" t="str">
        <f>EUconst_CNTR_OxidationFactor&amp;E657</f>
        <v>OxF_</v>
      </c>
      <c r="U670" s="1107"/>
      <c r="V670" s="382" t="str">
        <f t="shared" si="160"/>
        <v/>
      </c>
      <c r="W670" s="1097"/>
      <c r="X670" s="1107"/>
      <c r="Y670" s="383" t="str">
        <f>IF(OR(T657=TRUE,E657=""),"",INDEX(EUwideConstants!$N:$N,MATCH(T670,EUwideConstants!$Q:$Q,0)))</f>
        <v/>
      </c>
      <c r="Z670" s="384" t="str">
        <f>IF(ISBLANK(F670),"",IF(F670=EUconst_NA,"",INDEX(EUwideConstants!$H:$M,MATCH(T670,EUwideConstants!$Q:$Q,0),MATCH(F670,CNTR_TierList,0))))</f>
        <v/>
      </c>
      <c r="AA670" s="365" t="str">
        <f>IF(F670=1,1,"")</f>
        <v/>
      </c>
      <c r="AB670" s="1097"/>
      <c r="AC670" s="386" t="b">
        <f>AND(AC666,Y670&lt;&gt;EUconst_NA)</f>
        <v>0</v>
      </c>
      <c r="AD670" s="1097"/>
      <c r="AE670" s="1117"/>
      <c r="AG670" s="1118"/>
      <c r="AH670" s="1115"/>
      <c r="AI670" s="1119"/>
      <c r="AJ670" s="1115"/>
      <c r="AK670" s="1120"/>
      <c r="AL670" s="1096"/>
      <c r="AM670" s="387" t="str">
        <f>EUconst_CNTR_OxidationFactor&amp;EUconst_Value</f>
        <v>OxF_Waarde</v>
      </c>
      <c r="AN670" s="1121"/>
      <c r="AO670" s="1113">
        <v>1</v>
      </c>
      <c r="AP670" s="1115"/>
      <c r="AQ670" s="397" t="str">
        <f>IF(AA670="","",AO670)</f>
        <v/>
      </c>
      <c r="AR670" s="386">
        <f>IF(AC670=TRUE,IF(COUNT(K670:L670)=0,0,IF(L670="",K670,L670)),1)</f>
        <v>1</v>
      </c>
      <c r="AS670" s="382" t="b">
        <f>AND(AC670=TRUE,OR(ISNUMBER(L670),NOT(ISNUMBER(AA670))))</f>
        <v>0</v>
      </c>
      <c r="AT670" s="382" t="b">
        <f t="shared" si="156"/>
        <v>0</v>
      </c>
      <c r="AU670" s="1097"/>
      <c r="AV670" s="394" t="b">
        <f t="shared" si="157"/>
        <v>0</v>
      </c>
      <c r="AW670" s="395" t="b">
        <f t="shared" si="158"/>
        <v>0</v>
      </c>
      <c r="AX670" s="1097"/>
      <c r="AY670" s="411" t="b">
        <f t="shared" si="159"/>
        <v>0</v>
      </c>
      <c r="AZ670" s="362" t="b">
        <f>AR670&gt;100%</f>
        <v>0</v>
      </c>
      <c r="BA670" s="1097"/>
      <c r="BB670" s="378" t="s">
        <v>289</v>
      </c>
      <c r="BC670" s="377" t="str">
        <f>IF(K656=BC666,AR666*IF(AJ668=EUconst_tCO2pTJ,(AR669/1000),1)*AR668*AR670*(1-AR673),"")</f>
        <v/>
      </c>
      <c r="BD670" s="357" t="str">
        <f>IF(K656=BD666,AR666*AR668*AR671*(1-AR673),"")</f>
        <v/>
      </c>
      <c r="BE670" s="356" t="str">
        <f>IF(K656=BE666,3.664*AR666*AR672*(1-AR673),"")</f>
        <v/>
      </c>
      <c r="BF670" s="1097"/>
      <c r="BG670" s="1097"/>
      <c r="BH670" s="1097"/>
      <c r="BI670" s="1097"/>
      <c r="BJ670" s="1097"/>
      <c r="BK670" s="1097"/>
      <c r="BL670" s="1097"/>
      <c r="BM670" s="1097"/>
      <c r="BN670" s="1097"/>
      <c r="BO670" s="1097"/>
      <c r="BP670" s="1097"/>
      <c r="BQ670" s="1097"/>
      <c r="BR670" s="1097"/>
      <c r="BS670" s="1097"/>
      <c r="BT670" s="1097"/>
      <c r="BU670" s="1097"/>
      <c r="BV670" s="1097"/>
      <c r="BW670" s="1097"/>
      <c r="BX670" s="1097"/>
      <c r="BY670" s="1097"/>
      <c r="BZ670" s="382" t="b">
        <f>OR(BZ666,Y670=EUconst_NA)</f>
        <v>1</v>
      </c>
    </row>
    <row r="671" spans="1:78" s="1066" customFormat="1" ht="12.75" customHeight="1" thickBot="1" x14ac:dyDescent="0.3">
      <c r="A671" s="1055"/>
      <c r="B671" s="928"/>
      <c r="C671" s="484" t="s">
        <v>199</v>
      </c>
      <c r="D671" s="346" t="str">
        <f>Translations!$B$639</f>
        <v>ConvF:</v>
      </c>
      <c r="E671" s="1105"/>
      <c r="F671" s="379"/>
      <c r="G671" s="1836" t="str">
        <f t="shared" si="154"/>
        <v/>
      </c>
      <c r="H671" s="1837"/>
      <c r="I671" s="697" t="str">
        <f>IF(OR(AC671=FALSE,Y671=EUconst_NA),"","-")</f>
        <v/>
      </c>
      <c r="J671" s="911"/>
      <c r="K671" s="396" t="str">
        <f t="shared" si="155"/>
        <v/>
      </c>
      <c r="L671" s="471"/>
      <c r="M671" s="473" t="str">
        <f>IF(N658="",IF(AND(E657&lt;&gt;"",OR(F671="",COUNT(K671:L671)=0),Y671&lt;&gt;EUconst_NA,T657&lt;&gt;TRUE),EUconst_ERR_Incomplete,IF(COUNTIF(AX671:AZ671,TRUE)&gt;0,EUconst_ERR_Inconsistent,"")),"")</f>
        <v/>
      </c>
      <c r="O671" s="1056"/>
      <c r="P671" s="1101"/>
      <c r="Q671" s="1101"/>
      <c r="R671" s="1101"/>
      <c r="S671" s="1097"/>
      <c r="T671" s="381" t="str">
        <f>EUconst_CNTR_ConversionFactor&amp;E657</f>
        <v>ConvF_</v>
      </c>
      <c r="U671" s="1107"/>
      <c r="V671" s="382" t="str">
        <f t="shared" si="160"/>
        <v/>
      </c>
      <c r="W671" s="1097"/>
      <c r="X671" s="1107"/>
      <c r="Y671" s="383" t="str">
        <f>IF(OR(T657=TRUE,E657=""),"",INDEX(EUwideConstants!$N:$N,MATCH(T671,EUwideConstants!$Q:$Q,0)))</f>
        <v/>
      </c>
      <c r="Z671" s="384" t="str">
        <f>IF(ISBLANK(F671),"",IF(F671=EUconst_NA,"",INDEX(EUwideConstants!$H:$M,MATCH(T671,EUwideConstants!$Q:$Q,0),MATCH(F671,CNTR_TierList,0))))</f>
        <v/>
      </c>
      <c r="AA671" s="402" t="str">
        <f>IF(F671=1,1,"")</f>
        <v/>
      </c>
      <c r="AB671" s="1097"/>
      <c r="AC671" s="386" t="b">
        <f>AND(AC666,Y671&lt;&gt;EUconst_NA)</f>
        <v>0</v>
      </c>
      <c r="AD671" s="1097"/>
      <c r="AE671" s="1117"/>
      <c r="AG671" s="1118"/>
      <c r="AH671" s="1123"/>
      <c r="AI671" s="1119"/>
      <c r="AJ671" s="1123"/>
      <c r="AK671" s="1120"/>
      <c r="AL671" s="1096"/>
      <c r="AM671" s="387" t="str">
        <f>EUconst_CNTR_ConversionFactor&amp;EUconst_Value</f>
        <v>ConvF_Waarde</v>
      </c>
      <c r="AN671" s="1124"/>
      <c r="AO671" s="1122">
        <v>1</v>
      </c>
      <c r="AP671" s="1123"/>
      <c r="AQ671" s="403" t="str">
        <f>IF(AA671="","",AO671)</f>
        <v/>
      </c>
      <c r="AR671" s="386">
        <f>IF(AC671=TRUE,IF(COUNT(K671:L671)=0,0,IF(L671="",K671,L671)),1)</f>
        <v>1</v>
      </c>
      <c r="AS671" s="382" t="b">
        <f>AND(AC671=TRUE,OR(ISNUMBER(L671),NOT(ISNUMBER(AA671))))</f>
        <v>0</v>
      </c>
      <c r="AT671" s="382" t="b">
        <f t="shared" si="156"/>
        <v>0</v>
      </c>
      <c r="AU671" s="1097"/>
      <c r="AV671" s="394" t="b">
        <f t="shared" si="157"/>
        <v>0</v>
      </c>
      <c r="AW671" s="395" t="b">
        <f t="shared" si="158"/>
        <v>0</v>
      </c>
      <c r="AX671" s="1097"/>
      <c r="AY671" s="411" t="b">
        <f t="shared" si="159"/>
        <v>0</v>
      </c>
      <c r="AZ671" s="400" t="b">
        <f>AR671&gt;100%</f>
        <v>0</v>
      </c>
      <c r="BA671" s="1097"/>
      <c r="BB671" s="398" t="s">
        <v>478</v>
      </c>
      <c r="BC671" s="399">
        <f>AR666*AR669/1000*(1-AR673)</f>
        <v>0</v>
      </c>
      <c r="BD671" s="400">
        <f>BC671</f>
        <v>0</v>
      </c>
      <c r="BE671" s="401">
        <f>BC671</f>
        <v>0</v>
      </c>
      <c r="BF671" s="1097"/>
      <c r="BG671" s="1097"/>
      <c r="BH671" s="1097"/>
      <c r="BI671" s="1097"/>
      <c r="BJ671" s="1097"/>
      <c r="BK671" s="1097"/>
      <c r="BL671" s="1097"/>
      <c r="BM671" s="1097"/>
      <c r="BN671" s="1097"/>
      <c r="BO671" s="1097"/>
      <c r="BP671" s="1097"/>
      <c r="BQ671" s="1097"/>
      <c r="BR671" s="1097"/>
      <c r="BS671" s="1097"/>
      <c r="BT671" s="1097"/>
      <c r="BU671" s="1097"/>
      <c r="BV671" s="1097"/>
      <c r="BW671" s="1097"/>
      <c r="BX671" s="1097"/>
      <c r="BY671" s="1097"/>
      <c r="BZ671" s="382" t="b">
        <f>OR(BZ666,Y671=EUconst_NA)</f>
        <v>1</v>
      </c>
    </row>
    <row r="672" spans="1:78" s="1066" customFormat="1" ht="12.75" customHeight="1" thickBot="1" x14ac:dyDescent="0.3">
      <c r="A672" s="1055"/>
      <c r="B672" s="928"/>
      <c r="C672" s="484" t="s">
        <v>329</v>
      </c>
      <c r="D672" s="346" t="str">
        <f>Translations!$B$640</f>
        <v>C-gehalte:</v>
      </c>
      <c r="E672" s="1105"/>
      <c r="F672" s="379"/>
      <c r="G672" s="1836" t="str">
        <f t="shared" si="154"/>
        <v/>
      </c>
      <c r="H672" s="1837"/>
      <c r="I672" s="697" t="str">
        <f>AJ672</f>
        <v/>
      </c>
      <c r="J672" s="912"/>
      <c r="K672" s="404" t="str">
        <f t="shared" si="155"/>
        <v/>
      </c>
      <c r="L672" s="405"/>
      <c r="M672" s="473" t="str">
        <f>IF(N658="",IF(AND(E657&lt;&gt;"",OR(F672="",COUNT(K672:L672)=0),Y672&lt;&gt;EUconst_NA,T657&lt;&gt;TRUE),EUconst_ERR_Incomplete,IF(COUNTIF(AX672:AZ672,TRUE)&gt;0,EUconst_ERR_Inconsistent,"")),"")</f>
        <v/>
      </c>
      <c r="O672" s="1056"/>
      <c r="P672" s="1101"/>
      <c r="Q672" s="1101"/>
      <c r="R672" s="1101"/>
      <c r="S672" s="1097"/>
      <c r="T672" s="381" t="str">
        <f>EUconst_CNTR_CarbonContent&amp;E657</f>
        <v>CarbC_</v>
      </c>
      <c r="U672" s="1107"/>
      <c r="V672" s="382" t="str">
        <f t="shared" si="160"/>
        <v/>
      </c>
      <c r="W672" s="1097"/>
      <c r="X672" s="1107"/>
      <c r="Y672" s="383" t="str">
        <f>IF(OR(T657=TRUE,E657=""),"",INDEX(EUwideConstants!$N:$N,MATCH(T672,EUwideConstants!$Q:$Q,0)))</f>
        <v/>
      </c>
      <c r="Z672" s="384" t="str">
        <f>IF(ISBLANK(F672),"",IF(F672=EUconst_NA,"",INDEX(EUwideConstants!$H:$M,MATCH(T672,EUwideConstants!$Q:$Q,0),MATCH(F672,CNTR_TierList,0))))</f>
        <v/>
      </c>
      <c r="AA672" s="406" t="str">
        <f>IF(COUNTIF(EUconst_DefaultValues,Z672)&gt;0,MATCH(Z672,EUconst_DefaultValues,0),"")</f>
        <v/>
      </c>
      <c r="AB672" s="1097"/>
      <c r="AC672" s="386" t="b">
        <f>AND(AC666,Y672&lt;&gt;EUconst_NA)</f>
        <v>0</v>
      </c>
      <c r="AD672" s="1097"/>
      <c r="AE672" s="387" t="str">
        <f>EUconst_CNTR_CarbonContent&amp;EUconst_Unit</f>
        <v>CarbC_Eenheid</v>
      </c>
      <c r="AF672" s="388" t="str">
        <f>IF(AC672=TRUE, IF(COUNTIF(MSPara_SourceStreamCategory,V672)=0,"",INDEX(MSPara_CalcFactorsMatrix,MATCH(V672,MSPara_SourceStreamCategory,0),MATCH(AE672&amp;"_"&amp;2,MSPara_CalcFactors,0))),"")</f>
        <v/>
      </c>
      <c r="AG672" s="389" t="str">
        <f>IF(AC672=TRUE, IF(COUNTIF(MSPara_SourceStreamCategory,V672)=0,"",INDEX(MSPara_CalcFactorsMatrix,MATCH(V672,MSPara_SourceStreamCategory,0),MATCH(AE672&amp;"_"&amp;1,MSPara_CalcFactors,0))),"")</f>
        <v/>
      </c>
      <c r="AH672" s="407" t="str">
        <f>IF(AA672="","",INDEX(AF672:AG672,3-AA672))</f>
        <v/>
      </c>
      <c r="AI672" s="1119"/>
      <c r="AJ672" s="408" t="str">
        <f>IF(AC672=TRUE,IF(AJ666="","",IF(AJ666=EUconst_kNm3,EUconst_tCpkNm3,EUconst_tCpt)),"")</f>
        <v/>
      </c>
      <c r="AK672" s="1120"/>
      <c r="AL672" s="1096"/>
      <c r="AM672" s="387" t="str">
        <f>EUconst_CNTR_CarbonContent&amp;EUconst_Value</f>
        <v>CarbC_Waarde</v>
      </c>
      <c r="AN672" s="391" t="str">
        <f>IF(AC672=TRUE,IF(COUNTIF(MSPara_SourceStreamCategory,V672)=0,"",INDEX(MSPara_CalcFactorsMatrix,MATCH(V672,MSPara_SourceStreamCategory,0),MATCH(AM672&amp;"_"&amp;2,MSPara_CalcFactors,0))),"")</f>
        <v/>
      </c>
      <c r="AO672" s="409" t="str">
        <f>IF(AC672=TRUE,IF(COUNTIF(MSPara_SourceStreamCategory,V672)=0,"",INDEX(MSPara_CalcFactorsMatrix,MATCH(V672,MSPara_SourceStreamCategory,0),MATCH(AM672&amp;"_"&amp;1,MSPara_CalcFactors,0))),"")</f>
        <v/>
      </c>
      <c r="AP672" s="386" t="b">
        <f>AND(AND(AH672&lt;&gt;"",AJ672&lt;&gt;""),AJ672=AH672)</f>
        <v>0</v>
      </c>
      <c r="AQ672" s="410" t="str">
        <f>IF(AND(AA672&lt;&gt;"",AP672=TRUE),IF(OR(INDEX(AN672:AO672,3-AA672)=EUconst_NA,INDEX(AN672:AO672,3-AA672)=0),"",INDEX(AN672:AO672,3-AA672)),"")</f>
        <v/>
      </c>
      <c r="AR672" s="386">
        <f>IF(AC672=TRUE,IF(COUNT(K672:L672)=0,0,IF(L672="",K672,L672)),0)</f>
        <v>0</v>
      </c>
      <c r="AS672" s="382" t="b">
        <f>AND(AC672=TRUE,OR(AND(F672&lt;&gt;"",NOT(ISNUMBER(AA672))),L672&lt;&gt;"",F672="",AQ672=""))</f>
        <v>0</v>
      </c>
      <c r="AT672" s="382" t="b">
        <f t="shared" si="156"/>
        <v>0</v>
      </c>
      <c r="AU672" s="1097"/>
      <c r="AV672" s="394" t="b">
        <f t="shared" si="157"/>
        <v>0</v>
      </c>
      <c r="AW672" s="395" t="b">
        <f t="shared" si="158"/>
        <v>0</v>
      </c>
      <c r="AX672" s="377" t="e">
        <f>OR(AND(AJ666=EUconst_kNm3,AJ672=EUconst_tCpt),AND(AJ666=EUconst_t,AJ672=EUconst_tCpkNm3))</f>
        <v>#N/A</v>
      </c>
      <c r="AY672" s="382" t="b">
        <f t="shared" si="159"/>
        <v>0</v>
      </c>
      <c r="AZ672" s="1097"/>
      <c r="BA672" s="1097"/>
      <c r="BB672" s="398" t="s">
        <v>479</v>
      </c>
      <c r="BC672" s="399">
        <f>AR666*AR669/1000*AR673</f>
        <v>0</v>
      </c>
      <c r="BD672" s="400">
        <f>BC672</f>
        <v>0</v>
      </c>
      <c r="BE672" s="401">
        <f>BC672</f>
        <v>0</v>
      </c>
      <c r="BF672" s="1097"/>
      <c r="BG672" s="1097"/>
      <c r="BH672" s="1097"/>
      <c r="BI672" s="1097"/>
      <c r="BJ672" s="1097"/>
      <c r="BK672" s="1097"/>
      <c r="BL672" s="1097"/>
      <c r="BM672" s="1097"/>
      <c r="BN672" s="1097"/>
      <c r="BO672" s="1097"/>
      <c r="BP672" s="1097"/>
      <c r="BQ672" s="1097"/>
      <c r="BR672" s="1097"/>
      <c r="BS672" s="1097"/>
      <c r="BT672" s="1097"/>
      <c r="BU672" s="1097"/>
      <c r="BV672" s="1097"/>
      <c r="BW672" s="1097"/>
      <c r="BX672" s="1097"/>
      <c r="BY672" s="1097"/>
      <c r="BZ672" s="382" t="b">
        <f>OR(BZ666,Y672=EUconst_NA)</f>
        <v>1</v>
      </c>
    </row>
    <row r="673" spans="1:78" s="1066" customFormat="1" ht="12.75" customHeight="1" x14ac:dyDescent="0.25">
      <c r="A673" s="1055"/>
      <c r="B673" s="928"/>
      <c r="C673" s="481" t="s">
        <v>330</v>
      </c>
      <c r="D673" s="346" t="str">
        <f>Translations!$B$641</f>
        <v>BioF:</v>
      </c>
      <c r="E673" s="1105"/>
      <c r="F673" s="379"/>
      <c r="G673" s="1836" t="str">
        <f t="shared" si="154"/>
        <v/>
      </c>
      <c r="H673" s="1837"/>
      <c r="I673" s="697" t="str">
        <f>IF(OR(AC673=FALSE,Y673=EUconst_NA),"","-")</f>
        <v/>
      </c>
      <c r="J673" s="911"/>
      <c r="K673" s="396" t="str">
        <f t="shared" si="155"/>
        <v/>
      </c>
      <c r="L673" s="471"/>
      <c r="M673" s="473" t="str">
        <f>IF(N658="",IF(AND(E657&lt;&gt;"",OR(F673="",COUNT(K673:L673)=0),Y673&lt;&gt;EUconst_NA,T657&lt;&gt;TRUE),EUconst_ERR_Incomplete,IF(COUNTIF(AX673:AZ673,TRUE)&gt;0,EUconst_ERR_Inconsistent,"")),"")</f>
        <v/>
      </c>
      <c r="O673" s="1056"/>
      <c r="P673" s="1106"/>
      <c r="Q673" s="1106"/>
      <c r="R673" s="1106"/>
      <c r="S673" s="1097"/>
      <c r="T673" s="381" t="str">
        <f>EUconst_CNTR_BiomassContent&amp;E657</f>
        <v>BioC_</v>
      </c>
      <c r="U673" s="1107"/>
      <c r="V673" s="411" t="str">
        <f t="shared" si="160"/>
        <v/>
      </c>
      <c r="W673" s="362" t="str">
        <f>IF(COUNTIF(MSPara_SourceStreamCategory,V673)=0,"",INDEX(MSPara_IsFossil,MATCH(V673,MSPara_SourceStreamCategory,0)))</f>
        <v/>
      </c>
      <c r="X673" s="1107"/>
      <c r="Y673" s="383" t="str">
        <f>IF(OR(T657=TRUE,E657=""),"",IF(OR(W673=TRUE,F673=EUconst_NA),EUconst_NA,INDEX(EUwideConstants!$N:$N,MATCH(T673,EUwideConstants!$Q:$Q,0))))</f>
        <v/>
      </c>
      <c r="Z673" s="384" t="str">
        <f>IF(ISBLANK(F673),"",IF(F673=EUconst_NA,"",INDEX(EUwideConstants!$H:$M,MATCH(T673,EUwideConstants!$Q:$Q,0),MATCH(F673,CNTR_TierList,0))))</f>
        <v/>
      </c>
      <c r="AA673" s="412" t="str">
        <f>IF(F673=1,1,"")</f>
        <v/>
      </c>
      <c r="AB673" s="1097"/>
      <c r="AC673" s="386" t="b">
        <f>AND(AC666,Y673&lt;&gt;EUconst_NA)</f>
        <v>0</v>
      </c>
      <c r="AD673" s="1097"/>
      <c r="AE673" s="1117"/>
      <c r="AG673" s="1118"/>
      <c r="AH673" s="1115"/>
      <c r="AI673" s="1119"/>
      <c r="AJ673" s="1115"/>
      <c r="AK673" s="1120"/>
      <c r="AL673" s="1096"/>
      <c r="AM673" s="387" t="str">
        <f>EUconst_CNTR_BiomassContent&amp;EUconst_Value</f>
        <v>BioC_Waarde</v>
      </c>
      <c r="AO673" s="413" t="str">
        <f>IF(AC673=TRUE,IF(COUNTIF(MSPara_SourceStreamCategory,V673)=0,"",INDEX(MSPara_CalcFactorsMatrix,MATCH(V673,MSPara_SourceStreamCategory,0),MATCH(AM673&amp;"_"&amp;2,MSPara_CalcFactors,0))),"")</f>
        <v/>
      </c>
      <c r="AP673" s="1115"/>
      <c r="AQ673" s="397" t="str">
        <f>IF(OR(AA673="",AO673=EUconst_NA),"",AO673)</f>
        <v/>
      </c>
      <c r="AR673" s="386">
        <f>IF(AC673=TRUE,IF(COUNT(K673:L673)=0,0,IF(L673="",K673,L673)),0)</f>
        <v>0</v>
      </c>
      <c r="AS673" s="382" t="b">
        <f>AND(AC673=TRUE,OR(AND(F673&lt;&gt;"",NOT(ISNUMBER(AA673))),L673&lt;&gt;"",F673="",AQ673=""))</f>
        <v>0</v>
      </c>
      <c r="AT673" s="382" t="b">
        <f t="shared" si="156"/>
        <v>0</v>
      </c>
      <c r="AU673" s="1097"/>
      <c r="AV673" s="394" t="b">
        <f t="shared" si="157"/>
        <v>0</v>
      </c>
      <c r="AW673" s="395" t="b">
        <f t="shared" si="158"/>
        <v>0</v>
      </c>
      <c r="AX673" s="1097"/>
      <c r="AY673" s="411" t="b">
        <f t="shared" si="159"/>
        <v>0</v>
      </c>
      <c r="AZ673" s="362" t="b">
        <f>OR(AR673&gt;100%,(AR673+AR674)&gt;100%)</f>
        <v>0</v>
      </c>
      <c r="BA673" s="1097"/>
      <c r="BB673" s="1097"/>
      <c r="BC673" s="1097"/>
      <c r="BD673" s="1097"/>
      <c r="BE673" s="1097"/>
      <c r="BF673" s="1097"/>
      <c r="BG673" s="1097"/>
      <c r="BH673" s="1097"/>
      <c r="BI673" s="1097"/>
      <c r="BJ673" s="1097"/>
      <c r="BK673" s="1097"/>
      <c r="BL673" s="1097"/>
      <c r="BM673" s="1097"/>
      <c r="BN673" s="1097"/>
      <c r="BO673" s="1097"/>
      <c r="BP673" s="1097"/>
      <c r="BQ673" s="1097"/>
      <c r="BR673" s="1097"/>
      <c r="BS673" s="1097"/>
      <c r="BT673" s="1097"/>
      <c r="BU673" s="1097"/>
      <c r="BV673" s="1097"/>
      <c r="BW673" s="1097"/>
      <c r="BX673" s="1097"/>
      <c r="BY673" s="1097"/>
      <c r="BZ673" s="382" t="b">
        <f>OR(BZ666,Y673=EUconst_NA)</f>
        <v>1</v>
      </c>
    </row>
    <row r="674" spans="1:78" s="1066" customFormat="1" ht="12.75" customHeight="1" thickBot="1" x14ac:dyDescent="0.3">
      <c r="A674" s="1055"/>
      <c r="B674" s="928"/>
      <c r="C674" s="481" t="s">
        <v>453</v>
      </c>
      <c r="D674" s="346" t="str">
        <f>Translations!$B$647</f>
        <v>niet-duurz. BioF:</v>
      </c>
      <c r="E674" s="1105"/>
      <c r="F674" s="414"/>
      <c r="G674" s="1836" t="str">
        <f t="shared" si="154"/>
        <v/>
      </c>
      <c r="H674" s="1837"/>
      <c r="I674" s="698" t="str">
        <f>IF(OR(AC674=FALSE,Y674=EUconst_NA),"","-")</f>
        <v/>
      </c>
      <c r="J674" s="911"/>
      <c r="K674" s="415" t="str">
        <f t="shared" si="155"/>
        <v/>
      </c>
      <c r="L674" s="686"/>
      <c r="M674" s="473" t="str">
        <f>IF(N658="",IF(AND(E657&lt;&gt;"",OR(F674="",COUNT(K674:L674)=0),Y674&lt;&gt;EUconst_NA,T657&lt;&gt;TRUE),EUconst_ERR_Incomplete,IF(COUNTIF(AX674:AZ674,TRUE)&gt;0,EUconst_ERR_Inconsistent,"")),"")</f>
        <v/>
      </c>
      <c r="O674" s="1056"/>
      <c r="P674" s="1106"/>
      <c r="Q674" s="1106"/>
      <c r="R674" s="1106"/>
      <c r="S674" s="1097"/>
      <c r="T674" s="416" t="str">
        <f>EUconst_CNTR_BiomassContent&amp;E657</f>
        <v>BioC_</v>
      </c>
      <c r="U674" s="1107"/>
      <c r="V674" s="399" t="str">
        <f t="shared" si="160"/>
        <v/>
      </c>
      <c r="W674" s="400" t="str">
        <f>IF(COUNTIF(MSPara_SourceStreamCategory,V674)=0,"",INDEX(MSPara_IsFossil,MATCH(V674,MSPara_SourceStreamCategory,0)))</f>
        <v/>
      </c>
      <c r="X674" s="1107"/>
      <c r="Y674" s="417" t="str">
        <f>IF(OR(T657=TRUE,E657=""),"",IF(OR(W674=TRUE,F674=EUconst_NA),EUconst_NA,INDEX(EUwideConstants!$N:$N,MATCH(T674,EUwideConstants!$Q:$Q,0))))</f>
        <v/>
      </c>
      <c r="Z674" s="418" t="str">
        <f>IF(ISBLANK(F674),"",IF(F674=EUconst_NA,"",INDEX(EUwideConstants!$H:$M,MATCH(T674,EUwideConstants!$Q:$Q,0),MATCH(F674,CNTR_TierList,0))))</f>
        <v/>
      </c>
      <c r="AA674" s="419" t="str">
        <f>IF(F674=1,1,"")</f>
        <v/>
      </c>
      <c r="AB674" s="1097"/>
      <c r="AC674" s="420" t="b">
        <f>AND(AC666,Y674&lt;&gt;EUconst_NA)</f>
        <v>0</v>
      </c>
      <c r="AD674" s="1097"/>
      <c r="AE674" s="1125"/>
      <c r="AF674" s="1126"/>
      <c r="AG674" s="1127"/>
      <c r="AH674" s="1128"/>
      <c r="AI674" s="1128"/>
      <c r="AJ674" s="1128"/>
      <c r="AK674" s="1129"/>
      <c r="AL674" s="1096"/>
      <c r="AM674" s="421" t="str">
        <f>EUconst_CNTR_BiomassContent&amp;EUconst_Value</f>
        <v>BioC_Waarde</v>
      </c>
      <c r="AN674" s="1126"/>
      <c r="AO674" s="422" t="str">
        <f>IF(AC674=TRUE,IF(COUNTIF(MSPara_SourceStreamCategory,V674)=0,"",INDEX(MSPara_CalcFactorsMatrix,MATCH(V674,MSPara_SourceStreamCategory,0),MATCH(AM674&amp;"_"&amp;2,MSPara_CalcFactors,0))),"")</f>
        <v/>
      </c>
      <c r="AP674" s="1128"/>
      <c r="AQ674" s="423" t="str">
        <f>IF(OR(AA674="",AO674=EUconst_NA),"",AO674)</f>
        <v/>
      </c>
      <c r="AR674" s="420">
        <f>IF(AC674=TRUE,IF(COUNT(K674:L674)=0,0,IF(L674="",K674,L674)),0)</f>
        <v>0</v>
      </c>
      <c r="AS674" s="424" t="b">
        <f>AND(AC674=TRUE,OR(AND(F674&lt;&gt;"",NOT(ISNUMBER(AA674))),L674&lt;&gt;"",F674="",AQ674=""))</f>
        <v>0</v>
      </c>
      <c r="AT674" s="424" t="b">
        <f t="shared" si="156"/>
        <v>0</v>
      </c>
      <c r="AU674" s="1097"/>
      <c r="AV674" s="425" t="b">
        <f t="shared" si="157"/>
        <v>0</v>
      </c>
      <c r="AW674" s="426" t="b">
        <f t="shared" si="158"/>
        <v>0</v>
      </c>
      <c r="AX674" s="1097"/>
      <c r="AY674" s="399" t="b">
        <f t="shared" si="159"/>
        <v>0</v>
      </c>
      <c r="AZ674" s="400" t="b">
        <f>OR(AR673&gt;100%,(AR673+AR674)&gt;100%)</f>
        <v>0</v>
      </c>
      <c r="BA674" s="1097"/>
      <c r="BB674" s="1097"/>
      <c r="BC674" s="1097"/>
      <c r="BD674" s="1097"/>
      <c r="BE674" s="1097"/>
      <c r="BF674" s="1097"/>
      <c r="BG674" s="1097"/>
      <c r="BH674" s="1097"/>
      <c r="BI674" s="1097"/>
      <c r="BJ674" s="1097"/>
      <c r="BK674" s="1097"/>
      <c r="BL674" s="1097"/>
      <c r="BM674" s="1097"/>
      <c r="BN674" s="1097"/>
      <c r="BO674" s="1097"/>
      <c r="BP674" s="1097"/>
      <c r="BQ674" s="1097"/>
      <c r="BR674" s="1097"/>
      <c r="BS674" s="1097"/>
      <c r="BT674" s="1097"/>
      <c r="BU674" s="1097"/>
      <c r="BV674" s="1097"/>
      <c r="BW674" s="1097"/>
      <c r="BX674" s="1097"/>
      <c r="BY674" s="1097"/>
      <c r="BZ674" s="400" t="b">
        <f>OR(BZ666,Y674=EUconst_NA)</f>
        <v>1</v>
      </c>
    </row>
    <row r="675" spans="1:78" s="1066" customFormat="1" ht="5.0999999999999996" customHeight="1" x14ac:dyDescent="0.25">
      <c r="A675" s="1055"/>
      <c r="B675" s="928"/>
      <c r="C675" s="928"/>
      <c r="D675" s="954"/>
      <c r="O675" s="1056"/>
      <c r="P675" s="1101"/>
      <c r="Q675" s="1101"/>
      <c r="R675" s="1101"/>
      <c r="S675" s="1130"/>
      <c r="T675" s="1097"/>
      <c r="U675" s="1097"/>
      <c r="V675" s="1097"/>
      <c r="W675" s="1097"/>
      <c r="X675" s="1097"/>
      <c r="Y675" s="1097"/>
      <c r="Z675" s="1097"/>
      <c r="AA675" s="1097"/>
      <c r="AB675" s="1097"/>
      <c r="AC675" s="1097"/>
      <c r="AD675" s="1097"/>
      <c r="AE675" s="1097"/>
      <c r="AF675" s="1097"/>
      <c r="AG675" s="1097"/>
      <c r="AH675" s="1097"/>
      <c r="AI675" s="1097"/>
      <c r="AJ675" s="1097"/>
      <c r="AK675" s="1097"/>
      <c r="AL675" s="1097"/>
      <c r="AM675" s="1097"/>
      <c r="AN675" s="1097"/>
      <c r="AO675" s="1097"/>
      <c r="AP675" s="1097"/>
      <c r="AQ675" s="1097"/>
      <c r="AR675" s="1097"/>
      <c r="AS675" s="1097"/>
      <c r="AT675" s="1097"/>
      <c r="AU675" s="1097"/>
      <c r="AV675" s="1097"/>
      <c r="AW675" s="1097"/>
      <c r="AX675" s="1097"/>
      <c r="AY675" s="1097"/>
      <c r="AZ675" s="1097"/>
      <c r="BA675" s="1097"/>
      <c r="BB675" s="1097"/>
      <c r="BC675" s="1097"/>
      <c r="BD675" s="1097"/>
      <c r="BE675" s="1097"/>
      <c r="BF675" s="1097"/>
      <c r="BG675" s="1097"/>
      <c r="BH675" s="1097"/>
      <c r="BI675" s="1097"/>
      <c r="BJ675" s="1097"/>
      <c r="BK675" s="1097"/>
      <c r="BL675" s="1097"/>
      <c r="BM675" s="1097"/>
      <c r="BN675" s="1097"/>
      <c r="BO675" s="1097"/>
      <c r="BP675" s="1097"/>
      <c r="BQ675" s="1097"/>
      <c r="BR675" s="1097"/>
      <c r="BS675" s="1097"/>
      <c r="BT675" s="1097"/>
      <c r="BU675" s="1097"/>
      <c r="BV675" s="1097"/>
      <c r="BW675" s="1097"/>
      <c r="BX675" s="1097"/>
      <c r="BY675" s="1097"/>
      <c r="BZ675" s="1097"/>
    </row>
    <row r="676" spans="1:78" s="1066" customFormat="1" ht="12.75" customHeight="1" x14ac:dyDescent="0.25">
      <c r="A676" s="1055"/>
      <c r="B676" s="928"/>
      <c r="C676" s="928"/>
      <c r="D676" s="1840" t="str">
        <f>Translations!$B$674</f>
        <v>Tiers geldig van:</v>
      </c>
      <c r="E676" s="1840"/>
      <c r="F676" s="1841"/>
      <c r="G676" s="624"/>
      <c r="H676" s="427" t="str">
        <f>Translations!$B$675</f>
        <v>tot:</v>
      </c>
      <c r="I676" s="624"/>
      <c r="J676" s="1842" t="str">
        <f>Translations!$B$676</f>
        <v>Euralcode voor deze (afval)stroom (indien van toepassing):</v>
      </c>
      <c r="K676" s="1843"/>
      <c r="L676" s="1843"/>
      <c r="M676" s="1844"/>
      <c r="N676" s="428"/>
      <c r="O676" s="1056"/>
      <c r="P676" s="1101"/>
      <c r="Q676" s="1101"/>
      <c r="R676" s="1101"/>
      <c r="S676" s="1130"/>
      <c r="T676" s="1097"/>
      <c r="U676" s="1097"/>
      <c r="V676" s="1097"/>
      <c r="W676" s="1097"/>
      <c r="X676" s="1097"/>
      <c r="Y676" s="1097"/>
      <c r="Z676" s="1097"/>
      <c r="AA676" s="1097"/>
      <c r="AB676" s="1097"/>
      <c r="AC676" s="1097"/>
      <c r="AD676" s="1097"/>
      <c r="AE676" s="1097"/>
      <c r="AF676" s="1097"/>
      <c r="AG676" s="1097"/>
      <c r="AH676" s="1097"/>
      <c r="AI676" s="1097"/>
      <c r="AJ676" s="1097"/>
      <c r="AK676" s="1097"/>
      <c r="AL676" s="1097"/>
      <c r="AM676" s="1097"/>
      <c r="AN676" s="1097"/>
      <c r="AO676" s="1097"/>
      <c r="AP676" s="1097"/>
      <c r="AQ676" s="1097"/>
      <c r="AR676" s="1097"/>
      <c r="AS676" s="1097"/>
      <c r="AT676" s="1097"/>
      <c r="AU676" s="1097"/>
      <c r="AV676" s="1097"/>
      <c r="AW676" s="1097"/>
      <c r="AX676" s="1097"/>
      <c r="AY676" s="1097"/>
      <c r="AZ676" s="1097"/>
      <c r="BA676" s="1097"/>
      <c r="BB676" s="1097"/>
      <c r="BC676" s="1097"/>
      <c r="BD676" s="1097"/>
      <c r="BE676" s="1097"/>
      <c r="BF676" s="1097"/>
      <c r="BG676" s="1097"/>
      <c r="BH676" s="1097"/>
      <c r="BI676" s="1097"/>
      <c r="BJ676" s="1097"/>
      <c r="BK676" s="1097"/>
      <c r="BL676" s="1097"/>
      <c r="BM676" s="1097"/>
      <c r="BN676" s="1097"/>
      <c r="BO676" s="1097"/>
      <c r="BP676" s="1097"/>
      <c r="BQ676" s="1097"/>
      <c r="BR676" s="1097"/>
      <c r="BS676" s="1097"/>
      <c r="BT676" s="1097"/>
      <c r="BU676" s="1097"/>
      <c r="BV676" s="1097"/>
      <c r="BW676" s="1097"/>
      <c r="BX676" s="1097"/>
      <c r="BY676" s="1097"/>
      <c r="BZ676" s="14" t="b">
        <f>BZ666</f>
        <v>1</v>
      </c>
    </row>
    <row r="677" spans="1:78" s="1066" customFormat="1" ht="5.0999999999999996" customHeight="1" x14ac:dyDescent="0.25">
      <c r="A677" s="1055"/>
      <c r="B677" s="928"/>
      <c r="C677" s="928"/>
      <c r="D677" s="950"/>
      <c r="E677" s="957"/>
      <c r="F677" s="957"/>
      <c r="G677" s="957"/>
      <c r="H677" s="957"/>
      <c r="I677" s="957"/>
      <c r="J677" s="957"/>
      <c r="K677" s="957"/>
      <c r="L677" s="957"/>
      <c r="M677" s="957"/>
      <c r="N677" s="957"/>
      <c r="O677" s="1056"/>
      <c r="P677" s="1101"/>
      <c r="Q677" s="1101"/>
      <c r="R677" s="1101"/>
      <c r="S677" s="1130"/>
      <c r="T677" s="1097"/>
      <c r="U677" s="1097"/>
      <c r="V677" s="1097"/>
      <c r="W677" s="1097"/>
      <c r="X677" s="1097"/>
      <c r="Y677" s="1097"/>
      <c r="Z677" s="1097"/>
      <c r="AA677" s="1097"/>
      <c r="AB677" s="1097"/>
      <c r="AC677" s="1097"/>
      <c r="AD677" s="1097"/>
      <c r="AE677" s="1097"/>
      <c r="AF677" s="1097"/>
      <c r="AG677" s="1097"/>
      <c r="AH677" s="1097"/>
      <c r="AI677" s="1097"/>
      <c r="AJ677" s="1097"/>
      <c r="AK677" s="1097"/>
      <c r="AL677" s="1097"/>
      <c r="AM677" s="1097"/>
      <c r="AN677" s="1097"/>
      <c r="AO677" s="1097"/>
      <c r="AP677" s="1097"/>
      <c r="AQ677" s="1097"/>
      <c r="AR677" s="1097"/>
      <c r="AS677" s="1097"/>
      <c r="AT677" s="1097"/>
      <c r="AU677" s="1097"/>
      <c r="AV677" s="1097"/>
      <c r="AW677" s="1097"/>
      <c r="AX677" s="1097"/>
      <c r="AY677" s="1097"/>
      <c r="AZ677" s="1097"/>
      <c r="BA677" s="1097"/>
      <c r="BB677" s="1097"/>
      <c r="BC677" s="1097"/>
      <c r="BD677" s="1097"/>
      <c r="BE677" s="1097"/>
      <c r="BF677" s="1097"/>
      <c r="BG677" s="1097"/>
      <c r="BH677" s="1097"/>
      <c r="BI677" s="1097"/>
      <c r="BJ677" s="1097"/>
      <c r="BK677" s="1097"/>
      <c r="BL677" s="1097"/>
      <c r="BM677" s="1097"/>
      <c r="BN677" s="1097"/>
      <c r="BO677" s="1097"/>
      <c r="BP677" s="1097"/>
      <c r="BQ677" s="1097"/>
      <c r="BR677" s="1097"/>
      <c r="BS677" s="1097"/>
      <c r="BT677" s="1097"/>
      <c r="BU677" s="1097"/>
      <c r="BV677" s="1097"/>
      <c r="BW677" s="1097"/>
      <c r="BX677" s="1097"/>
      <c r="BY677" s="1097"/>
      <c r="BZ677" s="1097"/>
    </row>
    <row r="678" spans="1:78" s="1066" customFormat="1" ht="12.75" customHeight="1" x14ac:dyDescent="0.25">
      <c r="A678" s="1055"/>
      <c r="B678" s="928"/>
      <c r="C678" s="928"/>
      <c r="D678" s="957"/>
      <c r="E678" s="957"/>
      <c r="F678" s="957"/>
      <c r="G678" s="957"/>
      <c r="H678" s="957"/>
      <c r="I678" s="957"/>
      <c r="J678" s="957"/>
      <c r="K678" s="957"/>
      <c r="L678" s="957"/>
      <c r="M678" s="427" t="str">
        <f>Translations!$B$677</f>
        <v>ID dat voor deze source stream wordt gebruikt in het monitoringsplan:</v>
      </c>
      <c r="N678" s="474"/>
      <c r="O678" s="1056"/>
      <c r="P678" s="1101"/>
      <c r="Q678" s="1101"/>
      <c r="R678" s="1101"/>
      <c r="S678" s="1130"/>
      <c r="T678" s="1097"/>
      <c r="U678" s="1097"/>
      <c r="V678" s="1097"/>
      <c r="W678" s="1097"/>
      <c r="X678" s="1097"/>
      <c r="Y678" s="1097"/>
      <c r="Z678" s="1097"/>
      <c r="AA678" s="1097"/>
      <c r="AB678" s="1097"/>
      <c r="AC678" s="1097"/>
      <c r="AD678" s="1097"/>
      <c r="AE678" s="1097"/>
      <c r="AF678" s="1097"/>
      <c r="AG678" s="1097"/>
      <c r="AH678" s="1097"/>
      <c r="AI678" s="1097"/>
      <c r="AJ678" s="1097"/>
      <c r="AK678" s="1097"/>
      <c r="AL678" s="1097"/>
      <c r="AM678" s="1097"/>
      <c r="AN678" s="1097"/>
      <c r="AO678" s="1097"/>
      <c r="AP678" s="1097"/>
      <c r="AQ678" s="1097"/>
      <c r="AR678" s="1097"/>
      <c r="AS678" s="1097"/>
      <c r="AT678" s="1097"/>
      <c r="AU678" s="1097"/>
      <c r="AV678" s="1097"/>
      <c r="AW678" s="1097"/>
      <c r="AX678" s="1097"/>
      <c r="AY678" s="1097"/>
      <c r="AZ678" s="1097"/>
      <c r="BA678" s="1097"/>
      <c r="BB678" s="1097"/>
      <c r="BC678" s="1097"/>
      <c r="BD678" s="1097"/>
      <c r="BE678" s="1097"/>
      <c r="BF678" s="1097"/>
      <c r="BG678" s="1097"/>
      <c r="BH678" s="1097"/>
      <c r="BI678" s="1097"/>
      <c r="BJ678" s="1097"/>
      <c r="BK678" s="1097"/>
      <c r="BL678" s="1097"/>
      <c r="BM678" s="1097"/>
      <c r="BN678" s="1097"/>
      <c r="BO678" s="1097"/>
      <c r="BP678" s="1097"/>
      <c r="BQ678" s="1097"/>
      <c r="BR678" s="1097"/>
      <c r="BS678" s="1097"/>
      <c r="BT678" s="1097"/>
      <c r="BU678" s="1097"/>
      <c r="BV678" s="1097"/>
      <c r="BW678" s="1097"/>
      <c r="BX678" s="1097"/>
      <c r="BY678" s="1097"/>
      <c r="BZ678" s="14" t="b">
        <f>BZ676</f>
        <v>1</v>
      </c>
    </row>
    <row r="679" spans="1:78" s="1066" customFormat="1" ht="5.0999999999999996" customHeight="1" x14ac:dyDescent="0.25">
      <c r="A679" s="1131"/>
      <c r="D679" s="954"/>
      <c r="O679" s="1118"/>
      <c r="P679" s="1107"/>
      <c r="Q679" s="1107"/>
      <c r="R679" s="1107"/>
      <c r="S679" s="1097"/>
      <c r="T679" s="1097"/>
      <c r="U679" s="1097"/>
      <c r="V679" s="1097"/>
      <c r="W679" s="1097"/>
      <c r="X679" s="1097"/>
      <c r="Y679" s="1097"/>
      <c r="Z679" s="1097"/>
      <c r="AA679" s="1097"/>
      <c r="AB679" s="1097"/>
      <c r="AC679" s="1097"/>
      <c r="AD679" s="1097"/>
      <c r="AE679" s="1097"/>
      <c r="AF679" s="1097"/>
      <c r="AG679" s="1097"/>
      <c r="AH679" s="1097"/>
      <c r="AI679" s="1097"/>
      <c r="AJ679" s="1097"/>
      <c r="AK679" s="1097"/>
      <c r="AL679" s="1097"/>
      <c r="AM679" s="1097"/>
      <c r="AN679" s="1097"/>
      <c r="AO679" s="1097"/>
      <c r="AP679" s="1097"/>
      <c r="AQ679" s="1097"/>
      <c r="AR679" s="1097"/>
      <c r="AS679" s="1097"/>
      <c r="AT679" s="1097"/>
      <c r="AU679" s="1097"/>
      <c r="AV679" s="1097"/>
      <c r="AW679" s="1097"/>
      <c r="AX679" s="1097"/>
      <c r="AY679" s="1097"/>
      <c r="AZ679" s="1097"/>
      <c r="BA679" s="1097"/>
      <c r="BB679" s="1097"/>
      <c r="BC679" s="1097"/>
      <c r="BD679" s="1097"/>
      <c r="BE679" s="1097"/>
      <c r="BF679" s="1097"/>
      <c r="BG679" s="1097"/>
      <c r="BH679" s="1097"/>
      <c r="BI679" s="1097"/>
      <c r="BJ679" s="1097"/>
      <c r="BK679" s="1097"/>
      <c r="BL679" s="1097"/>
      <c r="BM679" s="1097"/>
      <c r="BN679" s="1097"/>
      <c r="BO679" s="1097"/>
      <c r="BP679" s="1097"/>
      <c r="BQ679" s="1097"/>
      <c r="BR679" s="1097"/>
      <c r="BS679" s="1097"/>
      <c r="BT679" s="1097"/>
      <c r="BU679" s="1097"/>
      <c r="BV679" s="1097"/>
      <c r="BW679" s="1097"/>
      <c r="BX679" s="1097"/>
      <c r="BY679" s="1097"/>
      <c r="BZ679" s="1097"/>
    </row>
    <row r="680" spans="1:78" s="1066" customFormat="1" x14ac:dyDescent="0.25">
      <c r="A680" s="1131"/>
      <c r="D680" s="1856" t="str">
        <f>Translations!$B$160</f>
        <v>Eventuele opmerkingen:</v>
      </c>
      <c r="E680" s="1857"/>
      <c r="F680" s="1858"/>
      <c r="G680" s="1859"/>
      <c r="H680" s="1859"/>
      <c r="I680" s="1859"/>
      <c r="J680" s="1859"/>
      <c r="K680" s="1859"/>
      <c r="L680" s="1859"/>
      <c r="M680" s="1859"/>
      <c r="N680" s="1860"/>
      <c r="O680" s="1118"/>
      <c r="P680" s="1107"/>
      <c r="Q680" s="1107"/>
      <c r="R680" s="1107"/>
      <c r="S680" s="1097"/>
      <c r="T680" s="1097"/>
      <c r="U680" s="1097"/>
      <c r="V680" s="1097"/>
      <c r="W680" s="1097"/>
      <c r="X680" s="1097"/>
      <c r="Y680" s="1097"/>
      <c r="Z680" s="1097"/>
      <c r="AA680" s="1097"/>
      <c r="AB680" s="1097"/>
      <c r="AC680" s="1097"/>
      <c r="AD680" s="1097"/>
      <c r="AE680" s="1097"/>
      <c r="AF680" s="1097"/>
      <c r="AG680" s="1097"/>
      <c r="AH680" s="1097"/>
      <c r="AI680" s="1097"/>
      <c r="AJ680" s="1097"/>
      <c r="AK680" s="1097"/>
      <c r="AL680" s="1097"/>
      <c r="AM680" s="1097"/>
      <c r="AN680" s="1097"/>
      <c r="AO680" s="1097"/>
      <c r="AP680" s="1097"/>
      <c r="AQ680" s="1097"/>
      <c r="AR680" s="1097"/>
      <c r="AS680" s="1097"/>
      <c r="AT680" s="1097"/>
      <c r="AU680" s="1097"/>
      <c r="AV680" s="1097"/>
      <c r="AW680" s="1097"/>
      <c r="AX680" s="1097"/>
      <c r="AY680" s="1097"/>
      <c r="AZ680" s="1097"/>
      <c r="BA680" s="1097"/>
      <c r="BB680" s="1097"/>
      <c r="BC680" s="1097"/>
      <c r="BD680" s="1097"/>
      <c r="BE680" s="1097"/>
      <c r="BF680" s="1097"/>
      <c r="BG680" s="1097"/>
      <c r="BH680" s="1097"/>
      <c r="BI680" s="1097"/>
      <c r="BJ680" s="1097"/>
      <c r="BK680" s="1097"/>
      <c r="BL680" s="1097"/>
      <c r="BM680" s="1097"/>
      <c r="BN680" s="1097"/>
      <c r="BO680" s="1097"/>
      <c r="BP680" s="1097"/>
      <c r="BQ680" s="1097"/>
      <c r="BR680" s="1097"/>
      <c r="BS680" s="1097"/>
      <c r="BT680" s="1097"/>
      <c r="BU680" s="1097"/>
      <c r="BV680" s="1097"/>
      <c r="BW680" s="1097"/>
      <c r="BX680" s="1097"/>
      <c r="BY680" s="1097"/>
      <c r="BZ680" s="14" t="b">
        <f>BZ676</f>
        <v>1</v>
      </c>
    </row>
    <row r="681" spans="1:78" s="931" customFormat="1" ht="12.75" customHeight="1" thickBot="1" x14ac:dyDescent="0.3">
      <c r="A681" s="1055"/>
      <c r="B681" s="957"/>
      <c r="C681" s="1087"/>
      <c r="D681" s="960"/>
      <c r="E681" s="1089"/>
      <c r="F681" s="1087"/>
      <c r="G681" s="1132"/>
      <c r="H681" s="1132"/>
      <c r="I681" s="1132"/>
      <c r="J681" s="1132"/>
      <c r="K681" s="1132"/>
      <c r="L681" s="1132"/>
      <c r="M681" s="1132"/>
      <c r="N681" s="1132"/>
      <c r="O681" s="1092"/>
      <c r="P681" s="1093"/>
      <c r="Q681" s="1093"/>
      <c r="R681" s="1093"/>
      <c r="S681" s="930"/>
      <c r="T681" s="930"/>
      <c r="U681" s="1133"/>
      <c r="V681" s="930"/>
      <c r="W681" s="930"/>
      <c r="X681" s="1133"/>
      <c r="Y681" s="930"/>
      <c r="Z681" s="930"/>
      <c r="AA681" s="930"/>
      <c r="AB681" s="930"/>
      <c r="AC681" s="930"/>
      <c r="AD681" s="930"/>
      <c r="AE681" s="930"/>
      <c r="AF681" s="930"/>
      <c r="AG681" s="930"/>
      <c r="AH681" s="930"/>
      <c r="AI681" s="930"/>
      <c r="AJ681" s="930"/>
      <c r="AK681" s="930"/>
      <c r="AL681" s="930"/>
      <c r="AM681" s="930"/>
      <c r="AN681" s="930"/>
      <c r="AO681" s="930"/>
      <c r="AP681" s="930"/>
      <c r="AQ681" s="930"/>
      <c r="AR681" s="930"/>
      <c r="AS681" s="930"/>
      <c r="AT681" s="930"/>
      <c r="AU681" s="930"/>
      <c r="AV681" s="930"/>
      <c r="AW681" s="930"/>
      <c r="AX681" s="930"/>
      <c r="AY681" s="930"/>
      <c r="AZ681" s="930"/>
      <c r="BA681" s="930"/>
      <c r="BB681" s="930"/>
      <c r="BC681" s="930"/>
      <c r="BD681" s="930"/>
      <c r="BE681" s="930"/>
      <c r="BF681" s="930"/>
      <c r="BG681" s="930"/>
      <c r="BH681" s="930"/>
      <c r="BI681" s="1097"/>
      <c r="BJ681" s="1097"/>
      <c r="BK681" s="1097"/>
      <c r="BL681" s="930"/>
      <c r="BM681" s="930"/>
      <c r="BN681" s="930"/>
      <c r="BO681" s="930"/>
      <c r="BP681" s="930"/>
      <c r="BQ681" s="930"/>
      <c r="BR681" s="930"/>
      <c r="BS681" s="930"/>
      <c r="BT681" s="930"/>
      <c r="BU681" s="930"/>
      <c r="BV681" s="930"/>
      <c r="BW681" s="930"/>
      <c r="BX681" s="930"/>
      <c r="BY681" s="930"/>
      <c r="BZ681" s="930"/>
    </row>
    <row r="682" spans="1:78" s="931" customFormat="1" ht="12.75" customHeight="1" thickBot="1" x14ac:dyDescent="0.3">
      <c r="A682" s="1090"/>
      <c r="B682" s="957"/>
      <c r="C682" s="957"/>
      <c r="D682" s="954"/>
      <c r="E682" s="1062"/>
      <c r="F682" s="957"/>
      <c r="G682" s="1091"/>
      <c r="H682" s="1091"/>
      <c r="I682" s="1091"/>
      <c r="J682" s="1091"/>
      <c r="K682" s="957"/>
      <c r="L682" s="1091"/>
      <c r="M682" s="1091"/>
      <c r="N682" s="1091"/>
      <c r="O682" s="1092"/>
      <c r="P682" s="1093"/>
      <c r="Q682" s="1093"/>
      <c r="R682" s="1093"/>
      <c r="S682" s="1070"/>
      <c r="T682" s="12" t="str">
        <f>IF(ISBLANK(E683),"",MATCH(E683,CNTR_SourceStreamNames,0))</f>
        <v/>
      </c>
      <c r="U682" s="430" t="str">
        <f>IF(ISBLANK(E683),"",INDEX(B_InstallationDescription!$D$53:$D$127,MATCH(E683,CNTR_SourceStreamNames,0)))</f>
        <v/>
      </c>
      <c r="V682" s="1072"/>
      <c r="W682" s="937"/>
      <c r="X682" s="937"/>
      <c r="Y682" s="937"/>
      <c r="Z682" s="930"/>
      <c r="AA682" s="930"/>
      <c r="AB682" s="930"/>
      <c r="AC682" s="930"/>
      <c r="AD682" s="930"/>
      <c r="AE682" s="930"/>
      <c r="AF682" s="930"/>
      <c r="AG682" s="930"/>
      <c r="AH682" s="930"/>
      <c r="AI682" s="930"/>
      <c r="AJ682" s="930"/>
      <c r="AK682" s="1025"/>
      <c r="AL682" s="930"/>
      <c r="AM682" s="930"/>
      <c r="AN682" s="930"/>
      <c r="AO682" s="930"/>
      <c r="AP682" s="930"/>
      <c r="AQ682" s="930"/>
      <c r="AR682" s="930"/>
      <c r="AS682" s="930"/>
      <c r="AT682" s="930"/>
      <c r="AU682" s="930"/>
      <c r="AV682" s="930"/>
      <c r="AW682" s="930"/>
      <c r="AX682" s="930"/>
      <c r="AY682" s="930"/>
      <c r="AZ682" s="930"/>
      <c r="BA682" s="930"/>
      <c r="BB682" s="930"/>
      <c r="BC682" s="930"/>
      <c r="BD682" s="930"/>
      <c r="BE682" s="930"/>
      <c r="BF682" s="930"/>
      <c r="BG682" s="930"/>
      <c r="BH682" s="937"/>
      <c r="BI682" s="937"/>
      <c r="BJ682" s="937"/>
      <c r="BK682" s="937"/>
      <c r="BL682" s="937"/>
      <c r="BM682" s="937"/>
      <c r="BN682" s="937"/>
      <c r="BO682" s="937"/>
      <c r="BP682" s="937"/>
      <c r="BQ682" s="937"/>
      <c r="BR682" s="937"/>
      <c r="BS682" s="937"/>
      <c r="BT682" s="937"/>
      <c r="BU682" s="937"/>
      <c r="BV682" s="937"/>
      <c r="BW682" s="937"/>
      <c r="BX682" s="937"/>
      <c r="BY682" s="937"/>
      <c r="BZ682" s="336" t="s">
        <v>268</v>
      </c>
    </row>
    <row r="683" spans="1:78" s="1066" customFormat="1" ht="15" customHeight="1" thickBot="1" x14ac:dyDescent="0.3">
      <c r="A683" s="498" t="str">
        <f>IF(E683="","","PRINT")</f>
        <v/>
      </c>
      <c r="B683" s="928"/>
      <c r="C683" s="429">
        <f>C656+1</f>
        <v>24</v>
      </c>
      <c r="D683" s="928"/>
      <c r="E683" s="1851"/>
      <c r="F683" s="1852"/>
      <c r="G683" s="1852"/>
      <c r="H683" s="1852"/>
      <c r="I683" s="1852"/>
      <c r="J683" s="1853"/>
      <c r="K683" s="1845" t="str">
        <f>IF(E684="","",INDEX(EUwideConstants!$F$338:$F$379,MATCH(E684,EUConst_TierActivityListNames,0)))</f>
        <v/>
      </c>
      <c r="L683" s="1846"/>
      <c r="M683" s="338" t="str">
        <f>Translations!$B$665</f>
        <v>Fossiel CO2:</v>
      </c>
      <c r="N683" s="622" t="str">
        <f>IF(SUM(check!A884:A893)=0,IF(N685&lt;&gt;"",N685,IF(OR(K683="",T684=TRUE),"",INDEX(BC697:BE697,MATCH(K683,BC693:BE693,0)))),"")</f>
        <v/>
      </c>
      <c r="O683" s="476" t="s">
        <v>266</v>
      </c>
      <c r="P683" s="688" t="str">
        <f>IF(AND(E683&lt;&gt;"",COUNTIF(P684:$P$2089,"PRINT")=0),"PRINT","")</f>
        <v/>
      </c>
      <c r="Q683" s="207" t="str">
        <f>EUconst_SumCO2 &amp; "_" &amp; K683</f>
        <v>SUM_CO2_</v>
      </c>
      <c r="R683" s="1093"/>
      <c r="S683" s="1070"/>
      <c r="T683" s="343" t="s">
        <v>391</v>
      </c>
      <c r="U683" s="1070"/>
      <c r="V683" s="1072"/>
      <c r="W683" s="937"/>
      <c r="X683" s="930"/>
      <c r="Y683" s="930"/>
      <c r="Z683" s="930"/>
      <c r="AA683" s="930"/>
      <c r="AB683" s="930"/>
      <c r="AC683" s="930"/>
      <c r="AD683" s="930"/>
      <c r="AE683" s="930"/>
      <c r="AF683" s="930"/>
      <c r="AG683" s="930"/>
      <c r="AH683" s="930"/>
      <c r="AI683" s="1096"/>
      <c r="AJ683" s="1096"/>
      <c r="AK683" s="1096"/>
      <c r="AL683" s="1096"/>
      <c r="AM683" s="1096"/>
      <c r="AN683" s="1096"/>
      <c r="AO683" s="1096"/>
      <c r="AP683" s="1096"/>
      <c r="AQ683" s="1096"/>
      <c r="AR683" s="1096"/>
      <c r="AS683" s="1096"/>
      <c r="AT683" s="1096"/>
      <c r="AU683" s="1096"/>
      <c r="AV683" s="1096"/>
      <c r="AW683" s="1096"/>
      <c r="AX683" s="1096"/>
      <c r="AY683" s="1096"/>
      <c r="AZ683" s="1096"/>
      <c r="BA683" s="1096"/>
      <c r="BB683" s="1096"/>
      <c r="BC683" s="1096"/>
      <c r="BD683" s="1096"/>
      <c r="BE683" s="1096"/>
      <c r="BF683" s="1096"/>
      <c r="BG683" s="1096"/>
      <c r="BH683" s="500">
        <f>AR693</f>
        <v>0</v>
      </c>
      <c r="BI683" s="500" t="e">
        <f>AJ693</f>
        <v>#N/A</v>
      </c>
      <c r="BJ683" s="500">
        <f>AR695</f>
        <v>0</v>
      </c>
      <c r="BK683" s="500" t="str">
        <f>AJ695</f>
        <v/>
      </c>
      <c r="BL683" s="500">
        <f>AR696</f>
        <v>0</v>
      </c>
      <c r="BM683" s="500" t="str">
        <f>AJ696</f>
        <v/>
      </c>
      <c r="BN683" s="500">
        <f>AR697</f>
        <v>1</v>
      </c>
      <c r="BO683" s="500">
        <f>AR698</f>
        <v>1</v>
      </c>
      <c r="BP683" s="500">
        <f>AR699</f>
        <v>0</v>
      </c>
      <c r="BQ683" s="500" t="str">
        <f>AJ699</f>
        <v/>
      </c>
      <c r="BR683" s="500">
        <f>AR700</f>
        <v>0</v>
      </c>
      <c r="BS683" s="500">
        <f>AR701</f>
        <v>0</v>
      </c>
      <c r="BT683" s="500" t="str">
        <f>N683</f>
        <v/>
      </c>
      <c r="BU683" s="500" t="str">
        <f>N684</f>
        <v/>
      </c>
      <c r="BV683" s="500" t="str">
        <f>R686</f>
        <v/>
      </c>
      <c r="BW683" s="500" t="str">
        <f>R692</f>
        <v/>
      </c>
      <c r="BX683" s="500" t="str">
        <f>R693</f>
        <v/>
      </c>
      <c r="BY683" s="937"/>
      <c r="BZ683" s="431" t="b">
        <f>CNTR_CalcRelevant=EUconst_NotRelevant</f>
        <v>1</v>
      </c>
    </row>
    <row r="684" spans="1:78" s="1066" customFormat="1" ht="15" customHeight="1" thickBot="1" x14ac:dyDescent="0.3">
      <c r="A684" s="1055"/>
      <c r="B684" s="928"/>
      <c r="C684" s="928"/>
      <c r="D684" s="928"/>
      <c r="E684" s="1847" t="str">
        <f>IF(ISBLANK(E683),"",IF(INDEX(B_InstallationDescription!$E$53:$E$127,MATCH(U682,B_InstallationDescription!$D$53:$D$127,0))&gt;0,INDEX(B_InstallationDescription!$E$53:$E$127,MATCH(U682,B_InstallationDescription!$D$53:$D$127,0)),""))</f>
        <v/>
      </c>
      <c r="F684" s="1848"/>
      <c r="G684" s="1848"/>
      <c r="H684" s="1848"/>
      <c r="I684" s="1848"/>
      <c r="J684" s="1849"/>
      <c r="K684" s="102"/>
      <c r="L684" s="102"/>
      <c r="M684" s="201" t="str">
        <f>Translations!$B$666</f>
        <v>Bio CO2:</v>
      </c>
      <c r="N684" s="623" t="str">
        <f>IF(OR(K683="",T684=TRUE),"",INDEX(BC696:BE696,MATCH(K683,BC693:BE693,0)))</f>
        <v/>
      </c>
      <c r="O684" s="477" t="s">
        <v>266</v>
      </c>
      <c r="P684" s="1093"/>
      <c r="Q684" s="207" t="str">
        <f>EUconst_SumBioCO2 &amp; "_" &amp; K683</f>
        <v>SUM_bioCO2_</v>
      </c>
      <c r="R684" s="1093"/>
      <c r="S684" s="1070"/>
      <c r="T684" s="22" t="str">
        <f>IF(E684="","",MATCH(E684,EUConst_TierActivityListNames,0)&gt;40)</f>
        <v/>
      </c>
      <c r="U684" s="1070"/>
      <c r="V684" s="1072"/>
      <c r="W684" s="937"/>
      <c r="X684" s="930"/>
      <c r="Y684" s="12" t="s">
        <v>93</v>
      </c>
      <c r="Z684" s="1097"/>
      <c r="AA684" s="1097"/>
      <c r="AB684" s="1097"/>
      <c r="AC684" s="1097"/>
      <c r="AD684" s="1097"/>
      <c r="AE684" s="12" t="s">
        <v>300</v>
      </c>
      <c r="AF684" s="930"/>
      <c r="AG684" s="1098"/>
      <c r="AH684" s="1097"/>
      <c r="AI684" s="1097"/>
      <c r="AJ684" s="1098"/>
      <c r="AK684" s="1098"/>
      <c r="AL684" s="1096"/>
      <c r="AM684" s="12" t="s">
        <v>306</v>
      </c>
      <c r="AN684" s="1099"/>
      <c r="AO684" s="1099"/>
      <c r="AP684" s="1097"/>
      <c r="AQ684" s="1097"/>
      <c r="AR684" s="1097"/>
      <c r="AS684" s="1097"/>
      <c r="AT684" s="1097"/>
      <c r="AU684" s="1097"/>
      <c r="AV684" s="12" t="s">
        <v>314</v>
      </c>
      <c r="AW684" s="1097"/>
      <c r="AX684" s="1100"/>
      <c r="AY684" s="1097"/>
      <c r="AZ684" s="1097"/>
      <c r="BA684" s="1097"/>
      <c r="BB684" s="12" t="s">
        <v>218</v>
      </c>
      <c r="BC684" s="1097"/>
      <c r="BD684" s="1097"/>
      <c r="BE684" s="1097"/>
      <c r="BF684" s="1097"/>
      <c r="BG684" s="12" t="s">
        <v>483</v>
      </c>
      <c r="BH684" s="499" t="s">
        <v>553</v>
      </c>
      <c r="BI684" s="499" t="s">
        <v>484</v>
      </c>
      <c r="BJ684" s="499" t="s">
        <v>212</v>
      </c>
      <c r="BK684" s="499" t="s">
        <v>485</v>
      </c>
      <c r="BL684" s="499" t="s">
        <v>69</v>
      </c>
      <c r="BM684" s="499" t="s">
        <v>486</v>
      </c>
      <c r="BN684" s="499" t="s">
        <v>487</v>
      </c>
      <c r="BO684" s="499" t="s">
        <v>488</v>
      </c>
      <c r="BP684" s="499" t="s">
        <v>215</v>
      </c>
      <c r="BQ684" s="499" t="s">
        <v>489</v>
      </c>
      <c r="BR684" s="499" t="s">
        <v>490</v>
      </c>
      <c r="BS684" s="499" t="s">
        <v>491</v>
      </c>
      <c r="BT684" s="499" t="s">
        <v>289</v>
      </c>
      <c r="BU684" s="499" t="s">
        <v>492</v>
      </c>
      <c r="BV684" s="499" t="s">
        <v>495</v>
      </c>
      <c r="BW684" s="499" t="s">
        <v>493</v>
      </c>
      <c r="BX684" s="499" t="s">
        <v>494</v>
      </c>
      <c r="BY684" s="1097"/>
      <c r="BZ684" s="1097"/>
    </row>
    <row r="685" spans="1:78" s="1066" customFormat="1" ht="40.5" customHeight="1" thickBot="1" x14ac:dyDescent="0.3">
      <c r="A685" s="1055"/>
      <c r="B685" s="928"/>
      <c r="C685" s="928"/>
      <c r="D685" s="928"/>
      <c r="E685"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685" s="1833"/>
      <c r="G685" s="1833"/>
      <c r="H685" s="1833"/>
      <c r="I685" s="1833"/>
      <c r="J685" s="1833"/>
      <c r="K685" s="1833"/>
      <c r="L685" s="1833"/>
      <c r="M685" s="1834"/>
      <c r="N685" s="851"/>
      <c r="O685" s="1315" t="str">
        <f>+IF($K$2170&gt;0,"GEEN DUBBELE INVOER VOOR 1 SOURCESTREAM","")</f>
        <v/>
      </c>
      <c r="P685" s="1101"/>
      <c r="Q685" s="1101"/>
      <c r="R685" s="1101"/>
      <c r="S685" s="1070"/>
      <c r="T685" s="1070"/>
      <c r="U685" s="1070"/>
      <c r="V685" s="1072"/>
      <c r="W685" s="1097"/>
      <c r="X685" s="1097"/>
      <c r="Y685" s="1093"/>
      <c r="Z685" s="1097"/>
      <c r="AA685" s="1097"/>
      <c r="AB685" s="1097"/>
      <c r="AC685" s="1097"/>
      <c r="AD685" s="1097"/>
      <c r="AE685" s="1097"/>
      <c r="AF685" s="930"/>
      <c r="AG685" s="1097"/>
      <c r="AH685" s="1097"/>
      <c r="AI685" s="1097"/>
      <c r="AJ685" s="1098"/>
      <c r="AK685" s="1098"/>
      <c r="AL685" s="1096"/>
      <c r="AM685" s="1097"/>
      <c r="AN685" s="1097"/>
      <c r="AO685" s="1097"/>
      <c r="AP685" s="1097"/>
      <c r="AQ685" s="1097"/>
      <c r="AR685" s="1097"/>
      <c r="AS685" s="1097"/>
      <c r="AT685" s="1097"/>
      <c r="AU685" s="1097"/>
      <c r="AV685" s="1097"/>
      <c r="AW685" s="1097"/>
      <c r="AX685" s="1097"/>
      <c r="AY685" s="1097"/>
      <c r="AZ685" s="1097"/>
      <c r="BA685" s="1097"/>
      <c r="BB685" s="1097"/>
      <c r="BC685" s="1097"/>
      <c r="BD685" s="1097"/>
      <c r="BE685" s="1097"/>
      <c r="BF685" s="1097"/>
      <c r="BG685" s="1097"/>
      <c r="BH685" s="1097"/>
      <c r="BI685" s="1097"/>
      <c r="BJ685" s="1097"/>
      <c r="BK685" s="1097"/>
      <c r="BL685" s="1097"/>
      <c r="BM685" s="1097"/>
      <c r="BN685" s="1097"/>
      <c r="BO685" s="1097"/>
      <c r="BP685" s="1097"/>
      <c r="BQ685" s="1097"/>
      <c r="BR685" s="1097"/>
      <c r="BS685" s="1097"/>
      <c r="BT685" s="1097"/>
      <c r="BU685" s="1097"/>
      <c r="BV685" s="1097"/>
      <c r="BW685" s="1097"/>
      <c r="BX685" s="1097"/>
      <c r="BY685" s="1097"/>
      <c r="BZ685" s="1097"/>
    </row>
    <row r="686" spans="1:78" s="1066" customFormat="1" ht="12.75" customHeight="1" thickBot="1" x14ac:dyDescent="0.3">
      <c r="A686" s="1055"/>
      <c r="B686" s="928"/>
      <c r="C686" s="928"/>
      <c r="D686" s="928"/>
      <c r="E686" s="1838" t="str">
        <f>IF(E683="","",IF(T684=TRUE,HYPERLINK("#JUMP_14",EUconst_MsgGoOnPFC),HYPERLINK("#JUMP_E_8",EUconst_FurtherGuidancePoint1)))</f>
        <v/>
      </c>
      <c r="F686" s="1838"/>
      <c r="G686" s="1838"/>
      <c r="H686" s="1838"/>
      <c r="I686" s="1838"/>
      <c r="J686" s="1838"/>
      <c r="K686" s="1838"/>
      <c r="L686" s="1838"/>
      <c r="M686" s="1838"/>
      <c r="N686" s="852"/>
      <c r="O686" s="1056"/>
      <c r="P686" s="1101"/>
      <c r="Q686" s="207" t="str">
        <f>EUconst_SumNonSustBioCO2 &amp; "_" &amp; K683</f>
        <v>SUM_bioNonSustCO2_</v>
      </c>
      <c r="R686" s="472" t="str">
        <f>IF(OR(K683="",T684=TRUE),"",ROUND(INDEX(BC695:BE695,MATCH(K683,BC693:BE693,0)),0))</f>
        <v/>
      </c>
      <c r="S686" s="1070"/>
      <c r="T686" s="1070"/>
      <c r="U686" s="1070"/>
      <c r="V686" s="1097"/>
      <c r="W686" s="1097"/>
      <c r="X686" s="1097"/>
      <c r="Y686" s="930"/>
      <c r="Z686" s="1097"/>
      <c r="AA686" s="1097"/>
      <c r="AB686" s="1097"/>
      <c r="AC686" s="1097"/>
      <c r="AD686" s="1097"/>
      <c r="AE686" s="1097"/>
      <c r="AF686" s="930"/>
      <c r="AG686" s="1097"/>
      <c r="AH686" s="1097"/>
      <c r="AI686" s="1097"/>
      <c r="AJ686" s="1098"/>
      <c r="AK686" s="1098"/>
      <c r="AL686" s="1096"/>
      <c r="AM686" s="1097"/>
      <c r="AN686" s="1097"/>
      <c r="AO686" s="1097"/>
      <c r="AP686" s="1097"/>
      <c r="AQ686" s="1097"/>
      <c r="AR686" s="1097"/>
      <c r="AS686" s="1097"/>
      <c r="AT686" s="1097"/>
      <c r="AU686" s="1097"/>
      <c r="AV686" s="1097"/>
      <c r="AW686" s="1097"/>
      <c r="AX686" s="1097"/>
      <c r="AY686" s="1097"/>
      <c r="AZ686" s="1097"/>
      <c r="BA686" s="1097"/>
      <c r="BB686" s="1097"/>
      <c r="BC686" s="1097"/>
      <c r="BD686" s="1097"/>
      <c r="BE686" s="1097"/>
      <c r="BF686" s="1097"/>
      <c r="BG686" s="1097"/>
      <c r="BH686" s="1097"/>
      <c r="BI686" s="1097"/>
      <c r="BJ686" s="1097"/>
      <c r="BK686" s="1097"/>
      <c r="BL686" s="1097"/>
      <c r="BM686" s="1097"/>
      <c r="BN686" s="1097"/>
      <c r="BO686" s="1097"/>
      <c r="BP686" s="1097"/>
      <c r="BQ686" s="1097"/>
      <c r="BR686" s="1097"/>
      <c r="BS686" s="1097"/>
      <c r="BT686" s="1097"/>
      <c r="BU686" s="1097"/>
      <c r="BV686" s="1097"/>
      <c r="BW686" s="1097"/>
      <c r="BX686" s="1097"/>
      <c r="BY686" s="1097"/>
      <c r="BZ686" s="1097"/>
    </row>
    <row r="687" spans="1:78" s="1066" customFormat="1" ht="5.0999999999999996" customHeight="1" thickBot="1" x14ac:dyDescent="0.3">
      <c r="A687" s="1055"/>
      <c r="B687" s="928"/>
      <c r="C687" s="928"/>
      <c r="D687" s="928"/>
      <c r="E687" s="928"/>
      <c r="F687" s="928"/>
      <c r="G687" s="928"/>
      <c r="M687" s="852"/>
      <c r="N687" s="852"/>
      <c r="O687" s="1056"/>
      <c r="P687" s="1070"/>
      <c r="Q687" s="1070"/>
      <c r="R687" s="1070"/>
      <c r="S687" s="1070"/>
      <c r="T687" s="1070"/>
      <c r="U687" s="1070"/>
      <c r="V687" s="1097"/>
      <c r="W687" s="1097"/>
      <c r="X687" s="1097"/>
      <c r="Y687" s="1093"/>
      <c r="Z687" s="1097"/>
      <c r="AA687" s="1097"/>
      <c r="AB687" s="1097"/>
      <c r="AC687" s="1097"/>
      <c r="AD687" s="1097"/>
      <c r="AE687" s="1097"/>
      <c r="AF687" s="930"/>
      <c r="AG687" s="1097"/>
      <c r="AH687" s="1097"/>
      <c r="AI687" s="1097"/>
      <c r="AJ687" s="1098"/>
      <c r="AK687" s="1098"/>
      <c r="AL687" s="1096"/>
      <c r="AM687" s="1097"/>
      <c r="AN687" s="1097"/>
      <c r="AO687" s="1097"/>
      <c r="AP687" s="1097"/>
      <c r="AQ687" s="1097"/>
      <c r="AR687" s="1097"/>
      <c r="AS687" s="1097"/>
      <c r="AT687" s="1097"/>
      <c r="AU687" s="1097"/>
      <c r="AV687" s="1097"/>
      <c r="AW687" s="1097"/>
      <c r="AX687" s="1097"/>
      <c r="AY687" s="1097"/>
      <c r="AZ687" s="1097"/>
      <c r="BA687" s="1097"/>
      <c r="BB687" s="1097"/>
      <c r="BC687" s="1097"/>
      <c r="BD687" s="1097"/>
      <c r="BE687" s="1097"/>
      <c r="BF687" s="1097"/>
      <c r="BG687" s="1097"/>
      <c r="BH687" s="1097"/>
      <c r="BI687" s="1097"/>
      <c r="BJ687" s="1097"/>
      <c r="BK687" s="1097"/>
      <c r="BL687" s="1097"/>
      <c r="BM687" s="1097"/>
      <c r="BN687" s="1097"/>
      <c r="BO687" s="1097"/>
      <c r="BP687" s="1097"/>
      <c r="BQ687" s="1097"/>
      <c r="BR687" s="1097"/>
      <c r="BS687" s="1097"/>
      <c r="BT687" s="1097"/>
      <c r="BU687" s="1097"/>
      <c r="BV687" s="1097"/>
      <c r="BW687" s="1097"/>
      <c r="BX687" s="1097"/>
      <c r="BY687" s="1097"/>
      <c r="BZ687" s="1097"/>
    </row>
    <row r="688" spans="1:78" s="1066" customFormat="1" ht="12.75" customHeight="1" thickBot="1" x14ac:dyDescent="0.3">
      <c r="A688" s="1055"/>
      <c r="B688" s="928"/>
      <c r="C688" s="484" t="s">
        <v>4</v>
      </c>
      <c r="D688" s="346" t="str">
        <f>Translations!$B$622</f>
        <v>AG:</v>
      </c>
      <c r="E688" s="1839" t="str">
        <f>Translations!$B$667</f>
        <v>Zijn de AG gebaseerd op optelling van (gemeten) hoeveelheden (i.p.v. met één continue hoeveelheidsmeting)?</v>
      </c>
      <c r="F688" s="1839"/>
      <c r="G688" s="1839"/>
      <c r="H688" s="1839"/>
      <c r="I688" s="1839"/>
      <c r="J688" s="1839"/>
      <c r="K688" s="1839"/>
      <c r="L688" s="705"/>
      <c r="M688" s="692" t="str">
        <f>+IF(N685="",IF(L688="",IF(E683="","",EUconst_ERR_Incomplete),""),"")</f>
        <v/>
      </c>
      <c r="O688" s="1056"/>
      <c r="P688" s="1070"/>
      <c r="Q688" s="1070"/>
      <c r="R688" s="1070"/>
      <c r="S688" s="1070"/>
      <c r="T688" s="1070"/>
      <c r="U688" s="1070"/>
      <c r="V688" s="1097"/>
      <c r="W688" s="1097"/>
      <c r="X688" s="1097"/>
      <c r="Y688" s="1093"/>
      <c r="Z688" s="1097"/>
      <c r="AA688" s="1097"/>
      <c r="AB688" s="1097"/>
      <c r="AC688" s="699" t="b">
        <f>AND(E683&lt;&gt;"",T684&lt;&gt;TRUE)</f>
        <v>0</v>
      </c>
      <c r="AD688" s="1097"/>
      <c r="AE688" s="1097"/>
      <c r="AF688" s="930"/>
      <c r="AG688" s="1097"/>
      <c r="AH688" s="1097"/>
      <c r="AI688" s="1097"/>
      <c r="AJ688" s="1098"/>
      <c r="AK688" s="1098"/>
      <c r="AL688" s="1096"/>
      <c r="AM688" s="1097"/>
      <c r="AN688" s="1097"/>
      <c r="AO688" s="1097"/>
      <c r="AP688" s="1097"/>
      <c r="AQ688" s="1097"/>
      <c r="AR688" s="1097"/>
      <c r="AS688" s="1097"/>
      <c r="AT688" s="699" t="b">
        <f>MSPara_BatchReportingMandatory&lt;&gt;TRUE</f>
        <v>0</v>
      </c>
      <c r="AU688" s="1097"/>
      <c r="AV688" s="1097"/>
      <c r="AW688" s="1097"/>
      <c r="AX688" s="1097"/>
      <c r="AY688" s="1097"/>
      <c r="AZ688" s="1097"/>
      <c r="BA688" s="1097"/>
      <c r="BB688" s="1097"/>
      <c r="BC688" s="1097"/>
      <c r="BD688" s="1097"/>
      <c r="BE688" s="1097"/>
      <c r="BF688" s="1097"/>
      <c r="BG688" s="1097"/>
      <c r="BH688" s="1097"/>
      <c r="BI688" s="1097"/>
      <c r="BJ688" s="1097"/>
      <c r="BK688" s="1097"/>
      <c r="BL688" s="1097"/>
      <c r="BM688" s="1097"/>
      <c r="BN688" s="1097"/>
      <c r="BO688" s="1097"/>
      <c r="BP688" s="1097"/>
      <c r="BQ688" s="1097"/>
      <c r="BR688" s="1097"/>
      <c r="BS688" s="1097"/>
      <c r="BT688" s="1097"/>
      <c r="BU688" s="1097"/>
      <c r="BV688" s="1097"/>
      <c r="BW688" s="1097"/>
      <c r="BX688" s="1097"/>
      <c r="BY688" s="1097"/>
      <c r="BZ688" s="699" t="b">
        <f>OR(CNTR_CalcRelevant=EUconst_NotRelevant,AND(COUNTA(CNTR_ListRelevantSections)&gt;0,OR(T684=TRUE,E683="")))</f>
        <v>1</v>
      </c>
    </row>
    <row r="689" spans="1:78" s="1066" customFormat="1" ht="5.0999999999999996" customHeight="1" thickBot="1" x14ac:dyDescent="0.3">
      <c r="A689" s="1055"/>
      <c r="B689" s="928"/>
      <c r="C689" s="928"/>
      <c r="D689" s="928"/>
      <c r="E689" s="928"/>
      <c r="F689" s="928"/>
      <c r="G689" s="928"/>
      <c r="H689" s="957"/>
      <c r="I689" s="957"/>
      <c r="J689" s="957"/>
      <c r="K689" s="957"/>
      <c r="L689" s="957"/>
      <c r="M689" s="1103"/>
      <c r="O689" s="1056"/>
      <c r="P689" s="1070"/>
      <c r="Q689" s="1070"/>
      <c r="R689" s="1070"/>
      <c r="S689" s="1070"/>
      <c r="T689" s="1070"/>
      <c r="U689" s="1070"/>
      <c r="V689" s="1097"/>
      <c r="W689" s="1097"/>
      <c r="X689" s="1097"/>
      <c r="Y689" s="1093"/>
      <c r="Z689" s="1097"/>
      <c r="AA689" s="1097"/>
      <c r="AB689" s="1097"/>
      <c r="AC689" s="1100"/>
      <c r="AD689" s="1097"/>
      <c r="AE689" s="1097"/>
      <c r="AF689" s="930"/>
      <c r="AG689" s="1097"/>
      <c r="AH689" s="1097"/>
      <c r="AI689" s="1097"/>
      <c r="AJ689" s="1098"/>
      <c r="AK689" s="1098"/>
      <c r="AL689" s="1096"/>
      <c r="AM689" s="1097"/>
      <c r="AN689" s="1097"/>
      <c r="AO689" s="1097"/>
      <c r="AP689" s="1097"/>
      <c r="AQ689" s="1097"/>
      <c r="AR689" s="1097"/>
      <c r="AS689" s="1097"/>
      <c r="AT689" s="1100"/>
      <c r="AU689" s="1097"/>
      <c r="AV689" s="1097"/>
      <c r="AW689" s="1097"/>
      <c r="AX689" s="1097"/>
      <c r="AY689" s="1097"/>
      <c r="AZ689" s="1097"/>
      <c r="BA689" s="1097"/>
      <c r="BB689" s="1097"/>
      <c r="BC689" s="1097"/>
      <c r="BD689" s="1097"/>
      <c r="BE689" s="1097"/>
      <c r="BF689" s="1097"/>
      <c r="BG689" s="1097"/>
      <c r="BH689" s="1097"/>
      <c r="BI689" s="1097"/>
      <c r="BJ689" s="1097"/>
      <c r="BK689" s="1097"/>
      <c r="BL689" s="1097"/>
      <c r="BM689" s="1097"/>
      <c r="BN689" s="1097"/>
      <c r="BO689" s="1097"/>
      <c r="BP689" s="1097"/>
      <c r="BQ689" s="1097"/>
      <c r="BR689" s="1097"/>
      <c r="BS689" s="1097"/>
      <c r="BT689" s="1097"/>
      <c r="BU689" s="1097"/>
      <c r="BV689" s="1097"/>
      <c r="BW689" s="1097"/>
      <c r="BX689" s="1097"/>
      <c r="BY689" s="1097"/>
      <c r="BZ689" s="1100"/>
    </row>
    <row r="690" spans="1:78" s="1066" customFormat="1" ht="12.75" customHeight="1" thickBot="1" x14ac:dyDescent="0.3">
      <c r="A690" s="1055"/>
      <c r="B690" s="928"/>
      <c r="C690" s="484" t="s">
        <v>5</v>
      </c>
      <c r="D690" s="346" t="str">
        <f>Translations!$B$622</f>
        <v>AG:</v>
      </c>
      <c r="E690" s="690" t="str">
        <f>Translations!$B$668</f>
        <v>Begin:</v>
      </c>
      <c r="F690" s="706"/>
      <c r="G690" s="691" t="str">
        <f>Translations!$B$669</f>
        <v>Eind:</v>
      </c>
      <c r="H690" s="706"/>
      <c r="I690" s="691" t="str">
        <f>Translations!$B$670</f>
        <v>Invoer:</v>
      </c>
      <c r="J690" s="706"/>
      <c r="K690" s="691" t="str">
        <f>Translations!$B$671</f>
        <v>Uitvoer:</v>
      </c>
      <c r="L690" s="706"/>
      <c r="M690" s="692" t="str">
        <f>IF(N685="",IF(AND(L688=TRUE,COUNT(F690,H690,J690,L690)&lt;4),EUconst_ERR_Incomplete,""),"")</f>
        <v/>
      </c>
      <c r="O690" s="1056"/>
      <c r="P690" s="1070"/>
      <c r="Q690" s="1070"/>
      <c r="R690" s="1070"/>
      <c r="S690" s="1070"/>
      <c r="T690" s="1070"/>
      <c r="U690" s="1070"/>
      <c r="V690" s="1097"/>
      <c r="W690" s="1097"/>
      <c r="X690" s="1097"/>
      <c r="Y690" s="1093"/>
      <c r="Z690" s="1097"/>
      <c r="AA690" s="1097"/>
      <c r="AB690" s="1097"/>
      <c r="AC690" s="699" t="b">
        <f>AC688</f>
        <v>0</v>
      </c>
      <c r="AD690" s="1097"/>
      <c r="AE690" s="1097"/>
      <c r="AF690" s="930"/>
      <c r="AG690" s="1097"/>
      <c r="AH690" s="1097"/>
      <c r="AI690" s="1097"/>
      <c r="AJ690" s="1098"/>
      <c r="AK690" s="1098"/>
      <c r="AL690" s="1096"/>
      <c r="AM690" s="1097"/>
      <c r="AN690" s="1097"/>
      <c r="AO690" s="1097"/>
      <c r="AP690" s="1097"/>
      <c r="AQ690" s="1097"/>
      <c r="AR690" s="1097"/>
      <c r="AS690" s="1097"/>
      <c r="AT690" s="699" t="b">
        <f>AND(AT688=TRUE,L688="")</f>
        <v>0</v>
      </c>
      <c r="AU690" s="1097"/>
      <c r="AV690" s="1097"/>
      <c r="AW690" s="1097"/>
      <c r="AX690" s="1097"/>
      <c r="AY690" s="1097"/>
      <c r="AZ690" s="1097"/>
      <c r="BA690" s="1097"/>
      <c r="BB690" s="1097"/>
      <c r="BC690" s="1097"/>
      <c r="BD690" s="1097"/>
      <c r="BE690" s="1097"/>
      <c r="BF690" s="1097"/>
      <c r="BG690" s="1097"/>
      <c r="BH690" s="1097"/>
      <c r="BI690" s="1097"/>
      <c r="BJ690" s="1097"/>
      <c r="BK690" s="1097"/>
      <c r="BL690" s="1097"/>
      <c r="BM690" s="1097"/>
      <c r="BN690" s="1097"/>
      <c r="BO690" s="1097"/>
      <c r="BP690" s="1097"/>
      <c r="BQ690" s="1097"/>
      <c r="BR690" s="1097"/>
      <c r="BS690" s="1097"/>
      <c r="BT690" s="1097"/>
      <c r="BU690" s="1097"/>
      <c r="BV690" s="1097"/>
      <c r="BW690" s="1097"/>
      <c r="BX690" s="1097"/>
      <c r="BY690" s="1097"/>
      <c r="BZ690" s="699" t="b">
        <f>OR(BZ688,AND(NOT(ISBLANK(L688)),L688=FALSE))</f>
        <v>1</v>
      </c>
    </row>
    <row r="691" spans="1:78" s="1066" customFormat="1" ht="5.0999999999999996" customHeight="1" thickBot="1" x14ac:dyDescent="0.3">
      <c r="A691" s="1055"/>
      <c r="B691" s="928"/>
      <c r="C691" s="928"/>
      <c r="D691" s="928"/>
      <c r="E691" s="928"/>
      <c r="F691" s="928"/>
      <c r="G691" s="928"/>
      <c r="M691" s="852"/>
      <c r="N691" s="852"/>
      <c r="O691" s="1056"/>
      <c r="P691" s="1070"/>
      <c r="Q691" s="1070"/>
      <c r="R691" s="1070"/>
      <c r="S691" s="1070"/>
      <c r="T691" s="1070"/>
      <c r="U691" s="1070"/>
      <c r="V691" s="1097"/>
      <c r="W691" s="1097"/>
      <c r="X691" s="1097"/>
      <c r="Y691" s="1093"/>
      <c r="Z691" s="1097"/>
      <c r="AA691" s="1097"/>
      <c r="AB691" s="1097"/>
      <c r="AC691" s="1097"/>
      <c r="AD691" s="1097"/>
      <c r="AE691" s="1097"/>
      <c r="AF691" s="930"/>
      <c r="AG691" s="1097"/>
      <c r="AH691" s="1097"/>
      <c r="AI691" s="1097"/>
      <c r="AJ691" s="1098"/>
      <c r="AK691" s="1098"/>
      <c r="AL691" s="1096"/>
      <c r="AM691" s="1097"/>
      <c r="AN691" s="1097"/>
      <c r="AO691" s="1097"/>
      <c r="AP691" s="1097"/>
      <c r="AQ691" s="1097"/>
      <c r="AR691" s="1097"/>
      <c r="AS691" s="1097"/>
      <c r="AT691" s="1097"/>
      <c r="AU691" s="1097"/>
      <c r="AV691" s="1097"/>
      <c r="AW691" s="1097"/>
      <c r="AX691" s="1097"/>
      <c r="AY691" s="1097"/>
      <c r="AZ691" s="1097"/>
      <c r="BA691" s="1097"/>
      <c r="BB691" s="1097"/>
      <c r="BC691" s="1097"/>
      <c r="BD691" s="1097"/>
      <c r="BE691" s="1097"/>
      <c r="BF691" s="1097"/>
      <c r="BG691" s="1097"/>
      <c r="BH691" s="1097"/>
      <c r="BI691" s="1097"/>
      <c r="BJ691" s="1097"/>
      <c r="BK691" s="1097"/>
      <c r="BL691" s="1097"/>
      <c r="BM691" s="1097"/>
      <c r="BN691" s="1097"/>
      <c r="BO691" s="1097"/>
      <c r="BP691" s="1097"/>
      <c r="BQ691" s="1097"/>
      <c r="BR691" s="1097"/>
      <c r="BS691" s="1097"/>
      <c r="BT691" s="1097"/>
      <c r="BU691" s="1097"/>
      <c r="BV691" s="1097"/>
      <c r="BW691" s="1097"/>
      <c r="BX691" s="1097"/>
      <c r="BY691" s="1097"/>
      <c r="BZ691" s="1097"/>
    </row>
    <row r="692" spans="1:78" s="1066" customFormat="1" ht="12.75" customHeight="1" thickBot="1" x14ac:dyDescent="0.3">
      <c r="A692" s="1055"/>
      <c r="B692" s="928"/>
      <c r="C692" s="928"/>
      <c r="D692" s="928"/>
      <c r="E692" s="928"/>
      <c r="F692" s="341" t="str">
        <f>Translations!$B$333</f>
        <v>Tier</v>
      </c>
      <c r="G692" s="1850" t="str">
        <f>Translations!$B$672</f>
        <v>tierbeschrijving</v>
      </c>
      <c r="H692" s="1850"/>
      <c r="I692" s="1855" t="str">
        <f>Translations!$B$158</f>
        <v>Eenheid</v>
      </c>
      <c r="J692" s="1855"/>
      <c r="K692" s="1855" t="str">
        <f>Translations!$B$673</f>
        <v>Waarde</v>
      </c>
      <c r="L692" s="1855"/>
      <c r="M692" s="342" t="str">
        <f>Translations!$B$610</f>
        <v>foutmelding</v>
      </c>
      <c r="O692" s="1056"/>
      <c r="P692" s="1104"/>
      <c r="Q692" s="207" t="str">
        <f>EUconst_SumEnergyIN &amp; "_" &amp; K683</f>
        <v>SUM_EnergyIN_</v>
      </c>
      <c r="R692" s="251" t="str">
        <f>IF(OR(K683="",T684)=TRUE,"",INDEX(BC698:BE698,MATCH(K683,BC693:BE693,0)))</f>
        <v/>
      </c>
      <c r="S692" s="1097"/>
      <c r="T692" s="983"/>
      <c r="U692" s="1097"/>
      <c r="V692" s="343" t="s">
        <v>301</v>
      </c>
      <c r="W692" s="1097"/>
      <c r="X692" s="1097"/>
      <c r="Y692" s="337" t="s">
        <v>562</v>
      </c>
      <c r="Z692" s="337" t="s">
        <v>318</v>
      </c>
      <c r="AA692" s="1097"/>
      <c r="AB692" s="1097"/>
      <c r="AC692" s="340" t="s">
        <v>307</v>
      </c>
      <c r="AD692" s="1097"/>
      <c r="AE692" s="1097"/>
      <c r="AF692" s="335" t="s">
        <v>303</v>
      </c>
      <c r="AG692" s="335" t="s">
        <v>304</v>
      </c>
      <c r="AH692" s="337" t="s">
        <v>302</v>
      </c>
      <c r="AI692" s="339" t="s">
        <v>305</v>
      </c>
      <c r="AJ692" s="339" t="s">
        <v>563</v>
      </c>
      <c r="AK692" s="344" t="s">
        <v>309</v>
      </c>
      <c r="AL692" s="1096"/>
      <c r="AM692" s="1097"/>
      <c r="AN692" s="335" t="s">
        <v>303</v>
      </c>
      <c r="AO692" s="335" t="s">
        <v>304</v>
      </c>
      <c r="AP692" s="345" t="s">
        <v>308</v>
      </c>
      <c r="AQ692" s="339" t="s">
        <v>565</v>
      </c>
      <c r="AR692" s="339" t="s">
        <v>564</v>
      </c>
      <c r="AS692" s="344" t="s">
        <v>605</v>
      </c>
      <c r="AT692" s="344" t="s">
        <v>605</v>
      </c>
      <c r="AU692" s="1097"/>
      <c r="AV692" s="1100"/>
      <c r="AW692" s="1100"/>
      <c r="AX692" s="335" t="s">
        <v>321</v>
      </c>
      <c r="AY692" s="1100"/>
      <c r="AZ692" s="1100"/>
      <c r="BA692" s="1100"/>
      <c r="BB692" s="1100"/>
      <c r="BC692" s="1100"/>
      <c r="BD692" s="1100"/>
      <c r="BE692" s="1097"/>
      <c r="BF692" s="1097"/>
      <c r="BG692" s="1097"/>
      <c r="BH692" s="1097"/>
      <c r="BI692" s="1097"/>
      <c r="BJ692" s="1097"/>
      <c r="BK692" s="1097"/>
      <c r="BL692" s="1097"/>
      <c r="BM692" s="1097"/>
      <c r="BN692" s="1097"/>
      <c r="BO692" s="1097"/>
      <c r="BP692" s="1097"/>
      <c r="BQ692" s="1097"/>
      <c r="BR692" s="1097"/>
      <c r="BS692" s="1097"/>
      <c r="BT692" s="1097"/>
      <c r="BU692" s="1097"/>
      <c r="BV692" s="1097"/>
      <c r="BW692" s="1097"/>
      <c r="BX692" s="1097"/>
      <c r="BY692" s="1097"/>
      <c r="BZ692" s="336" t="s">
        <v>268</v>
      </c>
    </row>
    <row r="693" spans="1:78" s="1066" customFormat="1" ht="12.75" customHeight="1" thickBot="1" x14ac:dyDescent="0.3">
      <c r="A693" s="1055"/>
      <c r="B693" s="928"/>
      <c r="C693" s="481" t="s">
        <v>195</v>
      </c>
      <c r="D693" s="346" t="str">
        <f>Translations!$B$622</f>
        <v>AG:</v>
      </c>
      <c r="E693" s="1105"/>
      <c r="F693" s="252"/>
      <c r="G693" s="1836" t="str">
        <f>IF(OR(ISBLANK(F693),F693=EUconst_NoTier),"",IF(Z693=0,EUconst_NA,IF(ISERROR(Z693),"",Z693)))</f>
        <v/>
      </c>
      <c r="H693" s="1837"/>
      <c r="I693" s="693" t="e">
        <f>IF(J693&lt;&gt;"","",AI693)</f>
        <v>#N/A</v>
      </c>
      <c r="J693" s="909" t="e">
        <f>+Q695</f>
        <v>#N/A</v>
      </c>
      <c r="K693" s="700" t="str">
        <f>IF(L693="",AQ693,"")</f>
        <v/>
      </c>
      <c r="L693" s="775"/>
      <c r="M693" s="473" t="str">
        <f>IF(N685="",IF(AND(E684&lt;&gt;"",OR(F693="",COUNT(K693:L693)=0),Y693&lt;&gt;EUconst_NA,T684&lt;&gt;TRUE),EUconst_ERR_Incomplete,IF(COUNTIF(AX693:AZ693,TRUE)&gt;0,EUconst_ERR_Inconsistent,"")),"")</f>
        <v/>
      </c>
      <c r="O693" s="1056"/>
      <c r="P693" s="1106"/>
      <c r="Q693" s="207" t="str">
        <f>EUconst_SumBioEnergyIN &amp; "_" &amp; K683</f>
        <v>SUM_BioEnergyIN_</v>
      </c>
      <c r="R693" s="251" t="str">
        <f>IF(OR(K683="",T684)=TRUE,"",INDEX(BC699:BE699,MATCH(K683,BC693:BE693,0)))</f>
        <v/>
      </c>
      <c r="S693" s="1097"/>
      <c r="T693" s="347" t="str">
        <f>EUconst_CNTR_ActivityData&amp;E684</f>
        <v>ActivityData_</v>
      </c>
      <c r="U693" s="1107"/>
      <c r="V693" s="347" t="str">
        <f>IF(E683="","",INDEX(B_InstallationDescription!$I$53:$I$127,MATCH(U682,B_InstallationDescription!$D$53:$D$127,0)))</f>
        <v/>
      </c>
      <c r="W693" s="339" t="s">
        <v>534</v>
      </c>
      <c r="X693" s="1107"/>
      <c r="Y693" s="348" t="str">
        <f>IF(OR(T684=TRUE,E684=""),"",INDEX(EUwideConstants!$N:$N,MATCH(T693,EUwideConstants!$Q:$Q,0)))</f>
        <v/>
      </c>
      <c r="Z693" s="349" t="str">
        <f>IF(ISBLANK(F693),"",IF(F693=EUconst_NA,"",INDEX(EUwideConstants!$H:$M,MATCH(T693,EUwideConstants!$Q:$Q,0),MATCH(F693,CNTR_TierList,0))))</f>
        <v/>
      </c>
      <c r="AA693" s="350" t="s">
        <v>302</v>
      </c>
      <c r="AB693" s="1098"/>
      <c r="AC693" s="351" t="b">
        <f>AC688</f>
        <v>0</v>
      </c>
      <c r="AD693" s="1097"/>
      <c r="AE693" s="352" t="str">
        <f>EUconst_CNTR_ActivityData&amp;EUconst_Unit</f>
        <v>ActivityData_Eenheid</v>
      </c>
      <c r="AF693" s="353" t="str">
        <f>IF(AC693=TRUE, IF(COUNTIF(MSPara_SourceStreamCategory,V693)=0,"",INDEX(MSPara_CalcFactorsMatrix,MATCH(V693,MSPara_SourceStreamCategory,0),MATCH(AE693&amp;"_"&amp;2,MSPara_CalcFactors,0))),"")</f>
        <v/>
      </c>
      <c r="AG693" s="354" t="str">
        <f>IF(AC693=TRUE, IF(COUNTIF(MSPara_SourceStreamCategory,V693)=0,"",INDEX(MSPara_CalcFactorsMatrix,MATCH(V693,MSPara_SourceStreamCategory,0),MATCH(AE693&amp;"_"&amp;1,MSPara_CalcFactors,0))),"")</f>
        <v/>
      </c>
      <c r="AH693" s="351" t="str">
        <f>IF(OR(AF693="",AF693=EUconst_NA),IF(OR(AG693=EUconst_NA,AG693=""),"",AG693),AF693)</f>
        <v/>
      </c>
      <c r="AI693" s="348" t="str">
        <f>IF(AC693=TRUE,IF(AH693="",EUconst_t,AH693),"")</f>
        <v/>
      </c>
      <c r="AJ693" s="355" t="e">
        <f>IF(J693="",AI693,J693)</f>
        <v>#N/A</v>
      </c>
      <c r="AK693" s="356" t="b">
        <f>IF(K683=EUconst_Fuel,J693&lt;&gt;"",FALSE)</f>
        <v>0</v>
      </c>
      <c r="AL693" s="1096"/>
      <c r="AM693" s="347" t="str">
        <f>EUconst_CNTR_ActivityData&amp;EUconst_Value</f>
        <v>ActivityData_Waarde</v>
      </c>
      <c r="AN693" s="1099"/>
      <c r="AO693" s="1099"/>
      <c r="AP693" s="351" t="e">
        <f>AND(AND(AH693&lt;&gt;"",AJ693&lt;&gt;""),AJ693=AH693)</f>
        <v>#N/A</v>
      </c>
      <c r="AQ693" s="431" t="str">
        <f>IF(L688=TRUE,SUM(F690)-SUM(H690)+SUM(J690)-SUM(L690),"")</f>
        <v/>
      </c>
      <c r="AR693" s="351">
        <f>IF(Y693=EUconst_NA,0,IF(COUNT(K693:L693)=0,0,IF(L693="",K693,L693)))</f>
        <v>0</v>
      </c>
      <c r="AS693" s="699" t="b">
        <f>AND(AC693=TRUE,OR(L693&lt;&gt;"",AQ693=""))</f>
        <v>0</v>
      </c>
      <c r="AT693" s="699" t="b">
        <f>AND(AC693=TRUE,NOT(AS693))</f>
        <v>0</v>
      </c>
      <c r="AU693" s="1097"/>
      <c r="AV693" s="335" t="s">
        <v>313</v>
      </c>
      <c r="AW693" s="335" t="s">
        <v>319</v>
      </c>
      <c r="AX693" s="1108"/>
      <c r="AY693" s="13" t="s">
        <v>537</v>
      </c>
      <c r="AZ693" s="1097"/>
      <c r="BA693" s="1097"/>
      <c r="BB693" s="1098"/>
      <c r="BC693" s="336" t="str">
        <f>EUconst_Fuel</f>
        <v>Verbranding</v>
      </c>
      <c r="BD693" s="336" t="str">
        <f>EUconst_ProcessCarbonate</f>
        <v>Procesemissies</v>
      </c>
      <c r="BE693" s="336" t="str">
        <f>EUconst_MassBalance</f>
        <v>Massabalans</v>
      </c>
      <c r="BF693" s="1097"/>
      <c r="BG693" s="1097"/>
      <c r="BH693" s="1097"/>
      <c r="BI693" s="1097"/>
      <c r="BJ693" s="1097"/>
      <c r="BK693" s="1097"/>
      <c r="BL693" s="1097"/>
      <c r="BM693" s="1097"/>
      <c r="BN693" s="1097"/>
      <c r="BO693" s="1097"/>
      <c r="BP693" s="1097"/>
      <c r="BQ693" s="1097"/>
      <c r="BR693" s="1097"/>
      <c r="BS693" s="1097"/>
      <c r="BT693" s="1097"/>
      <c r="BU693" s="1097"/>
      <c r="BV693" s="1097"/>
      <c r="BW693" s="1097"/>
      <c r="BX693" s="1097"/>
      <c r="BY693" s="1097"/>
      <c r="BZ693" s="357" t="b">
        <f>BZ688</f>
        <v>1</v>
      </c>
    </row>
    <row r="694" spans="1:78" s="1066" customFormat="1" ht="5.0999999999999996" customHeight="1" thickBot="1" x14ac:dyDescent="0.3">
      <c r="A694" s="1055"/>
      <c r="B694" s="928"/>
      <c r="C694" s="1102"/>
      <c r="D694" s="1109"/>
      <c r="F694" s="852"/>
      <c r="G694" s="852"/>
      <c r="H694" s="103" t="s">
        <v>245</v>
      </c>
      <c r="I694" s="1134"/>
      <c r="J694" s="1134"/>
      <c r="K694" s="852"/>
      <c r="L694" s="852"/>
      <c r="M694" s="1110"/>
      <c r="O694" s="1056"/>
      <c r="P694" s="1101"/>
      <c r="Q694" s="1101"/>
      <c r="R694" s="1101"/>
      <c r="S694" s="1097"/>
      <c r="T694" s="1111"/>
      <c r="U694" s="1107"/>
      <c r="V694" s="1097"/>
      <c r="W694" s="1097"/>
      <c r="X694" s="1107"/>
      <c r="Y694" s="1112"/>
      <c r="Z694" s="1097"/>
      <c r="AA694" s="1097"/>
      <c r="AB694" s="1097"/>
      <c r="AC694" s="1097"/>
      <c r="AD694" s="1097"/>
      <c r="AE694" s="1097"/>
      <c r="AF694" s="1097"/>
      <c r="AG694" s="1097"/>
      <c r="AH694" s="1097"/>
      <c r="AI694" s="1097"/>
      <c r="AJ694" s="1097"/>
      <c r="AK694" s="1097"/>
      <c r="AL694" s="1096"/>
      <c r="AM694" s="1097"/>
      <c r="AN694" s="1097"/>
      <c r="AO694" s="1097"/>
      <c r="AP694" s="1097"/>
      <c r="AQ694" s="1097"/>
      <c r="AR694" s="1097"/>
      <c r="AS694" s="1097"/>
      <c r="AT694" s="1097"/>
      <c r="AU694" s="1097"/>
      <c r="AV694" s="1097"/>
      <c r="AW694" s="1097"/>
      <c r="AX694" s="1097"/>
      <c r="AY694" s="1097"/>
      <c r="AZ694" s="1097"/>
      <c r="BA694" s="1097"/>
      <c r="BB694" s="1097"/>
      <c r="BC694" s="1097"/>
      <c r="BD694" s="1097"/>
      <c r="BE694" s="1097"/>
      <c r="BF694" s="1097"/>
      <c r="BG694" s="1097"/>
      <c r="BH694" s="1097"/>
      <c r="BI694" s="1097"/>
      <c r="BJ694" s="1097"/>
      <c r="BK694" s="1097"/>
      <c r="BL694" s="1097"/>
      <c r="BM694" s="1097"/>
      <c r="BN694" s="1097"/>
      <c r="BO694" s="1097"/>
      <c r="BP694" s="1097"/>
      <c r="BQ694" s="1097"/>
      <c r="BR694" s="1097"/>
      <c r="BS694" s="1097"/>
      <c r="BT694" s="1097"/>
      <c r="BU694" s="1097"/>
      <c r="BV694" s="1097"/>
      <c r="BW694" s="1097"/>
      <c r="BX694" s="1097"/>
      <c r="BY694" s="1097"/>
      <c r="BZ694" s="1094"/>
    </row>
    <row r="695" spans="1:78" s="1066" customFormat="1" ht="12.75" customHeight="1" thickBot="1" x14ac:dyDescent="0.3">
      <c r="A695" s="1055"/>
      <c r="B695" s="928"/>
      <c r="C695" s="484" t="s">
        <v>196</v>
      </c>
      <c r="D695" s="346" t="str">
        <f>Translations!$B$634</f>
        <v>(Voorlopige) EF:</v>
      </c>
      <c r="E695" s="1105"/>
      <c r="F695" s="358"/>
      <c r="G695" s="1836" t="str">
        <f t="shared" ref="G695:G701" si="161">IF(OR(ISBLANK(F695),F695=EUconst_NoTier),"",IF(Z695=0,EUconst_NotApplicable,IF(ISERROR(Z695),"",Z695)))</f>
        <v/>
      </c>
      <c r="H695" s="1854"/>
      <c r="I695" s="694" t="str">
        <f>IF(J695&lt;&gt;"","",AI695)</f>
        <v/>
      </c>
      <c r="J695" s="695"/>
      <c r="K695" s="359" t="str">
        <f t="shared" ref="K695:K701" si="162">IF(L695="",AQ695,"")</f>
        <v/>
      </c>
      <c r="L695" s="360"/>
      <c r="M695" s="473" t="str">
        <f>IF(N685="",IF(AND(E684&lt;&gt;"",OR(F695="",COUNT(K695:L695)=0),Y695&lt;&gt;EUconst_NA,T684&lt;&gt;TRUE),EUconst_ERR_Incomplete,IF(COUNTIF(AX695:AZ695,TRUE)&gt;0,EUconst_ERR_Inconsistent,"")),"")</f>
        <v/>
      </c>
      <c r="N695" s="957"/>
      <c r="O695" s="1056"/>
      <c r="P695" s="1101"/>
      <c r="Q695" s="15" t="e">
        <f>+VLOOKUP(E683,ss_eenheid!$A$1:$F$75,6,FALSE)</f>
        <v>#N/A</v>
      </c>
      <c r="R695" s="1101"/>
      <c r="S695" s="1097"/>
      <c r="T695" s="361" t="str">
        <f>EUconst_CNTR_EF&amp;E684</f>
        <v>EF_</v>
      </c>
      <c r="U695" s="1107"/>
      <c r="V695" s="362" t="str">
        <f>V693</f>
        <v/>
      </c>
      <c r="W695" s="1097"/>
      <c r="X695" s="1107"/>
      <c r="Y695" s="363" t="str">
        <f>IF(OR(T684=TRUE,E684=""),"",IF(F695=EUconst_NA,EUconst_NA,INDEX(EUwideConstants!$N:$N,MATCH(T695,EUwideConstants!$Q:$Q,0))))</f>
        <v/>
      </c>
      <c r="Z695" s="364" t="str">
        <f>IF(ISBLANK(F695),"",IF(F695=EUconst_NA,"",INDEX(EUwideConstants!$H:$M,MATCH(T695,EUwideConstants!$Q:$Q,0),MATCH(F695,CNTR_TierList,0))))</f>
        <v/>
      </c>
      <c r="AA695" s="365" t="str">
        <f>IF(COUNTIF(EUconst_DefaultValues,Z695)&gt;0,MATCH(Z695,EUconst_DefaultValues,0),"")</f>
        <v/>
      </c>
      <c r="AB695" s="1097"/>
      <c r="AC695" s="366" t="b">
        <f>AND(AC693,Y695&lt;&gt;EUconst_NA)</f>
        <v>0</v>
      </c>
      <c r="AD695" s="1097"/>
      <c r="AE695" s="352" t="str">
        <f>EUconst_CNTR_EF&amp;EUconst_Unit</f>
        <v>EF_Eenheid</v>
      </c>
      <c r="AF695" s="367" t="str">
        <f>IF(AC695=TRUE, IF(COUNTIF(MSPara_SourceStreamCategory,V695)=0,"",INDEX(MSPara_CalcFactorsMatrix,MATCH(V695,MSPara_SourceStreamCategory,0),MATCH(AE695&amp;"_"&amp;2,MSPara_CalcFactors,0))),"")</f>
        <v/>
      </c>
      <c r="AG695" s="368" t="str">
        <f>IF(AC695=TRUE, IF(COUNTIF(MSPara_SourceStreamCategory,V695)=0,"",INDEX(MSPara_CalcFactorsMatrix,MATCH(V695,MSPara_SourceStreamCategory,0),MATCH(AE695&amp;"_"&amp;1,MSPara_CalcFactors,0))),"")</f>
        <v/>
      </c>
      <c r="AH695" s="369" t="str">
        <f>IF(AA695="","",INDEX(AF695:AG695,3-AA695))</f>
        <v/>
      </c>
      <c r="AI695" s="370" t="str">
        <f>IF(AC695=TRUE,IF(OR(AH695="",AH695=EUconst_NA),IF(K683=EUconst_Fuel,EUconst_tCO2pTJ,EUconst_tCO2pt),AH695),"")</f>
        <v/>
      </c>
      <c r="AJ695" s="366" t="str">
        <f>IF(J695="",AI695,J695)</f>
        <v/>
      </c>
      <c r="AK695" s="371" t="b">
        <f>IF(K683=EUconst_Fuel,J695&lt;&gt;"",FALSE)</f>
        <v>0</v>
      </c>
      <c r="AL695" s="1096"/>
      <c r="AM695" s="352" t="str">
        <f>EUconst_CNTR_EF&amp;EUconst_Value</f>
        <v>EF_Waarde</v>
      </c>
      <c r="AN695" s="372" t="str">
        <f>IF(AC695=TRUE,IF(COUNTIF(MSPara_SourceStreamCategory,V695)=0,"",INDEX(MSPara_CalcFactorsMatrix,MATCH(V695,MSPara_SourceStreamCategory,0),MATCH(AM695&amp;"_"&amp;2,MSPara_CalcFactors,0))),"")</f>
        <v/>
      </c>
      <c r="AO695" s="373" t="str">
        <f>IF(AC695=TRUE,IF(COUNTIF(MSPara_SourceStreamCategory,V695)=0,"",INDEX(MSPara_CalcFactorsMatrix,MATCH(V695,MSPara_SourceStreamCategory,0),MATCH(AM695&amp;"_"&amp;1,MSPara_CalcFactors,0))),"")</f>
        <v/>
      </c>
      <c r="AP695" s="366" t="b">
        <f>AND(AND(AH695&lt;&gt;"",AJ695&lt;&gt;""),AJ695=AH695)</f>
        <v>0</v>
      </c>
      <c r="AQ695" s="374" t="str">
        <f>IF(AND(AA695&lt;&gt;"",AP695=TRUE),IF(OR(INDEX(AN695:AO695,3-AA695)=EUconst_NA,INDEX(AN695:AO695,3-AA695)=0),"",INDEX(AN695:AO695,3-AA695)),"")</f>
        <v/>
      </c>
      <c r="AR695" s="366">
        <f>IF(AC695=TRUE,IF(COUNT(K695:L695)=0,0,IF(L695="",K695,L695)),0)</f>
        <v>0</v>
      </c>
      <c r="AS695" s="362" t="b">
        <f>AND(AC695=TRUE,OR(AND(F695&lt;&gt;"",NOT(ISNUMBER(AA695))),L695&lt;&gt;"",F695="",AQ695=""))</f>
        <v>0</v>
      </c>
      <c r="AT695" s="362" t="b">
        <f t="shared" ref="AT695:AT701" si="163">AND(AC695=TRUE,NOT(AS695))</f>
        <v>0</v>
      </c>
      <c r="AU695" s="1097"/>
      <c r="AV695" s="375" t="b">
        <f t="shared" ref="AV695:AV701" si="164">AND(ISNUMBER(AA695),AQ695="")</f>
        <v>0</v>
      </c>
      <c r="AW695" s="376" t="b">
        <f t="shared" ref="AW695:AW701" si="165">AND(ISNUMBER(AA695),AQ695&lt;&gt;AR695)</f>
        <v>0</v>
      </c>
      <c r="AX695" s="377" t="e">
        <f>OR(AND(AJ693=EUconst_kNm3,AJ695=EUconst_tCO2pt),AND(AJ693=EUconst_t,AJ695=EUconst_tCO2pkNm3))</f>
        <v>#N/A</v>
      </c>
      <c r="AY695" s="362" t="b">
        <f t="shared" ref="AY695:AY701" si="166">AND(L695&lt;&gt;"",Y695=EUconst_NA)</f>
        <v>0</v>
      </c>
      <c r="AZ695" s="1097"/>
      <c r="BA695" s="1097"/>
      <c r="BB695" s="378" t="s">
        <v>590</v>
      </c>
      <c r="BC695" s="377" t="str">
        <f>IF(K683=BC693,AR693*IF(AJ695=EUconst_tCO2pTJ,(AR696/1000),1)*AR695*AR697*AR701,"")</f>
        <v/>
      </c>
      <c r="BD695" s="357" t="str">
        <f>IF(K683=BD693,AR693*AR695*AR698*AR701,"")</f>
        <v/>
      </c>
      <c r="BE695" s="356" t="str">
        <f>IF(K683=BE693,3.664*AR693*AR699*AR701,"")</f>
        <v/>
      </c>
      <c r="BF695" s="1097"/>
      <c r="BG695" s="1097"/>
      <c r="BH695" s="1097"/>
      <c r="BI695" s="1097"/>
      <c r="BJ695" s="1097"/>
      <c r="BK695" s="1097"/>
      <c r="BL695" s="1097"/>
      <c r="BM695" s="1097"/>
      <c r="BN695" s="1097"/>
      <c r="BO695" s="1097"/>
      <c r="BP695" s="1097"/>
      <c r="BQ695" s="1097"/>
      <c r="BR695" s="1097"/>
      <c r="BS695" s="1097"/>
      <c r="BT695" s="1097"/>
      <c r="BU695" s="1097"/>
      <c r="BV695" s="1097"/>
      <c r="BW695" s="1097"/>
      <c r="BX695" s="1097"/>
      <c r="BY695" s="1097"/>
      <c r="BZ695" s="362" t="b">
        <f>OR(BZ693,Y695=EUconst_NA)</f>
        <v>1</v>
      </c>
    </row>
    <row r="696" spans="1:78" s="1066" customFormat="1" ht="12.75" customHeight="1" thickBot="1" x14ac:dyDescent="0.3">
      <c r="A696" s="1055"/>
      <c r="B696" s="928"/>
      <c r="C696" s="484" t="s">
        <v>197</v>
      </c>
      <c r="D696" s="346" t="str">
        <f>Translations!$B$636</f>
        <v>NCV:</v>
      </c>
      <c r="E696" s="1105"/>
      <c r="F696" s="379"/>
      <c r="G696" s="1836" t="str">
        <f t="shared" si="161"/>
        <v/>
      </c>
      <c r="H696" s="1837"/>
      <c r="I696" s="696" t="str">
        <f>AJ696</f>
        <v/>
      </c>
      <c r="J696" s="910"/>
      <c r="K696" s="380" t="str">
        <f t="shared" si="162"/>
        <v/>
      </c>
      <c r="L696" s="877"/>
      <c r="M696" s="473" t="str">
        <f>+IF(OR(N696&lt;&gt;"",O696&lt;&gt;""),"onvolledig!","")</f>
        <v/>
      </c>
      <c r="N696" s="873" t="str">
        <f>IF(N685="",IF(AND(E684&lt;&gt;"",OR(F696="",COUNT(K696:L696)=0),Y696&lt;&gt;EUconst_NA,T684&lt;&gt;TRUE),EUconst_ERR_Incomplete,IF(COUNTIF(AX696:AZ696,TRUE)&gt;0,"","")),"")</f>
        <v/>
      </c>
      <c r="O696" s="874" t="str">
        <f>+IF(N685="",IF(COUNT(K696:L696)=0,IF(K683="Verbranding","onvolledig!",""),""),"")</f>
        <v/>
      </c>
      <c r="P696" s="1101"/>
      <c r="Q696" s="1101"/>
      <c r="R696" s="1101"/>
      <c r="S696" s="1097"/>
      <c r="T696" s="381" t="str">
        <f>EUconst_CNTR_NCV&amp;E684</f>
        <v>NCV_</v>
      </c>
      <c r="U696" s="1107"/>
      <c r="V696" s="382" t="str">
        <f t="shared" ref="V696:V701" si="167">V695</f>
        <v/>
      </c>
      <c r="W696" s="1097"/>
      <c r="X696" s="1107"/>
      <c r="Y696" s="383" t="str">
        <f>IF(OR(T684=TRUE,E684=""),"",IF(F696=EUconst_NA,EUconst_NA,INDEX(EUwideConstants!$N:$N,MATCH(T696,EUwideConstants!$Q:$Q,0))))</f>
        <v/>
      </c>
      <c r="Z696" s="384" t="str">
        <f>IF(ISBLANK(F696),"",IF(F696=EUconst_NA,"",INDEX(EUwideConstants!$H:$M,MATCH(T696,EUwideConstants!$Q:$Q,0),MATCH(F696,CNTR_TierList,0))))</f>
        <v/>
      </c>
      <c r="AA696" s="385" t="str">
        <f>IF(COUNTIF(EUconst_DefaultValues,Z696)&gt;0,MATCH(Z696,EUconst_DefaultValues,0),"")</f>
        <v/>
      </c>
      <c r="AB696" s="1097"/>
      <c r="AC696" s="386" t="b">
        <f>IF(K683="Verbranding",AND(AC693,Y696&lt;&gt;""),FALSE)</f>
        <v>0</v>
      </c>
      <c r="AD696" s="1097"/>
      <c r="AE696" s="387" t="str">
        <f>EUconst_CNTR_NCV&amp;EUconst_Unit</f>
        <v>NCV_Eenheid</v>
      </c>
      <c r="AF696" s="388" t="str">
        <f>IF(AC696=TRUE, IF(COUNTIF(MSPara_SourceStreamCategory,V696)=0,"",INDEX(MSPara_CalcFactorsMatrix,MATCH(V696,MSPara_SourceStreamCategory,0),MATCH(AE696&amp;"_"&amp;2,MSPara_CalcFactors,0))),"")</f>
        <v/>
      </c>
      <c r="AG696" s="389" t="str">
        <f>IF(AC696=TRUE, IF(COUNTIF(MSPara_SourceStreamCategory,V696)=0,"",INDEX(MSPara_CalcFactorsMatrix,MATCH(V696,MSPara_SourceStreamCategory,0),MATCH(AE696&amp;"_"&amp;1,MSPara_CalcFactors,0))),"")</f>
        <v/>
      </c>
      <c r="AH696" s="390" t="str">
        <f>IF(AA696="","",INDEX(AF696:AG696,3-AA696))</f>
        <v/>
      </c>
      <c r="AI696" s="1115"/>
      <c r="AJ696" s="386" t="str">
        <f>IF(AC696=TRUE,IF(AJ693="","",IF(AJ693=EUconst_kNm3,EUconst_GJpkNm3,EUconst_GJpt)),"")</f>
        <v/>
      </c>
      <c r="AK696" s="1116"/>
      <c r="AL696" s="1096"/>
      <c r="AM696" s="387" t="str">
        <f>EUconst_CNTR_NCV&amp;EUconst_Value</f>
        <v>NCV_Waarde</v>
      </c>
      <c r="AN696" s="391" t="str">
        <f>IF(AC696=TRUE,IF(COUNTIF(MSPara_SourceStreamCategory,V696)=0,"",INDEX(MSPara_CalcFactorsMatrix,MATCH(V696,MSPara_SourceStreamCategory,0),MATCH(AM696&amp;"_"&amp;2,MSPara_CalcFactors,0))),"")</f>
        <v/>
      </c>
      <c r="AO696" s="392" t="str">
        <f>IF(AC696=TRUE,IF(COUNTIF(MSPara_SourceStreamCategory,V696)=0,"",INDEX(MSPara_CalcFactorsMatrix,MATCH(V696,MSPara_SourceStreamCategory,0),MATCH(AM696&amp;"_"&amp;1,MSPara_CalcFactors,0))),"")</f>
        <v/>
      </c>
      <c r="AP696" s="386" t="b">
        <f>AND(AND(AH696&lt;&gt;"",AJ696&lt;&gt;""),AJ696=AH696)</f>
        <v>0</v>
      </c>
      <c r="AQ696" s="393" t="str">
        <f>IF(AND(AA696&lt;&gt;"",AP696=TRUE),IF(OR(INDEX(AN696:AO696,3-AA696)=EUconst_NA,INDEX(AN696:AO696,3-AA696)=0),"",INDEX(AN696:AO696,3-AA696)),"")</f>
        <v/>
      </c>
      <c r="AR696" s="386">
        <f>IF(AC696=TRUE,IF(COUNT(K696:L696)=0,0,IF(L696="",K696,L696)),0)</f>
        <v>0</v>
      </c>
      <c r="AS696" s="382" t="b">
        <f>AND(AC696=TRUE,OR(AND(F696&lt;&gt;"",NOT(ISNUMBER(AA696))),L696&lt;&gt;"",F696="",AQ696=""))</f>
        <v>0</v>
      </c>
      <c r="AT696" s="382" t="b">
        <f t="shared" si="163"/>
        <v>0</v>
      </c>
      <c r="AU696" s="1097"/>
      <c r="AV696" s="394" t="b">
        <f t="shared" si="164"/>
        <v>0</v>
      </c>
      <c r="AW696" s="395" t="b">
        <f t="shared" si="165"/>
        <v>0</v>
      </c>
      <c r="AX696" s="1097"/>
      <c r="AY696" s="382" t="b">
        <f t="shared" si="166"/>
        <v>0</v>
      </c>
      <c r="AZ696" s="1097"/>
      <c r="BA696" s="1097"/>
      <c r="BB696" s="378" t="s">
        <v>591</v>
      </c>
      <c r="BC696" s="377" t="str">
        <f>IF(K683=BC693,AR693*IF(AJ695=EUconst_tCO2pTJ,(AR696/1000),1)*AR695*AR697*AR700,"")</f>
        <v/>
      </c>
      <c r="BD696" s="357" t="str">
        <f>IF(K683=BD693,AR693*AR695*AR698*AR700,"")</f>
        <v/>
      </c>
      <c r="BE696" s="356" t="str">
        <f>IF(K683=BE693,3.664*AR693*AR699*AR700,"")</f>
        <v/>
      </c>
      <c r="BF696" s="1097"/>
      <c r="BG696" s="1097"/>
      <c r="BH696" s="1097"/>
      <c r="BI696" s="1097"/>
      <c r="BJ696" s="1097"/>
      <c r="BK696" s="1097"/>
      <c r="BL696" s="1097"/>
      <c r="BM696" s="1097"/>
      <c r="BN696" s="1097"/>
      <c r="BO696" s="1097"/>
      <c r="BP696" s="1097"/>
      <c r="BQ696" s="1097"/>
      <c r="BR696" s="1097"/>
      <c r="BS696" s="1097"/>
      <c r="BT696" s="1097"/>
      <c r="BU696" s="1097"/>
      <c r="BV696" s="1097"/>
      <c r="BW696" s="1097"/>
      <c r="BX696" s="1097"/>
      <c r="BY696" s="1097"/>
      <c r="BZ696" s="382" t="b">
        <f>OR(BZ693,Y696=EUconst_NA)</f>
        <v>1</v>
      </c>
    </row>
    <row r="697" spans="1:78" s="1066" customFormat="1" ht="12.75" customHeight="1" thickBot="1" x14ac:dyDescent="0.3">
      <c r="A697" s="1055"/>
      <c r="B697" s="928"/>
      <c r="C697" s="484" t="s">
        <v>198</v>
      </c>
      <c r="D697" s="346" t="str">
        <f>Translations!$B$638</f>
        <v>OxF:</v>
      </c>
      <c r="E697" s="1105"/>
      <c r="F697" s="379"/>
      <c r="G697" s="1836" t="str">
        <f t="shared" si="161"/>
        <v/>
      </c>
      <c r="H697" s="1837"/>
      <c r="I697" s="697" t="str">
        <f>IF(OR(AC697=FALSE,Y697=EUconst_NA),"","-")</f>
        <v/>
      </c>
      <c r="J697" s="911"/>
      <c r="K697" s="396" t="str">
        <f t="shared" si="162"/>
        <v/>
      </c>
      <c r="L697" s="471"/>
      <c r="M697" s="473" t="str">
        <f>IF(N685="",IF(AND(E684&lt;&gt;"",OR(F697="",COUNT(K697:L697)=0),Y697&lt;&gt;EUconst_NA,T684&lt;&gt;TRUE),EUconst_ERR_Incomplete,IF(COUNTIF(AX697:AZ697,TRUE)&gt;0,EUconst_ERR_Inconsistent,"")),"")</f>
        <v/>
      </c>
      <c r="O697" s="1056"/>
      <c r="P697" s="1101"/>
      <c r="Q697" s="1101"/>
      <c r="R697" s="1101"/>
      <c r="S697" s="1097"/>
      <c r="T697" s="381" t="str">
        <f>EUconst_CNTR_OxidationFactor&amp;E684</f>
        <v>OxF_</v>
      </c>
      <c r="U697" s="1107"/>
      <c r="V697" s="382" t="str">
        <f t="shared" si="167"/>
        <v/>
      </c>
      <c r="W697" s="1097"/>
      <c r="X697" s="1107"/>
      <c r="Y697" s="383" t="str">
        <f>IF(OR(T684=TRUE,E684=""),"",INDEX(EUwideConstants!$N:$N,MATCH(T697,EUwideConstants!$Q:$Q,0)))</f>
        <v/>
      </c>
      <c r="Z697" s="384" t="str">
        <f>IF(ISBLANK(F697),"",IF(F697=EUconst_NA,"",INDEX(EUwideConstants!$H:$M,MATCH(T697,EUwideConstants!$Q:$Q,0),MATCH(F697,CNTR_TierList,0))))</f>
        <v/>
      </c>
      <c r="AA697" s="365" t="str">
        <f>IF(F697=1,1,"")</f>
        <v/>
      </c>
      <c r="AB697" s="1097"/>
      <c r="AC697" s="386" t="b">
        <f>AND(AC693,Y697&lt;&gt;EUconst_NA)</f>
        <v>0</v>
      </c>
      <c r="AD697" s="1097"/>
      <c r="AE697" s="1117"/>
      <c r="AG697" s="1118"/>
      <c r="AH697" s="1115"/>
      <c r="AI697" s="1119"/>
      <c r="AJ697" s="1115"/>
      <c r="AK697" s="1120"/>
      <c r="AL697" s="1096"/>
      <c r="AM697" s="387" t="str">
        <f>EUconst_CNTR_OxidationFactor&amp;EUconst_Value</f>
        <v>OxF_Waarde</v>
      </c>
      <c r="AN697" s="1121"/>
      <c r="AO697" s="1113">
        <v>1</v>
      </c>
      <c r="AP697" s="1115"/>
      <c r="AQ697" s="397" t="str">
        <f>IF(AA697="","",AO697)</f>
        <v/>
      </c>
      <c r="AR697" s="386">
        <f>IF(AC697=TRUE,IF(COUNT(K697:L697)=0,0,IF(L697="",K697,L697)),1)</f>
        <v>1</v>
      </c>
      <c r="AS697" s="382" t="b">
        <f>AND(AC697=TRUE,OR(ISNUMBER(L697),NOT(ISNUMBER(AA697))))</f>
        <v>0</v>
      </c>
      <c r="AT697" s="382" t="b">
        <f t="shared" si="163"/>
        <v>0</v>
      </c>
      <c r="AU697" s="1097"/>
      <c r="AV697" s="394" t="b">
        <f t="shared" si="164"/>
        <v>0</v>
      </c>
      <c r="AW697" s="395" t="b">
        <f t="shared" si="165"/>
        <v>0</v>
      </c>
      <c r="AX697" s="1097"/>
      <c r="AY697" s="411" t="b">
        <f t="shared" si="166"/>
        <v>0</v>
      </c>
      <c r="AZ697" s="362" t="b">
        <f>AR697&gt;100%</f>
        <v>0</v>
      </c>
      <c r="BA697" s="1097"/>
      <c r="BB697" s="378" t="s">
        <v>289</v>
      </c>
      <c r="BC697" s="377" t="str">
        <f>IF(K683=BC693,AR693*IF(AJ695=EUconst_tCO2pTJ,(AR696/1000),1)*AR695*AR697*(1-AR700),"")</f>
        <v/>
      </c>
      <c r="BD697" s="357" t="str">
        <f>IF(K683=BD693,AR693*AR695*AR698*(1-AR700),"")</f>
        <v/>
      </c>
      <c r="BE697" s="356" t="str">
        <f>IF(K683=BE693,3.664*AR693*AR699*(1-AR700),"")</f>
        <v/>
      </c>
      <c r="BF697" s="1097"/>
      <c r="BG697" s="1097"/>
      <c r="BH697" s="1097"/>
      <c r="BI697" s="1097"/>
      <c r="BJ697" s="1097"/>
      <c r="BK697" s="1097"/>
      <c r="BL697" s="1097"/>
      <c r="BM697" s="1097"/>
      <c r="BN697" s="1097"/>
      <c r="BO697" s="1097"/>
      <c r="BP697" s="1097"/>
      <c r="BQ697" s="1097"/>
      <c r="BR697" s="1097"/>
      <c r="BS697" s="1097"/>
      <c r="BT697" s="1097"/>
      <c r="BU697" s="1097"/>
      <c r="BV697" s="1097"/>
      <c r="BW697" s="1097"/>
      <c r="BX697" s="1097"/>
      <c r="BY697" s="1097"/>
      <c r="BZ697" s="382" t="b">
        <f>OR(BZ693,Y697=EUconst_NA)</f>
        <v>1</v>
      </c>
    </row>
    <row r="698" spans="1:78" s="1066" customFormat="1" ht="12.75" customHeight="1" thickBot="1" x14ac:dyDescent="0.3">
      <c r="A698" s="1055"/>
      <c r="B698" s="928"/>
      <c r="C698" s="484" t="s">
        <v>199</v>
      </c>
      <c r="D698" s="346" t="str">
        <f>Translations!$B$639</f>
        <v>ConvF:</v>
      </c>
      <c r="E698" s="1105"/>
      <c r="F698" s="379"/>
      <c r="G698" s="1836" t="str">
        <f t="shared" si="161"/>
        <v/>
      </c>
      <c r="H698" s="1837"/>
      <c r="I698" s="697" t="str">
        <f>IF(OR(AC698=FALSE,Y698=EUconst_NA),"","-")</f>
        <v/>
      </c>
      <c r="J698" s="911"/>
      <c r="K698" s="396" t="str">
        <f t="shared" si="162"/>
        <v/>
      </c>
      <c r="L698" s="471"/>
      <c r="M698" s="473" t="str">
        <f>IF(N685="",IF(AND(E684&lt;&gt;"",OR(F698="",COUNT(K698:L698)=0),Y698&lt;&gt;EUconst_NA,T684&lt;&gt;TRUE),EUconst_ERR_Incomplete,IF(COUNTIF(AX698:AZ698,TRUE)&gt;0,EUconst_ERR_Inconsistent,"")),"")</f>
        <v/>
      </c>
      <c r="O698" s="1056"/>
      <c r="P698" s="1101"/>
      <c r="Q698" s="1101"/>
      <c r="R698" s="1101"/>
      <c r="S698" s="1097"/>
      <c r="T698" s="381" t="str">
        <f>EUconst_CNTR_ConversionFactor&amp;E684</f>
        <v>ConvF_</v>
      </c>
      <c r="U698" s="1107"/>
      <c r="V698" s="382" t="str">
        <f t="shared" si="167"/>
        <v/>
      </c>
      <c r="W698" s="1097"/>
      <c r="X698" s="1107"/>
      <c r="Y698" s="383" t="str">
        <f>IF(OR(T684=TRUE,E684=""),"",INDEX(EUwideConstants!$N:$N,MATCH(T698,EUwideConstants!$Q:$Q,0)))</f>
        <v/>
      </c>
      <c r="Z698" s="384" t="str">
        <f>IF(ISBLANK(F698),"",IF(F698=EUconst_NA,"",INDEX(EUwideConstants!$H:$M,MATCH(T698,EUwideConstants!$Q:$Q,0),MATCH(F698,CNTR_TierList,0))))</f>
        <v/>
      </c>
      <c r="AA698" s="402" t="str">
        <f>IF(F698=1,1,"")</f>
        <v/>
      </c>
      <c r="AB698" s="1097"/>
      <c r="AC698" s="386" t="b">
        <f>AND(AC693,Y698&lt;&gt;EUconst_NA)</f>
        <v>0</v>
      </c>
      <c r="AD698" s="1097"/>
      <c r="AE698" s="1117"/>
      <c r="AG698" s="1118"/>
      <c r="AH698" s="1123"/>
      <c r="AI698" s="1119"/>
      <c r="AJ698" s="1123"/>
      <c r="AK698" s="1120"/>
      <c r="AL698" s="1096"/>
      <c r="AM698" s="387" t="str">
        <f>EUconst_CNTR_ConversionFactor&amp;EUconst_Value</f>
        <v>ConvF_Waarde</v>
      </c>
      <c r="AN698" s="1124"/>
      <c r="AO698" s="1122">
        <v>1</v>
      </c>
      <c r="AP698" s="1123"/>
      <c r="AQ698" s="403" t="str">
        <f>IF(AA698="","",AO698)</f>
        <v/>
      </c>
      <c r="AR698" s="386">
        <f>IF(AC698=TRUE,IF(COUNT(K698:L698)=0,0,IF(L698="",K698,L698)),1)</f>
        <v>1</v>
      </c>
      <c r="AS698" s="382" t="b">
        <f>AND(AC698=TRUE,OR(ISNUMBER(L698),NOT(ISNUMBER(AA698))))</f>
        <v>0</v>
      </c>
      <c r="AT698" s="382" t="b">
        <f t="shared" si="163"/>
        <v>0</v>
      </c>
      <c r="AU698" s="1097"/>
      <c r="AV698" s="394" t="b">
        <f t="shared" si="164"/>
        <v>0</v>
      </c>
      <c r="AW698" s="395" t="b">
        <f t="shared" si="165"/>
        <v>0</v>
      </c>
      <c r="AX698" s="1097"/>
      <c r="AY698" s="411" t="b">
        <f t="shared" si="166"/>
        <v>0</v>
      </c>
      <c r="AZ698" s="400" t="b">
        <f>AR698&gt;100%</f>
        <v>0</v>
      </c>
      <c r="BA698" s="1097"/>
      <c r="BB698" s="398" t="s">
        <v>478</v>
      </c>
      <c r="BC698" s="399">
        <f>AR693*AR696/1000*(1-AR700)</f>
        <v>0</v>
      </c>
      <c r="BD698" s="400">
        <f>BC698</f>
        <v>0</v>
      </c>
      <c r="BE698" s="401">
        <f>BC698</f>
        <v>0</v>
      </c>
      <c r="BF698" s="1097"/>
      <c r="BG698" s="1097"/>
      <c r="BH698" s="1097"/>
      <c r="BI698" s="1097"/>
      <c r="BJ698" s="1097"/>
      <c r="BK698" s="1097"/>
      <c r="BL698" s="1097"/>
      <c r="BM698" s="1097"/>
      <c r="BN698" s="1097"/>
      <c r="BO698" s="1097"/>
      <c r="BP698" s="1097"/>
      <c r="BQ698" s="1097"/>
      <c r="BR698" s="1097"/>
      <c r="BS698" s="1097"/>
      <c r="BT698" s="1097"/>
      <c r="BU698" s="1097"/>
      <c r="BV698" s="1097"/>
      <c r="BW698" s="1097"/>
      <c r="BX698" s="1097"/>
      <c r="BY698" s="1097"/>
      <c r="BZ698" s="382" t="b">
        <f>OR(BZ693,Y698=EUconst_NA)</f>
        <v>1</v>
      </c>
    </row>
    <row r="699" spans="1:78" s="1066" customFormat="1" ht="12.75" customHeight="1" thickBot="1" x14ac:dyDescent="0.3">
      <c r="A699" s="1055"/>
      <c r="B699" s="928"/>
      <c r="C699" s="484" t="s">
        <v>329</v>
      </c>
      <c r="D699" s="346" t="str">
        <f>Translations!$B$640</f>
        <v>C-gehalte:</v>
      </c>
      <c r="E699" s="1105"/>
      <c r="F699" s="379"/>
      <c r="G699" s="1836" t="str">
        <f t="shared" si="161"/>
        <v/>
      </c>
      <c r="H699" s="1837"/>
      <c r="I699" s="697" t="str">
        <f>AJ699</f>
        <v/>
      </c>
      <c r="J699" s="912"/>
      <c r="K699" s="404" t="str">
        <f t="shared" si="162"/>
        <v/>
      </c>
      <c r="L699" s="405"/>
      <c r="M699" s="473" t="str">
        <f>IF(N685="",IF(AND(E684&lt;&gt;"",OR(F699="",COUNT(K699:L699)=0),Y699&lt;&gt;EUconst_NA,T684&lt;&gt;TRUE),EUconst_ERR_Incomplete,IF(COUNTIF(AX699:AZ699,TRUE)&gt;0,EUconst_ERR_Inconsistent,"")),"")</f>
        <v/>
      </c>
      <c r="O699" s="1056"/>
      <c r="P699" s="1101"/>
      <c r="Q699" s="1101"/>
      <c r="R699" s="1101"/>
      <c r="S699" s="1097"/>
      <c r="T699" s="381" t="str">
        <f>EUconst_CNTR_CarbonContent&amp;E684</f>
        <v>CarbC_</v>
      </c>
      <c r="U699" s="1107"/>
      <c r="V699" s="382" t="str">
        <f t="shared" si="167"/>
        <v/>
      </c>
      <c r="W699" s="1097"/>
      <c r="X699" s="1107"/>
      <c r="Y699" s="383" t="str">
        <f>IF(OR(T684=TRUE,E684=""),"",INDEX(EUwideConstants!$N:$N,MATCH(T699,EUwideConstants!$Q:$Q,0)))</f>
        <v/>
      </c>
      <c r="Z699" s="384" t="str">
        <f>IF(ISBLANK(F699),"",IF(F699=EUconst_NA,"",INDEX(EUwideConstants!$H:$M,MATCH(T699,EUwideConstants!$Q:$Q,0),MATCH(F699,CNTR_TierList,0))))</f>
        <v/>
      </c>
      <c r="AA699" s="406" t="str">
        <f>IF(COUNTIF(EUconst_DefaultValues,Z699)&gt;0,MATCH(Z699,EUconst_DefaultValues,0),"")</f>
        <v/>
      </c>
      <c r="AB699" s="1097"/>
      <c r="AC699" s="386" t="b">
        <f>AND(AC693,Y699&lt;&gt;EUconst_NA)</f>
        <v>0</v>
      </c>
      <c r="AD699" s="1097"/>
      <c r="AE699" s="387" t="str">
        <f>EUconst_CNTR_CarbonContent&amp;EUconst_Unit</f>
        <v>CarbC_Eenheid</v>
      </c>
      <c r="AF699" s="388" t="str">
        <f>IF(AC699=TRUE, IF(COUNTIF(MSPara_SourceStreamCategory,V699)=0,"",INDEX(MSPara_CalcFactorsMatrix,MATCH(V699,MSPara_SourceStreamCategory,0),MATCH(AE699&amp;"_"&amp;2,MSPara_CalcFactors,0))),"")</f>
        <v/>
      </c>
      <c r="AG699" s="389" t="str">
        <f>IF(AC699=TRUE, IF(COUNTIF(MSPara_SourceStreamCategory,V699)=0,"",INDEX(MSPara_CalcFactorsMatrix,MATCH(V699,MSPara_SourceStreamCategory,0),MATCH(AE699&amp;"_"&amp;1,MSPara_CalcFactors,0))),"")</f>
        <v/>
      </c>
      <c r="AH699" s="407" t="str">
        <f>IF(AA699="","",INDEX(AF699:AG699,3-AA699))</f>
        <v/>
      </c>
      <c r="AI699" s="1119"/>
      <c r="AJ699" s="408" t="str">
        <f>IF(AC699=TRUE,IF(AJ693="","",IF(AJ693=EUconst_kNm3,EUconst_tCpkNm3,EUconst_tCpt)),"")</f>
        <v/>
      </c>
      <c r="AK699" s="1120"/>
      <c r="AL699" s="1096"/>
      <c r="AM699" s="387" t="str">
        <f>EUconst_CNTR_CarbonContent&amp;EUconst_Value</f>
        <v>CarbC_Waarde</v>
      </c>
      <c r="AN699" s="391" t="str">
        <f>IF(AC699=TRUE,IF(COUNTIF(MSPara_SourceStreamCategory,V699)=0,"",INDEX(MSPara_CalcFactorsMatrix,MATCH(V699,MSPara_SourceStreamCategory,0),MATCH(AM699&amp;"_"&amp;2,MSPara_CalcFactors,0))),"")</f>
        <v/>
      </c>
      <c r="AO699" s="409" t="str">
        <f>IF(AC699=TRUE,IF(COUNTIF(MSPara_SourceStreamCategory,V699)=0,"",INDEX(MSPara_CalcFactorsMatrix,MATCH(V699,MSPara_SourceStreamCategory,0),MATCH(AM699&amp;"_"&amp;1,MSPara_CalcFactors,0))),"")</f>
        <v/>
      </c>
      <c r="AP699" s="386" t="b">
        <f>AND(AND(AH699&lt;&gt;"",AJ699&lt;&gt;""),AJ699=AH699)</f>
        <v>0</v>
      </c>
      <c r="AQ699" s="410" t="str">
        <f>IF(AND(AA699&lt;&gt;"",AP699=TRUE),IF(OR(INDEX(AN699:AO699,3-AA699)=EUconst_NA,INDEX(AN699:AO699,3-AA699)=0),"",INDEX(AN699:AO699,3-AA699)),"")</f>
        <v/>
      </c>
      <c r="AR699" s="386">
        <f>IF(AC699=TRUE,IF(COUNT(K699:L699)=0,0,IF(L699="",K699,L699)),0)</f>
        <v>0</v>
      </c>
      <c r="AS699" s="382" t="b">
        <f>AND(AC699=TRUE,OR(AND(F699&lt;&gt;"",NOT(ISNUMBER(AA699))),L699&lt;&gt;"",F699="",AQ699=""))</f>
        <v>0</v>
      </c>
      <c r="AT699" s="382" t="b">
        <f t="shared" si="163"/>
        <v>0</v>
      </c>
      <c r="AU699" s="1097"/>
      <c r="AV699" s="394" t="b">
        <f t="shared" si="164"/>
        <v>0</v>
      </c>
      <c r="AW699" s="395" t="b">
        <f t="shared" si="165"/>
        <v>0</v>
      </c>
      <c r="AX699" s="377" t="e">
        <f>OR(AND(AJ693=EUconst_kNm3,AJ699=EUconst_tCpt),AND(AJ693=EUconst_t,AJ699=EUconst_tCpkNm3))</f>
        <v>#N/A</v>
      </c>
      <c r="AY699" s="382" t="b">
        <f t="shared" si="166"/>
        <v>0</v>
      </c>
      <c r="AZ699" s="1097"/>
      <c r="BA699" s="1097"/>
      <c r="BB699" s="398" t="s">
        <v>479</v>
      </c>
      <c r="BC699" s="399">
        <f>AR693*AR696/1000*AR700</f>
        <v>0</v>
      </c>
      <c r="BD699" s="400">
        <f>BC699</f>
        <v>0</v>
      </c>
      <c r="BE699" s="401">
        <f>BC699</f>
        <v>0</v>
      </c>
      <c r="BF699" s="1097"/>
      <c r="BG699" s="1097"/>
      <c r="BH699" s="1097"/>
      <c r="BI699" s="1097"/>
      <c r="BJ699" s="1097"/>
      <c r="BK699" s="1097"/>
      <c r="BL699" s="1097"/>
      <c r="BM699" s="1097"/>
      <c r="BN699" s="1097"/>
      <c r="BO699" s="1097"/>
      <c r="BP699" s="1097"/>
      <c r="BQ699" s="1097"/>
      <c r="BR699" s="1097"/>
      <c r="BS699" s="1097"/>
      <c r="BT699" s="1097"/>
      <c r="BU699" s="1097"/>
      <c r="BV699" s="1097"/>
      <c r="BW699" s="1097"/>
      <c r="BX699" s="1097"/>
      <c r="BY699" s="1097"/>
      <c r="BZ699" s="382" t="b">
        <f>OR(BZ693,Y699=EUconst_NA)</f>
        <v>1</v>
      </c>
    </row>
    <row r="700" spans="1:78" s="1066" customFormat="1" ht="12.75" customHeight="1" x14ac:dyDescent="0.25">
      <c r="A700" s="1055"/>
      <c r="B700" s="928"/>
      <c r="C700" s="481" t="s">
        <v>330</v>
      </c>
      <c r="D700" s="346" t="str">
        <f>Translations!$B$641</f>
        <v>BioF:</v>
      </c>
      <c r="E700" s="1105"/>
      <c r="F700" s="379"/>
      <c r="G700" s="1836" t="str">
        <f t="shared" si="161"/>
        <v/>
      </c>
      <c r="H700" s="1837"/>
      <c r="I700" s="697" t="str">
        <f>IF(OR(AC700=FALSE,Y700=EUconst_NA),"","-")</f>
        <v/>
      </c>
      <c r="J700" s="911"/>
      <c r="K700" s="396" t="str">
        <f t="shared" si="162"/>
        <v/>
      </c>
      <c r="L700" s="471"/>
      <c r="M700" s="473" t="str">
        <f>IF(N685="",IF(AND(E684&lt;&gt;"",OR(F700="",COUNT(K700:L700)=0),Y700&lt;&gt;EUconst_NA,T684&lt;&gt;TRUE),EUconst_ERR_Incomplete,IF(COUNTIF(AX700:AZ700,TRUE)&gt;0,EUconst_ERR_Inconsistent,"")),"")</f>
        <v/>
      </c>
      <c r="O700" s="1056"/>
      <c r="P700" s="1106"/>
      <c r="Q700" s="1106"/>
      <c r="R700" s="1106"/>
      <c r="S700" s="1097"/>
      <c r="T700" s="381" t="str">
        <f>EUconst_CNTR_BiomassContent&amp;E684</f>
        <v>BioC_</v>
      </c>
      <c r="U700" s="1107"/>
      <c r="V700" s="411" t="str">
        <f t="shared" si="167"/>
        <v/>
      </c>
      <c r="W700" s="362" t="str">
        <f>IF(COUNTIF(MSPara_SourceStreamCategory,V700)=0,"",INDEX(MSPara_IsFossil,MATCH(V700,MSPara_SourceStreamCategory,0)))</f>
        <v/>
      </c>
      <c r="X700" s="1107"/>
      <c r="Y700" s="383" t="str">
        <f>IF(OR(T684=TRUE,E684=""),"",IF(OR(W700=TRUE,F700=EUconst_NA),EUconst_NA,INDEX(EUwideConstants!$N:$N,MATCH(T700,EUwideConstants!$Q:$Q,0))))</f>
        <v/>
      </c>
      <c r="Z700" s="384" t="str">
        <f>IF(ISBLANK(F700),"",IF(F700=EUconst_NA,"",INDEX(EUwideConstants!$H:$M,MATCH(T700,EUwideConstants!$Q:$Q,0),MATCH(F700,CNTR_TierList,0))))</f>
        <v/>
      </c>
      <c r="AA700" s="412" t="str">
        <f>IF(F700=1,1,"")</f>
        <v/>
      </c>
      <c r="AB700" s="1097"/>
      <c r="AC700" s="386" t="b">
        <f>AND(AC693,Y700&lt;&gt;EUconst_NA)</f>
        <v>0</v>
      </c>
      <c r="AD700" s="1097"/>
      <c r="AE700" s="1117"/>
      <c r="AG700" s="1118"/>
      <c r="AH700" s="1115"/>
      <c r="AI700" s="1119"/>
      <c r="AJ700" s="1115"/>
      <c r="AK700" s="1120"/>
      <c r="AL700" s="1096"/>
      <c r="AM700" s="387" t="str">
        <f>EUconst_CNTR_BiomassContent&amp;EUconst_Value</f>
        <v>BioC_Waarde</v>
      </c>
      <c r="AO700" s="413" t="str">
        <f>IF(AC700=TRUE,IF(COUNTIF(MSPara_SourceStreamCategory,V700)=0,"",INDEX(MSPara_CalcFactorsMatrix,MATCH(V700,MSPara_SourceStreamCategory,0),MATCH(AM700&amp;"_"&amp;2,MSPara_CalcFactors,0))),"")</f>
        <v/>
      </c>
      <c r="AP700" s="1115"/>
      <c r="AQ700" s="397" t="str">
        <f>IF(OR(AA700="",AO700=EUconst_NA),"",AO700)</f>
        <v/>
      </c>
      <c r="AR700" s="386">
        <f>IF(AC700=TRUE,IF(COUNT(K700:L700)=0,0,IF(L700="",K700,L700)),0)</f>
        <v>0</v>
      </c>
      <c r="AS700" s="382" t="b">
        <f>AND(AC700=TRUE,OR(AND(F700&lt;&gt;"",NOT(ISNUMBER(AA700))),L700&lt;&gt;"",F700="",AQ700=""))</f>
        <v>0</v>
      </c>
      <c r="AT700" s="382" t="b">
        <f t="shared" si="163"/>
        <v>0</v>
      </c>
      <c r="AU700" s="1097"/>
      <c r="AV700" s="394" t="b">
        <f t="shared" si="164"/>
        <v>0</v>
      </c>
      <c r="AW700" s="395" t="b">
        <f t="shared" si="165"/>
        <v>0</v>
      </c>
      <c r="AX700" s="1097"/>
      <c r="AY700" s="411" t="b">
        <f t="shared" si="166"/>
        <v>0</v>
      </c>
      <c r="AZ700" s="362" t="b">
        <f>OR(AR700&gt;100%,(AR700+AR701)&gt;100%)</f>
        <v>0</v>
      </c>
      <c r="BA700" s="1097"/>
      <c r="BB700" s="1097"/>
      <c r="BC700" s="1097"/>
      <c r="BD700" s="1097"/>
      <c r="BE700" s="1097"/>
      <c r="BF700" s="1097"/>
      <c r="BG700" s="1097"/>
      <c r="BH700" s="1097"/>
      <c r="BI700" s="1097"/>
      <c r="BJ700" s="1097"/>
      <c r="BK700" s="1097"/>
      <c r="BL700" s="1097"/>
      <c r="BM700" s="1097"/>
      <c r="BN700" s="1097"/>
      <c r="BO700" s="1097"/>
      <c r="BP700" s="1097"/>
      <c r="BQ700" s="1097"/>
      <c r="BR700" s="1097"/>
      <c r="BS700" s="1097"/>
      <c r="BT700" s="1097"/>
      <c r="BU700" s="1097"/>
      <c r="BV700" s="1097"/>
      <c r="BW700" s="1097"/>
      <c r="BX700" s="1097"/>
      <c r="BY700" s="1097"/>
      <c r="BZ700" s="382" t="b">
        <f>OR(BZ693,Y700=EUconst_NA)</f>
        <v>1</v>
      </c>
    </row>
    <row r="701" spans="1:78" s="1066" customFormat="1" ht="12.75" customHeight="1" thickBot="1" x14ac:dyDescent="0.3">
      <c r="A701" s="1055"/>
      <c r="B701" s="928"/>
      <c r="C701" s="481" t="s">
        <v>453</v>
      </c>
      <c r="D701" s="346" t="str">
        <f>Translations!$B$647</f>
        <v>niet-duurz. BioF:</v>
      </c>
      <c r="E701" s="1105"/>
      <c r="F701" s="414"/>
      <c r="G701" s="1836" t="str">
        <f t="shared" si="161"/>
        <v/>
      </c>
      <c r="H701" s="1837"/>
      <c r="I701" s="698" t="str">
        <f>IF(OR(AC701=FALSE,Y701=EUconst_NA),"","-")</f>
        <v/>
      </c>
      <c r="J701" s="911"/>
      <c r="K701" s="415" t="str">
        <f t="shared" si="162"/>
        <v/>
      </c>
      <c r="L701" s="686"/>
      <c r="M701" s="473" t="str">
        <f>IF(N685="",IF(AND(E684&lt;&gt;"",OR(F701="",COUNT(K701:L701)=0),Y701&lt;&gt;EUconst_NA,T684&lt;&gt;TRUE),EUconst_ERR_Incomplete,IF(COUNTIF(AX701:AZ701,TRUE)&gt;0,EUconst_ERR_Inconsistent,"")),"")</f>
        <v/>
      </c>
      <c r="O701" s="1056"/>
      <c r="P701" s="1106"/>
      <c r="Q701" s="1106"/>
      <c r="R701" s="1106"/>
      <c r="S701" s="1097"/>
      <c r="T701" s="416" t="str">
        <f>EUconst_CNTR_BiomassContent&amp;E684</f>
        <v>BioC_</v>
      </c>
      <c r="U701" s="1107"/>
      <c r="V701" s="399" t="str">
        <f t="shared" si="167"/>
        <v/>
      </c>
      <c r="W701" s="400" t="str">
        <f>IF(COUNTIF(MSPara_SourceStreamCategory,V701)=0,"",INDEX(MSPara_IsFossil,MATCH(V701,MSPara_SourceStreamCategory,0)))</f>
        <v/>
      </c>
      <c r="X701" s="1107"/>
      <c r="Y701" s="417" t="str">
        <f>IF(OR(T684=TRUE,E684=""),"",IF(OR(W701=TRUE,F701=EUconst_NA),EUconst_NA,INDEX(EUwideConstants!$N:$N,MATCH(T701,EUwideConstants!$Q:$Q,0))))</f>
        <v/>
      </c>
      <c r="Z701" s="418" t="str">
        <f>IF(ISBLANK(F701),"",IF(F701=EUconst_NA,"",INDEX(EUwideConstants!$H:$M,MATCH(T701,EUwideConstants!$Q:$Q,0),MATCH(F701,CNTR_TierList,0))))</f>
        <v/>
      </c>
      <c r="AA701" s="419" t="str">
        <f>IF(F701=1,1,"")</f>
        <v/>
      </c>
      <c r="AB701" s="1097"/>
      <c r="AC701" s="420" t="b">
        <f>AND(AC693,Y701&lt;&gt;EUconst_NA)</f>
        <v>0</v>
      </c>
      <c r="AD701" s="1097"/>
      <c r="AE701" s="1125"/>
      <c r="AF701" s="1126"/>
      <c r="AG701" s="1127"/>
      <c r="AH701" s="1128"/>
      <c r="AI701" s="1128"/>
      <c r="AJ701" s="1128"/>
      <c r="AK701" s="1129"/>
      <c r="AL701" s="1096"/>
      <c r="AM701" s="421" t="str">
        <f>EUconst_CNTR_BiomassContent&amp;EUconst_Value</f>
        <v>BioC_Waarde</v>
      </c>
      <c r="AN701" s="1126"/>
      <c r="AO701" s="422" t="str">
        <f>IF(AC701=TRUE,IF(COUNTIF(MSPara_SourceStreamCategory,V701)=0,"",INDEX(MSPara_CalcFactorsMatrix,MATCH(V701,MSPara_SourceStreamCategory,0),MATCH(AM701&amp;"_"&amp;2,MSPara_CalcFactors,0))),"")</f>
        <v/>
      </c>
      <c r="AP701" s="1128"/>
      <c r="AQ701" s="423" t="str">
        <f>IF(OR(AA701="",AO701=EUconst_NA),"",AO701)</f>
        <v/>
      </c>
      <c r="AR701" s="420">
        <f>IF(AC701=TRUE,IF(COUNT(K701:L701)=0,0,IF(L701="",K701,L701)),0)</f>
        <v>0</v>
      </c>
      <c r="AS701" s="424" t="b">
        <f>AND(AC701=TRUE,OR(AND(F701&lt;&gt;"",NOT(ISNUMBER(AA701))),L701&lt;&gt;"",F701="",AQ701=""))</f>
        <v>0</v>
      </c>
      <c r="AT701" s="424" t="b">
        <f t="shared" si="163"/>
        <v>0</v>
      </c>
      <c r="AU701" s="1097"/>
      <c r="AV701" s="425" t="b">
        <f t="shared" si="164"/>
        <v>0</v>
      </c>
      <c r="AW701" s="426" t="b">
        <f t="shared" si="165"/>
        <v>0</v>
      </c>
      <c r="AX701" s="1097"/>
      <c r="AY701" s="399" t="b">
        <f t="shared" si="166"/>
        <v>0</v>
      </c>
      <c r="AZ701" s="400" t="b">
        <f>OR(AR700&gt;100%,(AR700+AR701)&gt;100%)</f>
        <v>0</v>
      </c>
      <c r="BA701" s="1097"/>
      <c r="BB701" s="1097"/>
      <c r="BC701" s="1097"/>
      <c r="BD701" s="1097"/>
      <c r="BE701" s="1097"/>
      <c r="BF701" s="1097"/>
      <c r="BG701" s="1097"/>
      <c r="BH701" s="1097"/>
      <c r="BI701" s="1097"/>
      <c r="BJ701" s="1097"/>
      <c r="BK701" s="1097"/>
      <c r="BL701" s="1097"/>
      <c r="BM701" s="1097"/>
      <c r="BN701" s="1097"/>
      <c r="BO701" s="1097"/>
      <c r="BP701" s="1097"/>
      <c r="BQ701" s="1097"/>
      <c r="BR701" s="1097"/>
      <c r="BS701" s="1097"/>
      <c r="BT701" s="1097"/>
      <c r="BU701" s="1097"/>
      <c r="BV701" s="1097"/>
      <c r="BW701" s="1097"/>
      <c r="BX701" s="1097"/>
      <c r="BY701" s="1097"/>
      <c r="BZ701" s="400" t="b">
        <f>OR(BZ693,Y701=EUconst_NA)</f>
        <v>1</v>
      </c>
    </row>
    <row r="702" spans="1:78" s="1066" customFormat="1" ht="5.0999999999999996" customHeight="1" x14ac:dyDescent="0.25">
      <c r="A702" s="1055"/>
      <c r="B702" s="928"/>
      <c r="C702" s="928"/>
      <c r="D702" s="954"/>
      <c r="O702" s="1056"/>
      <c r="P702" s="1101"/>
      <c r="Q702" s="1101"/>
      <c r="R702" s="1101"/>
      <c r="S702" s="1130"/>
      <c r="T702" s="1097"/>
      <c r="U702" s="1097"/>
      <c r="V702" s="1097"/>
      <c r="W702" s="1097"/>
      <c r="X702" s="1097"/>
      <c r="Y702" s="1097"/>
      <c r="Z702" s="1097"/>
      <c r="AA702" s="1097"/>
      <c r="AB702" s="1097"/>
      <c r="AC702" s="1097"/>
      <c r="AD702" s="1097"/>
      <c r="AE702" s="1097"/>
      <c r="AF702" s="1097"/>
      <c r="AG702" s="1097"/>
      <c r="AH702" s="1097"/>
      <c r="AI702" s="1097"/>
      <c r="AJ702" s="1097"/>
      <c r="AK702" s="1097"/>
      <c r="AL702" s="1097"/>
      <c r="AM702" s="1097"/>
      <c r="AN702" s="1097"/>
      <c r="AO702" s="1097"/>
      <c r="AP702" s="1097"/>
      <c r="AQ702" s="1097"/>
      <c r="AR702" s="1097"/>
      <c r="AS702" s="1097"/>
      <c r="AT702" s="1097"/>
      <c r="AU702" s="1097"/>
      <c r="AV702" s="1097"/>
      <c r="AW702" s="1097"/>
      <c r="AX702" s="1097"/>
      <c r="AY702" s="1097"/>
      <c r="AZ702" s="1097"/>
      <c r="BA702" s="1097"/>
      <c r="BB702" s="1097"/>
      <c r="BC702" s="1097"/>
      <c r="BD702" s="1097"/>
      <c r="BE702" s="1097"/>
      <c r="BF702" s="1097"/>
      <c r="BG702" s="1097"/>
      <c r="BH702" s="1097"/>
      <c r="BI702" s="1097"/>
      <c r="BJ702" s="1097"/>
      <c r="BK702" s="1097"/>
      <c r="BL702" s="1097"/>
      <c r="BM702" s="1097"/>
      <c r="BN702" s="1097"/>
      <c r="BO702" s="1097"/>
      <c r="BP702" s="1097"/>
      <c r="BQ702" s="1097"/>
      <c r="BR702" s="1097"/>
      <c r="BS702" s="1097"/>
      <c r="BT702" s="1097"/>
      <c r="BU702" s="1097"/>
      <c r="BV702" s="1097"/>
      <c r="BW702" s="1097"/>
      <c r="BX702" s="1097"/>
      <c r="BY702" s="1097"/>
      <c r="BZ702" s="1097"/>
    </row>
    <row r="703" spans="1:78" s="1066" customFormat="1" ht="12.75" customHeight="1" x14ac:dyDescent="0.25">
      <c r="A703" s="1055"/>
      <c r="B703" s="928"/>
      <c r="C703" s="928"/>
      <c r="D703" s="1840" t="str">
        <f>Translations!$B$674</f>
        <v>Tiers geldig van:</v>
      </c>
      <c r="E703" s="1840"/>
      <c r="F703" s="1841"/>
      <c r="G703" s="624"/>
      <c r="H703" s="427" t="str">
        <f>Translations!$B$675</f>
        <v>tot:</v>
      </c>
      <c r="I703" s="624"/>
      <c r="J703" s="1842" t="str">
        <f>Translations!$B$676</f>
        <v>Euralcode voor deze (afval)stroom (indien van toepassing):</v>
      </c>
      <c r="K703" s="1843"/>
      <c r="L703" s="1843"/>
      <c r="M703" s="1844"/>
      <c r="N703" s="428"/>
      <c r="O703" s="1056"/>
      <c r="P703" s="1101"/>
      <c r="Q703" s="1101"/>
      <c r="R703" s="1101"/>
      <c r="S703" s="1130"/>
      <c r="T703" s="1097"/>
      <c r="U703" s="1097"/>
      <c r="V703" s="1097"/>
      <c r="W703" s="1097"/>
      <c r="X703" s="1097"/>
      <c r="Y703" s="1097"/>
      <c r="Z703" s="1097"/>
      <c r="AA703" s="1097"/>
      <c r="AB703" s="1097"/>
      <c r="AC703" s="1097"/>
      <c r="AD703" s="1097"/>
      <c r="AE703" s="1097"/>
      <c r="AF703" s="1097"/>
      <c r="AG703" s="1097"/>
      <c r="AH703" s="1097"/>
      <c r="AI703" s="1097"/>
      <c r="AJ703" s="1097"/>
      <c r="AK703" s="1097"/>
      <c r="AL703" s="1097"/>
      <c r="AM703" s="1097"/>
      <c r="AN703" s="1097"/>
      <c r="AO703" s="1097"/>
      <c r="AP703" s="1097"/>
      <c r="AQ703" s="1097"/>
      <c r="AR703" s="1097"/>
      <c r="AS703" s="1097"/>
      <c r="AT703" s="1097"/>
      <c r="AU703" s="1097"/>
      <c r="AV703" s="1097"/>
      <c r="AW703" s="1097"/>
      <c r="AX703" s="1097"/>
      <c r="AY703" s="1097"/>
      <c r="AZ703" s="1097"/>
      <c r="BA703" s="1097"/>
      <c r="BB703" s="1097"/>
      <c r="BC703" s="1097"/>
      <c r="BD703" s="1097"/>
      <c r="BE703" s="1097"/>
      <c r="BF703" s="1097"/>
      <c r="BG703" s="1097"/>
      <c r="BH703" s="1097"/>
      <c r="BI703" s="1097"/>
      <c r="BJ703" s="1097"/>
      <c r="BK703" s="1097"/>
      <c r="BL703" s="1097"/>
      <c r="BM703" s="1097"/>
      <c r="BN703" s="1097"/>
      <c r="BO703" s="1097"/>
      <c r="BP703" s="1097"/>
      <c r="BQ703" s="1097"/>
      <c r="BR703" s="1097"/>
      <c r="BS703" s="1097"/>
      <c r="BT703" s="1097"/>
      <c r="BU703" s="1097"/>
      <c r="BV703" s="1097"/>
      <c r="BW703" s="1097"/>
      <c r="BX703" s="1097"/>
      <c r="BY703" s="1097"/>
      <c r="BZ703" s="14" t="b">
        <f>BZ693</f>
        <v>1</v>
      </c>
    </row>
    <row r="704" spans="1:78" s="1066" customFormat="1" ht="5.0999999999999996" customHeight="1" x14ac:dyDescent="0.25">
      <c r="A704" s="1055"/>
      <c r="B704" s="928"/>
      <c r="C704" s="928"/>
      <c r="D704" s="950"/>
      <c r="E704" s="957"/>
      <c r="F704" s="957"/>
      <c r="G704" s="957"/>
      <c r="H704" s="957"/>
      <c r="I704" s="957"/>
      <c r="J704" s="957"/>
      <c r="K704" s="957"/>
      <c r="L704" s="957"/>
      <c r="M704" s="957"/>
      <c r="N704" s="957"/>
      <c r="O704" s="1056"/>
      <c r="P704" s="1101"/>
      <c r="Q704" s="1101"/>
      <c r="R704" s="1101"/>
      <c r="S704" s="1130"/>
      <c r="T704" s="1097"/>
      <c r="U704" s="1097"/>
      <c r="V704" s="1097"/>
      <c r="W704" s="1097"/>
      <c r="X704" s="1097"/>
      <c r="Y704" s="1097"/>
      <c r="Z704" s="1097"/>
      <c r="AA704" s="1097"/>
      <c r="AB704" s="1097"/>
      <c r="AC704" s="1097"/>
      <c r="AD704" s="1097"/>
      <c r="AE704" s="1097"/>
      <c r="AF704" s="1097"/>
      <c r="AG704" s="1097"/>
      <c r="AH704" s="1097"/>
      <c r="AI704" s="1097"/>
      <c r="AJ704" s="1097"/>
      <c r="AK704" s="1097"/>
      <c r="AL704" s="1097"/>
      <c r="AM704" s="1097"/>
      <c r="AN704" s="1097"/>
      <c r="AO704" s="1097"/>
      <c r="AP704" s="1097"/>
      <c r="AQ704" s="1097"/>
      <c r="AR704" s="1097"/>
      <c r="AS704" s="1097"/>
      <c r="AT704" s="1097"/>
      <c r="AU704" s="1097"/>
      <c r="AV704" s="1097"/>
      <c r="AW704" s="1097"/>
      <c r="AX704" s="1097"/>
      <c r="AY704" s="1097"/>
      <c r="AZ704" s="1097"/>
      <c r="BA704" s="1097"/>
      <c r="BB704" s="1097"/>
      <c r="BC704" s="1097"/>
      <c r="BD704" s="1097"/>
      <c r="BE704" s="1097"/>
      <c r="BF704" s="1097"/>
      <c r="BG704" s="1097"/>
      <c r="BH704" s="1097"/>
      <c r="BI704" s="1097"/>
      <c r="BJ704" s="1097"/>
      <c r="BK704" s="1097"/>
      <c r="BL704" s="1097"/>
      <c r="BM704" s="1097"/>
      <c r="BN704" s="1097"/>
      <c r="BO704" s="1097"/>
      <c r="BP704" s="1097"/>
      <c r="BQ704" s="1097"/>
      <c r="BR704" s="1097"/>
      <c r="BS704" s="1097"/>
      <c r="BT704" s="1097"/>
      <c r="BU704" s="1097"/>
      <c r="BV704" s="1097"/>
      <c r="BW704" s="1097"/>
      <c r="BX704" s="1097"/>
      <c r="BY704" s="1097"/>
      <c r="BZ704" s="1097"/>
    </row>
    <row r="705" spans="1:78" s="1066" customFormat="1" ht="12.75" customHeight="1" x14ac:dyDescent="0.25">
      <c r="A705" s="1055"/>
      <c r="B705" s="928"/>
      <c r="C705" s="928"/>
      <c r="D705" s="957"/>
      <c r="E705" s="957"/>
      <c r="F705" s="957"/>
      <c r="G705" s="957"/>
      <c r="H705" s="957"/>
      <c r="I705" s="957"/>
      <c r="J705" s="957"/>
      <c r="K705" s="957"/>
      <c r="L705" s="957"/>
      <c r="M705" s="427" t="str">
        <f>Translations!$B$677</f>
        <v>ID dat voor deze source stream wordt gebruikt in het monitoringsplan:</v>
      </c>
      <c r="N705" s="474"/>
      <c r="O705" s="1056"/>
      <c r="P705" s="1101"/>
      <c r="Q705" s="1101"/>
      <c r="R705" s="1101"/>
      <c r="S705" s="1130"/>
      <c r="T705" s="1097"/>
      <c r="U705" s="1097"/>
      <c r="V705" s="1097"/>
      <c r="W705" s="1097"/>
      <c r="X705" s="1097"/>
      <c r="Y705" s="1097"/>
      <c r="Z705" s="1097"/>
      <c r="AA705" s="1097"/>
      <c r="AB705" s="1097"/>
      <c r="AC705" s="1097"/>
      <c r="AD705" s="1097"/>
      <c r="AE705" s="1097"/>
      <c r="AF705" s="1097"/>
      <c r="AG705" s="1097"/>
      <c r="AH705" s="1097"/>
      <c r="AI705" s="1097"/>
      <c r="AJ705" s="1097"/>
      <c r="AK705" s="1097"/>
      <c r="AL705" s="1097"/>
      <c r="AM705" s="1097"/>
      <c r="AN705" s="1097"/>
      <c r="AO705" s="1097"/>
      <c r="AP705" s="1097"/>
      <c r="AQ705" s="1097"/>
      <c r="AR705" s="1097"/>
      <c r="AS705" s="1097"/>
      <c r="AT705" s="1097"/>
      <c r="AU705" s="1097"/>
      <c r="AV705" s="1097"/>
      <c r="AW705" s="1097"/>
      <c r="AX705" s="1097"/>
      <c r="AY705" s="1097"/>
      <c r="AZ705" s="1097"/>
      <c r="BA705" s="1097"/>
      <c r="BB705" s="1097"/>
      <c r="BC705" s="1097"/>
      <c r="BD705" s="1097"/>
      <c r="BE705" s="1097"/>
      <c r="BF705" s="1097"/>
      <c r="BG705" s="1097"/>
      <c r="BH705" s="1097"/>
      <c r="BI705" s="1097"/>
      <c r="BJ705" s="1097"/>
      <c r="BK705" s="1097"/>
      <c r="BL705" s="1097"/>
      <c r="BM705" s="1097"/>
      <c r="BN705" s="1097"/>
      <c r="BO705" s="1097"/>
      <c r="BP705" s="1097"/>
      <c r="BQ705" s="1097"/>
      <c r="BR705" s="1097"/>
      <c r="BS705" s="1097"/>
      <c r="BT705" s="1097"/>
      <c r="BU705" s="1097"/>
      <c r="BV705" s="1097"/>
      <c r="BW705" s="1097"/>
      <c r="BX705" s="1097"/>
      <c r="BY705" s="1097"/>
      <c r="BZ705" s="14" t="b">
        <f>BZ703</f>
        <v>1</v>
      </c>
    </row>
    <row r="706" spans="1:78" s="1066" customFormat="1" ht="5.0999999999999996" customHeight="1" x14ac:dyDescent="0.25">
      <c r="A706" s="1131"/>
      <c r="D706" s="954"/>
      <c r="O706" s="1118"/>
      <c r="P706" s="1107"/>
      <c r="Q706" s="1107"/>
      <c r="R706" s="1107"/>
      <c r="S706" s="1097"/>
      <c r="T706" s="1097"/>
      <c r="U706" s="1097"/>
      <c r="V706" s="1097"/>
      <c r="W706" s="1097"/>
      <c r="X706" s="1097"/>
      <c r="Y706" s="1097"/>
      <c r="Z706" s="1097"/>
      <c r="AA706" s="1097"/>
      <c r="AB706" s="1097"/>
      <c r="AC706" s="1097"/>
      <c r="AD706" s="1097"/>
      <c r="AE706" s="1097"/>
      <c r="AF706" s="1097"/>
      <c r="AG706" s="1097"/>
      <c r="AH706" s="1097"/>
      <c r="AI706" s="1097"/>
      <c r="AJ706" s="1097"/>
      <c r="AK706" s="1097"/>
      <c r="AL706" s="1097"/>
      <c r="AM706" s="1097"/>
      <c r="AN706" s="1097"/>
      <c r="AO706" s="1097"/>
      <c r="AP706" s="1097"/>
      <c r="AQ706" s="1097"/>
      <c r="AR706" s="1097"/>
      <c r="AS706" s="1097"/>
      <c r="AT706" s="1097"/>
      <c r="AU706" s="1097"/>
      <c r="AV706" s="1097"/>
      <c r="AW706" s="1097"/>
      <c r="AX706" s="1097"/>
      <c r="AY706" s="1097"/>
      <c r="AZ706" s="1097"/>
      <c r="BA706" s="1097"/>
      <c r="BB706" s="1097"/>
      <c r="BC706" s="1097"/>
      <c r="BD706" s="1097"/>
      <c r="BE706" s="1097"/>
      <c r="BF706" s="1097"/>
      <c r="BG706" s="1097"/>
      <c r="BH706" s="1097"/>
      <c r="BI706" s="1097"/>
      <c r="BJ706" s="1097"/>
      <c r="BK706" s="1097"/>
      <c r="BL706" s="1097"/>
      <c r="BM706" s="1097"/>
      <c r="BN706" s="1097"/>
      <c r="BO706" s="1097"/>
      <c r="BP706" s="1097"/>
      <c r="BQ706" s="1097"/>
      <c r="BR706" s="1097"/>
      <c r="BS706" s="1097"/>
      <c r="BT706" s="1097"/>
      <c r="BU706" s="1097"/>
      <c r="BV706" s="1097"/>
      <c r="BW706" s="1097"/>
      <c r="BX706" s="1097"/>
      <c r="BY706" s="1097"/>
      <c r="BZ706" s="1097"/>
    </row>
    <row r="707" spans="1:78" s="1066" customFormat="1" x14ac:dyDescent="0.25">
      <c r="A707" s="1131"/>
      <c r="D707" s="1856" t="str">
        <f>Translations!$B$160</f>
        <v>Eventuele opmerkingen:</v>
      </c>
      <c r="E707" s="1857"/>
      <c r="F707" s="1858"/>
      <c r="G707" s="1859"/>
      <c r="H707" s="1859"/>
      <c r="I707" s="1859"/>
      <c r="J707" s="1859"/>
      <c r="K707" s="1859"/>
      <c r="L707" s="1859"/>
      <c r="M707" s="1859"/>
      <c r="N707" s="1860"/>
      <c r="O707" s="1118"/>
      <c r="P707" s="1107"/>
      <c r="Q707" s="1107"/>
      <c r="R707" s="1107"/>
      <c r="S707" s="1097"/>
      <c r="T707" s="1097"/>
      <c r="U707" s="1097"/>
      <c r="V707" s="1097"/>
      <c r="W707" s="1097"/>
      <c r="X707" s="1097"/>
      <c r="Y707" s="1097"/>
      <c r="Z707" s="1097"/>
      <c r="AA707" s="1097"/>
      <c r="AB707" s="1097"/>
      <c r="AC707" s="1097"/>
      <c r="AD707" s="1097"/>
      <c r="AE707" s="1097"/>
      <c r="AF707" s="1097"/>
      <c r="AG707" s="1097"/>
      <c r="AH707" s="1097"/>
      <c r="AI707" s="1097"/>
      <c r="AJ707" s="1097"/>
      <c r="AK707" s="1097"/>
      <c r="AL707" s="1097"/>
      <c r="AM707" s="1097"/>
      <c r="AN707" s="1097"/>
      <c r="AO707" s="1097"/>
      <c r="AP707" s="1097"/>
      <c r="AQ707" s="1097"/>
      <c r="AR707" s="1097"/>
      <c r="AS707" s="1097"/>
      <c r="AT707" s="1097"/>
      <c r="AU707" s="1097"/>
      <c r="AV707" s="1097"/>
      <c r="AW707" s="1097"/>
      <c r="AX707" s="1097"/>
      <c r="AY707" s="1097"/>
      <c r="AZ707" s="1097"/>
      <c r="BA707" s="1097"/>
      <c r="BB707" s="1097"/>
      <c r="BC707" s="1097"/>
      <c r="BD707" s="1097"/>
      <c r="BE707" s="1097"/>
      <c r="BF707" s="1097"/>
      <c r="BG707" s="1097"/>
      <c r="BH707" s="1097"/>
      <c r="BI707" s="1097"/>
      <c r="BJ707" s="1097"/>
      <c r="BK707" s="1097"/>
      <c r="BL707" s="1097"/>
      <c r="BM707" s="1097"/>
      <c r="BN707" s="1097"/>
      <c r="BO707" s="1097"/>
      <c r="BP707" s="1097"/>
      <c r="BQ707" s="1097"/>
      <c r="BR707" s="1097"/>
      <c r="BS707" s="1097"/>
      <c r="BT707" s="1097"/>
      <c r="BU707" s="1097"/>
      <c r="BV707" s="1097"/>
      <c r="BW707" s="1097"/>
      <c r="BX707" s="1097"/>
      <c r="BY707" s="1097"/>
      <c r="BZ707" s="14" t="b">
        <f>BZ703</f>
        <v>1</v>
      </c>
    </row>
    <row r="708" spans="1:78" s="931" customFormat="1" ht="12.75" customHeight="1" thickBot="1" x14ac:dyDescent="0.3">
      <c r="A708" s="1055"/>
      <c r="B708" s="957"/>
      <c r="C708" s="1087"/>
      <c r="D708" s="960"/>
      <c r="E708" s="1089"/>
      <c r="F708" s="1087"/>
      <c r="G708" s="1132"/>
      <c r="H708" s="1132"/>
      <c r="I708" s="1132"/>
      <c r="J708" s="1132"/>
      <c r="K708" s="1132"/>
      <c r="L708" s="1132"/>
      <c r="M708" s="1132"/>
      <c r="N708" s="1132"/>
      <c r="O708" s="1092"/>
      <c r="P708" s="1093"/>
      <c r="Q708" s="1093"/>
      <c r="R708" s="1093"/>
      <c r="S708" s="930"/>
      <c r="T708" s="930"/>
      <c r="U708" s="1133"/>
      <c r="V708" s="930"/>
      <c r="W708" s="930"/>
      <c r="X708" s="1133"/>
      <c r="Y708" s="930"/>
      <c r="Z708" s="930"/>
      <c r="AA708" s="930"/>
      <c r="AB708" s="930"/>
      <c r="AC708" s="930"/>
      <c r="AD708" s="930"/>
      <c r="AE708" s="930"/>
      <c r="AF708" s="930"/>
      <c r="AG708" s="930"/>
      <c r="AH708" s="930"/>
      <c r="AI708" s="930"/>
      <c r="AJ708" s="930"/>
      <c r="AK708" s="930"/>
      <c r="AL708" s="930"/>
      <c r="AM708" s="930"/>
      <c r="AN708" s="930"/>
      <c r="AO708" s="930"/>
      <c r="AP708" s="930"/>
      <c r="AQ708" s="930"/>
      <c r="AR708" s="930"/>
      <c r="AS708" s="930"/>
      <c r="AT708" s="930"/>
      <c r="AU708" s="930"/>
      <c r="AV708" s="930"/>
      <c r="AW708" s="930"/>
      <c r="AX708" s="930"/>
      <c r="AY708" s="930"/>
      <c r="AZ708" s="930"/>
      <c r="BA708" s="930"/>
      <c r="BB708" s="930"/>
      <c r="BC708" s="930"/>
      <c r="BD708" s="930"/>
      <c r="BE708" s="930"/>
      <c r="BF708" s="930"/>
      <c r="BG708" s="930"/>
      <c r="BH708" s="930"/>
      <c r="BI708" s="1097"/>
      <c r="BJ708" s="1097"/>
      <c r="BK708" s="1097"/>
      <c r="BL708" s="930"/>
      <c r="BM708" s="930"/>
      <c r="BN708" s="930"/>
      <c r="BO708" s="930"/>
      <c r="BP708" s="930"/>
      <c r="BQ708" s="930"/>
      <c r="BR708" s="930"/>
      <c r="BS708" s="930"/>
      <c r="BT708" s="930"/>
      <c r="BU708" s="930"/>
      <c r="BV708" s="930"/>
      <c r="BW708" s="930"/>
      <c r="BX708" s="930"/>
      <c r="BY708" s="930"/>
      <c r="BZ708" s="930"/>
    </row>
    <row r="709" spans="1:78" s="931" customFormat="1" ht="12.75" customHeight="1" thickBot="1" x14ac:dyDescent="0.3">
      <c r="A709" s="1090"/>
      <c r="B709" s="957"/>
      <c r="C709" s="957"/>
      <c r="D709" s="954"/>
      <c r="E709" s="1062"/>
      <c r="F709" s="957"/>
      <c r="G709" s="1091"/>
      <c r="H709" s="1091"/>
      <c r="I709" s="1091"/>
      <c r="J709" s="1091"/>
      <c r="K709" s="957"/>
      <c r="L709" s="1091"/>
      <c r="M709" s="1091"/>
      <c r="N709" s="1091"/>
      <c r="O709" s="1092"/>
      <c r="P709" s="1093"/>
      <c r="Q709" s="1093"/>
      <c r="R709" s="1093"/>
      <c r="S709" s="1070"/>
      <c r="T709" s="12" t="str">
        <f>IF(ISBLANK(E710),"",MATCH(E710,CNTR_SourceStreamNames,0))</f>
        <v/>
      </c>
      <c r="U709" s="430" t="str">
        <f>IF(ISBLANK(E710),"",INDEX(B_InstallationDescription!$D$53:$D$127,MATCH(E710,CNTR_SourceStreamNames,0)))</f>
        <v/>
      </c>
      <c r="V709" s="1072"/>
      <c r="W709" s="937"/>
      <c r="X709" s="937"/>
      <c r="Y709" s="937"/>
      <c r="Z709" s="930"/>
      <c r="AA709" s="930"/>
      <c r="AB709" s="930"/>
      <c r="AC709" s="930"/>
      <c r="AD709" s="930"/>
      <c r="AE709" s="930"/>
      <c r="AF709" s="930"/>
      <c r="AG709" s="930"/>
      <c r="AH709" s="930"/>
      <c r="AI709" s="930"/>
      <c r="AJ709" s="930"/>
      <c r="AK709" s="1025"/>
      <c r="AL709" s="930"/>
      <c r="AM709" s="930"/>
      <c r="AN709" s="930"/>
      <c r="AO709" s="930"/>
      <c r="AP709" s="930"/>
      <c r="AQ709" s="930"/>
      <c r="AR709" s="930"/>
      <c r="AS709" s="930"/>
      <c r="AT709" s="930"/>
      <c r="AU709" s="930"/>
      <c r="AV709" s="930"/>
      <c r="AW709" s="930"/>
      <c r="AX709" s="930"/>
      <c r="AY709" s="930"/>
      <c r="AZ709" s="930"/>
      <c r="BA709" s="930"/>
      <c r="BB709" s="930"/>
      <c r="BC709" s="930"/>
      <c r="BD709" s="930"/>
      <c r="BE709" s="930"/>
      <c r="BF709" s="930"/>
      <c r="BG709" s="930"/>
      <c r="BH709" s="937"/>
      <c r="BI709" s="937"/>
      <c r="BJ709" s="937"/>
      <c r="BK709" s="937"/>
      <c r="BL709" s="937"/>
      <c r="BM709" s="937"/>
      <c r="BN709" s="937"/>
      <c r="BO709" s="937"/>
      <c r="BP709" s="937"/>
      <c r="BQ709" s="937"/>
      <c r="BR709" s="937"/>
      <c r="BS709" s="937"/>
      <c r="BT709" s="937"/>
      <c r="BU709" s="937"/>
      <c r="BV709" s="937"/>
      <c r="BW709" s="937"/>
      <c r="BX709" s="937"/>
      <c r="BY709" s="937"/>
      <c r="BZ709" s="336" t="s">
        <v>268</v>
      </c>
    </row>
    <row r="710" spans="1:78" s="1066" customFormat="1" ht="15" customHeight="1" thickBot="1" x14ac:dyDescent="0.3">
      <c r="A710" s="498" t="str">
        <f>IF(E710="","","PRINT")</f>
        <v/>
      </c>
      <c r="B710" s="928"/>
      <c r="C710" s="429">
        <f>C683+1</f>
        <v>25</v>
      </c>
      <c r="D710" s="928"/>
      <c r="E710" s="1851"/>
      <c r="F710" s="1852"/>
      <c r="G710" s="1852"/>
      <c r="H710" s="1852"/>
      <c r="I710" s="1852"/>
      <c r="J710" s="1853"/>
      <c r="K710" s="1845" t="str">
        <f>IF(E711="","",INDEX(EUwideConstants!$F$338:$F$379,MATCH(E711,EUConst_TierActivityListNames,0)))</f>
        <v/>
      </c>
      <c r="L710" s="1846"/>
      <c r="M710" s="338" t="str">
        <f>Translations!$B$665</f>
        <v>Fossiel CO2:</v>
      </c>
      <c r="N710" s="622" t="str">
        <f>IF(SUM(check!A911:A920)=0,IF(N712&lt;&gt;"",N712,IF(OR(K710="",T711=TRUE),"",INDEX(BC724:BE724,MATCH(K710,BC720:BE720,0)))),"")</f>
        <v/>
      </c>
      <c r="O710" s="476" t="s">
        <v>266</v>
      </c>
      <c r="P710" s="688" t="str">
        <f>IF(AND(E710&lt;&gt;"",COUNTIF(P711:$P$2089,"PRINT")=0),"PRINT","")</f>
        <v/>
      </c>
      <c r="Q710" s="207" t="str">
        <f>EUconst_SumCO2 &amp; "_" &amp; K710</f>
        <v>SUM_CO2_</v>
      </c>
      <c r="R710" s="1093"/>
      <c r="S710" s="1070"/>
      <c r="T710" s="343" t="s">
        <v>391</v>
      </c>
      <c r="U710" s="1070"/>
      <c r="V710" s="1072"/>
      <c r="W710" s="937"/>
      <c r="X710" s="930"/>
      <c r="Y710" s="930"/>
      <c r="Z710" s="930"/>
      <c r="AA710" s="930"/>
      <c r="AB710" s="930"/>
      <c r="AC710" s="930"/>
      <c r="AD710" s="930"/>
      <c r="AE710" s="930"/>
      <c r="AF710" s="930"/>
      <c r="AG710" s="930"/>
      <c r="AH710" s="930"/>
      <c r="AI710" s="1096"/>
      <c r="AJ710" s="1096"/>
      <c r="AK710" s="1096"/>
      <c r="AL710" s="1096"/>
      <c r="AM710" s="1096"/>
      <c r="AN710" s="1096"/>
      <c r="AO710" s="1096"/>
      <c r="AP710" s="1096"/>
      <c r="AQ710" s="1096"/>
      <c r="AR710" s="1096"/>
      <c r="AS710" s="1096"/>
      <c r="AT710" s="1096"/>
      <c r="AU710" s="1096"/>
      <c r="AV710" s="1096"/>
      <c r="AW710" s="1096"/>
      <c r="AX710" s="1096"/>
      <c r="AY710" s="1096"/>
      <c r="AZ710" s="1096"/>
      <c r="BA710" s="1096"/>
      <c r="BB710" s="1096"/>
      <c r="BC710" s="1096"/>
      <c r="BD710" s="1096"/>
      <c r="BE710" s="1096"/>
      <c r="BF710" s="1096"/>
      <c r="BG710" s="1096"/>
      <c r="BH710" s="500">
        <f>AR720</f>
        <v>0</v>
      </c>
      <c r="BI710" s="500" t="e">
        <f>AJ720</f>
        <v>#N/A</v>
      </c>
      <c r="BJ710" s="500">
        <f>AR722</f>
        <v>0</v>
      </c>
      <c r="BK710" s="500" t="str">
        <f>AJ722</f>
        <v/>
      </c>
      <c r="BL710" s="500">
        <f>AR723</f>
        <v>0</v>
      </c>
      <c r="BM710" s="500" t="str">
        <f>AJ723</f>
        <v/>
      </c>
      <c r="BN710" s="500">
        <f>AR724</f>
        <v>1</v>
      </c>
      <c r="BO710" s="500">
        <f>AR725</f>
        <v>1</v>
      </c>
      <c r="BP710" s="500">
        <f>AR726</f>
        <v>0</v>
      </c>
      <c r="BQ710" s="500" t="str">
        <f>AJ726</f>
        <v/>
      </c>
      <c r="BR710" s="500">
        <f>AR727</f>
        <v>0</v>
      </c>
      <c r="BS710" s="500">
        <f>AR728</f>
        <v>0</v>
      </c>
      <c r="BT710" s="500" t="str">
        <f>N710</f>
        <v/>
      </c>
      <c r="BU710" s="500" t="str">
        <f>N711</f>
        <v/>
      </c>
      <c r="BV710" s="500" t="str">
        <f>R713</f>
        <v/>
      </c>
      <c r="BW710" s="500" t="str">
        <f>R719</f>
        <v/>
      </c>
      <c r="BX710" s="500" t="str">
        <f>R720</f>
        <v/>
      </c>
      <c r="BY710" s="937"/>
      <c r="BZ710" s="431" t="b">
        <f>CNTR_CalcRelevant=EUconst_NotRelevant</f>
        <v>1</v>
      </c>
    </row>
    <row r="711" spans="1:78" s="1066" customFormat="1" ht="15" customHeight="1" thickBot="1" x14ac:dyDescent="0.3">
      <c r="A711" s="1055"/>
      <c r="B711" s="928"/>
      <c r="C711" s="928"/>
      <c r="D711" s="928"/>
      <c r="E711" s="1847" t="str">
        <f>IF(ISBLANK(E710),"",IF(INDEX(B_InstallationDescription!$E$53:$E$127,MATCH(U709,B_InstallationDescription!$D$53:$D$127,0))&gt;0,INDEX(B_InstallationDescription!$E$53:$E$127,MATCH(U709,B_InstallationDescription!$D$53:$D$127,0)),""))</f>
        <v/>
      </c>
      <c r="F711" s="1848"/>
      <c r="G711" s="1848"/>
      <c r="H711" s="1848"/>
      <c r="I711" s="1848"/>
      <c r="J711" s="1849"/>
      <c r="K711" s="102"/>
      <c r="L711" s="102"/>
      <c r="M711" s="201" t="str">
        <f>Translations!$B$666</f>
        <v>Bio CO2:</v>
      </c>
      <c r="N711" s="623" t="str">
        <f>IF(OR(K710="",T711=TRUE),"",INDEX(BC723:BE723,MATCH(K710,BC720:BE720,0)))</f>
        <v/>
      </c>
      <c r="O711" s="477" t="s">
        <v>266</v>
      </c>
      <c r="P711" s="1093"/>
      <c r="Q711" s="207" t="str">
        <f>EUconst_SumBioCO2 &amp; "_" &amp; K710</f>
        <v>SUM_bioCO2_</v>
      </c>
      <c r="R711" s="1093"/>
      <c r="S711" s="1070"/>
      <c r="T711" s="22" t="str">
        <f>IF(E711="","",MATCH(E711,EUConst_TierActivityListNames,0)&gt;40)</f>
        <v/>
      </c>
      <c r="U711" s="1070"/>
      <c r="V711" s="1072"/>
      <c r="W711" s="937"/>
      <c r="X711" s="930"/>
      <c r="Y711" s="12" t="s">
        <v>93</v>
      </c>
      <c r="Z711" s="1097"/>
      <c r="AA711" s="1097"/>
      <c r="AB711" s="1097"/>
      <c r="AC711" s="1097"/>
      <c r="AD711" s="1097"/>
      <c r="AE711" s="12" t="s">
        <v>300</v>
      </c>
      <c r="AF711" s="930"/>
      <c r="AG711" s="1098"/>
      <c r="AH711" s="1097"/>
      <c r="AI711" s="1097"/>
      <c r="AJ711" s="1098"/>
      <c r="AK711" s="1098"/>
      <c r="AL711" s="1096"/>
      <c r="AM711" s="12" t="s">
        <v>306</v>
      </c>
      <c r="AN711" s="1099"/>
      <c r="AO711" s="1099"/>
      <c r="AP711" s="1097"/>
      <c r="AQ711" s="1097"/>
      <c r="AR711" s="1097"/>
      <c r="AS711" s="1097"/>
      <c r="AT711" s="1097"/>
      <c r="AU711" s="1097"/>
      <c r="AV711" s="12" t="s">
        <v>314</v>
      </c>
      <c r="AW711" s="1097"/>
      <c r="AX711" s="1100"/>
      <c r="AY711" s="1097"/>
      <c r="AZ711" s="1097"/>
      <c r="BA711" s="1097"/>
      <c r="BB711" s="12" t="s">
        <v>218</v>
      </c>
      <c r="BC711" s="1097"/>
      <c r="BD711" s="1097"/>
      <c r="BE711" s="1097"/>
      <c r="BF711" s="1097"/>
      <c r="BG711" s="12" t="s">
        <v>483</v>
      </c>
      <c r="BH711" s="499" t="s">
        <v>553</v>
      </c>
      <c r="BI711" s="499" t="s">
        <v>484</v>
      </c>
      <c r="BJ711" s="499" t="s">
        <v>212</v>
      </c>
      <c r="BK711" s="499" t="s">
        <v>485</v>
      </c>
      <c r="BL711" s="499" t="s">
        <v>69</v>
      </c>
      <c r="BM711" s="499" t="s">
        <v>486</v>
      </c>
      <c r="BN711" s="499" t="s">
        <v>487</v>
      </c>
      <c r="BO711" s="499" t="s">
        <v>488</v>
      </c>
      <c r="BP711" s="499" t="s">
        <v>215</v>
      </c>
      <c r="BQ711" s="499" t="s">
        <v>489</v>
      </c>
      <c r="BR711" s="499" t="s">
        <v>490</v>
      </c>
      <c r="BS711" s="499" t="s">
        <v>491</v>
      </c>
      <c r="BT711" s="499" t="s">
        <v>289</v>
      </c>
      <c r="BU711" s="499" t="s">
        <v>492</v>
      </c>
      <c r="BV711" s="499" t="s">
        <v>495</v>
      </c>
      <c r="BW711" s="499" t="s">
        <v>493</v>
      </c>
      <c r="BX711" s="499" t="s">
        <v>494</v>
      </c>
      <c r="BY711" s="1097"/>
      <c r="BZ711" s="1097"/>
    </row>
    <row r="712" spans="1:78" s="1066" customFormat="1" ht="40.5" customHeight="1" thickBot="1" x14ac:dyDescent="0.3">
      <c r="A712" s="1055"/>
      <c r="B712" s="928"/>
      <c r="C712" s="928"/>
      <c r="D712" s="928"/>
      <c r="E712"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712" s="1833"/>
      <c r="G712" s="1833"/>
      <c r="H712" s="1833"/>
      <c r="I712" s="1833"/>
      <c r="J712" s="1833"/>
      <c r="K712" s="1833"/>
      <c r="L712" s="1833"/>
      <c r="M712" s="1834"/>
      <c r="N712" s="851"/>
      <c r="O712" s="1315" t="str">
        <f>+IF($K$2170&gt;0,"GEEN DUBBELE INVOER VOOR 1 SOURCESTREAM","")</f>
        <v/>
      </c>
      <c r="P712" s="1101"/>
      <c r="Q712" s="1101"/>
      <c r="R712" s="1101"/>
      <c r="S712" s="1070"/>
      <c r="T712" s="1070"/>
      <c r="U712" s="1070"/>
      <c r="V712" s="1072"/>
      <c r="W712" s="1097"/>
      <c r="X712" s="1097"/>
      <c r="Y712" s="1093"/>
      <c r="Z712" s="1097"/>
      <c r="AA712" s="1097"/>
      <c r="AB712" s="1097"/>
      <c r="AC712" s="1097"/>
      <c r="AD712" s="1097"/>
      <c r="AE712" s="1097"/>
      <c r="AF712" s="930"/>
      <c r="AG712" s="1097"/>
      <c r="AH712" s="1097"/>
      <c r="AI712" s="1097"/>
      <c r="AJ712" s="1098"/>
      <c r="AK712" s="1098"/>
      <c r="AL712" s="1096"/>
      <c r="AM712" s="1097"/>
      <c r="AN712" s="1097"/>
      <c r="AO712" s="1097"/>
      <c r="AP712" s="1097"/>
      <c r="AQ712" s="1097"/>
      <c r="AR712" s="1097"/>
      <c r="AS712" s="1097"/>
      <c r="AT712" s="1097"/>
      <c r="AU712" s="1097"/>
      <c r="AV712" s="1097"/>
      <c r="AW712" s="1097"/>
      <c r="AX712" s="1097"/>
      <c r="AY712" s="1097"/>
      <c r="AZ712" s="1097"/>
      <c r="BA712" s="1097"/>
      <c r="BB712" s="1097"/>
      <c r="BC712" s="1097"/>
      <c r="BD712" s="1097"/>
      <c r="BE712" s="1097"/>
      <c r="BF712" s="1097"/>
      <c r="BG712" s="1097"/>
      <c r="BH712" s="1097"/>
      <c r="BI712" s="1097"/>
      <c r="BJ712" s="1097"/>
      <c r="BK712" s="1097"/>
      <c r="BL712" s="1097"/>
      <c r="BM712" s="1097"/>
      <c r="BN712" s="1097"/>
      <c r="BO712" s="1097"/>
      <c r="BP712" s="1097"/>
      <c r="BQ712" s="1097"/>
      <c r="BR712" s="1097"/>
      <c r="BS712" s="1097"/>
      <c r="BT712" s="1097"/>
      <c r="BU712" s="1097"/>
      <c r="BV712" s="1097"/>
      <c r="BW712" s="1097"/>
      <c r="BX712" s="1097"/>
      <c r="BY712" s="1097"/>
      <c r="BZ712" s="1097"/>
    </row>
    <row r="713" spans="1:78" s="1066" customFormat="1" ht="12.75" customHeight="1" thickBot="1" x14ac:dyDescent="0.3">
      <c r="A713" s="1055"/>
      <c r="B713" s="928"/>
      <c r="C713" s="928"/>
      <c r="D713" s="928"/>
      <c r="E713" s="1838" t="str">
        <f>IF(E710="","",IF(T711=TRUE,HYPERLINK("#JUMP_14",EUconst_MsgGoOnPFC),HYPERLINK("#JUMP_E_8",EUconst_FurtherGuidancePoint1)))</f>
        <v/>
      </c>
      <c r="F713" s="1838"/>
      <c r="G713" s="1838"/>
      <c r="H713" s="1838"/>
      <c r="I713" s="1838"/>
      <c r="J713" s="1838"/>
      <c r="K713" s="1838"/>
      <c r="L713" s="1838"/>
      <c r="M713" s="1838"/>
      <c r="N713" s="852"/>
      <c r="O713" s="1056"/>
      <c r="P713" s="1101"/>
      <c r="Q713" s="207" t="str">
        <f>EUconst_SumNonSustBioCO2 &amp; "_" &amp; K710</f>
        <v>SUM_bioNonSustCO2_</v>
      </c>
      <c r="R713" s="472" t="str">
        <f>IF(OR(K710="",T711=TRUE),"",ROUND(INDEX(BC722:BE722,MATCH(K710,BC720:BE720,0)),0))</f>
        <v/>
      </c>
      <c r="S713" s="1070"/>
      <c r="T713" s="1070"/>
      <c r="U713" s="1070"/>
      <c r="V713" s="1097"/>
      <c r="W713" s="1097"/>
      <c r="X713" s="1097"/>
      <c r="Y713" s="930"/>
      <c r="Z713" s="1097"/>
      <c r="AA713" s="1097"/>
      <c r="AB713" s="1097"/>
      <c r="AC713" s="1097"/>
      <c r="AD713" s="1097"/>
      <c r="AE713" s="1097"/>
      <c r="AF713" s="930"/>
      <c r="AG713" s="1097"/>
      <c r="AH713" s="1097"/>
      <c r="AI713" s="1097"/>
      <c r="AJ713" s="1098"/>
      <c r="AK713" s="1098"/>
      <c r="AL713" s="1096"/>
      <c r="AM713" s="1097"/>
      <c r="AN713" s="1097"/>
      <c r="AO713" s="1097"/>
      <c r="AP713" s="1097"/>
      <c r="AQ713" s="1097"/>
      <c r="AR713" s="1097"/>
      <c r="AS713" s="1097"/>
      <c r="AT713" s="1097"/>
      <c r="AU713" s="1097"/>
      <c r="AV713" s="1097"/>
      <c r="AW713" s="1097"/>
      <c r="AX713" s="1097"/>
      <c r="AY713" s="1097"/>
      <c r="AZ713" s="1097"/>
      <c r="BA713" s="1097"/>
      <c r="BB713" s="1097"/>
      <c r="BC713" s="1097"/>
      <c r="BD713" s="1097"/>
      <c r="BE713" s="1097"/>
      <c r="BF713" s="1097"/>
      <c r="BG713" s="1097"/>
      <c r="BH713" s="1097"/>
      <c r="BI713" s="1097"/>
      <c r="BJ713" s="1097"/>
      <c r="BK713" s="1097"/>
      <c r="BL713" s="1097"/>
      <c r="BM713" s="1097"/>
      <c r="BN713" s="1097"/>
      <c r="BO713" s="1097"/>
      <c r="BP713" s="1097"/>
      <c r="BQ713" s="1097"/>
      <c r="BR713" s="1097"/>
      <c r="BS713" s="1097"/>
      <c r="BT713" s="1097"/>
      <c r="BU713" s="1097"/>
      <c r="BV713" s="1097"/>
      <c r="BW713" s="1097"/>
      <c r="BX713" s="1097"/>
      <c r="BY713" s="1097"/>
      <c r="BZ713" s="1097"/>
    </row>
    <row r="714" spans="1:78" s="1066" customFormat="1" ht="5.0999999999999996" customHeight="1" thickBot="1" x14ac:dyDescent="0.3">
      <c r="A714" s="1055"/>
      <c r="B714" s="928"/>
      <c r="C714" s="928"/>
      <c r="D714" s="928"/>
      <c r="E714" s="928"/>
      <c r="F714" s="928"/>
      <c r="G714" s="928"/>
      <c r="M714" s="852"/>
      <c r="N714" s="852"/>
      <c r="O714" s="1056"/>
      <c r="P714" s="1070"/>
      <c r="Q714" s="1070"/>
      <c r="R714" s="1070"/>
      <c r="S714" s="1070"/>
      <c r="T714" s="1070"/>
      <c r="U714" s="1070"/>
      <c r="V714" s="1097"/>
      <c r="W714" s="1097"/>
      <c r="X714" s="1097"/>
      <c r="Y714" s="1093"/>
      <c r="Z714" s="1097"/>
      <c r="AA714" s="1097"/>
      <c r="AB714" s="1097"/>
      <c r="AC714" s="1097"/>
      <c r="AD714" s="1097"/>
      <c r="AE714" s="1097"/>
      <c r="AF714" s="930"/>
      <c r="AG714" s="1097"/>
      <c r="AH714" s="1097"/>
      <c r="AI714" s="1097"/>
      <c r="AJ714" s="1098"/>
      <c r="AK714" s="1098"/>
      <c r="AL714" s="1096"/>
      <c r="AM714" s="1097"/>
      <c r="AN714" s="1097"/>
      <c r="AO714" s="1097"/>
      <c r="AP714" s="1097"/>
      <c r="AQ714" s="1097"/>
      <c r="AR714" s="1097"/>
      <c r="AS714" s="1097"/>
      <c r="AT714" s="1097"/>
      <c r="AU714" s="1097"/>
      <c r="AV714" s="1097"/>
      <c r="AW714" s="1097"/>
      <c r="AX714" s="1097"/>
      <c r="AY714" s="1097"/>
      <c r="AZ714" s="1097"/>
      <c r="BA714" s="1097"/>
      <c r="BB714" s="1097"/>
      <c r="BC714" s="1097"/>
      <c r="BD714" s="1097"/>
      <c r="BE714" s="1097"/>
      <c r="BF714" s="1097"/>
      <c r="BG714" s="1097"/>
      <c r="BH714" s="1097"/>
      <c r="BI714" s="1097"/>
      <c r="BJ714" s="1097"/>
      <c r="BK714" s="1097"/>
      <c r="BL714" s="1097"/>
      <c r="BM714" s="1097"/>
      <c r="BN714" s="1097"/>
      <c r="BO714" s="1097"/>
      <c r="BP714" s="1097"/>
      <c r="BQ714" s="1097"/>
      <c r="BR714" s="1097"/>
      <c r="BS714" s="1097"/>
      <c r="BT714" s="1097"/>
      <c r="BU714" s="1097"/>
      <c r="BV714" s="1097"/>
      <c r="BW714" s="1097"/>
      <c r="BX714" s="1097"/>
      <c r="BY714" s="1097"/>
      <c r="BZ714" s="1097"/>
    </row>
    <row r="715" spans="1:78" s="1066" customFormat="1" ht="12.75" customHeight="1" thickBot="1" x14ac:dyDescent="0.3">
      <c r="A715" s="1055"/>
      <c r="B715" s="928"/>
      <c r="C715" s="484" t="s">
        <v>4</v>
      </c>
      <c r="D715" s="346" t="str">
        <f>Translations!$B$622</f>
        <v>AG:</v>
      </c>
      <c r="E715" s="1839" t="str">
        <f>Translations!$B$667</f>
        <v>Zijn de AG gebaseerd op optelling van (gemeten) hoeveelheden (i.p.v. met één continue hoeveelheidsmeting)?</v>
      </c>
      <c r="F715" s="1839"/>
      <c r="G715" s="1839"/>
      <c r="H715" s="1839"/>
      <c r="I715" s="1839"/>
      <c r="J715" s="1839"/>
      <c r="K715" s="1839"/>
      <c r="L715" s="705"/>
      <c r="M715" s="692" t="str">
        <f>+IF(N712="",IF(L715="",IF(E710="","",EUconst_ERR_Incomplete),""),"")</f>
        <v/>
      </c>
      <c r="O715" s="1056"/>
      <c r="P715" s="1070"/>
      <c r="Q715" s="1070"/>
      <c r="R715" s="1070"/>
      <c r="S715" s="1070"/>
      <c r="T715" s="1070"/>
      <c r="U715" s="1070"/>
      <c r="V715" s="1097"/>
      <c r="W715" s="1097"/>
      <c r="X715" s="1097"/>
      <c r="Y715" s="1093"/>
      <c r="Z715" s="1097"/>
      <c r="AA715" s="1097"/>
      <c r="AB715" s="1097"/>
      <c r="AC715" s="699" t="b">
        <f>AND(E710&lt;&gt;"",T711&lt;&gt;TRUE)</f>
        <v>0</v>
      </c>
      <c r="AD715" s="1097"/>
      <c r="AE715" s="1097"/>
      <c r="AF715" s="930"/>
      <c r="AG715" s="1097"/>
      <c r="AH715" s="1097"/>
      <c r="AI715" s="1097"/>
      <c r="AJ715" s="1098"/>
      <c r="AK715" s="1098"/>
      <c r="AL715" s="1096"/>
      <c r="AM715" s="1097"/>
      <c r="AN715" s="1097"/>
      <c r="AO715" s="1097"/>
      <c r="AP715" s="1097"/>
      <c r="AQ715" s="1097"/>
      <c r="AR715" s="1097"/>
      <c r="AS715" s="1097"/>
      <c r="AT715" s="699" t="b">
        <f>MSPara_BatchReportingMandatory&lt;&gt;TRUE</f>
        <v>0</v>
      </c>
      <c r="AU715" s="1097"/>
      <c r="AV715" s="1097"/>
      <c r="AW715" s="1097"/>
      <c r="AX715" s="1097"/>
      <c r="AY715" s="1097"/>
      <c r="AZ715" s="1097"/>
      <c r="BA715" s="1097"/>
      <c r="BB715" s="1097"/>
      <c r="BC715" s="1097"/>
      <c r="BD715" s="1097"/>
      <c r="BE715" s="1097"/>
      <c r="BF715" s="1097"/>
      <c r="BG715" s="1097"/>
      <c r="BH715" s="1097"/>
      <c r="BI715" s="1097"/>
      <c r="BJ715" s="1097"/>
      <c r="BK715" s="1097"/>
      <c r="BL715" s="1097"/>
      <c r="BM715" s="1097"/>
      <c r="BN715" s="1097"/>
      <c r="BO715" s="1097"/>
      <c r="BP715" s="1097"/>
      <c r="BQ715" s="1097"/>
      <c r="BR715" s="1097"/>
      <c r="BS715" s="1097"/>
      <c r="BT715" s="1097"/>
      <c r="BU715" s="1097"/>
      <c r="BV715" s="1097"/>
      <c r="BW715" s="1097"/>
      <c r="BX715" s="1097"/>
      <c r="BY715" s="1097"/>
      <c r="BZ715" s="699" t="b">
        <f>OR(CNTR_CalcRelevant=EUconst_NotRelevant,AND(COUNTA(CNTR_ListRelevantSections)&gt;0,OR(T711=TRUE,E710="")))</f>
        <v>1</v>
      </c>
    </row>
    <row r="716" spans="1:78" s="1066" customFormat="1" ht="5.0999999999999996" customHeight="1" thickBot="1" x14ac:dyDescent="0.3">
      <c r="A716" s="1055"/>
      <c r="B716" s="928"/>
      <c r="C716" s="928"/>
      <c r="D716" s="928"/>
      <c r="E716" s="928"/>
      <c r="F716" s="928"/>
      <c r="G716" s="928"/>
      <c r="H716" s="957"/>
      <c r="I716" s="957"/>
      <c r="J716" s="957"/>
      <c r="K716" s="957"/>
      <c r="L716" s="957"/>
      <c r="M716" s="1103"/>
      <c r="O716" s="1056"/>
      <c r="P716" s="1070"/>
      <c r="Q716" s="1070"/>
      <c r="R716" s="1070"/>
      <c r="S716" s="1070"/>
      <c r="T716" s="1070"/>
      <c r="U716" s="1070"/>
      <c r="V716" s="1097"/>
      <c r="W716" s="1097"/>
      <c r="X716" s="1097"/>
      <c r="Y716" s="1093"/>
      <c r="Z716" s="1097"/>
      <c r="AA716" s="1097"/>
      <c r="AB716" s="1097"/>
      <c r="AC716" s="1100"/>
      <c r="AD716" s="1097"/>
      <c r="AE716" s="1097"/>
      <c r="AF716" s="930"/>
      <c r="AG716" s="1097"/>
      <c r="AH716" s="1097"/>
      <c r="AI716" s="1097"/>
      <c r="AJ716" s="1098"/>
      <c r="AK716" s="1098"/>
      <c r="AL716" s="1096"/>
      <c r="AM716" s="1097"/>
      <c r="AN716" s="1097"/>
      <c r="AO716" s="1097"/>
      <c r="AP716" s="1097"/>
      <c r="AQ716" s="1097"/>
      <c r="AR716" s="1097"/>
      <c r="AS716" s="1097"/>
      <c r="AT716" s="1100"/>
      <c r="AU716" s="1097"/>
      <c r="AV716" s="1097"/>
      <c r="AW716" s="1097"/>
      <c r="AX716" s="1097"/>
      <c r="AY716" s="1097"/>
      <c r="AZ716" s="1097"/>
      <c r="BA716" s="1097"/>
      <c r="BB716" s="1097"/>
      <c r="BC716" s="1097"/>
      <c r="BD716" s="1097"/>
      <c r="BE716" s="1097"/>
      <c r="BF716" s="1097"/>
      <c r="BG716" s="1097"/>
      <c r="BH716" s="1097"/>
      <c r="BI716" s="1097"/>
      <c r="BJ716" s="1097"/>
      <c r="BK716" s="1097"/>
      <c r="BL716" s="1097"/>
      <c r="BM716" s="1097"/>
      <c r="BN716" s="1097"/>
      <c r="BO716" s="1097"/>
      <c r="BP716" s="1097"/>
      <c r="BQ716" s="1097"/>
      <c r="BR716" s="1097"/>
      <c r="BS716" s="1097"/>
      <c r="BT716" s="1097"/>
      <c r="BU716" s="1097"/>
      <c r="BV716" s="1097"/>
      <c r="BW716" s="1097"/>
      <c r="BX716" s="1097"/>
      <c r="BY716" s="1097"/>
      <c r="BZ716" s="1100"/>
    </row>
    <row r="717" spans="1:78" s="1066" customFormat="1" ht="12.75" customHeight="1" thickBot="1" x14ac:dyDescent="0.3">
      <c r="A717" s="1055"/>
      <c r="B717" s="928"/>
      <c r="C717" s="484" t="s">
        <v>5</v>
      </c>
      <c r="D717" s="346" t="str">
        <f>Translations!$B$622</f>
        <v>AG:</v>
      </c>
      <c r="E717" s="690" t="str">
        <f>Translations!$B$668</f>
        <v>Begin:</v>
      </c>
      <c r="F717" s="706"/>
      <c r="G717" s="691" t="str">
        <f>Translations!$B$669</f>
        <v>Eind:</v>
      </c>
      <c r="H717" s="706"/>
      <c r="I717" s="691" t="str">
        <f>Translations!$B$670</f>
        <v>Invoer:</v>
      </c>
      <c r="J717" s="706"/>
      <c r="K717" s="691" t="str">
        <f>Translations!$B$671</f>
        <v>Uitvoer:</v>
      </c>
      <c r="L717" s="706"/>
      <c r="M717" s="692" t="str">
        <f>IF(N712="",IF(AND(L715=TRUE,COUNT(F717,H717,J717,L717)&lt;4),EUconst_ERR_Incomplete,""),"")</f>
        <v/>
      </c>
      <c r="O717" s="1056"/>
      <c r="P717" s="1070"/>
      <c r="Q717" s="1070"/>
      <c r="R717" s="1070"/>
      <c r="S717" s="1070"/>
      <c r="T717" s="1070"/>
      <c r="U717" s="1070"/>
      <c r="V717" s="1097"/>
      <c r="W717" s="1097"/>
      <c r="X717" s="1097"/>
      <c r="Y717" s="1093"/>
      <c r="Z717" s="1097"/>
      <c r="AA717" s="1097"/>
      <c r="AB717" s="1097"/>
      <c r="AC717" s="699" t="b">
        <f>AC715</f>
        <v>0</v>
      </c>
      <c r="AD717" s="1097"/>
      <c r="AE717" s="1097"/>
      <c r="AF717" s="930"/>
      <c r="AG717" s="1097"/>
      <c r="AH717" s="1097"/>
      <c r="AI717" s="1097"/>
      <c r="AJ717" s="1098"/>
      <c r="AK717" s="1098"/>
      <c r="AL717" s="1096"/>
      <c r="AM717" s="1097"/>
      <c r="AN717" s="1097"/>
      <c r="AO717" s="1097"/>
      <c r="AP717" s="1097"/>
      <c r="AQ717" s="1097"/>
      <c r="AR717" s="1097"/>
      <c r="AS717" s="1097"/>
      <c r="AT717" s="699" t="b">
        <f>AND(AT715=TRUE,L715="")</f>
        <v>0</v>
      </c>
      <c r="AU717" s="1097"/>
      <c r="AV717" s="1097"/>
      <c r="AW717" s="1097"/>
      <c r="AX717" s="1097"/>
      <c r="AY717" s="1097"/>
      <c r="AZ717" s="1097"/>
      <c r="BA717" s="1097"/>
      <c r="BB717" s="1097"/>
      <c r="BC717" s="1097"/>
      <c r="BD717" s="1097"/>
      <c r="BE717" s="1097"/>
      <c r="BF717" s="1097"/>
      <c r="BG717" s="1097"/>
      <c r="BH717" s="1097"/>
      <c r="BI717" s="1097"/>
      <c r="BJ717" s="1097"/>
      <c r="BK717" s="1097"/>
      <c r="BL717" s="1097"/>
      <c r="BM717" s="1097"/>
      <c r="BN717" s="1097"/>
      <c r="BO717" s="1097"/>
      <c r="BP717" s="1097"/>
      <c r="BQ717" s="1097"/>
      <c r="BR717" s="1097"/>
      <c r="BS717" s="1097"/>
      <c r="BT717" s="1097"/>
      <c r="BU717" s="1097"/>
      <c r="BV717" s="1097"/>
      <c r="BW717" s="1097"/>
      <c r="BX717" s="1097"/>
      <c r="BY717" s="1097"/>
      <c r="BZ717" s="699" t="b">
        <f>OR(BZ715,AND(NOT(ISBLANK(L715)),L715=FALSE))</f>
        <v>1</v>
      </c>
    </row>
    <row r="718" spans="1:78" s="1066" customFormat="1" ht="5.0999999999999996" customHeight="1" thickBot="1" x14ac:dyDescent="0.3">
      <c r="A718" s="1055"/>
      <c r="B718" s="928"/>
      <c r="C718" s="928"/>
      <c r="D718" s="928"/>
      <c r="E718" s="928"/>
      <c r="F718" s="928"/>
      <c r="G718" s="928"/>
      <c r="M718" s="852"/>
      <c r="N718" s="852"/>
      <c r="O718" s="1056"/>
      <c r="P718" s="1070"/>
      <c r="Q718" s="1070"/>
      <c r="R718" s="1070"/>
      <c r="S718" s="1070"/>
      <c r="T718" s="1070"/>
      <c r="U718" s="1070"/>
      <c r="V718" s="1097"/>
      <c r="W718" s="1097"/>
      <c r="X718" s="1097"/>
      <c r="Y718" s="1093"/>
      <c r="Z718" s="1097"/>
      <c r="AA718" s="1097"/>
      <c r="AB718" s="1097"/>
      <c r="AC718" s="1097"/>
      <c r="AD718" s="1097"/>
      <c r="AE718" s="1097"/>
      <c r="AF718" s="930"/>
      <c r="AG718" s="1097"/>
      <c r="AH718" s="1097"/>
      <c r="AI718" s="1097"/>
      <c r="AJ718" s="1098"/>
      <c r="AK718" s="1098"/>
      <c r="AL718" s="1096"/>
      <c r="AM718" s="1097"/>
      <c r="AN718" s="1097"/>
      <c r="AO718" s="1097"/>
      <c r="AP718" s="1097"/>
      <c r="AQ718" s="1097"/>
      <c r="AR718" s="1097"/>
      <c r="AS718" s="1097"/>
      <c r="AT718" s="1097"/>
      <c r="AU718" s="1097"/>
      <c r="AV718" s="1097"/>
      <c r="AW718" s="1097"/>
      <c r="AX718" s="1097"/>
      <c r="AY718" s="1097"/>
      <c r="AZ718" s="1097"/>
      <c r="BA718" s="1097"/>
      <c r="BB718" s="1097"/>
      <c r="BC718" s="1097"/>
      <c r="BD718" s="1097"/>
      <c r="BE718" s="1097"/>
      <c r="BF718" s="1097"/>
      <c r="BG718" s="1097"/>
      <c r="BH718" s="1097"/>
      <c r="BI718" s="1097"/>
      <c r="BJ718" s="1097"/>
      <c r="BK718" s="1097"/>
      <c r="BL718" s="1097"/>
      <c r="BM718" s="1097"/>
      <c r="BN718" s="1097"/>
      <c r="BO718" s="1097"/>
      <c r="BP718" s="1097"/>
      <c r="BQ718" s="1097"/>
      <c r="BR718" s="1097"/>
      <c r="BS718" s="1097"/>
      <c r="BT718" s="1097"/>
      <c r="BU718" s="1097"/>
      <c r="BV718" s="1097"/>
      <c r="BW718" s="1097"/>
      <c r="BX718" s="1097"/>
      <c r="BY718" s="1097"/>
      <c r="BZ718" s="1097"/>
    </row>
    <row r="719" spans="1:78" s="1066" customFormat="1" ht="12.75" customHeight="1" thickBot="1" x14ac:dyDescent="0.3">
      <c r="A719" s="1055"/>
      <c r="B719" s="928"/>
      <c r="C719" s="928"/>
      <c r="D719" s="928"/>
      <c r="E719" s="928"/>
      <c r="F719" s="341" t="str">
        <f>Translations!$B$333</f>
        <v>Tier</v>
      </c>
      <c r="G719" s="1850" t="str">
        <f>Translations!$B$672</f>
        <v>tierbeschrijving</v>
      </c>
      <c r="H719" s="1850"/>
      <c r="I719" s="1855" t="str">
        <f>Translations!$B$158</f>
        <v>Eenheid</v>
      </c>
      <c r="J719" s="1855"/>
      <c r="K719" s="1855" t="str">
        <f>Translations!$B$673</f>
        <v>Waarde</v>
      </c>
      <c r="L719" s="1855"/>
      <c r="M719" s="342" t="str">
        <f>Translations!$B$610</f>
        <v>foutmelding</v>
      </c>
      <c r="O719" s="1056"/>
      <c r="P719" s="1104"/>
      <c r="Q719" s="207" t="str">
        <f>EUconst_SumEnergyIN &amp; "_" &amp; K710</f>
        <v>SUM_EnergyIN_</v>
      </c>
      <c r="R719" s="251" t="str">
        <f>IF(OR(K710="",T711)=TRUE,"",INDEX(BC725:BE725,MATCH(K710,BC720:BE720,0)))</f>
        <v/>
      </c>
      <c r="S719" s="1097"/>
      <c r="T719" s="983"/>
      <c r="U719" s="1097"/>
      <c r="V719" s="343" t="s">
        <v>301</v>
      </c>
      <c r="W719" s="1097"/>
      <c r="X719" s="1097"/>
      <c r="Y719" s="337" t="s">
        <v>562</v>
      </c>
      <c r="Z719" s="337" t="s">
        <v>318</v>
      </c>
      <c r="AA719" s="1097"/>
      <c r="AB719" s="1097"/>
      <c r="AC719" s="340" t="s">
        <v>307</v>
      </c>
      <c r="AD719" s="1097"/>
      <c r="AE719" s="1097"/>
      <c r="AF719" s="335" t="s">
        <v>303</v>
      </c>
      <c r="AG719" s="335" t="s">
        <v>304</v>
      </c>
      <c r="AH719" s="337" t="s">
        <v>302</v>
      </c>
      <c r="AI719" s="339" t="s">
        <v>305</v>
      </c>
      <c r="AJ719" s="339" t="s">
        <v>563</v>
      </c>
      <c r="AK719" s="344" t="s">
        <v>309</v>
      </c>
      <c r="AL719" s="1096"/>
      <c r="AM719" s="1097"/>
      <c r="AN719" s="335" t="s">
        <v>303</v>
      </c>
      <c r="AO719" s="335" t="s">
        <v>304</v>
      </c>
      <c r="AP719" s="345" t="s">
        <v>308</v>
      </c>
      <c r="AQ719" s="339" t="s">
        <v>565</v>
      </c>
      <c r="AR719" s="339" t="s">
        <v>564</v>
      </c>
      <c r="AS719" s="344" t="s">
        <v>605</v>
      </c>
      <c r="AT719" s="344" t="s">
        <v>605</v>
      </c>
      <c r="AU719" s="1097"/>
      <c r="AV719" s="1100"/>
      <c r="AW719" s="1100"/>
      <c r="AX719" s="335" t="s">
        <v>321</v>
      </c>
      <c r="AY719" s="1100"/>
      <c r="AZ719" s="1100"/>
      <c r="BA719" s="1100"/>
      <c r="BB719" s="1100"/>
      <c r="BC719" s="1100"/>
      <c r="BD719" s="1100"/>
      <c r="BE719" s="1097"/>
      <c r="BF719" s="1097"/>
      <c r="BG719" s="1097"/>
      <c r="BH719" s="1097"/>
      <c r="BI719" s="1097"/>
      <c r="BJ719" s="1097"/>
      <c r="BK719" s="1097"/>
      <c r="BL719" s="1097"/>
      <c r="BM719" s="1097"/>
      <c r="BN719" s="1097"/>
      <c r="BO719" s="1097"/>
      <c r="BP719" s="1097"/>
      <c r="BQ719" s="1097"/>
      <c r="BR719" s="1097"/>
      <c r="BS719" s="1097"/>
      <c r="BT719" s="1097"/>
      <c r="BU719" s="1097"/>
      <c r="BV719" s="1097"/>
      <c r="BW719" s="1097"/>
      <c r="BX719" s="1097"/>
      <c r="BY719" s="1097"/>
      <c r="BZ719" s="336" t="s">
        <v>268</v>
      </c>
    </row>
    <row r="720" spans="1:78" s="1066" customFormat="1" ht="12.75" customHeight="1" thickBot="1" x14ac:dyDescent="0.3">
      <c r="A720" s="1055"/>
      <c r="B720" s="928"/>
      <c r="C720" s="481" t="s">
        <v>195</v>
      </c>
      <c r="D720" s="346" t="str">
        <f>Translations!$B$622</f>
        <v>AG:</v>
      </c>
      <c r="E720" s="1105"/>
      <c r="F720" s="252"/>
      <c r="G720" s="1836" t="str">
        <f>IF(OR(ISBLANK(F720),F720=EUconst_NoTier),"",IF(Z720=0,EUconst_NA,IF(ISERROR(Z720),"",Z720)))</f>
        <v/>
      </c>
      <c r="H720" s="1837"/>
      <c r="I720" s="693" t="e">
        <f>IF(J720&lt;&gt;"","",AI720)</f>
        <v>#N/A</v>
      </c>
      <c r="J720" s="909" t="e">
        <f>+Q722</f>
        <v>#N/A</v>
      </c>
      <c r="K720" s="700" t="str">
        <f>IF(L720="",AQ720,"")</f>
        <v/>
      </c>
      <c r="L720" s="775"/>
      <c r="M720" s="473" t="str">
        <f>IF(N712="",IF(AND(E711&lt;&gt;"",OR(F720="",COUNT(K720:L720)=0),Y720&lt;&gt;EUconst_NA,T711&lt;&gt;TRUE),EUconst_ERR_Incomplete,IF(COUNTIF(AX720:AZ720,TRUE)&gt;0,EUconst_ERR_Inconsistent,"")),"")</f>
        <v/>
      </c>
      <c r="O720" s="1056"/>
      <c r="P720" s="1106"/>
      <c r="Q720" s="207" t="str">
        <f>EUconst_SumBioEnergyIN &amp; "_" &amp; K710</f>
        <v>SUM_BioEnergyIN_</v>
      </c>
      <c r="R720" s="251" t="str">
        <f>IF(OR(K710="",T711)=TRUE,"",INDEX(BC726:BE726,MATCH(K710,BC720:BE720,0)))</f>
        <v/>
      </c>
      <c r="S720" s="1097"/>
      <c r="T720" s="347" t="str">
        <f>EUconst_CNTR_ActivityData&amp;E711</f>
        <v>ActivityData_</v>
      </c>
      <c r="U720" s="1107"/>
      <c r="V720" s="347" t="str">
        <f>IF(E710="","",INDEX(B_InstallationDescription!$I$53:$I$127,MATCH(U709,B_InstallationDescription!$D$53:$D$127,0)))</f>
        <v/>
      </c>
      <c r="W720" s="339" t="s">
        <v>534</v>
      </c>
      <c r="X720" s="1107"/>
      <c r="Y720" s="348" t="str">
        <f>IF(OR(T711=TRUE,E711=""),"",INDEX(EUwideConstants!$N:$N,MATCH(T720,EUwideConstants!$Q:$Q,0)))</f>
        <v/>
      </c>
      <c r="Z720" s="349" t="str">
        <f>IF(ISBLANK(F720),"",IF(F720=EUconst_NA,"",INDEX(EUwideConstants!$H:$M,MATCH(T720,EUwideConstants!$Q:$Q,0),MATCH(F720,CNTR_TierList,0))))</f>
        <v/>
      </c>
      <c r="AA720" s="350" t="s">
        <v>302</v>
      </c>
      <c r="AB720" s="1098"/>
      <c r="AC720" s="351" t="b">
        <f>AC715</f>
        <v>0</v>
      </c>
      <c r="AD720" s="1097"/>
      <c r="AE720" s="352" t="str">
        <f>EUconst_CNTR_ActivityData&amp;EUconst_Unit</f>
        <v>ActivityData_Eenheid</v>
      </c>
      <c r="AF720" s="353" t="str">
        <f>IF(AC720=TRUE, IF(COUNTIF(MSPara_SourceStreamCategory,V720)=0,"",INDEX(MSPara_CalcFactorsMatrix,MATCH(V720,MSPara_SourceStreamCategory,0),MATCH(AE720&amp;"_"&amp;2,MSPara_CalcFactors,0))),"")</f>
        <v/>
      </c>
      <c r="AG720" s="354" t="str">
        <f>IF(AC720=TRUE, IF(COUNTIF(MSPara_SourceStreamCategory,V720)=0,"",INDEX(MSPara_CalcFactorsMatrix,MATCH(V720,MSPara_SourceStreamCategory,0),MATCH(AE720&amp;"_"&amp;1,MSPara_CalcFactors,0))),"")</f>
        <v/>
      </c>
      <c r="AH720" s="351" t="str">
        <f>IF(OR(AF720="",AF720=EUconst_NA),IF(OR(AG720=EUconst_NA,AG720=""),"",AG720),AF720)</f>
        <v/>
      </c>
      <c r="AI720" s="348" t="str">
        <f>IF(AC720=TRUE,IF(AH720="",EUconst_t,AH720),"")</f>
        <v/>
      </c>
      <c r="AJ720" s="355" t="e">
        <f>IF(J720="",AI720,J720)</f>
        <v>#N/A</v>
      </c>
      <c r="AK720" s="356" t="b">
        <f>IF(K710=EUconst_Fuel,J720&lt;&gt;"",FALSE)</f>
        <v>0</v>
      </c>
      <c r="AL720" s="1096"/>
      <c r="AM720" s="347" t="str">
        <f>EUconst_CNTR_ActivityData&amp;EUconst_Value</f>
        <v>ActivityData_Waarde</v>
      </c>
      <c r="AN720" s="1099"/>
      <c r="AO720" s="1099"/>
      <c r="AP720" s="351" t="e">
        <f>AND(AND(AH720&lt;&gt;"",AJ720&lt;&gt;""),AJ720=AH720)</f>
        <v>#N/A</v>
      </c>
      <c r="AQ720" s="431" t="str">
        <f>IF(L715=TRUE,SUM(F717)-SUM(H717)+SUM(J717)-SUM(L717),"")</f>
        <v/>
      </c>
      <c r="AR720" s="351">
        <f>IF(Y720=EUconst_NA,0,IF(COUNT(K720:L720)=0,0,IF(L720="",K720,L720)))</f>
        <v>0</v>
      </c>
      <c r="AS720" s="699" t="b">
        <f>AND(AC720=TRUE,OR(L720&lt;&gt;"",AQ720=""))</f>
        <v>0</v>
      </c>
      <c r="AT720" s="699" t="b">
        <f>AND(AC720=TRUE,NOT(AS720))</f>
        <v>0</v>
      </c>
      <c r="AU720" s="1097"/>
      <c r="AV720" s="335" t="s">
        <v>313</v>
      </c>
      <c r="AW720" s="335" t="s">
        <v>319</v>
      </c>
      <c r="AX720" s="1108"/>
      <c r="AY720" s="13" t="s">
        <v>537</v>
      </c>
      <c r="AZ720" s="1097"/>
      <c r="BA720" s="1097"/>
      <c r="BB720" s="1098"/>
      <c r="BC720" s="336" t="str">
        <f>EUconst_Fuel</f>
        <v>Verbranding</v>
      </c>
      <c r="BD720" s="336" t="str">
        <f>EUconst_ProcessCarbonate</f>
        <v>Procesemissies</v>
      </c>
      <c r="BE720" s="336" t="str">
        <f>EUconst_MassBalance</f>
        <v>Massabalans</v>
      </c>
      <c r="BF720" s="1097"/>
      <c r="BG720" s="1097"/>
      <c r="BH720" s="1097"/>
      <c r="BI720" s="1097"/>
      <c r="BJ720" s="1097"/>
      <c r="BK720" s="1097"/>
      <c r="BL720" s="1097"/>
      <c r="BM720" s="1097"/>
      <c r="BN720" s="1097"/>
      <c r="BO720" s="1097"/>
      <c r="BP720" s="1097"/>
      <c r="BQ720" s="1097"/>
      <c r="BR720" s="1097"/>
      <c r="BS720" s="1097"/>
      <c r="BT720" s="1097"/>
      <c r="BU720" s="1097"/>
      <c r="BV720" s="1097"/>
      <c r="BW720" s="1097"/>
      <c r="BX720" s="1097"/>
      <c r="BY720" s="1097"/>
      <c r="BZ720" s="357" t="b">
        <f>BZ715</f>
        <v>1</v>
      </c>
    </row>
    <row r="721" spans="1:78" s="1066" customFormat="1" ht="5.0999999999999996" customHeight="1" thickBot="1" x14ac:dyDescent="0.3">
      <c r="A721" s="1055"/>
      <c r="B721" s="928"/>
      <c r="C721" s="1102"/>
      <c r="D721" s="1109"/>
      <c r="F721" s="852"/>
      <c r="G721" s="852"/>
      <c r="H721" s="103" t="s">
        <v>245</v>
      </c>
      <c r="I721" s="1134"/>
      <c r="J721" s="1134"/>
      <c r="K721" s="852"/>
      <c r="L721" s="852"/>
      <c r="M721" s="1110"/>
      <c r="O721" s="1056"/>
      <c r="P721" s="1101"/>
      <c r="Q721" s="1101"/>
      <c r="R721" s="1101"/>
      <c r="S721" s="1097"/>
      <c r="T721" s="1111"/>
      <c r="U721" s="1107"/>
      <c r="V721" s="1097"/>
      <c r="W721" s="1097"/>
      <c r="X721" s="1107"/>
      <c r="Y721" s="1112"/>
      <c r="Z721" s="1097"/>
      <c r="AA721" s="1097"/>
      <c r="AB721" s="1097"/>
      <c r="AC721" s="1097"/>
      <c r="AD721" s="1097"/>
      <c r="AE721" s="1097"/>
      <c r="AF721" s="1097"/>
      <c r="AG721" s="1097"/>
      <c r="AH721" s="1097"/>
      <c r="AI721" s="1097"/>
      <c r="AJ721" s="1097"/>
      <c r="AK721" s="1097"/>
      <c r="AL721" s="1096"/>
      <c r="AM721" s="1097"/>
      <c r="AN721" s="1097"/>
      <c r="AO721" s="1097"/>
      <c r="AP721" s="1097"/>
      <c r="AQ721" s="1097"/>
      <c r="AR721" s="1097"/>
      <c r="AS721" s="1097"/>
      <c r="AT721" s="1097"/>
      <c r="AU721" s="1097"/>
      <c r="AV721" s="1097"/>
      <c r="AW721" s="1097"/>
      <c r="AX721" s="1097"/>
      <c r="AY721" s="1097"/>
      <c r="AZ721" s="1097"/>
      <c r="BA721" s="1097"/>
      <c r="BB721" s="1097"/>
      <c r="BC721" s="1097"/>
      <c r="BD721" s="1097"/>
      <c r="BE721" s="1097"/>
      <c r="BF721" s="1097"/>
      <c r="BG721" s="1097"/>
      <c r="BH721" s="1097"/>
      <c r="BI721" s="1097"/>
      <c r="BJ721" s="1097"/>
      <c r="BK721" s="1097"/>
      <c r="BL721" s="1097"/>
      <c r="BM721" s="1097"/>
      <c r="BN721" s="1097"/>
      <c r="BO721" s="1097"/>
      <c r="BP721" s="1097"/>
      <c r="BQ721" s="1097"/>
      <c r="BR721" s="1097"/>
      <c r="BS721" s="1097"/>
      <c r="BT721" s="1097"/>
      <c r="BU721" s="1097"/>
      <c r="BV721" s="1097"/>
      <c r="BW721" s="1097"/>
      <c r="BX721" s="1097"/>
      <c r="BY721" s="1097"/>
      <c r="BZ721" s="1094"/>
    </row>
    <row r="722" spans="1:78" s="1066" customFormat="1" ht="12.75" customHeight="1" thickBot="1" x14ac:dyDescent="0.3">
      <c r="A722" s="1055"/>
      <c r="B722" s="928"/>
      <c r="C722" s="484" t="s">
        <v>196</v>
      </c>
      <c r="D722" s="346" t="str">
        <f>Translations!$B$634</f>
        <v>(Voorlopige) EF:</v>
      </c>
      <c r="E722" s="1105"/>
      <c r="F722" s="358"/>
      <c r="G722" s="1836" t="str">
        <f t="shared" ref="G722:G728" si="168">IF(OR(ISBLANK(F722),F722=EUconst_NoTier),"",IF(Z722=0,EUconst_NotApplicable,IF(ISERROR(Z722),"",Z722)))</f>
        <v/>
      </c>
      <c r="H722" s="1854"/>
      <c r="I722" s="694" t="str">
        <f>IF(J722&lt;&gt;"","",AI722)</f>
        <v/>
      </c>
      <c r="J722" s="695"/>
      <c r="K722" s="359" t="str">
        <f t="shared" ref="K722:K728" si="169">IF(L722="",AQ722,"")</f>
        <v/>
      </c>
      <c r="L722" s="360"/>
      <c r="M722" s="473" t="str">
        <f>IF(N712="",IF(AND(E711&lt;&gt;"",OR(F722="",COUNT(K722:L722)=0),Y722&lt;&gt;EUconst_NA,T711&lt;&gt;TRUE),EUconst_ERR_Incomplete,IF(COUNTIF(AX722:AZ722,TRUE)&gt;0,EUconst_ERR_Inconsistent,"")),"")</f>
        <v/>
      </c>
      <c r="N722" s="957"/>
      <c r="O722" s="1056"/>
      <c r="P722" s="1101"/>
      <c r="Q722" s="15" t="e">
        <f>+VLOOKUP(E710,ss_eenheid!$A$1:$F$75,6,FALSE)</f>
        <v>#N/A</v>
      </c>
      <c r="R722" s="1101"/>
      <c r="S722" s="1097"/>
      <c r="T722" s="361" t="str">
        <f>EUconst_CNTR_EF&amp;E711</f>
        <v>EF_</v>
      </c>
      <c r="U722" s="1107"/>
      <c r="V722" s="362" t="str">
        <f>V720</f>
        <v/>
      </c>
      <c r="W722" s="1097"/>
      <c r="X722" s="1107"/>
      <c r="Y722" s="363" t="str">
        <f>IF(OR(T711=TRUE,E711=""),"",IF(F722=EUconst_NA,EUconst_NA,INDEX(EUwideConstants!$N:$N,MATCH(T722,EUwideConstants!$Q:$Q,0))))</f>
        <v/>
      </c>
      <c r="Z722" s="364" t="str">
        <f>IF(ISBLANK(F722),"",IF(F722=EUconst_NA,"",INDEX(EUwideConstants!$H:$M,MATCH(T722,EUwideConstants!$Q:$Q,0),MATCH(F722,CNTR_TierList,0))))</f>
        <v/>
      </c>
      <c r="AA722" s="365" t="str">
        <f>IF(COUNTIF(EUconst_DefaultValues,Z722)&gt;0,MATCH(Z722,EUconst_DefaultValues,0),"")</f>
        <v/>
      </c>
      <c r="AB722" s="1097"/>
      <c r="AC722" s="366" t="b">
        <f>AND(AC720,Y722&lt;&gt;EUconst_NA)</f>
        <v>0</v>
      </c>
      <c r="AD722" s="1097"/>
      <c r="AE722" s="352" t="str">
        <f>EUconst_CNTR_EF&amp;EUconst_Unit</f>
        <v>EF_Eenheid</v>
      </c>
      <c r="AF722" s="367" t="str">
        <f>IF(AC722=TRUE, IF(COUNTIF(MSPara_SourceStreamCategory,V722)=0,"",INDEX(MSPara_CalcFactorsMatrix,MATCH(V722,MSPara_SourceStreamCategory,0),MATCH(AE722&amp;"_"&amp;2,MSPara_CalcFactors,0))),"")</f>
        <v/>
      </c>
      <c r="AG722" s="368" t="str">
        <f>IF(AC722=TRUE, IF(COUNTIF(MSPara_SourceStreamCategory,V722)=0,"",INDEX(MSPara_CalcFactorsMatrix,MATCH(V722,MSPara_SourceStreamCategory,0),MATCH(AE722&amp;"_"&amp;1,MSPara_CalcFactors,0))),"")</f>
        <v/>
      </c>
      <c r="AH722" s="369" t="str">
        <f>IF(AA722="","",INDEX(AF722:AG722,3-AA722))</f>
        <v/>
      </c>
      <c r="AI722" s="370" t="str">
        <f>IF(AC722=TRUE,IF(OR(AH722="",AH722=EUconst_NA),IF(K710=EUconst_Fuel,EUconst_tCO2pTJ,EUconst_tCO2pt),AH722),"")</f>
        <v/>
      </c>
      <c r="AJ722" s="366" t="str">
        <f>IF(J722="",AI722,J722)</f>
        <v/>
      </c>
      <c r="AK722" s="371" t="b">
        <f>IF(K710=EUconst_Fuel,J722&lt;&gt;"",FALSE)</f>
        <v>0</v>
      </c>
      <c r="AL722" s="1096"/>
      <c r="AM722" s="352" t="str">
        <f>EUconst_CNTR_EF&amp;EUconst_Value</f>
        <v>EF_Waarde</v>
      </c>
      <c r="AN722" s="372" t="str">
        <f>IF(AC722=TRUE,IF(COUNTIF(MSPara_SourceStreamCategory,V722)=0,"",INDEX(MSPara_CalcFactorsMatrix,MATCH(V722,MSPara_SourceStreamCategory,0),MATCH(AM722&amp;"_"&amp;2,MSPara_CalcFactors,0))),"")</f>
        <v/>
      </c>
      <c r="AO722" s="373" t="str">
        <f>IF(AC722=TRUE,IF(COUNTIF(MSPara_SourceStreamCategory,V722)=0,"",INDEX(MSPara_CalcFactorsMatrix,MATCH(V722,MSPara_SourceStreamCategory,0),MATCH(AM722&amp;"_"&amp;1,MSPara_CalcFactors,0))),"")</f>
        <v/>
      </c>
      <c r="AP722" s="366" t="b">
        <f>AND(AND(AH722&lt;&gt;"",AJ722&lt;&gt;""),AJ722=AH722)</f>
        <v>0</v>
      </c>
      <c r="AQ722" s="374" t="str">
        <f>IF(AND(AA722&lt;&gt;"",AP722=TRUE),IF(OR(INDEX(AN722:AO722,3-AA722)=EUconst_NA,INDEX(AN722:AO722,3-AA722)=0),"",INDEX(AN722:AO722,3-AA722)),"")</f>
        <v/>
      </c>
      <c r="AR722" s="366">
        <f>IF(AC722=TRUE,IF(COUNT(K722:L722)=0,0,IF(L722="",K722,L722)),0)</f>
        <v>0</v>
      </c>
      <c r="AS722" s="362" t="b">
        <f>AND(AC722=TRUE,OR(AND(F722&lt;&gt;"",NOT(ISNUMBER(AA722))),L722&lt;&gt;"",F722="",AQ722=""))</f>
        <v>0</v>
      </c>
      <c r="AT722" s="362" t="b">
        <f t="shared" ref="AT722:AT728" si="170">AND(AC722=TRUE,NOT(AS722))</f>
        <v>0</v>
      </c>
      <c r="AU722" s="1097"/>
      <c r="AV722" s="375" t="b">
        <f t="shared" ref="AV722:AV728" si="171">AND(ISNUMBER(AA722),AQ722="")</f>
        <v>0</v>
      </c>
      <c r="AW722" s="376" t="b">
        <f t="shared" ref="AW722:AW728" si="172">AND(ISNUMBER(AA722),AQ722&lt;&gt;AR722)</f>
        <v>0</v>
      </c>
      <c r="AX722" s="377" t="e">
        <f>OR(AND(AJ720=EUconst_kNm3,AJ722=EUconst_tCO2pt),AND(AJ720=EUconst_t,AJ722=EUconst_tCO2pkNm3))</f>
        <v>#N/A</v>
      </c>
      <c r="AY722" s="362" t="b">
        <f t="shared" ref="AY722:AY728" si="173">AND(L722&lt;&gt;"",Y722=EUconst_NA)</f>
        <v>0</v>
      </c>
      <c r="AZ722" s="1097"/>
      <c r="BA722" s="1097"/>
      <c r="BB722" s="378" t="s">
        <v>590</v>
      </c>
      <c r="BC722" s="377" t="str">
        <f>IF(K710=BC720,AR720*IF(AJ722=EUconst_tCO2pTJ,(AR723/1000),1)*AR722*AR724*AR728,"")</f>
        <v/>
      </c>
      <c r="BD722" s="357" t="str">
        <f>IF(K710=BD720,AR720*AR722*AR725*AR728,"")</f>
        <v/>
      </c>
      <c r="BE722" s="356" t="str">
        <f>IF(K710=BE720,3.664*AR720*AR726*AR728,"")</f>
        <v/>
      </c>
      <c r="BF722" s="1097"/>
      <c r="BG722" s="1097"/>
      <c r="BH722" s="1097"/>
      <c r="BI722" s="1097"/>
      <c r="BJ722" s="1097"/>
      <c r="BK722" s="1097"/>
      <c r="BL722" s="1097"/>
      <c r="BM722" s="1097"/>
      <c r="BN722" s="1097"/>
      <c r="BO722" s="1097"/>
      <c r="BP722" s="1097"/>
      <c r="BQ722" s="1097"/>
      <c r="BR722" s="1097"/>
      <c r="BS722" s="1097"/>
      <c r="BT722" s="1097"/>
      <c r="BU722" s="1097"/>
      <c r="BV722" s="1097"/>
      <c r="BW722" s="1097"/>
      <c r="BX722" s="1097"/>
      <c r="BY722" s="1097"/>
      <c r="BZ722" s="362" t="b">
        <f>OR(BZ720,Y722=EUconst_NA)</f>
        <v>1</v>
      </c>
    </row>
    <row r="723" spans="1:78" s="1066" customFormat="1" ht="12.75" customHeight="1" thickBot="1" x14ac:dyDescent="0.3">
      <c r="A723" s="1055"/>
      <c r="B723" s="928"/>
      <c r="C723" s="484" t="s">
        <v>197</v>
      </c>
      <c r="D723" s="346" t="str">
        <f>Translations!$B$636</f>
        <v>NCV:</v>
      </c>
      <c r="E723" s="1105"/>
      <c r="F723" s="379"/>
      <c r="G723" s="1836" t="str">
        <f t="shared" si="168"/>
        <v/>
      </c>
      <c r="H723" s="1837"/>
      <c r="I723" s="696" t="str">
        <f>AJ723</f>
        <v/>
      </c>
      <c r="J723" s="910"/>
      <c r="K723" s="380" t="str">
        <f t="shared" si="169"/>
        <v/>
      </c>
      <c r="L723" s="877"/>
      <c r="M723" s="473" t="str">
        <f>+IF(OR(N723&lt;&gt;"",O723&lt;&gt;""),"onvolledig!","")</f>
        <v/>
      </c>
      <c r="N723" s="873" t="str">
        <f>IF(N712="",IF(AND(E711&lt;&gt;"",OR(F723="",COUNT(K723:L723)=0),Y723&lt;&gt;EUconst_NA,T711&lt;&gt;TRUE),EUconst_ERR_Incomplete,IF(COUNTIF(AX723:AZ723,TRUE)&gt;0,"","")),"")</f>
        <v/>
      </c>
      <c r="O723" s="874" t="str">
        <f>+IF(N712="",IF(COUNT(K723:L723)=0,IF(K710="Verbranding","onvolledig!",""),""),"")</f>
        <v/>
      </c>
      <c r="P723" s="1101"/>
      <c r="Q723" s="1101"/>
      <c r="R723" s="1101"/>
      <c r="S723" s="1097"/>
      <c r="T723" s="381" t="str">
        <f>EUconst_CNTR_NCV&amp;E711</f>
        <v>NCV_</v>
      </c>
      <c r="U723" s="1107"/>
      <c r="V723" s="382" t="str">
        <f t="shared" ref="V723:V728" si="174">V722</f>
        <v/>
      </c>
      <c r="W723" s="1097"/>
      <c r="X723" s="1107"/>
      <c r="Y723" s="383" t="str">
        <f>IF(OR(T711=TRUE,E711=""),"",IF(F723=EUconst_NA,EUconst_NA,INDEX(EUwideConstants!$N:$N,MATCH(T723,EUwideConstants!$Q:$Q,0))))</f>
        <v/>
      </c>
      <c r="Z723" s="384" t="str">
        <f>IF(ISBLANK(F723),"",IF(F723=EUconst_NA,"",INDEX(EUwideConstants!$H:$M,MATCH(T723,EUwideConstants!$Q:$Q,0),MATCH(F723,CNTR_TierList,0))))</f>
        <v/>
      </c>
      <c r="AA723" s="385" t="str">
        <f>IF(COUNTIF(EUconst_DefaultValues,Z723)&gt;0,MATCH(Z723,EUconst_DefaultValues,0),"")</f>
        <v/>
      </c>
      <c r="AB723" s="1097"/>
      <c r="AC723" s="386" t="b">
        <f>IF(K710="Verbranding",AND(AC720,Y723&lt;&gt;""),FALSE)</f>
        <v>0</v>
      </c>
      <c r="AD723" s="1097"/>
      <c r="AE723" s="387" t="str">
        <f>EUconst_CNTR_NCV&amp;EUconst_Unit</f>
        <v>NCV_Eenheid</v>
      </c>
      <c r="AF723" s="388" t="str">
        <f>IF(AC723=TRUE, IF(COUNTIF(MSPara_SourceStreamCategory,V723)=0,"",INDEX(MSPara_CalcFactorsMatrix,MATCH(V723,MSPara_SourceStreamCategory,0),MATCH(AE723&amp;"_"&amp;2,MSPara_CalcFactors,0))),"")</f>
        <v/>
      </c>
      <c r="AG723" s="389" t="str">
        <f>IF(AC723=TRUE, IF(COUNTIF(MSPara_SourceStreamCategory,V723)=0,"",INDEX(MSPara_CalcFactorsMatrix,MATCH(V723,MSPara_SourceStreamCategory,0),MATCH(AE723&amp;"_"&amp;1,MSPara_CalcFactors,0))),"")</f>
        <v/>
      </c>
      <c r="AH723" s="390" t="str">
        <f>IF(AA723="","",INDEX(AF723:AG723,3-AA723))</f>
        <v/>
      </c>
      <c r="AI723" s="1115"/>
      <c r="AJ723" s="386" t="str">
        <f>IF(AC723=TRUE,IF(AJ720="","",IF(AJ720=EUconst_kNm3,EUconst_GJpkNm3,EUconst_GJpt)),"")</f>
        <v/>
      </c>
      <c r="AK723" s="1116"/>
      <c r="AL723" s="1096"/>
      <c r="AM723" s="387" t="str">
        <f>EUconst_CNTR_NCV&amp;EUconst_Value</f>
        <v>NCV_Waarde</v>
      </c>
      <c r="AN723" s="391" t="str">
        <f>IF(AC723=TRUE,IF(COUNTIF(MSPara_SourceStreamCategory,V723)=0,"",INDEX(MSPara_CalcFactorsMatrix,MATCH(V723,MSPara_SourceStreamCategory,0),MATCH(AM723&amp;"_"&amp;2,MSPara_CalcFactors,0))),"")</f>
        <v/>
      </c>
      <c r="AO723" s="392" t="str">
        <f>IF(AC723=TRUE,IF(COUNTIF(MSPara_SourceStreamCategory,V723)=0,"",INDEX(MSPara_CalcFactorsMatrix,MATCH(V723,MSPara_SourceStreamCategory,0),MATCH(AM723&amp;"_"&amp;1,MSPara_CalcFactors,0))),"")</f>
        <v/>
      </c>
      <c r="AP723" s="386" t="b">
        <f>AND(AND(AH723&lt;&gt;"",AJ723&lt;&gt;""),AJ723=AH723)</f>
        <v>0</v>
      </c>
      <c r="AQ723" s="393" t="str">
        <f>IF(AND(AA723&lt;&gt;"",AP723=TRUE),IF(OR(INDEX(AN723:AO723,3-AA723)=EUconst_NA,INDEX(AN723:AO723,3-AA723)=0),"",INDEX(AN723:AO723,3-AA723)),"")</f>
        <v/>
      </c>
      <c r="AR723" s="386">
        <f>IF(AC723=TRUE,IF(COUNT(K723:L723)=0,0,IF(L723="",K723,L723)),0)</f>
        <v>0</v>
      </c>
      <c r="AS723" s="382" t="b">
        <f>AND(AC723=TRUE,OR(AND(F723&lt;&gt;"",NOT(ISNUMBER(AA723))),L723&lt;&gt;"",F723="",AQ723=""))</f>
        <v>0</v>
      </c>
      <c r="AT723" s="382" t="b">
        <f t="shared" si="170"/>
        <v>0</v>
      </c>
      <c r="AU723" s="1097"/>
      <c r="AV723" s="394" t="b">
        <f t="shared" si="171"/>
        <v>0</v>
      </c>
      <c r="AW723" s="395" t="b">
        <f t="shared" si="172"/>
        <v>0</v>
      </c>
      <c r="AX723" s="1097"/>
      <c r="AY723" s="382" t="b">
        <f t="shared" si="173"/>
        <v>0</v>
      </c>
      <c r="AZ723" s="1097"/>
      <c r="BA723" s="1097"/>
      <c r="BB723" s="378" t="s">
        <v>591</v>
      </c>
      <c r="BC723" s="377" t="str">
        <f>IF(K710=BC720,AR720*IF(AJ722=EUconst_tCO2pTJ,(AR723/1000),1)*AR722*AR724*AR727,"")</f>
        <v/>
      </c>
      <c r="BD723" s="357" t="str">
        <f>IF(K710=BD720,AR720*AR722*AR725*AR727,"")</f>
        <v/>
      </c>
      <c r="BE723" s="356" t="str">
        <f>IF(K710=BE720,3.664*AR720*AR726*AR727,"")</f>
        <v/>
      </c>
      <c r="BF723" s="1097"/>
      <c r="BG723" s="1097"/>
      <c r="BH723" s="1097"/>
      <c r="BI723" s="1097"/>
      <c r="BJ723" s="1097"/>
      <c r="BK723" s="1097"/>
      <c r="BL723" s="1097"/>
      <c r="BM723" s="1097"/>
      <c r="BN723" s="1097"/>
      <c r="BO723" s="1097"/>
      <c r="BP723" s="1097"/>
      <c r="BQ723" s="1097"/>
      <c r="BR723" s="1097"/>
      <c r="BS723" s="1097"/>
      <c r="BT723" s="1097"/>
      <c r="BU723" s="1097"/>
      <c r="BV723" s="1097"/>
      <c r="BW723" s="1097"/>
      <c r="BX723" s="1097"/>
      <c r="BY723" s="1097"/>
      <c r="BZ723" s="382" t="b">
        <f>OR(BZ720,Y723=EUconst_NA)</f>
        <v>1</v>
      </c>
    </row>
    <row r="724" spans="1:78" s="1066" customFormat="1" ht="12.75" customHeight="1" thickBot="1" x14ac:dyDescent="0.3">
      <c r="A724" s="1055"/>
      <c r="B724" s="928"/>
      <c r="C724" s="484" t="s">
        <v>198</v>
      </c>
      <c r="D724" s="346" t="str">
        <f>Translations!$B$638</f>
        <v>OxF:</v>
      </c>
      <c r="E724" s="1105"/>
      <c r="F724" s="379"/>
      <c r="G724" s="1836" t="str">
        <f t="shared" si="168"/>
        <v/>
      </c>
      <c r="H724" s="1837"/>
      <c r="I724" s="697" t="str">
        <f>IF(OR(AC724=FALSE,Y724=EUconst_NA),"","-")</f>
        <v/>
      </c>
      <c r="J724" s="911"/>
      <c r="K724" s="396" t="str">
        <f t="shared" si="169"/>
        <v/>
      </c>
      <c r="L724" s="471"/>
      <c r="M724" s="473" t="str">
        <f>IF(N712="",IF(AND(E711&lt;&gt;"",OR(F724="",COUNT(K724:L724)=0),Y724&lt;&gt;EUconst_NA,T711&lt;&gt;TRUE),EUconst_ERR_Incomplete,IF(COUNTIF(AX724:AZ724,TRUE)&gt;0,EUconst_ERR_Inconsistent,"")),"")</f>
        <v/>
      </c>
      <c r="O724" s="1056"/>
      <c r="P724" s="1101"/>
      <c r="Q724" s="1101"/>
      <c r="R724" s="1101"/>
      <c r="S724" s="1097"/>
      <c r="T724" s="381" t="str">
        <f>EUconst_CNTR_OxidationFactor&amp;E711</f>
        <v>OxF_</v>
      </c>
      <c r="U724" s="1107"/>
      <c r="V724" s="382" t="str">
        <f t="shared" si="174"/>
        <v/>
      </c>
      <c r="W724" s="1097"/>
      <c r="X724" s="1107"/>
      <c r="Y724" s="383" t="str">
        <f>IF(OR(T711=TRUE,E711=""),"",INDEX(EUwideConstants!$N:$N,MATCH(T724,EUwideConstants!$Q:$Q,0)))</f>
        <v/>
      </c>
      <c r="Z724" s="384" t="str">
        <f>IF(ISBLANK(F724),"",IF(F724=EUconst_NA,"",INDEX(EUwideConstants!$H:$M,MATCH(T724,EUwideConstants!$Q:$Q,0),MATCH(F724,CNTR_TierList,0))))</f>
        <v/>
      </c>
      <c r="AA724" s="365" t="str">
        <f>IF(F724=1,1,"")</f>
        <v/>
      </c>
      <c r="AB724" s="1097"/>
      <c r="AC724" s="386" t="b">
        <f>AND(AC720,Y724&lt;&gt;EUconst_NA)</f>
        <v>0</v>
      </c>
      <c r="AD724" s="1097"/>
      <c r="AE724" s="1117"/>
      <c r="AG724" s="1118"/>
      <c r="AH724" s="1115"/>
      <c r="AI724" s="1119"/>
      <c r="AJ724" s="1115"/>
      <c r="AK724" s="1120"/>
      <c r="AL724" s="1096"/>
      <c r="AM724" s="387" t="str">
        <f>EUconst_CNTR_OxidationFactor&amp;EUconst_Value</f>
        <v>OxF_Waarde</v>
      </c>
      <c r="AN724" s="1121"/>
      <c r="AO724" s="1113">
        <v>1</v>
      </c>
      <c r="AP724" s="1115"/>
      <c r="AQ724" s="397" t="str">
        <f>IF(AA724="","",AO724)</f>
        <v/>
      </c>
      <c r="AR724" s="386">
        <f>IF(AC724=TRUE,IF(COUNT(K724:L724)=0,0,IF(L724="",K724,L724)),1)</f>
        <v>1</v>
      </c>
      <c r="AS724" s="382" t="b">
        <f>AND(AC724=TRUE,OR(ISNUMBER(L724),NOT(ISNUMBER(AA724))))</f>
        <v>0</v>
      </c>
      <c r="AT724" s="382" t="b">
        <f t="shared" si="170"/>
        <v>0</v>
      </c>
      <c r="AU724" s="1097"/>
      <c r="AV724" s="394" t="b">
        <f t="shared" si="171"/>
        <v>0</v>
      </c>
      <c r="AW724" s="395" t="b">
        <f t="shared" si="172"/>
        <v>0</v>
      </c>
      <c r="AX724" s="1097"/>
      <c r="AY724" s="411" t="b">
        <f t="shared" si="173"/>
        <v>0</v>
      </c>
      <c r="AZ724" s="362" t="b">
        <f>AR724&gt;100%</f>
        <v>0</v>
      </c>
      <c r="BA724" s="1097"/>
      <c r="BB724" s="378" t="s">
        <v>289</v>
      </c>
      <c r="BC724" s="377" t="str">
        <f>IF(K710=BC720,AR720*IF(AJ722=EUconst_tCO2pTJ,(AR723/1000),1)*AR722*AR724*(1-AR727),"")</f>
        <v/>
      </c>
      <c r="BD724" s="357" t="str">
        <f>IF(K710=BD720,AR720*AR722*AR725*(1-AR727),"")</f>
        <v/>
      </c>
      <c r="BE724" s="356" t="str">
        <f>IF(K710=BE720,3.664*AR720*AR726*(1-AR727),"")</f>
        <v/>
      </c>
      <c r="BF724" s="1097"/>
      <c r="BG724" s="1097"/>
      <c r="BH724" s="1097"/>
      <c r="BI724" s="1097"/>
      <c r="BJ724" s="1097"/>
      <c r="BK724" s="1097"/>
      <c r="BL724" s="1097"/>
      <c r="BM724" s="1097"/>
      <c r="BN724" s="1097"/>
      <c r="BO724" s="1097"/>
      <c r="BP724" s="1097"/>
      <c r="BQ724" s="1097"/>
      <c r="BR724" s="1097"/>
      <c r="BS724" s="1097"/>
      <c r="BT724" s="1097"/>
      <c r="BU724" s="1097"/>
      <c r="BV724" s="1097"/>
      <c r="BW724" s="1097"/>
      <c r="BX724" s="1097"/>
      <c r="BY724" s="1097"/>
      <c r="BZ724" s="382" t="b">
        <f>OR(BZ720,Y724=EUconst_NA)</f>
        <v>1</v>
      </c>
    </row>
    <row r="725" spans="1:78" s="1066" customFormat="1" ht="12.75" customHeight="1" thickBot="1" x14ac:dyDescent="0.3">
      <c r="A725" s="1055"/>
      <c r="B725" s="928"/>
      <c r="C725" s="484" t="s">
        <v>199</v>
      </c>
      <c r="D725" s="346" t="str">
        <f>Translations!$B$639</f>
        <v>ConvF:</v>
      </c>
      <c r="E725" s="1105"/>
      <c r="F725" s="379"/>
      <c r="G725" s="1836" t="str">
        <f t="shared" si="168"/>
        <v/>
      </c>
      <c r="H725" s="1837"/>
      <c r="I725" s="697" t="str">
        <f>IF(OR(AC725=FALSE,Y725=EUconst_NA),"","-")</f>
        <v/>
      </c>
      <c r="J725" s="911"/>
      <c r="K725" s="396" t="str">
        <f t="shared" si="169"/>
        <v/>
      </c>
      <c r="L725" s="471"/>
      <c r="M725" s="473" t="str">
        <f>IF(N712="",IF(AND(E711&lt;&gt;"",OR(F725="",COUNT(K725:L725)=0),Y725&lt;&gt;EUconst_NA,T711&lt;&gt;TRUE),EUconst_ERR_Incomplete,IF(COUNTIF(AX725:AZ725,TRUE)&gt;0,EUconst_ERR_Inconsistent,"")),"")</f>
        <v/>
      </c>
      <c r="O725" s="1056"/>
      <c r="P725" s="1101"/>
      <c r="Q725" s="1101"/>
      <c r="R725" s="1101"/>
      <c r="S725" s="1097"/>
      <c r="T725" s="381" t="str">
        <f>EUconst_CNTR_ConversionFactor&amp;E711</f>
        <v>ConvF_</v>
      </c>
      <c r="U725" s="1107"/>
      <c r="V725" s="382" t="str">
        <f t="shared" si="174"/>
        <v/>
      </c>
      <c r="W725" s="1097"/>
      <c r="X725" s="1107"/>
      <c r="Y725" s="383" t="str">
        <f>IF(OR(T711=TRUE,E711=""),"",INDEX(EUwideConstants!$N:$N,MATCH(T725,EUwideConstants!$Q:$Q,0)))</f>
        <v/>
      </c>
      <c r="Z725" s="384" t="str">
        <f>IF(ISBLANK(F725),"",IF(F725=EUconst_NA,"",INDEX(EUwideConstants!$H:$M,MATCH(T725,EUwideConstants!$Q:$Q,0),MATCH(F725,CNTR_TierList,0))))</f>
        <v/>
      </c>
      <c r="AA725" s="402" t="str">
        <f>IF(F725=1,1,"")</f>
        <v/>
      </c>
      <c r="AB725" s="1097"/>
      <c r="AC725" s="386" t="b">
        <f>AND(AC720,Y725&lt;&gt;EUconst_NA)</f>
        <v>0</v>
      </c>
      <c r="AD725" s="1097"/>
      <c r="AE725" s="1117"/>
      <c r="AG725" s="1118"/>
      <c r="AH725" s="1123"/>
      <c r="AI725" s="1119"/>
      <c r="AJ725" s="1123"/>
      <c r="AK725" s="1120"/>
      <c r="AL725" s="1096"/>
      <c r="AM725" s="387" t="str">
        <f>EUconst_CNTR_ConversionFactor&amp;EUconst_Value</f>
        <v>ConvF_Waarde</v>
      </c>
      <c r="AN725" s="1124"/>
      <c r="AO725" s="1122">
        <v>1</v>
      </c>
      <c r="AP725" s="1123"/>
      <c r="AQ725" s="403" t="str">
        <f>IF(AA725="","",AO725)</f>
        <v/>
      </c>
      <c r="AR725" s="386">
        <f>IF(AC725=TRUE,IF(COUNT(K725:L725)=0,0,IF(L725="",K725,L725)),1)</f>
        <v>1</v>
      </c>
      <c r="AS725" s="382" t="b">
        <f>AND(AC725=TRUE,OR(ISNUMBER(L725),NOT(ISNUMBER(AA725))))</f>
        <v>0</v>
      </c>
      <c r="AT725" s="382" t="b">
        <f t="shared" si="170"/>
        <v>0</v>
      </c>
      <c r="AU725" s="1097"/>
      <c r="AV725" s="394" t="b">
        <f t="shared" si="171"/>
        <v>0</v>
      </c>
      <c r="AW725" s="395" t="b">
        <f t="shared" si="172"/>
        <v>0</v>
      </c>
      <c r="AX725" s="1097"/>
      <c r="AY725" s="411" t="b">
        <f t="shared" si="173"/>
        <v>0</v>
      </c>
      <c r="AZ725" s="400" t="b">
        <f>AR725&gt;100%</f>
        <v>0</v>
      </c>
      <c r="BA725" s="1097"/>
      <c r="BB725" s="398" t="s">
        <v>478</v>
      </c>
      <c r="BC725" s="399">
        <f>AR720*AR723/1000*(1-AR727)</f>
        <v>0</v>
      </c>
      <c r="BD725" s="400">
        <f>BC725</f>
        <v>0</v>
      </c>
      <c r="BE725" s="401">
        <f>BC725</f>
        <v>0</v>
      </c>
      <c r="BF725" s="1097"/>
      <c r="BG725" s="1097"/>
      <c r="BH725" s="1097"/>
      <c r="BI725" s="1097"/>
      <c r="BJ725" s="1097"/>
      <c r="BK725" s="1097"/>
      <c r="BL725" s="1097"/>
      <c r="BM725" s="1097"/>
      <c r="BN725" s="1097"/>
      <c r="BO725" s="1097"/>
      <c r="BP725" s="1097"/>
      <c r="BQ725" s="1097"/>
      <c r="BR725" s="1097"/>
      <c r="BS725" s="1097"/>
      <c r="BT725" s="1097"/>
      <c r="BU725" s="1097"/>
      <c r="BV725" s="1097"/>
      <c r="BW725" s="1097"/>
      <c r="BX725" s="1097"/>
      <c r="BY725" s="1097"/>
      <c r="BZ725" s="382" t="b">
        <f>OR(BZ720,Y725=EUconst_NA)</f>
        <v>1</v>
      </c>
    </row>
    <row r="726" spans="1:78" s="1066" customFormat="1" ht="12.75" customHeight="1" thickBot="1" x14ac:dyDescent="0.3">
      <c r="A726" s="1055"/>
      <c r="B726" s="928"/>
      <c r="C726" s="484" t="s">
        <v>329</v>
      </c>
      <c r="D726" s="346" t="str">
        <f>Translations!$B$640</f>
        <v>C-gehalte:</v>
      </c>
      <c r="E726" s="1105"/>
      <c r="F726" s="379"/>
      <c r="G726" s="1836" t="str">
        <f t="shared" si="168"/>
        <v/>
      </c>
      <c r="H726" s="1837"/>
      <c r="I726" s="697" t="str">
        <f>AJ726</f>
        <v/>
      </c>
      <c r="J726" s="912"/>
      <c r="K726" s="404" t="str">
        <f t="shared" si="169"/>
        <v/>
      </c>
      <c r="L726" s="405"/>
      <c r="M726" s="473" t="str">
        <f>IF(N712="",IF(AND(E711&lt;&gt;"",OR(F726="",COUNT(K726:L726)=0),Y726&lt;&gt;EUconst_NA,T711&lt;&gt;TRUE),EUconst_ERR_Incomplete,IF(COUNTIF(AX726:AZ726,TRUE)&gt;0,EUconst_ERR_Inconsistent,"")),"")</f>
        <v/>
      </c>
      <c r="O726" s="1056"/>
      <c r="P726" s="1101"/>
      <c r="Q726" s="1101"/>
      <c r="R726" s="1101"/>
      <c r="S726" s="1097"/>
      <c r="T726" s="381" t="str">
        <f>EUconst_CNTR_CarbonContent&amp;E711</f>
        <v>CarbC_</v>
      </c>
      <c r="U726" s="1107"/>
      <c r="V726" s="382" t="str">
        <f t="shared" si="174"/>
        <v/>
      </c>
      <c r="W726" s="1097"/>
      <c r="X726" s="1107"/>
      <c r="Y726" s="383" t="str">
        <f>IF(OR(T711=TRUE,E711=""),"",INDEX(EUwideConstants!$N:$N,MATCH(T726,EUwideConstants!$Q:$Q,0)))</f>
        <v/>
      </c>
      <c r="Z726" s="384" t="str">
        <f>IF(ISBLANK(F726),"",IF(F726=EUconst_NA,"",INDEX(EUwideConstants!$H:$M,MATCH(T726,EUwideConstants!$Q:$Q,0),MATCH(F726,CNTR_TierList,0))))</f>
        <v/>
      </c>
      <c r="AA726" s="406" t="str">
        <f>IF(COUNTIF(EUconst_DefaultValues,Z726)&gt;0,MATCH(Z726,EUconst_DefaultValues,0),"")</f>
        <v/>
      </c>
      <c r="AB726" s="1097"/>
      <c r="AC726" s="386" t="b">
        <f>AND(AC720,Y726&lt;&gt;EUconst_NA)</f>
        <v>0</v>
      </c>
      <c r="AD726" s="1097"/>
      <c r="AE726" s="387" t="str">
        <f>EUconst_CNTR_CarbonContent&amp;EUconst_Unit</f>
        <v>CarbC_Eenheid</v>
      </c>
      <c r="AF726" s="388" t="str">
        <f>IF(AC726=TRUE, IF(COUNTIF(MSPara_SourceStreamCategory,V726)=0,"",INDEX(MSPara_CalcFactorsMatrix,MATCH(V726,MSPara_SourceStreamCategory,0),MATCH(AE726&amp;"_"&amp;2,MSPara_CalcFactors,0))),"")</f>
        <v/>
      </c>
      <c r="AG726" s="389" t="str">
        <f>IF(AC726=TRUE, IF(COUNTIF(MSPara_SourceStreamCategory,V726)=0,"",INDEX(MSPara_CalcFactorsMatrix,MATCH(V726,MSPara_SourceStreamCategory,0),MATCH(AE726&amp;"_"&amp;1,MSPara_CalcFactors,0))),"")</f>
        <v/>
      </c>
      <c r="AH726" s="407" t="str">
        <f>IF(AA726="","",INDEX(AF726:AG726,3-AA726))</f>
        <v/>
      </c>
      <c r="AI726" s="1119"/>
      <c r="AJ726" s="408" t="str">
        <f>IF(AC726=TRUE,IF(AJ720="","",IF(AJ720=EUconst_kNm3,EUconst_tCpkNm3,EUconst_tCpt)),"")</f>
        <v/>
      </c>
      <c r="AK726" s="1120"/>
      <c r="AL726" s="1096"/>
      <c r="AM726" s="387" t="str">
        <f>EUconst_CNTR_CarbonContent&amp;EUconst_Value</f>
        <v>CarbC_Waarde</v>
      </c>
      <c r="AN726" s="391" t="str">
        <f>IF(AC726=TRUE,IF(COUNTIF(MSPara_SourceStreamCategory,V726)=0,"",INDEX(MSPara_CalcFactorsMatrix,MATCH(V726,MSPara_SourceStreamCategory,0),MATCH(AM726&amp;"_"&amp;2,MSPara_CalcFactors,0))),"")</f>
        <v/>
      </c>
      <c r="AO726" s="409" t="str">
        <f>IF(AC726=TRUE,IF(COUNTIF(MSPara_SourceStreamCategory,V726)=0,"",INDEX(MSPara_CalcFactorsMatrix,MATCH(V726,MSPara_SourceStreamCategory,0),MATCH(AM726&amp;"_"&amp;1,MSPara_CalcFactors,0))),"")</f>
        <v/>
      </c>
      <c r="AP726" s="386" t="b">
        <f>AND(AND(AH726&lt;&gt;"",AJ726&lt;&gt;""),AJ726=AH726)</f>
        <v>0</v>
      </c>
      <c r="AQ726" s="410" t="str">
        <f>IF(AND(AA726&lt;&gt;"",AP726=TRUE),IF(OR(INDEX(AN726:AO726,3-AA726)=EUconst_NA,INDEX(AN726:AO726,3-AA726)=0),"",INDEX(AN726:AO726,3-AA726)),"")</f>
        <v/>
      </c>
      <c r="AR726" s="386">
        <f>IF(AC726=TRUE,IF(COUNT(K726:L726)=0,0,IF(L726="",K726,L726)),0)</f>
        <v>0</v>
      </c>
      <c r="AS726" s="382" t="b">
        <f>AND(AC726=TRUE,OR(AND(F726&lt;&gt;"",NOT(ISNUMBER(AA726))),L726&lt;&gt;"",F726="",AQ726=""))</f>
        <v>0</v>
      </c>
      <c r="AT726" s="382" t="b">
        <f t="shared" si="170"/>
        <v>0</v>
      </c>
      <c r="AU726" s="1097"/>
      <c r="AV726" s="394" t="b">
        <f t="shared" si="171"/>
        <v>0</v>
      </c>
      <c r="AW726" s="395" t="b">
        <f t="shared" si="172"/>
        <v>0</v>
      </c>
      <c r="AX726" s="377" t="e">
        <f>OR(AND(AJ720=EUconst_kNm3,AJ726=EUconst_tCpt),AND(AJ720=EUconst_t,AJ726=EUconst_tCpkNm3))</f>
        <v>#N/A</v>
      </c>
      <c r="AY726" s="382" t="b">
        <f t="shared" si="173"/>
        <v>0</v>
      </c>
      <c r="AZ726" s="1097"/>
      <c r="BA726" s="1097"/>
      <c r="BB726" s="398" t="s">
        <v>479</v>
      </c>
      <c r="BC726" s="399">
        <f>AR720*AR723/1000*AR727</f>
        <v>0</v>
      </c>
      <c r="BD726" s="400">
        <f>BC726</f>
        <v>0</v>
      </c>
      <c r="BE726" s="401">
        <f>BC726</f>
        <v>0</v>
      </c>
      <c r="BF726" s="1097"/>
      <c r="BG726" s="1097"/>
      <c r="BH726" s="1097"/>
      <c r="BI726" s="1097"/>
      <c r="BJ726" s="1097"/>
      <c r="BK726" s="1097"/>
      <c r="BL726" s="1097"/>
      <c r="BM726" s="1097"/>
      <c r="BN726" s="1097"/>
      <c r="BO726" s="1097"/>
      <c r="BP726" s="1097"/>
      <c r="BQ726" s="1097"/>
      <c r="BR726" s="1097"/>
      <c r="BS726" s="1097"/>
      <c r="BT726" s="1097"/>
      <c r="BU726" s="1097"/>
      <c r="BV726" s="1097"/>
      <c r="BW726" s="1097"/>
      <c r="BX726" s="1097"/>
      <c r="BY726" s="1097"/>
      <c r="BZ726" s="382" t="b">
        <f>OR(BZ720,Y726=EUconst_NA)</f>
        <v>1</v>
      </c>
    </row>
    <row r="727" spans="1:78" s="1066" customFormat="1" ht="12.75" customHeight="1" x14ac:dyDescent="0.25">
      <c r="A727" s="1055"/>
      <c r="B727" s="928"/>
      <c r="C727" s="481" t="s">
        <v>330</v>
      </c>
      <c r="D727" s="346" t="str">
        <f>Translations!$B$641</f>
        <v>BioF:</v>
      </c>
      <c r="E727" s="1105"/>
      <c r="F727" s="379"/>
      <c r="G727" s="1836" t="str">
        <f t="shared" si="168"/>
        <v/>
      </c>
      <c r="H727" s="1837"/>
      <c r="I727" s="697" t="str">
        <f>IF(OR(AC727=FALSE,Y727=EUconst_NA),"","-")</f>
        <v/>
      </c>
      <c r="J727" s="911"/>
      <c r="K727" s="396" t="str">
        <f t="shared" si="169"/>
        <v/>
      </c>
      <c r="L727" s="471"/>
      <c r="M727" s="473" t="str">
        <f>IF(N712="",IF(AND(E711&lt;&gt;"",OR(F727="",COUNT(K727:L727)=0),Y727&lt;&gt;EUconst_NA,T711&lt;&gt;TRUE),EUconst_ERR_Incomplete,IF(COUNTIF(AX727:AZ727,TRUE)&gt;0,EUconst_ERR_Inconsistent,"")),"")</f>
        <v/>
      </c>
      <c r="O727" s="1056"/>
      <c r="P727" s="1106"/>
      <c r="Q727" s="1106"/>
      <c r="R727" s="1106"/>
      <c r="S727" s="1097"/>
      <c r="T727" s="381" t="str">
        <f>EUconst_CNTR_BiomassContent&amp;E711</f>
        <v>BioC_</v>
      </c>
      <c r="U727" s="1107"/>
      <c r="V727" s="411" t="str">
        <f t="shared" si="174"/>
        <v/>
      </c>
      <c r="W727" s="362" t="str">
        <f>IF(COUNTIF(MSPara_SourceStreamCategory,V727)=0,"",INDEX(MSPara_IsFossil,MATCH(V727,MSPara_SourceStreamCategory,0)))</f>
        <v/>
      </c>
      <c r="X727" s="1107"/>
      <c r="Y727" s="383" t="str">
        <f>IF(OR(T711=TRUE,E711=""),"",IF(OR(W727=TRUE,F727=EUconst_NA),EUconst_NA,INDEX(EUwideConstants!$N:$N,MATCH(T727,EUwideConstants!$Q:$Q,0))))</f>
        <v/>
      </c>
      <c r="Z727" s="384" t="str">
        <f>IF(ISBLANK(F727),"",IF(F727=EUconst_NA,"",INDEX(EUwideConstants!$H:$M,MATCH(T727,EUwideConstants!$Q:$Q,0),MATCH(F727,CNTR_TierList,0))))</f>
        <v/>
      </c>
      <c r="AA727" s="412" t="str">
        <f>IF(F727=1,1,"")</f>
        <v/>
      </c>
      <c r="AB727" s="1097"/>
      <c r="AC727" s="386" t="b">
        <f>AND(AC720,Y727&lt;&gt;EUconst_NA)</f>
        <v>0</v>
      </c>
      <c r="AD727" s="1097"/>
      <c r="AE727" s="1117"/>
      <c r="AG727" s="1118"/>
      <c r="AH727" s="1115"/>
      <c r="AI727" s="1119"/>
      <c r="AJ727" s="1115"/>
      <c r="AK727" s="1120"/>
      <c r="AL727" s="1096"/>
      <c r="AM727" s="387" t="str">
        <f>EUconst_CNTR_BiomassContent&amp;EUconst_Value</f>
        <v>BioC_Waarde</v>
      </c>
      <c r="AO727" s="413" t="str">
        <f>IF(AC727=TRUE,IF(COUNTIF(MSPara_SourceStreamCategory,V727)=0,"",INDEX(MSPara_CalcFactorsMatrix,MATCH(V727,MSPara_SourceStreamCategory,0),MATCH(AM727&amp;"_"&amp;2,MSPara_CalcFactors,0))),"")</f>
        <v/>
      </c>
      <c r="AP727" s="1115"/>
      <c r="AQ727" s="397" t="str">
        <f>IF(OR(AA727="",AO727=EUconst_NA),"",AO727)</f>
        <v/>
      </c>
      <c r="AR727" s="386">
        <f>IF(AC727=TRUE,IF(COUNT(K727:L727)=0,0,IF(L727="",K727,L727)),0)</f>
        <v>0</v>
      </c>
      <c r="AS727" s="382" t="b">
        <f>AND(AC727=TRUE,OR(AND(F727&lt;&gt;"",NOT(ISNUMBER(AA727))),L727&lt;&gt;"",F727="",AQ727=""))</f>
        <v>0</v>
      </c>
      <c r="AT727" s="382" t="b">
        <f t="shared" si="170"/>
        <v>0</v>
      </c>
      <c r="AU727" s="1097"/>
      <c r="AV727" s="394" t="b">
        <f t="shared" si="171"/>
        <v>0</v>
      </c>
      <c r="AW727" s="395" t="b">
        <f t="shared" si="172"/>
        <v>0</v>
      </c>
      <c r="AX727" s="1097"/>
      <c r="AY727" s="411" t="b">
        <f t="shared" si="173"/>
        <v>0</v>
      </c>
      <c r="AZ727" s="362" t="b">
        <f>OR(AR727&gt;100%,(AR727+AR728)&gt;100%)</f>
        <v>0</v>
      </c>
      <c r="BA727" s="1097"/>
      <c r="BB727" s="1097"/>
      <c r="BC727" s="1097"/>
      <c r="BD727" s="1097"/>
      <c r="BE727" s="1097"/>
      <c r="BF727" s="1097"/>
      <c r="BG727" s="1097"/>
      <c r="BH727" s="1097"/>
      <c r="BI727" s="1097"/>
      <c r="BJ727" s="1097"/>
      <c r="BK727" s="1097"/>
      <c r="BL727" s="1097"/>
      <c r="BM727" s="1097"/>
      <c r="BN727" s="1097"/>
      <c r="BO727" s="1097"/>
      <c r="BP727" s="1097"/>
      <c r="BQ727" s="1097"/>
      <c r="BR727" s="1097"/>
      <c r="BS727" s="1097"/>
      <c r="BT727" s="1097"/>
      <c r="BU727" s="1097"/>
      <c r="BV727" s="1097"/>
      <c r="BW727" s="1097"/>
      <c r="BX727" s="1097"/>
      <c r="BY727" s="1097"/>
      <c r="BZ727" s="382" t="b">
        <f>OR(BZ720,Y727=EUconst_NA)</f>
        <v>1</v>
      </c>
    </row>
    <row r="728" spans="1:78" s="1066" customFormat="1" ht="12.75" customHeight="1" thickBot="1" x14ac:dyDescent="0.3">
      <c r="A728" s="1055"/>
      <c r="B728" s="928"/>
      <c r="C728" s="481" t="s">
        <v>453</v>
      </c>
      <c r="D728" s="346" t="str">
        <f>Translations!$B$647</f>
        <v>niet-duurz. BioF:</v>
      </c>
      <c r="E728" s="1105"/>
      <c r="F728" s="414"/>
      <c r="G728" s="1836" t="str">
        <f t="shared" si="168"/>
        <v/>
      </c>
      <c r="H728" s="1837"/>
      <c r="I728" s="698" t="str">
        <f>IF(OR(AC728=FALSE,Y728=EUconst_NA),"","-")</f>
        <v/>
      </c>
      <c r="J728" s="911"/>
      <c r="K728" s="415" t="str">
        <f t="shared" si="169"/>
        <v/>
      </c>
      <c r="L728" s="686"/>
      <c r="M728" s="473" t="str">
        <f>IF(N712="",IF(AND(E711&lt;&gt;"",OR(F728="",COUNT(K728:L728)=0),Y728&lt;&gt;EUconst_NA,T711&lt;&gt;TRUE),EUconst_ERR_Incomplete,IF(COUNTIF(AX728:AZ728,TRUE)&gt;0,EUconst_ERR_Inconsistent,"")),"")</f>
        <v/>
      </c>
      <c r="O728" s="1056"/>
      <c r="P728" s="1106"/>
      <c r="Q728" s="1106"/>
      <c r="R728" s="1106"/>
      <c r="S728" s="1097"/>
      <c r="T728" s="416" t="str">
        <f>EUconst_CNTR_BiomassContent&amp;E711</f>
        <v>BioC_</v>
      </c>
      <c r="U728" s="1107"/>
      <c r="V728" s="399" t="str">
        <f t="shared" si="174"/>
        <v/>
      </c>
      <c r="W728" s="400" t="str">
        <f>IF(COUNTIF(MSPara_SourceStreamCategory,V728)=0,"",INDEX(MSPara_IsFossil,MATCH(V728,MSPara_SourceStreamCategory,0)))</f>
        <v/>
      </c>
      <c r="X728" s="1107"/>
      <c r="Y728" s="417" t="str">
        <f>IF(OR(T711=TRUE,E711=""),"",IF(OR(W728=TRUE,F728=EUconst_NA),EUconst_NA,INDEX(EUwideConstants!$N:$N,MATCH(T728,EUwideConstants!$Q:$Q,0))))</f>
        <v/>
      </c>
      <c r="Z728" s="418" t="str">
        <f>IF(ISBLANK(F728),"",IF(F728=EUconst_NA,"",INDEX(EUwideConstants!$H:$M,MATCH(T728,EUwideConstants!$Q:$Q,0),MATCH(F728,CNTR_TierList,0))))</f>
        <v/>
      </c>
      <c r="AA728" s="419" t="str">
        <f>IF(F728=1,1,"")</f>
        <v/>
      </c>
      <c r="AB728" s="1097"/>
      <c r="AC728" s="420" t="b">
        <f>AND(AC720,Y728&lt;&gt;EUconst_NA)</f>
        <v>0</v>
      </c>
      <c r="AD728" s="1097"/>
      <c r="AE728" s="1125"/>
      <c r="AF728" s="1126"/>
      <c r="AG728" s="1127"/>
      <c r="AH728" s="1128"/>
      <c r="AI728" s="1128"/>
      <c r="AJ728" s="1128"/>
      <c r="AK728" s="1129"/>
      <c r="AL728" s="1096"/>
      <c r="AM728" s="421" t="str">
        <f>EUconst_CNTR_BiomassContent&amp;EUconst_Value</f>
        <v>BioC_Waarde</v>
      </c>
      <c r="AN728" s="1126"/>
      <c r="AO728" s="422" t="str">
        <f>IF(AC728=TRUE,IF(COUNTIF(MSPara_SourceStreamCategory,V728)=0,"",INDEX(MSPara_CalcFactorsMatrix,MATCH(V728,MSPara_SourceStreamCategory,0),MATCH(AM728&amp;"_"&amp;2,MSPara_CalcFactors,0))),"")</f>
        <v/>
      </c>
      <c r="AP728" s="1128"/>
      <c r="AQ728" s="423" t="str">
        <f>IF(OR(AA728="",AO728=EUconst_NA),"",AO728)</f>
        <v/>
      </c>
      <c r="AR728" s="420">
        <f>IF(AC728=TRUE,IF(COUNT(K728:L728)=0,0,IF(L728="",K728,L728)),0)</f>
        <v>0</v>
      </c>
      <c r="AS728" s="424" t="b">
        <f>AND(AC728=TRUE,OR(AND(F728&lt;&gt;"",NOT(ISNUMBER(AA728))),L728&lt;&gt;"",F728="",AQ728=""))</f>
        <v>0</v>
      </c>
      <c r="AT728" s="424" t="b">
        <f t="shared" si="170"/>
        <v>0</v>
      </c>
      <c r="AU728" s="1097"/>
      <c r="AV728" s="425" t="b">
        <f t="shared" si="171"/>
        <v>0</v>
      </c>
      <c r="AW728" s="426" t="b">
        <f t="shared" si="172"/>
        <v>0</v>
      </c>
      <c r="AX728" s="1097"/>
      <c r="AY728" s="399" t="b">
        <f t="shared" si="173"/>
        <v>0</v>
      </c>
      <c r="AZ728" s="400" t="b">
        <f>OR(AR727&gt;100%,(AR727+AR728)&gt;100%)</f>
        <v>0</v>
      </c>
      <c r="BA728" s="1097"/>
      <c r="BB728" s="1097"/>
      <c r="BC728" s="1097"/>
      <c r="BD728" s="1097"/>
      <c r="BE728" s="1097"/>
      <c r="BF728" s="1097"/>
      <c r="BG728" s="1097"/>
      <c r="BH728" s="1097"/>
      <c r="BI728" s="1097"/>
      <c r="BJ728" s="1097"/>
      <c r="BK728" s="1097"/>
      <c r="BL728" s="1097"/>
      <c r="BM728" s="1097"/>
      <c r="BN728" s="1097"/>
      <c r="BO728" s="1097"/>
      <c r="BP728" s="1097"/>
      <c r="BQ728" s="1097"/>
      <c r="BR728" s="1097"/>
      <c r="BS728" s="1097"/>
      <c r="BT728" s="1097"/>
      <c r="BU728" s="1097"/>
      <c r="BV728" s="1097"/>
      <c r="BW728" s="1097"/>
      <c r="BX728" s="1097"/>
      <c r="BY728" s="1097"/>
      <c r="BZ728" s="400" t="b">
        <f>OR(BZ720,Y728=EUconst_NA)</f>
        <v>1</v>
      </c>
    </row>
    <row r="729" spans="1:78" s="1066" customFormat="1" ht="5.0999999999999996" customHeight="1" x14ac:dyDescent="0.25">
      <c r="A729" s="1055"/>
      <c r="B729" s="928"/>
      <c r="C729" s="928"/>
      <c r="D729" s="954"/>
      <c r="O729" s="1056"/>
      <c r="P729" s="1101"/>
      <c r="Q729" s="1101"/>
      <c r="R729" s="1101"/>
      <c r="S729" s="1130"/>
      <c r="T729" s="1097"/>
      <c r="U729" s="1097"/>
      <c r="V729" s="1097"/>
      <c r="W729" s="1097"/>
      <c r="X729" s="1097"/>
      <c r="Y729" s="1097"/>
      <c r="Z729" s="1097"/>
      <c r="AA729" s="1097"/>
      <c r="AB729" s="1097"/>
      <c r="AC729" s="1097"/>
      <c r="AD729" s="1097"/>
      <c r="AE729" s="1097"/>
      <c r="AF729" s="1097"/>
      <c r="AG729" s="1097"/>
      <c r="AH729" s="1097"/>
      <c r="AI729" s="1097"/>
      <c r="AJ729" s="1097"/>
      <c r="AK729" s="1097"/>
      <c r="AL729" s="1097"/>
      <c r="AM729" s="1097"/>
      <c r="AN729" s="1097"/>
      <c r="AO729" s="1097"/>
      <c r="AP729" s="1097"/>
      <c r="AQ729" s="1097"/>
      <c r="AR729" s="1097"/>
      <c r="AS729" s="1097"/>
      <c r="AT729" s="1097"/>
      <c r="AU729" s="1097"/>
      <c r="AV729" s="1097"/>
      <c r="AW729" s="1097"/>
      <c r="AX729" s="1097"/>
      <c r="AY729" s="1097"/>
      <c r="AZ729" s="1097"/>
      <c r="BA729" s="1097"/>
      <c r="BB729" s="1097"/>
      <c r="BC729" s="1097"/>
      <c r="BD729" s="1097"/>
      <c r="BE729" s="1097"/>
      <c r="BF729" s="1097"/>
      <c r="BG729" s="1097"/>
      <c r="BH729" s="1097"/>
      <c r="BI729" s="1097"/>
      <c r="BJ729" s="1097"/>
      <c r="BK729" s="1097"/>
      <c r="BL729" s="1097"/>
      <c r="BM729" s="1097"/>
      <c r="BN729" s="1097"/>
      <c r="BO729" s="1097"/>
      <c r="BP729" s="1097"/>
      <c r="BQ729" s="1097"/>
      <c r="BR729" s="1097"/>
      <c r="BS729" s="1097"/>
      <c r="BT729" s="1097"/>
      <c r="BU729" s="1097"/>
      <c r="BV729" s="1097"/>
      <c r="BW729" s="1097"/>
      <c r="BX729" s="1097"/>
      <c r="BY729" s="1097"/>
      <c r="BZ729" s="1097"/>
    </row>
    <row r="730" spans="1:78" s="1066" customFormat="1" ht="12.75" customHeight="1" x14ac:dyDescent="0.25">
      <c r="A730" s="1055"/>
      <c r="B730" s="928"/>
      <c r="C730" s="928"/>
      <c r="D730" s="1840" t="str">
        <f>Translations!$B$674</f>
        <v>Tiers geldig van:</v>
      </c>
      <c r="E730" s="1840"/>
      <c r="F730" s="1841"/>
      <c r="G730" s="624"/>
      <c r="H730" s="427" t="str">
        <f>Translations!$B$675</f>
        <v>tot:</v>
      </c>
      <c r="I730" s="624"/>
      <c r="J730" s="1842" t="str">
        <f>Translations!$B$676</f>
        <v>Euralcode voor deze (afval)stroom (indien van toepassing):</v>
      </c>
      <c r="K730" s="1843"/>
      <c r="L730" s="1843"/>
      <c r="M730" s="1844"/>
      <c r="N730" s="428"/>
      <c r="O730" s="1056"/>
      <c r="P730" s="1101"/>
      <c r="Q730" s="1101"/>
      <c r="R730" s="1101"/>
      <c r="S730" s="1130"/>
      <c r="T730" s="1097"/>
      <c r="U730" s="1097"/>
      <c r="V730" s="1097"/>
      <c r="W730" s="1097"/>
      <c r="X730" s="1097"/>
      <c r="Y730" s="1097"/>
      <c r="Z730" s="1097"/>
      <c r="AA730" s="1097"/>
      <c r="AB730" s="1097"/>
      <c r="AC730" s="1097"/>
      <c r="AD730" s="1097"/>
      <c r="AE730" s="1097"/>
      <c r="AF730" s="1097"/>
      <c r="AG730" s="1097"/>
      <c r="AH730" s="1097"/>
      <c r="AI730" s="1097"/>
      <c r="AJ730" s="1097"/>
      <c r="AK730" s="1097"/>
      <c r="AL730" s="1097"/>
      <c r="AM730" s="1097"/>
      <c r="AN730" s="1097"/>
      <c r="AO730" s="1097"/>
      <c r="AP730" s="1097"/>
      <c r="AQ730" s="1097"/>
      <c r="AR730" s="1097"/>
      <c r="AS730" s="1097"/>
      <c r="AT730" s="1097"/>
      <c r="AU730" s="1097"/>
      <c r="AV730" s="1097"/>
      <c r="AW730" s="1097"/>
      <c r="AX730" s="1097"/>
      <c r="AY730" s="1097"/>
      <c r="AZ730" s="1097"/>
      <c r="BA730" s="1097"/>
      <c r="BB730" s="1097"/>
      <c r="BC730" s="1097"/>
      <c r="BD730" s="1097"/>
      <c r="BE730" s="1097"/>
      <c r="BF730" s="1097"/>
      <c r="BG730" s="1097"/>
      <c r="BH730" s="1097"/>
      <c r="BI730" s="1097"/>
      <c r="BJ730" s="1097"/>
      <c r="BK730" s="1097"/>
      <c r="BL730" s="1097"/>
      <c r="BM730" s="1097"/>
      <c r="BN730" s="1097"/>
      <c r="BO730" s="1097"/>
      <c r="BP730" s="1097"/>
      <c r="BQ730" s="1097"/>
      <c r="BR730" s="1097"/>
      <c r="BS730" s="1097"/>
      <c r="BT730" s="1097"/>
      <c r="BU730" s="1097"/>
      <c r="BV730" s="1097"/>
      <c r="BW730" s="1097"/>
      <c r="BX730" s="1097"/>
      <c r="BY730" s="1097"/>
      <c r="BZ730" s="14" t="b">
        <f>BZ720</f>
        <v>1</v>
      </c>
    </row>
    <row r="731" spans="1:78" s="1066" customFormat="1" ht="5.0999999999999996" customHeight="1" x14ac:dyDescent="0.25">
      <c r="A731" s="1055"/>
      <c r="B731" s="928"/>
      <c r="C731" s="928"/>
      <c r="D731" s="950"/>
      <c r="E731" s="957"/>
      <c r="F731" s="957"/>
      <c r="G731" s="957"/>
      <c r="H731" s="957"/>
      <c r="I731" s="957"/>
      <c r="J731" s="957"/>
      <c r="K731" s="957"/>
      <c r="L731" s="957"/>
      <c r="M731" s="957"/>
      <c r="N731" s="957"/>
      <c r="O731" s="1056"/>
      <c r="P731" s="1101"/>
      <c r="Q731" s="1101"/>
      <c r="R731" s="1101"/>
      <c r="S731" s="1130"/>
      <c r="T731" s="1097"/>
      <c r="U731" s="1097"/>
      <c r="V731" s="1097"/>
      <c r="W731" s="1097"/>
      <c r="X731" s="1097"/>
      <c r="Y731" s="1097"/>
      <c r="Z731" s="1097"/>
      <c r="AA731" s="1097"/>
      <c r="AB731" s="1097"/>
      <c r="AC731" s="1097"/>
      <c r="AD731" s="1097"/>
      <c r="AE731" s="1097"/>
      <c r="AF731" s="1097"/>
      <c r="AG731" s="1097"/>
      <c r="AH731" s="1097"/>
      <c r="AI731" s="1097"/>
      <c r="AJ731" s="1097"/>
      <c r="AK731" s="1097"/>
      <c r="AL731" s="1097"/>
      <c r="AM731" s="1097"/>
      <c r="AN731" s="1097"/>
      <c r="AO731" s="1097"/>
      <c r="AP731" s="1097"/>
      <c r="AQ731" s="1097"/>
      <c r="AR731" s="1097"/>
      <c r="AS731" s="1097"/>
      <c r="AT731" s="1097"/>
      <c r="AU731" s="1097"/>
      <c r="AV731" s="1097"/>
      <c r="AW731" s="1097"/>
      <c r="AX731" s="1097"/>
      <c r="AY731" s="1097"/>
      <c r="AZ731" s="1097"/>
      <c r="BA731" s="1097"/>
      <c r="BB731" s="1097"/>
      <c r="BC731" s="1097"/>
      <c r="BD731" s="1097"/>
      <c r="BE731" s="1097"/>
      <c r="BF731" s="1097"/>
      <c r="BG731" s="1097"/>
      <c r="BH731" s="1097"/>
      <c r="BI731" s="1097"/>
      <c r="BJ731" s="1097"/>
      <c r="BK731" s="1097"/>
      <c r="BL731" s="1097"/>
      <c r="BM731" s="1097"/>
      <c r="BN731" s="1097"/>
      <c r="BO731" s="1097"/>
      <c r="BP731" s="1097"/>
      <c r="BQ731" s="1097"/>
      <c r="BR731" s="1097"/>
      <c r="BS731" s="1097"/>
      <c r="BT731" s="1097"/>
      <c r="BU731" s="1097"/>
      <c r="BV731" s="1097"/>
      <c r="BW731" s="1097"/>
      <c r="BX731" s="1097"/>
      <c r="BY731" s="1097"/>
      <c r="BZ731" s="1097"/>
    </row>
    <row r="732" spans="1:78" s="1066" customFormat="1" ht="12.75" customHeight="1" x14ac:dyDescent="0.25">
      <c r="A732" s="1055"/>
      <c r="B732" s="928"/>
      <c r="C732" s="928"/>
      <c r="D732" s="957"/>
      <c r="E732" s="957"/>
      <c r="F732" s="957"/>
      <c r="G732" s="957"/>
      <c r="H732" s="957"/>
      <c r="I732" s="957"/>
      <c r="J732" s="957"/>
      <c r="K732" s="957"/>
      <c r="L732" s="957"/>
      <c r="M732" s="427" t="str">
        <f>Translations!$B$677</f>
        <v>ID dat voor deze source stream wordt gebruikt in het monitoringsplan:</v>
      </c>
      <c r="N732" s="474"/>
      <c r="O732" s="1056"/>
      <c r="P732" s="1101"/>
      <c r="Q732" s="1101"/>
      <c r="R732" s="1101"/>
      <c r="S732" s="1130"/>
      <c r="T732" s="1097"/>
      <c r="U732" s="1097"/>
      <c r="V732" s="1097"/>
      <c r="W732" s="1097"/>
      <c r="X732" s="1097"/>
      <c r="Y732" s="1097"/>
      <c r="Z732" s="1097"/>
      <c r="AA732" s="1097"/>
      <c r="AB732" s="1097"/>
      <c r="AC732" s="1097"/>
      <c r="AD732" s="1097"/>
      <c r="AE732" s="1097"/>
      <c r="AF732" s="1097"/>
      <c r="AG732" s="1097"/>
      <c r="AH732" s="1097"/>
      <c r="AI732" s="1097"/>
      <c r="AJ732" s="1097"/>
      <c r="AK732" s="1097"/>
      <c r="AL732" s="1097"/>
      <c r="AM732" s="1097"/>
      <c r="AN732" s="1097"/>
      <c r="AO732" s="1097"/>
      <c r="AP732" s="1097"/>
      <c r="AQ732" s="1097"/>
      <c r="AR732" s="1097"/>
      <c r="AS732" s="1097"/>
      <c r="AT732" s="1097"/>
      <c r="AU732" s="1097"/>
      <c r="AV732" s="1097"/>
      <c r="AW732" s="1097"/>
      <c r="AX732" s="1097"/>
      <c r="AY732" s="1097"/>
      <c r="AZ732" s="1097"/>
      <c r="BA732" s="1097"/>
      <c r="BB732" s="1097"/>
      <c r="BC732" s="1097"/>
      <c r="BD732" s="1097"/>
      <c r="BE732" s="1097"/>
      <c r="BF732" s="1097"/>
      <c r="BG732" s="1097"/>
      <c r="BH732" s="1097"/>
      <c r="BI732" s="1097"/>
      <c r="BJ732" s="1097"/>
      <c r="BK732" s="1097"/>
      <c r="BL732" s="1097"/>
      <c r="BM732" s="1097"/>
      <c r="BN732" s="1097"/>
      <c r="BO732" s="1097"/>
      <c r="BP732" s="1097"/>
      <c r="BQ732" s="1097"/>
      <c r="BR732" s="1097"/>
      <c r="BS732" s="1097"/>
      <c r="BT732" s="1097"/>
      <c r="BU732" s="1097"/>
      <c r="BV732" s="1097"/>
      <c r="BW732" s="1097"/>
      <c r="BX732" s="1097"/>
      <c r="BY732" s="1097"/>
      <c r="BZ732" s="14" t="b">
        <f>BZ730</f>
        <v>1</v>
      </c>
    </row>
    <row r="733" spans="1:78" s="1066" customFormat="1" ht="5.0999999999999996" customHeight="1" x14ac:dyDescent="0.25">
      <c r="A733" s="1131"/>
      <c r="D733" s="954"/>
      <c r="O733" s="1118"/>
      <c r="P733" s="1107"/>
      <c r="Q733" s="1107"/>
      <c r="R733" s="1107"/>
      <c r="S733" s="1097"/>
      <c r="T733" s="1097"/>
      <c r="U733" s="1097"/>
      <c r="V733" s="1097"/>
      <c r="W733" s="1097"/>
      <c r="X733" s="1097"/>
      <c r="Y733" s="1097"/>
      <c r="Z733" s="1097"/>
      <c r="AA733" s="1097"/>
      <c r="AB733" s="1097"/>
      <c r="AC733" s="1097"/>
      <c r="AD733" s="1097"/>
      <c r="AE733" s="1097"/>
      <c r="AF733" s="1097"/>
      <c r="AG733" s="1097"/>
      <c r="AH733" s="1097"/>
      <c r="AI733" s="1097"/>
      <c r="AJ733" s="1097"/>
      <c r="AK733" s="1097"/>
      <c r="AL733" s="1097"/>
      <c r="AM733" s="1097"/>
      <c r="AN733" s="1097"/>
      <c r="AO733" s="1097"/>
      <c r="AP733" s="1097"/>
      <c r="AQ733" s="1097"/>
      <c r="AR733" s="1097"/>
      <c r="AS733" s="1097"/>
      <c r="AT733" s="1097"/>
      <c r="AU733" s="1097"/>
      <c r="AV733" s="1097"/>
      <c r="AW733" s="1097"/>
      <c r="AX733" s="1097"/>
      <c r="AY733" s="1097"/>
      <c r="AZ733" s="1097"/>
      <c r="BA733" s="1097"/>
      <c r="BB733" s="1097"/>
      <c r="BC733" s="1097"/>
      <c r="BD733" s="1097"/>
      <c r="BE733" s="1097"/>
      <c r="BF733" s="1097"/>
      <c r="BG733" s="1097"/>
      <c r="BH733" s="1097"/>
      <c r="BI733" s="1097"/>
      <c r="BJ733" s="1097"/>
      <c r="BK733" s="1097"/>
      <c r="BL733" s="1097"/>
      <c r="BM733" s="1097"/>
      <c r="BN733" s="1097"/>
      <c r="BO733" s="1097"/>
      <c r="BP733" s="1097"/>
      <c r="BQ733" s="1097"/>
      <c r="BR733" s="1097"/>
      <c r="BS733" s="1097"/>
      <c r="BT733" s="1097"/>
      <c r="BU733" s="1097"/>
      <c r="BV733" s="1097"/>
      <c r="BW733" s="1097"/>
      <c r="BX733" s="1097"/>
      <c r="BY733" s="1097"/>
      <c r="BZ733" s="1097"/>
    </row>
    <row r="734" spans="1:78" s="1066" customFormat="1" x14ac:dyDescent="0.25">
      <c r="A734" s="1131"/>
      <c r="D734" s="1856" t="str">
        <f>Translations!$B$160</f>
        <v>Eventuele opmerkingen:</v>
      </c>
      <c r="E734" s="1857"/>
      <c r="F734" s="1858"/>
      <c r="G734" s="1859"/>
      <c r="H734" s="1859"/>
      <c r="I734" s="1859"/>
      <c r="J734" s="1859"/>
      <c r="K734" s="1859"/>
      <c r="L734" s="1859"/>
      <c r="M734" s="1859"/>
      <c r="N734" s="1860"/>
      <c r="O734" s="1118"/>
      <c r="P734" s="1107"/>
      <c r="Q734" s="1107"/>
      <c r="R734" s="1107"/>
      <c r="S734" s="1097"/>
      <c r="T734" s="1097"/>
      <c r="U734" s="1097"/>
      <c r="V734" s="1097"/>
      <c r="W734" s="1097"/>
      <c r="X734" s="1097"/>
      <c r="Y734" s="1097"/>
      <c r="Z734" s="1097"/>
      <c r="AA734" s="1097"/>
      <c r="AB734" s="1097"/>
      <c r="AC734" s="1097"/>
      <c r="AD734" s="1097"/>
      <c r="AE734" s="1097"/>
      <c r="AF734" s="1097"/>
      <c r="AG734" s="1097"/>
      <c r="AH734" s="1097"/>
      <c r="AI734" s="1097"/>
      <c r="AJ734" s="1097"/>
      <c r="AK734" s="1097"/>
      <c r="AL734" s="1097"/>
      <c r="AM734" s="1097"/>
      <c r="AN734" s="1097"/>
      <c r="AO734" s="1097"/>
      <c r="AP734" s="1097"/>
      <c r="AQ734" s="1097"/>
      <c r="AR734" s="1097"/>
      <c r="AS734" s="1097"/>
      <c r="AT734" s="1097"/>
      <c r="AU734" s="1097"/>
      <c r="AV734" s="1097"/>
      <c r="AW734" s="1097"/>
      <c r="AX734" s="1097"/>
      <c r="AY734" s="1097"/>
      <c r="AZ734" s="1097"/>
      <c r="BA734" s="1097"/>
      <c r="BB734" s="1097"/>
      <c r="BC734" s="1097"/>
      <c r="BD734" s="1097"/>
      <c r="BE734" s="1097"/>
      <c r="BF734" s="1097"/>
      <c r="BG734" s="1097"/>
      <c r="BH734" s="1097"/>
      <c r="BI734" s="1097"/>
      <c r="BJ734" s="1097"/>
      <c r="BK734" s="1097"/>
      <c r="BL734" s="1097"/>
      <c r="BM734" s="1097"/>
      <c r="BN734" s="1097"/>
      <c r="BO734" s="1097"/>
      <c r="BP734" s="1097"/>
      <c r="BQ734" s="1097"/>
      <c r="BR734" s="1097"/>
      <c r="BS734" s="1097"/>
      <c r="BT734" s="1097"/>
      <c r="BU734" s="1097"/>
      <c r="BV734" s="1097"/>
      <c r="BW734" s="1097"/>
      <c r="BX734" s="1097"/>
      <c r="BY734" s="1097"/>
      <c r="BZ734" s="14" t="b">
        <f>BZ730</f>
        <v>1</v>
      </c>
    </row>
    <row r="735" spans="1:78" s="931" customFormat="1" ht="12.75" customHeight="1" thickBot="1" x14ac:dyDescent="0.3">
      <c r="A735" s="1055"/>
      <c r="B735" s="957"/>
      <c r="C735" s="1087"/>
      <c r="D735" s="960"/>
      <c r="E735" s="1089"/>
      <c r="F735" s="1087"/>
      <c r="G735" s="1132"/>
      <c r="H735" s="1132"/>
      <c r="I735" s="1132"/>
      <c r="J735" s="1132"/>
      <c r="K735" s="1132"/>
      <c r="L735" s="1132"/>
      <c r="M735" s="1132"/>
      <c r="N735" s="1132"/>
      <c r="O735" s="1092"/>
      <c r="P735" s="1093"/>
      <c r="Q735" s="1093"/>
      <c r="R735" s="1093"/>
      <c r="S735" s="930"/>
      <c r="T735" s="930"/>
      <c r="U735" s="1133"/>
      <c r="V735" s="930"/>
      <c r="W735" s="930"/>
      <c r="X735" s="1133"/>
      <c r="Y735" s="930"/>
      <c r="Z735" s="930"/>
      <c r="AA735" s="930"/>
      <c r="AB735" s="930"/>
      <c r="AC735" s="930"/>
      <c r="AD735" s="930"/>
      <c r="AE735" s="930"/>
      <c r="AF735" s="930"/>
      <c r="AG735" s="930"/>
      <c r="AH735" s="930"/>
      <c r="AI735" s="930"/>
      <c r="AJ735" s="930"/>
      <c r="AK735" s="930"/>
      <c r="AL735" s="930"/>
      <c r="AM735" s="930"/>
      <c r="AN735" s="930"/>
      <c r="AO735" s="930"/>
      <c r="AP735" s="930"/>
      <c r="AQ735" s="930"/>
      <c r="AR735" s="930"/>
      <c r="AS735" s="930"/>
      <c r="AT735" s="930"/>
      <c r="AU735" s="930"/>
      <c r="AV735" s="930"/>
      <c r="AW735" s="930"/>
      <c r="AX735" s="930"/>
      <c r="AY735" s="930"/>
      <c r="AZ735" s="930"/>
      <c r="BA735" s="930"/>
      <c r="BB735" s="930"/>
      <c r="BC735" s="930"/>
      <c r="BD735" s="930"/>
      <c r="BE735" s="930"/>
      <c r="BF735" s="930"/>
      <c r="BG735" s="930"/>
      <c r="BH735" s="930"/>
      <c r="BI735" s="1097"/>
      <c r="BJ735" s="1097"/>
      <c r="BK735" s="1097"/>
      <c r="BL735" s="930"/>
      <c r="BM735" s="930"/>
      <c r="BN735" s="930"/>
      <c r="BO735" s="930"/>
      <c r="BP735" s="930"/>
      <c r="BQ735" s="930"/>
      <c r="BR735" s="930"/>
      <c r="BS735" s="930"/>
      <c r="BT735" s="930"/>
      <c r="BU735" s="930"/>
      <c r="BV735" s="930"/>
      <c r="BW735" s="930"/>
      <c r="BX735" s="930"/>
      <c r="BY735" s="930"/>
      <c r="BZ735" s="930"/>
    </row>
    <row r="736" spans="1:78" s="931" customFormat="1" ht="12.75" customHeight="1" thickBot="1" x14ac:dyDescent="0.3">
      <c r="A736" s="1090"/>
      <c r="B736" s="957"/>
      <c r="C736" s="957"/>
      <c r="D736" s="954"/>
      <c r="E736" s="1062"/>
      <c r="F736" s="957"/>
      <c r="G736" s="1091"/>
      <c r="H736" s="1091"/>
      <c r="I736" s="1091"/>
      <c r="J736" s="1091"/>
      <c r="K736" s="957"/>
      <c r="L736" s="1091"/>
      <c r="M736" s="1091"/>
      <c r="N736" s="1091"/>
      <c r="O736" s="1092"/>
      <c r="P736" s="1093"/>
      <c r="Q736" s="1093"/>
      <c r="R736" s="1093"/>
      <c r="S736" s="1070"/>
      <c r="T736" s="12" t="str">
        <f>IF(ISBLANK(E737),"",MATCH(E737,CNTR_SourceStreamNames,0))</f>
        <v/>
      </c>
      <c r="U736" s="430" t="str">
        <f>IF(ISBLANK(E737),"",INDEX(B_InstallationDescription!$D$53:$D$127,MATCH(E737,CNTR_SourceStreamNames,0)))</f>
        <v/>
      </c>
      <c r="V736" s="1072"/>
      <c r="W736" s="937"/>
      <c r="X736" s="937"/>
      <c r="Y736" s="937"/>
      <c r="Z736" s="930"/>
      <c r="AA736" s="930"/>
      <c r="AB736" s="930"/>
      <c r="AC736" s="930"/>
      <c r="AD736" s="930"/>
      <c r="AE736" s="930"/>
      <c r="AF736" s="930"/>
      <c r="AG736" s="930"/>
      <c r="AH736" s="930"/>
      <c r="AI736" s="930"/>
      <c r="AJ736" s="930"/>
      <c r="AK736" s="1025"/>
      <c r="AL736" s="930"/>
      <c r="AM736" s="930"/>
      <c r="AN736" s="930"/>
      <c r="AO736" s="930"/>
      <c r="AP736" s="930"/>
      <c r="AQ736" s="930"/>
      <c r="AR736" s="930"/>
      <c r="AS736" s="930"/>
      <c r="AT736" s="930"/>
      <c r="AU736" s="930"/>
      <c r="AV736" s="930"/>
      <c r="AW736" s="930"/>
      <c r="AX736" s="930"/>
      <c r="AY736" s="930"/>
      <c r="AZ736" s="930"/>
      <c r="BA736" s="930"/>
      <c r="BB736" s="930"/>
      <c r="BC736" s="930"/>
      <c r="BD736" s="930"/>
      <c r="BE736" s="930"/>
      <c r="BF736" s="930"/>
      <c r="BG736" s="930"/>
      <c r="BH736" s="937"/>
      <c r="BI736" s="937"/>
      <c r="BJ736" s="937"/>
      <c r="BK736" s="937"/>
      <c r="BL736" s="937"/>
      <c r="BM736" s="937"/>
      <c r="BN736" s="937"/>
      <c r="BO736" s="937"/>
      <c r="BP736" s="937"/>
      <c r="BQ736" s="937"/>
      <c r="BR736" s="937"/>
      <c r="BS736" s="937"/>
      <c r="BT736" s="937"/>
      <c r="BU736" s="937"/>
      <c r="BV736" s="937"/>
      <c r="BW736" s="937"/>
      <c r="BX736" s="937"/>
      <c r="BY736" s="937"/>
      <c r="BZ736" s="336" t="s">
        <v>268</v>
      </c>
    </row>
    <row r="737" spans="1:78" s="1066" customFormat="1" ht="15" customHeight="1" thickBot="1" x14ac:dyDescent="0.3">
      <c r="A737" s="498" t="str">
        <f>IF(E737="","","PRINT")</f>
        <v/>
      </c>
      <c r="B737" s="928"/>
      <c r="C737" s="429">
        <f>C710+1</f>
        <v>26</v>
      </c>
      <c r="D737" s="928"/>
      <c r="E737" s="1851"/>
      <c r="F737" s="1852"/>
      <c r="G737" s="1852"/>
      <c r="H737" s="1852"/>
      <c r="I737" s="1852"/>
      <c r="J737" s="1853"/>
      <c r="K737" s="1845" t="str">
        <f>IF(E738="","",INDEX(EUwideConstants!$F$338:$F$379,MATCH(E738,EUConst_TierActivityListNames,0)))</f>
        <v/>
      </c>
      <c r="L737" s="1846"/>
      <c r="M737" s="338" t="str">
        <f>Translations!$B$665</f>
        <v>Fossiel CO2:</v>
      </c>
      <c r="N737" s="622" t="str">
        <f>IF(SUM(check!A938:A947)=0,IF(N739&lt;&gt;"",N739,IF(OR(K737="",T738=TRUE),"",INDEX(BC751:BE751,MATCH(K737,BC747:BE747,0)))),"")</f>
        <v/>
      </c>
      <c r="O737" s="476" t="s">
        <v>266</v>
      </c>
      <c r="P737" s="688" t="str">
        <f>IF(AND(E737&lt;&gt;"",COUNTIF(P738:$P$2089,"PRINT")=0),"PRINT","")</f>
        <v/>
      </c>
      <c r="Q737" s="207" t="str">
        <f>EUconst_SumCO2 &amp; "_" &amp; K737</f>
        <v>SUM_CO2_</v>
      </c>
      <c r="R737" s="1093"/>
      <c r="S737" s="1070"/>
      <c r="T737" s="343" t="s">
        <v>391</v>
      </c>
      <c r="U737" s="1070"/>
      <c r="V737" s="1072"/>
      <c r="W737" s="937"/>
      <c r="X737" s="930"/>
      <c r="Y737" s="930"/>
      <c r="Z737" s="930"/>
      <c r="AA737" s="930"/>
      <c r="AB737" s="930"/>
      <c r="AC737" s="930"/>
      <c r="AD737" s="930"/>
      <c r="AE737" s="930"/>
      <c r="AF737" s="930"/>
      <c r="AG737" s="930"/>
      <c r="AH737" s="930"/>
      <c r="AI737" s="1096"/>
      <c r="AJ737" s="1096"/>
      <c r="AK737" s="1096"/>
      <c r="AL737" s="1096"/>
      <c r="AM737" s="1096"/>
      <c r="AN737" s="1096"/>
      <c r="AO737" s="1096"/>
      <c r="AP737" s="1096"/>
      <c r="AQ737" s="1096"/>
      <c r="AR737" s="1096"/>
      <c r="AS737" s="1096"/>
      <c r="AT737" s="1096"/>
      <c r="AU737" s="1096"/>
      <c r="AV737" s="1096"/>
      <c r="AW737" s="1096"/>
      <c r="AX737" s="1096"/>
      <c r="AY737" s="1096"/>
      <c r="AZ737" s="1096"/>
      <c r="BA737" s="1096"/>
      <c r="BB737" s="1096"/>
      <c r="BC737" s="1096"/>
      <c r="BD737" s="1096"/>
      <c r="BE737" s="1096"/>
      <c r="BF737" s="1096"/>
      <c r="BG737" s="1096"/>
      <c r="BH737" s="500">
        <f>AR747</f>
        <v>0</v>
      </c>
      <c r="BI737" s="500" t="e">
        <f>AJ747</f>
        <v>#N/A</v>
      </c>
      <c r="BJ737" s="500">
        <f>AR749</f>
        <v>0</v>
      </c>
      <c r="BK737" s="500" t="str">
        <f>AJ749</f>
        <v/>
      </c>
      <c r="BL737" s="500">
        <f>AR750</f>
        <v>0</v>
      </c>
      <c r="BM737" s="500" t="str">
        <f>AJ750</f>
        <v/>
      </c>
      <c r="BN737" s="500">
        <f>AR751</f>
        <v>1</v>
      </c>
      <c r="BO737" s="500">
        <f>AR752</f>
        <v>1</v>
      </c>
      <c r="BP737" s="500">
        <f>AR753</f>
        <v>0</v>
      </c>
      <c r="BQ737" s="500" t="str">
        <f>AJ753</f>
        <v/>
      </c>
      <c r="BR737" s="500">
        <f>AR754</f>
        <v>0</v>
      </c>
      <c r="BS737" s="500">
        <f>AR755</f>
        <v>0</v>
      </c>
      <c r="BT737" s="500" t="str">
        <f>N737</f>
        <v/>
      </c>
      <c r="BU737" s="500" t="str">
        <f>N738</f>
        <v/>
      </c>
      <c r="BV737" s="500" t="str">
        <f>R740</f>
        <v/>
      </c>
      <c r="BW737" s="500" t="str">
        <f>R746</f>
        <v/>
      </c>
      <c r="BX737" s="500" t="str">
        <f>R747</f>
        <v/>
      </c>
      <c r="BY737" s="937"/>
      <c r="BZ737" s="431" t="b">
        <f>CNTR_CalcRelevant=EUconst_NotRelevant</f>
        <v>1</v>
      </c>
    </row>
    <row r="738" spans="1:78" s="1066" customFormat="1" ht="15" customHeight="1" thickBot="1" x14ac:dyDescent="0.3">
      <c r="A738" s="1055"/>
      <c r="B738" s="928"/>
      <c r="C738" s="928"/>
      <c r="D738" s="928"/>
      <c r="E738" s="1847" t="str">
        <f>IF(ISBLANK(E737),"",IF(INDEX(B_InstallationDescription!$E$53:$E$127,MATCH(U736,B_InstallationDescription!$D$53:$D$127,0))&gt;0,INDEX(B_InstallationDescription!$E$53:$E$127,MATCH(U736,B_InstallationDescription!$D$53:$D$127,0)),""))</f>
        <v/>
      </c>
      <c r="F738" s="1848"/>
      <c r="G738" s="1848"/>
      <c r="H738" s="1848"/>
      <c r="I738" s="1848"/>
      <c r="J738" s="1849"/>
      <c r="K738" s="102"/>
      <c r="L738" s="102"/>
      <c r="M738" s="201" t="str">
        <f>Translations!$B$666</f>
        <v>Bio CO2:</v>
      </c>
      <c r="N738" s="623" t="str">
        <f>IF(OR(K737="",T738=TRUE),"",INDEX(BC750:BE750,MATCH(K737,BC747:BE747,0)))</f>
        <v/>
      </c>
      <c r="O738" s="477" t="s">
        <v>266</v>
      </c>
      <c r="P738" s="1093"/>
      <c r="Q738" s="207" t="str">
        <f>EUconst_SumBioCO2 &amp; "_" &amp; K737</f>
        <v>SUM_bioCO2_</v>
      </c>
      <c r="R738" s="1093"/>
      <c r="S738" s="1070"/>
      <c r="T738" s="22" t="str">
        <f>IF(E738="","",MATCH(E738,EUConst_TierActivityListNames,0)&gt;40)</f>
        <v/>
      </c>
      <c r="U738" s="1070"/>
      <c r="V738" s="1072"/>
      <c r="W738" s="937"/>
      <c r="X738" s="930"/>
      <c r="Y738" s="12" t="s">
        <v>93</v>
      </c>
      <c r="Z738" s="1097"/>
      <c r="AA738" s="1097"/>
      <c r="AB738" s="1097"/>
      <c r="AC738" s="1097"/>
      <c r="AD738" s="1097"/>
      <c r="AE738" s="12" t="s">
        <v>300</v>
      </c>
      <c r="AF738" s="930"/>
      <c r="AG738" s="1098"/>
      <c r="AH738" s="1097"/>
      <c r="AI738" s="1097"/>
      <c r="AJ738" s="1098"/>
      <c r="AK738" s="1098"/>
      <c r="AL738" s="1096"/>
      <c r="AM738" s="12" t="s">
        <v>306</v>
      </c>
      <c r="AN738" s="1099"/>
      <c r="AO738" s="1099"/>
      <c r="AP738" s="1097"/>
      <c r="AQ738" s="1097"/>
      <c r="AR738" s="1097"/>
      <c r="AS738" s="1097"/>
      <c r="AT738" s="1097"/>
      <c r="AU738" s="1097"/>
      <c r="AV738" s="12" t="s">
        <v>314</v>
      </c>
      <c r="AW738" s="1097"/>
      <c r="AX738" s="1100"/>
      <c r="AY738" s="1097"/>
      <c r="AZ738" s="1097"/>
      <c r="BA738" s="1097"/>
      <c r="BB738" s="12" t="s">
        <v>218</v>
      </c>
      <c r="BC738" s="1097"/>
      <c r="BD738" s="1097"/>
      <c r="BE738" s="1097"/>
      <c r="BF738" s="1097"/>
      <c r="BG738" s="12" t="s">
        <v>483</v>
      </c>
      <c r="BH738" s="499" t="s">
        <v>553</v>
      </c>
      <c r="BI738" s="499" t="s">
        <v>484</v>
      </c>
      <c r="BJ738" s="499" t="s">
        <v>212</v>
      </c>
      <c r="BK738" s="499" t="s">
        <v>485</v>
      </c>
      <c r="BL738" s="499" t="s">
        <v>69</v>
      </c>
      <c r="BM738" s="499" t="s">
        <v>486</v>
      </c>
      <c r="BN738" s="499" t="s">
        <v>487</v>
      </c>
      <c r="BO738" s="499" t="s">
        <v>488</v>
      </c>
      <c r="BP738" s="499" t="s">
        <v>215</v>
      </c>
      <c r="BQ738" s="499" t="s">
        <v>489</v>
      </c>
      <c r="BR738" s="499" t="s">
        <v>490</v>
      </c>
      <c r="BS738" s="499" t="s">
        <v>491</v>
      </c>
      <c r="BT738" s="499" t="s">
        <v>289</v>
      </c>
      <c r="BU738" s="499" t="s">
        <v>492</v>
      </c>
      <c r="BV738" s="499" t="s">
        <v>495</v>
      </c>
      <c r="BW738" s="499" t="s">
        <v>493</v>
      </c>
      <c r="BX738" s="499" t="s">
        <v>494</v>
      </c>
      <c r="BY738" s="1097"/>
      <c r="BZ738" s="1097"/>
    </row>
    <row r="739" spans="1:78" s="1066" customFormat="1" ht="40.5" customHeight="1" thickBot="1" x14ac:dyDescent="0.3">
      <c r="A739" s="1055"/>
      <c r="B739" s="928"/>
      <c r="C739" s="928"/>
      <c r="D739" s="928"/>
      <c r="E739"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739" s="1833"/>
      <c r="G739" s="1833"/>
      <c r="H739" s="1833"/>
      <c r="I739" s="1833"/>
      <c r="J739" s="1833"/>
      <c r="K739" s="1833"/>
      <c r="L739" s="1833"/>
      <c r="M739" s="1834"/>
      <c r="N739" s="851"/>
      <c r="O739" s="1315" t="str">
        <f>+IF($K$2170&gt;0,"GEEN DUBBELE INVOER VOOR 1 SOURCESTREAM","")</f>
        <v/>
      </c>
      <c r="P739" s="1101"/>
      <c r="Q739" s="1101"/>
      <c r="R739" s="1101"/>
      <c r="S739" s="1070"/>
      <c r="T739" s="1070"/>
      <c r="U739" s="1070"/>
      <c r="V739" s="1072"/>
      <c r="W739" s="1097"/>
      <c r="X739" s="1097"/>
      <c r="Y739" s="1093"/>
      <c r="Z739" s="1097"/>
      <c r="AA739" s="1097"/>
      <c r="AB739" s="1097"/>
      <c r="AC739" s="1097"/>
      <c r="AD739" s="1097"/>
      <c r="AE739" s="1097"/>
      <c r="AF739" s="930"/>
      <c r="AG739" s="1097"/>
      <c r="AH739" s="1097"/>
      <c r="AI739" s="1097"/>
      <c r="AJ739" s="1098"/>
      <c r="AK739" s="1098"/>
      <c r="AL739" s="1096"/>
      <c r="AM739" s="1097"/>
      <c r="AN739" s="1097"/>
      <c r="AO739" s="1097"/>
      <c r="AP739" s="1097"/>
      <c r="AQ739" s="1097"/>
      <c r="AR739" s="1097"/>
      <c r="AS739" s="1097"/>
      <c r="AT739" s="1097"/>
      <c r="AU739" s="1097"/>
      <c r="AV739" s="1097"/>
      <c r="AW739" s="1097"/>
      <c r="AX739" s="1097"/>
      <c r="AY739" s="1097"/>
      <c r="AZ739" s="1097"/>
      <c r="BA739" s="1097"/>
      <c r="BB739" s="1097"/>
      <c r="BC739" s="1097"/>
      <c r="BD739" s="1097"/>
      <c r="BE739" s="1097"/>
      <c r="BF739" s="1097"/>
      <c r="BG739" s="1097"/>
      <c r="BH739" s="1097"/>
      <c r="BI739" s="1097"/>
      <c r="BJ739" s="1097"/>
      <c r="BK739" s="1097"/>
      <c r="BL739" s="1097"/>
      <c r="BM739" s="1097"/>
      <c r="BN739" s="1097"/>
      <c r="BO739" s="1097"/>
      <c r="BP739" s="1097"/>
      <c r="BQ739" s="1097"/>
      <c r="BR739" s="1097"/>
      <c r="BS739" s="1097"/>
      <c r="BT739" s="1097"/>
      <c r="BU739" s="1097"/>
      <c r="BV739" s="1097"/>
      <c r="BW739" s="1097"/>
      <c r="BX739" s="1097"/>
      <c r="BY739" s="1097"/>
      <c r="BZ739" s="1097"/>
    </row>
    <row r="740" spans="1:78" s="1066" customFormat="1" ht="12.75" customHeight="1" thickBot="1" x14ac:dyDescent="0.3">
      <c r="A740" s="1055"/>
      <c r="B740" s="928"/>
      <c r="C740" s="928"/>
      <c r="D740" s="928"/>
      <c r="E740" s="1838" t="str">
        <f>IF(E737="","",IF(T738=TRUE,HYPERLINK("#JUMP_14",EUconst_MsgGoOnPFC),HYPERLINK("#JUMP_E_8",EUconst_FurtherGuidancePoint1)))</f>
        <v/>
      </c>
      <c r="F740" s="1838"/>
      <c r="G740" s="1838"/>
      <c r="H740" s="1838"/>
      <c r="I740" s="1838"/>
      <c r="J740" s="1838"/>
      <c r="K740" s="1838"/>
      <c r="L740" s="1838"/>
      <c r="M740" s="1838"/>
      <c r="N740" s="852"/>
      <c r="O740" s="1056"/>
      <c r="P740" s="1101"/>
      <c r="Q740" s="207" t="str">
        <f>EUconst_SumNonSustBioCO2 &amp; "_" &amp; K737</f>
        <v>SUM_bioNonSustCO2_</v>
      </c>
      <c r="R740" s="472" t="str">
        <f>IF(OR(K737="",T738=TRUE),"",ROUND(INDEX(BC749:BE749,MATCH(K737,BC747:BE747,0)),0))</f>
        <v/>
      </c>
      <c r="S740" s="1070"/>
      <c r="T740" s="1070"/>
      <c r="U740" s="1070"/>
      <c r="V740" s="1097"/>
      <c r="W740" s="1097"/>
      <c r="X740" s="1097"/>
      <c r="Y740" s="930"/>
      <c r="Z740" s="1097"/>
      <c r="AA740" s="1097"/>
      <c r="AB740" s="1097"/>
      <c r="AC740" s="1097"/>
      <c r="AD740" s="1097"/>
      <c r="AE740" s="1097"/>
      <c r="AF740" s="930"/>
      <c r="AG740" s="1097"/>
      <c r="AH740" s="1097"/>
      <c r="AI740" s="1097"/>
      <c r="AJ740" s="1098"/>
      <c r="AK740" s="1098"/>
      <c r="AL740" s="1096"/>
      <c r="AM740" s="1097"/>
      <c r="AN740" s="1097"/>
      <c r="AO740" s="1097"/>
      <c r="AP740" s="1097"/>
      <c r="AQ740" s="1097"/>
      <c r="AR740" s="1097"/>
      <c r="AS740" s="1097"/>
      <c r="AT740" s="1097"/>
      <c r="AU740" s="1097"/>
      <c r="AV740" s="1097"/>
      <c r="AW740" s="1097"/>
      <c r="AX740" s="1097"/>
      <c r="AY740" s="1097"/>
      <c r="AZ740" s="1097"/>
      <c r="BA740" s="1097"/>
      <c r="BB740" s="1097"/>
      <c r="BC740" s="1097"/>
      <c r="BD740" s="1097"/>
      <c r="BE740" s="1097"/>
      <c r="BF740" s="1097"/>
      <c r="BG740" s="1097"/>
      <c r="BH740" s="1097"/>
      <c r="BI740" s="1097"/>
      <c r="BJ740" s="1097"/>
      <c r="BK740" s="1097"/>
      <c r="BL740" s="1097"/>
      <c r="BM740" s="1097"/>
      <c r="BN740" s="1097"/>
      <c r="BO740" s="1097"/>
      <c r="BP740" s="1097"/>
      <c r="BQ740" s="1097"/>
      <c r="BR740" s="1097"/>
      <c r="BS740" s="1097"/>
      <c r="BT740" s="1097"/>
      <c r="BU740" s="1097"/>
      <c r="BV740" s="1097"/>
      <c r="BW740" s="1097"/>
      <c r="BX740" s="1097"/>
      <c r="BY740" s="1097"/>
      <c r="BZ740" s="1097"/>
    </row>
    <row r="741" spans="1:78" s="1066" customFormat="1" ht="5.0999999999999996" customHeight="1" thickBot="1" x14ac:dyDescent="0.3">
      <c r="A741" s="1055"/>
      <c r="B741" s="928"/>
      <c r="C741" s="928"/>
      <c r="D741" s="928"/>
      <c r="E741" s="928"/>
      <c r="F741" s="928"/>
      <c r="G741" s="928"/>
      <c r="M741" s="852"/>
      <c r="N741" s="852"/>
      <c r="O741" s="1056"/>
      <c r="P741" s="1070"/>
      <c r="Q741" s="1070"/>
      <c r="R741" s="1070"/>
      <c r="S741" s="1070"/>
      <c r="T741" s="1070"/>
      <c r="U741" s="1070"/>
      <c r="V741" s="1097"/>
      <c r="W741" s="1097"/>
      <c r="X741" s="1097"/>
      <c r="Y741" s="1093"/>
      <c r="Z741" s="1097"/>
      <c r="AA741" s="1097"/>
      <c r="AB741" s="1097"/>
      <c r="AC741" s="1097"/>
      <c r="AD741" s="1097"/>
      <c r="AE741" s="1097"/>
      <c r="AF741" s="930"/>
      <c r="AG741" s="1097"/>
      <c r="AH741" s="1097"/>
      <c r="AI741" s="1097"/>
      <c r="AJ741" s="1098"/>
      <c r="AK741" s="1098"/>
      <c r="AL741" s="1096"/>
      <c r="AM741" s="1097"/>
      <c r="AN741" s="1097"/>
      <c r="AO741" s="1097"/>
      <c r="AP741" s="1097"/>
      <c r="AQ741" s="1097"/>
      <c r="AR741" s="1097"/>
      <c r="AS741" s="1097"/>
      <c r="AT741" s="1097"/>
      <c r="AU741" s="1097"/>
      <c r="AV741" s="1097"/>
      <c r="AW741" s="1097"/>
      <c r="AX741" s="1097"/>
      <c r="AY741" s="1097"/>
      <c r="AZ741" s="1097"/>
      <c r="BA741" s="1097"/>
      <c r="BB741" s="1097"/>
      <c r="BC741" s="1097"/>
      <c r="BD741" s="1097"/>
      <c r="BE741" s="1097"/>
      <c r="BF741" s="1097"/>
      <c r="BG741" s="1097"/>
      <c r="BH741" s="1097"/>
      <c r="BI741" s="1097"/>
      <c r="BJ741" s="1097"/>
      <c r="BK741" s="1097"/>
      <c r="BL741" s="1097"/>
      <c r="BM741" s="1097"/>
      <c r="BN741" s="1097"/>
      <c r="BO741" s="1097"/>
      <c r="BP741" s="1097"/>
      <c r="BQ741" s="1097"/>
      <c r="BR741" s="1097"/>
      <c r="BS741" s="1097"/>
      <c r="BT741" s="1097"/>
      <c r="BU741" s="1097"/>
      <c r="BV741" s="1097"/>
      <c r="BW741" s="1097"/>
      <c r="BX741" s="1097"/>
      <c r="BY741" s="1097"/>
      <c r="BZ741" s="1097"/>
    </row>
    <row r="742" spans="1:78" s="1066" customFormat="1" ht="12.75" customHeight="1" thickBot="1" x14ac:dyDescent="0.3">
      <c r="A742" s="1055"/>
      <c r="B742" s="928"/>
      <c r="C742" s="484" t="s">
        <v>4</v>
      </c>
      <c r="D742" s="346" t="str">
        <f>Translations!$B$622</f>
        <v>AG:</v>
      </c>
      <c r="E742" s="1839" t="str">
        <f>Translations!$B$667</f>
        <v>Zijn de AG gebaseerd op optelling van (gemeten) hoeveelheden (i.p.v. met één continue hoeveelheidsmeting)?</v>
      </c>
      <c r="F742" s="1839"/>
      <c r="G742" s="1839"/>
      <c r="H742" s="1839"/>
      <c r="I742" s="1839"/>
      <c r="J742" s="1839"/>
      <c r="K742" s="1839"/>
      <c r="L742" s="705"/>
      <c r="M742" s="692" t="str">
        <f>+IF(N739="",IF(L742="",IF(E737="","",EUconst_ERR_Incomplete),""),"")</f>
        <v/>
      </c>
      <c r="O742" s="1056"/>
      <c r="P742" s="1070"/>
      <c r="Q742" s="1070"/>
      <c r="R742" s="1070"/>
      <c r="S742" s="1070"/>
      <c r="T742" s="1070"/>
      <c r="U742" s="1070"/>
      <c r="V742" s="1097"/>
      <c r="W742" s="1097"/>
      <c r="X742" s="1097"/>
      <c r="Y742" s="1093"/>
      <c r="Z742" s="1097"/>
      <c r="AA742" s="1097"/>
      <c r="AB742" s="1097"/>
      <c r="AC742" s="699" t="b">
        <f>AND(E737&lt;&gt;"",T738&lt;&gt;TRUE)</f>
        <v>0</v>
      </c>
      <c r="AD742" s="1097"/>
      <c r="AE742" s="1097"/>
      <c r="AF742" s="930"/>
      <c r="AG742" s="1097"/>
      <c r="AH742" s="1097"/>
      <c r="AI742" s="1097"/>
      <c r="AJ742" s="1098"/>
      <c r="AK742" s="1098"/>
      <c r="AL742" s="1096"/>
      <c r="AM742" s="1097"/>
      <c r="AN742" s="1097"/>
      <c r="AO742" s="1097"/>
      <c r="AP742" s="1097"/>
      <c r="AQ742" s="1097"/>
      <c r="AR742" s="1097"/>
      <c r="AS742" s="1097"/>
      <c r="AT742" s="699" t="b">
        <f>MSPara_BatchReportingMandatory&lt;&gt;TRUE</f>
        <v>0</v>
      </c>
      <c r="AU742" s="1097"/>
      <c r="AV742" s="1097"/>
      <c r="AW742" s="1097"/>
      <c r="AX742" s="1097"/>
      <c r="AY742" s="1097"/>
      <c r="AZ742" s="1097"/>
      <c r="BA742" s="1097"/>
      <c r="BB742" s="1097"/>
      <c r="BC742" s="1097"/>
      <c r="BD742" s="1097"/>
      <c r="BE742" s="1097"/>
      <c r="BF742" s="1097"/>
      <c r="BG742" s="1097"/>
      <c r="BH742" s="1097"/>
      <c r="BI742" s="1097"/>
      <c r="BJ742" s="1097"/>
      <c r="BK742" s="1097"/>
      <c r="BL742" s="1097"/>
      <c r="BM742" s="1097"/>
      <c r="BN742" s="1097"/>
      <c r="BO742" s="1097"/>
      <c r="BP742" s="1097"/>
      <c r="BQ742" s="1097"/>
      <c r="BR742" s="1097"/>
      <c r="BS742" s="1097"/>
      <c r="BT742" s="1097"/>
      <c r="BU742" s="1097"/>
      <c r="BV742" s="1097"/>
      <c r="BW742" s="1097"/>
      <c r="BX742" s="1097"/>
      <c r="BY742" s="1097"/>
      <c r="BZ742" s="699" t="b">
        <f>OR(CNTR_CalcRelevant=EUconst_NotRelevant,AND(COUNTA(CNTR_ListRelevantSections)&gt;0,OR(T738=TRUE,E737="")))</f>
        <v>1</v>
      </c>
    </row>
    <row r="743" spans="1:78" s="1066" customFormat="1" ht="5.0999999999999996" customHeight="1" thickBot="1" x14ac:dyDescent="0.3">
      <c r="A743" s="1055"/>
      <c r="B743" s="928"/>
      <c r="C743" s="928"/>
      <c r="D743" s="928"/>
      <c r="E743" s="928"/>
      <c r="F743" s="928"/>
      <c r="G743" s="928"/>
      <c r="H743" s="957"/>
      <c r="I743" s="957"/>
      <c r="J743" s="957"/>
      <c r="K743" s="957"/>
      <c r="L743" s="957"/>
      <c r="M743" s="1103"/>
      <c r="O743" s="1056"/>
      <c r="P743" s="1070"/>
      <c r="Q743" s="1070"/>
      <c r="R743" s="1070"/>
      <c r="S743" s="1070"/>
      <c r="T743" s="1070"/>
      <c r="U743" s="1070"/>
      <c r="V743" s="1097"/>
      <c r="W743" s="1097"/>
      <c r="X743" s="1097"/>
      <c r="Y743" s="1093"/>
      <c r="Z743" s="1097"/>
      <c r="AA743" s="1097"/>
      <c r="AB743" s="1097"/>
      <c r="AC743" s="1100"/>
      <c r="AD743" s="1097"/>
      <c r="AE743" s="1097"/>
      <c r="AF743" s="930"/>
      <c r="AG743" s="1097"/>
      <c r="AH743" s="1097"/>
      <c r="AI743" s="1097"/>
      <c r="AJ743" s="1098"/>
      <c r="AK743" s="1098"/>
      <c r="AL743" s="1096"/>
      <c r="AM743" s="1097"/>
      <c r="AN743" s="1097"/>
      <c r="AO743" s="1097"/>
      <c r="AP743" s="1097"/>
      <c r="AQ743" s="1097"/>
      <c r="AR743" s="1097"/>
      <c r="AS743" s="1097"/>
      <c r="AT743" s="1100"/>
      <c r="AU743" s="1097"/>
      <c r="AV743" s="1097"/>
      <c r="AW743" s="1097"/>
      <c r="AX743" s="1097"/>
      <c r="AY743" s="1097"/>
      <c r="AZ743" s="1097"/>
      <c r="BA743" s="1097"/>
      <c r="BB743" s="1097"/>
      <c r="BC743" s="1097"/>
      <c r="BD743" s="1097"/>
      <c r="BE743" s="1097"/>
      <c r="BF743" s="1097"/>
      <c r="BG743" s="1097"/>
      <c r="BH743" s="1097"/>
      <c r="BI743" s="1097"/>
      <c r="BJ743" s="1097"/>
      <c r="BK743" s="1097"/>
      <c r="BL743" s="1097"/>
      <c r="BM743" s="1097"/>
      <c r="BN743" s="1097"/>
      <c r="BO743" s="1097"/>
      <c r="BP743" s="1097"/>
      <c r="BQ743" s="1097"/>
      <c r="BR743" s="1097"/>
      <c r="BS743" s="1097"/>
      <c r="BT743" s="1097"/>
      <c r="BU743" s="1097"/>
      <c r="BV743" s="1097"/>
      <c r="BW743" s="1097"/>
      <c r="BX743" s="1097"/>
      <c r="BY743" s="1097"/>
      <c r="BZ743" s="1100"/>
    </row>
    <row r="744" spans="1:78" s="1066" customFormat="1" ht="12.75" customHeight="1" thickBot="1" x14ac:dyDescent="0.3">
      <c r="A744" s="1055"/>
      <c r="B744" s="928"/>
      <c r="C744" s="484" t="s">
        <v>5</v>
      </c>
      <c r="D744" s="346" t="str">
        <f>Translations!$B$622</f>
        <v>AG:</v>
      </c>
      <c r="E744" s="690" t="str">
        <f>Translations!$B$668</f>
        <v>Begin:</v>
      </c>
      <c r="F744" s="706"/>
      <c r="G744" s="691" t="str">
        <f>Translations!$B$669</f>
        <v>Eind:</v>
      </c>
      <c r="H744" s="706"/>
      <c r="I744" s="691" t="str">
        <f>Translations!$B$670</f>
        <v>Invoer:</v>
      </c>
      <c r="J744" s="706"/>
      <c r="K744" s="691" t="str">
        <f>Translations!$B$671</f>
        <v>Uitvoer:</v>
      </c>
      <c r="L744" s="706"/>
      <c r="M744" s="692" t="str">
        <f>IF(N739="",IF(AND(L742=TRUE,COUNT(F744,H744,J744,L744)&lt;4),EUconst_ERR_Incomplete,""),"")</f>
        <v/>
      </c>
      <c r="O744" s="1056"/>
      <c r="P744" s="1070"/>
      <c r="Q744" s="1070"/>
      <c r="R744" s="1070"/>
      <c r="S744" s="1070"/>
      <c r="T744" s="1070"/>
      <c r="U744" s="1070"/>
      <c r="V744" s="1097"/>
      <c r="W744" s="1097"/>
      <c r="X744" s="1097"/>
      <c r="Y744" s="1093"/>
      <c r="Z744" s="1097"/>
      <c r="AA744" s="1097"/>
      <c r="AB744" s="1097"/>
      <c r="AC744" s="699" t="b">
        <f>AC742</f>
        <v>0</v>
      </c>
      <c r="AD744" s="1097"/>
      <c r="AE744" s="1097"/>
      <c r="AF744" s="930"/>
      <c r="AG744" s="1097"/>
      <c r="AH744" s="1097"/>
      <c r="AI744" s="1097"/>
      <c r="AJ744" s="1098"/>
      <c r="AK744" s="1098"/>
      <c r="AL744" s="1096"/>
      <c r="AM744" s="1097"/>
      <c r="AN744" s="1097"/>
      <c r="AO744" s="1097"/>
      <c r="AP744" s="1097"/>
      <c r="AQ744" s="1097"/>
      <c r="AR744" s="1097"/>
      <c r="AS744" s="1097"/>
      <c r="AT744" s="699" t="b">
        <f>AND(AT742=TRUE,L742="")</f>
        <v>0</v>
      </c>
      <c r="AU744" s="1097"/>
      <c r="AV744" s="1097"/>
      <c r="AW744" s="1097"/>
      <c r="AX744" s="1097"/>
      <c r="AY744" s="1097"/>
      <c r="AZ744" s="1097"/>
      <c r="BA744" s="1097"/>
      <c r="BB744" s="1097"/>
      <c r="BC744" s="1097"/>
      <c r="BD744" s="1097"/>
      <c r="BE744" s="1097"/>
      <c r="BF744" s="1097"/>
      <c r="BG744" s="1097"/>
      <c r="BH744" s="1097"/>
      <c r="BI744" s="1097"/>
      <c r="BJ744" s="1097"/>
      <c r="BK744" s="1097"/>
      <c r="BL744" s="1097"/>
      <c r="BM744" s="1097"/>
      <c r="BN744" s="1097"/>
      <c r="BO744" s="1097"/>
      <c r="BP744" s="1097"/>
      <c r="BQ744" s="1097"/>
      <c r="BR744" s="1097"/>
      <c r="BS744" s="1097"/>
      <c r="BT744" s="1097"/>
      <c r="BU744" s="1097"/>
      <c r="BV744" s="1097"/>
      <c r="BW744" s="1097"/>
      <c r="BX744" s="1097"/>
      <c r="BY744" s="1097"/>
      <c r="BZ744" s="699" t="b">
        <f>OR(BZ742,AND(NOT(ISBLANK(L742)),L742=FALSE))</f>
        <v>1</v>
      </c>
    </row>
    <row r="745" spans="1:78" s="1066" customFormat="1" ht="5.0999999999999996" customHeight="1" thickBot="1" x14ac:dyDescent="0.3">
      <c r="A745" s="1055"/>
      <c r="B745" s="928"/>
      <c r="C745" s="928"/>
      <c r="D745" s="928"/>
      <c r="E745" s="928"/>
      <c r="F745" s="928"/>
      <c r="G745" s="928"/>
      <c r="M745" s="852"/>
      <c r="N745" s="852"/>
      <c r="O745" s="1056"/>
      <c r="P745" s="1070"/>
      <c r="Q745" s="1070"/>
      <c r="R745" s="1070"/>
      <c r="S745" s="1070"/>
      <c r="T745" s="1070"/>
      <c r="U745" s="1070"/>
      <c r="V745" s="1097"/>
      <c r="W745" s="1097"/>
      <c r="X745" s="1097"/>
      <c r="Y745" s="1093"/>
      <c r="Z745" s="1097"/>
      <c r="AA745" s="1097"/>
      <c r="AB745" s="1097"/>
      <c r="AC745" s="1097"/>
      <c r="AD745" s="1097"/>
      <c r="AE745" s="1097"/>
      <c r="AF745" s="930"/>
      <c r="AG745" s="1097"/>
      <c r="AH745" s="1097"/>
      <c r="AI745" s="1097"/>
      <c r="AJ745" s="1098"/>
      <c r="AK745" s="1098"/>
      <c r="AL745" s="1096"/>
      <c r="AM745" s="1097"/>
      <c r="AN745" s="1097"/>
      <c r="AO745" s="1097"/>
      <c r="AP745" s="1097"/>
      <c r="AQ745" s="1097"/>
      <c r="AR745" s="1097"/>
      <c r="AS745" s="1097"/>
      <c r="AT745" s="1097"/>
      <c r="AU745" s="1097"/>
      <c r="AV745" s="1097"/>
      <c r="AW745" s="1097"/>
      <c r="AX745" s="1097"/>
      <c r="AY745" s="1097"/>
      <c r="AZ745" s="1097"/>
      <c r="BA745" s="1097"/>
      <c r="BB745" s="1097"/>
      <c r="BC745" s="1097"/>
      <c r="BD745" s="1097"/>
      <c r="BE745" s="1097"/>
      <c r="BF745" s="1097"/>
      <c r="BG745" s="1097"/>
      <c r="BH745" s="1097"/>
      <c r="BI745" s="1097"/>
      <c r="BJ745" s="1097"/>
      <c r="BK745" s="1097"/>
      <c r="BL745" s="1097"/>
      <c r="BM745" s="1097"/>
      <c r="BN745" s="1097"/>
      <c r="BO745" s="1097"/>
      <c r="BP745" s="1097"/>
      <c r="BQ745" s="1097"/>
      <c r="BR745" s="1097"/>
      <c r="BS745" s="1097"/>
      <c r="BT745" s="1097"/>
      <c r="BU745" s="1097"/>
      <c r="BV745" s="1097"/>
      <c r="BW745" s="1097"/>
      <c r="BX745" s="1097"/>
      <c r="BY745" s="1097"/>
      <c r="BZ745" s="1097"/>
    </row>
    <row r="746" spans="1:78" s="1066" customFormat="1" ht="12.75" customHeight="1" thickBot="1" x14ac:dyDescent="0.3">
      <c r="A746" s="1055"/>
      <c r="B746" s="928"/>
      <c r="C746" s="928"/>
      <c r="D746" s="928"/>
      <c r="E746" s="928"/>
      <c r="F746" s="341" t="str">
        <f>Translations!$B$333</f>
        <v>Tier</v>
      </c>
      <c r="G746" s="1850" t="str">
        <f>Translations!$B$672</f>
        <v>tierbeschrijving</v>
      </c>
      <c r="H746" s="1850"/>
      <c r="I746" s="1855" t="str">
        <f>Translations!$B$158</f>
        <v>Eenheid</v>
      </c>
      <c r="J746" s="1855"/>
      <c r="K746" s="1855" t="str">
        <f>Translations!$B$673</f>
        <v>Waarde</v>
      </c>
      <c r="L746" s="1855"/>
      <c r="M746" s="342" t="str">
        <f>Translations!$B$610</f>
        <v>foutmelding</v>
      </c>
      <c r="O746" s="1056"/>
      <c r="P746" s="1104"/>
      <c r="Q746" s="207" t="str">
        <f>EUconst_SumEnergyIN &amp; "_" &amp; K737</f>
        <v>SUM_EnergyIN_</v>
      </c>
      <c r="R746" s="251" t="str">
        <f>IF(OR(K737="",T738)=TRUE,"",INDEX(BC752:BE752,MATCH(K737,BC747:BE747,0)))</f>
        <v/>
      </c>
      <c r="S746" s="1097"/>
      <c r="T746" s="983"/>
      <c r="U746" s="1097"/>
      <c r="V746" s="343" t="s">
        <v>301</v>
      </c>
      <c r="W746" s="1097"/>
      <c r="X746" s="1097"/>
      <c r="Y746" s="337" t="s">
        <v>562</v>
      </c>
      <c r="Z746" s="337" t="s">
        <v>318</v>
      </c>
      <c r="AA746" s="1097"/>
      <c r="AB746" s="1097"/>
      <c r="AC746" s="340" t="s">
        <v>307</v>
      </c>
      <c r="AD746" s="1097"/>
      <c r="AE746" s="1097"/>
      <c r="AF746" s="335" t="s">
        <v>303</v>
      </c>
      <c r="AG746" s="335" t="s">
        <v>304</v>
      </c>
      <c r="AH746" s="337" t="s">
        <v>302</v>
      </c>
      <c r="AI746" s="339" t="s">
        <v>305</v>
      </c>
      <c r="AJ746" s="339" t="s">
        <v>563</v>
      </c>
      <c r="AK746" s="344" t="s">
        <v>309</v>
      </c>
      <c r="AL746" s="1096"/>
      <c r="AM746" s="1097"/>
      <c r="AN746" s="335" t="s">
        <v>303</v>
      </c>
      <c r="AO746" s="335" t="s">
        <v>304</v>
      </c>
      <c r="AP746" s="345" t="s">
        <v>308</v>
      </c>
      <c r="AQ746" s="339" t="s">
        <v>565</v>
      </c>
      <c r="AR746" s="339" t="s">
        <v>564</v>
      </c>
      <c r="AS746" s="344" t="s">
        <v>605</v>
      </c>
      <c r="AT746" s="344" t="s">
        <v>605</v>
      </c>
      <c r="AU746" s="1097"/>
      <c r="AV746" s="1100"/>
      <c r="AW746" s="1100"/>
      <c r="AX746" s="335" t="s">
        <v>321</v>
      </c>
      <c r="AY746" s="1100"/>
      <c r="AZ746" s="1100"/>
      <c r="BA746" s="1100"/>
      <c r="BB746" s="1100"/>
      <c r="BC746" s="1100"/>
      <c r="BD746" s="1100"/>
      <c r="BE746" s="1097"/>
      <c r="BF746" s="1097"/>
      <c r="BG746" s="1097"/>
      <c r="BH746" s="1097"/>
      <c r="BI746" s="1097"/>
      <c r="BJ746" s="1097"/>
      <c r="BK746" s="1097"/>
      <c r="BL746" s="1097"/>
      <c r="BM746" s="1097"/>
      <c r="BN746" s="1097"/>
      <c r="BO746" s="1097"/>
      <c r="BP746" s="1097"/>
      <c r="BQ746" s="1097"/>
      <c r="BR746" s="1097"/>
      <c r="BS746" s="1097"/>
      <c r="BT746" s="1097"/>
      <c r="BU746" s="1097"/>
      <c r="BV746" s="1097"/>
      <c r="BW746" s="1097"/>
      <c r="BX746" s="1097"/>
      <c r="BY746" s="1097"/>
      <c r="BZ746" s="336" t="s">
        <v>268</v>
      </c>
    </row>
    <row r="747" spans="1:78" s="1066" customFormat="1" ht="12.75" customHeight="1" thickBot="1" x14ac:dyDescent="0.3">
      <c r="A747" s="1055"/>
      <c r="B747" s="928"/>
      <c r="C747" s="481" t="s">
        <v>195</v>
      </c>
      <c r="D747" s="346" t="str">
        <f>Translations!$B$622</f>
        <v>AG:</v>
      </c>
      <c r="E747" s="1105"/>
      <c r="F747" s="252"/>
      <c r="G747" s="1836" t="str">
        <f>IF(OR(ISBLANK(F747),F747=EUconst_NoTier),"",IF(Z747=0,EUconst_NA,IF(ISERROR(Z747),"",Z747)))</f>
        <v/>
      </c>
      <c r="H747" s="1837"/>
      <c r="I747" s="693" t="e">
        <f>IF(J747&lt;&gt;"","",AI747)</f>
        <v>#N/A</v>
      </c>
      <c r="J747" s="909" t="e">
        <f>+Q749</f>
        <v>#N/A</v>
      </c>
      <c r="K747" s="700" t="str">
        <f>IF(L747="",AQ747,"")</f>
        <v/>
      </c>
      <c r="L747" s="775"/>
      <c r="M747" s="473" t="str">
        <f>IF(N739="",IF(AND(E738&lt;&gt;"",OR(F747="",COUNT(K747:L747)=0),Y747&lt;&gt;EUconst_NA,T738&lt;&gt;TRUE),EUconst_ERR_Incomplete,IF(COUNTIF(AX747:AZ747,TRUE)&gt;0,EUconst_ERR_Inconsistent,"")),"")</f>
        <v/>
      </c>
      <c r="O747" s="1056"/>
      <c r="P747" s="1106"/>
      <c r="Q747" s="207" t="str">
        <f>EUconst_SumBioEnergyIN &amp; "_" &amp; K737</f>
        <v>SUM_BioEnergyIN_</v>
      </c>
      <c r="R747" s="251" t="str">
        <f>IF(OR(K737="",T738)=TRUE,"",INDEX(BC753:BE753,MATCH(K737,BC747:BE747,0)))</f>
        <v/>
      </c>
      <c r="S747" s="1097"/>
      <c r="T747" s="347" t="str">
        <f>EUconst_CNTR_ActivityData&amp;E738</f>
        <v>ActivityData_</v>
      </c>
      <c r="U747" s="1107"/>
      <c r="V747" s="347" t="str">
        <f>IF(E737="","",INDEX(B_InstallationDescription!$I$53:$I$127,MATCH(U736,B_InstallationDescription!$D$53:$D$127,0)))</f>
        <v/>
      </c>
      <c r="W747" s="339" t="s">
        <v>534</v>
      </c>
      <c r="X747" s="1107"/>
      <c r="Y747" s="348" t="str">
        <f>IF(OR(T738=TRUE,E738=""),"",INDEX(EUwideConstants!$N:$N,MATCH(T747,EUwideConstants!$Q:$Q,0)))</f>
        <v/>
      </c>
      <c r="Z747" s="349" t="str">
        <f>IF(ISBLANK(F747),"",IF(F747=EUconst_NA,"",INDEX(EUwideConstants!$H:$M,MATCH(T747,EUwideConstants!$Q:$Q,0),MATCH(F747,CNTR_TierList,0))))</f>
        <v/>
      </c>
      <c r="AA747" s="350" t="s">
        <v>302</v>
      </c>
      <c r="AB747" s="1098"/>
      <c r="AC747" s="351" t="b">
        <f>AC742</f>
        <v>0</v>
      </c>
      <c r="AD747" s="1097"/>
      <c r="AE747" s="352" t="str">
        <f>EUconst_CNTR_ActivityData&amp;EUconst_Unit</f>
        <v>ActivityData_Eenheid</v>
      </c>
      <c r="AF747" s="353" t="str">
        <f>IF(AC747=TRUE, IF(COUNTIF(MSPara_SourceStreamCategory,V747)=0,"",INDEX(MSPara_CalcFactorsMatrix,MATCH(V747,MSPara_SourceStreamCategory,0),MATCH(AE747&amp;"_"&amp;2,MSPara_CalcFactors,0))),"")</f>
        <v/>
      </c>
      <c r="AG747" s="354" t="str">
        <f>IF(AC747=TRUE, IF(COUNTIF(MSPara_SourceStreamCategory,V747)=0,"",INDEX(MSPara_CalcFactorsMatrix,MATCH(V747,MSPara_SourceStreamCategory,0),MATCH(AE747&amp;"_"&amp;1,MSPara_CalcFactors,0))),"")</f>
        <v/>
      </c>
      <c r="AH747" s="351" t="str">
        <f>IF(OR(AF747="",AF747=EUconst_NA),IF(OR(AG747=EUconst_NA,AG747=""),"",AG747),AF747)</f>
        <v/>
      </c>
      <c r="AI747" s="348" t="str">
        <f>IF(AC747=TRUE,IF(AH747="",EUconst_t,AH747),"")</f>
        <v/>
      </c>
      <c r="AJ747" s="355" t="e">
        <f>IF(J747="",AI747,J747)</f>
        <v>#N/A</v>
      </c>
      <c r="AK747" s="356" t="b">
        <f>IF(K737=EUconst_Fuel,J747&lt;&gt;"",FALSE)</f>
        <v>0</v>
      </c>
      <c r="AL747" s="1096"/>
      <c r="AM747" s="347" t="str">
        <f>EUconst_CNTR_ActivityData&amp;EUconst_Value</f>
        <v>ActivityData_Waarde</v>
      </c>
      <c r="AN747" s="1099"/>
      <c r="AO747" s="1099"/>
      <c r="AP747" s="351" t="e">
        <f>AND(AND(AH747&lt;&gt;"",AJ747&lt;&gt;""),AJ747=AH747)</f>
        <v>#N/A</v>
      </c>
      <c r="AQ747" s="431" t="str">
        <f>IF(L742=TRUE,SUM(F744)-SUM(H744)+SUM(J744)-SUM(L744),"")</f>
        <v/>
      </c>
      <c r="AR747" s="351">
        <f>IF(Y747=EUconst_NA,0,IF(COUNT(K747:L747)=0,0,IF(L747="",K747,L747)))</f>
        <v>0</v>
      </c>
      <c r="AS747" s="699" t="b">
        <f>AND(AC747=TRUE,OR(L747&lt;&gt;"",AQ747=""))</f>
        <v>0</v>
      </c>
      <c r="AT747" s="699" t="b">
        <f>AND(AC747=TRUE,NOT(AS747))</f>
        <v>0</v>
      </c>
      <c r="AU747" s="1097"/>
      <c r="AV747" s="335" t="s">
        <v>313</v>
      </c>
      <c r="AW747" s="335" t="s">
        <v>319</v>
      </c>
      <c r="AX747" s="1108"/>
      <c r="AY747" s="13" t="s">
        <v>537</v>
      </c>
      <c r="AZ747" s="1097"/>
      <c r="BA747" s="1097"/>
      <c r="BB747" s="1098"/>
      <c r="BC747" s="336" t="str">
        <f>EUconst_Fuel</f>
        <v>Verbranding</v>
      </c>
      <c r="BD747" s="336" t="str">
        <f>EUconst_ProcessCarbonate</f>
        <v>Procesemissies</v>
      </c>
      <c r="BE747" s="336" t="str">
        <f>EUconst_MassBalance</f>
        <v>Massabalans</v>
      </c>
      <c r="BF747" s="1097"/>
      <c r="BG747" s="1097"/>
      <c r="BH747" s="1097"/>
      <c r="BI747" s="1097"/>
      <c r="BJ747" s="1097"/>
      <c r="BK747" s="1097"/>
      <c r="BL747" s="1097"/>
      <c r="BM747" s="1097"/>
      <c r="BN747" s="1097"/>
      <c r="BO747" s="1097"/>
      <c r="BP747" s="1097"/>
      <c r="BQ747" s="1097"/>
      <c r="BR747" s="1097"/>
      <c r="BS747" s="1097"/>
      <c r="BT747" s="1097"/>
      <c r="BU747" s="1097"/>
      <c r="BV747" s="1097"/>
      <c r="BW747" s="1097"/>
      <c r="BX747" s="1097"/>
      <c r="BY747" s="1097"/>
      <c r="BZ747" s="357" t="b">
        <f>BZ742</f>
        <v>1</v>
      </c>
    </row>
    <row r="748" spans="1:78" s="1066" customFormat="1" ht="5.0999999999999996" customHeight="1" thickBot="1" x14ac:dyDescent="0.3">
      <c r="A748" s="1055"/>
      <c r="B748" s="928"/>
      <c r="C748" s="1102"/>
      <c r="D748" s="1109"/>
      <c r="F748" s="852"/>
      <c r="G748" s="852"/>
      <c r="H748" s="103" t="s">
        <v>245</v>
      </c>
      <c r="I748" s="1134"/>
      <c r="J748" s="1134"/>
      <c r="K748" s="852"/>
      <c r="L748" s="852"/>
      <c r="M748" s="1110"/>
      <c r="O748" s="1056"/>
      <c r="P748" s="1101"/>
      <c r="Q748" s="1101"/>
      <c r="R748" s="1101"/>
      <c r="S748" s="1097"/>
      <c r="T748" s="1111"/>
      <c r="U748" s="1107"/>
      <c r="V748" s="1097"/>
      <c r="W748" s="1097"/>
      <c r="X748" s="1107"/>
      <c r="Y748" s="1112"/>
      <c r="Z748" s="1097"/>
      <c r="AA748" s="1097"/>
      <c r="AB748" s="1097"/>
      <c r="AC748" s="1097"/>
      <c r="AD748" s="1097"/>
      <c r="AE748" s="1097"/>
      <c r="AF748" s="1097"/>
      <c r="AG748" s="1097"/>
      <c r="AH748" s="1097"/>
      <c r="AI748" s="1097"/>
      <c r="AJ748" s="1097"/>
      <c r="AK748" s="1097"/>
      <c r="AL748" s="1096"/>
      <c r="AM748" s="1097"/>
      <c r="AN748" s="1097"/>
      <c r="AO748" s="1097"/>
      <c r="AP748" s="1097"/>
      <c r="AQ748" s="1097"/>
      <c r="AR748" s="1097"/>
      <c r="AS748" s="1097"/>
      <c r="AT748" s="1097"/>
      <c r="AU748" s="1097"/>
      <c r="AV748" s="1097"/>
      <c r="AW748" s="1097"/>
      <c r="AX748" s="1097"/>
      <c r="AY748" s="1097"/>
      <c r="AZ748" s="1097"/>
      <c r="BA748" s="1097"/>
      <c r="BB748" s="1097"/>
      <c r="BC748" s="1097"/>
      <c r="BD748" s="1097"/>
      <c r="BE748" s="1097"/>
      <c r="BF748" s="1097"/>
      <c r="BG748" s="1097"/>
      <c r="BH748" s="1097"/>
      <c r="BI748" s="1097"/>
      <c r="BJ748" s="1097"/>
      <c r="BK748" s="1097"/>
      <c r="BL748" s="1097"/>
      <c r="BM748" s="1097"/>
      <c r="BN748" s="1097"/>
      <c r="BO748" s="1097"/>
      <c r="BP748" s="1097"/>
      <c r="BQ748" s="1097"/>
      <c r="BR748" s="1097"/>
      <c r="BS748" s="1097"/>
      <c r="BT748" s="1097"/>
      <c r="BU748" s="1097"/>
      <c r="BV748" s="1097"/>
      <c r="BW748" s="1097"/>
      <c r="BX748" s="1097"/>
      <c r="BY748" s="1097"/>
      <c r="BZ748" s="1094"/>
    </row>
    <row r="749" spans="1:78" s="1066" customFormat="1" ht="12.75" customHeight="1" thickBot="1" x14ac:dyDescent="0.3">
      <c r="A749" s="1055"/>
      <c r="B749" s="928"/>
      <c r="C749" s="484" t="s">
        <v>196</v>
      </c>
      <c r="D749" s="346" t="str">
        <f>Translations!$B$634</f>
        <v>(Voorlopige) EF:</v>
      </c>
      <c r="E749" s="1105"/>
      <c r="F749" s="358"/>
      <c r="G749" s="1836" t="str">
        <f t="shared" ref="G749:G755" si="175">IF(OR(ISBLANK(F749),F749=EUconst_NoTier),"",IF(Z749=0,EUconst_NotApplicable,IF(ISERROR(Z749),"",Z749)))</f>
        <v/>
      </c>
      <c r="H749" s="1854"/>
      <c r="I749" s="694" t="str">
        <f>IF(J749&lt;&gt;"","",AI749)</f>
        <v/>
      </c>
      <c r="J749" s="695"/>
      <c r="K749" s="359" t="str">
        <f t="shared" ref="K749:K755" si="176">IF(L749="",AQ749,"")</f>
        <v/>
      </c>
      <c r="L749" s="360"/>
      <c r="M749" s="473" t="str">
        <f>IF(N739="",IF(AND(E738&lt;&gt;"",OR(F749="",COUNT(K749:L749)=0),Y749&lt;&gt;EUconst_NA,T738&lt;&gt;TRUE),EUconst_ERR_Incomplete,IF(COUNTIF(AX749:AZ749,TRUE)&gt;0,EUconst_ERR_Inconsistent,"")),"")</f>
        <v/>
      </c>
      <c r="N749" s="957"/>
      <c r="O749" s="1056"/>
      <c r="P749" s="1101"/>
      <c r="Q749" s="15" t="e">
        <f>+VLOOKUP(E737,ss_eenheid!$A$1:$F$75,6,FALSE)</f>
        <v>#N/A</v>
      </c>
      <c r="R749" s="1101"/>
      <c r="S749" s="1097"/>
      <c r="T749" s="361" t="str">
        <f>EUconst_CNTR_EF&amp;E738</f>
        <v>EF_</v>
      </c>
      <c r="U749" s="1107"/>
      <c r="V749" s="362" t="str">
        <f>V747</f>
        <v/>
      </c>
      <c r="W749" s="1097"/>
      <c r="X749" s="1107"/>
      <c r="Y749" s="363" t="str">
        <f>IF(OR(T738=TRUE,E738=""),"",IF(F749=EUconst_NA,EUconst_NA,INDEX(EUwideConstants!$N:$N,MATCH(T749,EUwideConstants!$Q:$Q,0))))</f>
        <v/>
      </c>
      <c r="Z749" s="364" t="str">
        <f>IF(ISBLANK(F749),"",IF(F749=EUconst_NA,"",INDEX(EUwideConstants!$H:$M,MATCH(T749,EUwideConstants!$Q:$Q,0),MATCH(F749,CNTR_TierList,0))))</f>
        <v/>
      </c>
      <c r="AA749" s="365" t="str">
        <f>IF(COUNTIF(EUconst_DefaultValues,Z749)&gt;0,MATCH(Z749,EUconst_DefaultValues,0),"")</f>
        <v/>
      </c>
      <c r="AB749" s="1097"/>
      <c r="AC749" s="366" t="b">
        <f>AND(AC747,Y749&lt;&gt;EUconst_NA)</f>
        <v>0</v>
      </c>
      <c r="AD749" s="1097"/>
      <c r="AE749" s="352" t="str">
        <f>EUconst_CNTR_EF&amp;EUconst_Unit</f>
        <v>EF_Eenheid</v>
      </c>
      <c r="AF749" s="367" t="str">
        <f>IF(AC749=TRUE, IF(COUNTIF(MSPara_SourceStreamCategory,V749)=0,"",INDEX(MSPara_CalcFactorsMatrix,MATCH(V749,MSPara_SourceStreamCategory,0),MATCH(AE749&amp;"_"&amp;2,MSPara_CalcFactors,0))),"")</f>
        <v/>
      </c>
      <c r="AG749" s="368" t="str">
        <f>IF(AC749=TRUE, IF(COUNTIF(MSPara_SourceStreamCategory,V749)=0,"",INDEX(MSPara_CalcFactorsMatrix,MATCH(V749,MSPara_SourceStreamCategory,0),MATCH(AE749&amp;"_"&amp;1,MSPara_CalcFactors,0))),"")</f>
        <v/>
      </c>
      <c r="AH749" s="369" t="str">
        <f>IF(AA749="","",INDEX(AF749:AG749,3-AA749))</f>
        <v/>
      </c>
      <c r="AI749" s="370" t="str">
        <f>IF(AC749=TRUE,IF(OR(AH749="",AH749=EUconst_NA),IF(K737=EUconst_Fuel,EUconst_tCO2pTJ,EUconst_tCO2pt),AH749),"")</f>
        <v/>
      </c>
      <c r="AJ749" s="366" t="str">
        <f>IF(J749="",AI749,J749)</f>
        <v/>
      </c>
      <c r="AK749" s="371" t="b">
        <f>IF(K737=EUconst_Fuel,J749&lt;&gt;"",FALSE)</f>
        <v>0</v>
      </c>
      <c r="AL749" s="1096"/>
      <c r="AM749" s="352" t="str">
        <f>EUconst_CNTR_EF&amp;EUconst_Value</f>
        <v>EF_Waarde</v>
      </c>
      <c r="AN749" s="372" t="str">
        <f>IF(AC749=TRUE,IF(COUNTIF(MSPara_SourceStreamCategory,V749)=0,"",INDEX(MSPara_CalcFactorsMatrix,MATCH(V749,MSPara_SourceStreamCategory,0),MATCH(AM749&amp;"_"&amp;2,MSPara_CalcFactors,0))),"")</f>
        <v/>
      </c>
      <c r="AO749" s="373" t="str">
        <f>IF(AC749=TRUE,IF(COUNTIF(MSPara_SourceStreamCategory,V749)=0,"",INDEX(MSPara_CalcFactorsMatrix,MATCH(V749,MSPara_SourceStreamCategory,0),MATCH(AM749&amp;"_"&amp;1,MSPara_CalcFactors,0))),"")</f>
        <v/>
      </c>
      <c r="AP749" s="366" t="b">
        <f>AND(AND(AH749&lt;&gt;"",AJ749&lt;&gt;""),AJ749=AH749)</f>
        <v>0</v>
      </c>
      <c r="AQ749" s="374" t="str">
        <f>IF(AND(AA749&lt;&gt;"",AP749=TRUE),IF(OR(INDEX(AN749:AO749,3-AA749)=EUconst_NA,INDEX(AN749:AO749,3-AA749)=0),"",INDEX(AN749:AO749,3-AA749)),"")</f>
        <v/>
      </c>
      <c r="AR749" s="366">
        <f>IF(AC749=TRUE,IF(COUNT(K749:L749)=0,0,IF(L749="",K749,L749)),0)</f>
        <v>0</v>
      </c>
      <c r="AS749" s="362" t="b">
        <f>AND(AC749=TRUE,OR(AND(F749&lt;&gt;"",NOT(ISNUMBER(AA749))),L749&lt;&gt;"",F749="",AQ749=""))</f>
        <v>0</v>
      </c>
      <c r="AT749" s="362" t="b">
        <f t="shared" ref="AT749:AT755" si="177">AND(AC749=TRUE,NOT(AS749))</f>
        <v>0</v>
      </c>
      <c r="AU749" s="1097"/>
      <c r="AV749" s="375" t="b">
        <f t="shared" ref="AV749:AV755" si="178">AND(ISNUMBER(AA749),AQ749="")</f>
        <v>0</v>
      </c>
      <c r="AW749" s="376" t="b">
        <f t="shared" ref="AW749:AW755" si="179">AND(ISNUMBER(AA749),AQ749&lt;&gt;AR749)</f>
        <v>0</v>
      </c>
      <c r="AX749" s="377" t="e">
        <f>OR(AND(AJ747=EUconst_kNm3,AJ749=EUconst_tCO2pt),AND(AJ747=EUconst_t,AJ749=EUconst_tCO2pkNm3))</f>
        <v>#N/A</v>
      </c>
      <c r="AY749" s="362" t="b">
        <f t="shared" ref="AY749:AY755" si="180">AND(L749&lt;&gt;"",Y749=EUconst_NA)</f>
        <v>0</v>
      </c>
      <c r="AZ749" s="1097"/>
      <c r="BA749" s="1097"/>
      <c r="BB749" s="378" t="s">
        <v>590</v>
      </c>
      <c r="BC749" s="377" t="str">
        <f>IF(K737=BC747,AR747*IF(AJ749=EUconst_tCO2pTJ,(AR750/1000),1)*AR749*AR751*AR755,"")</f>
        <v/>
      </c>
      <c r="BD749" s="357" t="str">
        <f>IF(K737=BD747,AR747*AR749*AR752*AR755,"")</f>
        <v/>
      </c>
      <c r="BE749" s="356" t="str">
        <f>IF(K737=BE747,3.664*AR747*AR753*AR755,"")</f>
        <v/>
      </c>
      <c r="BF749" s="1097"/>
      <c r="BG749" s="1097"/>
      <c r="BH749" s="1097"/>
      <c r="BI749" s="1097"/>
      <c r="BJ749" s="1097"/>
      <c r="BK749" s="1097"/>
      <c r="BL749" s="1097"/>
      <c r="BM749" s="1097"/>
      <c r="BN749" s="1097"/>
      <c r="BO749" s="1097"/>
      <c r="BP749" s="1097"/>
      <c r="BQ749" s="1097"/>
      <c r="BR749" s="1097"/>
      <c r="BS749" s="1097"/>
      <c r="BT749" s="1097"/>
      <c r="BU749" s="1097"/>
      <c r="BV749" s="1097"/>
      <c r="BW749" s="1097"/>
      <c r="BX749" s="1097"/>
      <c r="BY749" s="1097"/>
      <c r="BZ749" s="362" t="b">
        <f>OR(BZ747,Y749=EUconst_NA)</f>
        <v>1</v>
      </c>
    </row>
    <row r="750" spans="1:78" s="1066" customFormat="1" ht="12.75" customHeight="1" thickBot="1" x14ac:dyDescent="0.3">
      <c r="A750" s="1055"/>
      <c r="B750" s="928"/>
      <c r="C750" s="484" t="s">
        <v>197</v>
      </c>
      <c r="D750" s="346" t="str">
        <f>Translations!$B$636</f>
        <v>NCV:</v>
      </c>
      <c r="E750" s="1105"/>
      <c r="F750" s="379"/>
      <c r="G750" s="1836" t="str">
        <f t="shared" si="175"/>
        <v/>
      </c>
      <c r="H750" s="1837"/>
      <c r="I750" s="696" t="str">
        <f>AJ750</f>
        <v/>
      </c>
      <c r="J750" s="910"/>
      <c r="K750" s="380" t="str">
        <f t="shared" si="176"/>
        <v/>
      </c>
      <c r="L750" s="877"/>
      <c r="M750" s="473" t="str">
        <f>+IF(OR(N750&lt;&gt;"",O750&lt;&gt;""),"onvolledig!","")</f>
        <v/>
      </c>
      <c r="N750" s="873" t="str">
        <f>IF(N739="",IF(AND(E738&lt;&gt;"",OR(F750="",COUNT(K750:L750)=0),Y750&lt;&gt;EUconst_NA,T738&lt;&gt;TRUE),EUconst_ERR_Incomplete,IF(COUNTIF(AX750:AZ750,TRUE)&gt;0,"","")),"")</f>
        <v/>
      </c>
      <c r="O750" s="874" t="str">
        <f>+IF(N739="",IF(COUNT(K750:L750)=0,IF(K737="Verbranding","onvolledig!",""),""),"")</f>
        <v/>
      </c>
      <c r="P750" s="1101"/>
      <c r="Q750" s="1101"/>
      <c r="R750" s="1101"/>
      <c r="S750" s="1097"/>
      <c r="T750" s="381" t="str">
        <f>EUconst_CNTR_NCV&amp;E738</f>
        <v>NCV_</v>
      </c>
      <c r="U750" s="1107"/>
      <c r="V750" s="382" t="str">
        <f t="shared" ref="V750:V755" si="181">V749</f>
        <v/>
      </c>
      <c r="W750" s="1097"/>
      <c r="X750" s="1107"/>
      <c r="Y750" s="383" t="str">
        <f>IF(OR(T738=TRUE,E738=""),"",IF(F750=EUconst_NA,EUconst_NA,INDEX(EUwideConstants!$N:$N,MATCH(T750,EUwideConstants!$Q:$Q,0))))</f>
        <v/>
      </c>
      <c r="Z750" s="384" t="str">
        <f>IF(ISBLANK(F750),"",IF(F750=EUconst_NA,"",INDEX(EUwideConstants!$H:$M,MATCH(T750,EUwideConstants!$Q:$Q,0),MATCH(F750,CNTR_TierList,0))))</f>
        <v/>
      </c>
      <c r="AA750" s="385" t="str">
        <f>IF(COUNTIF(EUconst_DefaultValues,Z750)&gt;0,MATCH(Z750,EUconst_DefaultValues,0),"")</f>
        <v/>
      </c>
      <c r="AB750" s="1097"/>
      <c r="AC750" s="386" t="b">
        <f>IF(K737="Verbranding",AND(AC747,Y750&lt;&gt;""),FALSE)</f>
        <v>0</v>
      </c>
      <c r="AD750" s="1097"/>
      <c r="AE750" s="387" t="str">
        <f>EUconst_CNTR_NCV&amp;EUconst_Unit</f>
        <v>NCV_Eenheid</v>
      </c>
      <c r="AF750" s="388" t="str">
        <f>IF(AC750=TRUE, IF(COUNTIF(MSPara_SourceStreamCategory,V750)=0,"",INDEX(MSPara_CalcFactorsMatrix,MATCH(V750,MSPara_SourceStreamCategory,0),MATCH(AE750&amp;"_"&amp;2,MSPara_CalcFactors,0))),"")</f>
        <v/>
      </c>
      <c r="AG750" s="389" t="str">
        <f>IF(AC750=TRUE, IF(COUNTIF(MSPara_SourceStreamCategory,V750)=0,"",INDEX(MSPara_CalcFactorsMatrix,MATCH(V750,MSPara_SourceStreamCategory,0),MATCH(AE750&amp;"_"&amp;1,MSPara_CalcFactors,0))),"")</f>
        <v/>
      </c>
      <c r="AH750" s="390" t="str">
        <f>IF(AA750="","",INDEX(AF750:AG750,3-AA750))</f>
        <v/>
      </c>
      <c r="AI750" s="1115"/>
      <c r="AJ750" s="386" t="str">
        <f>IF(AC750=TRUE,IF(AJ747="","",IF(AJ747=EUconst_kNm3,EUconst_GJpkNm3,EUconst_GJpt)),"")</f>
        <v/>
      </c>
      <c r="AK750" s="1116"/>
      <c r="AL750" s="1096"/>
      <c r="AM750" s="387" t="str">
        <f>EUconst_CNTR_NCV&amp;EUconst_Value</f>
        <v>NCV_Waarde</v>
      </c>
      <c r="AN750" s="391" t="str">
        <f>IF(AC750=TRUE,IF(COUNTIF(MSPara_SourceStreamCategory,V750)=0,"",INDEX(MSPara_CalcFactorsMatrix,MATCH(V750,MSPara_SourceStreamCategory,0),MATCH(AM750&amp;"_"&amp;2,MSPara_CalcFactors,0))),"")</f>
        <v/>
      </c>
      <c r="AO750" s="392" t="str">
        <f>IF(AC750=TRUE,IF(COUNTIF(MSPara_SourceStreamCategory,V750)=0,"",INDEX(MSPara_CalcFactorsMatrix,MATCH(V750,MSPara_SourceStreamCategory,0),MATCH(AM750&amp;"_"&amp;1,MSPara_CalcFactors,0))),"")</f>
        <v/>
      </c>
      <c r="AP750" s="386" t="b">
        <f>AND(AND(AH750&lt;&gt;"",AJ750&lt;&gt;""),AJ750=AH750)</f>
        <v>0</v>
      </c>
      <c r="AQ750" s="393" t="str">
        <f>IF(AND(AA750&lt;&gt;"",AP750=TRUE),IF(OR(INDEX(AN750:AO750,3-AA750)=EUconst_NA,INDEX(AN750:AO750,3-AA750)=0),"",INDEX(AN750:AO750,3-AA750)),"")</f>
        <v/>
      </c>
      <c r="AR750" s="386">
        <f>IF(AC750=TRUE,IF(COUNT(K750:L750)=0,0,IF(L750="",K750,L750)),0)</f>
        <v>0</v>
      </c>
      <c r="AS750" s="382" t="b">
        <f>AND(AC750=TRUE,OR(AND(F750&lt;&gt;"",NOT(ISNUMBER(AA750))),L750&lt;&gt;"",F750="",AQ750=""))</f>
        <v>0</v>
      </c>
      <c r="AT750" s="382" t="b">
        <f t="shared" si="177"/>
        <v>0</v>
      </c>
      <c r="AU750" s="1097"/>
      <c r="AV750" s="394" t="b">
        <f t="shared" si="178"/>
        <v>0</v>
      </c>
      <c r="AW750" s="395" t="b">
        <f t="shared" si="179"/>
        <v>0</v>
      </c>
      <c r="AX750" s="1097"/>
      <c r="AY750" s="382" t="b">
        <f t="shared" si="180"/>
        <v>0</v>
      </c>
      <c r="AZ750" s="1097"/>
      <c r="BA750" s="1097"/>
      <c r="BB750" s="378" t="s">
        <v>591</v>
      </c>
      <c r="BC750" s="377" t="str">
        <f>IF(K737=BC747,AR747*IF(AJ749=EUconst_tCO2pTJ,(AR750/1000),1)*AR749*AR751*AR754,"")</f>
        <v/>
      </c>
      <c r="BD750" s="357" t="str">
        <f>IF(K737=BD747,AR747*AR749*AR752*AR754,"")</f>
        <v/>
      </c>
      <c r="BE750" s="356" t="str">
        <f>IF(K737=BE747,3.664*AR747*AR753*AR754,"")</f>
        <v/>
      </c>
      <c r="BF750" s="1097"/>
      <c r="BG750" s="1097"/>
      <c r="BH750" s="1097"/>
      <c r="BI750" s="1097"/>
      <c r="BJ750" s="1097"/>
      <c r="BK750" s="1097"/>
      <c r="BL750" s="1097"/>
      <c r="BM750" s="1097"/>
      <c r="BN750" s="1097"/>
      <c r="BO750" s="1097"/>
      <c r="BP750" s="1097"/>
      <c r="BQ750" s="1097"/>
      <c r="BR750" s="1097"/>
      <c r="BS750" s="1097"/>
      <c r="BT750" s="1097"/>
      <c r="BU750" s="1097"/>
      <c r="BV750" s="1097"/>
      <c r="BW750" s="1097"/>
      <c r="BX750" s="1097"/>
      <c r="BY750" s="1097"/>
      <c r="BZ750" s="382" t="b">
        <f>OR(BZ747,Y750=EUconst_NA)</f>
        <v>1</v>
      </c>
    </row>
    <row r="751" spans="1:78" s="1066" customFormat="1" ht="12.75" customHeight="1" thickBot="1" x14ac:dyDescent="0.3">
      <c r="A751" s="1055"/>
      <c r="B751" s="928"/>
      <c r="C751" s="484" t="s">
        <v>198</v>
      </c>
      <c r="D751" s="346" t="str">
        <f>Translations!$B$638</f>
        <v>OxF:</v>
      </c>
      <c r="E751" s="1105"/>
      <c r="F751" s="379"/>
      <c r="G751" s="1836" t="str">
        <f t="shared" si="175"/>
        <v/>
      </c>
      <c r="H751" s="1837"/>
      <c r="I751" s="697" t="str">
        <f>IF(OR(AC751=FALSE,Y751=EUconst_NA),"","-")</f>
        <v/>
      </c>
      <c r="J751" s="911"/>
      <c r="K751" s="396" t="str">
        <f t="shared" si="176"/>
        <v/>
      </c>
      <c r="L751" s="471"/>
      <c r="M751" s="473" t="str">
        <f>IF(N739="",IF(AND(E738&lt;&gt;"",OR(F751="",COUNT(K751:L751)=0),Y751&lt;&gt;EUconst_NA,T738&lt;&gt;TRUE),EUconst_ERR_Incomplete,IF(COUNTIF(AX751:AZ751,TRUE)&gt;0,EUconst_ERR_Inconsistent,"")),"")</f>
        <v/>
      </c>
      <c r="O751" s="1056"/>
      <c r="P751" s="1101"/>
      <c r="Q751" s="1101"/>
      <c r="R751" s="1101"/>
      <c r="S751" s="1097"/>
      <c r="T751" s="381" t="str">
        <f>EUconst_CNTR_OxidationFactor&amp;E738</f>
        <v>OxF_</v>
      </c>
      <c r="U751" s="1107"/>
      <c r="V751" s="382" t="str">
        <f t="shared" si="181"/>
        <v/>
      </c>
      <c r="W751" s="1097"/>
      <c r="X751" s="1107"/>
      <c r="Y751" s="383" t="str">
        <f>IF(OR(T738=TRUE,E738=""),"",INDEX(EUwideConstants!$N:$N,MATCH(T751,EUwideConstants!$Q:$Q,0)))</f>
        <v/>
      </c>
      <c r="Z751" s="384" t="str">
        <f>IF(ISBLANK(F751),"",IF(F751=EUconst_NA,"",INDEX(EUwideConstants!$H:$M,MATCH(T751,EUwideConstants!$Q:$Q,0),MATCH(F751,CNTR_TierList,0))))</f>
        <v/>
      </c>
      <c r="AA751" s="365" t="str">
        <f>IF(F751=1,1,"")</f>
        <v/>
      </c>
      <c r="AB751" s="1097"/>
      <c r="AC751" s="386" t="b">
        <f>AND(AC747,Y751&lt;&gt;EUconst_NA)</f>
        <v>0</v>
      </c>
      <c r="AD751" s="1097"/>
      <c r="AE751" s="1117"/>
      <c r="AG751" s="1118"/>
      <c r="AH751" s="1115"/>
      <c r="AI751" s="1119"/>
      <c r="AJ751" s="1115"/>
      <c r="AK751" s="1120"/>
      <c r="AL751" s="1096"/>
      <c r="AM751" s="387" t="str">
        <f>EUconst_CNTR_OxidationFactor&amp;EUconst_Value</f>
        <v>OxF_Waarde</v>
      </c>
      <c r="AN751" s="1121"/>
      <c r="AO751" s="1113">
        <v>1</v>
      </c>
      <c r="AP751" s="1115"/>
      <c r="AQ751" s="397" t="str">
        <f>IF(AA751="","",AO751)</f>
        <v/>
      </c>
      <c r="AR751" s="386">
        <f>IF(AC751=TRUE,IF(COUNT(K751:L751)=0,0,IF(L751="",K751,L751)),1)</f>
        <v>1</v>
      </c>
      <c r="AS751" s="382" t="b">
        <f>AND(AC751=TRUE,OR(ISNUMBER(L751),NOT(ISNUMBER(AA751))))</f>
        <v>0</v>
      </c>
      <c r="AT751" s="382" t="b">
        <f t="shared" si="177"/>
        <v>0</v>
      </c>
      <c r="AU751" s="1097"/>
      <c r="AV751" s="394" t="b">
        <f t="shared" si="178"/>
        <v>0</v>
      </c>
      <c r="AW751" s="395" t="b">
        <f t="shared" si="179"/>
        <v>0</v>
      </c>
      <c r="AX751" s="1097"/>
      <c r="AY751" s="411" t="b">
        <f t="shared" si="180"/>
        <v>0</v>
      </c>
      <c r="AZ751" s="362" t="b">
        <f>AR751&gt;100%</f>
        <v>0</v>
      </c>
      <c r="BA751" s="1097"/>
      <c r="BB751" s="378" t="s">
        <v>289</v>
      </c>
      <c r="BC751" s="377" t="str">
        <f>IF(K737=BC747,AR747*IF(AJ749=EUconst_tCO2pTJ,(AR750/1000),1)*AR749*AR751*(1-AR754),"")</f>
        <v/>
      </c>
      <c r="BD751" s="357" t="str">
        <f>IF(K737=BD747,AR747*AR749*AR752*(1-AR754),"")</f>
        <v/>
      </c>
      <c r="BE751" s="356" t="str">
        <f>IF(K737=BE747,3.664*AR747*AR753*(1-AR754),"")</f>
        <v/>
      </c>
      <c r="BF751" s="1097"/>
      <c r="BG751" s="1097"/>
      <c r="BH751" s="1097"/>
      <c r="BI751" s="1097"/>
      <c r="BJ751" s="1097"/>
      <c r="BK751" s="1097"/>
      <c r="BL751" s="1097"/>
      <c r="BM751" s="1097"/>
      <c r="BN751" s="1097"/>
      <c r="BO751" s="1097"/>
      <c r="BP751" s="1097"/>
      <c r="BQ751" s="1097"/>
      <c r="BR751" s="1097"/>
      <c r="BS751" s="1097"/>
      <c r="BT751" s="1097"/>
      <c r="BU751" s="1097"/>
      <c r="BV751" s="1097"/>
      <c r="BW751" s="1097"/>
      <c r="BX751" s="1097"/>
      <c r="BY751" s="1097"/>
      <c r="BZ751" s="382" t="b">
        <f>OR(BZ747,Y751=EUconst_NA)</f>
        <v>1</v>
      </c>
    </row>
    <row r="752" spans="1:78" s="1066" customFormat="1" ht="12.75" customHeight="1" thickBot="1" x14ac:dyDescent="0.3">
      <c r="A752" s="1055"/>
      <c r="B752" s="928"/>
      <c r="C752" s="484" t="s">
        <v>199</v>
      </c>
      <c r="D752" s="346" t="str">
        <f>Translations!$B$639</f>
        <v>ConvF:</v>
      </c>
      <c r="E752" s="1105"/>
      <c r="F752" s="379"/>
      <c r="G752" s="1836" t="str">
        <f t="shared" si="175"/>
        <v/>
      </c>
      <c r="H752" s="1837"/>
      <c r="I752" s="697" t="str">
        <f>IF(OR(AC752=FALSE,Y752=EUconst_NA),"","-")</f>
        <v/>
      </c>
      <c r="J752" s="911"/>
      <c r="K752" s="396" t="str">
        <f t="shared" si="176"/>
        <v/>
      </c>
      <c r="L752" s="471"/>
      <c r="M752" s="473" t="str">
        <f>IF(N739="",IF(AND(E738&lt;&gt;"",OR(F752="",COUNT(K752:L752)=0),Y752&lt;&gt;EUconst_NA,T738&lt;&gt;TRUE),EUconst_ERR_Incomplete,IF(COUNTIF(AX752:AZ752,TRUE)&gt;0,EUconst_ERR_Inconsistent,"")),"")</f>
        <v/>
      </c>
      <c r="O752" s="1056"/>
      <c r="P752" s="1101"/>
      <c r="Q752" s="1101"/>
      <c r="R752" s="1101"/>
      <c r="S752" s="1097"/>
      <c r="T752" s="381" t="str">
        <f>EUconst_CNTR_ConversionFactor&amp;E738</f>
        <v>ConvF_</v>
      </c>
      <c r="U752" s="1107"/>
      <c r="V752" s="382" t="str">
        <f t="shared" si="181"/>
        <v/>
      </c>
      <c r="W752" s="1097"/>
      <c r="X752" s="1107"/>
      <c r="Y752" s="383" t="str">
        <f>IF(OR(T738=TRUE,E738=""),"",INDEX(EUwideConstants!$N:$N,MATCH(T752,EUwideConstants!$Q:$Q,0)))</f>
        <v/>
      </c>
      <c r="Z752" s="384" t="str">
        <f>IF(ISBLANK(F752),"",IF(F752=EUconst_NA,"",INDEX(EUwideConstants!$H:$M,MATCH(T752,EUwideConstants!$Q:$Q,0),MATCH(F752,CNTR_TierList,0))))</f>
        <v/>
      </c>
      <c r="AA752" s="402" t="str">
        <f>IF(F752=1,1,"")</f>
        <v/>
      </c>
      <c r="AB752" s="1097"/>
      <c r="AC752" s="386" t="b">
        <f>AND(AC747,Y752&lt;&gt;EUconst_NA)</f>
        <v>0</v>
      </c>
      <c r="AD752" s="1097"/>
      <c r="AE752" s="1117"/>
      <c r="AG752" s="1118"/>
      <c r="AH752" s="1123"/>
      <c r="AI752" s="1119"/>
      <c r="AJ752" s="1123"/>
      <c r="AK752" s="1120"/>
      <c r="AL752" s="1096"/>
      <c r="AM752" s="387" t="str">
        <f>EUconst_CNTR_ConversionFactor&amp;EUconst_Value</f>
        <v>ConvF_Waarde</v>
      </c>
      <c r="AN752" s="1124"/>
      <c r="AO752" s="1122">
        <v>1</v>
      </c>
      <c r="AP752" s="1123"/>
      <c r="AQ752" s="403" t="str">
        <f>IF(AA752="","",AO752)</f>
        <v/>
      </c>
      <c r="AR752" s="386">
        <f>IF(AC752=TRUE,IF(COUNT(K752:L752)=0,0,IF(L752="",K752,L752)),1)</f>
        <v>1</v>
      </c>
      <c r="AS752" s="382" t="b">
        <f>AND(AC752=TRUE,OR(ISNUMBER(L752),NOT(ISNUMBER(AA752))))</f>
        <v>0</v>
      </c>
      <c r="AT752" s="382" t="b">
        <f t="shared" si="177"/>
        <v>0</v>
      </c>
      <c r="AU752" s="1097"/>
      <c r="AV752" s="394" t="b">
        <f t="shared" si="178"/>
        <v>0</v>
      </c>
      <c r="AW752" s="395" t="b">
        <f t="shared" si="179"/>
        <v>0</v>
      </c>
      <c r="AX752" s="1097"/>
      <c r="AY752" s="411" t="b">
        <f t="shared" si="180"/>
        <v>0</v>
      </c>
      <c r="AZ752" s="400" t="b">
        <f>AR752&gt;100%</f>
        <v>0</v>
      </c>
      <c r="BA752" s="1097"/>
      <c r="BB752" s="398" t="s">
        <v>478</v>
      </c>
      <c r="BC752" s="399">
        <f>AR747*AR750/1000*(1-AR754)</f>
        <v>0</v>
      </c>
      <c r="BD752" s="400">
        <f>BC752</f>
        <v>0</v>
      </c>
      <c r="BE752" s="401">
        <f>BC752</f>
        <v>0</v>
      </c>
      <c r="BF752" s="1097"/>
      <c r="BG752" s="1097"/>
      <c r="BH752" s="1097"/>
      <c r="BI752" s="1097"/>
      <c r="BJ752" s="1097"/>
      <c r="BK752" s="1097"/>
      <c r="BL752" s="1097"/>
      <c r="BM752" s="1097"/>
      <c r="BN752" s="1097"/>
      <c r="BO752" s="1097"/>
      <c r="BP752" s="1097"/>
      <c r="BQ752" s="1097"/>
      <c r="BR752" s="1097"/>
      <c r="BS752" s="1097"/>
      <c r="BT752" s="1097"/>
      <c r="BU752" s="1097"/>
      <c r="BV752" s="1097"/>
      <c r="BW752" s="1097"/>
      <c r="BX752" s="1097"/>
      <c r="BY752" s="1097"/>
      <c r="BZ752" s="382" t="b">
        <f>OR(BZ747,Y752=EUconst_NA)</f>
        <v>1</v>
      </c>
    </row>
    <row r="753" spans="1:78" s="1066" customFormat="1" ht="12.75" customHeight="1" thickBot="1" x14ac:dyDescent="0.3">
      <c r="A753" s="1055"/>
      <c r="B753" s="928"/>
      <c r="C753" s="484" t="s">
        <v>329</v>
      </c>
      <c r="D753" s="346" t="str">
        <f>Translations!$B$640</f>
        <v>C-gehalte:</v>
      </c>
      <c r="E753" s="1105"/>
      <c r="F753" s="379"/>
      <c r="G753" s="1836" t="str">
        <f t="shared" si="175"/>
        <v/>
      </c>
      <c r="H753" s="1837"/>
      <c r="I753" s="697" t="str">
        <f>AJ753</f>
        <v/>
      </c>
      <c r="J753" s="912"/>
      <c r="K753" s="404" t="str">
        <f t="shared" si="176"/>
        <v/>
      </c>
      <c r="L753" s="405"/>
      <c r="M753" s="473" t="str">
        <f>IF(N739="",IF(AND(E738&lt;&gt;"",OR(F753="",COUNT(K753:L753)=0),Y753&lt;&gt;EUconst_NA,T738&lt;&gt;TRUE),EUconst_ERR_Incomplete,IF(COUNTIF(AX753:AZ753,TRUE)&gt;0,EUconst_ERR_Inconsistent,"")),"")</f>
        <v/>
      </c>
      <c r="O753" s="1056"/>
      <c r="P753" s="1101"/>
      <c r="Q753" s="1101"/>
      <c r="R753" s="1101"/>
      <c r="S753" s="1097"/>
      <c r="T753" s="381" t="str">
        <f>EUconst_CNTR_CarbonContent&amp;E738</f>
        <v>CarbC_</v>
      </c>
      <c r="U753" s="1107"/>
      <c r="V753" s="382" t="str">
        <f t="shared" si="181"/>
        <v/>
      </c>
      <c r="W753" s="1097"/>
      <c r="X753" s="1107"/>
      <c r="Y753" s="383" t="str">
        <f>IF(OR(T738=TRUE,E738=""),"",INDEX(EUwideConstants!$N:$N,MATCH(T753,EUwideConstants!$Q:$Q,0)))</f>
        <v/>
      </c>
      <c r="Z753" s="384" t="str">
        <f>IF(ISBLANK(F753),"",IF(F753=EUconst_NA,"",INDEX(EUwideConstants!$H:$M,MATCH(T753,EUwideConstants!$Q:$Q,0),MATCH(F753,CNTR_TierList,0))))</f>
        <v/>
      </c>
      <c r="AA753" s="406" t="str">
        <f>IF(COUNTIF(EUconst_DefaultValues,Z753)&gt;0,MATCH(Z753,EUconst_DefaultValues,0),"")</f>
        <v/>
      </c>
      <c r="AB753" s="1097"/>
      <c r="AC753" s="386" t="b">
        <f>AND(AC747,Y753&lt;&gt;EUconst_NA)</f>
        <v>0</v>
      </c>
      <c r="AD753" s="1097"/>
      <c r="AE753" s="387" t="str">
        <f>EUconst_CNTR_CarbonContent&amp;EUconst_Unit</f>
        <v>CarbC_Eenheid</v>
      </c>
      <c r="AF753" s="388" t="str">
        <f>IF(AC753=TRUE, IF(COUNTIF(MSPara_SourceStreamCategory,V753)=0,"",INDEX(MSPara_CalcFactorsMatrix,MATCH(V753,MSPara_SourceStreamCategory,0),MATCH(AE753&amp;"_"&amp;2,MSPara_CalcFactors,0))),"")</f>
        <v/>
      </c>
      <c r="AG753" s="389" t="str">
        <f>IF(AC753=TRUE, IF(COUNTIF(MSPara_SourceStreamCategory,V753)=0,"",INDEX(MSPara_CalcFactorsMatrix,MATCH(V753,MSPara_SourceStreamCategory,0),MATCH(AE753&amp;"_"&amp;1,MSPara_CalcFactors,0))),"")</f>
        <v/>
      </c>
      <c r="AH753" s="407" t="str">
        <f>IF(AA753="","",INDEX(AF753:AG753,3-AA753))</f>
        <v/>
      </c>
      <c r="AI753" s="1119"/>
      <c r="AJ753" s="408" t="str">
        <f>IF(AC753=TRUE,IF(AJ747="","",IF(AJ747=EUconst_kNm3,EUconst_tCpkNm3,EUconst_tCpt)),"")</f>
        <v/>
      </c>
      <c r="AK753" s="1120"/>
      <c r="AL753" s="1096"/>
      <c r="AM753" s="387" t="str">
        <f>EUconst_CNTR_CarbonContent&amp;EUconst_Value</f>
        <v>CarbC_Waarde</v>
      </c>
      <c r="AN753" s="391" t="str">
        <f>IF(AC753=TRUE,IF(COUNTIF(MSPara_SourceStreamCategory,V753)=0,"",INDEX(MSPara_CalcFactorsMatrix,MATCH(V753,MSPara_SourceStreamCategory,0),MATCH(AM753&amp;"_"&amp;2,MSPara_CalcFactors,0))),"")</f>
        <v/>
      </c>
      <c r="AO753" s="409" t="str">
        <f>IF(AC753=TRUE,IF(COUNTIF(MSPara_SourceStreamCategory,V753)=0,"",INDEX(MSPara_CalcFactorsMatrix,MATCH(V753,MSPara_SourceStreamCategory,0),MATCH(AM753&amp;"_"&amp;1,MSPara_CalcFactors,0))),"")</f>
        <v/>
      </c>
      <c r="AP753" s="386" t="b">
        <f>AND(AND(AH753&lt;&gt;"",AJ753&lt;&gt;""),AJ753=AH753)</f>
        <v>0</v>
      </c>
      <c r="AQ753" s="410" t="str">
        <f>IF(AND(AA753&lt;&gt;"",AP753=TRUE),IF(OR(INDEX(AN753:AO753,3-AA753)=EUconst_NA,INDEX(AN753:AO753,3-AA753)=0),"",INDEX(AN753:AO753,3-AA753)),"")</f>
        <v/>
      </c>
      <c r="AR753" s="386">
        <f>IF(AC753=TRUE,IF(COUNT(K753:L753)=0,0,IF(L753="",K753,L753)),0)</f>
        <v>0</v>
      </c>
      <c r="AS753" s="382" t="b">
        <f>AND(AC753=TRUE,OR(AND(F753&lt;&gt;"",NOT(ISNUMBER(AA753))),L753&lt;&gt;"",F753="",AQ753=""))</f>
        <v>0</v>
      </c>
      <c r="AT753" s="382" t="b">
        <f t="shared" si="177"/>
        <v>0</v>
      </c>
      <c r="AU753" s="1097"/>
      <c r="AV753" s="394" t="b">
        <f t="shared" si="178"/>
        <v>0</v>
      </c>
      <c r="AW753" s="395" t="b">
        <f t="shared" si="179"/>
        <v>0</v>
      </c>
      <c r="AX753" s="377" t="e">
        <f>OR(AND(AJ747=EUconst_kNm3,AJ753=EUconst_tCpt),AND(AJ747=EUconst_t,AJ753=EUconst_tCpkNm3))</f>
        <v>#N/A</v>
      </c>
      <c r="AY753" s="382" t="b">
        <f t="shared" si="180"/>
        <v>0</v>
      </c>
      <c r="AZ753" s="1097"/>
      <c r="BA753" s="1097"/>
      <c r="BB753" s="398" t="s">
        <v>479</v>
      </c>
      <c r="BC753" s="399">
        <f>AR747*AR750/1000*AR754</f>
        <v>0</v>
      </c>
      <c r="BD753" s="400">
        <f>BC753</f>
        <v>0</v>
      </c>
      <c r="BE753" s="401">
        <f>BC753</f>
        <v>0</v>
      </c>
      <c r="BF753" s="1097"/>
      <c r="BG753" s="1097"/>
      <c r="BH753" s="1097"/>
      <c r="BI753" s="1097"/>
      <c r="BJ753" s="1097"/>
      <c r="BK753" s="1097"/>
      <c r="BL753" s="1097"/>
      <c r="BM753" s="1097"/>
      <c r="BN753" s="1097"/>
      <c r="BO753" s="1097"/>
      <c r="BP753" s="1097"/>
      <c r="BQ753" s="1097"/>
      <c r="BR753" s="1097"/>
      <c r="BS753" s="1097"/>
      <c r="BT753" s="1097"/>
      <c r="BU753" s="1097"/>
      <c r="BV753" s="1097"/>
      <c r="BW753" s="1097"/>
      <c r="BX753" s="1097"/>
      <c r="BY753" s="1097"/>
      <c r="BZ753" s="382" t="b">
        <f>OR(BZ747,Y753=EUconst_NA)</f>
        <v>1</v>
      </c>
    </row>
    <row r="754" spans="1:78" s="1066" customFormat="1" ht="12.75" customHeight="1" x14ac:dyDescent="0.25">
      <c r="A754" s="1055"/>
      <c r="B754" s="928"/>
      <c r="C754" s="481" t="s">
        <v>330</v>
      </c>
      <c r="D754" s="346" t="str">
        <f>Translations!$B$641</f>
        <v>BioF:</v>
      </c>
      <c r="E754" s="1105"/>
      <c r="F754" s="379"/>
      <c r="G754" s="1836" t="str">
        <f t="shared" si="175"/>
        <v/>
      </c>
      <c r="H754" s="1837"/>
      <c r="I754" s="697" t="str">
        <f>IF(OR(AC754=FALSE,Y754=EUconst_NA),"","-")</f>
        <v/>
      </c>
      <c r="J754" s="911"/>
      <c r="K754" s="396" t="str">
        <f t="shared" si="176"/>
        <v/>
      </c>
      <c r="L754" s="471"/>
      <c r="M754" s="473" t="str">
        <f>IF(N739="",IF(AND(E738&lt;&gt;"",OR(F754="",COUNT(K754:L754)=0),Y754&lt;&gt;EUconst_NA,T738&lt;&gt;TRUE),EUconst_ERR_Incomplete,IF(COUNTIF(AX754:AZ754,TRUE)&gt;0,EUconst_ERR_Inconsistent,"")),"")</f>
        <v/>
      </c>
      <c r="O754" s="1056"/>
      <c r="P754" s="1106"/>
      <c r="Q754" s="1106"/>
      <c r="R754" s="1106"/>
      <c r="S754" s="1097"/>
      <c r="T754" s="381" t="str">
        <f>EUconst_CNTR_BiomassContent&amp;E738</f>
        <v>BioC_</v>
      </c>
      <c r="U754" s="1107"/>
      <c r="V754" s="411" t="str">
        <f t="shared" si="181"/>
        <v/>
      </c>
      <c r="W754" s="362" t="str">
        <f>IF(COUNTIF(MSPara_SourceStreamCategory,V754)=0,"",INDEX(MSPara_IsFossil,MATCH(V754,MSPara_SourceStreamCategory,0)))</f>
        <v/>
      </c>
      <c r="X754" s="1107"/>
      <c r="Y754" s="383" t="str">
        <f>IF(OR(T738=TRUE,E738=""),"",IF(OR(W754=TRUE,F754=EUconst_NA),EUconst_NA,INDEX(EUwideConstants!$N:$N,MATCH(T754,EUwideConstants!$Q:$Q,0))))</f>
        <v/>
      </c>
      <c r="Z754" s="384" t="str">
        <f>IF(ISBLANK(F754),"",IF(F754=EUconst_NA,"",INDEX(EUwideConstants!$H:$M,MATCH(T754,EUwideConstants!$Q:$Q,0),MATCH(F754,CNTR_TierList,0))))</f>
        <v/>
      </c>
      <c r="AA754" s="412" t="str">
        <f>IF(F754=1,1,"")</f>
        <v/>
      </c>
      <c r="AB754" s="1097"/>
      <c r="AC754" s="386" t="b">
        <f>AND(AC747,Y754&lt;&gt;EUconst_NA)</f>
        <v>0</v>
      </c>
      <c r="AD754" s="1097"/>
      <c r="AE754" s="1117"/>
      <c r="AG754" s="1118"/>
      <c r="AH754" s="1115"/>
      <c r="AI754" s="1119"/>
      <c r="AJ754" s="1115"/>
      <c r="AK754" s="1120"/>
      <c r="AL754" s="1096"/>
      <c r="AM754" s="387" t="str">
        <f>EUconst_CNTR_BiomassContent&amp;EUconst_Value</f>
        <v>BioC_Waarde</v>
      </c>
      <c r="AO754" s="413" t="str">
        <f>IF(AC754=TRUE,IF(COUNTIF(MSPara_SourceStreamCategory,V754)=0,"",INDEX(MSPara_CalcFactorsMatrix,MATCH(V754,MSPara_SourceStreamCategory,0),MATCH(AM754&amp;"_"&amp;2,MSPara_CalcFactors,0))),"")</f>
        <v/>
      </c>
      <c r="AP754" s="1115"/>
      <c r="AQ754" s="397" t="str">
        <f>IF(OR(AA754="",AO754=EUconst_NA),"",AO754)</f>
        <v/>
      </c>
      <c r="AR754" s="386">
        <f>IF(AC754=TRUE,IF(COUNT(K754:L754)=0,0,IF(L754="",K754,L754)),0)</f>
        <v>0</v>
      </c>
      <c r="AS754" s="382" t="b">
        <f>AND(AC754=TRUE,OR(AND(F754&lt;&gt;"",NOT(ISNUMBER(AA754))),L754&lt;&gt;"",F754="",AQ754=""))</f>
        <v>0</v>
      </c>
      <c r="AT754" s="382" t="b">
        <f t="shared" si="177"/>
        <v>0</v>
      </c>
      <c r="AU754" s="1097"/>
      <c r="AV754" s="394" t="b">
        <f t="shared" si="178"/>
        <v>0</v>
      </c>
      <c r="AW754" s="395" t="b">
        <f t="shared" si="179"/>
        <v>0</v>
      </c>
      <c r="AX754" s="1097"/>
      <c r="AY754" s="411" t="b">
        <f t="shared" si="180"/>
        <v>0</v>
      </c>
      <c r="AZ754" s="362" t="b">
        <f>OR(AR754&gt;100%,(AR754+AR755)&gt;100%)</f>
        <v>0</v>
      </c>
      <c r="BA754" s="1097"/>
      <c r="BB754" s="1097"/>
      <c r="BC754" s="1097"/>
      <c r="BD754" s="1097"/>
      <c r="BE754" s="1097"/>
      <c r="BF754" s="1097"/>
      <c r="BG754" s="1097"/>
      <c r="BH754" s="1097"/>
      <c r="BI754" s="1097"/>
      <c r="BJ754" s="1097"/>
      <c r="BK754" s="1097"/>
      <c r="BL754" s="1097"/>
      <c r="BM754" s="1097"/>
      <c r="BN754" s="1097"/>
      <c r="BO754" s="1097"/>
      <c r="BP754" s="1097"/>
      <c r="BQ754" s="1097"/>
      <c r="BR754" s="1097"/>
      <c r="BS754" s="1097"/>
      <c r="BT754" s="1097"/>
      <c r="BU754" s="1097"/>
      <c r="BV754" s="1097"/>
      <c r="BW754" s="1097"/>
      <c r="BX754" s="1097"/>
      <c r="BY754" s="1097"/>
      <c r="BZ754" s="382" t="b">
        <f>OR(BZ747,Y754=EUconst_NA)</f>
        <v>1</v>
      </c>
    </row>
    <row r="755" spans="1:78" s="1066" customFormat="1" ht="12.75" customHeight="1" thickBot="1" x14ac:dyDescent="0.3">
      <c r="A755" s="1055"/>
      <c r="B755" s="928"/>
      <c r="C755" s="481" t="s">
        <v>453</v>
      </c>
      <c r="D755" s="346" t="str">
        <f>Translations!$B$647</f>
        <v>niet-duurz. BioF:</v>
      </c>
      <c r="E755" s="1105"/>
      <c r="F755" s="414"/>
      <c r="G755" s="1836" t="str">
        <f t="shared" si="175"/>
        <v/>
      </c>
      <c r="H755" s="1837"/>
      <c r="I755" s="698" t="str">
        <f>IF(OR(AC755=FALSE,Y755=EUconst_NA),"","-")</f>
        <v/>
      </c>
      <c r="J755" s="911"/>
      <c r="K755" s="415" t="str">
        <f t="shared" si="176"/>
        <v/>
      </c>
      <c r="L755" s="686"/>
      <c r="M755" s="473" t="str">
        <f>IF(N739="",IF(AND(E738&lt;&gt;"",OR(F755="",COUNT(K755:L755)=0),Y755&lt;&gt;EUconst_NA,T738&lt;&gt;TRUE),EUconst_ERR_Incomplete,IF(COUNTIF(AX755:AZ755,TRUE)&gt;0,EUconst_ERR_Inconsistent,"")),"")</f>
        <v/>
      </c>
      <c r="O755" s="1056"/>
      <c r="P755" s="1106"/>
      <c r="Q755" s="1106"/>
      <c r="R755" s="1106"/>
      <c r="S755" s="1097"/>
      <c r="T755" s="416" t="str">
        <f>EUconst_CNTR_BiomassContent&amp;E738</f>
        <v>BioC_</v>
      </c>
      <c r="U755" s="1107"/>
      <c r="V755" s="399" t="str">
        <f t="shared" si="181"/>
        <v/>
      </c>
      <c r="W755" s="400" t="str">
        <f>IF(COUNTIF(MSPara_SourceStreamCategory,V755)=0,"",INDEX(MSPara_IsFossil,MATCH(V755,MSPara_SourceStreamCategory,0)))</f>
        <v/>
      </c>
      <c r="X755" s="1107"/>
      <c r="Y755" s="417" t="str">
        <f>IF(OR(T738=TRUE,E738=""),"",IF(OR(W755=TRUE,F755=EUconst_NA),EUconst_NA,INDEX(EUwideConstants!$N:$N,MATCH(T755,EUwideConstants!$Q:$Q,0))))</f>
        <v/>
      </c>
      <c r="Z755" s="418" t="str">
        <f>IF(ISBLANK(F755),"",IF(F755=EUconst_NA,"",INDEX(EUwideConstants!$H:$M,MATCH(T755,EUwideConstants!$Q:$Q,0),MATCH(F755,CNTR_TierList,0))))</f>
        <v/>
      </c>
      <c r="AA755" s="419" t="str">
        <f>IF(F755=1,1,"")</f>
        <v/>
      </c>
      <c r="AB755" s="1097"/>
      <c r="AC755" s="420" t="b">
        <f>AND(AC747,Y755&lt;&gt;EUconst_NA)</f>
        <v>0</v>
      </c>
      <c r="AD755" s="1097"/>
      <c r="AE755" s="1125"/>
      <c r="AF755" s="1126"/>
      <c r="AG755" s="1127"/>
      <c r="AH755" s="1128"/>
      <c r="AI755" s="1128"/>
      <c r="AJ755" s="1128"/>
      <c r="AK755" s="1129"/>
      <c r="AL755" s="1096"/>
      <c r="AM755" s="421" t="str">
        <f>EUconst_CNTR_BiomassContent&amp;EUconst_Value</f>
        <v>BioC_Waarde</v>
      </c>
      <c r="AN755" s="1126"/>
      <c r="AO755" s="422" t="str">
        <f>IF(AC755=TRUE,IF(COUNTIF(MSPara_SourceStreamCategory,V755)=0,"",INDEX(MSPara_CalcFactorsMatrix,MATCH(V755,MSPara_SourceStreamCategory,0),MATCH(AM755&amp;"_"&amp;2,MSPara_CalcFactors,0))),"")</f>
        <v/>
      </c>
      <c r="AP755" s="1128"/>
      <c r="AQ755" s="423" t="str">
        <f>IF(OR(AA755="",AO755=EUconst_NA),"",AO755)</f>
        <v/>
      </c>
      <c r="AR755" s="420">
        <f>IF(AC755=TRUE,IF(COUNT(K755:L755)=0,0,IF(L755="",K755,L755)),0)</f>
        <v>0</v>
      </c>
      <c r="AS755" s="424" t="b">
        <f>AND(AC755=TRUE,OR(AND(F755&lt;&gt;"",NOT(ISNUMBER(AA755))),L755&lt;&gt;"",F755="",AQ755=""))</f>
        <v>0</v>
      </c>
      <c r="AT755" s="424" t="b">
        <f t="shared" si="177"/>
        <v>0</v>
      </c>
      <c r="AU755" s="1097"/>
      <c r="AV755" s="425" t="b">
        <f t="shared" si="178"/>
        <v>0</v>
      </c>
      <c r="AW755" s="426" t="b">
        <f t="shared" si="179"/>
        <v>0</v>
      </c>
      <c r="AX755" s="1097"/>
      <c r="AY755" s="399" t="b">
        <f t="shared" si="180"/>
        <v>0</v>
      </c>
      <c r="AZ755" s="400" t="b">
        <f>OR(AR754&gt;100%,(AR754+AR755)&gt;100%)</f>
        <v>0</v>
      </c>
      <c r="BA755" s="1097"/>
      <c r="BB755" s="1097"/>
      <c r="BC755" s="1097"/>
      <c r="BD755" s="1097"/>
      <c r="BE755" s="1097"/>
      <c r="BF755" s="1097"/>
      <c r="BG755" s="1097"/>
      <c r="BH755" s="1097"/>
      <c r="BI755" s="1097"/>
      <c r="BJ755" s="1097"/>
      <c r="BK755" s="1097"/>
      <c r="BL755" s="1097"/>
      <c r="BM755" s="1097"/>
      <c r="BN755" s="1097"/>
      <c r="BO755" s="1097"/>
      <c r="BP755" s="1097"/>
      <c r="BQ755" s="1097"/>
      <c r="BR755" s="1097"/>
      <c r="BS755" s="1097"/>
      <c r="BT755" s="1097"/>
      <c r="BU755" s="1097"/>
      <c r="BV755" s="1097"/>
      <c r="BW755" s="1097"/>
      <c r="BX755" s="1097"/>
      <c r="BY755" s="1097"/>
      <c r="BZ755" s="400" t="b">
        <f>OR(BZ747,Y755=EUconst_NA)</f>
        <v>1</v>
      </c>
    </row>
    <row r="756" spans="1:78" s="1066" customFormat="1" ht="5.0999999999999996" customHeight="1" x14ac:dyDescent="0.25">
      <c r="A756" s="1055"/>
      <c r="B756" s="928"/>
      <c r="C756" s="928"/>
      <c r="D756" s="954"/>
      <c r="O756" s="1056"/>
      <c r="P756" s="1101"/>
      <c r="Q756" s="1101"/>
      <c r="R756" s="1101"/>
      <c r="S756" s="1130"/>
      <c r="T756" s="1097"/>
      <c r="U756" s="1097"/>
      <c r="V756" s="1097"/>
      <c r="W756" s="1097"/>
      <c r="X756" s="1097"/>
      <c r="Y756" s="1097"/>
      <c r="Z756" s="1097"/>
      <c r="AA756" s="1097"/>
      <c r="AB756" s="1097"/>
      <c r="AC756" s="1097"/>
      <c r="AD756" s="1097"/>
      <c r="AE756" s="1097"/>
      <c r="AF756" s="1097"/>
      <c r="AG756" s="1097"/>
      <c r="AH756" s="1097"/>
      <c r="AI756" s="1097"/>
      <c r="AJ756" s="1097"/>
      <c r="AK756" s="1097"/>
      <c r="AL756" s="1097"/>
      <c r="AM756" s="1097"/>
      <c r="AN756" s="1097"/>
      <c r="AO756" s="1097"/>
      <c r="AP756" s="1097"/>
      <c r="AQ756" s="1097"/>
      <c r="AR756" s="1097"/>
      <c r="AS756" s="1097"/>
      <c r="AT756" s="1097"/>
      <c r="AU756" s="1097"/>
      <c r="AV756" s="1097"/>
      <c r="AW756" s="1097"/>
      <c r="AX756" s="1097"/>
      <c r="AY756" s="1097"/>
      <c r="AZ756" s="1097"/>
      <c r="BA756" s="1097"/>
      <c r="BB756" s="1097"/>
      <c r="BC756" s="1097"/>
      <c r="BD756" s="1097"/>
      <c r="BE756" s="1097"/>
      <c r="BF756" s="1097"/>
      <c r="BG756" s="1097"/>
      <c r="BH756" s="1097"/>
      <c r="BI756" s="1097"/>
      <c r="BJ756" s="1097"/>
      <c r="BK756" s="1097"/>
      <c r="BL756" s="1097"/>
      <c r="BM756" s="1097"/>
      <c r="BN756" s="1097"/>
      <c r="BO756" s="1097"/>
      <c r="BP756" s="1097"/>
      <c r="BQ756" s="1097"/>
      <c r="BR756" s="1097"/>
      <c r="BS756" s="1097"/>
      <c r="BT756" s="1097"/>
      <c r="BU756" s="1097"/>
      <c r="BV756" s="1097"/>
      <c r="BW756" s="1097"/>
      <c r="BX756" s="1097"/>
      <c r="BY756" s="1097"/>
      <c r="BZ756" s="1097"/>
    </row>
    <row r="757" spans="1:78" s="1066" customFormat="1" ht="12.75" customHeight="1" x14ac:dyDescent="0.25">
      <c r="A757" s="1055"/>
      <c r="B757" s="928"/>
      <c r="C757" s="928"/>
      <c r="D757" s="1840" t="str">
        <f>Translations!$B$674</f>
        <v>Tiers geldig van:</v>
      </c>
      <c r="E757" s="1840"/>
      <c r="F757" s="1841"/>
      <c r="G757" s="624"/>
      <c r="H757" s="427" t="str">
        <f>Translations!$B$675</f>
        <v>tot:</v>
      </c>
      <c r="I757" s="624"/>
      <c r="J757" s="1842" t="str">
        <f>Translations!$B$676</f>
        <v>Euralcode voor deze (afval)stroom (indien van toepassing):</v>
      </c>
      <c r="K757" s="1843"/>
      <c r="L757" s="1843"/>
      <c r="M757" s="1844"/>
      <c r="N757" s="428"/>
      <c r="O757" s="1056"/>
      <c r="P757" s="1101"/>
      <c r="Q757" s="1101"/>
      <c r="R757" s="1101"/>
      <c r="S757" s="1130"/>
      <c r="T757" s="1097"/>
      <c r="U757" s="1097"/>
      <c r="V757" s="1097"/>
      <c r="W757" s="1097"/>
      <c r="X757" s="1097"/>
      <c r="Y757" s="1097"/>
      <c r="Z757" s="1097"/>
      <c r="AA757" s="1097"/>
      <c r="AB757" s="1097"/>
      <c r="AC757" s="1097"/>
      <c r="AD757" s="1097"/>
      <c r="AE757" s="1097"/>
      <c r="AF757" s="1097"/>
      <c r="AG757" s="1097"/>
      <c r="AH757" s="1097"/>
      <c r="AI757" s="1097"/>
      <c r="AJ757" s="1097"/>
      <c r="AK757" s="1097"/>
      <c r="AL757" s="1097"/>
      <c r="AM757" s="1097"/>
      <c r="AN757" s="1097"/>
      <c r="AO757" s="1097"/>
      <c r="AP757" s="1097"/>
      <c r="AQ757" s="1097"/>
      <c r="AR757" s="1097"/>
      <c r="AS757" s="1097"/>
      <c r="AT757" s="1097"/>
      <c r="AU757" s="1097"/>
      <c r="AV757" s="1097"/>
      <c r="AW757" s="1097"/>
      <c r="AX757" s="1097"/>
      <c r="AY757" s="1097"/>
      <c r="AZ757" s="1097"/>
      <c r="BA757" s="1097"/>
      <c r="BB757" s="1097"/>
      <c r="BC757" s="1097"/>
      <c r="BD757" s="1097"/>
      <c r="BE757" s="1097"/>
      <c r="BF757" s="1097"/>
      <c r="BG757" s="1097"/>
      <c r="BH757" s="1097"/>
      <c r="BI757" s="1097"/>
      <c r="BJ757" s="1097"/>
      <c r="BK757" s="1097"/>
      <c r="BL757" s="1097"/>
      <c r="BM757" s="1097"/>
      <c r="BN757" s="1097"/>
      <c r="BO757" s="1097"/>
      <c r="BP757" s="1097"/>
      <c r="BQ757" s="1097"/>
      <c r="BR757" s="1097"/>
      <c r="BS757" s="1097"/>
      <c r="BT757" s="1097"/>
      <c r="BU757" s="1097"/>
      <c r="BV757" s="1097"/>
      <c r="BW757" s="1097"/>
      <c r="BX757" s="1097"/>
      <c r="BY757" s="1097"/>
      <c r="BZ757" s="14" t="b">
        <f>BZ747</f>
        <v>1</v>
      </c>
    </row>
    <row r="758" spans="1:78" s="1066" customFormat="1" ht="5.0999999999999996" customHeight="1" x14ac:dyDescent="0.25">
      <c r="A758" s="1055"/>
      <c r="B758" s="928"/>
      <c r="C758" s="928"/>
      <c r="D758" s="950"/>
      <c r="E758" s="957"/>
      <c r="F758" s="957"/>
      <c r="G758" s="957"/>
      <c r="H758" s="957"/>
      <c r="I758" s="957"/>
      <c r="J758" s="957"/>
      <c r="K758" s="957"/>
      <c r="L758" s="957"/>
      <c r="M758" s="957"/>
      <c r="N758" s="957"/>
      <c r="O758" s="1056"/>
      <c r="P758" s="1101"/>
      <c r="Q758" s="1101"/>
      <c r="R758" s="1101"/>
      <c r="S758" s="1130"/>
      <c r="T758" s="1097"/>
      <c r="U758" s="1097"/>
      <c r="V758" s="1097"/>
      <c r="W758" s="1097"/>
      <c r="X758" s="1097"/>
      <c r="Y758" s="1097"/>
      <c r="Z758" s="1097"/>
      <c r="AA758" s="1097"/>
      <c r="AB758" s="1097"/>
      <c r="AC758" s="1097"/>
      <c r="AD758" s="1097"/>
      <c r="AE758" s="1097"/>
      <c r="AF758" s="1097"/>
      <c r="AG758" s="1097"/>
      <c r="AH758" s="1097"/>
      <c r="AI758" s="1097"/>
      <c r="AJ758" s="1097"/>
      <c r="AK758" s="1097"/>
      <c r="AL758" s="1097"/>
      <c r="AM758" s="1097"/>
      <c r="AN758" s="1097"/>
      <c r="AO758" s="1097"/>
      <c r="AP758" s="1097"/>
      <c r="AQ758" s="1097"/>
      <c r="AR758" s="1097"/>
      <c r="AS758" s="1097"/>
      <c r="AT758" s="1097"/>
      <c r="AU758" s="1097"/>
      <c r="AV758" s="1097"/>
      <c r="AW758" s="1097"/>
      <c r="AX758" s="1097"/>
      <c r="AY758" s="1097"/>
      <c r="AZ758" s="1097"/>
      <c r="BA758" s="1097"/>
      <c r="BB758" s="1097"/>
      <c r="BC758" s="1097"/>
      <c r="BD758" s="1097"/>
      <c r="BE758" s="1097"/>
      <c r="BF758" s="1097"/>
      <c r="BG758" s="1097"/>
      <c r="BH758" s="1097"/>
      <c r="BI758" s="1097"/>
      <c r="BJ758" s="1097"/>
      <c r="BK758" s="1097"/>
      <c r="BL758" s="1097"/>
      <c r="BM758" s="1097"/>
      <c r="BN758" s="1097"/>
      <c r="BO758" s="1097"/>
      <c r="BP758" s="1097"/>
      <c r="BQ758" s="1097"/>
      <c r="BR758" s="1097"/>
      <c r="BS758" s="1097"/>
      <c r="BT758" s="1097"/>
      <c r="BU758" s="1097"/>
      <c r="BV758" s="1097"/>
      <c r="BW758" s="1097"/>
      <c r="BX758" s="1097"/>
      <c r="BY758" s="1097"/>
      <c r="BZ758" s="1097"/>
    </row>
    <row r="759" spans="1:78" s="1066" customFormat="1" ht="12.75" customHeight="1" x14ac:dyDescent="0.25">
      <c r="A759" s="1055"/>
      <c r="B759" s="928"/>
      <c r="C759" s="928"/>
      <c r="D759" s="957"/>
      <c r="E759" s="957"/>
      <c r="F759" s="957"/>
      <c r="G759" s="957"/>
      <c r="H759" s="957"/>
      <c r="I759" s="957"/>
      <c r="J759" s="957"/>
      <c r="K759" s="957"/>
      <c r="L759" s="957"/>
      <c r="M759" s="427" t="str">
        <f>Translations!$B$677</f>
        <v>ID dat voor deze source stream wordt gebruikt in het monitoringsplan:</v>
      </c>
      <c r="N759" s="474"/>
      <c r="O759" s="1056"/>
      <c r="P759" s="1101"/>
      <c r="Q759" s="1101"/>
      <c r="R759" s="1101"/>
      <c r="S759" s="1130"/>
      <c r="T759" s="1097"/>
      <c r="U759" s="1097"/>
      <c r="V759" s="1097"/>
      <c r="W759" s="1097"/>
      <c r="X759" s="1097"/>
      <c r="Y759" s="1097"/>
      <c r="Z759" s="1097"/>
      <c r="AA759" s="1097"/>
      <c r="AB759" s="1097"/>
      <c r="AC759" s="1097"/>
      <c r="AD759" s="1097"/>
      <c r="AE759" s="1097"/>
      <c r="AF759" s="1097"/>
      <c r="AG759" s="1097"/>
      <c r="AH759" s="1097"/>
      <c r="AI759" s="1097"/>
      <c r="AJ759" s="1097"/>
      <c r="AK759" s="1097"/>
      <c r="AL759" s="1097"/>
      <c r="AM759" s="1097"/>
      <c r="AN759" s="1097"/>
      <c r="AO759" s="1097"/>
      <c r="AP759" s="1097"/>
      <c r="AQ759" s="1097"/>
      <c r="AR759" s="1097"/>
      <c r="AS759" s="1097"/>
      <c r="AT759" s="1097"/>
      <c r="AU759" s="1097"/>
      <c r="AV759" s="1097"/>
      <c r="AW759" s="1097"/>
      <c r="AX759" s="1097"/>
      <c r="AY759" s="1097"/>
      <c r="AZ759" s="1097"/>
      <c r="BA759" s="1097"/>
      <c r="BB759" s="1097"/>
      <c r="BC759" s="1097"/>
      <c r="BD759" s="1097"/>
      <c r="BE759" s="1097"/>
      <c r="BF759" s="1097"/>
      <c r="BG759" s="1097"/>
      <c r="BH759" s="1097"/>
      <c r="BI759" s="1097"/>
      <c r="BJ759" s="1097"/>
      <c r="BK759" s="1097"/>
      <c r="BL759" s="1097"/>
      <c r="BM759" s="1097"/>
      <c r="BN759" s="1097"/>
      <c r="BO759" s="1097"/>
      <c r="BP759" s="1097"/>
      <c r="BQ759" s="1097"/>
      <c r="BR759" s="1097"/>
      <c r="BS759" s="1097"/>
      <c r="BT759" s="1097"/>
      <c r="BU759" s="1097"/>
      <c r="BV759" s="1097"/>
      <c r="BW759" s="1097"/>
      <c r="BX759" s="1097"/>
      <c r="BY759" s="1097"/>
      <c r="BZ759" s="14" t="b">
        <f>BZ757</f>
        <v>1</v>
      </c>
    </row>
    <row r="760" spans="1:78" s="1066" customFormat="1" ht="5.0999999999999996" customHeight="1" x14ac:dyDescent="0.25">
      <c r="A760" s="1131"/>
      <c r="D760" s="954"/>
      <c r="O760" s="1118"/>
      <c r="P760" s="1107"/>
      <c r="Q760" s="1107"/>
      <c r="R760" s="1107"/>
      <c r="S760" s="1097"/>
      <c r="T760" s="1097"/>
      <c r="U760" s="1097"/>
      <c r="V760" s="1097"/>
      <c r="W760" s="1097"/>
      <c r="X760" s="1097"/>
      <c r="Y760" s="1097"/>
      <c r="Z760" s="1097"/>
      <c r="AA760" s="1097"/>
      <c r="AB760" s="1097"/>
      <c r="AC760" s="1097"/>
      <c r="AD760" s="1097"/>
      <c r="AE760" s="1097"/>
      <c r="AF760" s="1097"/>
      <c r="AG760" s="1097"/>
      <c r="AH760" s="1097"/>
      <c r="AI760" s="1097"/>
      <c r="AJ760" s="1097"/>
      <c r="AK760" s="1097"/>
      <c r="AL760" s="1097"/>
      <c r="AM760" s="1097"/>
      <c r="AN760" s="1097"/>
      <c r="AO760" s="1097"/>
      <c r="AP760" s="1097"/>
      <c r="AQ760" s="1097"/>
      <c r="AR760" s="1097"/>
      <c r="AS760" s="1097"/>
      <c r="AT760" s="1097"/>
      <c r="AU760" s="1097"/>
      <c r="AV760" s="1097"/>
      <c r="AW760" s="1097"/>
      <c r="AX760" s="1097"/>
      <c r="AY760" s="1097"/>
      <c r="AZ760" s="1097"/>
      <c r="BA760" s="1097"/>
      <c r="BB760" s="1097"/>
      <c r="BC760" s="1097"/>
      <c r="BD760" s="1097"/>
      <c r="BE760" s="1097"/>
      <c r="BF760" s="1097"/>
      <c r="BG760" s="1097"/>
      <c r="BH760" s="1097"/>
      <c r="BI760" s="1097"/>
      <c r="BJ760" s="1097"/>
      <c r="BK760" s="1097"/>
      <c r="BL760" s="1097"/>
      <c r="BM760" s="1097"/>
      <c r="BN760" s="1097"/>
      <c r="BO760" s="1097"/>
      <c r="BP760" s="1097"/>
      <c r="BQ760" s="1097"/>
      <c r="BR760" s="1097"/>
      <c r="BS760" s="1097"/>
      <c r="BT760" s="1097"/>
      <c r="BU760" s="1097"/>
      <c r="BV760" s="1097"/>
      <c r="BW760" s="1097"/>
      <c r="BX760" s="1097"/>
      <c r="BY760" s="1097"/>
      <c r="BZ760" s="1097"/>
    </row>
    <row r="761" spans="1:78" s="1066" customFormat="1" x14ac:dyDescent="0.25">
      <c r="A761" s="1131"/>
      <c r="D761" s="1856" t="str">
        <f>Translations!$B$160</f>
        <v>Eventuele opmerkingen:</v>
      </c>
      <c r="E761" s="1857"/>
      <c r="F761" s="1858"/>
      <c r="G761" s="1859"/>
      <c r="H761" s="1859"/>
      <c r="I761" s="1859"/>
      <c r="J761" s="1859"/>
      <c r="K761" s="1859"/>
      <c r="L761" s="1859"/>
      <c r="M761" s="1859"/>
      <c r="N761" s="1860"/>
      <c r="O761" s="1118"/>
      <c r="P761" s="1107"/>
      <c r="Q761" s="1107"/>
      <c r="R761" s="1107"/>
      <c r="S761" s="1097"/>
      <c r="T761" s="1097"/>
      <c r="U761" s="1097"/>
      <c r="V761" s="1097"/>
      <c r="W761" s="1097"/>
      <c r="X761" s="1097"/>
      <c r="Y761" s="1097"/>
      <c r="Z761" s="1097"/>
      <c r="AA761" s="1097"/>
      <c r="AB761" s="1097"/>
      <c r="AC761" s="1097"/>
      <c r="AD761" s="1097"/>
      <c r="AE761" s="1097"/>
      <c r="AF761" s="1097"/>
      <c r="AG761" s="1097"/>
      <c r="AH761" s="1097"/>
      <c r="AI761" s="1097"/>
      <c r="AJ761" s="1097"/>
      <c r="AK761" s="1097"/>
      <c r="AL761" s="1097"/>
      <c r="AM761" s="1097"/>
      <c r="AN761" s="1097"/>
      <c r="AO761" s="1097"/>
      <c r="AP761" s="1097"/>
      <c r="AQ761" s="1097"/>
      <c r="AR761" s="1097"/>
      <c r="AS761" s="1097"/>
      <c r="AT761" s="1097"/>
      <c r="AU761" s="1097"/>
      <c r="AV761" s="1097"/>
      <c r="AW761" s="1097"/>
      <c r="AX761" s="1097"/>
      <c r="AY761" s="1097"/>
      <c r="AZ761" s="1097"/>
      <c r="BA761" s="1097"/>
      <c r="BB761" s="1097"/>
      <c r="BC761" s="1097"/>
      <c r="BD761" s="1097"/>
      <c r="BE761" s="1097"/>
      <c r="BF761" s="1097"/>
      <c r="BG761" s="1097"/>
      <c r="BH761" s="1097"/>
      <c r="BI761" s="1097"/>
      <c r="BJ761" s="1097"/>
      <c r="BK761" s="1097"/>
      <c r="BL761" s="1097"/>
      <c r="BM761" s="1097"/>
      <c r="BN761" s="1097"/>
      <c r="BO761" s="1097"/>
      <c r="BP761" s="1097"/>
      <c r="BQ761" s="1097"/>
      <c r="BR761" s="1097"/>
      <c r="BS761" s="1097"/>
      <c r="BT761" s="1097"/>
      <c r="BU761" s="1097"/>
      <c r="BV761" s="1097"/>
      <c r="BW761" s="1097"/>
      <c r="BX761" s="1097"/>
      <c r="BY761" s="1097"/>
      <c r="BZ761" s="14" t="b">
        <f>BZ757</f>
        <v>1</v>
      </c>
    </row>
    <row r="762" spans="1:78" s="931" customFormat="1" ht="12.75" customHeight="1" thickBot="1" x14ac:dyDescent="0.3">
      <c r="A762" s="1055"/>
      <c r="B762" s="957"/>
      <c r="C762" s="1087"/>
      <c r="D762" s="960"/>
      <c r="E762" s="1089"/>
      <c r="F762" s="1087"/>
      <c r="G762" s="1132"/>
      <c r="H762" s="1132"/>
      <c r="I762" s="1132"/>
      <c r="J762" s="1132"/>
      <c r="K762" s="1132"/>
      <c r="L762" s="1132"/>
      <c r="M762" s="1132"/>
      <c r="N762" s="1132"/>
      <c r="O762" s="1092"/>
      <c r="P762" s="1093"/>
      <c r="Q762" s="1093"/>
      <c r="R762" s="1093"/>
      <c r="S762" s="930"/>
      <c r="T762" s="930"/>
      <c r="U762" s="1133"/>
      <c r="V762" s="930"/>
      <c r="W762" s="930"/>
      <c r="X762" s="1133"/>
      <c r="Y762" s="930"/>
      <c r="Z762" s="930"/>
      <c r="AA762" s="930"/>
      <c r="AB762" s="930"/>
      <c r="AC762" s="930"/>
      <c r="AD762" s="930"/>
      <c r="AE762" s="930"/>
      <c r="AF762" s="930"/>
      <c r="AG762" s="930"/>
      <c r="AH762" s="930"/>
      <c r="AI762" s="930"/>
      <c r="AJ762" s="930"/>
      <c r="AK762" s="930"/>
      <c r="AL762" s="930"/>
      <c r="AM762" s="930"/>
      <c r="AN762" s="930"/>
      <c r="AO762" s="930"/>
      <c r="AP762" s="930"/>
      <c r="AQ762" s="930"/>
      <c r="AR762" s="930"/>
      <c r="AS762" s="930"/>
      <c r="AT762" s="930"/>
      <c r="AU762" s="930"/>
      <c r="AV762" s="930"/>
      <c r="AW762" s="930"/>
      <c r="AX762" s="930"/>
      <c r="AY762" s="930"/>
      <c r="AZ762" s="930"/>
      <c r="BA762" s="930"/>
      <c r="BB762" s="930"/>
      <c r="BC762" s="930"/>
      <c r="BD762" s="930"/>
      <c r="BE762" s="930"/>
      <c r="BF762" s="930"/>
      <c r="BG762" s="930"/>
      <c r="BH762" s="930"/>
      <c r="BI762" s="1097"/>
      <c r="BJ762" s="1097"/>
      <c r="BK762" s="1097"/>
      <c r="BL762" s="930"/>
      <c r="BM762" s="930"/>
      <c r="BN762" s="930"/>
      <c r="BO762" s="930"/>
      <c r="BP762" s="930"/>
      <c r="BQ762" s="930"/>
      <c r="BR762" s="930"/>
      <c r="BS762" s="930"/>
      <c r="BT762" s="930"/>
      <c r="BU762" s="930"/>
      <c r="BV762" s="930"/>
      <c r="BW762" s="930"/>
      <c r="BX762" s="930"/>
      <c r="BY762" s="930"/>
      <c r="BZ762" s="930"/>
    </row>
    <row r="763" spans="1:78" s="931" customFormat="1" ht="12.75" customHeight="1" thickBot="1" x14ac:dyDescent="0.3">
      <c r="A763" s="1090"/>
      <c r="B763" s="957"/>
      <c r="C763" s="957"/>
      <c r="D763" s="954"/>
      <c r="E763" s="1062"/>
      <c r="F763" s="957"/>
      <c r="G763" s="1091"/>
      <c r="H763" s="1091"/>
      <c r="I763" s="1091"/>
      <c r="J763" s="1091"/>
      <c r="K763" s="957"/>
      <c r="L763" s="1091"/>
      <c r="M763" s="1091"/>
      <c r="N763" s="1091"/>
      <c r="O763" s="1092"/>
      <c r="P763" s="1093"/>
      <c r="Q763" s="1093"/>
      <c r="R763" s="1093"/>
      <c r="S763" s="1070"/>
      <c r="T763" s="12" t="str">
        <f>IF(ISBLANK(E764),"",MATCH(E764,CNTR_SourceStreamNames,0))</f>
        <v/>
      </c>
      <c r="U763" s="430" t="str">
        <f>IF(ISBLANK(E764),"",INDEX(B_InstallationDescription!$D$53:$D$127,MATCH(E764,CNTR_SourceStreamNames,0)))</f>
        <v/>
      </c>
      <c r="V763" s="1072"/>
      <c r="W763" s="937"/>
      <c r="X763" s="937"/>
      <c r="Y763" s="937"/>
      <c r="Z763" s="930"/>
      <c r="AA763" s="930"/>
      <c r="AB763" s="930"/>
      <c r="AC763" s="930"/>
      <c r="AD763" s="930"/>
      <c r="AE763" s="930"/>
      <c r="AF763" s="930"/>
      <c r="AG763" s="930"/>
      <c r="AH763" s="930"/>
      <c r="AI763" s="930"/>
      <c r="AJ763" s="930"/>
      <c r="AK763" s="1025"/>
      <c r="AL763" s="930"/>
      <c r="AM763" s="930"/>
      <c r="AN763" s="930"/>
      <c r="AO763" s="930"/>
      <c r="AP763" s="930"/>
      <c r="AQ763" s="930"/>
      <c r="AR763" s="930"/>
      <c r="AS763" s="930"/>
      <c r="AT763" s="930"/>
      <c r="AU763" s="930"/>
      <c r="AV763" s="930"/>
      <c r="AW763" s="930"/>
      <c r="AX763" s="930"/>
      <c r="AY763" s="930"/>
      <c r="AZ763" s="930"/>
      <c r="BA763" s="930"/>
      <c r="BB763" s="930"/>
      <c r="BC763" s="930"/>
      <c r="BD763" s="930"/>
      <c r="BE763" s="930"/>
      <c r="BF763" s="930"/>
      <c r="BG763" s="930"/>
      <c r="BH763" s="937"/>
      <c r="BI763" s="937"/>
      <c r="BJ763" s="937"/>
      <c r="BK763" s="937"/>
      <c r="BL763" s="937"/>
      <c r="BM763" s="937"/>
      <c r="BN763" s="937"/>
      <c r="BO763" s="937"/>
      <c r="BP763" s="937"/>
      <c r="BQ763" s="937"/>
      <c r="BR763" s="937"/>
      <c r="BS763" s="937"/>
      <c r="BT763" s="937"/>
      <c r="BU763" s="937"/>
      <c r="BV763" s="937"/>
      <c r="BW763" s="937"/>
      <c r="BX763" s="937"/>
      <c r="BY763" s="937"/>
      <c r="BZ763" s="336" t="s">
        <v>268</v>
      </c>
    </row>
    <row r="764" spans="1:78" s="1066" customFormat="1" ht="15" customHeight="1" thickBot="1" x14ac:dyDescent="0.3">
      <c r="A764" s="498" t="str">
        <f>IF(E764="","","PRINT")</f>
        <v/>
      </c>
      <c r="B764" s="928"/>
      <c r="C764" s="429">
        <f>C737+1</f>
        <v>27</v>
      </c>
      <c r="D764" s="928"/>
      <c r="E764" s="1851"/>
      <c r="F764" s="1852"/>
      <c r="G764" s="1852"/>
      <c r="H764" s="1852"/>
      <c r="I764" s="1852"/>
      <c r="J764" s="1853"/>
      <c r="K764" s="1845" t="str">
        <f>IF(E765="","",INDEX(EUwideConstants!$F$338:$F$379,MATCH(E765,EUConst_TierActivityListNames,0)))</f>
        <v/>
      </c>
      <c r="L764" s="1846"/>
      <c r="M764" s="338" t="str">
        <f>Translations!$B$665</f>
        <v>Fossiel CO2:</v>
      </c>
      <c r="N764" s="622" t="str">
        <f>IF(SUM(check!A965:A974)=0,IF(N766&lt;&gt;"",N766,IF(OR(K764="",T765=TRUE),"",INDEX(BC778:BE778,MATCH(K764,BC774:BE774,0)))),"")</f>
        <v/>
      </c>
      <c r="O764" s="476" t="s">
        <v>266</v>
      </c>
      <c r="P764" s="688" t="str">
        <f>IF(AND(E764&lt;&gt;"",COUNTIF(P765:$P$2089,"PRINT")=0),"PRINT","")</f>
        <v/>
      </c>
      <c r="Q764" s="207" t="str">
        <f>EUconst_SumCO2 &amp; "_" &amp; K764</f>
        <v>SUM_CO2_</v>
      </c>
      <c r="R764" s="1093"/>
      <c r="S764" s="1070"/>
      <c r="T764" s="343" t="s">
        <v>391</v>
      </c>
      <c r="U764" s="1070"/>
      <c r="V764" s="1072"/>
      <c r="W764" s="937"/>
      <c r="X764" s="930"/>
      <c r="Y764" s="930"/>
      <c r="Z764" s="930"/>
      <c r="AA764" s="930"/>
      <c r="AB764" s="930"/>
      <c r="AC764" s="930"/>
      <c r="AD764" s="930"/>
      <c r="AE764" s="930"/>
      <c r="AF764" s="930"/>
      <c r="AG764" s="930"/>
      <c r="AH764" s="930"/>
      <c r="AI764" s="1096"/>
      <c r="AJ764" s="1096"/>
      <c r="AK764" s="1096"/>
      <c r="AL764" s="1096"/>
      <c r="AM764" s="1096"/>
      <c r="AN764" s="1096"/>
      <c r="AO764" s="1096"/>
      <c r="AP764" s="1096"/>
      <c r="AQ764" s="1096"/>
      <c r="AR764" s="1096"/>
      <c r="AS764" s="1096"/>
      <c r="AT764" s="1096"/>
      <c r="AU764" s="1096"/>
      <c r="AV764" s="1096"/>
      <c r="AW764" s="1096"/>
      <c r="AX764" s="1096"/>
      <c r="AY764" s="1096"/>
      <c r="AZ764" s="1096"/>
      <c r="BA764" s="1096"/>
      <c r="BB764" s="1096"/>
      <c r="BC764" s="1096"/>
      <c r="BD764" s="1096"/>
      <c r="BE764" s="1096"/>
      <c r="BF764" s="1096"/>
      <c r="BG764" s="1096"/>
      <c r="BH764" s="500">
        <f>AR774</f>
        <v>0</v>
      </c>
      <c r="BI764" s="500" t="e">
        <f>AJ774</f>
        <v>#N/A</v>
      </c>
      <c r="BJ764" s="500">
        <f>AR776</f>
        <v>0</v>
      </c>
      <c r="BK764" s="500" t="str">
        <f>AJ776</f>
        <v/>
      </c>
      <c r="BL764" s="500">
        <f>AR777</f>
        <v>0</v>
      </c>
      <c r="BM764" s="500" t="str">
        <f>AJ777</f>
        <v/>
      </c>
      <c r="BN764" s="500">
        <f>AR778</f>
        <v>1</v>
      </c>
      <c r="BO764" s="500">
        <f>AR779</f>
        <v>1</v>
      </c>
      <c r="BP764" s="500">
        <f>AR780</f>
        <v>0</v>
      </c>
      <c r="BQ764" s="500" t="str">
        <f>AJ780</f>
        <v/>
      </c>
      <c r="BR764" s="500">
        <f>AR781</f>
        <v>0</v>
      </c>
      <c r="BS764" s="500">
        <f>AR782</f>
        <v>0</v>
      </c>
      <c r="BT764" s="500" t="str">
        <f>N764</f>
        <v/>
      </c>
      <c r="BU764" s="500" t="str">
        <f>N765</f>
        <v/>
      </c>
      <c r="BV764" s="500" t="str">
        <f>R767</f>
        <v/>
      </c>
      <c r="BW764" s="500" t="str">
        <f>R773</f>
        <v/>
      </c>
      <c r="BX764" s="500" t="str">
        <f>R774</f>
        <v/>
      </c>
      <c r="BY764" s="937"/>
      <c r="BZ764" s="431" t="b">
        <f>CNTR_CalcRelevant=EUconst_NotRelevant</f>
        <v>1</v>
      </c>
    </row>
    <row r="765" spans="1:78" s="1066" customFormat="1" ht="15" customHeight="1" thickBot="1" x14ac:dyDescent="0.3">
      <c r="A765" s="1055"/>
      <c r="B765" s="928"/>
      <c r="C765" s="928"/>
      <c r="D765" s="928"/>
      <c r="E765" s="1847" t="str">
        <f>IF(ISBLANK(E764),"",IF(INDEX(B_InstallationDescription!$E$53:$E$127,MATCH(U763,B_InstallationDescription!$D$53:$D$127,0))&gt;0,INDEX(B_InstallationDescription!$E$53:$E$127,MATCH(U763,B_InstallationDescription!$D$53:$D$127,0)),""))</f>
        <v/>
      </c>
      <c r="F765" s="1848"/>
      <c r="G765" s="1848"/>
      <c r="H765" s="1848"/>
      <c r="I765" s="1848"/>
      <c r="J765" s="1849"/>
      <c r="K765" s="102"/>
      <c r="L765" s="102"/>
      <c r="M765" s="201" t="str">
        <f>Translations!$B$666</f>
        <v>Bio CO2:</v>
      </c>
      <c r="N765" s="623" t="str">
        <f>IF(OR(K764="",T765=TRUE),"",INDEX(BC777:BE777,MATCH(K764,BC774:BE774,0)))</f>
        <v/>
      </c>
      <c r="O765" s="477" t="s">
        <v>266</v>
      </c>
      <c r="P765" s="1093"/>
      <c r="Q765" s="207" t="str">
        <f>EUconst_SumBioCO2 &amp; "_" &amp; K764</f>
        <v>SUM_bioCO2_</v>
      </c>
      <c r="R765" s="1093"/>
      <c r="S765" s="1070"/>
      <c r="T765" s="22" t="str">
        <f>IF(E765="","",MATCH(E765,EUConst_TierActivityListNames,0)&gt;40)</f>
        <v/>
      </c>
      <c r="U765" s="1070"/>
      <c r="V765" s="1072"/>
      <c r="W765" s="937"/>
      <c r="X765" s="930"/>
      <c r="Y765" s="12" t="s">
        <v>93</v>
      </c>
      <c r="Z765" s="1097"/>
      <c r="AA765" s="1097"/>
      <c r="AB765" s="1097"/>
      <c r="AC765" s="1097"/>
      <c r="AD765" s="1097"/>
      <c r="AE765" s="12" t="s">
        <v>300</v>
      </c>
      <c r="AF765" s="930"/>
      <c r="AG765" s="1098"/>
      <c r="AH765" s="1097"/>
      <c r="AI765" s="1097"/>
      <c r="AJ765" s="1098"/>
      <c r="AK765" s="1098"/>
      <c r="AL765" s="1096"/>
      <c r="AM765" s="12" t="s">
        <v>306</v>
      </c>
      <c r="AN765" s="1099"/>
      <c r="AO765" s="1099"/>
      <c r="AP765" s="1097"/>
      <c r="AQ765" s="1097"/>
      <c r="AR765" s="1097"/>
      <c r="AS765" s="1097"/>
      <c r="AT765" s="1097"/>
      <c r="AU765" s="1097"/>
      <c r="AV765" s="12" t="s">
        <v>314</v>
      </c>
      <c r="AW765" s="1097"/>
      <c r="AX765" s="1100"/>
      <c r="AY765" s="1097"/>
      <c r="AZ765" s="1097"/>
      <c r="BA765" s="1097"/>
      <c r="BB765" s="12" t="s">
        <v>218</v>
      </c>
      <c r="BC765" s="1097"/>
      <c r="BD765" s="1097"/>
      <c r="BE765" s="1097"/>
      <c r="BF765" s="1097"/>
      <c r="BG765" s="12" t="s">
        <v>483</v>
      </c>
      <c r="BH765" s="499" t="s">
        <v>553</v>
      </c>
      <c r="BI765" s="499" t="s">
        <v>484</v>
      </c>
      <c r="BJ765" s="499" t="s">
        <v>212</v>
      </c>
      <c r="BK765" s="499" t="s">
        <v>485</v>
      </c>
      <c r="BL765" s="499" t="s">
        <v>69</v>
      </c>
      <c r="BM765" s="499" t="s">
        <v>486</v>
      </c>
      <c r="BN765" s="499" t="s">
        <v>487</v>
      </c>
      <c r="BO765" s="499" t="s">
        <v>488</v>
      </c>
      <c r="BP765" s="499" t="s">
        <v>215</v>
      </c>
      <c r="BQ765" s="499" t="s">
        <v>489</v>
      </c>
      <c r="BR765" s="499" t="s">
        <v>490</v>
      </c>
      <c r="BS765" s="499" t="s">
        <v>491</v>
      </c>
      <c r="BT765" s="499" t="s">
        <v>289</v>
      </c>
      <c r="BU765" s="499" t="s">
        <v>492</v>
      </c>
      <c r="BV765" s="499" t="s">
        <v>495</v>
      </c>
      <c r="BW765" s="499" t="s">
        <v>493</v>
      </c>
      <c r="BX765" s="499" t="s">
        <v>494</v>
      </c>
      <c r="BY765" s="1097"/>
      <c r="BZ765" s="1097"/>
    </row>
    <row r="766" spans="1:78" s="1066" customFormat="1" ht="40.5" customHeight="1" thickBot="1" x14ac:dyDescent="0.3">
      <c r="A766" s="1055"/>
      <c r="B766" s="928"/>
      <c r="C766" s="928"/>
      <c r="D766" s="928"/>
      <c r="E766"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766" s="1833"/>
      <c r="G766" s="1833"/>
      <c r="H766" s="1833"/>
      <c r="I766" s="1833"/>
      <c r="J766" s="1833"/>
      <c r="K766" s="1833"/>
      <c r="L766" s="1833"/>
      <c r="M766" s="1834"/>
      <c r="N766" s="851"/>
      <c r="O766" s="1315" t="str">
        <f>+IF($K$2170&gt;0,"GEEN DUBBELE INVOER VOOR 1 SOURCESTREAM","")</f>
        <v/>
      </c>
      <c r="P766" s="1101"/>
      <c r="Q766" s="1101"/>
      <c r="R766" s="1101"/>
      <c r="S766" s="1070"/>
      <c r="T766" s="1070"/>
      <c r="U766" s="1070"/>
      <c r="V766" s="1072"/>
      <c r="W766" s="1097"/>
      <c r="X766" s="1097"/>
      <c r="Y766" s="1093"/>
      <c r="Z766" s="1097"/>
      <c r="AA766" s="1097"/>
      <c r="AB766" s="1097"/>
      <c r="AC766" s="1097"/>
      <c r="AD766" s="1097"/>
      <c r="AE766" s="1097"/>
      <c r="AF766" s="930"/>
      <c r="AG766" s="1097"/>
      <c r="AH766" s="1097"/>
      <c r="AI766" s="1097"/>
      <c r="AJ766" s="1098"/>
      <c r="AK766" s="1098"/>
      <c r="AL766" s="1096"/>
      <c r="AM766" s="1097"/>
      <c r="AN766" s="1097"/>
      <c r="AO766" s="1097"/>
      <c r="AP766" s="1097"/>
      <c r="AQ766" s="1097"/>
      <c r="AR766" s="1097"/>
      <c r="AS766" s="1097"/>
      <c r="AT766" s="1097"/>
      <c r="AU766" s="1097"/>
      <c r="AV766" s="1097"/>
      <c r="AW766" s="1097"/>
      <c r="AX766" s="1097"/>
      <c r="AY766" s="1097"/>
      <c r="AZ766" s="1097"/>
      <c r="BA766" s="1097"/>
      <c r="BB766" s="1097"/>
      <c r="BC766" s="1097"/>
      <c r="BD766" s="1097"/>
      <c r="BE766" s="1097"/>
      <c r="BF766" s="1097"/>
      <c r="BG766" s="1097"/>
      <c r="BH766" s="1097"/>
      <c r="BI766" s="1097"/>
      <c r="BJ766" s="1097"/>
      <c r="BK766" s="1097"/>
      <c r="BL766" s="1097"/>
      <c r="BM766" s="1097"/>
      <c r="BN766" s="1097"/>
      <c r="BO766" s="1097"/>
      <c r="BP766" s="1097"/>
      <c r="BQ766" s="1097"/>
      <c r="BR766" s="1097"/>
      <c r="BS766" s="1097"/>
      <c r="BT766" s="1097"/>
      <c r="BU766" s="1097"/>
      <c r="BV766" s="1097"/>
      <c r="BW766" s="1097"/>
      <c r="BX766" s="1097"/>
      <c r="BY766" s="1097"/>
      <c r="BZ766" s="1097"/>
    </row>
    <row r="767" spans="1:78" s="1066" customFormat="1" ht="12.75" customHeight="1" thickBot="1" x14ac:dyDescent="0.3">
      <c r="A767" s="1055"/>
      <c r="B767" s="928"/>
      <c r="C767" s="928"/>
      <c r="D767" s="928"/>
      <c r="E767" s="1838" t="str">
        <f>IF(E764="","",IF(T765=TRUE,HYPERLINK("#JUMP_14",EUconst_MsgGoOnPFC),HYPERLINK("#JUMP_E_8",EUconst_FurtherGuidancePoint1)))</f>
        <v/>
      </c>
      <c r="F767" s="1838"/>
      <c r="G767" s="1838"/>
      <c r="H767" s="1838"/>
      <c r="I767" s="1838"/>
      <c r="J767" s="1838"/>
      <c r="K767" s="1838"/>
      <c r="L767" s="1838"/>
      <c r="M767" s="1838"/>
      <c r="N767" s="852"/>
      <c r="O767" s="1056"/>
      <c r="P767" s="1101"/>
      <c r="Q767" s="207" t="str">
        <f>EUconst_SumNonSustBioCO2 &amp; "_" &amp; K764</f>
        <v>SUM_bioNonSustCO2_</v>
      </c>
      <c r="R767" s="472" t="str">
        <f>IF(OR(K764="",T765=TRUE),"",ROUND(INDEX(BC776:BE776,MATCH(K764,BC774:BE774,0)),0))</f>
        <v/>
      </c>
      <c r="S767" s="1070"/>
      <c r="T767" s="1070"/>
      <c r="U767" s="1070"/>
      <c r="V767" s="1097"/>
      <c r="W767" s="1097"/>
      <c r="X767" s="1097"/>
      <c r="Y767" s="930"/>
      <c r="Z767" s="1097"/>
      <c r="AA767" s="1097"/>
      <c r="AB767" s="1097"/>
      <c r="AC767" s="1097"/>
      <c r="AD767" s="1097"/>
      <c r="AE767" s="1097"/>
      <c r="AF767" s="930"/>
      <c r="AG767" s="1097"/>
      <c r="AH767" s="1097"/>
      <c r="AI767" s="1097"/>
      <c r="AJ767" s="1098"/>
      <c r="AK767" s="1098"/>
      <c r="AL767" s="1096"/>
      <c r="AM767" s="1097"/>
      <c r="AN767" s="1097"/>
      <c r="AO767" s="1097"/>
      <c r="AP767" s="1097"/>
      <c r="AQ767" s="1097"/>
      <c r="AR767" s="1097"/>
      <c r="AS767" s="1097"/>
      <c r="AT767" s="1097"/>
      <c r="AU767" s="1097"/>
      <c r="AV767" s="1097"/>
      <c r="AW767" s="1097"/>
      <c r="AX767" s="1097"/>
      <c r="AY767" s="1097"/>
      <c r="AZ767" s="1097"/>
      <c r="BA767" s="1097"/>
      <c r="BB767" s="1097"/>
      <c r="BC767" s="1097"/>
      <c r="BD767" s="1097"/>
      <c r="BE767" s="1097"/>
      <c r="BF767" s="1097"/>
      <c r="BG767" s="1097"/>
      <c r="BH767" s="1097"/>
      <c r="BI767" s="1097"/>
      <c r="BJ767" s="1097"/>
      <c r="BK767" s="1097"/>
      <c r="BL767" s="1097"/>
      <c r="BM767" s="1097"/>
      <c r="BN767" s="1097"/>
      <c r="BO767" s="1097"/>
      <c r="BP767" s="1097"/>
      <c r="BQ767" s="1097"/>
      <c r="BR767" s="1097"/>
      <c r="BS767" s="1097"/>
      <c r="BT767" s="1097"/>
      <c r="BU767" s="1097"/>
      <c r="BV767" s="1097"/>
      <c r="BW767" s="1097"/>
      <c r="BX767" s="1097"/>
      <c r="BY767" s="1097"/>
      <c r="BZ767" s="1097"/>
    </row>
    <row r="768" spans="1:78" s="1066" customFormat="1" ht="5.0999999999999996" customHeight="1" thickBot="1" x14ac:dyDescent="0.3">
      <c r="A768" s="1055"/>
      <c r="B768" s="928"/>
      <c r="C768" s="928"/>
      <c r="D768" s="928"/>
      <c r="E768" s="928"/>
      <c r="F768" s="928"/>
      <c r="G768" s="928"/>
      <c r="M768" s="852"/>
      <c r="N768" s="852"/>
      <c r="O768" s="1056"/>
      <c r="P768" s="1070"/>
      <c r="Q768" s="1070"/>
      <c r="R768" s="1070"/>
      <c r="S768" s="1070"/>
      <c r="T768" s="1070"/>
      <c r="U768" s="1070"/>
      <c r="V768" s="1097"/>
      <c r="W768" s="1097"/>
      <c r="X768" s="1097"/>
      <c r="Y768" s="1093"/>
      <c r="Z768" s="1097"/>
      <c r="AA768" s="1097"/>
      <c r="AB768" s="1097"/>
      <c r="AC768" s="1097"/>
      <c r="AD768" s="1097"/>
      <c r="AE768" s="1097"/>
      <c r="AF768" s="930"/>
      <c r="AG768" s="1097"/>
      <c r="AH768" s="1097"/>
      <c r="AI768" s="1097"/>
      <c r="AJ768" s="1098"/>
      <c r="AK768" s="1098"/>
      <c r="AL768" s="1096"/>
      <c r="AM768" s="1097"/>
      <c r="AN768" s="1097"/>
      <c r="AO768" s="1097"/>
      <c r="AP768" s="1097"/>
      <c r="AQ768" s="1097"/>
      <c r="AR768" s="1097"/>
      <c r="AS768" s="1097"/>
      <c r="AT768" s="1097"/>
      <c r="AU768" s="1097"/>
      <c r="AV768" s="1097"/>
      <c r="AW768" s="1097"/>
      <c r="AX768" s="1097"/>
      <c r="AY768" s="1097"/>
      <c r="AZ768" s="1097"/>
      <c r="BA768" s="1097"/>
      <c r="BB768" s="1097"/>
      <c r="BC768" s="1097"/>
      <c r="BD768" s="1097"/>
      <c r="BE768" s="1097"/>
      <c r="BF768" s="1097"/>
      <c r="BG768" s="1097"/>
      <c r="BH768" s="1097"/>
      <c r="BI768" s="1097"/>
      <c r="BJ768" s="1097"/>
      <c r="BK768" s="1097"/>
      <c r="BL768" s="1097"/>
      <c r="BM768" s="1097"/>
      <c r="BN768" s="1097"/>
      <c r="BO768" s="1097"/>
      <c r="BP768" s="1097"/>
      <c r="BQ768" s="1097"/>
      <c r="BR768" s="1097"/>
      <c r="BS768" s="1097"/>
      <c r="BT768" s="1097"/>
      <c r="BU768" s="1097"/>
      <c r="BV768" s="1097"/>
      <c r="BW768" s="1097"/>
      <c r="BX768" s="1097"/>
      <c r="BY768" s="1097"/>
      <c r="BZ768" s="1097"/>
    </row>
    <row r="769" spans="1:78" s="1066" customFormat="1" ht="12.75" customHeight="1" thickBot="1" x14ac:dyDescent="0.3">
      <c r="A769" s="1055"/>
      <c r="B769" s="928"/>
      <c r="C769" s="484" t="s">
        <v>4</v>
      </c>
      <c r="D769" s="346" t="str">
        <f>Translations!$B$622</f>
        <v>AG:</v>
      </c>
      <c r="E769" s="1839" t="str">
        <f>Translations!$B$667</f>
        <v>Zijn de AG gebaseerd op optelling van (gemeten) hoeveelheden (i.p.v. met één continue hoeveelheidsmeting)?</v>
      </c>
      <c r="F769" s="1839"/>
      <c r="G769" s="1839"/>
      <c r="H769" s="1839"/>
      <c r="I769" s="1839"/>
      <c r="J769" s="1839"/>
      <c r="K769" s="1839"/>
      <c r="L769" s="705"/>
      <c r="M769" s="692" t="str">
        <f>+IF(N766="",IF(L769="",IF(E764="","",EUconst_ERR_Incomplete),""),"")</f>
        <v/>
      </c>
      <c r="O769" s="1056"/>
      <c r="P769" s="1070"/>
      <c r="Q769" s="1070"/>
      <c r="R769" s="1070"/>
      <c r="S769" s="1070"/>
      <c r="T769" s="1070"/>
      <c r="U769" s="1070"/>
      <c r="V769" s="1097"/>
      <c r="W769" s="1097"/>
      <c r="X769" s="1097"/>
      <c r="Y769" s="1093"/>
      <c r="Z769" s="1097"/>
      <c r="AA769" s="1097"/>
      <c r="AB769" s="1097"/>
      <c r="AC769" s="699" t="b">
        <f>AND(E764&lt;&gt;"",T765&lt;&gt;TRUE)</f>
        <v>0</v>
      </c>
      <c r="AD769" s="1097"/>
      <c r="AE769" s="1097"/>
      <c r="AF769" s="930"/>
      <c r="AG769" s="1097"/>
      <c r="AH769" s="1097"/>
      <c r="AI769" s="1097"/>
      <c r="AJ769" s="1098"/>
      <c r="AK769" s="1098"/>
      <c r="AL769" s="1096"/>
      <c r="AM769" s="1097"/>
      <c r="AN769" s="1097"/>
      <c r="AO769" s="1097"/>
      <c r="AP769" s="1097"/>
      <c r="AQ769" s="1097"/>
      <c r="AR769" s="1097"/>
      <c r="AS769" s="1097"/>
      <c r="AT769" s="699" t="b">
        <f>MSPara_BatchReportingMandatory&lt;&gt;TRUE</f>
        <v>0</v>
      </c>
      <c r="AU769" s="1097"/>
      <c r="AV769" s="1097"/>
      <c r="AW769" s="1097"/>
      <c r="AX769" s="1097"/>
      <c r="AY769" s="1097"/>
      <c r="AZ769" s="1097"/>
      <c r="BA769" s="1097"/>
      <c r="BB769" s="1097"/>
      <c r="BC769" s="1097"/>
      <c r="BD769" s="1097"/>
      <c r="BE769" s="1097"/>
      <c r="BF769" s="1097"/>
      <c r="BG769" s="1097"/>
      <c r="BH769" s="1097"/>
      <c r="BI769" s="1097"/>
      <c r="BJ769" s="1097"/>
      <c r="BK769" s="1097"/>
      <c r="BL769" s="1097"/>
      <c r="BM769" s="1097"/>
      <c r="BN769" s="1097"/>
      <c r="BO769" s="1097"/>
      <c r="BP769" s="1097"/>
      <c r="BQ769" s="1097"/>
      <c r="BR769" s="1097"/>
      <c r="BS769" s="1097"/>
      <c r="BT769" s="1097"/>
      <c r="BU769" s="1097"/>
      <c r="BV769" s="1097"/>
      <c r="BW769" s="1097"/>
      <c r="BX769" s="1097"/>
      <c r="BY769" s="1097"/>
      <c r="BZ769" s="699" t="b">
        <f>OR(CNTR_CalcRelevant=EUconst_NotRelevant,AND(COUNTA(CNTR_ListRelevantSections)&gt;0,OR(T765=TRUE,E764="")))</f>
        <v>1</v>
      </c>
    </row>
    <row r="770" spans="1:78" s="1066" customFormat="1" ht="5.0999999999999996" customHeight="1" thickBot="1" x14ac:dyDescent="0.3">
      <c r="A770" s="1055"/>
      <c r="B770" s="928"/>
      <c r="C770" s="928"/>
      <c r="D770" s="928"/>
      <c r="E770" s="928"/>
      <c r="F770" s="928"/>
      <c r="G770" s="928"/>
      <c r="H770" s="957"/>
      <c r="I770" s="957"/>
      <c r="J770" s="957"/>
      <c r="K770" s="957"/>
      <c r="L770" s="957"/>
      <c r="M770" s="1103"/>
      <c r="O770" s="1056"/>
      <c r="P770" s="1070"/>
      <c r="Q770" s="1070"/>
      <c r="R770" s="1070"/>
      <c r="S770" s="1070"/>
      <c r="T770" s="1070"/>
      <c r="U770" s="1070"/>
      <c r="V770" s="1097"/>
      <c r="W770" s="1097"/>
      <c r="X770" s="1097"/>
      <c r="Y770" s="1093"/>
      <c r="Z770" s="1097"/>
      <c r="AA770" s="1097"/>
      <c r="AB770" s="1097"/>
      <c r="AC770" s="1100"/>
      <c r="AD770" s="1097"/>
      <c r="AE770" s="1097"/>
      <c r="AF770" s="930"/>
      <c r="AG770" s="1097"/>
      <c r="AH770" s="1097"/>
      <c r="AI770" s="1097"/>
      <c r="AJ770" s="1098"/>
      <c r="AK770" s="1098"/>
      <c r="AL770" s="1096"/>
      <c r="AM770" s="1097"/>
      <c r="AN770" s="1097"/>
      <c r="AO770" s="1097"/>
      <c r="AP770" s="1097"/>
      <c r="AQ770" s="1097"/>
      <c r="AR770" s="1097"/>
      <c r="AS770" s="1097"/>
      <c r="AT770" s="1100"/>
      <c r="AU770" s="1097"/>
      <c r="AV770" s="1097"/>
      <c r="AW770" s="1097"/>
      <c r="AX770" s="1097"/>
      <c r="AY770" s="1097"/>
      <c r="AZ770" s="1097"/>
      <c r="BA770" s="1097"/>
      <c r="BB770" s="1097"/>
      <c r="BC770" s="1097"/>
      <c r="BD770" s="1097"/>
      <c r="BE770" s="1097"/>
      <c r="BF770" s="1097"/>
      <c r="BG770" s="1097"/>
      <c r="BH770" s="1097"/>
      <c r="BI770" s="1097"/>
      <c r="BJ770" s="1097"/>
      <c r="BK770" s="1097"/>
      <c r="BL770" s="1097"/>
      <c r="BM770" s="1097"/>
      <c r="BN770" s="1097"/>
      <c r="BO770" s="1097"/>
      <c r="BP770" s="1097"/>
      <c r="BQ770" s="1097"/>
      <c r="BR770" s="1097"/>
      <c r="BS770" s="1097"/>
      <c r="BT770" s="1097"/>
      <c r="BU770" s="1097"/>
      <c r="BV770" s="1097"/>
      <c r="BW770" s="1097"/>
      <c r="BX770" s="1097"/>
      <c r="BY770" s="1097"/>
      <c r="BZ770" s="1100"/>
    </row>
    <row r="771" spans="1:78" s="1066" customFormat="1" ht="12.75" customHeight="1" thickBot="1" x14ac:dyDescent="0.3">
      <c r="A771" s="1055"/>
      <c r="B771" s="928"/>
      <c r="C771" s="484" t="s">
        <v>5</v>
      </c>
      <c r="D771" s="346" t="str">
        <f>Translations!$B$622</f>
        <v>AG:</v>
      </c>
      <c r="E771" s="690" t="str">
        <f>Translations!$B$668</f>
        <v>Begin:</v>
      </c>
      <c r="F771" s="706"/>
      <c r="G771" s="691" t="str">
        <f>Translations!$B$669</f>
        <v>Eind:</v>
      </c>
      <c r="H771" s="706"/>
      <c r="I771" s="691" t="str">
        <f>Translations!$B$670</f>
        <v>Invoer:</v>
      </c>
      <c r="J771" s="706"/>
      <c r="K771" s="691" t="str">
        <f>Translations!$B$671</f>
        <v>Uitvoer:</v>
      </c>
      <c r="L771" s="706"/>
      <c r="M771" s="692" t="str">
        <f>IF(N766="",IF(AND(L769=TRUE,COUNT(F771,H771,J771,L771)&lt;4),EUconst_ERR_Incomplete,""),"")</f>
        <v/>
      </c>
      <c r="O771" s="1056"/>
      <c r="P771" s="1070"/>
      <c r="Q771" s="1070"/>
      <c r="R771" s="1070"/>
      <c r="S771" s="1070"/>
      <c r="T771" s="1070"/>
      <c r="U771" s="1070"/>
      <c r="V771" s="1097"/>
      <c r="W771" s="1097"/>
      <c r="X771" s="1097"/>
      <c r="Y771" s="1093"/>
      <c r="Z771" s="1097"/>
      <c r="AA771" s="1097"/>
      <c r="AB771" s="1097"/>
      <c r="AC771" s="699" t="b">
        <f>AC769</f>
        <v>0</v>
      </c>
      <c r="AD771" s="1097"/>
      <c r="AE771" s="1097"/>
      <c r="AF771" s="930"/>
      <c r="AG771" s="1097"/>
      <c r="AH771" s="1097"/>
      <c r="AI771" s="1097"/>
      <c r="AJ771" s="1098"/>
      <c r="AK771" s="1098"/>
      <c r="AL771" s="1096"/>
      <c r="AM771" s="1097"/>
      <c r="AN771" s="1097"/>
      <c r="AO771" s="1097"/>
      <c r="AP771" s="1097"/>
      <c r="AQ771" s="1097"/>
      <c r="AR771" s="1097"/>
      <c r="AS771" s="1097"/>
      <c r="AT771" s="699" t="b">
        <f>AND(AT769=TRUE,L769="")</f>
        <v>0</v>
      </c>
      <c r="AU771" s="1097"/>
      <c r="AV771" s="1097"/>
      <c r="AW771" s="1097"/>
      <c r="AX771" s="1097"/>
      <c r="AY771" s="1097"/>
      <c r="AZ771" s="1097"/>
      <c r="BA771" s="1097"/>
      <c r="BB771" s="1097"/>
      <c r="BC771" s="1097"/>
      <c r="BD771" s="1097"/>
      <c r="BE771" s="1097"/>
      <c r="BF771" s="1097"/>
      <c r="BG771" s="1097"/>
      <c r="BH771" s="1097"/>
      <c r="BI771" s="1097"/>
      <c r="BJ771" s="1097"/>
      <c r="BK771" s="1097"/>
      <c r="BL771" s="1097"/>
      <c r="BM771" s="1097"/>
      <c r="BN771" s="1097"/>
      <c r="BO771" s="1097"/>
      <c r="BP771" s="1097"/>
      <c r="BQ771" s="1097"/>
      <c r="BR771" s="1097"/>
      <c r="BS771" s="1097"/>
      <c r="BT771" s="1097"/>
      <c r="BU771" s="1097"/>
      <c r="BV771" s="1097"/>
      <c r="BW771" s="1097"/>
      <c r="BX771" s="1097"/>
      <c r="BY771" s="1097"/>
      <c r="BZ771" s="699" t="b">
        <f>OR(BZ769,AND(NOT(ISBLANK(L769)),L769=FALSE))</f>
        <v>1</v>
      </c>
    </row>
    <row r="772" spans="1:78" s="1066" customFormat="1" ht="5.0999999999999996" customHeight="1" thickBot="1" x14ac:dyDescent="0.3">
      <c r="A772" s="1055"/>
      <c r="B772" s="928"/>
      <c r="C772" s="928"/>
      <c r="D772" s="928"/>
      <c r="E772" s="928"/>
      <c r="F772" s="928"/>
      <c r="G772" s="928"/>
      <c r="M772" s="852"/>
      <c r="N772" s="852"/>
      <c r="O772" s="1056"/>
      <c r="P772" s="1070"/>
      <c r="Q772" s="1070"/>
      <c r="R772" s="1070"/>
      <c r="S772" s="1070"/>
      <c r="T772" s="1070"/>
      <c r="U772" s="1070"/>
      <c r="V772" s="1097"/>
      <c r="W772" s="1097"/>
      <c r="X772" s="1097"/>
      <c r="Y772" s="1093"/>
      <c r="Z772" s="1097"/>
      <c r="AA772" s="1097"/>
      <c r="AB772" s="1097"/>
      <c r="AC772" s="1097"/>
      <c r="AD772" s="1097"/>
      <c r="AE772" s="1097"/>
      <c r="AF772" s="930"/>
      <c r="AG772" s="1097"/>
      <c r="AH772" s="1097"/>
      <c r="AI772" s="1097"/>
      <c r="AJ772" s="1098"/>
      <c r="AK772" s="1098"/>
      <c r="AL772" s="1096"/>
      <c r="AM772" s="1097"/>
      <c r="AN772" s="1097"/>
      <c r="AO772" s="1097"/>
      <c r="AP772" s="1097"/>
      <c r="AQ772" s="1097"/>
      <c r="AR772" s="1097"/>
      <c r="AS772" s="1097"/>
      <c r="AT772" s="1097"/>
      <c r="AU772" s="1097"/>
      <c r="AV772" s="1097"/>
      <c r="AW772" s="1097"/>
      <c r="AX772" s="1097"/>
      <c r="AY772" s="1097"/>
      <c r="AZ772" s="1097"/>
      <c r="BA772" s="1097"/>
      <c r="BB772" s="1097"/>
      <c r="BC772" s="1097"/>
      <c r="BD772" s="1097"/>
      <c r="BE772" s="1097"/>
      <c r="BF772" s="1097"/>
      <c r="BG772" s="1097"/>
      <c r="BH772" s="1097"/>
      <c r="BI772" s="1097"/>
      <c r="BJ772" s="1097"/>
      <c r="BK772" s="1097"/>
      <c r="BL772" s="1097"/>
      <c r="BM772" s="1097"/>
      <c r="BN772" s="1097"/>
      <c r="BO772" s="1097"/>
      <c r="BP772" s="1097"/>
      <c r="BQ772" s="1097"/>
      <c r="BR772" s="1097"/>
      <c r="BS772" s="1097"/>
      <c r="BT772" s="1097"/>
      <c r="BU772" s="1097"/>
      <c r="BV772" s="1097"/>
      <c r="BW772" s="1097"/>
      <c r="BX772" s="1097"/>
      <c r="BY772" s="1097"/>
      <c r="BZ772" s="1097"/>
    </row>
    <row r="773" spans="1:78" s="1066" customFormat="1" ht="12.75" customHeight="1" thickBot="1" x14ac:dyDescent="0.3">
      <c r="A773" s="1055"/>
      <c r="B773" s="928"/>
      <c r="C773" s="928"/>
      <c r="D773" s="928"/>
      <c r="E773" s="928"/>
      <c r="F773" s="341" t="str">
        <f>Translations!$B$333</f>
        <v>Tier</v>
      </c>
      <c r="G773" s="1850" t="str">
        <f>Translations!$B$672</f>
        <v>tierbeschrijving</v>
      </c>
      <c r="H773" s="1850"/>
      <c r="I773" s="1855" t="str">
        <f>Translations!$B$158</f>
        <v>Eenheid</v>
      </c>
      <c r="J773" s="1855"/>
      <c r="K773" s="1855" t="str">
        <f>Translations!$B$673</f>
        <v>Waarde</v>
      </c>
      <c r="L773" s="1855"/>
      <c r="M773" s="342" t="str">
        <f>Translations!$B$610</f>
        <v>foutmelding</v>
      </c>
      <c r="O773" s="1056"/>
      <c r="P773" s="1104"/>
      <c r="Q773" s="207" t="str">
        <f>EUconst_SumEnergyIN &amp; "_" &amp; K764</f>
        <v>SUM_EnergyIN_</v>
      </c>
      <c r="R773" s="251" t="str">
        <f>IF(OR(K764="",T765)=TRUE,"",INDEX(BC779:BE779,MATCH(K764,BC774:BE774,0)))</f>
        <v/>
      </c>
      <c r="S773" s="1097"/>
      <c r="T773" s="983"/>
      <c r="U773" s="1097"/>
      <c r="V773" s="343" t="s">
        <v>301</v>
      </c>
      <c r="W773" s="1097"/>
      <c r="X773" s="1097"/>
      <c r="Y773" s="337" t="s">
        <v>562</v>
      </c>
      <c r="Z773" s="337" t="s">
        <v>318</v>
      </c>
      <c r="AA773" s="1097"/>
      <c r="AB773" s="1097"/>
      <c r="AC773" s="340" t="s">
        <v>307</v>
      </c>
      <c r="AD773" s="1097"/>
      <c r="AE773" s="1097"/>
      <c r="AF773" s="335" t="s">
        <v>303</v>
      </c>
      <c r="AG773" s="335" t="s">
        <v>304</v>
      </c>
      <c r="AH773" s="337" t="s">
        <v>302</v>
      </c>
      <c r="AI773" s="339" t="s">
        <v>305</v>
      </c>
      <c r="AJ773" s="339" t="s">
        <v>563</v>
      </c>
      <c r="AK773" s="344" t="s">
        <v>309</v>
      </c>
      <c r="AL773" s="1096"/>
      <c r="AM773" s="1097"/>
      <c r="AN773" s="335" t="s">
        <v>303</v>
      </c>
      <c r="AO773" s="335" t="s">
        <v>304</v>
      </c>
      <c r="AP773" s="345" t="s">
        <v>308</v>
      </c>
      <c r="AQ773" s="339" t="s">
        <v>565</v>
      </c>
      <c r="AR773" s="339" t="s">
        <v>564</v>
      </c>
      <c r="AS773" s="344" t="s">
        <v>605</v>
      </c>
      <c r="AT773" s="344" t="s">
        <v>605</v>
      </c>
      <c r="AU773" s="1097"/>
      <c r="AV773" s="1100"/>
      <c r="AW773" s="1100"/>
      <c r="AX773" s="335" t="s">
        <v>321</v>
      </c>
      <c r="AY773" s="1100"/>
      <c r="AZ773" s="1100"/>
      <c r="BA773" s="1100"/>
      <c r="BB773" s="1100"/>
      <c r="BC773" s="1100"/>
      <c r="BD773" s="1100"/>
      <c r="BE773" s="1097"/>
      <c r="BF773" s="1097"/>
      <c r="BG773" s="1097"/>
      <c r="BH773" s="1097"/>
      <c r="BI773" s="1097"/>
      <c r="BJ773" s="1097"/>
      <c r="BK773" s="1097"/>
      <c r="BL773" s="1097"/>
      <c r="BM773" s="1097"/>
      <c r="BN773" s="1097"/>
      <c r="BO773" s="1097"/>
      <c r="BP773" s="1097"/>
      <c r="BQ773" s="1097"/>
      <c r="BR773" s="1097"/>
      <c r="BS773" s="1097"/>
      <c r="BT773" s="1097"/>
      <c r="BU773" s="1097"/>
      <c r="BV773" s="1097"/>
      <c r="BW773" s="1097"/>
      <c r="BX773" s="1097"/>
      <c r="BY773" s="1097"/>
      <c r="BZ773" s="336" t="s">
        <v>268</v>
      </c>
    </row>
    <row r="774" spans="1:78" s="1066" customFormat="1" ht="12.75" customHeight="1" thickBot="1" x14ac:dyDescent="0.3">
      <c r="A774" s="1055"/>
      <c r="B774" s="928"/>
      <c r="C774" s="481" t="s">
        <v>195</v>
      </c>
      <c r="D774" s="346" t="str">
        <f>Translations!$B$622</f>
        <v>AG:</v>
      </c>
      <c r="E774" s="1105"/>
      <c r="F774" s="252"/>
      <c r="G774" s="1836" t="str">
        <f>IF(OR(ISBLANK(F774),F774=EUconst_NoTier),"",IF(Z774=0,EUconst_NA,IF(ISERROR(Z774),"",Z774)))</f>
        <v/>
      </c>
      <c r="H774" s="1837"/>
      <c r="I774" s="693" t="e">
        <f>IF(J774&lt;&gt;"","",AI774)</f>
        <v>#N/A</v>
      </c>
      <c r="J774" s="909" t="e">
        <f>+Q776</f>
        <v>#N/A</v>
      </c>
      <c r="K774" s="700" t="str">
        <f>IF(L774="",AQ774,"")</f>
        <v/>
      </c>
      <c r="L774" s="775"/>
      <c r="M774" s="473" t="str">
        <f>IF(N766="",IF(AND(E765&lt;&gt;"",OR(F774="",COUNT(K774:L774)=0),Y774&lt;&gt;EUconst_NA,T765&lt;&gt;TRUE),EUconst_ERR_Incomplete,IF(COUNTIF(AX774:AZ774,TRUE)&gt;0,EUconst_ERR_Inconsistent,"")),"")</f>
        <v/>
      </c>
      <c r="O774" s="1056"/>
      <c r="P774" s="1106"/>
      <c r="Q774" s="207" t="str">
        <f>EUconst_SumBioEnergyIN &amp; "_" &amp; K764</f>
        <v>SUM_BioEnergyIN_</v>
      </c>
      <c r="R774" s="251" t="str">
        <f>IF(OR(K764="",T765)=TRUE,"",INDEX(BC780:BE780,MATCH(K764,BC774:BE774,0)))</f>
        <v/>
      </c>
      <c r="S774" s="1097"/>
      <c r="T774" s="347" t="str">
        <f>EUconst_CNTR_ActivityData&amp;E765</f>
        <v>ActivityData_</v>
      </c>
      <c r="U774" s="1107"/>
      <c r="V774" s="347" t="str">
        <f>IF(E764="","",INDEX(B_InstallationDescription!$I$53:$I$127,MATCH(U763,B_InstallationDescription!$D$53:$D$127,0)))</f>
        <v/>
      </c>
      <c r="W774" s="339" t="s">
        <v>534</v>
      </c>
      <c r="X774" s="1107"/>
      <c r="Y774" s="348" t="str">
        <f>IF(OR(T765=TRUE,E765=""),"",INDEX(EUwideConstants!$N:$N,MATCH(T774,EUwideConstants!$Q:$Q,0)))</f>
        <v/>
      </c>
      <c r="Z774" s="349" t="str">
        <f>IF(ISBLANK(F774),"",IF(F774=EUconst_NA,"",INDEX(EUwideConstants!$H:$M,MATCH(T774,EUwideConstants!$Q:$Q,0),MATCH(F774,CNTR_TierList,0))))</f>
        <v/>
      </c>
      <c r="AA774" s="350" t="s">
        <v>302</v>
      </c>
      <c r="AB774" s="1098"/>
      <c r="AC774" s="351" t="b">
        <f>AC769</f>
        <v>0</v>
      </c>
      <c r="AD774" s="1097"/>
      <c r="AE774" s="352" t="str">
        <f>EUconst_CNTR_ActivityData&amp;EUconst_Unit</f>
        <v>ActivityData_Eenheid</v>
      </c>
      <c r="AF774" s="353" t="str">
        <f>IF(AC774=TRUE, IF(COUNTIF(MSPara_SourceStreamCategory,V774)=0,"",INDEX(MSPara_CalcFactorsMatrix,MATCH(V774,MSPara_SourceStreamCategory,0),MATCH(AE774&amp;"_"&amp;2,MSPara_CalcFactors,0))),"")</f>
        <v/>
      </c>
      <c r="AG774" s="354" t="str">
        <f>IF(AC774=TRUE, IF(COUNTIF(MSPara_SourceStreamCategory,V774)=0,"",INDEX(MSPara_CalcFactorsMatrix,MATCH(V774,MSPara_SourceStreamCategory,0),MATCH(AE774&amp;"_"&amp;1,MSPara_CalcFactors,0))),"")</f>
        <v/>
      </c>
      <c r="AH774" s="351" t="str">
        <f>IF(OR(AF774="",AF774=EUconst_NA),IF(OR(AG774=EUconst_NA,AG774=""),"",AG774),AF774)</f>
        <v/>
      </c>
      <c r="AI774" s="348" t="str">
        <f>IF(AC774=TRUE,IF(AH774="",EUconst_t,AH774),"")</f>
        <v/>
      </c>
      <c r="AJ774" s="355" t="e">
        <f>IF(J774="",AI774,J774)</f>
        <v>#N/A</v>
      </c>
      <c r="AK774" s="356" t="b">
        <f>IF(K764=EUconst_Fuel,J774&lt;&gt;"",FALSE)</f>
        <v>0</v>
      </c>
      <c r="AL774" s="1096"/>
      <c r="AM774" s="347" t="str">
        <f>EUconst_CNTR_ActivityData&amp;EUconst_Value</f>
        <v>ActivityData_Waarde</v>
      </c>
      <c r="AN774" s="1099"/>
      <c r="AO774" s="1099"/>
      <c r="AP774" s="351" t="e">
        <f>AND(AND(AH774&lt;&gt;"",AJ774&lt;&gt;""),AJ774=AH774)</f>
        <v>#N/A</v>
      </c>
      <c r="AQ774" s="431" t="str">
        <f>IF(L769=TRUE,SUM(F771)-SUM(H771)+SUM(J771)-SUM(L771),"")</f>
        <v/>
      </c>
      <c r="AR774" s="351">
        <f>IF(Y774=EUconst_NA,0,IF(COUNT(K774:L774)=0,0,IF(L774="",K774,L774)))</f>
        <v>0</v>
      </c>
      <c r="AS774" s="699" t="b">
        <f>AND(AC774=TRUE,OR(L774&lt;&gt;"",AQ774=""))</f>
        <v>0</v>
      </c>
      <c r="AT774" s="699" t="b">
        <f>AND(AC774=TRUE,NOT(AS774))</f>
        <v>0</v>
      </c>
      <c r="AU774" s="1097"/>
      <c r="AV774" s="335" t="s">
        <v>313</v>
      </c>
      <c r="AW774" s="335" t="s">
        <v>319</v>
      </c>
      <c r="AX774" s="1108"/>
      <c r="AY774" s="13" t="s">
        <v>537</v>
      </c>
      <c r="AZ774" s="1097"/>
      <c r="BA774" s="1097"/>
      <c r="BB774" s="1098"/>
      <c r="BC774" s="336" t="str">
        <f>EUconst_Fuel</f>
        <v>Verbranding</v>
      </c>
      <c r="BD774" s="336" t="str">
        <f>EUconst_ProcessCarbonate</f>
        <v>Procesemissies</v>
      </c>
      <c r="BE774" s="336" t="str">
        <f>EUconst_MassBalance</f>
        <v>Massabalans</v>
      </c>
      <c r="BF774" s="1097"/>
      <c r="BG774" s="1097"/>
      <c r="BH774" s="1097"/>
      <c r="BI774" s="1097"/>
      <c r="BJ774" s="1097"/>
      <c r="BK774" s="1097"/>
      <c r="BL774" s="1097"/>
      <c r="BM774" s="1097"/>
      <c r="BN774" s="1097"/>
      <c r="BO774" s="1097"/>
      <c r="BP774" s="1097"/>
      <c r="BQ774" s="1097"/>
      <c r="BR774" s="1097"/>
      <c r="BS774" s="1097"/>
      <c r="BT774" s="1097"/>
      <c r="BU774" s="1097"/>
      <c r="BV774" s="1097"/>
      <c r="BW774" s="1097"/>
      <c r="BX774" s="1097"/>
      <c r="BY774" s="1097"/>
      <c r="BZ774" s="357" t="b">
        <f>BZ769</f>
        <v>1</v>
      </c>
    </row>
    <row r="775" spans="1:78" s="1066" customFormat="1" ht="5.0999999999999996" customHeight="1" thickBot="1" x14ac:dyDescent="0.3">
      <c r="A775" s="1055"/>
      <c r="B775" s="928"/>
      <c r="C775" s="1102"/>
      <c r="D775" s="1109"/>
      <c r="F775" s="852"/>
      <c r="G775" s="852"/>
      <c r="H775" s="103" t="s">
        <v>245</v>
      </c>
      <c r="I775" s="1134"/>
      <c r="J775" s="1134"/>
      <c r="K775" s="852"/>
      <c r="L775" s="852"/>
      <c r="M775" s="1110"/>
      <c r="O775" s="1056"/>
      <c r="P775" s="1101"/>
      <c r="Q775" s="1101"/>
      <c r="R775" s="1101"/>
      <c r="S775" s="1097"/>
      <c r="T775" s="1111"/>
      <c r="U775" s="1107"/>
      <c r="V775" s="1097"/>
      <c r="W775" s="1097"/>
      <c r="X775" s="1107"/>
      <c r="Y775" s="1112"/>
      <c r="Z775" s="1097"/>
      <c r="AA775" s="1097"/>
      <c r="AB775" s="1097"/>
      <c r="AC775" s="1097"/>
      <c r="AD775" s="1097"/>
      <c r="AE775" s="1097"/>
      <c r="AF775" s="1097"/>
      <c r="AG775" s="1097"/>
      <c r="AH775" s="1097"/>
      <c r="AI775" s="1097"/>
      <c r="AJ775" s="1097"/>
      <c r="AK775" s="1097"/>
      <c r="AL775" s="1096"/>
      <c r="AM775" s="1097"/>
      <c r="AN775" s="1097"/>
      <c r="AO775" s="1097"/>
      <c r="AP775" s="1097"/>
      <c r="AQ775" s="1097"/>
      <c r="AR775" s="1097"/>
      <c r="AS775" s="1097"/>
      <c r="AT775" s="1097"/>
      <c r="AU775" s="1097"/>
      <c r="AV775" s="1097"/>
      <c r="AW775" s="1097"/>
      <c r="AX775" s="1097"/>
      <c r="AY775" s="1097"/>
      <c r="AZ775" s="1097"/>
      <c r="BA775" s="1097"/>
      <c r="BB775" s="1097"/>
      <c r="BC775" s="1097"/>
      <c r="BD775" s="1097"/>
      <c r="BE775" s="1097"/>
      <c r="BF775" s="1097"/>
      <c r="BG775" s="1097"/>
      <c r="BH775" s="1097"/>
      <c r="BI775" s="1097"/>
      <c r="BJ775" s="1097"/>
      <c r="BK775" s="1097"/>
      <c r="BL775" s="1097"/>
      <c r="BM775" s="1097"/>
      <c r="BN775" s="1097"/>
      <c r="BO775" s="1097"/>
      <c r="BP775" s="1097"/>
      <c r="BQ775" s="1097"/>
      <c r="BR775" s="1097"/>
      <c r="BS775" s="1097"/>
      <c r="BT775" s="1097"/>
      <c r="BU775" s="1097"/>
      <c r="BV775" s="1097"/>
      <c r="BW775" s="1097"/>
      <c r="BX775" s="1097"/>
      <c r="BY775" s="1097"/>
      <c r="BZ775" s="1094"/>
    </row>
    <row r="776" spans="1:78" s="1066" customFormat="1" ht="12.75" customHeight="1" thickBot="1" x14ac:dyDescent="0.3">
      <c r="A776" s="1055"/>
      <c r="B776" s="928"/>
      <c r="C776" s="484" t="s">
        <v>196</v>
      </c>
      <c r="D776" s="346" t="str">
        <f>Translations!$B$634</f>
        <v>(Voorlopige) EF:</v>
      </c>
      <c r="E776" s="1105"/>
      <c r="F776" s="358"/>
      <c r="G776" s="1836" t="str">
        <f t="shared" ref="G776:G782" si="182">IF(OR(ISBLANK(F776),F776=EUconst_NoTier),"",IF(Z776=0,EUconst_NotApplicable,IF(ISERROR(Z776),"",Z776)))</f>
        <v/>
      </c>
      <c r="H776" s="1854"/>
      <c r="I776" s="694" t="str">
        <f>IF(J776&lt;&gt;"","",AI776)</f>
        <v/>
      </c>
      <c r="J776" s="695"/>
      <c r="K776" s="359" t="str">
        <f t="shared" ref="K776:K782" si="183">IF(L776="",AQ776,"")</f>
        <v/>
      </c>
      <c r="L776" s="360"/>
      <c r="M776" s="473" t="str">
        <f>IF(N766="",IF(AND(E765&lt;&gt;"",OR(F776="",COUNT(K776:L776)=0),Y776&lt;&gt;EUconst_NA,T765&lt;&gt;TRUE),EUconst_ERR_Incomplete,IF(COUNTIF(AX776:AZ776,TRUE)&gt;0,EUconst_ERR_Inconsistent,"")),"")</f>
        <v/>
      </c>
      <c r="N776" s="957"/>
      <c r="O776" s="1056"/>
      <c r="P776" s="1101"/>
      <c r="Q776" s="15" t="e">
        <f>+VLOOKUP(E764,ss_eenheid!$A$1:$F$75,6,FALSE)</f>
        <v>#N/A</v>
      </c>
      <c r="R776" s="1101"/>
      <c r="S776" s="1097"/>
      <c r="T776" s="361" t="str">
        <f>EUconst_CNTR_EF&amp;E765</f>
        <v>EF_</v>
      </c>
      <c r="U776" s="1107"/>
      <c r="V776" s="362" t="str">
        <f>V774</f>
        <v/>
      </c>
      <c r="W776" s="1097"/>
      <c r="X776" s="1107"/>
      <c r="Y776" s="363" t="str">
        <f>IF(OR(T765=TRUE,E765=""),"",IF(F776=EUconst_NA,EUconst_NA,INDEX(EUwideConstants!$N:$N,MATCH(T776,EUwideConstants!$Q:$Q,0))))</f>
        <v/>
      </c>
      <c r="Z776" s="364" t="str">
        <f>IF(ISBLANK(F776),"",IF(F776=EUconst_NA,"",INDEX(EUwideConstants!$H:$M,MATCH(T776,EUwideConstants!$Q:$Q,0),MATCH(F776,CNTR_TierList,0))))</f>
        <v/>
      </c>
      <c r="AA776" s="365" t="str">
        <f>IF(COUNTIF(EUconst_DefaultValues,Z776)&gt;0,MATCH(Z776,EUconst_DefaultValues,0),"")</f>
        <v/>
      </c>
      <c r="AB776" s="1097"/>
      <c r="AC776" s="366" t="b">
        <f>AND(AC774,Y776&lt;&gt;EUconst_NA)</f>
        <v>0</v>
      </c>
      <c r="AD776" s="1097"/>
      <c r="AE776" s="352" t="str">
        <f>EUconst_CNTR_EF&amp;EUconst_Unit</f>
        <v>EF_Eenheid</v>
      </c>
      <c r="AF776" s="367" t="str">
        <f>IF(AC776=TRUE, IF(COUNTIF(MSPara_SourceStreamCategory,V776)=0,"",INDEX(MSPara_CalcFactorsMatrix,MATCH(V776,MSPara_SourceStreamCategory,0),MATCH(AE776&amp;"_"&amp;2,MSPara_CalcFactors,0))),"")</f>
        <v/>
      </c>
      <c r="AG776" s="368" t="str">
        <f>IF(AC776=TRUE, IF(COUNTIF(MSPara_SourceStreamCategory,V776)=0,"",INDEX(MSPara_CalcFactorsMatrix,MATCH(V776,MSPara_SourceStreamCategory,0),MATCH(AE776&amp;"_"&amp;1,MSPara_CalcFactors,0))),"")</f>
        <v/>
      </c>
      <c r="AH776" s="369" t="str">
        <f>IF(AA776="","",INDEX(AF776:AG776,3-AA776))</f>
        <v/>
      </c>
      <c r="AI776" s="370" t="str">
        <f>IF(AC776=TRUE,IF(OR(AH776="",AH776=EUconst_NA),IF(K764=EUconst_Fuel,EUconst_tCO2pTJ,EUconst_tCO2pt),AH776),"")</f>
        <v/>
      </c>
      <c r="AJ776" s="366" t="str">
        <f>IF(J776="",AI776,J776)</f>
        <v/>
      </c>
      <c r="AK776" s="371" t="b">
        <f>IF(K764=EUconst_Fuel,J776&lt;&gt;"",FALSE)</f>
        <v>0</v>
      </c>
      <c r="AL776" s="1096"/>
      <c r="AM776" s="352" t="str">
        <f>EUconst_CNTR_EF&amp;EUconst_Value</f>
        <v>EF_Waarde</v>
      </c>
      <c r="AN776" s="372" t="str">
        <f>IF(AC776=TRUE,IF(COUNTIF(MSPara_SourceStreamCategory,V776)=0,"",INDEX(MSPara_CalcFactorsMatrix,MATCH(V776,MSPara_SourceStreamCategory,0),MATCH(AM776&amp;"_"&amp;2,MSPara_CalcFactors,0))),"")</f>
        <v/>
      </c>
      <c r="AO776" s="373" t="str">
        <f>IF(AC776=TRUE,IF(COUNTIF(MSPara_SourceStreamCategory,V776)=0,"",INDEX(MSPara_CalcFactorsMatrix,MATCH(V776,MSPara_SourceStreamCategory,0),MATCH(AM776&amp;"_"&amp;1,MSPara_CalcFactors,0))),"")</f>
        <v/>
      </c>
      <c r="AP776" s="366" t="b">
        <f>AND(AND(AH776&lt;&gt;"",AJ776&lt;&gt;""),AJ776=AH776)</f>
        <v>0</v>
      </c>
      <c r="AQ776" s="374" t="str">
        <f>IF(AND(AA776&lt;&gt;"",AP776=TRUE),IF(OR(INDEX(AN776:AO776,3-AA776)=EUconst_NA,INDEX(AN776:AO776,3-AA776)=0),"",INDEX(AN776:AO776,3-AA776)),"")</f>
        <v/>
      </c>
      <c r="AR776" s="366">
        <f>IF(AC776=TRUE,IF(COUNT(K776:L776)=0,0,IF(L776="",K776,L776)),0)</f>
        <v>0</v>
      </c>
      <c r="AS776" s="362" t="b">
        <f>AND(AC776=TRUE,OR(AND(F776&lt;&gt;"",NOT(ISNUMBER(AA776))),L776&lt;&gt;"",F776="",AQ776=""))</f>
        <v>0</v>
      </c>
      <c r="AT776" s="362" t="b">
        <f t="shared" ref="AT776:AT782" si="184">AND(AC776=TRUE,NOT(AS776))</f>
        <v>0</v>
      </c>
      <c r="AU776" s="1097"/>
      <c r="AV776" s="375" t="b">
        <f t="shared" ref="AV776:AV782" si="185">AND(ISNUMBER(AA776),AQ776="")</f>
        <v>0</v>
      </c>
      <c r="AW776" s="376" t="b">
        <f t="shared" ref="AW776:AW782" si="186">AND(ISNUMBER(AA776),AQ776&lt;&gt;AR776)</f>
        <v>0</v>
      </c>
      <c r="AX776" s="377" t="e">
        <f>OR(AND(AJ774=EUconst_kNm3,AJ776=EUconst_tCO2pt),AND(AJ774=EUconst_t,AJ776=EUconst_tCO2pkNm3))</f>
        <v>#N/A</v>
      </c>
      <c r="AY776" s="362" t="b">
        <f t="shared" ref="AY776:AY782" si="187">AND(L776&lt;&gt;"",Y776=EUconst_NA)</f>
        <v>0</v>
      </c>
      <c r="AZ776" s="1097"/>
      <c r="BA776" s="1097"/>
      <c r="BB776" s="378" t="s">
        <v>590</v>
      </c>
      <c r="BC776" s="377" t="str">
        <f>IF(K764=BC774,AR774*IF(AJ776=EUconst_tCO2pTJ,(AR777/1000),1)*AR776*AR778*AR782,"")</f>
        <v/>
      </c>
      <c r="BD776" s="357" t="str">
        <f>IF(K764=BD774,AR774*AR776*AR779*AR782,"")</f>
        <v/>
      </c>
      <c r="BE776" s="356" t="str">
        <f>IF(K764=BE774,3.664*AR774*AR780*AR782,"")</f>
        <v/>
      </c>
      <c r="BF776" s="1097"/>
      <c r="BG776" s="1097"/>
      <c r="BH776" s="1097"/>
      <c r="BI776" s="1097"/>
      <c r="BJ776" s="1097"/>
      <c r="BK776" s="1097"/>
      <c r="BL776" s="1097"/>
      <c r="BM776" s="1097"/>
      <c r="BN776" s="1097"/>
      <c r="BO776" s="1097"/>
      <c r="BP776" s="1097"/>
      <c r="BQ776" s="1097"/>
      <c r="BR776" s="1097"/>
      <c r="BS776" s="1097"/>
      <c r="BT776" s="1097"/>
      <c r="BU776" s="1097"/>
      <c r="BV776" s="1097"/>
      <c r="BW776" s="1097"/>
      <c r="BX776" s="1097"/>
      <c r="BY776" s="1097"/>
      <c r="BZ776" s="362" t="b">
        <f>OR(BZ774,Y776=EUconst_NA)</f>
        <v>1</v>
      </c>
    </row>
    <row r="777" spans="1:78" s="1066" customFormat="1" ht="12.75" customHeight="1" thickBot="1" x14ac:dyDescent="0.3">
      <c r="A777" s="1055"/>
      <c r="B777" s="928"/>
      <c r="C777" s="484" t="s">
        <v>197</v>
      </c>
      <c r="D777" s="346" t="str">
        <f>Translations!$B$636</f>
        <v>NCV:</v>
      </c>
      <c r="E777" s="1105"/>
      <c r="F777" s="379"/>
      <c r="G777" s="1836" t="str">
        <f t="shared" si="182"/>
        <v/>
      </c>
      <c r="H777" s="1837"/>
      <c r="I777" s="696" t="str">
        <f>AJ777</f>
        <v/>
      </c>
      <c r="J777" s="910"/>
      <c r="K777" s="380" t="str">
        <f t="shared" si="183"/>
        <v/>
      </c>
      <c r="L777" s="877"/>
      <c r="M777" s="473" t="str">
        <f>+IF(OR(N777&lt;&gt;"",O777&lt;&gt;""),"onvolledig!","")</f>
        <v/>
      </c>
      <c r="N777" s="873" t="str">
        <f>IF(N766="",IF(AND(E765&lt;&gt;"",OR(F777="",COUNT(K777:L777)=0),Y777&lt;&gt;EUconst_NA,T765&lt;&gt;TRUE),EUconst_ERR_Incomplete,IF(COUNTIF(AX777:AZ777,TRUE)&gt;0,"","")),"")</f>
        <v/>
      </c>
      <c r="O777" s="874" t="str">
        <f>+IF(N766="",IF(COUNT(K777:L777)=0,IF(K764="Verbranding","onvolledig!",""),""),"")</f>
        <v/>
      </c>
      <c r="P777" s="1101"/>
      <c r="Q777" s="1101"/>
      <c r="R777" s="1101"/>
      <c r="S777" s="1097"/>
      <c r="T777" s="381" t="str">
        <f>EUconst_CNTR_NCV&amp;E765</f>
        <v>NCV_</v>
      </c>
      <c r="U777" s="1107"/>
      <c r="V777" s="382" t="str">
        <f t="shared" ref="V777:V782" si="188">V776</f>
        <v/>
      </c>
      <c r="W777" s="1097"/>
      <c r="X777" s="1107"/>
      <c r="Y777" s="383" t="str">
        <f>IF(OR(T765=TRUE,E765=""),"",IF(F777=EUconst_NA,EUconst_NA,INDEX(EUwideConstants!$N:$N,MATCH(T777,EUwideConstants!$Q:$Q,0))))</f>
        <v/>
      </c>
      <c r="Z777" s="384" t="str">
        <f>IF(ISBLANK(F777),"",IF(F777=EUconst_NA,"",INDEX(EUwideConstants!$H:$M,MATCH(T777,EUwideConstants!$Q:$Q,0),MATCH(F777,CNTR_TierList,0))))</f>
        <v/>
      </c>
      <c r="AA777" s="385" t="str">
        <f>IF(COUNTIF(EUconst_DefaultValues,Z777)&gt;0,MATCH(Z777,EUconst_DefaultValues,0),"")</f>
        <v/>
      </c>
      <c r="AB777" s="1097"/>
      <c r="AC777" s="386" t="b">
        <f>IF(K764="Verbranding",AND(AC774,Y777&lt;&gt;""),FALSE)</f>
        <v>0</v>
      </c>
      <c r="AD777" s="1097"/>
      <c r="AE777" s="387" t="str">
        <f>EUconst_CNTR_NCV&amp;EUconst_Unit</f>
        <v>NCV_Eenheid</v>
      </c>
      <c r="AF777" s="388" t="str">
        <f>IF(AC777=TRUE, IF(COUNTIF(MSPara_SourceStreamCategory,V777)=0,"",INDEX(MSPara_CalcFactorsMatrix,MATCH(V777,MSPara_SourceStreamCategory,0),MATCH(AE777&amp;"_"&amp;2,MSPara_CalcFactors,0))),"")</f>
        <v/>
      </c>
      <c r="AG777" s="389" t="str">
        <f>IF(AC777=TRUE, IF(COUNTIF(MSPara_SourceStreamCategory,V777)=0,"",INDEX(MSPara_CalcFactorsMatrix,MATCH(V777,MSPara_SourceStreamCategory,0),MATCH(AE777&amp;"_"&amp;1,MSPara_CalcFactors,0))),"")</f>
        <v/>
      </c>
      <c r="AH777" s="390" t="str">
        <f>IF(AA777="","",INDEX(AF777:AG777,3-AA777))</f>
        <v/>
      </c>
      <c r="AI777" s="1115"/>
      <c r="AJ777" s="386" t="str">
        <f>IF(AC777=TRUE,IF(AJ774="","",IF(AJ774=EUconst_kNm3,EUconst_GJpkNm3,EUconst_GJpt)),"")</f>
        <v/>
      </c>
      <c r="AK777" s="1116"/>
      <c r="AL777" s="1096"/>
      <c r="AM777" s="387" t="str">
        <f>EUconst_CNTR_NCV&amp;EUconst_Value</f>
        <v>NCV_Waarde</v>
      </c>
      <c r="AN777" s="391" t="str">
        <f>IF(AC777=TRUE,IF(COUNTIF(MSPara_SourceStreamCategory,V777)=0,"",INDEX(MSPara_CalcFactorsMatrix,MATCH(V777,MSPara_SourceStreamCategory,0),MATCH(AM777&amp;"_"&amp;2,MSPara_CalcFactors,0))),"")</f>
        <v/>
      </c>
      <c r="AO777" s="392" t="str">
        <f>IF(AC777=TRUE,IF(COUNTIF(MSPara_SourceStreamCategory,V777)=0,"",INDEX(MSPara_CalcFactorsMatrix,MATCH(V777,MSPara_SourceStreamCategory,0),MATCH(AM777&amp;"_"&amp;1,MSPara_CalcFactors,0))),"")</f>
        <v/>
      </c>
      <c r="AP777" s="386" t="b">
        <f>AND(AND(AH777&lt;&gt;"",AJ777&lt;&gt;""),AJ777=AH777)</f>
        <v>0</v>
      </c>
      <c r="AQ777" s="393" t="str">
        <f>IF(AND(AA777&lt;&gt;"",AP777=TRUE),IF(OR(INDEX(AN777:AO777,3-AA777)=EUconst_NA,INDEX(AN777:AO777,3-AA777)=0),"",INDEX(AN777:AO777,3-AA777)),"")</f>
        <v/>
      </c>
      <c r="AR777" s="386">
        <f>IF(AC777=TRUE,IF(COUNT(K777:L777)=0,0,IF(L777="",K777,L777)),0)</f>
        <v>0</v>
      </c>
      <c r="AS777" s="382" t="b">
        <f>AND(AC777=TRUE,OR(AND(F777&lt;&gt;"",NOT(ISNUMBER(AA777))),L777&lt;&gt;"",F777="",AQ777=""))</f>
        <v>0</v>
      </c>
      <c r="AT777" s="382" t="b">
        <f t="shared" si="184"/>
        <v>0</v>
      </c>
      <c r="AU777" s="1097"/>
      <c r="AV777" s="394" t="b">
        <f t="shared" si="185"/>
        <v>0</v>
      </c>
      <c r="AW777" s="395" t="b">
        <f t="shared" si="186"/>
        <v>0</v>
      </c>
      <c r="AX777" s="1097"/>
      <c r="AY777" s="382" t="b">
        <f t="shared" si="187"/>
        <v>0</v>
      </c>
      <c r="AZ777" s="1097"/>
      <c r="BA777" s="1097"/>
      <c r="BB777" s="378" t="s">
        <v>591</v>
      </c>
      <c r="BC777" s="377" t="str">
        <f>IF(K764=BC774,AR774*IF(AJ776=EUconst_tCO2pTJ,(AR777/1000),1)*AR776*AR778*AR781,"")</f>
        <v/>
      </c>
      <c r="BD777" s="357" t="str">
        <f>IF(K764=BD774,AR774*AR776*AR779*AR781,"")</f>
        <v/>
      </c>
      <c r="BE777" s="356" t="str">
        <f>IF(K764=BE774,3.664*AR774*AR780*AR781,"")</f>
        <v/>
      </c>
      <c r="BF777" s="1097"/>
      <c r="BG777" s="1097"/>
      <c r="BH777" s="1097"/>
      <c r="BI777" s="1097"/>
      <c r="BJ777" s="1097"/>
      <c r="BK777" s="1097"/>
      <c r="BL777" s="1097"/>
      <c r="BM777" s="1097"/>
      <c r="BN777" s="1097"/>
      <c r="BO777" s="1097"/>
      <c r="BP777" s="1097"/>
      <c r="BQ777" s="1097"/>
      <c r="BR777" s="1097"/>
      <c r="BS777" s="1097"/>
      <c r="BT777" s="1097"/>
      <c r="BU777" s="1097"/>
      <c r="BV777" s="1097"/>
      <c r="BW777" s="1097"/>
      <c r="BX777" s="1097"/>
      <c r="BY777" s="1097"/>
      <c r="BZ777" s="382" t="b">
        <f>OR(BZ774,Y777=EUconst_NA)</f>
        <v>1</v>
      </c>
    </row>
    <row r="778" spans="1:78" s="1066" customFormat="1" ht="12.75" customHeight="1" thickBot="1" x14ac:dyDescent="0.3">
      <c r="A778" s="1055"/>
      <c r="B778" s="928"/>
      <c r="C778" s="484" t="s">
        <v>198</v>
      </c>
      <c r="D778" s="346" t="str">
        <f>Translations!$B$638</f>
        <v>OxF:</v>
      </c>
      <c r="E778" s="1105"/>
      <c r="F778" s="379"/>
      <c r="G778" s="1836" t="str">
        <f t="shared" si="182"/>
        <v/>
      </c>
      <c r="H778" s="1837"/>
      <c r="I778" s="697" t="str">
        <f>IF(OR(AC778=FALSE,Y778=EUconst_NA),"","-")</f>
        <v/>
      </c>
      <c r="J778" s="911"/>
      <c r="K778" s="396" t="str">
        <f t="shared" si="183"/>
        <v/>
      </c>
      <c r="L778" s="471"/>
      <c r="M778" s="473" t="str">
        <f>IF(N766="",IF(AND(E765&lt;&gt;"",OR(F778="",COUNT(K778:L778)=0),Y778&lt;&gt;EUconst_NA,T765&lt;&gt;TRUE),EUconst_ERR_Incomplete,IF(COUNTIF(AX778:AZ778,TRUE)&gt;0,EUconst_ERR_Inconsistent,"")),"")</f>
        <v/>
      </c>
      <c r="O778" s="1056"/>
      <c r="P778" s="1101"/>
      <c r="Q778" s="1101"/>
      <c r="R778" s="1101"/>
      <c r="S778" s="1097"/>
      <c r="T778" s="381" t="str">
        <f>EUconst_CNTR_OxidationFactor&amp;E765</f>
        <v>OxF_</v>
      </c>
      <c r="U778" s="1107"/>
      <c r="V778" s="382" t="str">
        <f t="shared" si="188"/>
        <v/>
      </c>
      <c r="W778" s="1097"/>
      <c r="X778" s="1107"/>
      <c r="Y778" s="383" t="str">
        <f>IF(OR(T765=TRUE,E765=""),"",INDEX(EUwideConstants!$N:$N,MATCH(T778,EUwideConstants!$Q:$Q,0)))</f>
        <v/>
      </c>
      <c r="Z778" s="384" t="str">
        <f>IF(ISBLANK(F778),"",IF(F778=EUconst_NA,"",INDEX(EUwideConstants!$H:$M,MATCH(T778,EUwideConstants!$Q:$Q,0),MATCH(F778,CNTR_TierList,0))))</f>
        <v/>
      </c>
      <c r="AA778" s="365" t="str">
        <f>IF(F778=1,1,"")</f>
        <v/>
      </c>
      <c r="AB778" s="1097"/>
      <c r="AC778" s="386" t="b">
        <f>AND(AC774,Y778&lt;&gt;EUconst_NA)</f>
        <v>0</v>
      </c>
      <c r="AD778" s="1097"/>
      <c r="AE778" s="1117"/>
      <c r="AG778" s="1118"/>
      <c r="AH778" s="1115"/>
      <c r="AI778" s="1119"/>
      <c r="AJ778" s="1115"/>
      <c r="AK778" s="1120"/>
      <c r="AL778" s="1096"/>
      <c r="AM778" s="387" t="str">
        <f>EUconst_CNTR_OxidationFactor&amp;EUconst_Value</f>
        <v>OxF_Waarde</v>
      </c>
      <c r="AN778" s="1121"/>
      <c r="AO778" s="1113">
        <v>1</v>
      </c>
      <c r="AP778" s="1115"/>
      <c r="AQ778" s="397" t="str">
        <f>IF(AA778="","",AO778)</f>
        <v/>
      </c>
      <c r="AR778" s="386">
        <f>IF(AC778=TRUE,IF(COUNT(K778:L778)=0,0,IF(L778="",K778,L778)),1)</f>
        <v>1</v>
      </c>
      <c r="AS778" s="382" t="b">
        <f>AND(AC778=TRUE,OR(ISNUMBER(L778),NOT(ISNUMBER(AA778))))</f>
        <v>0</v>
      </c>
      <c r="AT778" s="382" t="b">
        <f t="shared" si="184"/>
        <v>0</v>
      </c>
      <c r="AU778" s="1097"/>
      <c r="AV778" s="394" t="b">
        <f t="shared" si="185"/>
        <v>0</v>
      </c>
      <c r="AW778" s="395" t="b">
        <f t="shared" si="186"/>
        <v>0</v>
      </c>
      <c r="AX778" s="1097"/>
      <c r="AY778" s="411" t="b">
        <f t="shared" si="187"/>
        <v>0</v>
      </c>
      <c r="AZ778" s="362" t="b">
        <f>AR778&gt;100%</f>
        <v>0</v>
      </c>
      <c r="BA778" s="1097"/>
      <c r="BB778" s="378" t="s">
        <v>289</v>
      </c>
      <c r="BC778" s="377" t="str">
        <f>IF(K764=BC774,AR774*IF(AJ776=EUconst_tCO2pTJ,(AR777/1000),1)*AR776*AR778*(1-AR781),"")</f>
        <v/>
      </c>
      <c r="BD778" s="357" t="str">
        <f>IF(K764=BD774,AR774*AR776*AR779*(1-AR781),"")</f>
        <v/>
      </c>
      <c r="BE778" s="356" t="str">
        <f>IF(K764=BE774,3.664*AR774*AR780*(1-AR781),"")</f>
        <v/>
      </c>
      <c r="BF778" s="1097"/>
      <c r="BG778" s="1097"/>
      <c r="BH778" s="1097"/>
      <c r="BI778" s="1097"/>
      <c r="BJ778" s="1097"/>
      <c r="BK778" s="1097"/>
      <c r="BL778" s="1097"/>
      <c r="BM778" s="1097"/>
      <c r="BN778" s="1097"/>
      <c r="BO778" s="1097"/>
      <c r="BP778" s="1097"/>
      <c r="BQ778" s="1097"/>
      <c r="BR778" s="1097"/>
      <c r="BS778" s="1097"/>
      <c r="BT778" s="1097"/>
      <c r="BU778" s="1097"/>
      <c r="BV778" s="1097"/>
      <c r="BW778" s="1097"/>
      <c r="BX778" s="1097"/>
      <c r="BY778" s="1097"/>
      <c r="BZ778" s="382" t="b">
        <f>OR(BZ774,Y778=EUconst_NA)</f>
        <v>1</v>
      </c>
    </row>
    <row r="779" spans="1:78" s="1066" customFormat="1" ht="12.75" customHeight="1" thickBot="1" x14ac:dyDescent="0.3">
      <c r="A779" s="1055"/>
      <c r="B779" s="928"/>
      <c r="C779" s="484" t="s">
        <v>199</v>
      </c>
      <c r="D779" s="346" t="str">
        <f>Translations!$B$639</f>
        <v>ConvF:</v>
      </c>
      <c r="E779" s="1105"/>
      <c r="F779" s="379"/>
      <c r="G779" s="1836" t="str">
        <f t="shared" si="182"/>
        <v/>
      </c>
      <c r="H779" s="1837"/>
      <c r="I779" s="697" t="str">
        <f>IF(OR(AC779=FALSE,Y779=EUconst_NA),"","-")</f>
        <v/>
      </c>
      <c r="J779" s="911"/>
      <c r="K779" s="396" t="str">
        <f t="shared" si="183"/>
        <v/>
      </c>
      <c r="L779" s="471"/>
      <c r="M779" s="473" t="str">
        <f>IF(N766="",IF(AND(E765&lt;&gt;"",OR(F779="",COUNT(K779:L779)=0),Y779&lt;&gt;EUconst_NA,T765&lt;&gt;TRUE),EUconst_ERR_Incomplete,IF(COUNTIF(AX779:AZ779,TRUE)&gt;0,EUconst_ERR_Inconsistent,"")),"")</f>
        <v/>
      </c>
      <c r="O779" s="1056"/>
      <c r="P779" s="1101"/>
      <c r="Q779" s="1101"/>
      <c r="R779" s="1101"/>
      <c r="S779" s="1097"/>
      <c r="T779" s="381" t="str">
        <f>EUconst_CNTR_ConversionFactor&amp;E765</f>
        <v>ConvF_</v>
      </c>
      <c r="U779" s="1107"/>
      <c r="V779" s="382" t="str">
        <f t="shared" si="188"/>
        <v/>
      </c>
      <c r="W779" s="1097"/>
      <c r="X779" s="1107"/>
      <c r="Y779" s="383" t="str">
        <f>IF(OR(T765=TRUE,E765=""),"",INDEX(EUwideConstants!$N:$N,MATCH(T779,EUwideConstants!$Q:$Q,0)))</f>
        <v/>
      </c>
      <c r="Z779" s="384" t="str">
        <f>IF(ISBLANK(F779),"",IF(F779=EUconst_NA,"",INDEX(EUwideConstants!$H:$M,MATCH(T779,EUwideConstants!$Q:$Q,0),MATCH(F779,CNTR_TierList,0))))</f>
        <v/>
      </c>
      <c r="AA779" s="402" t="str">
        <f>IF(F779=1,1,"")</f>
        <v/>
      </c>
      <c r="AB779" s="1097"/>
      <c r="AC779" s="386" t="b">
        <f>AND(AC774,Y779&lt;&gt;EUconst_NA)</f>
        <v>0</v>
      </c>
      <c r="AD779" s="1097"/>
      <c r="AE779" s="1117"/>
      <c r="AG779" s="1118"/>
      <c r="AH779" s="1123"/>
      <c r="AI779" s="1119"/>
      <c r="AJ779" s="1123"/>
      <c r="AK779" s="1120"/>
      <c r="AL779" s="1096"/>
      <c r="AM779" s="387" t="str">
        <f>EUconst_CNTR_ConversionFactor&amp;EUconst_Value</f>
        <v>ConvF_Waarde</v>
      </c>
      <c r="AN779" s="1124"/>
      <c r="AO779" s="1122">
        <v>1</v>
      </c>
      <c r="AP779" s="1123"/>
      <c r="AQ779" s="403" t="str">
        <f>IF(AA779="","",AO779)</f>
        <v/>
      </c>
      <c r="AR779" s="386">
        <f>IF(AC779=TRUE,IF(COUNT(K779:L779)=0,0,IF(L779="",K779,L779)),1)</f>
        <v>1</v>
      </c>
      <c r="AS779" s="382" t="b">
        <f>AND(AC779=TRUE,OR(ISNUMBER(L779),NOT(ISNUMBER(AA779))))</f>
        <v>0</v>
      </c>
      <c r="AT779" s="382" t="b">
        <f t="shared" si="184"/>
        <v>0</v>
      </c>
      <c r="AU779" s="1097"/>
      <c r="AV779" s="394" t="b">
        <f t="shared" si="185"/>
        <v>0</v>
      </c>
      <c r="AW779" s="395" t="b">
        <f t="shared" si="186"/>
        <v>0</v>
      </c>
      <c r="AX779" s="1097"/>
      <c r="AY779" s="411" t="b">
        <f t="shared" si="187"/>
        <v>0</v>
      </c>
      <c r="AZ779" s="400" t="b">
        <f>AR779&gt;100%</f>
        <v>0</v>
      </c>
      <c r="BA779" s="1097"/>
      <c r="BB779" s="398" t="s">
        <v>478</v>
      </c>
      <c r="BC779" s="399">
        <f>AR774*AR777/1000*(1-AR781)</f>
        <v>0</v>
      </c>
      <c r="BD779" s="400">
        <f>BC779</f>
        <v>0</v>
      </c>
      <c r="BE779" s="401">
        <f>BC779</f>
        <v>0</v>
      </c>
      <c r="BF779" s="1097"/>
      <c r="BG779" s="1097"/>
      <c r="BH779" s="1097"/>
      <c r="BI779" s="1097"/>
      <c r="BJ779" s="1097"/>
      <c r="BK779" s="1097"/>
      <c r="BL779" s="1097"/>
      <c r="BM779" s="1097"/>
      <c r="BN779" s="1097"/>
      <c r="BO779" s="1097"/>
      <c r="BP779" s="1097"/>
      <c r="BQ779" s="1097"/>
      <c r="BR779" s="1097"/>
      <c r="BS779" s="1097"/>
      <c r="BT779" s="1097"/>
      <c r="BU779" s="1097"/>
      <c r="BV779" s="1097"/>
      <c r="BW779" s="1097"/>
      <c r="BX779" s="1097"/>
      <c r="BY779" s="1097"/>
      <c r="BZ779" s="382" t="b">
        <f>OR(BZ774,Y779=EUconst_NA)</f>
        <v>1</v>
      </c>
    </row>
    <row r="780" spans="1:78" s="1066" customFormat="1" ht="12.75" customHeight="1" thickBot="1" x14ac:dyDescent="0.3">
      <c r="A780" s="1055"/>
      <c r="B780" s="928"/>
      <c r="C780" s="484" t="s">
        <v>329</v>
      </c>
      <c r="D780" s="346" t="str">
        <f>Translations!$B$640</f>
        <v>C-gehalte:</v>
      </c>
      <c r="E780" s="1105"/>
      <c r="F780" s="379"/>
      <c r="G780" s="1836" t="str">
        <f t="shared" si="182"/>
        <v/>
      </c>
      <c r="H780" s="1837"/>
      <c r="I780" s="697" t="str">
        <f>AJ780</f>
        <v/>
      </c>
      <c r="J780" s="912"/>
      <c r="K780" s="404" t="str">
        <f t="shared" si="183"/>
        <v/>
      </c>
      <c r="L780" s="405"/>
      <c r="M780" s="473" t="str">
        <f>IF(N766="",IF(AND(E765&lt;&gt;"",OR(F780="",COUNT(K780:L780)=0),Y780&lt;&gt;EUconst_NA,T765&lt;&gt;TRUE),EUconst_ERR_Incomplete,IF(COUNTIF(AX780:AZ780,TRUE)&gt;0,EUconst_ERR_Inconsistent,"")),"")</f>
        <v/>
      </c>
      <c r="O780" s="1056"/>
      <c r="P780" s="1101"/>
      <c r="Q780" s="1101"/>
      <c r="R780" s="1101"/>
      <c r="S780" s="1097"/>
      <c r="T780" s="381" t="str">
        <f>EUconst_CNTR_CarbonContent&amp;E765</f>
        <v>CarbC_</v>
      </c>
      <c r="U780" s="1107"/>
      <c r="V780" s="382" t="str">
        <f t="shared" si="188"/>
        <v/>
      </c>
      <c r="W780" s="1097"/>
      <c r="X780" s="1107"/>
      <c r="Y780" s="383" t="str">
        <f>IF(OR(T765=TRUE,E765=""),"",INDEX(EUwideConstants!$N:$N,MATCH(T780,EUwideConstants!$Q:$Q,0)))</f>
        <v/>
      </c>
      <c r="Z780" s="384" t="str">
        <f>IF(ISBLANK(F780),"",IF(F780=EUconst_NA,"",INDEX(EUwideConstants!$H:$M,MATCH(T780,EUwideConstants!$Q:$Q,0),MATCH(F780,CNTR_TierList,0))))</f>
        <v/>
      </c>
      <c r="AA780" s="406" t="str">
        <f>IF(COUNTIF(EUconst_DefaultValues,Z780)&gt;0,MATCH(Z780,EUconst_DefaultValues,0),"")</f>
        <v/>
      </c>
      <c r="AB780" s="1097"/>
      <c r="AC780" s="386" t="b">
        <f>AND(AC774,Y780&lt;&gt;EUconst_NA)</f>
        <v>0</v>
      </c>
      <c r="AD780" s="1097"/>
      <c r="AE780" s="387" t="str">
        <f>EUconst_CNTR_CarbonContent&amp;EUconst_Unit</f>
        <v>CarbC_Eenheid</v>
      </c>
      <c r="AF780" s="388" t="str">
        <f>IF(AC780=TRUE, IF(COUNTIF(MSPara_SourceStreamCategory,V780)=0,"",INDEX(MSPara_CalcFactorsMatrix,MATCH(V780,MSPara_SourceStreamCategory,0),MATCH(AE780&amp;"_"&amp;2,MSPara_CalcFactors,0))),"")</f>
        <v/>
      </c>
      <c r="AG780" s="389" t="str">
        <f>IF(AC780=TRUE, IF(COUNTIF(MSPara_SourceStreamCategory,V780)=0,"",INDEX(MSPara_CalcFactorsMatrix,MATCH(V780,MSPara_SourceStreamCategory,0),MATCH(AE780&amp;"_"&amp;1,MSPara_CalcFactors,0))),"")</f>
        <v/>
      </c>
      <c r="AH780" s="407" t="str">
        <f>IF(AA780="","",INDEX(AF780:AG780,3-AA780))</f>
        <v/>
      </c>
      <c r="AI780" s="1119"/>
      <c r="AJ780" s="408" t="str">
        <f>IF(AC780=TRUE,IF(AJ774="","",IF(AJ774=EUconst_kNm3,EUconst_tCpkNm3,EUconst_tCpt)),"")</f>
        <v/>
      </c>
      <c r="AK780" s="1120"/>
      <c r="AL780" s="1096"/>
      <c r="AM780" s="387" t="str">
        <f>EUconst_CNTR_CarbonContent&amp;EUconst_Value</f>
        <v>CarbC_Waarde</v>
      </c>
      <c r="AN780" s="391" t="str">
        <f>IF(AC780=TRUE,IF(COUNTIF(MSPara_SourceStreamCategory,V780)=0,"",INDEX(MSPara_CalcFactorsMatrix,MATCH(V780,MSPara_SourceStreamCategory,0),MATCH(AM780&amp;"_"&amp;2,MSPara_CalcFactors,0))),"")</f>
        <v/>
      </c>
      <c r="AO780" s="409" t="str">
        <f>IF(AC780=TRUE,IF(COUNTIF(MSPara_SourceStreamCategory,V780)=0,"",INDEX(MSPara_CalcFactorsMatrix,MATCH(V780,MSPara_SourceStreamCategory,0),MATCH(AM780&amp;"_"&amp;1,MSPara_CalcFactors,0))),"")</f>
        <v/>
      </c>
      <c r="AP780" s="386" t="b">
        <f>AND(AND(AH780&lt;&gt;"",AJ780&lt;&gt;""),AJ780=AH780)</f>
        <v>0</v>
      </c>
      <c r="AQ780" s="410" t="str">
        <f>IF(AND(AA780&lt;&gt;"",AP780=TRUE),IF(OR(INDEX(AN780:AO780,3-AA780)=EUconst_NA,INDEX(AN780:AO780,3-AA780)=0),"",INDEX(AN780:AO780,3-AA780)),"")</f>
        <v/>
      </c>
      <c r="AR780" s="386">
        <f>IF(AC780=TRUE,IF(COUNT(K780:L780)=0,0,IF(L780="",K780,L780)),0)</f>
        <v>0</v>
      </c>
      <c r="AS780" s="382" t="b">
        <f>AND(AC780=TRUE,OR(AND(F780&lt;&gt;"",NOT(ISNUMBER(AA780))),L780&lt;&gt;"",F780="",AQ780=""))</f>
        <v>0</v>
      </c>
      <c r="AT780" s="382" t="b">
        <f t="shared" si="184"/>
        <v>0</v>
      </c>
      <c r="AU780" s="1097"/>
      <c r="AV780" s="394" t="b">
        <f t="shared" si="185"/>
        <v>0</v>
      </c>
      <c r="AW780" s="395" t="b">
        <f t="shared" si="186"/>
        <v>0</v>
      </c>
      <c r="AX780" s="377" t="e">
        <f>OR(AND(AJ774=EUconst_kNm3,AJ780=EUconst_tCpt),AND(AJ774=EUconst_t,AJ780=EUconst_tCpkNm3))</f>
        <v>#N/A</v>
      </c>
      <c r="AY780" s="382" t="b">
        <f t="shared" si="187"/>
        <v>0</v>
      </c>
      <c r="AZ780" s="1097"/>
      <c r="BA780" s="1097"/>
      <c r="BB780" s="398" t="s">
        <v>479</v>
      </c>
      <c r="BC780" s="399">
        <f>AR774*AR777/1000*AR781</f>
        <v>0</v>
      </c>
      <c r="BD780" s="400">
        <f>BC780</f>
        <v>0</v>
      </c>
      <c r="BE780" s="401">
        <f>BC780</f>
        <v>0</v>
      </c>
      <c r="BF780" s="1097"/>
      <c r="BG780" s="1097"/>
      <c r="BH780" s="1097"/>
      <c r="BI780" s="1097"/>
      <c r="BJ780" s="1097"/>
      <c r="BK780" s="1097"/>
      <c r="BL780" s="1097"/>
      <c r="BM780" s="1097"/>
      <c r="BN780" s="1097"/>
      <c r="BO780" s="1097"/>
      <c r="BP780" s="1097"/>
      <c r="BQ780" s="1097"/>
      <c r="BR780" s="1097"/>
      <c r="BS780" s="1097"/>
      <c r="BT780" s="1097"/>
      <c r="BU780" s="1097"/>
      <c r="BV780" s="1097"/>
      <c r="BW780" s="1097"/>
      <c r="BX780" s="1097"/>
      <c r="BY780" s="1097"/>
      <c r="BZ780" s="382" t="b">
        <f>OR(BZ774,Y780=EUconst_NA)</f>
        <v>1</v>
      </c>
    </row>
    <row r="781" spans="1:78" s="1066" customFormat="1" ht="12.75" customHeight="1" x14ac:dyDescent="0.25">
      <c r="A781" s="1055"/>
      <c r="B781" s="928"/>
      <c r="C781" s="481" t="s">
        <v>330</v>
      </c>
      <c r="D781" s="346" t="str">
        <f>Translations!$B$641</f>
        <v>BioF:</v>
      </c>
      <c r="E781" s="1105"/>
      <c r="F781" s="379"/>
      <c r="G781" s="1836" t="str">
        <f t="shared" si="182"/>
        <v/>
      </c>
      <c r="H781" s="1837"/>
      <c r="I781" s="697" t="str">
        <f>IF(OR(AC781=FALSE,Y781=EUconst_NA),"","-")</f>
        <v/>
      </c>
      <c r="J781" s="911"/>
      <c r="K781" s="396" t="str">
        <f t="shared" si="183"/>
        <v/>
      </c>
      <c r="L781" s="471"/>
      <c r="M781" s="473" t="str">
        <f>IF(N766="",IF(AND(E765&lt;&gt;"",OR(F781="",COUNT(K781:L781)=0),Y781&lt;&gt;EUconst_NA,T765&lt;&gt;TRUE),EUconst_ERR_Incomplete,IF(COUNTIF(AX781:AZ781,TRUE)&gt;0,EUconst_ERR_Inconsistent,"")),"")</f>
        <v/>
      </c>
      <c r="O781" s="1056"/>
      <c r="P781" s="1106"/>
      <c r="Q781" s="1106"/>
      <c r="R781" s="1106"/>
      <c r="S781" s="1097"/>
      <c r="T781" s="381" t="str">
        <f>EUconst_CNTR_BiomassContent&amp;E765</f>
        <v>BioC_</v>
      </c>
      <c r="U781" s="1107"/>
      <c r="V781" s="411" t="str">
        <f t="shared" si="188"/>
        <v/>
      </c>
      <c r="W781" s="362" t="str">
        <f>IF(COUNTIF(MSPara_SourceStreamCategory,V781)=0,"",INDEX(MSPara_IsFossil,MATCH(V781,MSPara_SourceStreamCategory,0)))</f>
        <v/>
      </c>
      <c r="X781" s="1107"/>
      <c r="Y781" s="383" t="str">
        <f>IF(OR(T765=TRUE,E765=""),"",IF(OR(W781=TRUE,F781=EUconst_NA),EUconst_NA,INDEX(EUwideConstants!$N:$N,MATCH(T781,EUwideConstants!$Q:$Q,0))))</f>
        <v/>
      </c>
      <c r="Z781" s="384" t="str">
        <f>IF(ISBLANK(F781),"",IF(F781=EUconst_NA,"",INDEX(EUwideConstants!$H:$M,MATCH(T781,EUwideConstants!$Q:$Q,0),MATCH(F781,CNTR_TierList,0))))</f>
        <v/>
      </c>
      <c r="AA781" s="412" t="str">
        <f>IF(F781=1,1,"")</f>
        <v/>
      </c>
      <c r="AB781" s="1097"/>
      <c r="AC781" s="386" t="b">
        <f>AND(AC774,Y781&lt;&gt;EUconst_NA)</f>
        <v>0</v>
      </c>
      <c r="AD781" s="1097"/>
      <c r="AE781" s="1117"/>
      <c r="AG781" s="1118"/>
      <c r="AH781" s="1115"/>
      <c r="AI781" s="1119"/>
      <c r="AJ781" s="1115"/>
      <c r="AK781" s="1120"/>
      <c r="AL781" s="1096"/>
      <c r="AM781" s="387" t="str">
        <f>EUconst_CNTR_BiomassContent&amp;EUconst_Value</f>
        <v>BioC_Waarde</v>
      </c>
      <c r="AO781" s="413" t="str">
        <f>IF(AC781=TRUE,IF(COUNTIF(MSPara_SourceStreamCategory,V781)=0,"",INDEX(MSPara_CalcFactorsMatrix,MATCH(V781,MSPara_SourceStreamCategory,0),MATCH(AM781&amp;"_"&amp;2,MSPara_CalcFactors,0))),"")</f>
        <v/>
      </c>
      <c r="AP781" s="1115"/>
      <c r="AQ781" s="397" t="str">
        <f>IF(OR(AA781="",AO781=EUconst_NA),"",AO781)</f>
        <v/>
      </c>
      <c r="AR781" s="386">
        <f>IF(AC781=TRUE,IF(COUNT(K781:L781)=0,0,IF(L781="",K781,L781)),0)</f>
        <v>0</v>
      </c>
      <c r="AS781" s="382" t="b">
        <f>AND(AC781=TRUE,OR(AND(F781&lt;&gt;"",NOT(ISNUMBER(AA781))),L781&lt;&gt;"",F781="",AQ781=""))</f>
        <v>0</v>
      </c>
      <c r="AT781" s="382" t="b">
        <f t="shared" si="184"/>
        <v>0</v>
      </c>
      <c r="AU781" s="1097"/>
      <c r="AV781" s="394" t="b">
        <f t="shared" si="185"/>
        <v>0</v>
      </c>
      <c r="AW781" s="395" t="b">
        <f t="shared" si="186"/>
        <v>0</v>
      </c>
      <c r="AX781" s="1097"/>
      <c r="AY781" s="411" t="b">
        <f t="shared" si="187"/>
        <v>0</v>
      </c>
      <c r="AZ781" s="362" t="b">
        <f>OR(AR781&gt;100%,(AR781+AR782)&gt;100%)</f>
        <v>0</v>
      </c>
      <c r="BA781" s="1097"/>
      <c r="BB781" s="1097"/>
      <c r="BC781" s="1097"/>
      <c r="BD781" s="1097"/>
      <c r="BE781" s="1097"/>
      <c r="BF781" s="1097"/>
      <c r="BG781" s="1097"/>
      <c r="BH781" s="1097"/>
      <c r="BI781" s="1097"/>
      <c r="BJ781" s="1097"/>
      <c r="BK781" s="1097"/>
      <c r="BL781" s="1097"/>
      <c r="BM781" s="1097"/>
      <c r="BN781" s="1097"/>
      <c r="BO781" s="1097"/>
      <c r="BP781" s="1097"/>
      <c r="BQ781" s="1097"/>
      <c r="BR781" s="1097"/>
      <c r="BS781" s="1097"/>
      <c r="BT781" s="1097"/>
      <c r="BU781" s="1097"/>
      <c r="BV781" s="1097"/>
      <c r="BW781" s="1097"/>
      <c r="BX781" s="1097"/>
      <c r="BY781" s="1097"/>
      <c r="BZ781" s="382" t="b">
        <f>OR(BZ774,Y781=EUconst_NA)</f>
        <v>1</v>
      </c>
    </row>
    <row r="782" spans="1:78" s="1066" customFormat="1" ht="12.75" customHeight="1" thickBot="1" x14ac:dyDescent="0.3">
      <c r="A782" s="1055"/>
      <c r="B782" s="928"/>
      <c r="C782" s="481" t="s">
        <v>453</v>
      </c>
      <c r="D782" s="346" t="str">
        <f>Translations!$B$647</f>
        <v>niet-duurz. BioF:</v>
      </c>
      <c r="E782" s="1105"/>
      <c r="F782" s="414"/>
      <c r="G782" s="1836" t="str">
        <f t="shared" si="182"/>
        <v/>
      </c>
      <c r="H782" s="1837"/>
      <c r="I782" s="698" t="str">
        <f>IF(OR(AC782=FALSE,Y782=EUconst_NA),"","-")</f>
        <v/>
      </c>
      <c r="J782" s="911"/>
      <c r="K782" s="415" t="str">
        <f t="shared" si="183"/>
        <v/>
      </c>
      <c r="L782" s="686"/>
      <c r="M782" s="473" t="str">
        <f>IF(N766="",IF(AND(E765&lt;&gt;"",OR(F782="",COUNT(K782:L782)=0),Y782&lt;&gt;EUconst_NA,T765&lt;&gt;TRUE),EUconst_ERR_Incomplete,IF(COUNTIF(AX782:AZ782,TRUE)&gt;0,EUconst_ERR_Inconsistent,"")),"")</f>
        <v/>
      </c>
      <c r="O782" s="1056"/>
      <c r="P782" s="1106"/>
      <c r="Q782" s="1106"/>
      <c r="R782" s="1106"/>
      <c r="S782" s="1097"/>
      <c r="T782" s="416" t="str">
        <f>EUconst_CNTR_BiomassContent&amp;E765</f>
        <v>BioC_</v>
      </c>
      <c r="U782" s="1107"/>
      <c r="V782" s="399" t="str">
        <f t="shared" si="188"/>
        <v/>
      </c>
      <c r="W782" s="400" t="str">
        <f>IF(COUNTIF(MSPara_SourceStreamCategory,V782)=0,"",INDEX(MSPara_IsFossil,MATCH(V782,MSPara_SourceStreamCategory,0)))</f>
        <v/>
      </c>
      <c r="X782" s="1107"/>
      <c r="Y782" s="417" t="str">
        <f>IF(OR(T765=TRUE,E765=""),"",IF(OR(W782=TRUE,F782=EUconst_NA),EUconst_NA,INDEX(EUwideConstants!$N:$N,MATCH(T782,EUwideConstants!$Q:$Q,0))))</f>
        <v/>
      </c>
      <c r="Z782" s="418" t="str">
        <f>IF(ISBLANK(F782),"",IF(F782=EUconst_NA,"",INDEX(EUwideConstants!$H:$M,MATCH(T782,EUwideConstants!$Q:$Q,0),MATCH(F782,CNTR_TierList,0))))</f>
        <v/>
      </c>
      <c r="AA782" s="419" t="str">
        <f>IF(F782=1,1,"")</f>
        <v/>
      </c>
      <c r="AB782" s="1097"/>
      <c r="AC782" s="420" t="b">
        <f>AND(AC774,Y782&lt;&gt;EUconst_NA)</f>
        <v>0</v>
      </c>
      <c r="AD782" s="1097"/>
      <c r="AE782" s="1125"/>
      <c r="AF782" s="1126"/>
      <c r="AG782" s="1127"/>
      <c r="AH782" s="1128"/>
      <c r="AI782" s="1128"/>
      <c r="AJ782" s="1128"/>
      <c r="AK782" s="1129"/>
      <c r="AL782" s="1096"/>
      <c r="AM782" s="421" t="str">
        <f>EUconst_CNTR_BiomassContent&amp;EUconst_Value</f>
        <v>BioC_Waarde</v>
      </c>
      <c r="AN782" s="1126"/>
      <c r="AO782" s="422" t="str">
        <f>IF(AC782=TRUE,IF(COUNTIF(MSPara_SourceStreamCategory,V782)=0,"",INDEX(MSPara_CalcFactorsMatrix,MATCH(V782,MSPara_SourceStreamCategory,0),MATCH(AM782&amp;"_"&amp;2,MSPara_CalcFactors,0))),"")</f>
        <v/>
      </c>
      <c r="AP782" s="1128"/>
      <c r="AQ782" s="423" t="str">
        <f>IF(OR(AA782="",AO782=EUconst_NA),"",AO782)</f>
        <v/>
      </c>
      <c r="AR782" s="420">
        <f>IF(AC782=TRUE,IF(COUNT(K782:L782)=0,0,IF(L782="",K782,L782)),0)</f>
        <v>0</v>
      </c>
      <c r="AS782" s="424" t="b">
        <f>AND(AC782=TRUE,OR(AND(F782&lt;&gt;"",NOT(ISNUMBER(AA782))),L782&lt;&gt;"",F782="",AQ782=""))</f>
        <v>0</v>
      </c>
      <c r="AT782" s="424" t="b">
        <f t="shared" si="184"/>
        <v>0</v>
      </c>
      <c r="AU782" s="1097"/>
      <c r="AV782" s="425" t="b">
        <f t="shared" si="185"/>
        <v>0</v>
      </c>
      <c r="AW782" s="426" t="b">
        <f t="shared" si="186"/>
        <v>0</v>
      </c>
      <c r="AX782" s="1097"/>
      <c r="AY782" s="399" t="b">
        <f t="shared" si="187"/>
        <v>0</v>
      </c>
      <c r="AZ782" s="400" t="b">
        <f>OR(AR781&gt;100%,(AR781+AR782)&gt;100%)</f>
        <v>0</v>
      </c>
      <c r="BA782" s="1097"/>
      <c r="BB782" s="1097"/>
      <c r="BC782" s="1097"/>
      <c r="BD782" s="1097"/>
      <c r="BE782" s="1097"/>
      <c r="BF782" s="1097"/>
      <c r="BG782" s="1097"/>
      <c r="BH782" s="1097"/>
      <c r="BI782" s="1097"/>
      <c r="BJ782" s="1097"/>
      <c r="BK782" s="1097"/>
      <c r="BL782" s="1097"/>
      <c r="BM782" s="1097"/>
      <c r="BN782" s="1097"/>
      <c r="BO782" s="1097"/>
      <c r="BP782" s="1097"/>
      <c r="BQ782" s="1097"/>
      <c r="BR782" s="1097"/>
      <c r="BS782" s="1097"/>
      <c r="BT782" s="1097"/>
      <c r="BU782" s="1097"/>
      <c r="BV782" s="1097"/>
      <c r="BW782" s="1097"/>
      <c r="BX782" s="1097"/>
      <c r="BY782" s="1097"/>
      <c r="BZ782" s="400" t="b">
        <f>OR(BZ774,Y782=EUconst_NA)</f>
        <v>1</v>
      </c>
    </row>
    <row r="783" spans="1:78" s="1066" customFormat="1" ht="5.0999999999999996" customHeight="1" x14ac:dyDescent="0.25">
      <c r="A783" s="1055"/>
      <c r="B783" s="928"/>
      <c r="C783" s="928"/>
      <c r="D783" s="954"/>
      <c r="O783" s="1056"/>
      <c r="P783" s="1101"/>
      <c r="Q783" s="1101"/>
      <c r="R783" s="1101"/>
      <c r="S783" s="1130"/>
      <c r="T783" s="1097"/>
      <c r="U783" s="1097"/>
      <c r="V783" s="1097"/>
      <c r="W783" s="1097"/>
      <c r="X783" s="1097"/>
      <c r="Y783" s="1097"/>
      <c r="Z783" s="1097"/>
      <c r="AA783" s="1097"/>
      <c r="AB783" s="1097"/>
      <c r="AC783" s="1097"/>
      <c r="AD783" s="1097"/>
      <c r="AE783" s="1097"/>
      <c r="AF783" s="1097"/>
      <c r="AG783" s="1097"/>
      <c r="AH783" s="1097"/>
      <c r="AI783" s="1097"/>
      <c r="AJ783" s="1097"/>
      <c r="AK783" s="1097"/>
      <c r="AL783" s="1097"/>
      <c r="AM783" s="1097"/>
      <c r="AN783" s="1097"/>
      <c r="AO783" s="1097"/>
      <c r="AP783" s="1097"/>
      <c r="AQ783" s="1097"/>
      <c r="AR783" s="1097"/>
      <c r="AS783" s="1097"/>
      <c r="AT783" s="1097"/>
      <c r="AU783" s="1097"/>
      <c r="AV783" s="1097"/>
      <c r="AW783" s="1097"/>
      <c r="AX783" s="1097"/>
      <c r="AY783" s="1097"/>
      <c r="AZ783" s="1097"/>
      <c r="BA783" s="1097"/>
      <c r="BB783" s="1097"/>
      <c r="BC783" s="1097"/>
      <c r="BD783" s="1097"/>
      <c r="BE783" s="1097"/>
      <c r="BF783" s="1097"/>
      <c r="BG783" s="1097"/>
      <c r="BH783" s="1097"/>
      <c r="BI783" s="1097"/>
      <c r="BJ783" s="1097"/>
      <c r="BK783" s="1097"/>
      <c r="BL783" s="1097"/>
      <c r="BM783" s="1097"/>
      <c r="BN783" s="1097"/>
      <c r="BO783" s="1097"/>
      <c r="BP783" s="1097"/>
      <c r="BQ783" s="1097"/>
      <c r="BR783" s="1097"/>
      <c r="BS783" s="1097"/>
      <c r="BT783" s="1097"/>
      <c r="BU783" s="1097"/>
      <c r="BV783" s="1097"/>
      <c r="BW783" s="1097"/>
      <c r="BX783" s="1097"/>
      <c r="BY783" s="1097"/>
      <c r="BZ783" s="1097"/>
    </row>
    <row r="784" spans="1:78" s="1066" customFormat="1" ht="12.75" customHeight="1" x14ac:dyDescent="0.25">
      <c r="A784" s="1055"/>
      <c r="B784" s="928"/>
      <c r="C784" s="928"/>
      <c r="D784" s="1840" t="str">
        <f>Translations!$B$674</f>
        <v>Tiers geldig van:</v>
      </c>
      <c r="E784" s="1840"/>
      <c r="F784" s="1841"/>
      <c r="G784" s="624"/>
      <c r="H784" s="427" t="str">
        <f>Translations!$B$675</f>
        <v>tot:</v>
      </c>
      <c r="I784" s="624"/>
      <c r="J784" s="1842" t="str">
        <f>Translations!$B$676</f>
        <v>Euralcode voor deze (afval)stroom (indien van toepassing):</v>
      </c>
      <c r="K784" s="1843"/>
      <c r="L784" s="1843"/>
      <c r="M784" s="1844"/>
      <c r="N784" s="428"/>
      <c r="O784" s="1056"/>
      <c r="P784" s="1101"/>
      <c r="Q784" s="1101"/>
      <c r="R784" s="1101"/>
      <c r="S784" s="1130"/>
      <c r="T784" s="1097"/>
      <c r="U784" s="1097"/>
      <c r="V784" s="1097"/>
      <c r="W784" s="1097"/>
      <c r="X784" s="1097"/>
      <c r="Y784" s="1097"/>
      <c r="Z784" s="1097"/>
      <c r="AA784" s="1097"/>
      <c r="AB784" s="1097"/>
      <c r="AC784" s="1097"/>
      <c r="AD784" s="1097"/>
      <c r="AE784" s="1097"/>
      <c r="AF784" s="1097"/>
      <c r="AG784" s="1097"/>
      <c r="AH784" s="1097"/>
      <c r="AI784" s="1097"/>
      <c r="AJ784" s="1097"/>
      <c r="AK784" s="1097"/>
      <c r="AL784" s="1097"/>
      <c r="AM784" s="1097"/>
      <c r="AN784" s="1097"/>
      <c r="AO784" s="1097"/>
      <c r="AP784" s="1097"/>
      <c r="AQ784" s="1097"/>
      <c r="AR784" s="1097"/>
      <c r="AS784" s="1097"/>
      <c r="AT784" s="1097"/>
      <c r="AU784" s="1097"/>
      <c r="AV784" s="1097"/>
      <c r="AW784" s="1097"/>
      <c r="AX784" s="1097"/>
      <c r="AY784" s="1097"/>
      <c r="AZ784" s="1097"/>
      <c r="BA784" s="1097"/>
      <c r="BB784" s="1097"/>
      <c r="BC784" s="1097"/>
      <c r="BD784" s="1097"/>
      <c r="BE784" s="1097"/>
      <c r="BF784" s="1097"/>
      <c r="BG784" s="1097"/>
      <c r="BH784" s="1097"/>
      <c r="BI784" s="1097"/>
      <c r="BJ784" s="1097"/>
      <c r="BK784" s="1097"/>
      <c r="BL784" s="1097"/>
      <c r="BM784" s="1097"/>
      <c r="BN784" s="1097"/>
      <c r="BO784" s="1097"/>
      <c r="BP784" s="1097"/>
      <c r="BQ784" s="1097"/>
      <c r="BR784" s="1097"/>
      <c r="BS784" s="1097"/>
      <c r="BT784" s="1097"/>
      <c r="BU784" s="1097"/>
      <c r="BV784" s="1097"/>
      <c r="BW784" s="1097"/>
      <c r="BX784" s="1097"/>
      <c r="BY784" s="1097"/>
      <c r="BZ784" s="14" t="b">
        <f>BZ774</f>
        <v>1</v>
      </c>
    </row>
    <row r="785" spans="1:78" s="1066" customFormat="1" ht="5.0999999999999996" customHeight="1" x14ac:dyDescent="0.25">
      <c r="A785" s="1055"/>
      <c r="B785" s="928"/>
      <c r="C785" s="928"/>
      <c r="D785" s="950"/>
      <c r="E785" s="957"/>
      <c r="F785" s="957"/>
      <c r="G785" s="957"/>
      <c r="H785" s="957"/>
      <c r="I785" s="957"/>
      <c r="J785" s="957"/>
      <c r="K785" s="957"/>
      <c r="L785" s="957"/>
      <c r="M785" s="957"/>
      <c r="N785" s="957"/>
      <c r="O785" s="1056"/>
      <c r="P785" s="1101"/>
      <c r="Q785" s="1101"/>
      <c r="R785" s="1101"/>
      <c r="S785" s="1130"/>
      <c r="T785" s="1097"/>
      <c r="U785" s="1097"/>
      <c r="V785" s="1097"/>
      <c r="W785" s="1097"/>
      <c r="X785" s="1097"/>
      <c r="Y785" s="1097"/>
      <c r="Z785" s="1097"/>
      <c r="AA785" s="1097"/>
      <c r="AB785" s="1097"/>
      <c r="AC785" s="1097"/>
      <c r="AD785" s="1097"/>
      <c r="AE785" s="1097"/>
      <c r="AF785" s="1097"/>
      <c r="AG785" s="1097"/>
      <c r="AH785" s="1097"/>
      <c r="AI785" s="1097"/>
      <c r="AJ785" s="1097"/>
      <c r="AK785" s="1097"/>
      <c r="AL785" s="1097"/>
      <c r="AM785" s="1097"/>
      <c r="AN785" s="1097"/>
      <c r="AO785" s="1097"/>
      <c r="AP785" s="1097"/>
      <c r="AQ785" s="1097"/>
      <c r="AR785" s="1097"/>
      <c r="AS785" s="1097"/>
      <c r="AT785" s="1097"/>
      <c r="AU785" s="1097"/>
      <c r="AV785" s="1097"/>
      <c r="AW785" s="1097"/>
      <c r="AX785" s="1097"/>
      <c r="AY785" s="1097"/>
      <c r="AZ785" s="1097"/>
      <c r="BA785" s="1097"/>
      <c r="BB785" s="1097"/>
      <c r="BC785" s="1097"/>
      <c r="BD785" s="1097"/>
      <c r="BE785" s="1097"/>
      <c r="BF785" s="1097"/>
      <c r="BG785" s="1097"/>
      <c r="BH785" s="1097"/>
      <c r="BI785" s="1097"/>
      <c r="BJ785" s="1097"/>
      <c r="BK785" s="1097"/>
      <c r="BL785" s="1097"/>
      <c r="BM785" s="1097"/>
      <c r="BN785" s="1097"/>
      <c r="BO785" s="1097"/>
      <c r="BP785" s="1097"/>
      <c r="BQ785" s="1097"/>
      <c r="BR785" s="1097"/>
      <c r="BS785" s="1097"/>
      <c r="BT785" s="1097"/>
      <c r="BU785" s="1097"/>
      <c r="BV785" s="1097"/>
      <c r="BW785" s="1097"/>
      <c r="BX785" s="1097"/>
      <c r="BY785" s="1097"/>
      <c r="BZ785" s="1097"/>
    </row>
    <row r="786" spans="1:78" s="1066" customFormat="1" ht="12.75" customHeight="1" x14ac:dyDescent="0.25">
      <c r="A786" s="1055"/>
      <c r="B786" s="928"/>
      <c r="C786" s="928"/>
      <c r="D786" s="957"/>
      <c r="E786" s="957"/>
      <c r="F786" s="957"/>
      <c r="G786" s="957"/>
      <c r="H786" s="957"/>
      <c r="I786" s="957"/>
      <c r="J786" s="957"/>
      <c r="K786" s="957"/>
      <c r="L786" s="957"/>
      <c r="M786" s="427" t="str">
        <f>Translations!$B$677</f>
        <v>ID dat voor deze source stream wordt gebruikt in het monitoringsplan:</v>
      </c>
      <c r="N786" s="474"/>
      <c r="O786" s="1056"/>
      <c r="P786" s="1101"/>
      <c r="Q786" s="1101"/>
      <c r="R786" s="1101"/>
      <c r="S786" s="1130"/>
      <c r="T786" s="1097"/>
      <c r="U786" s="1097"/>
      <c r="V786" s="1097"/>
      <c r="W786" s="1097"/>
      <c r="X786" s="1097"/>
      <c r="Y786" s="1097"/>
      <c r="Z786" s="1097"/>
      <c r="AA786" s="1097"/>
      <c r="AB786" s="1097"/>
      <c r="AC786" s="1097"/>
      <c r="AD786" s="1097"/>
      <c r="AE786" s="1097"/>
      <c r="AF786" s="1097"/>
      <c r="AG786" s="1097"/>
      <c r="AH786" s="1097"/>
      <c r="AI786" s="1097"/>
      <c r="AJ786" s="1097"/>
      <c r="AK786" s="1097"/>
      <c r="AL786" s="1097"/>
      <c r="AM786" s="1097"/>
      <c r="AN786" s="1097"/>
      <c r="AO786" s="1097"/>
      <c r="AP786" s="1097"/>
      <c r="AQ786" s="1097"/>
      <c r="AR786" s="1097"/>
      <c r="AS786" s="1097"/>
      <c r="AT786" s="1097"/>
      <c r="AU786" s="1097"/>
      <c r="AV786" s="1097"/>
      <c r="AW786" s="1097"/>
      <c r="AX786" s="1097"/>
      <c r="AY786" s="1097"/>
      <c r="AZ786" s="1097"/>
      <c r="BA786" s="1097"/>
      <c r="BB786" s="1097"/>
      <c r="BC786" s="1097"/>
      <c r="BD786" s="1097"/>
      <c r="BE786" s="1097"/>
      <c r="BF786" s="1097"/>
      <c r="BG786" s="1097"/>
      <c r="BH786" s="1097"/>
      <c r="BI786" s="1097"/>
      <c r="BJ786" s="1097"/>
      <c r="BK786" s="1097"/>
      <c r="BL786" s="1097"/>
      <c r="BM786" s="1097"/>
      <c r="BN786" s="1097"/>
      <c r="BO786" s="1097"/>
      <c r="BP786" s="1097"/>
      <c r="BQ786" s="1097"/>
      <c r="BR786" s="1097"/>
      <c r="BS786" s="1097"/>
      <c r="BT786" s="1097"/>
      <c r="BU786" s="1097"/>
      <c r="BV786" s="1097"/>
      <c r="BW786" s="1097"/>
      <c r="BX786" s="1097"/>
      <c r="BY786" s="1097"/>
      <c r="BZ786" s="14" t="b">
        <f>BZ784</f>
        <v>1</v>
      </c>
    </row>
    <row r="787" spans="1:78" s="1066" customFormat="1" ht="5.0999999999999996" customHeight="1" x14ac:dyDescent="0.25">
      <c r="A787" s="1131"/>
      <c r="D787" s="954"/>
      <c r="O787" s="1118"/>
      <c r="P787" s="1107"/>
      <c r="Q787" s="1107"/>
      <c r="R787" s="1107"/>
      <c r="S787" s="1097"/>
      <c r="T787" s="1097"/>
      <c r="U787" s="1097"/>
      <c r="V787" s="1097"/>
      <c r="W787" s="1097"/>
      <c r="X787" s="1097"/>
      <c r="Y787" s="1097"/>
      <c r="Z787" s="1097"/>
      <c r="AA787" s="1097"/>
      <c r="AB787" s="1097"/>
      <c r="AC787" s="1097"/>
      <c r="AD787" s="1097"/>
      <c r="AE787" s="1097"/>
      <c r="AF787" s="1097"/>
      <c r="AG787" s="1097"/>
      <c r="AH787" s="1097"/>
      <c r="AI787" s="1097"/>
      <c r="AJ787" s="1097"/>
      <c r="AK787" s="1097"/>
      <c r="AL787" s="1097"/>
      <c r="AM787" s="1097"/>
      <c r="AN787" s="1097"/>
      <c r="AO787" s="1097"/>
      <c r="AP787" s="1097"/>
      <c r="AQ787" s="1097"/>
      <c r="AR787" s="1097"/>
      <c r="AS787" s="1097"/>
      <c r="AT787" s="1097"/>
      <c r="AU787" s="1097"/>
      <c r="AV787" s="1097"/>
      <c r="AW787" s="1097"/>
      <c r="AX787" s="1097"/>
      <c r="AY787" s="1097"/>
      <c r="AZ787" s="1097"/>
      <c r="BA787" s="1097"/>
      <c r="BB787" s="1097"/>
      <c r="BC787" s="1097"/>
      <c r="BD787" s="1097"/>
      <c r="BE787" s="1097"/>
      <c r="BF787" s="1097"/>
      <c r="BG787" s="1097"/>
      <c r="BH787" s="1097"/>
      <c r="BI787" s="1097"/>
      <c r="BJ787" s="1097"/>
      <c r="BK787" s="1097"/>
      <c r="BL787" s="1097"/>
      <c r="BM787" s="1097"/>
      <c r="BN787" s="1097"/>
      <c r="BO787" s="1097"/>
      <c r="BP787" s="1097"/>
      <c r="BQ787" s="1097"/>
      <c r="BR787" s="1097"/>
      <c r="BS787" s="1097"/>
      <c r="BT787" s="1097"/>
      <c r="BU787" s="1097"/>
      <c r="BV787" s="1097"/>
      <c r="BW787" s="1097"/>
      <c r="BX787" s="1097"/>
      <c r="BY787" s="1097"/>
      <c r="BZ787" s="1097"/>
    </row>
    <row r="788" spans="1:78" s="1066" customFormat="1" x14ac:dyDescent="0.25">
      <c r="A788" s="1131"/>
      <c r="D788" s="1856" t="str">
        <f>Translations!$B$160</f>
        <v>Eventuele opmerkingen:</v>
      </c>
      <c r="E788" s="1857"/>
      <c r="F788" s="1858"/>
      <c r="G788" s="1859"/>
      <c r="H788" s="1859"/>
      <c r="I788" s="1859"/>
      <c r="J788" s="1859"/>
      <c r="K788" s="1859"/>
      <c r="L788" s="1859"/>
      <c r="M788" s="1859"/>
      <c r="N788" s="1860"/>
      <c r="O788" s="1118"/>
      <c r="P788" s="1107"/>
      <c r="Q788" s="1107"/>
      <c r="R788" s="1107"/>
      <c r="S788" s="1097"/>
      <c r="T788" s="1097"/>
      <c r="U788" s="1097"/>
      <c r="V788" s="1097"/>
      <c r="W788" s="1097"/>
      <c r="X788" s="1097"/>
      <c r="Y788" s="1097"/>
      <c r="Z788" s="1097"/>
      <c r="AA788" s="1097"/>
      <c r="AB788" s="1097"/>
      <c r="AC788" s="1097"/>
      <c r="AD788" s="1097"/>
      <c r="AE788" s="1097"/>
      <c r="AF788" s="1097"/>
      <c r="AG788" s="1097"/>
      <c r="AH788" s="1097"/>
      <c r="AI788" s="1097"/>
      <c r="AJ788" s="1097"/>
      <c r="AK788" s="1097"/>
      <c r="AL788" s="1097"/>
      <c r="AM788" s="1097"/>
      <c r="AN788" s="1097"/>
      <c r="AO788" s="1097"/>
      <c r="AP788" s="1097"/>
      <c r="AQ788" s="1097"/>
      <c r="AR788" s="1097"/>
      <c r="AS788" s="1097"/>
      <c r="AT788" s="1097"/>
      <c r="AU788" s="1097"/>
      <c r="AV788" s="1097"/>
      <c r="AW788" s="1097"/>
      <c r="AX788" s="1097"/>
      <c r="AY788" s="1097"/>
      <c r="AZ788" s="1097"/>
      <c r="BA788" s="1097"/>
      <c r="BB788" s="1097"/>
      <c r="BC788" s="1097"/>
      <c r="BD788" s="1097"/>
      <c r="BE788" s="1097"/>
      <c r="BF788" s="1097"/>
      <c r="BG788" s="1097"/>
      <c r="BH788" s="1097"/>
      <c r="BI788" s="1097"/>
      <c r="BJ788" s="1097"/>
      <c r="BK788" s="1097"/>
      <c r="BL788" s="1097"/>
      <c r="BM788" s="1097"/>
      <c r="BN788" s="1097"/>
      <c r="BO788" s="1097"/>
      <c r="BP788" s="1097"/>
      <c r="BQ788" s="1097"/>
      <c r="BR788" s="1097"/>
      <c r="BS788" s="1097"/>
      <c r="BT788" s="1097"/>
      <c r="BU788" s="1097"/>
      <c r="BV788" s="1097"/>
      <c r="BW788" s="1097"/>
      <c r="BX788" s="1097"/>
      <c r="BY788" s="1097"/>
      <c r="BZ788" s="14" t="b">
        <f>BZ784</f>
        <v>1</v>
      </c>
    </row>
    <row r="789" spans="1:78" s="931" customFormat="1" ht="12.75" customHeight="1" thickBot="1" x14ac:dyDescent="0.3">
      <c r="A789" s="1055"/>
      <c r="B789" s="957"/>
      <c r="C789" s="1087"/>
      <c r="D789" s="960"/>
      <c r="E789" s="1089"/>
      <c r="F789" s="1087"/>
      <c r="G789" s="1132"/>
      <c r="H789" s="1132"/>
      <c r="I789" s="1132"/>
      <c r="J789" s="1132"/>
      <c r="K789" s="1132"/>
      <c r="L789" s="1132"/>
      <c r="M789" s="1132"/>
      <c r="N789" s="1132"/>
      <c r="O789" s="1092"/>
      <c r="P789" s="1093"/>
      <c r="Q789" s="1093"/>
      <c r="R789" s="1093"/>
      <c r="S789" s="930"/>
      <c r="T789" s="930"/>
      <c r="U789" s="1133"/>
      <c r="V789" s="930"/>
      <c r="W789" s="930"/>
      <c r="X789" s="1133"/>
      <c r="Y789" s="930"/>
      <c r="Z789" s="930"/>
      <c r="AA789" s="930"/>
      <c r="AB789" s="930"/>
      <c r="AC789" s="930"/>
      <c r="AD789" s="930"/>
      <c r="AE789" s="930"/>
      <c r="AF789" s="930"/>
      <c r="AG789" s="930"/>
      <c r="AH789" s="930"/>
      <c r="AI789" s="930"/>
      <c r="AJ789" s="930"/>
      <c r="AK789" s="930"/>
      <c r="AL789" s="930"/>
      <c r="AM789" s="930"/>
      <c r="AN789" s="930"/>
      <c r="AO789" s="930"/>
      <c r="AP789" s="930"/>
      <c r="AQ789" s="930"/>
      <c r="AR789" s="930"/>
      <c r="AS789" s="930"/>
      <c r="AT789" s="930"/>
      <c r="AU789" s="930"/>
      <c r="AV789" s="930"/>
      <c r="AW789" s="930"/>
      <c r="AX789" s="930"/>
      <c r="AY789" s="930"/>
      <c r="AZ789" s="930"/>
      <c r="BA789" s="930"/>
      <c r="BB789" s="930"/>
      <c r="BC789" s="930"/>
      <c r="BD789" s="930"/>
      <c r="BE789" s="930"/>
      <c r="BF789" s="930"/>
      <c r="BG789" s="930"/>
      <c r="BH789" s="930"/>
      <c r="BI789" s="1097"/>
      <c r="BJ789" s="1097"/>
      <c r="BK789" s="1097"/>
      <c r="BL789" s="930"/>
      <c r="BM789" s="930"/>
      <c r="BN789" s="930"/>
      <c r="BO789" s="930"/>
      <c r="BP789" s="930"/>
      <c r="BQ789" s="930"/>
      <c r="BR789" s="930"/>
      <c r="BS789" s="930"/>
      <c r="BT789" s="930"/>
      <c r="BU789" s="930"/>
      <c r="BV789" s="930"/>
      <c r="BW789" s="930"/>
      <c r="BX789" s="930"/>
      <c r="BY789" s="930"/>
      <c r="BZ789" s="930"/>
    </row>
    <row r="790" spans="1:78" s="931" customFormat="1" ht="12.75" customHeight="1" thickBot="1" x14ac:dyDescent="0.3">
      <c r="A790" s="1090"/>
      <c r="B790" s="957"/>
      <c r="C790" s="957"/>
      <c r="D790" s="954"/>
      <c r="E790" s="1062"/>
      <c r="F790" s="957"/>
      <c r="G790" s="1091"/>
      <c r="H790" s="1091"/>
      <c r="I790" s="1091"/>
      <c r="J790" s="1091"/>
      <c r="K790" s="957"/>
      <c r="L790" s="1091"/>
      <c r="M790" s="1091"/>
      <c r="N790" s="1091"/>
      <c r="O790" s="1092"/>
      <c r="P790" s="1093"/>
      <c r="Q790" s="1093"/>
      <c r="R790" s="1093"/>
      <c r="S790" s="1070"/>
      <c r="T790" s="12" t="str">
        <f>IF(ISBLANK(E791),"",MATCH(E791,CNTR_SourceStreamNames,0))</f>
        <v/>
      </c>
      <c r="U790" s="430" t="str">
        <f>IF(ISBLANK(E791),"",INDEX(B_InstallationDescription!$D$53:$D$127,MATCH(E791,CNTR_SourceStreamNames,0)))</f>
        <v/>
      </c>
      <c r="V790" s="1072"/>
      <c r="W790" s="937"/>
      <c r="X790" s="937"/>
      <c r="Y790" s="937"/>
      <c r="Z790" s="930"/>
      <c r="AA790" s="930"/>
      <c r="AB790" s="930"/>
      <c r="AC790" s="930"/>
      <c r="AD790" s="930"/>
      <c r="AE790" s="930"/>
      <c r="AF790" s="930"/>
      <c r="AG790" s="930"/>
      <c r="AH790" s="930"/>
      <c r="AI790" s="930"/>
      <c r="AJ790" s="930"/>
      <c r="AK790" s="1025"/>
      <c r="AL790" s="930"/>
      <c r="AM790" s="930"/>
      <c r="AN790" s="930"/>
      <c r="AO790" s="930"/>
      <c r="AP790" s="930"/>
      <c r="AQ790" s="930"/>
      <c r="AR790" s="930"/>
      <c r="AS790" s="930"/>
      <c r="AT790" s="930"/>
      <c r="AU790" s="930"/>
      <c r="AV790" s="930"/>
      <c r="AW790" s="930"/>
      <c r="AX790" s="930"/>
      <c r="AY790" s="930"/>
      <c r="AZ790" s="930"/>
      <c r="BA790" s="930"/>
      <c r="BB790" s="930"/>
      <c r="BC790" s="930"/>
      <c r="BD790" s="930"/>
      <c r="BE790" s="930"/>
      <c r="BF790" s="930"/>
      <c r="BG790" s="930"/>
      <c r="BH790" s="937"/>
      <c r="BI790" s="937"/>
      <c r="BJ790" s="937"/>
      <c r="BK790" s="937"/>
      <c r="BL790" s="937"/>
      <c r="BM790" s="937"/>
      <c r="BN790" s="937"/>
      <c r="BO790" s="937"/>
      <c r="BP790" s="937"/>
      <c r="BQ790" s="937"/>
      <c r="BR790" s="937"/>
      <c r="BS790" s="937"/>
      <c r="BT790" s="937"/>
      <c r="BU790" s="937"/>
      <c r="BV790" s="937"/>
      <c r="BW790" s="937"/>
      <c r="BX790" s="937"/>
      <c r="BY790" s="937"/>
      <c r="BZ790" s="336" t="s">
        <v>268</v>
      </c>
    </row>
    <row r="791" spans="1:78" s="1066" customFormat="1" ht="15" customHeight="1" thickBot="1" x14ac:dyDescent="0.3">
      <c r="A791" s="498" t="str">
        <f>IF(E791="","","PRINT")</f>
        <v/>
      </c>
      <c r="B791" s="928"/>
      <c r="C791" s="429">
        <f>C764+1</f>
        <v>28</v>
      </c>
      <c r="D791" s="928"/>
      <c r="E791" s="1851"/>
      <c r="F791" s="1852"/>
      <c r="G791" s="1852"/>
      <c r="H791" s="1852"/>
      <c r="I791" s="1852"/>
      <c r="J791" s="1853"/>
      <c r="K791" s="1845" t="str">
        <f>IF(E792="","",INDEX(EUwideConstants!$F$338:$F$379,MATCH(E792,EUConst_TierActivityListNames,0)))</f>
        <v/>
      </c>
      <c r="L791" s="1846"/>
      <c r="M791" s="338" t="str">
        <f>Translations!$B$665</f>
        <v>Fossiel CO2:</v>
      </c>
      <c r="N791" s="622" t="str">
        <f>IF(SUM(check!A992:A1001)=0,IF(N793&lt;&gt;"",N793,IF(OR(K791="",T792=TRUE),"",INDEX(BC805:BE805,MATCH(K791,BC801:BE801,0)))),"")</f>
        <v/>
      </c>
      <c r="O791" s="476" t="s">
        <v>266</v>
      </c>
      <c r="P791" s="688" t="str">
        <f>IF(AND(E791&lt;&gt;"",COUNTIF(P792:$P$2089,"PRINT")=0),"PRINT","")</f>
        <v/>
      </c>
      <c r="Q791" s="207" t="str">
        <f>EUconst_SumCO2 &amp; "_" &amp; K791</f>
        <v>SUM_CO2_</v>
      </c>
      <c r="R791" s="1093"/>
      <c r="S791" s="1070"/>
      <c r="T791" s="343" t="s">
        <v>391</v>
      </c>
      <c r="U791" s="1070"/>
      <c r="V791" s="1072"/>
      <c r="W791" s="937"/>
      <c r="X791" s="930"/>
      <c r="Y791" s="930"/>
      <c r="Z791" s="930"/>
      <c r="AA791" s="930"/>
      <c r="AB791" s="930"/>
      <c r="AC791" s="930"/>
      <c r="AD791" s="930"/>
      <c r="AE791" s="930"/>
      <c r="AF791" s="930"/>
      <c r="AG791" s="930"/>
      <c r="AH791" s="930"/>
      <c r="AI791" s="1096"/>
      <c r="AJ791" s="1096"/>
      <c r="AK791" s="1096"/>
      <c r="AL791" s="1096"/>
      <c r="AM791" s="1096"/>
      <c r="AN791" s="1096"/>
      <c r="AO791" s="1096"/>
      <c r="AP791" s="1096"/>
      <c r="AQ791" s="1096"/>
      <c r="AR791" s="1096"/>
      <c r="AS791" s="1096"/>
      <c r="AT791" s="1096"/>
      <c r="AU791" s="1096"/>
      <c r="AV791" s="1096"/>
      <c r="AW791" s="1096"/>
      <c r="AX791" s="1096"/>
      <c r="AY791" s="1096"/>
      <c r="AZ791" s="1096"/>
      <c r="BA791" s="1096"/>
      <c r="BB791" s="1096"/>
      <c r="BC791" s="1096"/>
      <c r="BD791" s="1096"/>
      <c r="BE791" s="1096"/>
      <c r="BF791" s="1096"/>
      <c r="BG791" s="1096"/>
      <c r="BH791" s="500">
        <f>AR801</f>
        <v>0</v>
      </c>
      <c r="BI791" s="500" t="e">
        <f>AJ801</f>
        <v>#N/A</v>
      </c>
      <c r="BJ791" s="500">
        <f>AR803</f>
        <v>0</v>
      </c>
      <c r="BK791" s="500" t="str">
        <f>AJ803</f>
        <v/>
      </c>
      <c r="BL791" s="500">
        <f>AR804</f>
        <v>0</v>
      </c>
      <c r="BM791" s="500" t="str">
        <f>AJ804</f>
        <v/>
      </c>
      <c r="BN791" s="500">
        <f>AR805</f>
        <v>1</v>
      </c>
      <c r="BO791" s="500">
        <f>AR806</f>
        <v>1</v>
      </c>
      <c r="BP791" s="500">
        <f>AR807</f>
        <v>0</v>
      </c>
      <c r="BQ791" s="500" t="str">
        <f>AJ807</f>
        <v/>
      </c>
      <c r="BR791" s="500">
        <f>AR808</f>
        <v>0</v>
      </c>
      <c r="BS791" s="500">
        <f>AR809</f>
        <v>0</v>
      </c>
      <c r="BT791" s="500" t="str">
        <f>N791</f>
        <v/>
      </c>
      <c r="BU791" s="500" t="str">
        <f>N792</f>
        <v/>
      </c>
      <c r="BV791" s="500" t="str">
        <f>R794</f>
        <v/>
      </c>
      <c r="BW791" s="500" t="str">
        <f>R800</f>
        <v/>
      </c>
      <c r="BX791" s="500" t="str">
        <f>R801</f>
        <v/>
      </c>
      <c r="BY791" s="937"/>
      <c r="BZ791" s="431" t="b">
        <f>CNTR_CalcRelevant=EUconst_NotRelevant</f>
        <v>1</v>
      </c>
    </row>
    <row r="792" spans="1:78" s="1066" customFormat="1" ht="15" customHeight="1" thickBot="1" x14ac:dyDescent="0.3">
      <c r="A792" s="1055"/>
      <c r="B792" s="928"/>
      <c r="C792" s="928"/>
      <c r="D792" s="928"/>
      <c r="E792" s="1847" t="str">
        <f>IF(ISBLANK(E791),"",IF(INDEX(B_InstallationDescription!$E$53:$E$127,MATCH(U790,B_InstallationDescription!$D$53:$D$127,0))&gt;0,INDEX(B_InstallationDescription!$E$53:$E$127,MATCH(U790,B_InstallationDescription!$D$53:$D$127,0)),""))</f>
        <v/>
      </c>
      <c r="F792" s="1848"/>
      <c r="G792" s="1848"/>
      <c r="H792" s="1848"/>
      <c r="I792" s="1848"/>
      <c r="J792" s="1849"/>
      <c r="K792" s="102"/>
      <c r="L792" s="102"/>
      <c r="M792" s="201" t="str">
        <f>Translations!$B$666</f>
        <v>Bio CO2:</v>
      </c>
      <c r="N792" s="623" t="str">
        <f>IF(OR(K791="",T792=TRUE),"",INDEX(BC804:BE804,MATCH(K791,BC801:BE801,0)))</f>
        <v/>
      </c>
      <c r="O792" s="477" t="s">
        <v>266</v>
      </c>
      <c r="P792" s="1093"/>
      <c r="Q792" s="207" t="str">
        <f>EUconst_SumBioCO2 &amp; "_" &amp; K791</f>
        <v>SUM_bioCO2_</v>
      </c>
      <c r="R792" s="1093"/>
      <c r="S792" s="1070"/>
      <c r="T792" s="22" t="str">
        <f>IF(E792="","",MATCH(E792,EUConst_TierActivityListNames,0)&gt;40)</f>
        <v/>
      </c>
      <c r="U792" s="1070"/>
      <c r="V792" s="1072"/>
      <c r="W792" s="937"/>
      <c r="X792" s="930"/>
      <c r="Y792" s="12" t="s">
        <v>93</v>
      </c>
      <c r="Z792" s="1097"/>
      <c r="AA792" s="1097"/>
      <c r="AB792" s="1097"/>
      <c r="AC792" s="1097"/>
      <c r="AD792" s="1097"/>
      <c r="AE792" s="12" t="s">
        <v>300</v>
      </c>
      <c r="AF792" s="930"/>
      <c r="AG792" s="1098"/>
      <c r="AH792" s="1097"/>
      <c r="AI792" s="1097"/>
      <c r="AJ792" s="1098"/>
      <c r="AK792" s="1098"/>
      <c r="AL792" s="1096"/>
      <c r="AM792" s="12" t="s">
        <v>306</v>
      </c>
      <c r="AN792" s="1099"/>
      <c r="AO792" s="1099"/>
      <c r="AP792" s="1097"/>
      <c r="AQ792" s="1097"/>
      <c r="AR792" s="1097"/>
      <c r="AS792" s="1097"/>
      <c r="AT792" s="1097"/>
      <c r="AU792" s="1097"/>
      <c r="AV792" s="12" t="s">
        <v>314</v>
      </c>
      <c r="AW792" s="1097"/>
      <c r="AX792" s="1100"/>
      <c r="AY792" s="1097"/>
      <c r="AZ792" s="1097"/>
      <c r="BA792" s="1097"/>
      <c r="BB792" s="12" t="s">
        <v>218</v>
      </c>
      <c r="BC792" s="1097"/>
      <c r="BD792" s="1097"/>
      <c r="BE792" s="1097"/>
      <c r="BF792" s="1097"/>
      <c r="BG792" s="12" t="s">
        <v>483</v>
      </c>
      <c r="BH792" s="499" t="s">
        <v>553</v>
      </c>
      <c r="BI792" s="499" t="s">
        <v>484</v>
      </c>
      <c r="BJ792" s="499" t="s">
        <v>212</v>
      </c>
      <c r="BK792" s="499" t="s">
        <v>485</v>
      </c>
      <c r="BL792" s="499" t="s">
        <v>69</v>
      </c>
      <c r="BM792" s="499" t="s">
        <v>486</v>
      </c>
      <c r="BN792" s="499" t="s">
        <v>487</v>
      </c>
      <c r="BO792" s="499" t="s">
        <v>488</v>
      </c>
      <c r="BP792" s="499" t="s">
        <v>215</v>
      </c>
      <c r="BQ792" s="499" t="s">
        <v>489</v>
      </c>
      <c r="BR792" s="499" t="s">
        <v>490</v>
      </c>
      <c r="BS792" s="499" t="s">
        <v>491</v>
      </c>
      <c r="BT792" s="499" t="s">
        <v>289</v>
      </c>
      <c r="BU792" s="499" t="s">
        <v>492</v>
      </c>
      <c r="BV792" s="499" t="s">
        <v>495</v>
      </c>
      <c r="BW792" s="499" t="s">
        <v>493</v>
      </c>
      <c r="BX792" s="499" t="s">
        <v>494</v>
      </c>
      <c r="BY792" s="1097"/>
      <c r="BZ792" s="1097"/>
    </row>
    <row r="793" spans="1:78" s="1066" customFormat="1" ht="40.5" customHeight="1" thickBot="1" x14ac:dyDescent="0.3">
      <c r="A793" s="1055"/>
      <c r="B793" s="928"/>
      <c r="C793" s="928"/>
      <c r="D793" s="928"/>
      <c r="E793"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793" s="1833"/>
      <c r="G793" s="1833"/>
      <c r="H793" s="1833"/>
      <c r="I793" s="1833"/>
      <c r="J793" s="1833"/>
      <c r="K793" s="1833"/>
      <c r="L793" s="1833"/>
      <c r="M793" s="1834"/>
      <c r="N793" s="851"/>
      <c r="O793" s="1315" t="str">
        <f>+IF($K$2170&gt;0,"GEEN DUBBELE INVOER VOOR 1 SOURCESTREAM","")</f>
        <v/>
      </c>
      <c r="P793" s="1101"/>
      <c r="Q793" s="1101"/>
      <c r="R793" s="1101"/>
      <c r="S793" s="1070"/>
      <c r="T793" s="1070"/>
      <c r="U793" s="1070"/>
      <c r="V793" s="1072"/>
      <c r="W793" s="1097"/>
      <c r="X793" s="1097"/>
      <c r="Y793" s="1093"/>
      <c r="Z793" s="1097"/>
      <c r="AA793" s="1097"/>
      <c r="AB793" s="1097"/>
      <c r="AC793" s="1097"/>
      <c r="AD793" s="1097"/>
      <c r="AE793" s="1097"/>
      <c r="AF793" s="930"/>
      <c r="AG793" s="1097"/>
      <c r="AH793" s="1097"/>
      <c r="AI793" s="1097"/>
      <c r="AJ793" s="1098"/>
      <c r="AK793" s="1098"/>
      <c r="AL793" s="1096"/>
      <c r="AM793" s="1097"/>
      <c r="AN793" s="1097"/>
      <c r="AO793" s="1097"/>
      <c r="AP793" s="1097"/>
      <c r="AQ793" s="1097"/>
      <c r="AR793" s="1097"/>
      <c r="AS793" s="1097"/>
      <c r="AT793" s="1097"/>
      <c r="AU793" s="1097"/>
      <c r="AV793" s="1097"/>
      <c r="AW793" s="1097"/>
      <c r="AX793" s="1097"/>
      <c r="AY793" s="1097"/>
      <c r="AZ793" s="1097"/>
      <c r="BA793" s="1097"/>
      <c r="BB793" s="1097"/>
      <c r="BC793" s="1097"/>
      <c r="BD793" s="1097"/>
      <c r="BE793" s="1097"/>
      <c r="BF793" s="1097"/>
      <c r="BG793" s="1097"/>
      <c r="BH793" s="1097"/>
      <c r="BI793" s="1097"/>
      <c r="BJ793" s="1097"/>
      <c r="BK793" s="1097"/>
      <c r="BL793" s="1097"/>
      <c r="BM793" s="1097"/>
      <c r="BN793" s="1097"/>
      <c r="BO793" s="1097"/>
      <c r="BP793" s="1097"/>
      <c r="BQ793" s="1097"/>
      <c r="BR793" s="1097"/>
      <c r="BS793" s="1097"/>
      <c r="BT793" s="1097"/>
      <c r="BU793" s="1097"/>
      <c r="BV793" s="1097"/>
      <c r="BW793" s="1097"/>
      <c r="BX793" s="1097"/>
      <c r="BY793" s="1097"/>
      <c r="BZ793" s="1097"/>
    </row>
    <row r="794" spans="1:78" s="1066" customFormat="1" ht="12.75" customHeight="1" thickBot="1" x14ac:dyDescent="0.3">
      <c r="A794" s="1055"/>
      <c r="B794" s="928"/>
      <c r="C794" s="928"/>
      <c r="D794" s="928"/>
      <c r="E794" s="1838" t="str">
        <f>IF(E791="","",IF(T792=TRUE,HYPERLINK("#JUMP_14",EUconst_MsgGoOnPFC),HYPERLINK("#JUMP_E_8",EUconst_FurtherGuidancePoint1)))</f>
        <v/>
      </c>
      <c r="F794" s="1838"/>
      <c r="G794" s="1838"/>
      <c r="H794" s="1838"/>
      <c r="I794" s="1838"/>
      <c r="J794" s="1838"/>
      <c r="K794" s="1838"/>
      <c r="L794" s="1838"/>
      <c r="M794" s="1838"/>
      <c r="N794" s="852"/>
      <c r="O794" s="1056"/>
      <c r="P794" s="1101"/>
      <c r="Q794" s="207" t="str">
        <f>EUconst_SumNonSustBioCO2 &amp; "_" &amp; K791</f>
        <v>SUM_bioNonSustCO2_</v>
      </c>
      <c r="R794" s="472" t="str">
        <f>IF(OR(K791="",T792=TRUE),"",ROUND(INDEX(BC803:BE803,MATCH(K791,BC801:BE801,0)),0))</f>
        <v/>
      </c>
      <c r="S794" s="1070"/>
      <c r="T794" s="1070"/>
      <c r="U794" s="1070"/>
      <c r="V794" s="1097"/>
      <c r="W794" s="1097"/>
      <c r="X794" s="1097"/>
      <c r="Y794" s="930"/>
      <c r="Z794" s="1097"/>
      <c r="AA794" s="1097"/>
      <c r="AB794" s="1097"/>
      <c r="AC794" s="1097"/>
      <c r="AD794" s="1097"/>
      <c r="AE794" s="1097"/>
      <c r="AF794" s="930"/>
      <c r="AG794" s="1097"/>
      <c r="AH794" s="1097"/>
      <c r="AI794" s="1097"/>
      <c r="AJ794" s="1098"/>
      <c r="AK794" s="1098"/>
      <c r="AL794" s="1096"/>
      <c r="AM794" s="1097"/>
      <c r="AN794" s="1097"/>
      <c r="AO794" s="1097"/>
      <c r="AP794" s="1097"/>
      <c r="AQ794" s="1097"/>
      <c r="AR794" s="1097"/>
      <c r="AS794" s="1097"/>
      <c r="AT794" s="1097"/>
      <c r="AU794" s="1097"/>
      <c r="AV794" s="1097"/>
      <c r="AW794" s="1097"/>
      <c r="AX794" s="1097"/>
      <c r="AY794" s="1097"/>
      <c r="AZ794" s="1097"/>
      <c r="BA794" s="1097"/>
      <c r="BB794" s="1097"/>
      <c r="BC794" s="1097"/>
      <c r="BD794" s="1097"/>
      <c r="BE794" s="1097"/>
      <c r="BF794" s="1097"/>
      <c r="BG794" s="1097"/>
      <c r="BH794" s="1097"/>
      <c r="BI794" s="1097"/>
      <c r="BJ794" s="1097"/>
      <c r="BK794" s="1097"/>
      <c r="BL794" s="1097"/>
      <c r="BM794" s="1097"/>
      <c r="BN794" s="1097"/>
      <c r="BO794" s="1097"/>
      <c r="BP794" s="1097"/>
      <c r="BQ794" s="1097"/>
      <c r="BR794" s="1097"/>
      <c r="BS794" s="1097"/>
      <c r="BT794" s="1097"/>
      <c r="BU794" s="1097"/>
      <c r="BV794" s="1097"/>
      <c r="BW794" s="1097"/>
      <c r="BX794" s="1097"/>
      <c r="BY794" s="1097"/>
      <c r="BZ794" s="1097"/>
    </row>
    <row r="795" spans="1:78" s="1066" customFormat="1" ht="5.0999999999999996" customHeight="1" thickBot="1" x14ac:dyDescent="0.3">
      <c r="A795" s="1055"/>
      <c r="B795" s="928"/>
      <c r="C795" s="928"/>
      <c r="D795" s="928"/>
      <c r="E795" s="928"/>
      <c r="F795" s="928"/>
      <c r="G795" s="928"/>
      <c r="M795" s="852"/>
      <c r="N795" s="852"/>
      <c r="O795" s="1056"/>
      <c r="P795" s="1070"/>
      <c r="Q795" s="1070"/>
      <c r="R795" s="1070"/>
      <c r="S795" s="1070"/>
      <c r="T795" s="1070"/>
      <c r="U795" s="1070"/>
      <c r="V795" s="1097"/>
      <c r="W795" s="1097"/>
      <c r="X795" s="1097"/>
      <c r="Y795" s="1093"/>
      <c r="Z795" s="1097"/>
      <c r="AA795" s="1097"/>
      <c r="AB795" s="1097"/>
      <c r="AC795" s="1097"/>
      <c r="AD795" s="1097"/>
      <c r="AE795" s="1097"/>
      <c r="AF795" s="930"/>
      <c r="AG795" s="1097"/>
      <c r="AH795" s="1097"/>
      <c r="AI795" s="1097"/>
      <c r="AJ795" s="1098"/>
      <c r="AK795" s="1098"/>
      <c r="AL795" s="1096"/>
      <c r="AM795" s="1097"/>
      <c r="AN795" s="1097"/>
      <c r="AO795" s="1097"/>
      <c r="AP795" s="1097"/>
      <c r="AQ795" s="1097"/>
      <c r="AR795" s="1097"/>
      <c r="AS795" s="1097"/>
      <c r="AT795" s="1097"/>
      <c r="AU795" s="1097"/>
      <c r="AV795" s="1097"/>
      <c r="AW795" s="1097"/>
      <c r="AX795" s="1097"/>
      <c r="AY795" s="1097"/>
      <c r="AZ795" s="1097"/>
      <c r="BA795" s="1097"/>
      <c r="BB795" s="1097"/>
      <c r="BC795" s="1097"/>
      <c r="BD795" s="1097"/>
      <c r="BE795" s="1097"/>
      <c r="BF795" s="1097"/>
      <c r="BG795" s="1097"/>
      <c r="BH795" s="1097"/>
      <c r="BI795" s="1097"/>
      <c r="BJ795" s="1097"/>
      <c r="BK795" s="1097"/>
      <c r="BL795" s="1097"/>
      <c r="BM795" s="1097"/>
      <c r="BN795" s="1097"/>
      <c r="BO795" s="1097"/>
      <c r="BP795" s="1097"/>
      <c r="BQ795" s="1097"/>
      <c r="BR795" s="1097"/>
      <c r="BS795" s="1097"/>
      <c r="BT795" s="1097"/>
      <c r="BU795" s="1097"/>
      <c r="BV795" s="1097"/>
      <c r="BW795" s="1097"/>
      <c r="BX795" s="1097"/>
      <c r="BY795" s="1097"/>
      <c r="BZ795" s="1097"/>
    </row>
    <row r="796" spans="1:78" s="1066" customFormat="1" ht="12.75" customHeight="1" thickBot="1" x14ac:dyDescent="0.3">
      <c r="A796" s="1055"/>
      <c r="B796" s="928"/>
      <c r="C796" s="484" t="s">
        <v>4</v>
      </c>
      <c r="D796" s="346" t="str">
        <f>Translations!$B$622</f>
        <v>AG:</v>
      </c>
      <c r="E796" s="1839" t="str">
        <f>Translations!$B$667</f>
        <v>Zijn de AG gebaseerd op optelling van (gemeten) hoeveelheden (i.p.v. met één continue hoeveelheidsmeting)?</v>
      </c>
      <c r="F796" s="1839"/>
      <c r="G796" s="1839"/>
      <c r="H796" s="1839"/>
      <c r="I796" s="1839"/>
      <c r="J796" s="1839"/>
      <c r="K796" s="1839"/>
      <c r="L796" s="705"/>
      <c r="M796" s="692" t="str">
        <f>+IF(N793="",IF(L796="",IF(E791="","",EUconst_ERR_Incomplete),""),"")</f>
        <v/>
      </c>
      <c r="O796" s="1056"/>
      <c r="P796" s="1070"/>
      <c r="Q796" s="1070"/>
      <c r="R796" s="1070"/>
      <c r="S796" s="1070"/>
      <c r="T796" s="1070"/>
      <c r="U796" s="1070"/>
      <c r="V796" s="1097"/>
      <c r="W796" s="1097"/>
      <c r="X796" s="1097"/>
      <c r="Y796" s="1093"/>
      <c r="Z796" s="1097"/>
      <c r="AA796" s="1097"/>
      <c r="AB796" s="1097"/>
      <c r="AC796" s="699" t="b">
        <f>AND(E791&lt;&gt;"",T792&lt;&gt;TRUE)</f>
        <v>0</v>
      </c>
      <c r="AD796" s="1097"/>
      <c r="AE796" s="1097"/>
      <c r="AF796" s="930"/>
      <c r="AG796" s="1097"/>
      <c r="AH796" s="1097"/>
      <c r="AI796" s="1097"/>
      <c r="AJ796" s="1098"/>
      <c r="AK796" s="1098"/>
      <c r="AL796" s="1096"/>
      <c r="AM796" s="1097"/>
      <c r="AN796" s="1097"/>
      <c r="AO796" s="1097"/>
      <c r="AP796" s="1097"/>
      <c r="AQ796" s="1097"/>
      <c r="AR796" s="1097"/>
      <c r="AS796" s="1097"/>
      <c r="AT796" s="699" t="b">
        <f>MSPara_BatchReportingMandatory&lt;&gt;TRUE</f>
        <v>0</v>
      </c>
      <c r="AU796" s="1097"/>
      <c r="AV796" s="1097"/>
      <c r="AW796" s="1097"/>
      <c r="AX796" s="1097"/>
      <c r="AY796" s="1097"/>
      <c r="AZ796" s="1097"/>
      <c r="BA796" s="1097"/>
      <c r="BB796" s="1097"/>
      <c r="BC796" s="1097"/>
      <c r="BD796" s="1097"/>
      <c r="BE796" s="1097"/>
      <c r="BF796" s="1097"/>
      <c r="BG796" s="1097"/>
      <c r="BH796" s="1097"/>
      <c r="BI796" s="1097"/>
      <c r="BJ796" s="1097"/>
      <c r="BK796" s="1097"/>
      <c r="BL796" s="1097"/>
      <c r="BM796" s="1097"/>
      <c r="BN796" s="1097"/>
      <c r="BO796" s="1097"/>
      <c r="BP796" s="1097"/>
      <c r="BQ796" s="1097"/>
      <c r="BR796" s="1097"/>
      <c r="BS796" s="1097"/>
      <c r="BT796" s="1097"/>
      <c r="BU796" s="1097"/>
      <c r="BV796" s="1097"/>
      <c r="BW796" s="1097"/>
      <c r="BX796" s="1097"/>
      <c r="BY796" s="1097"/>
      <c r="BZ796" s="699" t="b">
        <f>OR(CNTR_CalcRelevant=EUconst_NotRelevant,AND(COUNTA(CNTR_ListRelevantSections)&gt;0,OR(T792=TRUE,E791="")))</f>
        <v>1</v>
      </c>
    </row>
    <row r="797" spans="1:78" s="1066" customFormat="1" ht="5.0999999999999996" customHeight="1" thickBot="1" x14ac:dyDescent="0.3">
      <c r="A797" s="1055"/>
      <c r="B797" s="928"/>
      <c r="C797" s="928"/>
      <c r="D797" s="928"/>
      <c r="E797" s="928"/>
      <c r="F797" s="928"/>
      <c r="G797" s="928"/>
      <c r="H797" s="957"/>
      <c r="I797" s="957"/>
      <c r="J797" s="957"/>
      <c r="K797" s="957"/>
      <c r="L797" s="957"/>
      <c r="M797" s="1103"/>
      <c r="O797" s="1056"/>
      <c r="P797" s="1070"/>
      <c r="Q797" s="1070"/>
      <c r="R797" s="1070"/>
      <c r="S797" s="1070"/>
      <c r="T797" s="1070"/>
      <c r="U797" s="1070"/>
      <c r="V797" s="1097"/>
      <c r="W797" s="1097"/>
      <c r="X797" s="1097"/>
      <c r="Y797" s="1093"/>
      <c r="Z797" s="1097"/>
      <c r="AA797" s="1097"/>
      <c r="AB797" s="1097"/>
      <c r="AC797" s="1100"/>
      <c r="AD797" s="1097"/>
      <c r="AE797" s="1097"/>
      <c r="AF797" s="930"/>
      <c r="AG797" s="1097"/>
      <c r="AH797" s="1097"/>
      <c r="AI797" s="1097"/>
      <c r="AJ797" s="1098"/>
      <c r="AK797" s="1098"/>
      <c r="AL797" s="1096"/>
      <c r="AM797" s="1097"/>
      <c r="AN797" s="1097"/>
      <c r="AO797" s="1097"/>
      <c r="AP797" s="1097"/>
      <c r="AQ797" s="1097"/>
      <c r="AR797" s="1097"/>
      <c r="AS797" s="1097"/>
      <c r="AT797" s="1100"/>
      <c r="AU797" s="1097"/>
      <c r="AV797" s="1097"/>
      <c r="AW797" s="1097"/>
      <c r="AX797" s="1097"/>
      <c r="AY797" s="1097"/>
      <c r="AZ797" s="1097"/>
      <c r="BA797" s="1097"/>
      <c r="BB797" s="1097"/>
      <c r="BC797" s="1097"/>
      <c r="BD797" s="1097"/>
      <c r="BE797" s="1097"/>
      <c r="BF797" s="1097"/>
      <c r="BG797" s="1097"/>
      <c r="BH797" s="1097"/>
      <c r="BI797" s="1097"/>
      <c r="BJ797" s="1097"/>
      <c r="BK797" s="1097"/>
      <c r="BL797" s="1097"/>
      <c r="BM797" s="1097"/>
      <c r="BN797" s="1097"/>
      <c r="BO797" s="1097"/>
      <c r="BP797" s="1097"/>
      <c r="BQ797" s="1097"/>
      <c r="BR797" s="1097"/>
      <c r="BS797" s="1097"/>
      <c r="BT797" s="1097"/>
      <c r="BU797" s="1097"/>
      <c r="BV797" s="1097"/>
      <c r="BW797" s="1097"/>
      <c r="BX797" s="1097"/>
      <c r="BY797" s="1097"/>
      <c r="BZ797" s="1100"/>
    </row>
    <row r="798" spans="1:78" s="1066" customFormat="1" ht="12.75" customHeight="1" thickBot="1" x14ac:dyDescent="0.3">
      <c r="A798" s="1055"/>
      <c r="B798" s="928"/>
      <c r="C798" s="484" t="s">
        <v>5</v>
      </c>
      <c r="D798" s="346" t="str">
        <f>Translations!$B$622</f>
        <v>AG:</v>
      </c>
      <c r="E798" s="690" t="str">
        <f>Translations!$B$668</f>
        <v>Begin:</v>
      </c>
      <c r="F798" s="706"/>
      <c r="G798" s="691" t="str">
        <f>Translations!$B$669</f>
        <v>Eind:</v>
      </c>
      <c r="H798" s="706"/>
      <c r="I798" s="691" t="str">
        <f>Translations!$B$670</f>
        <v>Invoer:</v>
      </c>
      <c r="J798" s="706"/>
      <c r="K798" s="691" t="str">
        <f>Translations!$B$671</f>
        <v>Uitvoer:</v>
      </c>
      <c r="L798" s="706"/>
      <c r="M798" s="692" t="str">
        <f>IF(N793="",IF(AND(L796=TRUE,COUNT(F798,H798,J798,L798)&lt;4),EUconst_ERR_Incomplete,""),"")</f>
        <v/>
      </c>
      <c r="O798" s="1056"/>
      <c r="P798" s="1070"/>
      <c r="Q798" s="1070"/>
      <c r="R798" s="1070"/>
      <c r="S798" s="1070"/>
      <c r="T798" s="1070"/>
      <c r="U798" s="1070"/>
      <c r="V798" s="1097"/>
      <c r="W798" s="1097"/>
      <c r="X798" s="1097"/>
      <c r="Y798" s="1093"/>
      <c r="Z798" s="1097"/>
      <c r="AA798" s="1097"/>
      <c r="AB798" s="1097"/>
      <c r="AC798" s="699" t="b">
        <f>AC796</f>
        <v>0</v>
      </c>
      <c r="AD798" s="1097"/>
      <c r="AE798" s="1097"/>
      <c r="AF798" s="930"/>
      <c r="AG798" s="1097"/>
      <c r="AH798" s="1097"/>
      <c r="AI798" s="1097"/>
      <c r="AJ798" s="1098"/>
      <c r="AK798" s="1098"/>
      <c r="AL798" s="1096"/>
      <c r="AM798" s="1097"/>
      <c r="AN798" s="1097"/>
      <c r="AO798" s="1097"/>
      <c r="AP798" s="1097"/>
      <c r="AQ798" s="1097"/>
      <c r="AR798" s="1097"/>
      <c r="AS798" s="1097"/>
      <c r="AT798" s="699" t="b">
        <f>AND(AT796=TRUE,L796="")</f>
        <v>0</v>
      </c>
      <c r="AU798" s="1097"/>
      <c r="AV798" s="1097"/>
      <c r="AW798" s="1097"/>
      <c r="AX798" s="1097"/>
      <c r="AY798" s="1097"/>
      <c r="AZ798" s="1097"/>
      <c r="BA798" s="1097"/>
      <c r="BB798" s="1097"/>
      <c r="BC798" s="1097"/>
      <c r="BD798" s="1097"/>
      <c r="BE798" s="1097"/>
      <c r="BF798" s="1097"/>
      <c r="BG798" s="1097"/>
      <c r="BH798" s="1097"/>
      <c r="BI798" s="1097"/>
      <c r="BJ798" s="1097"/>
      <c r="BK798" s="1097"/>
      <c r="BL798" s="1097"/>
      <c r="BM798" s="1097"/>
      <c r="BN798" s="1097"/>
      <c r="BO798" s="1097"/>
      <c r="BP798" s="1097"/>
      <c r="BQ798" s="1097"/>
      <c r="BR798" s="1097"/>
      <c r="BS798" s="1097"/>
      <c r="BT798" s="1097"/>
      <c r="BU798" s="1097"/>
      <c r="BV798" s="1097"/>
      <c r="BW798" s="1097"/>
      <c r="BX798" s="1097"/>
      <c r="BY798" s="1097"/>
      <c r="BZ798" s="699" t="b">
        <f>OR(BZ796,AND(NOT(ISBLANK(L796)),L796=FALSE))</f>
        <v>1</v>
      </c>
    </row>
    <row r="799" spans="1:78" s="1066" customFormat="1" ht="5.0999999999999996" customHeight="1" thickBot="1" x14ac:dyDescent="0.3">
      <c r="A799" s="1055"/>
      <c r="B799" s="928"/>
      <c r="C799" s="928"/>
      <c r="D799" s="928"/>
      <c r="E799" s="928"/>
      <c r="F799" s="928"/>
      <c r="G799" s="928"/>
      <c r="M799" s="852"/>
      <c r="N799" s="852"/>
      <c r="O799" s="1056"/>
      <c r="P799" s="1070"/>
      <c r="Q799" s="1070"/>
      <c r="R799" s="1070"/>
      <c r="S799" s="1070"/>
      <c r="T799" s="1070"/>
      <c r="U799" s="1070"/>
      <c r="V799" s="1097"/>
      <c r="W799" s="1097"/>
      <c r="X799" s="1097"/>
      <c r="Y799" s="1093"/>
      <c r="Z799" s="1097"/>
      <c r="AA799" s="1097"/>
      <c r="AB799" s="1097"/>
      <c r="AC799" s="1097"/>
      <c r="AD799" s="1097"/>
      <c r="AE799" s="1097"/>
      <c r="AF799" s="930"/>
      <c r="AG799" s="1097"/>
      <c r="AH799" s="1097"/>
      <c r="AI799" s="1097"/>
      <c r="AJ799" s="1098"/>
      <c r="AK799" s="1098"/>
      <c r="AL799" s="1096"/>
      <c r="AM799" s="1097"/>
      <c r="AN799" s="1097"/>
      <c r="AO799" s="1097"/>
      <c r="AP799" s="1097"/>
      <c r="AQ799" s="1097"/>
      <c r="AR799" s="1097"/>
      <c r="AS799" s="1097"/>
      <c r="AT799" s="1097"/>
      <c r="AU799" s="1097"/>
      <c r="AV799" s="1097"/>
      <c r="AW799" s="1097"/>
      <c r="AX799" s="1097"/>
      <c r="AY799" s="1097"/>
      <c r="AZ799" s="1097"/>
      <c r="BA799" s="1097"/>
      <c r="BB799" s="1097"/>
      <c r="BC799" s="1097"/>
      <c r="BD799" s="1097"/>
      <c r="BE799" s="1097"/>
      <c r="BF799" s="1097"/>
      <c r="BG799" s="1097"/>
      <c r="BH799" s="1097"/>
      <c r="BI799" s="1097"/>
      <c r="BJ799" s="1097"/>
      <c r="BK799" s="1097"/>
      <c r="BL799" s="1097"/>
      <c r="BM799" s="1097"/>
      <c r="BN799" s="1097"/>
      <c r="BO799" s="1097"/>
      <c r="BP799" s="1097"/>
      <c r="BQ799" s="1097"/>
      <c r="BR799" s="1097"/>
      <c r="BS799" s="1097"/>
      <c r="BT799" s="1097"/>
      <c r="BU799" s="1097"/>
      <c r="BV799" s="1097"/>
      <c r="BW799" s="1097"/>
      <c r="BX799" s="1097"/>
      <c r="BY799" s="1097"/>
      <c r="BZ799" s="1097"/>
    </row>
    <row r="800" spans="1:78" s="1066" customFormat="1" ht="12.75" customHeight="1" thickBot="1" x14ac:dyDescent="0.3">
      <c r="A800" s="1055"/>
      <c r="B800" s="928"/>
      <c r="C800" s="928"/>
      <c r="D800" s="928"/>
      <c r="E800" s="928"/>
      <c r="F800" s="341" t="str">
        <f>Translations!$B$333</f>
        <v>Tier</v>
      </c>
      <c r="G800" s="1850" t="str">
        <f>Translations!$B$672</f>
        <v>tierbeschrijving</v>
      </c>
      <c r="H800" s="1850"/>
      <c r="I800" s="1855" t="str">
        <f>Translations!$B$158</f>
        <v>Eenheid</v>
      </c>
      <c r="J800" s="1855"/>
      <c r="K800" s="1855" t="str">
        <f>Translations!$B$673</f>
        <v>Waarde</v>
      </c>
      <c r="L800" s="1855"/>
      <c r="M800" s="342" t="str">
        <f>Translations!$B$610</f>
        <v>foutmelding</v>
      </c>
      <c r="O800" s="1056"/>
      <c r="P800" s="1104"/>
      <c r="Q800" s="207" t="str">
        <f>EUconst_SumEnergyIN &amp; "_" &amp; K791</f>
        <v>SUM_EnergyIN_</v>
      </c>
      <c r="R800" s="251" t="str">
        <f>IF(OR(K791="",T792)=TRUE,"",INDEX(BC806:BE806,MATCH(K791,BC801:BE801,0)))</f>
        <v/>
      </c>
      <c r="S800" s="1097"/>
      <c r="T800" s="983"/>
      <c r="U800" s="1097"/>
      <c r="V800" s="343" t="s">
        <v>301</v>
      </c>
      <c r="W800" s="1097"/>
      <c r="X800" s="1097"/>
      <c r="Y800" s="337" t="s">
        <v>562</v>
      </c>
      <c r="Z800" s="337" t="s">
        <v>318</v>
      </c>
      <c r="AA800" s="1097"/>
      <c r="AB800" s="1097"/>
      <c r="AC800" s="340" t="s">
        <v>307</v>
      </c>
      <c r="AD800" s="1097"/>
      <c r="AE800" s="1097"/>
      <c r="AF800" s="335" t="s">
        <v>303</v>
      </c>
      <c r="AG800" s="335" t="s">
        <v>304</v>
      </c>
      <c r="AH800" s="337" t="s">
        <v>302</v>
      </c>
      <c r="AI800" s="339" t="s">
        <v>305</v>
      </c>
      <c r="AJ800" s="339" t="s">
        <v>563</v>
      </c>
      <c r="AK800" s="344" t="s">
        <v>309</v>
      </c>
      <c r="AL800" s="1096"/>
      <c r="AM800" s="1097"/>
      <c r="AN800" s="335" t="s">
        <v>303</v>
      </c>
      <c r="AO800" s="335" t="s">
        <v>304</v>
      </c>
      <c r="AP800" s="345" t="s">
        <v>308</v>
      </c>
      <c r="AQ800" s="339" t="s">
        <v>565</v>
      </c>
      <c r="AR800" s="339" t="s">
        <v>564</v>
      </c>
      <c r="AS800" s="344" t="s">
        <v>605</v>
      </c>
      <c r="AT800" s="344" t="s">
        <v>605</v>
      </c>
      <c r="AU800" s="1097"/>
      <c r="AV800" s="1100"/>
      <c r="AW800" s="1100"/>
      <c r="AX800" s="335" t="s">
        <v>321</v>
      </c>
      <c r="AY800" s="1100"/>
      <c r="AZ800" s="1100"/>
      <c r="BA800" s="1100"/>
      <c r="BB800" s="1100"/>
      <c r="BC800" s="1100"/>
      <c r="BD800" s="1100"/>
      <c r="BE800" s="1097"/>
      <c r="BF800" s="1097"/>
      <c r="BG800" s="1097"/>
      <c r="BH800" s="1097"/>
      <c r="BI800" s="1097"/>
      <c r="BJ800" s="1097"/>
      <c r="BK800" s="1097"/>
      <c r="BL800" s="1097"/>
      <c r="BM800" s="1097"/>
      <c r="BN800" s="1097"/>
      <c r="BO800" s="1097"/>
      <c r="BP800" s="1097"/>
      <c r="BQ800" s="1097"/>
      <c r="BR800" s="1097"/>
      <c r="BS800" s="1097"/>
      <c r="BT800" s="1097"/>
      <c r="BU800" s="1097"/>
      <c r="BV800" s="1097"/>
      <c r="BW800" s="1097"/>
      <c r="BX800" s="1097"/>
      <c r="BY800" s="1097"/>
      <c r="BZ800" s="336" t="s">
        <v>268</v>
      </c>
    </row>
    <row r="801" spans="1:78" s="1066" customFormat="1" ht="12.75" customHeight="1" thickBot="1" x14ac:dyDescent="0.3">
      <c r="A801" s="1055"/>
      <c r="B801" s="928"/>
      <c r="C801" s="481" t="s">
        <v>195</v>
      </c>
      <c r="D801" s="346" t="str">
        <f>Translations!$B$622</f>
        <v>AG:</v>
      </c>
      <c r="E801" s="1105"/>
      <c r="F801" s="252"/>
      <c r="G801" s="1836" t="str">
        <f>IF(OR(ISBLANK(F801),F801=EUconst_NoTier),"",IF(Z801=0,EUconst_NA,IF(ISERROR(Z801),"",Z801)))</f>
        <v/>
      </c>
      <c r="H801" s="1837"/>
      <c r="I801" s="693" t="e">
        <f>IF(J801&lt;&gt;"","",AI801)</f>
        <v>#N/A</v>
      </c>
      <c r="J801" s="909" t="e">
        <f>+Q803</f>
        <v>#N/A</v>
      </c>
      <c r="K801" s="700" t="str">
        <f>IF(L801="",AQ801,"")</f>
        <v/>
      </c>
      <c r="L801" s="775"/>
      <c r="M801" s="473" t="str">
        <f>IF(N793="",IF(AND(E792&lt;&gt;"",OR(F801="",COUNT(K801:L801)=0),Y801&lt;&gt;EUconst_NA,T792&lt;&gt;TRUE),EUconst_ERR_Incomplete,IF(COUNTIF(AX801:AZ801,TRUE)&gt;0,EUconst_ERR_Inconsistent,"")),"")</f>
        <v/>
      </c>
      <c r="O801" s="1056"/>
      <c r="P801" s="1106"/>
      <c r="Q801" s="207" t="str">
        <f>EUconst_SumBioEnergyIN &amp; "_" &amp; K791</f>
        <v>SUM_BioEnergyIN_</v>
      </c>
      <c r="R801" s="251" t="str">
        <f>IF(OR(K791="",T792)=TRUE,"",INDEX(BC807:BE807,MATCH(K791,BC801:BE801,0)))</f>
        <v/>
      </c>
      <c r="S801" s="1097"/>
      <c r="T801" s="347" t="str">
        <f>EUconst_CNTR_ActivityData&amp;E792</f>
        <v>ActivityData_</v>
      </c>
      <c r="U801" s="1107"/>
      <c r="V801" s="347" t="str">
        <f>IF(E791="","",INDEX(B_InstallationDescription!$I$53:$I$127,MATCH(U790,B_InstallationDescription!$D$53:$D$127,0)))</f>
        <v/>
      </c>
      <c r="W801" s="339" t="s">
        <v>534</v>
      </c>
      <c r="X801" s="1107"/>
      <c r="Y801" s="348" t="str">
        <f>IF(OR(T792=TRUE,E792=""),"",INDEX(EUwideConstants!$N:$N,MATCH(T801,EUwideConstants!$Q:$Q,0)))</f>
        <v/>
      </c>
      <c r="Z801" s="349" t="str">
        <f>IF(ISBLANK(F801),"",IF(F801=EUconst_NA,"",INDEX(EUwideConstants!$H:$M,MATCH(T801,EUwideConstants!$Q:$Q,0),MATCH(F801,CNTR_TierList,0))))</f>
        <v/>
      </c>
      <c r="AA801" s="350" t="s">
        <v>302</v>
      </c>
      <c r="AB801" s="1098"/>
      <c r="AC801" s="351" t="b">
        <f>AC796</f>
        <v>0</v>
      </c>
      <c r="AD801" s="1097"/>
      <c r="AE801" s="352" t="str">
        <f>EUconst_CNTR_ActivityData&amp;EUconst_Unit</f>
        <v>ActivityData_Eenheid</v>
      </c>
      <c r="AF801" s="353" t="str">
        <f>IF(AC801=TRUE, IF(COUNTIF(MSPara_SourceStreamCategory,V801)=0,"",INDEX(MSPara_CalcFactorsMatrix,MATCH(V801,MSPara_SourceStreamCategory,0),MATCH(AE801&amp;"_"&amp;2,MSPara_CalcFactors,0))),"")</f>
        <v/>
      </c>
      <c r="AG801" s="354" t="str">
        <f>IF(AC801=TRUE, IF(COUNTIF(MSPara_SourceStreamCategory,V801)=0,"",INDEX(MSPara_CalcFactorsMatrix,MATCH(V801,MSPara_SourceStreamCategory,0),MATCH(AE801&amp;"_"&amp;1,MSPara_CalcFactors,0))),"")</f>
        <v/>
      </c>
      <c r="AH801" s="351" t="str">
        <f>IF(OR(AF801="",AF801=EUconst_NA),IF(OR(AG801=EUconst_NA,AG801=""),"",AG801),AF801)</f>
        <v/>
      </c>
      <c r="AI801" s="348" t="str">
        <f>IF(AC801=TRUE,IF(AH801="",EUconst_t,AH801),"")</f>
        <v/>
      </c>
      <c r="AJ801" s="355" t="e">
        <f>IF(J801="",AI801,J801)</f>
        <v>#N/A</v>
      </c>
      <c r="AK801" s="356" t="b">
        <f>IF(K791=EUconst_Fuel,J801&lt;&gt;"",FALSE)</f>
        <v>0</v>
      </c>
      <c r="AL801" s="1096"/>
      <c r="AM801" s="347" t="str">
        <f>EUconst_CNTR_ActivityData&amp;EUconst_Value</f>
        <v>ActivityData_Waarde</v>
      </c>
      <c r="AN801" s="1099"/>
      <c r="AO801" s="1099"/>
      <c r="AP801" s="351" t="e">
        <f>AND(AND(AH801&lt;&gt;"",AJ801&lt;&gt;""),AJ801=AH801)</f>
        <v>#N/A</v>
      </c>
      <c r="AQ801" s="431" t="str">
        <f>IF(L796=TRUE,SUM(F798)-SUM(H798)+SUM(J798)-SUM(L798),"")</f>
        <v/>
      </c>
      <c r="AR801" s="351">
        <f>IF(Y801=EUconst_NA,0,IF(COUNT(K801:L801)=0,0,IF(L801="",K801,L801)))</f>
        <v>0</v>
      </c>
      <c r="AS801" s="699" t="b">
        <f>AND(AC801=TRUE,OR(L801&lt;&gt;"",AQ801=""))</f>
        <v>0</v>
      </c>
      <c r="AT801" s="699" t="b">
        <f>AND(AC801=TRUE,NOT(AS801))</f>
        <v>0</v>
      </c>
      <c r="AU801" s="1097"/>
      <c r="AV801" s="335" t="s">
        <v>313</v>
      </c>
      <c r="AW801" s="335" t="s">
        <v>319</v>
      </c>
      <c r="AX801" s="1108"/>
      <c r="AY801" s="13" t="s">
        <v>537</v>
      </c>
      <c r="AZ801" s="1097"/>
      <c r="BA801" s="1097"/>
      <c r="BB801" s="1098"/>
      <c r="BC801" s="336" t="str">
        <f>EUconst_Fuel</f>
        <v>Verbranding</v>
      </c>
      <c r="BD801" s="336" t="str">
        <f>EUconst_ProcessCarbonate</f>
        <v>Procesemissies</v>
      </c>
      <c r="BE801" s="336" t="str">
        <f>EUconst_MassBalance</f>
        <v>Massabalans</v>
      </c>
      <c r="BF801" s="1097"/>
      <c r="BG801" s="1097"/>
      <c r="BH801" s="1097"/>
      <c r="BI801" s="1097"/>
      <c r="BJ801" s="1097"/>
      <c r="BK801" s="1097"/>
      <c r="BL801" s="1097"/>
      <c r="BM801" s="1097"/>
      <c r="BN801" s="1097"/>
      <c r="BO801" s="1097"/>
      <c r="BP801" s="1097"/>
      <c r="BQ801" s="1097"/>
      <c r="BR801" s="1097"/>
      <c r="BS801" s="1097"/>
      <c r="BT801" s="1097"/>
      <c r="BU801" s="1097"/>
      <c r="BV801" s="1097"/>
      <c r="BW801" s="1097"/>
      <c r="BX801" s="1097"/>
      <c r="BY801" s="1097"/>
      <c r="BZ801" s="357" t="b">
        <f>BZ796</f>
        <v>1</v>
      </c>
    </row>
    <row r="802" spans="1:78" s="1066" customFormat="1" ht="5.0999999999999996" customHeight="1" thickBot="1" x14ac:dyDescent="0.3">
      <c r="A802" s="1055"/>
      <c r="B802" s="928"/>
      <c r="C802" s="1102"/>
      <c r="D802" s="1109"/>
      <c r="F802" s="852"/>
      <c r="G802" s="852"/>
      <c r="H802" s="103" t="s">
        <v>245</v>
      </c>
      <c r="I802" s="1134"/>
      <c r="J802" s="1134"/>
      <c r="K802" s="852"/>
      <c r="L802" s="852"/>
      <c r="M802" s="1110"/>
      <c r="O802" s="1056"/>
      <c r="P802" s="1101"/>
      <c r="Q802" s="1101"/>
      <c r="R802" s="1101"/>
      <c r="S802" s="1097"/>
      <c r="T802" s="1111"/>
      <c r="U802" s="1107"/>
      <c r="V802" s="1097"/>
      <c r="W802" s="1097"/>
      <c r="X802" s="1107"/>
      <c r="Y802" s="1112"/>
      <c r="Z802" s="1097"/>
      <c r="AA802" s="1097"/>
      <c r="AB802" s="1097"/>
      <c r="AC802" s="1097"/>
      <c r="AD802" s="1097"/>
      <c r="AE802" s="1097"/>
      <c r="AF802" s="1097"/>
      <c r="AG802" s="1097"/>
      <c r="AH802" s="1097"/>
      <c r="AI802" s="1097"/>
      <c r="AJ802" s="1097"/>
      <c r="AK802" s="1097"/>
      <c r="AL802" s="1096"/>
      <c r="AM802" s="1097"/>
      <c r="AN802" s="1097"/>
      <c r="AO802" s="1097"/>
      <c r="AP802" s="1097"/>
      <c r="AQ802" s="1097"/>
      <c r="AR802" s="1097"/>
      <c r="AS802" s="1097"/>
      <c r="AT802" s="1097"/>
      <c r="AU802" s="1097"/>
      <c r="AV802" s="1097"/>
      <c r="AW802" s="1097"/>
      <c r="AX802" s="1097"/>
      <c r="AY802" s="1097"/>
      <c r="AZ802" s="1097"/>
      <c r="BA802" s="1097"/>
      <c r="BB802" s="1097"/>
      <c r="BC802" s="1097"/>
      <c r="BD802" s="1097"/>
      <c r="BE802" s="1097"/>
      <c r="BF802" s="1097"/>
      <c r="BG802" s="1097"/>
      <c r="BH802" s="1097"/>
      <c r="BI802" s="1097"/>
      <c r="BJ802" s="1097"/>
      <c r="BK802" s="1097"/>
      <c r="BL802" s="1097"/>
      <c r="BM802" s="1097"/>
      <c r="BN802" s="1097"/>
      <c r="BO802" s="1097"/>
      <c r="BP802" s="1097"/>
      <c r="BQ802" s="1097"/>
      <c r="BR802" s="1097"/>
      <c r="BS802" s="1097"/>
      <c r="BT802" s="1097"/>
      <c r="BU802" s="1097"/>
      <c r="BV802" s="1097"/>
      <c r="BW802" s="1097"/>
      <c r="BX802" s="1097"/>
      <c r="BY802" s="1097"/>
      <c r="BZ802" s="1094"/>
    </row>
    <row r="803" spans="1:78" s="1066" customFormat="1" ht="12.75" customHeight="1" thickBot="1" x14ac:dyDescent="0.3">
      <c r="A803" s="1055"/>
      <c r="B803" s="928"/>
      <c r="C803" s="484" t="s">
        <v>196</v>
      </c>
      <c r="D803" s="346" t="str">
        <f>Translations!$B$634</f>
        <v>(Voorlopige) EF:</v>
      </c>
      <c r="E803" s="1105"/>
      <c r="F803" s="358"/>
      <c r="G803" s="1836" t="str">
        <f t="shared" ref="G803:G809" si="189">IF(OR(ISBLANK(F803),F803=EUconst_NoTier),"",IF(Z803=0,EUconst_NotApplicable,IF(ISERROR(Z803),"",Z803)))</f>
        <v/>
      </c>
      <c r="H803" s="1854"/>
      <c r="I803" s="694" t="str">
        <f>IF(J803&lt;&gt;"","",AI803)</f>
        <v/>
      </c>
      <c r="J803" s="695"/>
      <c r="K803" s="359" t="str">
        <f t="shared" ref="K803:K809" si="190">IF(L803="",AQ803,"")</f>
        <v/>
      </c>
      <c r="L803" s="360"/>
      <c r="M803" s="473" t="str">
        <f>IF(N793="",IF(AND(E792&lt;&gt;"",OR(F803="",COUNT(K803:L803)=0),Y803&lt;&gt;EUconst_NA,T792&lt;&gt;TRUE),EUconst_ERR_Incomplete,IF(COUNTIF(AX803:AZ803,TRUE)&gt;0,EUconst_ERR_Inconsistent,"")),"")</f>
        <v/>
      </c>
      <c r="N803" s="957"/>
      <c r="O803" s="1056"/>
      <c r="P803" s="1101"/>
      <c r="Q803" s="15" t="e">
        <f>+VLOOKUP(E791,ss_eenheid!$A$1:$F$75,6,FALSE)</f>
        <v>#N/A</v>
      </c>
      <c r="R803" s="1101"/>
      <c r="S803" s="1097"/>
      <c r="T803" s="361" t="str">
        <f>EUconst_CNTR_EF&amp;E792</f>
        <v>EF_</v>
      </c>
      <c r="U803" s="1107"/>
      <c r="V803" s="362" t="str">
        <f>V801</f>
        <v/>
      </c>
      <c r="W803" s="1097"/>
      <c r="X803" s="1107"/>
      <c r="Y803" s="363" t="str">
        <f>IF(OR(T792=TRUE,E792=""),"",IF(F803=EUconst_NA,EUconst_NA,INDEX(EUwideConstants!$N:$N,MATCH(T803,EUwideConstants!$Q:$Q,0))))</f>
        <v/>
      </c>
      <c r="Z803" s="364" t="str">
        <f>IF(ISBLANK(F803),"",IF(F803=EUconst_NA,"",INDEX(EUwideConstants!$H:$M,MATCH(T803,EUwideConstants!$Q:$Q,0),MATCH(F803,CNTR_TierList,0))))</f>
        <v/>
      </c>
      <c r="AA803" s="365" t="str">
        <f>IF(COUNTIF(EUconst_DefaultValues,Z803)&gt;0,MATCH(Z803,EUconst_DefaultValues,0),"")</f>
        <v/>
      </c>
      <c r="AB803" s="1097"/>
      <c r="AC803" s="366" t="b">
        <f>AND(AC801,Y803&lt;&gt;EUconst_NA)</f>
        <v>0</v>
      </c>
      <c r="AD803" s="1097"/>
      <c r="AE803" s="352" t="str">
        <f>EUconst_CNTR_EF&amp;EUconst_Unit</f>
        <v>EF_Eenheid</v>
      </c>
      <c r="AF803" s="367" t="str">
        <f>IF(AC803=TRUE, IF(COUNTIF(MSPara_SourceStreamCategory,V803)=0,"",INDEX(MSPara_CalcFactorsMatrix,MATCH(V803,MSPara_SourceStreamCategory,0),MATCH(AE803&amp;"_"&amp;2,MSPara_CalcFactors,0))),"")</f>
        <v/>
      </c>
      <c r="AG803" s="368" t="str">
        <f>IF(AC803=TRUE, IF(COUNTIF(MSPara_SourceStreamCategory,V803)=0,"",INDEX(MSPara_CalcFactorsMatrix,MATCH(V803,MSPara_SourceStreamCategory,0),MATCH(AE803&amp;"_"&amp;1,MSPara_CalcFactors,0))),"")</f>
        <v/>
      </c>
      <c r="AH803" s="369" t="str">
        <f>IF(AA803="","",INDEX(AF803:AG803,3-AA803))</f>
        <v/>
      </c>
      <c r="AI803" s="370" t="str">
        <f>IF(AC803=TRUE,IF(OR(AH803="",AH803=EUconst_NA),IF(K791=EUconst_Fuel,EUconst_tCO2pTJ,EUconst_tCO2pt),AH803),"")</f>
        <v/>
      </c>
      <c r="AJ803" s="366" t="str">
        <f>IF(J803="",AI803,J803)</f>
        <v/>
      </c>
      <c r="AK803" s="371" t="b">
        <f>IF(K791=EUconst_Fuel,J803&lt;&gt;"",FALSE)</f>
        <v>0</v>
      </c>
      <c r="AL803" s="1096"/>
      <c r="AM803" s="352" t="str">
        <f>EUconst_CNTR_EF&amp;EUconst_Value</f>
        <v>EF_Waarde</v>
      </c>
      <c r="AN803" s="372" t="str">
        <f>IF(AC803=TRUE,IF(COUNTIF(MSPara_SourceStreamCategory,V803)=0,"",INDEX(MSPara_CalcFactorsMatrix,MATCH(V803,MSPara_SourceStreamCategory,0),MATCH(AM803&amp;"_"&amp;2,MSPara_CalcFactors,0))),"")</f>
        <v/>
      </c>
      <c r="AO803" s="373" t="str">
        <f>IF(AC803=TRUE,IF(COUNTIF(MSPara_SourceStreamCategory,V803)=0,"",INDEX(MSPara_CalcFactorsMatrix,MATCH(V803,MSPara_SourceStreamCategory,0),MATCH(AM803&amp;"_"&amp;1,MSPara_CalcFactors,0))),"")</f>
        <v/>
      </c>
      <c r="AP803" s="366" t="b">
        <f>AND(AND(AH803&lt;&gt;"",AJ803&lt;&gt;""),AJ803=AH803)</f>
        <v>0</v>
      </c>
      <c r="AQ803" s="374" t="str">
        <f>IF(AND(AA803&lt;&gt;"",AP803=TRUE),IF(OR(INDEX(AN803:AO803,3-AA803)=EUconst_NA,INDEX(AN803:AO803,3-AA803)=0),"",INDEX(AN803:AO803,3-AA803)),"")</f>
        <v/>
      </c>
      <c r="AR803" s="366">
        <f>IF(AC803=TRUE,IF(COUNT(K803:L803)=0,0,IF(L803="",K803,L803)),0)</f>
        <v>0</v>
      </c>
      <c r="AS803" s="362" t="b">
        <f>AND(AC803=TRUE,OR(AND(F803&lt;&gt;"",NOT(ISNUMBER(AA803))),L803&lt;&gt;"",F803="",AQ803=""))</f>
        <v>0</v>
      </c>
      <c r="AT803" s="362" t="b">
        <f t="shared" ref="AT803:AT809" si="191">AND(AC803=TRUE,NOT(AS803))</f>
        <v>0</v>
      </c>
      <c r="AU803" s="1097"/>
      <c r="AV803" s="375" t="b">
        <f t="shared" ref="AV803:AV809" si="192">AND(ISNUMBER(AA803),AQ803="")</f>
        <v>0</v>
      </c>
      <c r="AW803" s="376" t="b">
        <f t="shared" ref="AW803:AW809" si="193">AND(ISNUMBER(AA803),AQ803&lt;&gt;AR803)</f>
        <v>0</v>
      </c>
      <c r="AX803" s="377" t="e">
        <f>OR(AND(AJ801=EUconst_kNm3,AJ803=EUconst_tCO2pt),AND(AJ801=EUconst_t,AJ803=EUconst_tCO2pkNm3))</f>
        <v>#N/A</v>
      </c>
      <c r="AY803" s="362" t="b">
        <f t="shared" ref="AY803:AY809" si="194">AND(L803&lt;&gt;"",Y803=EUconst_NA)</f>
        <v>0</v>
      </c>
      <c r="AZ803" s="1097"/>
      <c r="BA803" s="1097"/>
      <c r="BB803" s="378" t="s">
        <v>590</v>
      </c>
      <c r="BC803" s="377" t="str">
        <f>IF(K791=BC801,AR801*IF(AJ803=EUconst_tCO2pTJ,(AR804/1000),1)*AR803*AR805*AR809,"")</f>
        <v/>
      </c>
      <c r="BD803" s="357" t="str">
        <f>IF(K791=BD801,AR801*AR803*AR806*AR809,"")</f>
        <v/>
      </c>
      <c r="BE803" s="356" t="str">
        <f>IF(K791=BE801,3.664*AR801*AR807*AR809,"")</f>
        <v/>
      </c>
      <c r="BF803" s="1097"/>
      <c r="BG803" s="1097"/>
      <c r="BH803" s="1097"/>
      <c r="BI803" s="1097"/>
      <c r="BJ803" s="1097"/>
      <c r="BK803" s="1097"/>
      <c r="BL803" s="1097"/>
      <c r="BM803" s="1097"/>
      <c r="BN803" s="1097"/>
      <c r="BO803" s="1097"/>
      <c r="BP803" s="1097"/>
      <c r="BQ803" s="1097"/>
      <c r="BR803" s="1097"/>
      <c r="BS803" s="1097"/>
      <c r="BT803" s="1097"/>
      <c r="BU803" s="1097"/>
      <c r="BV803" s="1097"/>
      <c r="BW803" s="1097"/>
      <c r="BX803" s="1097"/>
      <c r="BY803" s="1097"/>
      <c r="BZ803" s="362" t="b">
        <f>OR(BZ801,Y803=EUconst_NA)</f>
        <v>1</v>
      </c>
    </row>
    <row r="804" spans="1:78" s="1066" customFormat="1" ht="12.75" customHeight="1" thickBot="1" x14ac:dyDescent="0.3">
      <c r="A804" s="1055"/>
      <c r="B804" s="928"/>
      <c r="C804" s="484" t="s">
        <v>197</v>
      </c>
      <c r="D804" s="346" t="str">
        <f>Translations!$B$636</f>
        <v>NCV:</v>
      </c>
      <c r="E804" s="1105"/>
      <c r="F804" s="379"/>
      <c r="G804" s="1836" t="str">
        <f t="shared" si="189"/>
        <v/>
      </c>
      <c r="H804" s="1837"/>
      <c r="I804" s="696" t="str">
        <f>AJ804</f>
        <v/>
      </c>
      <c r="J804" s="910"/>
      <c r="K804" s="380" t="str">
        <f t="shared" si="190"/>
        <v/>
      </c>
      <c r="L804" s="877"/>
      <c r="M804" s="473" t="str">
        <f>+IF(OR(N804&lt;&gt;"",O804&lt;&gt;""),"onvolledig!","")</f>
        <v/>
      </c>
      <c r="N804" s="873" t="str">
        <f>IF(N793="",IF(AND(E792&lt;&gt;"",OR(F804="",COUNT(K804:L804)=0),Y804&lt;&gt;EUconst_NA,T792&lt;&gt;TRUE),EUconst_ERR_Incomplete,IF(COUNTIF(AX804:AZ804,TRUE)&gt;0,"","")),"")</f>
        <v/>
      </c>
      <c r="O804" s="874" t="str">
        <f>+IF(N793="",IF(COUNT(K804:L804)=0,IF(K791="Verbranding","onvolledig!",""),""),"")</f>
        <v/>
      </c>
      <c r="P804" s="1101"/>
      <c r="Q804" s="1101"/>
      <c r="R804" s="1101"/>
      <c r="S804" s="1097"/>
      <c r="T804" s="381" t="str">
        <f>EUconst_CNTR_NCV&amp;E792</f>
        <v>NCV_</v>
      </c>
      <c r="U804" s="1107"/>
      <c r="V804" s="382" t="str">
        <f t="shared" ref="V804:V809" si="195">V803</f>
        <v/>
      </c>
      <c r="W804" s="1097"/>
      <c r="X804" s="1107"/>
      <c r="Y804" s="383" t="str">
        <f>IF(OR(T792=TRUE,E792=""),"",IF(F804=EUconst_NA,EUconst_NA,INDEX(EUwideConstants!$N:$N,MATCH(T804,EUwideConstants!$Q:$Q,0))))</f>
        <v/>
      </c>
      <c r="Z804" s="384" t="str">
        <f>IF(ISBLANK(F804),"",IF(F804=EUconst_NA,"",INDEX(EUwideConstants!$H:$M,MATCH(T804,EUwideConstants!$Q:$Q,0),MATCH(F804,CNTR_TierList,0))))</f>
        <v/>
      </c>
      <c r="AA804" s="385" t="str">
        <f>IF(COUNTIF(EUconst_DefaultValues,Z804)&gt;0,MATCH(Z804,EUconst_DefaultValues,0),"")</f>
        <v/>
      </c>
      <c r="AB804" s="1097"/>
      <c r="AC804" s="386" t="b">
        <f>IF(K791="Verbranding",AND(AC801,Y804&lt;&gt;""),FALSE)</f>
        <v>0</v>
      </c>
      <c r="AD804" s="1097"/>
      <c r="AE804" s="387" t="str">
        <f>EUconst_CNTR_NCV&amp;EUconst_Unit</f>
        <v>NCV_Eenheid</v>
      </c>
      <c r="AF804" s="388" t="str">
        <f>IF(AC804=TRUE, IF(COUNTIF(MSPara_SourceStreamCategory,V804)=0,"",INDEX(MSPara_CalcFactorsMatrix,MATCH(V804,MSPara_SourceStreamCategory,0),MATCH(AE804&amp;"_"&amp;2,MSPara_CalcFactors,0))),"")</f>
        <v/>
      </c>
      <c r="AG804" s="389" t="str">
        <f>IF(AC804=TRUE, IF(COUNTIF(MSPara_SourceStreamCategory,V804)=0,"",INDEX(MSPara_CalcFactorsMatrix,MATCH(V804,MSPara_SourceStreamCategory,0),MATCH(AE804&amp;"_"&amp;1,MSPara_CalcFactors,0))),"")</f>
        <v/>
      </c>
      <c r="AH804" s="390" t="str">
        <f>IF(AA804="","",INDEX(AF804:AG804,3-AA804))</f>
        <v/>
      </c>
      <c r="AI804" s="1115"/>
      <c r="AJ804" s="386" t="str">
        <f>IF(AC804=TRUE,IF(AJ801="","",IF(AJ801=EUconst_kNm3,EUconst_GJpkNm3,EUconst_GJpt)),"")</f>
        <v/>
      </c>
      <c r="AK804" s="1116"/>
      <c r="AL804" s="1096"/>
      <c r="AM804" s="387" t="str">
        <f>EUconst_CNTR_NCV&amp;EUconst_Value</f>
        <v>NCV_Waarde</v>
      </c>
      <c r="AN804" s="391" t="str">
        <f>IF(AC804=TRUE,IF(COUNTIF(MSPara_SourceStreamCategory,V804)=0,"",INDEX(MSPara_CalcFactorsMatrix,MATCH(V804,MSPara_SourceStreamCategory,0),MATCH(AM804&amp;"_"&amp;2,MSPara_CalcFactors,0))),"")</f>
        <v/>
      </c>
      <c r="AO804" s="392" t="str">
        <f>IF(AC804=TRUE,IF(COUNTIF(MSPara_SourceStreamCategory,V804)=0,"",INDEX(MSPara_CalcFactorsMatrix,MATCH(V804,MSPara_SourceStreamCategory,0),MATCH(AM804&amp;"_"&amp;1,MSPara_CalcFactors,0))),"")</f>
        <v/>
      </c>
      <c r="AP804" s="386" t="b">
        <f>AND(AND(AH804&lt;&gt;"",AJ804&lt;&gt;""),AJ804=AH804)</f>
        <v>0</v>
      </c>
      <c r="AQ804" s="393" t="str">
        <f>IF(AND(AA804&lt;&gt;"",AP804=TRUE),IF(OR(INDEX(AN804:AO804,3-AA804)=EUconst_NA,INDEX(AN804:AO804,3-AA804)=0),"",INDEX(AN804:AO804,3-AA804)),"")</f>
        <v/>
      </c>
      <c r="AR804" s="386">
        <f>IF(AC804=TRUE,IF(COUNT(K804:L804)=0,0,IF(L804="",K804,L804)),0)</f>
        <v>0</v>
      </c>
      <c r="AS804" s="382" t="b">
        <f>AND(AC804=TRUE,OR(AND(F804&lt;&gt;"",NOT(ISNUMBER(AA804))),L804&lt;&gt;"",F804="",AQ804=""))</f>
        <v>0</v>
      </c>
      <c r="AT804" s="382" t="b">
        <f t="shared" si="191"/>
        <v>0</v>
      </c>
      <c r="AU804" s="1097"/>
      <c r="AV804" s="394" t="b">
        <f t="shared" si="192"/>
        <v>0</v>
      </c>
      <c r="AW804" s="395" t="b">
        <f t="shared" si="193"/>
        <v>0</v>
      </c>
      <c r="AX804" s="1097"/>
      <c r="AY804" s="382" t="b">
        <f t="shared" si="194"/>
        <v>0</v>
      </c>
      <c r="AZ804" s="1097"/>
      <c r="BA804" s="1097"/>
      <c r="BB804" s="378" t="s">
        <v>591</v>
      </c>
      <c r="BC804" s="377" t="str">
        <f>IF(K791=BC801,AR801*IF(AJ803=EUconst_tCO2pTJ,(AR804/1000),1)*AR803*AR805*AR808,"")</f>
        <v/>
      </c>
      <c r="BD804" s="357" t="str">
        <f>IF(K791=BD801,AR801*AR803*AR806*AR808,"")</f>
        <v/>
      </c>
      <c r="BE804" s="356" t="str">
        <f>IF(K791=BE801,3.664*AR801*AR807*AR808,"")</f>
        <v/>
      </c>
      <c r="BF804" s="1097"/>
      <c r="BG804" s="1097"/>
      <c r="BH804" s="1097"/>
      <c r="BI804" s="1097"/>
      <c r="BJ804" s="1097"/>
      <c r="BK804" s="1097"/>
      <c r="BL804" s="1097"/>
      <c r="BM804" s="1097"/>
      <c r="BN804" s="1097"/>
      <c r="BO804" s="1097"/>
      <c r="BP804" s="1097"/>
      <c r="BQ804" s="1097"/>
      <c r="BR804" s="1097"/>
      <c r="BS804" s="1097"/>
      <c r="BT804" s="1097"/>
      <c r="BU804" s="1097"/>
      <c r="BV804" s="1097"/>
      <c r="BW804" s="1097"/>
      <c r="BX804" s="1097"/>
      <c r="BY804" s="1097"/>
      <c r="BZ804" s="382" t="b">
        <f>OR(BZ801,Y804=EUconst_NA)</f>
        <v>1</v>
      </c>
    </row>
    <row r="805" spans="1:78" s="1066" customFormat="1" ht="12.75" customHeight="1" thickBot="1" x14ac:dyDescent="0.3">
      <c r="A805" s="1055"/>
      <c r="B805" s="928"/>
      <c r="C805" s="484" t="s">
        <v>198</v>
      </c>
      <c r="D805" s="346" t="str">
        <f>Translations!$B$638</f>
        <v>OxF:</v>
      </c>
      <c r="E805" s="1105"/>
      <c r="F805" s="379"/>
      <c r="G805" s="1836" t="str">
        <f t="shared" si="189"/>
        <v/>
      </c>
      <c r="H805" s="1837"/>
      <c r="I805" s="697" t="str">
        <f>IF(OR(AC805=FALSE,Y805=EUconst_NA),"","-")</f>
        <v/>
      </c>
      <c r="J805" s="911"/>
      <c r="K805" s="396" t="str">
        <f t="shared" si="190"/>
        <v/>
      </c>
      <c r="L805" s="471"/>
      <c r="M805" s="473" t="str">
        <f>IF(N793="",IF(AND(E792&lt;&gt;"",OR(F805="",COUNT(K805:L805)=0),Y805&lt;&gt;EUconst_NA,T792&lt;&gt;TRUE),EUconst_ERR_Incomplete,IF(COUNTIF(AX805:AZ805,TRUE)&gt;0,EUconst_ERR_Inconsistent,"")),"")</f>
        <v/>
      </c>
      <c r="O805" s="1056"/>
      <c r="P805" s="1101"/>
      <c r="Q805" s="1101"/>
      <c r="R805" s="1101"/>
      <c r="S805" s="1097"/>
      <c r="T805" s="381" t="str">
        <f>EUconst_CNTR_OxidationFactor&amp;E792</f>
        <v>OxF_</v>
      </c>
      <c r="U805" s="1107"/>
      <c r="V805" s="382" t="str">
        <f t="shared" si="195"/>
        <v/>
      </c>
      <c r="W805" s="1097"/>
      <c r="X805" s="1107"/>
      <c r="Y805" s="383" t="str">
        <f>IF(OR(T792=TRUE,E792=""),"",INDEX(EUwideConstants!$N:$N,MATCH(T805,EUwideConstants!$Q:$Q,0)))</f>
        <v/>
      </c>
      <c r="Z805" s="384" t="str">
        <f>IF(ISBLANK(F805),"",IF(F805=EUconst_NA,"",INDEX(EUwideConstants!$H:$M,MATCH(T805,EUwideConstants!$Q:$Q,0),MATCH(F805,CNTR_TierList,0))))</f>
        <v/>
      </c>
      <c r="AA805" s="365" t="str">
        <f>IF(F805=1,1,"")</f>
        <v/>
      </c>
      <c r="AB805" s="1097"/>
      <c r="AC805" s="386" t="b">
        <f>AND(AC801,Y805&lt;&gt;EUconst_NA)</f>
        <v>0</v>
      </c>
      <c r="AD805" s="1097"/>
      <c r="AE805" s="1117"/>
      <c r="AG805" s="1118"/>
      <c r="AH805" s="1115"/>
      <c r="AI805" s="1119"/>
      <c r="AJ805" s="1115"/>
      <c r="AK805" s="1120"/>
      <c r="AL805" s="1096"/>
      <c r="AM805" s="387" t="str">
        <f>EUconst_CNTR_OxidationFactor&amp;EUconst_Value</f>
        <v>OxF_Waarde</v>
      </c>
      <c r="AN805" s="1121"/>
      <c r="AO805" s="1113">
        <v>1</v>
      </c>
      <c r="AP805" s="1115"/>
      <c r="AQ805" s="397" t="str">
        <f>IF(AA805="","",AO805)</f>
        <v/>
      </c>
      <c r="AR805" s="386">
        <f>IF(AC805=TRUE,IF(COUNT(K805:L805)=0,0,IF(L805="",K805,L805)),1)</f>
        <v>1</v>
      </c>
      <c r="AS805" s="382" t="b">
        <f>AND(AC805=TRUE,OR(ISNUMBER(L805),NOT(ISNUMBER(AA805))))</f>
        <v>0</v>
      </c>
      <c r="AT805" s="382" t="b">
        <f t="shared" si="191"/>
        <v>0</v>
      </c>
      <c r="AU805" s="1097"/>
      <c r="AV805" s="394" t="b">
        <f t="shared" si="192"/>
        <v>0</v>
      </c>
      <c r="AW805" s="395" t="b">
        <f t="shared" si="193"/>
        <v>0</v>
      </c>
      <c r="AX805" s="1097"/>
      <c r="AY805" s="411" t="b">
        <f t="shared" si="194"/>
        <v>0</v>
      </c>
      <c r="AZ805" s="362" t="b">
        <f>AR805&gt;100%</f>
        <v>0</v>
      </c>
      <c r="BA805" s="1097"/>
      <c r="BB805" s="378" t="s">
        <v>289</v>
      </c>
      <c r="BC805" s="377" t="str">
        <f>IF(K791=BC801,AR801*IF(AJ803=EUconst_tCO2pTJ,(AR804/1000),1)*AR803*AR805*(1-AR808),"")</f>
        <v/>
      </c>
      <c r="BD805" s="357" t="str">
        <f>IF(K791=BD801,AR801*AR803*AR806*(1-AR808),"")</f>
        <v/>
      </c>
      <c r="BE805" s="356" t="str">
        <f>IF(K791=BE801,3.664*AR801*AR807*(1-AR808),"")</f>
        <v/>
      </c>
      <c r="BF805" s="1097"/>
      <c r="BG805" s="1097"/>
      <c r="BH805" s="1097"/>
      <c r="BI805" s="1097"/>
      <c r="BJ805" s="1097"/>
      <c r="BK805" s="1097"/>
      <c r="BL805" s="1097"/>
      <c r="BM805" s="1097"/>
      <c r="BN805" s="1097"/>
      <c r="BO805" s="1097"/>
      <c r="BP805" s="1097"/>
      <c r="BQ805" s="1097"/>
      <c r="BR805" s="1097"/>
      <c r="BS805" s="1097"/>
      <c r="BT805" s="1097"/>
      <c r="BU805" s="1097"/>
      <c r="BV805" s="1097"/>
      <c r="BW805" s="1097"/>
      <c r="BX805" s="1097"/>
      <c r="BY805" s="1097"/>
      <c r="BZ805" s="382" t="b">
        <f>OR(BZ801,Y805=EUconst_NA)</f>
        <v>1</v>
      </c>
    </row>
    <row r="806" spans="1:78" s="1066" customFormat="1" ht="12.75" customHeight="1" thickBot="1" x14ac:dyDescent="0.3">
      <c r="A806" s="1055"/>
      <c r="B806" s="928"/>
      <c r="C806" s="484" t="s">
        <v>199</v>
      </c>
      <c r="D806" s="346" t="str">
        <f>Translations!$B$639</f>
        <v>ConvF:</v>
      </c>
      <c r="E806" s="1105"/>
      <c r="F806" s="379"/>
      <c r="G806" s="1836" t="str">
        <f t="shared" si="189"/>
        <v/>
      </c>
      <c r="H806" s="1837"/>
      <c r="I806" s="697" t="str">
        <f>IF(OR(AC806=FALSE,Y806=EUconst_NA),"","-")</f>
        <v/>
      </c>
      <c r="J806" s="911"/>
      <c r="K806" s="396" t="str">
        <f t="shared" si="190"/>
        <v/>
      </c>
      <c r="L806" s="471"/>
      <c r="M806" s="473" t="str">
        <f>IF(N793="",IF(AND(E792&lt;&gt;"",OR(F806="",COUNT(K806:L806)=0),Y806&lt;&gt;EUconst_NA,T792&lt;&gt;TRUE),EUconst_ERR_Incomplete,IF(COUNTIF(AX806:AZ806,TRUE)&gt;0,EUconst_ERR_Inconsistent,"")),"")</f>
        <v/>
      </c>
      <c r="O806" s="1056"/>
      <c r="P806" s="1101"/>
      <c r="Q806" s="1101"/>
      <c r="R806" s="1101"/>
      <c r="S806" s="1097"/>
      <c r="T806" s="381" t="str">
        <f>EUconst_CNTR_ConversionFactor&amp;E792</f>
        <v>ConvF_</v>
      </c>
      <c r="U806" s="1107"/>
      <c r="V806" s="382" t="str">
        <f t="shared" si="195"/>
        <v/>
      </c>
      <c r="W806" s="1097"/>
      <c r="X806" s="1107"/>
      <c r="Y806" s="383" t="str">
        <f>IF(OR(T792=TRUE,E792=""),"",INDEX(EUwideConstants!$N:$N,MATCH(T806,EUwideConstants!$Q:$Q,0)))</f>
        <v/>
      </c>
      <c r="Z806" s="384" t="str">
        <f>IF(ISBLANK(F806),"",IF(F806=EUconst_NA,"",INDEX(EUwideConstants!$H:$M,MATCH(T806,EUwideConstants!$Q:$Q,0),MATCH(F806,CNTR_TierList,0))))</f>
        <v/>
      </c>
      <c r="AA806" s="402" t="str">
        <f>IF(F806=1,1,"")</f>
        <v/>
      </c>
      <c r="AB806" s="1097"/>
      <c r="AC806" s="386" t="b">
        <f>AND(AC801,Y806&lt;&gt;EUconst_NA)</f>
        <v>0</v>
      </c>
      <c r="AD806" s="1097"/>
      <c r="AE806" s="1117"/>
      <c r="AG806" s="1118"/>
      <c r="AH806" s="1123"/>
      <c r="AI806" s="1119"/>
      <c r="AJ806" s="1123"/>
      <c r="AK806" s="1120"/>
      <c r="AL806" s="1096"/>
      <c r="AM806" s="387" t="str">
        <f>EUconst_CNTR_ConversionFactor&amp;EUconst_Value</f>
        <v>ConvF_Waarde</v>
      </c>
      <c r="AN806" s="1124"/>
      <c r="AO806" s="1122">
        <v>1</v>
      </c>
      <c r="AP806" s="1123"/>
      <c r="AQ806" s="403" t="str">
        <f>IF(AA806="","",AO806)</f>
        <v/>
      </c>
      <c r="AR806" s="386">
        <f>IF(AC806=TRUE,IF(COUNT(K806:L806)=0,0,IF(L806="",K806,L806)),1)</f>
        <v>1</v>
      </c>
      <c r="AS806" s="382" t="b">
        <f>AND(AC806=TRUE,OR(ISNUMBER(L806),NOT(ISNUMBER(AA806))))</f>
        <v>0</v>
      </c>
      <c r="AT806" s="382" t="b">
        <f t="shared" si="191"/>
        <v>0</v>
      </c>
      <c r="AU806" s="1097"/>
      <c r="AV806" s="394" t="b">
        <f t="shared" si="192"/>
        <v>0</v>
      </c>
      <c r="AW806" s="395" t="b">
        <f t="shared" si="193"/>
        <v>0</v>
      </c>
      <c r="AX806" s="1097"/>
      <c r="AY806" s="411" t="b">
        <f t="shared" si="194"/>
        <v>0</v>
      </c>
      <c r="AZ806" s="400" t="b">
        <f>AR806&gt;100%</f>
        <v>0</v>
      </c>
      <c r="BA806" s="1097"/>
      <c r="BB806" s="398" t="s">
        <v>478</v>
      </c>
      <c r="BC806" s="399">
        <f>AR801*AR804/1000*(1-AR808)</f>
        <v>0</v>
      </c>
      <c r="BD806" s="400">
        <f>BC806</f>
        <v>0</v>
      </c>
      <c r="BE806" s="401">
        <f>BC806</f>
        <v>0</v>
      </c>
      <c r="BF806" s="1097"/>
      <c r="BG806" s="1097"/>
      <c r="BH806" s="1097"/>
      <c r="BI806" s="1097"/>
      <c r="BJ806" s="1097"/>
      <c r="BK806" s="1097"/>
      <c r="BL806" s="1097"/>
      <c r="BM806" s="1097"/>
      <c r="BN806" s="1097"/>
      <c r="BO806" s="1097"/>
      <c r="BP806" s="1097"/>
      <c r="BQ806" s="1097"/>
      <c r="BR806" s="1097"/>
      <c r="BS806" s="1097"/>
      <c r="BT806" s="1097"/>
      <c r="BU806" s="1097"/>
      <c r="BV806" s="1097"/>
      <c r="BW806" s="1097"/>
      <c r="BX806" s="1097"/>
      <c r="BY806" s="1097"/>
      <c r="BZ806" s="382" t="b">
        <f>OR(BZ801,Y806=EUconst_NA)</f>
        <v>1</v>
      </c>
    </row>
    <row r="807" spans="1:78" s="1066" customFormat="1" ht="12.75" customHeight="1" thickBot="1" x14ac:dyDescent="0.3">
      <c r="A807" s="1055"/>
      <c r="B807" s="928"/>
      <c r="C807" s="484" t="s">
        <v>329</v>
      </c>
      <c r="D807" s="346" t="str">
        <f>Translations!$B$640</f>
        <v>C-gehalte:</v>
      </c>
      <c r="E807" s="1105"/>
      <c r="F807" s="379"/>
      <c r="G807" s="1836" t="str">
        <f t="shared" si="189"/>
        <v/>
      </c>
      <c r="H807" s="1837"/>
      <c r="I807" s="697" t="str">
        <f>AJ807</f>
        <v/>
      </c>
      <c r="J807" s="912"/>
      <c r="K807" s="404" t="str">
        <f t="shared" si="190"/>
        <v/>
      </c>
      <c r="L807" s="405"/>
      <c r="M807" s="473" t="str">
        <f>IF(N793="",IF(AND(E792&lt;&gt;"",OR(F807="",COUNT(K807:L807)=0),Y807&lt;&gt;EUconst_NA,T792&lt;&gt;TRUE),EUconst_ERR_Incomplete,IF(COUNTIF(AX807:AZ807,TRUE)&gt;0,EUconst_ERR_Inconsistent,"")),"")</f>
        <v/>
      </c>
      <c r="O807" s="1056"/>
      <c r="P807" s="1101"/>
      <c r="Q807" s="1101"/>
      <c r="R807" s="1101"/>
      <c r="S807" s="1097"/>
      <c r="T807" s="381" t="str">
        <f>EUconst_CNTR_CarbonContent&amp;E792</f>
        <v>CarbC_</v>
      </c>
      <c r="U807" s="1107"/>
      <c r="V807" s="382" t="str">
        <f t="shared" si="195"/>
        <v/>
      </c>
      <c r="W807" s="1097"/>
      <c r="X807" s="1107"/>
      <c r="Y807" s="383" t="str">
        <f>IF(OR(T792=TRUE,E792=""),"",INDEX(EUwideConstants!$N:$N,MATCH(T807,EUwideConstants!$Q:$Q,0)))</f>
        <v/>
      </c>
      <c r="Z807" s="384" t="str">
        <f>IF(ISBLANK(F807),"",IF(F807=EUconst_NA,"",INDEX(EUwideConstants!$H:$M,MATCH(T807,EUwideConstants!$Q:$Q,0),MATCH(F807,CNTR_TierList,0))))</f>
        <v/>
      </c>
      <c r="AA807" s="406" t="str">
        <f>IF(COUNTIF(EUconst_DefaultValues,Z807)&gt;0,MATCH(Z807,EUconst_DefaultValues,0),"")</f>
        <v/>
      </c>
      <c r="AB807" s="1097"/>
      <c r="AC807" s="386" t="b">
        <f>AND(AC801,Y807&lt;&gt;EUconst_NA)</f>
        <v>0</v>
      </c>
      <c r="AD807" s="1097"/>
      <c r="AE807" s="387" t="str">
        <f>EUconst_CNTR_CarbonContent&amp;EUconst_Unit</f>
        <v>CarbC_Eenheid</v>
      </c>
      <c r="AF807" s="388" t="str">
        <f>IF(AC807=TRUE, IF(COUNTIF(MSPara_SourceStreamCategory,V807)=0,"",INDEX(MSPara_CalcFactorsMatrix,MATCH(V807,MSPara_SourceStreamCategory,0),MATCH(AE807&amp;"_"&amp;2,MSPara_CalcFactors,0))),"")</f>
        <v/>
      </c>
      <c r="AG807" s="389" t="str">
        <f>IF(AC807=TRUE, IF(COUNTIF(MSPara_SourceStreamCategory,V807)=0,"",INDEX(MSPara_CalcFactorsMatrix,MATCH(V807,MSPara_SourceStreamCategory,0),MATCH(AE807&amp;"_"&amp;1,MSPara_CalcFactors,0))),"")</f>
        <v/>
      </c>
      <c r="AH807" s="407" t="str">
        <f>IF(AA807="","",INDEX(AF807:AG807,3-AA807))</f>
        <v/>
      </c>
      <c r="AI807" s="1119"/>
      <c r="AJ807" s="408" t="str">
        <f>IF(AC807=TRUE,IF(AJ801="","",IF(AJ801=EUconst_kNm3,EUconst_tCpkNm3,EUconst_tCpt)),"")</f>
        <v/>
      </c>
      <c r="AK807" s="1120"/>
      <c r="AL807" s="1096"/>
      <c r="AM807" s="387" t="str">
        <f>EUconst_CNTR_CarbonContent&amp;EUconst_Value</f>
        <v>CarbC_Waarde</v>
      </c>
      <c r="AN807" s="391" t="str">
        <f>IF(AC807=TRUE,IF(COUNTIF(MSPara_SourceStreamCategory,V807)=0,"",INDEX(MSPara_CalcFactorsMatrix,MATCH(V807,MSPara_SourceStreamCategory,0),MATCH(AM807&amp;"_"&amp;2,MSPara_CalcFactors,0))),"")</f>
        <v/>
      </c>
      <c r="AO807" s="409" t="str">
        <f>IF(AC807=TRUE,IF(COUNTIF(MSPara_SourceStreamCategory,V807)=0,"",INDEX(MSPara_CalcFactorsMatrix,MATCH(V807,MSPara_SourceStreamCategory,0),MATCH(AM807&amp;"_"&amp;1,MSPara_CalcFactors,0))),"")</f>
        <v/>
      </c>
      <c r="AP807" s="386" t="b">
        <f>AND(AND(AH807&lt;&gt;"",AJ807&lt;&gt;""),AJ807=AH807)</f>
        <v>0</v>
      </c>
      <c r="AQ807" s="410" t="str">
        <f>IF(AND(AA807&lt;&gt;"",AP807=TRUE),IF(OR(INDEX(AN807:AO807,3-AA807)=EUconst_NA,INDEX(AN807:AO807,3-AA807)=0),"",INDEX(AN807:AO807,3-AA807)),"")</f>
        <v/>
      </c>
      <c r="AR807" s="386">
        <f>IF(AC807=TRUE,IF(COUNT(K807:L807)=0,0,IF(L807="",K807,L807)),0)</f>
        <v>0</v>
      </c>
      <c r="AS807" s="382" t="b">
        <f>AND(AC807=TRUE,OR(AND(F807&lt;&gt;"",NOT(ISNUMBER(AA807))),L807&lt;&gt;"",F807="",AQ807=""))</f>
        <v>0</v>
      </c>
      <c r="AT807" s="382" t="b">
        <f t="shared" si="191"/>
        <v>0</v>
      </c>
      <c r="AU807" s="1097"/>
      <c r="AV807" s="394" t="b">
        <f t="shared" si="192"/>
        <v>0</v>
      </c>
      <c r="AW807" s="395" t="b">
        <f t="shared" si="193"/>
        <v>0</v>
      </c>
      <c r="AX807" s="377" t="e">
        <f>OR(AND(AJ801=EUconst_kNm3,AJ807=EUconst_tCpt),AND(AJ801=EUconst_t,AJ807=EUconst_tCpkNm3))</f>
        <v>#N/A</v>
      </c>
      <c r="AY807" s="382" t="b">
        <f t="shared" si="194"/>
        <v>0</v>
      </c>
      <c r="AZ807" s="1097"/>
      <c r="BA807" s="1097"/>
      <c r="BB807" s="398" t="s">
        <v>479</v>
      </c>
      <c r="BC807" s="399">
        <f>AR801*AR804/1000*AR808</f>
        <v>0</v>
      </c>
      <c r="BD807" s="400">
        <f>BC807</f>
        <v>0</v>
      </c>
      <c r="BE807" s="401">
        <f>BC807</f>
        <v>0</v>
      </c>
      <c r="BF807" s="1097"/>
      <c r="BG807" s="1097"/>
      <c r="BH807" s="1097"/>
      <c r="BI807" s="1097"/>
      <c r="BJ807" s="1097"/>
      <c r="BK807" s="1097"/>
      <c r="BL807" s="1097"/>
      <c r="BM807" s="1097"/>
      <c r="BN807" s="1097"/>
      <c r="BO807" s="1097"/>
      <c r="BP807" s="1097"/>
      <c r="BQ807" s="1097"/>
      <c r="BR807" s="1097"/>
      <c r="BS807" s="1097"/>
      <c r="BT807" s="1097"/>
      <c r="BU807" s="1097"/>
      <c r="BV807" s="1097"/>
      <c r="BW807" s="1097"/>
      <c r="BX807" s="1097"/>
      <c r="BY807" s="1097"/>
      <c r="BZ807" s="382" t="b">
        <f>OR(BZ801,Y807=EUconst_NA)</f>
        <v>1</v>
      </c>
    </row>
    <row r="808" spans="1:78" s="1066" customFormat="1" ht="12.75" customHeight="1" x14ac:dyDescent="0.25">
      <c r="A808" s="1055"/>
      <c r="B808" s="928"/>
      <c r="C808" s="481" t="s">
        <v>330</v>
      </c>
      <c r="D808" s="346" t="str">
        <f>Translations!$B$641</f>
        <v>BioF:</v>
      </c>
      <c r="E808" s="1105"/>
      <c r="F808" s="379"/>
      <c r="G808" s="1836" t="str">
        <f t="shared" si="189"/>
        <v/>
      </c>
      <c r="H808" s="1837"/>
      <c r="I808" s="697" t="str">
        <f>IF(OR(AC808=FALSE,Y808=EUconst_NA),"","-")</f>
        <v/>
      </c>
      <c r="J808" s="911"/>
      <c r="K808" s="396" t="str">
        <f t="shared" si="190"/>
        <v/>
      </c>
      <c r="L808" s="471"/>
      <c r="M808" s="473" t="str">
        <f>IF(N793="",IF(AND(E792&lt;&gt;"",OR(F808="",COUNT(K808:L808)=0),Y808&lt;&gt;EUconst_NA,T792&lt;&gt;TRUE),EUconst_ERR_Incomplete,IF(COUNTIF(AX808:AZ808,TRUE)&gt;0,EUconst_ERR_Inconsistent,"")),"")</f>
        <v/>
      </c>
      <c r="O808" s="1056"/>
      <c r="P808" s="1106"/>
      <c r="Q808" s="1106"/>
      <c r="R808" s="1106"/>
      <c r="S808" s="1097"/>
      <c r="T808" s="381" t="str">
        <f>EUconst_CNTR_BiomassContent&amp;E792</f>
        <v>BioC_</v>
      </c>
      <c r="U808" s="1107"/>
      <c r="V808" s="411" t="str">
        <f t="shared" si="195"/>
        <v/>
      </c>
      <c r="W808" s="362" t="str">
        <f>IF(COUNTIF(MSPara_SourceStreamCategory,V808)=0,"",INDEX(MSPara_IsFossil,MATCH(V808,MSPara_SourceStreamCategory,0)))</f>
        <v/>
      </c>
      <c r="X808" s="1107"/>
      <c r="Y808" s="383" t="str">
        <f>IF(OR(T792=TRUE,E792=""),"",IF(OR(W808=TRUE,F808=EUconst_NA),EUconst_NA,INDEX(EUwideConstants!$N:$N,MATCH(T808,EUwideConstants!$Q:$Q,0))))</f>
        <v/>
      </c>
      <c r="Z808" s="384" t="str">
        <f>IF(ISBLANK(F808),"",IF(F808=EUconst_NA,"",INDEX(EUwideConstants!$H:$M,MATCH(T808,EUwideConstants!$Q:$Q,0),MATCH(F808,CNTR_TierList,0))))</f>
        <v/>
      </c>
      <c r="AA808" s="412" t="str">
        <f>IF(F808=1,1,"")</f>
        <v/>
      </c>
      <c r="AB808" s="1097"/>
      <c r="AC808" s="386" t="b">
        <f>AND(AC801,Y808&lt;&gt;EUconst_NA)</f>
        <v>0</v>
      </c>
      <c r="AD808" s="1097"/>
      <c r="AE808" s="1117"/>
      <c r="AG808" s="1118"/>
      <c r="AH808" s="1115"/>
      <c r="AI808" s="1119"/>
      <c r="AJ808" s="1115"/>
      <c r="AK808" s="1120"/>
      <c r="AL808" s="1096"/>
      <c r="AM808" s="387" t="str">
        <f>EUconst_CNTR_BiomassContent&amp;EUconst_Value</f>
        <v>BioC_Waarde</v>
      </c>
      <c r="AO808" s="413" t="str">
        <f>IF(AC808=TRUE,IF(COUNTIF(MSPara_SourceStreamCategory,V808)=0,"",INDEX(MSPara_CalcFactorsMatrix,MATCH(V808,MSPara_SourceStreamCategory,0),MATCH(AM808&amp;"_"&amp;2,MSPara_CalcFactors,0))),"")</f>
        <v/>
      </c>
      <c r="AP808" s="1115"/>
      <c r="AQ808" s="397" t="str">
        <f>IF(OR(AA808="",AO808=EUconst_NA),"",AO808)</f>
        <v/>
      </c>
      <c r="AR808" s="386">
        <f>IF(AC808=TRUE,IF(COUNT(K808:L808)=0,0,IF(L808="",K808,L808)),0)</f>
        <v>0</v>
      </c>
      <c r="AS808" s="382" t="b">
        <f>AND(AC808=TRUE,OR(AND(F808&lt;&gt;"",NOT(ISNUMBER(AA808))),L808&lt;&gt;"",F808="",AQ808=""))</f>
        <v>0</v>
      </c>
      <c r="AT808" s="382" t="b">
        <f t="shared" si="191"/>
        <v>0</v>
      </c>
      <c r="AU808" s="1097"/>
      <c r="AV808" s="394" t="b">
        <f t="shared" si="192"/>
        <v>0</v>
      </c>
      <c r="AW808" s="395" t="b">
        <f t="shared" si="193"/>
        <v>0</v>
      </c>
      <c r="AX808" s="1097"/>
      <c r="AY808" s="411" t="b">
        <f t="shared" si="194"/>
        <v>0</v>
      </c>
      <c r="AZ808" s="362" t="b">
        <f>OR(AR808&gt;100%,(AR808+AR809)&gt;100%)</f>
        <v>0</v>
      </c>
      <c r="BA808" s="1097"/>
      <c r="BB808" s="1097"/>
      <c r="BC808" s="1097"/>
      <c r="BD808" s="1097"/>
      <c r="BE808" s="1097"/>
      <c r="BF808" s="1097"/>
      <c r="BG808" s="1097"/>
      <c r="BH808" s="1097"/>
      <c r="BI808" s="1097"/>
      <c r="BJ808" s="1097"/>
      <c r="BK808" s="1097"/>
      <c r="BL808" s="1097"/>
      <c r="BM808" s="1097"/>
      <c r="BN808" s="1097"/>
      <c r="BO808" s="1097"/>
      <c r="BP808" s="1097"/>
      <c r="BQ808" s="1097"/>
      <c r="BR808" s="1097"/>
      <c r="BS808" s="1097"/>
      <c r="BT808" s="1097"/>
      <c r="BU808" s="1097"/>
      <c r="BV808" s="1097"/>
      <c r="BW808" s="1097"/>
      <c r="BX808" s="1097"/>
      <c r="BY808" s="1097"/>
      <c r="BZ808" s="382" t="b">
        <f>OR(BZ801,Y808=EUconst_NA)</f>
        <v>1</v>
      </c>
    </row>
    <row r="809" spans="1:78" s="1066" customFormat="1" ht="12.75" customHeight="1" thickBot="1" x14ac:dyDescent="0.3">
      <c r="A809" s="1055"/>
      <c r="B809" s="928"/>
      <c r="C809" s="481" t="s">
        <v>453</v>
      </c>
      <c r="D809" s="346" t="str">
        <f>Translations!$B$647</f>
        <v>niet-duurz. BioF:</v>
      </c>
      <c r="E809" s="1105"/>
      <c r="F809" s="414"/>
      <c r="G809" s="1836" t="str">
        <f t="shared" si="189"/>
        <v/>
      </c>
      <c r="H809" s="1837"/>
      <c r="I809" s="698" t="str">
        <f>IF(OR(AC809=FALSE,Y809=EUconst_NA),"","-")</f>
        <v/>
      </c>
      <c r="J809" s="911"/>
      <c r="K809" s="415" t="str">
        <f t="shared" si="190"/>
        <v/>
      </c>
      <c r="L809" s="686"/>
      <c r="M809" s="473" t="str">
        <f>IF(N793="",IF(AND(E792&lt;&gt;"",OR(F809="",COUNT(K809:L809)=0),Y809&lt;&gt;EUconst_NA,T792&lt;&gt;TRUE),EUconst_ERR_Incomplete,IF(COUNTIF(AX809:AZ809,TRUE)&gt;0,EUconst_ERR_Inconsistent,"")),"")</f>
        <v/>
      </c>
      <c r="O809" s="1056"/>
      <c r="P809" s="1106"/>
      <c r="Q809" s="1106"/>
      <c r="R809" s="1106"/>
      <c r="S809" s="1097"/>
      <c r="T809" s="416" t="str">
        <f>EUconst_CNTR_BiomassContent&amp;E792</f>
        <v>BioC_</v>
      </c>
      <c r="U809" s="1107"/>
      <c r="V809" s="399" t="str">
        <f t="shared" si="195"/>
        <v/>
      </c>
      <c r="W809" s="400" t="str">
        <f>IF(COUNTIF(MSPara_SourceStreamCategory,V809)=0,"",INDEX(MSPara_IsFossil,MATCH(V809,MSPara_SourceStreamCategory,0)))</f>
        <v/>
      </c>
      <c r="X809" s="1107"/>
      <c r="Y809" s="417" t="str">
        <f>IF(OR(T792=TRUE,E792=""),"",IF(OR(W809=TRUE,F809=EUconst_NA),EUconst_NA,INDEX(EUwideConstants!$N:$N,MATCH(T809,EUwideConstants!$Q:$Q,0))))</f>
        <v/>
      </c>
      <c r="Z809" s="418" t="str">
        <f>IF(ISBLANK(F809),"",IF(F809=EUconst_NA,"",INDEX(EUwideConstants!$H:$M,MATCH(T809,EUwideConstants!$Q:$Q,0),MATCH(F809,CNTR_TierList,0))))</f>
        <v/>
      </c>
      <c r="AA809" s="419" t="str">
        <f>IF(F809=1,1,"")</f>
        <v/>
      </c>
      <c r="AB809" s="1097"/>
      <c r="AC809" s="420" t="b">
        <f>AND(AC801,Y809&lt;&gt;EUconst_NA)</f>
        <v>0</v>
      </c>
      <c r="AD809" s="1097"/>
      <c r="AE809" s="1125"/>
      <c r="AF809" s="1126"/>
      <c r="AG809" s="1127"/>
      <c r="AH809" s="1128"/>
      <c r="AI809" s="1128"/>
      <c r="AJ809" s="1128"/>
      <c r="AK809" s="1129"/>
      <c r="AL809" s="1096"/>
      <c r="AM809" s="421" t="str">
        <f>EUconst_CNTR_BiomassContent&amp;EUconst_Value</f>
        <v>BioC_Waarde</v>
      </c>
      <c r="AN809" s="1126"/>
      <c r="AO809" s="422" t="str">
        <f>IF(AC809=TRUE,IF(COUNTIF(MSPara_SourceStreamCategory,V809)=0,"",INDEX(MSPara_CalcFactorsMatrix,MATCH(V809,MSPara_SourceStreamCategory,0),MATCH(AM809&amp;"_"&amp;2,MSPara_CalcFactors,0))),"")</f>
        <v/>
      </c>
      <c r="AP809" s="1128"/>
      <c r="AQ809" s="423" t="str">
        <f>IF(OR(AA809="",AO809=EUconst_NA),"",AO809)</f>
        <v/>
      </c>
      <c r="AR809" s="420">
        <f>IF(AC809=TRUE,IF(COUNT(K809:L809)=0,0,IF(L809="",K809,L809)),0)</f>
        <v>0</v>
      </c>
      <c r="AS809" s="424" t="b">
        <f>AND(AC809=TRUE,OR(AND(F809&lt;&gt;"",NOT(ISNUMBER(AA809))),L809&lt;&gt;"",F809="",AQ809=""))</f>
        <v>0</v>
      </c>
      <c r="AT809" s="424" t="b">
        <f t="shared" si="191"/>
        <v>0</v>
      </c>
      <c r="AU809" s="1097"/>
      <c r="AV809" s="425" t="b">
        <f t="shared" si="192"/>
        <v>0</v>
      </c>
      <c r="AW809" s="426" t="b">
        <f t="shared" si="193"/>
        <v>0</v>
      </c>
      <c r="AX809" s="1097"/>
      <c r="AY809" s="399" t="b">
        <f t="shared" si="194"/>
        <v>0</v>
      </c>
      <c r="AZ809" s="400" t="b">
        <f>OR(AR808&gt;100%,(AR808+AR809)&gt;100%)</f>
        <v>0</v>
      </c>
      <c r="BA809" s="1097"/>
      <c r="BB809" s="1097"/>
      <c r="BC809" s="1097"/>
      <c r="BD809" s="1097"/>
      <c r="BE809" s="1097"/>
      <c r="BF809" s="1097"/>
      <c r="BG809" s="1097"/>
      <c r="BH809" s="1097"/>
      <c r="BI809" s="1097"/>
      <c r="BJ809" s="1097"/>
      <c r="BK809" s="1097"/>
      <c r="BL809" s="1097"/>
      <c r="BM809" s="1097"/>
      <c r="BN809" s="1097"/>
      <c r="BO809" s="1097"/>
      <c r="BP809" s="1097"/>
      <c r="BQ809" s="1097"/>
      <c r="BR809" s="1097"/>
      <c r="BS809" s="1097"/>
      <c r="BT809" s="1097"/>
      <c r="BU809" s="1097"/>
      <c r="BV809" s="1097"/>
      <c r="BW809" s="1097"/>
      <c r="BX809" s="1097"/>
      <c r="BY809" s="1097"/>
      <c r="BZ809" s="400" t="b">
        <f>OR(BZ801,Y809=EUconst_NA)</f>
        <v>1</v>
      </c>
    </row>
    <row r="810" spans="1:78" s="1066" customFormat="1" ht="5.0999999999999996" customHeight="1" x14ac:dyDescent="0.25">
      <c r="A810" s="1055"/>
      <c r="B810" s="928"/>
      <c r="C810" s="928"/>
      <c r="D810" s="954"/>
      <c r="O810" s="1056"/>
      <c r="P810" s="1101"/>
      <c r="Q810" s="1101"/>
      <c r="R810" s="1101"/>
      <c r="S810" s="1130"/>
      <c r="T810" s="1097"/>
      <c r="U810" s="1097"/>
      <c r="V810" s="1097"/>
      <c r="W810" s="1097"/>
      <c r="X810" s="1097"/>
      <c r="Y810" s="1097"/>
      <c r="Z810" s="1097"/>
      <c r="AA810" s="1097"/>
      <c r="AB810" s="1097"/>
      <c r="AC810" s="1097"/>
      <c r="AD810" s="1097"/>
      <c r="AE810" s="1097"/>
      <c r="AF810" s="1097"/>
      <c r="AG810" s="1097"/>
      <c r="AH810" s="1097"/>
      <c r="AI810" s="1097"/>
      <c r="AJ810" s="1097"/>
      <c r="AK810" s="1097"/>
      <c r="AL810" s="1097"/>
      <c r="AM810" s="1097"/>
      <c r="AN810" s="1097"/>
      <c r="AO810" s="1097"/>
      <c r="AP810" s="1097"/>
      <c r="AQ810" s="1097"/>
      <c r="AR810" s="1097"/>
      <c r="AS810" s="1097"/>
      <c r="AT810" s="1097"/>
      <c r="AU810" s="1097"/>
      <c r="AV810" s="1097"/>
      <c r="AW810" s="1097"/>
      <c r="AX810" s="1097"/>
      <c r="AY810" s="1097"/>
      <c r="AZ810" s="1097"/>
      <c r="BA810" s="1097"/>
      <c r="BB810" s="1097"/>
      <c r="BC810" s="1097"/>
      <c r="BD810" s="1097"/>
      <c r="BE810" s="1097"/>
      <c r="BF810" s="1097"/>
      <c r="BG810" s="1097"/>
      <c r="BH810" s="1097"/>
      <c r="BI810" s="1097"/>
      <c r="BJ810" s="1097"/>
      <c r="BK810" s="1097"/>
      <c r="BL810" s="1097"/>
      <c r="BM810" s="1097"/>
      <c r="BN810" s="1097"/>
      <c r="BO810" s="1097"/>
      <c r="BP810" s="1097"/>
      <c r="BQ810" s="1097"/>
      <c r="BR810" s="1097"/>
      <c r="BS810" s="1097"/>
      <c r="BT810" s="1097"/>
      <c r="BU810" s="1097"/>
      <c r="BV810" s="1097"/>
      <c r="BW810" s="1097"/>
      <c r="BX810" s="1097"/>
      <c r="BY810" s="1097"/>
      <c r="BZ810" s="1097"/>
    </row>
    <row r="811" spans="1:78" s="1066" customFormat="1" ht="12.75" customHeight="1" x14ac:dyDescent="0.25">
      <c r="A811" s="1055"/>
      <c r="B811" s="928"/>
      <c r="C811" s="928"/>
      <c r="D811" s="1840" t="str">
        <f>Translations!$B$674</f>
        <v>Tiers geldig van:</v>
      </c>
      <c r="E811" s="1840"/>
      <c r="F811" s="1841"/>
      <c r="G811" s="624"/>
      <c r="H811" s="427" t="str">
        <f>Translations!$B$675</f>
        <v>tot:</v>
      </c>
      <c r="I811" s="624"/>
      <c r="J811" s="1842" t="str">
        <f>Translations!$B$676</f>
        <v>Euralcode voor deze (afval)stroom (indien van toepassing):</v>
      </c>
      <c r="K811" s="1843"/>
      <c r="L811" s="1843"/>
      <c r="M811" s="1844"/>
      <c r="N811" s="428"/>
      <c r="O811" s="1056"/>
      <c r="P811" s="1101"/>
      <c r="Q811" s="1101"/>
      <c r="R811" s="1101"/>
      <c r="S811" s="1130"/>
      <c r="T811" s="1097"/>
      <c r="U811" s="1097"/>
      <c r="V811" s="1097"/>
      <c r="W811" s="1097"/>
      <c r="X811" s="1097"/>
      <c r="Y811" s="1097"/>
      <c r="Z811" s="1097"/>
      <c r="AA811" s="1097"/>
      <c r="AB811" s="1097"/>
      <c r="AC811" s="1097"/>
      <c r="AD811" s="1097"/>
      <c r="AE811" s="1097"/>
      <c r="AF811" s="1097"/>
      <c r="AG811" s="1097"/>
      <c r="AH811" s="1097"/>
      <c r="AI811" s="1097"/>
      <c r="AJ811" s="1097"/>
      <c r="AK811" s="1097"/>
      <c r="AL811" s="1097"/>
      <c r="AM811" s="1097"/>
      <c r="AN811" s="1097"/>
      <c r="AO811" s="1097"/>
      <c r="AP811" s="1097"/>
      <c r="AQ811" s="1097"/>
      <c r="AR811" s="1097"/>
      <c r="AS811" s="1097"/>
      <c r="AT811" s="1097"/>
      <c r="AU811" s="1097"/>
      <c r="AV811" s="1097"/>
      <c r="AW811" s="1097"/>
      <c r="AX811" s="1097"/>
      <c r="AY811" s="1097"/>
      <c r="AZ811" s="1097"/>
      <c r="BA811" s="1097"/>
      <c r="BB811" s="1097"/>
      <c r="BC811" s="1097"/>
      <c r="BD811" s="1097"/>
      <c r="BE811" s="1097"/>
      <c r="BF811" s="1097"/>
      <c r="BG811" s="1097"/>
      <c r="BH811" s="1097"/>
      <c r="BI811" s="1097"/>
      <c r="BJ811" s="1097"/>
      <c r="BK811" s="1097"/>
      <c r="BL811" s="1097"/>
      <c r="BM811" s="1097"/>
      <c r="BN811" s="1097"/>
      <c r="BO811" s="1097"/>
      <c r="BP811" s="1097"/>
      <c r="BQ811" s="1097"/>
      <c r="BR811" s="1097"/>
      <c r="BS811" s="1097"/>
      <c r="BT811" s="1097"/>
      <c r="BU811" s="1097"/>
      <c r="BV811" s="1097"/>
      <c r="BW811" s="1097"/>
      <c r="BX811" s="1097"/>
      <c r="BY811" s="1097"/>
      <c r="BZ811" s="14" t="b">
        <f>BZ801</f>
        <v>1</v>
      </c>
    </row>
    <row r="812" spans="1:78" s="1066" customFormat="1" ht="5.0999999999999996" customHeight="1" x14ac:dyDescent="0.25">
      <c r="A812" s="1055"/>
      <c r="B812" s="928"/>
      <c r="C812" s="928"/>
      <c r="D812" s="950"/>
      <c r="E812" s="957"/>
      <c r="F812" s="957"/>
      <c r="G812" s="957"/>
      <c r="H812" s="957"/>
      <c r="I812" s="957"/>
      <c r="J812" s="957"/>
      <c r="K812" s="957"/>
      <c r="L812" s="957"/>
      <c r="M812" s="957"/>
      <c r="N812" s="957"/>
      <c r="O812" s="1056"/>
      <c r="P812" s="1101"/>
      <c r="Q812" s="1101"/>
      <c r="R812" s="1101"/>
      <c r="S812" s="1130"/>
      <c r="T812" s="1097"/>
      <c r="U812" s="1097"/>
      <c r="V812" s="1097"/>
      <c r="W812" s="1097"/>
      <c r="X812" s="1097"/>
      <c r="Y812" s="1097"/>
      <c r="Z812" s="1097"/>
      <c r="AA812" s="1097"/>
      <c r="AB812" s="1097"/>
      <c r="AC812" s="1097"/>
      <c r="AD812" s="1097"/>
      <c r="AE812" s="1097"/>
      <c r="AF812" s="1097"/>
      <c r="AG812" s="1097"/>
      <c r="AH812" s="1097"/>
      <c r="AI812" s="1097"/>
      <c r="AJ812" s="1097"/>
      <c r="AK812" s="1097"/>
      <c r="AL812" s="1097"/>
      <c r="AM812" s="1097"/>
      <c r="AN812" s="1097"/>
      <c r="AO812" s="1097"/>
      <c r="AP812" s="1097"/>
      <c r="AQ812" s="1097"/>
      <c r="AR812" s="1097"/>
      <c r="AS812" s="1097"/>
      <c r="AT812" s="1097"/>
      <c r="AU812" s="1097"/>
      <c r="AV812" s="1097"/>
      <c r="AW812" s="1097"/>
      <c r="AX812" s="1097"/>
      <c r="AY812" s="1097"/>
      <c r="AZ812" s="1097"/>
      <c r="BA812" s="1097"/>
      <c r="BB812" s="1097"/>
      <c r="BC812" s="1097"/>
      <c r="BD812" s="1097"/>
      <c r="BE812" s="1097"/>
      <c r="BF812" s="1097"/>
      <c r="BG812" s="1097"/>
      <c r="BH812" s="1097"/>
      <c r="BI812" s="1097"/>
      <c r="BJ812" s="1097"/>
      <c r="BK812" s="1097"/>
      <c r="BL812" s="1097"/>
      <c r="BM812" s="1097"/>
      <c r="BN812" s="1097"/>
      <c r="BO812" s="1097"/>
      <c r="BP812" s="1097"/>
      <c r="BQ812" s="1097"/>
      <c r="BR812" s="1097"/>
      <c r="BS812" s="1097"/>
      <c r="BT812" s="1097"/>
      <c r="BU812" s="1097"/>
      <c r="BV812" s="1097"/>
      <c r="BW812" s="1097"/>
      <c r="BX812" s="1097"/>
      <c r="BY812" s="1097"/>
      <c r="BZ812" s="1097"/>
    </row>
    <row r="813" spans="1:78" s="1066" customFormat="1" ht="12.75" customHeight="1" x14ac:dyDescent="0.25">
      <c r="A813" s="1055"/>
      <c r="B813" s="928"/>
      <c r="C813" s="928"/>
      <c r="D813" s="957"/>
      <c r="E813" s="957"/>
      <c r="F813" s="957"/>
      <c r="G813" s="957"/>
      <c r="H813" s="957"/>
      <c r="I813" s="957"/>
      <c r="J813" s="957"/>
      <c r="K813" s="957"/>
      <c r="L813" s="957"/>
      <c r="M813" s="427" t="str">
        <f>Translations!$B$677</f>
        <v>ID dat voor deze source stream wordt gebruikt in het monitoringsplan:</v>
      </c>
      <c r="N813" s="474"/>
      <c r="O813" s="1056"/>
      <c r="P813" s="1101"/>
      <c r="Q813" s="1101"/>
      <c r="R813" s="1101"/>
      <c r="S813" s="1130"/>
      <c r="T813" s="1097"/>
      <c r="U813" s="1097"/>
      <c r="V813" s="1097"/>
      <c r="W813" s="1097"/>
      <c r="X813" s="1097"/>
      <c r="Y813" s="1097"/>
      <c r="Z813" s="1097"/>
      <c r="AA813" s="1097"/>
      <c r="AB813" s="1097"/>
      <c r="AC813" s="1097"/>
      <c r="AD813" s="1097"/>
      <c r="AE813" s="1097"/>
      <c r="AF813" s="1097"/>
      <c r="AG813" s="1097"/>
      <c r="AH813" s="1097"/>
      <c r="AI813" s="1097"/>
      <c r="AJ813" s="1097"/>
      <c r="AK813" s="1097"/>
      <c r="AL813" s="1097"/>
      <c r="AM813" s="1097"/>
      <c r="AN813" s="1097"/>
      <c r="AO813" s="1097"/>
      <c r="AP813" s="1097"/>
      <c r="AQ813" s="1097"/>
      <c r="AR813" s="1097"/>
      <c r="AS813" s="1097"/>
      <c r="AT813" s="1097"/>
      <c r="AU813" s="1097"/>
      <c r="AV813" s="1097"/>
      <c r="AW813" s="1097"/>
      <c r="AX813" s="1097"/>
      <c r="AY813" s="1097"/>
      <c r="AZ813" s="1097"/>
      <c r="BA813" s="1097"/>
      <c r="BB813" s="1097"/>
      <c r="BC813" s="1097"/>
      <c r="BD813" s="1097"/>
      <c r="BE813" s="1097"/>
      <c r="BF813" s="1097"/>
      <c r="BG813" s="1097"/>
      <c r="BH813" s="1097"/>
      <c r="BI813" s="1097"/>
      <c r="BJ813" s="1097"/>
      <c r="BK813" s="1097"/>
      <c r="BL813" s="1097"/>
      <c r="BM813" s="1097"/>
      <c r="BN813" s="1097"/>
      <c r="BO813" s="1097"/>
      <c r="BP813" s="1097"/>
      <c r="BQ813" s="1097"/>
      <c r="BR813" s="1097"/>
      <c r="BS813" s="1097"/>
      <c r="BT813" s="1097"/>
      <c r="BU813" s="1097"/>
      <c r="BV813" s="1097"/>
      <c r="BW813" s="1097"/>
      <c r="BX813" s="1097"/>
      <c r="BY813" s="1097"/>
      <c r="BZ813" s="14" t="b">
        <f>BZ811</f>
        <v>1</v>
      </c>
    </row>
    <row r="814" spans="1:78" s="1066" customFormat="1" ht="5.0999999999999996" customHeight="1" x14ac:dyDescent="0.25">
      <c r="A814" s="1131"/>
      <c r="D814" s="954"/>
      <c r="O814" s="1118"/>
      <c r="P814" s="1107"/>
      <c r="Q814" s="1107"/>
      <c r="R814" s="1107"/>
      <c r="S814" s="1097"/>
      <c r="T814" s="1097"/>
      <c r="U814" s="1097"/>
      <c r="V814" s="1097"/>
      <c r="W814" s="1097"/>
      <c r="X814" s="1097"/>
      <c r="Y814" s="1097"/>
      <c r="Z814" s="1097"/>
      <c r="AA814" s="1097"/>
      <c r="AB814" s="1097"/>
      <c r="AC814" s="1097"/>
      <c r="AD814" s="1097"/>
      <c r="AE814" s="1097"/>
      <c r="AF814" s="1097"/>
      <c r="AG814" s="1097"/>
      <c r="AH814" s="1097"/>
      <c r="AI814" s="1097"/>
      <c r="AJ814" s="1097"/>
      <c r="AK814" s="1097"/>
      <c r="AL814" s="1097"/>
      <c r="AM814" s="1097"/>
      <c r="AN814" s="1097"/>
      <c r="AO814" s="1097"/>
      <c r="AP814" s="1097"/>
      <c r="AQ814" s="1097"/>
      <c r="AR814" s="1097"/>
      <c r="AS814" s="1097"/>
      <c r="AT814" s="1097"/>
      <c r="AU814" s="1097"/>
      <c r="AV814" s="1097"/>
      <c r="AW814" s="1097"/>
      <c r="AX814" s="1097"/>
      <c r="AY814" s="1097"/>
      <c r="AZ814" s="1097"/>
      <c r="BA814" s="1097"/>
      <c r="BB814" s="1097"/>
      <c r="BC814" s="1097"/>
      <c r="BD814" s="1097"/>
      <c r="BE814" s="1097"/>
      <c r="BF814" s="1097"/>
      <c r="BG814" s="1097"/>
      <c r="BH814" s="1097"/>
      <c r="BI814" s="1097"/>
      <c r="BJ814" s="1097"/>
      <c r="BK814" s="1097"/>
      <c r="BL814" s="1097"/>
      <c r="BM814" s="1097"/>
      <c r="BN814" s="1097"/>
      <c r="BO814" s="1097"/>
      <c r="BP814" s="1097"/>
      <c r="BQ814" s="1097"/>
      <c r="BR814" s="1097"/>
      <c r="BS814" s="1097"/>
      <c r="BT814" s="1097"/>
      <c r="BU814" s="1097"/>
      <c r="BV814" s="1097"/>
      <c r="BW814" s="1097"/>
      <c r="BX814" s="1097"/>
      <c r="BY814" s="1097"/>
      <c r="BZ814" s="1097"/>
    </row>
    <row r="815" spans="1:78" s="1066" customFormat="1" x14ac:dyDescent="0.25">
      <c r="A815" s="1131"/>
      <c r="D815" s="1856" t="str">
        <f>Translations!$B$160</f>
        <v>Eventuele opmerkingen:</v>
      </c>
      <c r="E815" s="1857"/>
      <c r="F815" s="1858"/>
      <c r="G815" s="1859"/>
      <c r="H815" s="1859"/>
      <c r="I815" s="1859"/>
      <c r="J815" s="1859"/>
      <c r="K815" s="1859"/>
      <c r="L815" s="1859"/>
      <c r="M815" s="1859"/>
      <c r="N815" s="1860"/>
      <c r="O815" s="1118"/>
      <c r="P815" s="1107"/>
      <c r="Q815" s="1107"/>
      <c r="R815" s="1107"/>
      <c r="S815" s="1097"/>
      <c r="T815" s="1097"/>
      <c r="U815" s="1097"/>
      <c r="V815" s="1097"/>
      <c r="W815" s="1097"/>
      <c r="X815" s="1097"/>
      <c r="Y815" s="1097"/>
      <c r="Z815" s="1097"/>
      <c r="AA815" s="1097"/>
      <c r="AB815" s="1097"/>
      <c r="AC815" s="1097"/>
      <c r="AD815" s="1097"/>
      <c r="AE815" s="1097"/>
      <c r="AF815" s="1097"/>
      <c r="AG815" s="1097"/>
      <c r="AH815" s="1097"/>
      <c r="AI815" s="1097"/>
      <c r="AJ815" s="1097"/>
      <c r="AK815" s="1097"/>
      <c r="AL815" s="1097"/>
      <c r="AM815" s="1097"/>
      <c r="AN815" s="1097"/>
      <c r="AO815" s="1097"/>
      <c r="AP815" s="1097"/>
      <c r="AQ815" s="1097"/>
      <c r="AR815" s="1097"/>
      <c r="AS815" s="1097"/>
      <c r="AT815" s="1097"/>
      <c r="AU815" s="1097"/>
      <c r="AV815" s="1097"/>
      <c r="AW815" s="1097"/>
      <c r="AX815" s="1097"/>
      <c r="AY815" s="1097"/>
      <c r="AZ815" s="1097"/>
      <c r="BA815" s="1097"/>
      <c r="BB815" s="1097"/>
      <c r="BC815" s="1097"/>
      <c r="BD815" s="1097"/>
      <c r="BE815" s="1097"/>
      <c r="BF815" s="1097"/>
      <c r="BG815" s="1097"/>
      <c r="BH815" s="1097"/>
      <c r="BI815" s="1097"/>
      <c r="BJ815" s="1097"/>
      <c r="BK815" s="1097"/>
      <c r="BL815" s="1097"/>
      <c r="BM815" s="1097"/>
      <c r="BN815" s="1097"/>
      <c r="BO815" s="1097"/>
      <c r="BP815" s="1097"/>
      <c r="BQ815" s="1097"/>
      <c r="BR815" s="1097"/>
      <c r="BS815" s="1097"/>
      <c r="BT815" s="1097"/>
      <c r="BU815" s="1097"/>
      <c r="BV815" s="1097"/>
      <c r="BW815" s="1097"/>
      <c r="BX815" s="1097"/>
      <c r="BY815" s="1097"/>
      <c r="BZ815" s="14" t="b">
        <f>BZ811</f>
        <v>1</v>
      </c>
    </row>
    <row r="816" spans="1:78" s="931" customFormat="1" ht="12.75" customHeight="1" thickBot="1" x14ac:dyDescent="0.3">
      <c r="A816" s="1055"/>
      <c r="B816" s="957"/>
      <c r="C816" s="1087"/>
      <c r="D816" s="960"/>
      <c r="E816" s="1089"/>
      <c r="F816" s="1087"/>
      <c r="G816" s="1132"/>
      <c r="H816" s="1132"/>
      <c r="I816" s="1132"/>
      <c r="J816" s="1132"/>
      <c r="K816" s="1132"/>
      <c r="L816" s="1132"/>
      <c r="M816" s="1132"/>
      <c r="N816" s="1132"/>
      <c r="O816" s="1092"/>
      <c r="P816" s="1093"/>
      <c r="Q816" s="1093"/>
      <c r="R816" s="1093"/>
      <c r="S816" s="930"/>
      <c r="T816" s="930"/>
      <c r="U816" s="1133"/>
      <c r="V816" s="930"/>
      <c r="W816" s="930"/>
      <c r="X816" s="1133"/>
      <c r="Y816" s="930"/>
      <c r="Z816" s="930"/>
      <c r="AA816" s="930"/>
      <c r="AB816" s="930"/>
      <c r="AC816" s="930"/>
      <c r="AD816" s="930"/>
      <c r="AE816" s="930"/>
      <c r="AF816" s="930"/>
      <c r="AG816" s="930"/>
      <c r="AH816" s="930"/>
      <c r="AI816" s="930"/>
      <c r="AJ816" s="930"/>
      <c r="AK816" s="930"/>
      <c r="AL816" s="930"/>
      <c r="AM816" s="930"/>
      <c r="AN816" s="930"/>
      <c r="AO816" s="930"/>
      <c r="AP816" s="930"/>
      <c r="AQ816" s="930"/>
      <c r="AR816" s="930"/>
      <c r="AS816" s="930"/>
      <c r="AT816" s="930"/>
      <c r="AU816" s="930"/>
      <c r="AV816" s="930"/>
      <c r="AW816" s="930"/>
      <c r="AX816" s="930"/>
      <c r="AY816" s="930"/>
      <c r="AZ816" s="930"/>
      <c r="BA816" s="930"/>
      <c r="BB816" s="930"/>
      <c r="BC816" s="930"/>
      <c r="BD816" s="930"/>
      <c r="BE816" s="930"/>
      <c r="BF816" s="930"/>
      <c r="BG816" s="930"/>
      <c r="BH816" s="930"/>
      <c r="BI816" s="1097"/>
      <c r="BJ816" s="1097"/>
      <c r="BK816" s="1097"/>
      <c r="BL816" s="930"/>
      <c r="BM816" s="930"/>
      <c r="BN816" s="930"/>
      <c r="BO816" s="930"/>
      <c r="BP816" s="930"/>
      <c r="BQ816" s="930"/>
      <c r="BR816" s="930"/>
      <c r="BS816" s="930"/>
      <c r="BT816" s="930"/>
      <c r="BU816" s="930"/>
      <c r="BV816" s="930"/>
      <c r="BW816" s="930"/>
      <c r="BX816" s="930"/>
      <c r="BY816" s="930"/>
      <c r="BZ816" s="930"/>
    </row>
    <row r="817" spans="1:78" s="931" customFormat="1" ht="12.75" customHeight="1" thickBot="1" x14ac:dyDescent="0.3">
      <c r="A817" s="1090"/>
      <c r="B817" s="957"/>
      <c r="C817" s="957"/>
      <c r="D817" s="954"/>
      <c r="E817" s="1062"/>
      <c r="F817" s="957"/>
      <c r="G817" s="1091"/>
      <c r="H817" s="1091"/>
      <c r="I817" s="1091"/>
      <c r="J817" s="1091"/>
      <c r="K817" s="957"/>
      <c r="L817" s="1091"/>
      <c r="M817" s="1091"/>
      <c r="N817" s="1091"/>
      <c r="O817" s="1092"/>
      <c r="P817" s="1093"/>
      <c r="Q817" s="1093"/>
      <c r="R817" s="1093"/>
      <c r="S817" s="1070"/>
      <c r="T817" s="12" t="str">
        <f>IF(ISBLANK(E818),"",MATCH(E818,CNTR_SourceStreamNames,0))</f>
        <v/>
      </c>
      <c r="U817" s="430" t="str">
        <f>IF(ISBLANK(E818),"",INDEX(B_InstallationDescription!$D$53:$D$127,MATCH(E818,CNTR_SourceStreamNames,0)))</f>
        <v/>
      </c>
      <c r="V817" s="1072"/>
      <c r="W817" s="937"/>
      <c r="X817" s="937"/>
      <c r="Y817" s="937"/>
      <c r="Z817" s="930"/>
      <c r="AA817" s="930"/>
      <c r="AB817" s="930"/>
      <c r="AC817" s="930"/>
      <c r="AD817" s="930"/>
      <c r="AE817" s="930"/>
      <c r="AF817" s="930"/>
      <c r="AG817" s="930"/>
      <c r="AH817" s="930"/>
      <c r="AI817" s="930"/>
      <c r="AJ817" s="930"/>
      <c r="AK817" s="1025"/>
      <c r="AL817" s="930"/>
      <c r="AM817" s="930"/>
      <c r="AN817" s="930"/>
      <c r="AO817" s="930"/>
      <c r="AP817" s="930"/>
      <c r="AQ817" s="930"/>
      <c r="AR817" s="930"/>
      <c r="AS817" s="930"/>
      <c r="AT817" s="930"/>
      <c r="AU817" s="930"/>
      <c r="AV817" s="930"/>
      <c r="AW817" s="930"/>
      <c r="AX817" s="930"/>
      <c r="AY817" s="930"/>
      <c r="AZ817" s="930"/>
      <c r="BA817" s="930"/>
      <c r="BB817" s="930"/>
      <c r="BC817" s="930"/>
      <c r="BD817" s="930"/>
      <c r="BE817" s="930"/>
      <c r="BF817" s="930"/>
      <c r="BG817" s="930"/>
      <c r="BH817" s="937"/>
      <c r="BI817" s="937"/>
      <c r="BJ817" s="937"/>
      <c r="BK817" s="937"/>
      <c r="BL817" s="937"/>
      <c r="BM817" s="937"/>
      <c r="BN817" s="937"/>
      <c r="BO817" s="937"/>
      <c r="BP817" s="937"/>
      <c r="BQ817" s="937"/>
      <c r="BR817" s="937"/>
      <c r="BS817" s="937"/>
      <c r="BT817" s="937"/>
      <c r="BU817" s="937"/>
      <c r="BV817" s="937"/>
      <c r="BW817" s="937"/>
      <c r="BX817" s="937"/>
      <c r="BY817" s="937"/>
      <c r="BZ817" s="336" t="s">
        <v>268</v>
      </c>
    </row>
    <row r="818" spans="1:78" s="1066" customFormat="1" ht="15" customHeight="1" thickBot="1" x14ac:dyDescent="0.3">
      <c r="A818" s="498" t="str">
        <f>IF(E818="","","PRINT")</f>
        <v/>
      </c>
      <c r="B818" s="928"/>
      <c r="C818" s="429">
        <f>C791+1</f>
        <v>29</v>
      </c>
      <c r="D818" s="928"/>
      <c r="E818" s="1851"/>
      <c r="F818" s="1852"/>
      <c r="G818" s="1852"/>
      <c r="H818" s="1852"/>
      <c r="I818" s="1852"/>
      <c r="J818" s="1853"/>
      <c r="K818" s="1845" t="str">
        <f>IF(E819="","",INDEX(EUwideConstants!$F$338:$F$379,MATCH(E819,EUConst_TierActivityListNames,0)))</f>
        <v/>
      </c>
      <c r="L818" s="1846"/>
      <c r="M818" s="338" t="str">
        <f>Translations!$B$665</f>
        <v>Fossiel CO2:</v>
      </c>
      <c r="N818" s="622" t="str">
        <f>IF(SUM(check!A1019:A1028)=0,IF(N820&lt;&gt;"",N820,IF(OR(K818="",T819=TRUE),"",INDEX(BC832:BE832,MATCH(K818,BC828:BE828,0)))),"")</f>
        <v/>
      </c>
      <c r="O818" s="476" t="s">
        <v>266</v>
      </c>
      <c r="P818" s="688" t="str">
        <f>IF(AND(E818&lt;&gt;"",COUNTIF(P819:$P$2089,"PRINT")=0),"PRINT","")</f>
        <v/>
      </c>
      <c r="Q818" s="207" t="str">
        <f>EUconst_SumCO2 &amp; "_" &amp; K818</f>
        <v>SUM_CO2_</v>
      </c>
      <c r="R818" s="1093"/>
      <c r="S818" s="1070"/>
      <c r="T818" s="343" t="s">
        <v>391</v>
      </c>
      <c r="U818" s="1070"/>
      <c r="V818" s="1072"/>
      <c r="W818" s="937"/>
      <c r="X818" s="930"/>
      <c r="Y818" s="930"/>
      <c r="Z818" s="930"/>
      <c r="AA818" s="930"/>
      <c r="AB818" s="930"/>
      <c r="AC818" s="930"/>
      <c r="AD818" s="930"/>
      <c r="AE818" s="930"/>
      <c r="AF818" s="930"/>
      <c r="AG818" s="930"/>
      <c r="AH818" s="930"/>
      <c r="AI818" s="1096"/>
      <c r="AJ818" s="1096"/>
      <c r="AK818" s="1096"/>
      <c r="AL818" s="1096"/>
      <c r="AM818" s="1096"/>
      <c r="AN818" s="1096"/>
      <c r="AO818" s="1096"/>
      <c r="AP818" s="1096"/>
      <c r="AQ818" s="1096"/>
      <c r="AR818" s="1096"/>
      <c r="AS818" s="1096"/>
      <c r="AT818" s="1096"/>
      <c r="AU818" s="1096"/>
      <c r="AV818" s="1096"/>
      <c r="AW818" s="1096"/>
      <c r="AX818" s="1096"/>
      <c r="AY818" s="1096"/>
      <c r="AZ818" s="1096"/>
      <c r="BA818" s="1096"/>
      <c r="BB818" s="1096"/>
      <c r="BC818" s="1096"/>
      <c r="BD818" s="1096"/>
      <c r="BE818" s="1096"/>
      <c r="BF818" s="1096"/>
      <c r="BG818" s="1096"/>
      <c r="BH818" s="500">
        <f>AR828</f>
        <v>0</v>
      </c>
      <c r="BI818" s="500" t="e">
        <f>AJ828</f>
        <v>#N/A</v>
      </c>
      <c r="BJ818" s="500">
        <f>AR830</f>
        <v>0</v>
      </c>
      <c r="BK818" s="500" t="str">
        <f>AJ830</f>
        <v/>
      </c>
      <c r="BL818" s="500">
        <f>AR831</f>
        <v>0</v>
      </c>
      <c r="BM818" s="500" t="str">
        <f>AJ831</f>
        <v/>
      </c>
      <c r="BN818" s="500">
        <f>AR832</f>
        <v>1</v>
      </c>
      <c r="BO818" s="500">
        <f>AR833</f>
        <v>1</v>
      </c>
      <c r="BP818" s="500">
        <f>AR834</f>
        <v>0</v>
      </c>
      <c r="BQ818" s="500" t="str">
        <f>AJ834</f>
        <v/>
      </c>
      <c r="BR818" s="500">
        <f>AR835</f>
        <v>0</v>
      </c>
      <c r="BS818" s="500">
        <f>AR836</f>
        <v>0</v>
      </c>
      <c r="BT818" s="500" t="str">
        <f>N818</f>
        <v/>
      </c>
      <c r="BU818" s="500" t="str">
        <f>N819</f>
        <v/>
      </c>
      <c r="BV818" s="500" t="str">
        <f>R821</f>
        <v/>
      </c>
      <c r="BW818" s="500" t="str">
        <f>R827</f>
        <v/>
      </c>
      <c r="BX818" s="500" t="str">
        <f>R828</f>
        <v/>
      </c>
      <c r="BY818" s="937"/>
      <c r="BZ818" s="431" t="b">
        <f>CNTR_CalcRelevant=EUconst_NotRelevant</f>
        <v>1</v>
      </c>
    </row>
    <row r="819" spans="1:78" s="1066" customFormat="1" ht="15" customHeight="1" thickBot="1" x14ac:dyDescent="0.3">
      <c r="A819" s="1055"/>
      <c r="B819" s="928"/>
      <c r="C819" s="928"/>
      <c r="D819" s="928"/>
      <c r="E819" s="1847" t="str">
        <f>IF(ISBLANK(E818),"",IF(INDEX(B_InstallationDescription!$E$53:$E$127,MATCH(U817,B_InstallationDescription!$D$53:$D$127,0))&gt;0,INDEX(B_InstallationDescription!$E$53:$E$127,MATCH(U817,B_InstallationDescription!$D$53:$D$127,0)),""))</f>
        <v/>
      </c>
      <c r="F819" s="1848"/>
      <c r="G819" s="1848"/>
      <c r="H819" s="1848"/>
      <c r="I819" s="1848"/>
      <c r="J819" s="1849"/>
      <c r="K819" s="102"/>
      <c r="L819" s="102"/>
      <c r="M819" s="201" t="str">
        <f>Translations!$B$666</f>
        <v>Bio CO2:</v>
      </c>
      <c r="N819" s="623" t="str">
        <f>IF(OR(K818="",T819=TRUE),"",INDEX(BC831:BE831,MATCH(K818,BC828:BE828,0)))</f>
        <v/>
      </c>
      <c r="O819" s="477" t="s">
        <v>266</v>
      </c>
      <c r="P819" s="1093"/>
      <c r="Q819" s="207" t="str">
        <f>EUconst_SumBioCO2 &amp; "_" &amp; K818</f>
        <v>SUM_bioCO2_</v>
      </c>
      <c r="R819" s="1093"/>
      <c r="S819" s="1070"/>
      <c r="T819" s="22" t="str">
        <f>IF(E819="","",MATCH(E819,EUConst_TierActivityListNames,0)&gt;40)</f>
        <v/>
      </c>
      <c r="U819" s="1070"/>
      <c r="V819" s="1072"/>
      <c r="W819" s="937"/>
      <c r="X819" s="930"/>
      <c r="Y819" s="12" t="s">
        <v>93</v>
      </c>
      <c r="Z819" s="1097"/>
      <c r="AA819" s="1097"/>
      <c r="AB819" s="1097"/>
      <c r="AC819" s="1097"/>
      <c r="AD819" s="1097"/>
      <c r="AE819" s="12" t="s">
        <v>300</v>
      </c>
      <c r="AF819" s="930"/>
      <c r="AG819" s="1098"/>
      <c r="AH819" s="1097"/>
      <c r="AI819" s="1097"/>
      <c r="AJ819" s="1098"/>
      <c r="AK819" s="1098"/>
      <c r="AL819" s="1096"/>
      <c r="AM819" s="12" t="s">
        <v>306</v>
      </c>
      <c r="AN819" s="1099"/>
      <c r="AO819" s="1099"/>
      <c r="AP819" s="1097"/>
      <c r="AQ819" s="1097"/>
      <c r="AR819" s="1097"/>
      <c r="AS819" s="1097"/>
      <c r="AT819" s="1097"/>
      <c r="AU819" s="1097"/>
      <c r="AV819" s="12" t="s">
        <v>314</v>
      </c>
      <c r="AW819" s="1097"/>
      <c r="AX819" s="1100"/>
      <c r="AY819" s="1097"/>
      <c r="AZ819" s="1097"/>
      <c r="BA819" s="1097"/>
      <c r="BB819" s="12" t="s">
        <v>218</v>
      </c>
      <c r="BC819" s="1097"/>
      <c r="BD819" s="1097"/>
      <c r="BE819" s="1097"/>
      <c r="BF819" s="1097"/>
      <c r="BG819" s="12" t="s">
        <v>483</v>
      </c>
      <c r="BH819" s="499" t="s">
        <v>553</v>
      </c>
      <c r="BI819" s="499" t="s">
        <v>484</v>
      </c>
      <c r="BJ819" s="499" t="s">
        <v>212</v>
      </c>
      <c r="BK819" s="499" t="s">
        <v>485</v>
      </c>
      <c r="BL819" s="499" t="s">
        <v>69</v>
      </c>
      <c r="BM819" s="499" t="s">
        <v>486</v>
      </c>
      <c r="BN819" s="499" t="s">
        <v>487</v>
      </c>
      <c r="BO819" s="499" t="s">
        <v>488</v>
      </c>
      <c r="BP819" s="499" t="s">
        <v>215</v>
      </c>
      <c r="BQ819" s="499" t="s">
        <v>489</v>
      </c>
      <c r="BR819" s="499" t="s">
        <v>490</v>
      </c>
      <c r="BS819" s="499" t="s">
        <v>491</v>
      </c>
      <c r="BT819" s="499" t="s">
        <v>289</v>
      </c>
      <c r="BU819" s="499" t="s">
        <v>492</v>
      </c>
      <c r="BV819" s="499" t="s">
        <v>495</v>
      </c>
      <c r="BW819" s="499" t="s">
        <v>493</v>
      </c>
      <c r="BX819" s="499" t="s">
        <v>494</v>
      </c>
      <c r="BY819" s="1097"/>
      <c r="BZ819" s="1097"/>
    </row>
    <row r="820" spans="1:78" s="1066" customFormat="1" ht="40.5" customHeight="1" thickBot="1" x14ac:dyDescent="0.3">
      <c r="A820" s="1055"/>
      <c r="B820" s="928"/>
      <c r="C820" s="928"/>
      <c r="D820" s="928"/>
      <c r="E820"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820" s="1833"/>
      <c r="G820" s="1833"/>
      <c r="H820" s="1833"/>
      <c r="I820" s="1833"/>
      <c r="J820" s="1833"/>
      <c r="K820" s="1833"/>
      <c r="L820" s="1833"/>
      <c r="M820" s="1834"/>
      <c r="N820" s="851"/>
      <c r="O820" s="1315" t="str">
        <f>+IF($K$2170&gt;0,"GEEN DUBBELE INVOER VOOR 1 SOURCESTREAM","")</f>
        <v/>
      </c>
      <c r="P820" s="1101"/>
      <c r="Q820" s="1101"/>
      <c r="R820" s="1101"/>
      <c r="S820" s="1070"/>
      <c r="T820" s="1070"/>
      <c r="U820" s="1070"/>
      <c r="V820" s="1072"/>
      <c r="W820" s="1097"/>
      <c r="X820" s="1097"/>
      <c r="Y820" s="1093"/>
      <c r="Z820" s="1097"/>
      <c r="AA820" s="1097"/>
      <c r="AB820" s="1097"/>
      <c r="AC820" s="1097"/>
      <c r="AD820" s="1097"/>
      <c r="AE820" s="1097"/>
      <c r="AF820" s="930"/>
      <c r="AG820" s="1097"/>
      <c r="AH820" s="1097"/>
      <c r="AI820" s="1097"/>
      <c r="AJ820" s="1098"/>
      <c r="AK820" s="1098"/>
      <c r="AL820" s="1096"/>
      <c r="AM820" s="1097"/>
      <c r="AN820" s="1097"/>
      <c r="AO820" s="1097"/>
      <c r="AP820" s="1097"/>
      <c r="AQ820" s="1097"/>
      <c r="AR820" s="1097"/>
      <c r="AS820" s="1097"/>
      <c r="AT820" s="1097"/>
      <c r="AU820" s="1097"/>
      <c r="AV820" s="1097"/>
      <c r="AW820" s="1097"/>
      <c r="AX820" s="1097"/>
      <c r="AY820" s="1097"/>
      <c r="AZ820" s="1097"/>
      <c r="BA820" s="1097"/>
      <c r="BB820" s="1097"/>
      <c r="BC820" s="1097"/>
      <c r="BD820" s="1097"/>
      <c r="BE820" s="1097"/>
      <c r="BF820" s="1097"/>
      <c r="BG820" s="1097"/>
      <c r="BH820" s="1097"/>
      <c r="BI820" s="1097"/>
      <c r="BJ820" s="1097"/>
      <c r="BK820" s="1097"/>
      <c r="BL820" s="1097"/>
      <c r="BM820" s="1097"/>
      <c r="BN820" s="1097"/>
      <c r="BO820" s="1097"/>
      <c r="BP820" s="1097"/>
      <c r="BQ820" s="1097"/>
      <c r="BR820" s="1097"/>
      <c r="BS820" s="1097"/>
      <c r="BT820" s="1097"/>
      <c r="BU820" s="1097"/>
      <c r="BV820" s="1097"/>
      <c r="BW820" s="1097"/>
      <c r="BX820" s="1097"/>
      <c r="BY820" s="1097"/>
      <c r="BZ820" s="1097"/>
    </row>
    <row r="821" spans="1:78" s="1066" customFormat="1" ht="12.75" customHeight="1" thickBot="1" x14ac:dyDescent="0.3">
      <c r="A821" s="1055"/>
      <c r="B821" s="928"/>
      <c r="C821" s="928"/>
      <c r="D821" s="928"/>
      <c r="E821" s="1838" t="str">
        <f>IF(E818="","",IF(T819=TRUE,HYPERLINK("#JUMP_14",EUconst_MsgGoOnPFC),HYPERLINK("#JUMP_E_8",EUconst_FurtherGuidancePoint1)))</f>
        <v/>
      </c>
      <c r="F821" s="1838"/>
      <c r="G821" s="1838"/>
      <c r="H821" s="1838"/>
      <c r="I821" s="1838"/>
      <c r="J821" s="1838"/>
      <c r="K821" s="1838"/>
      <c r="L821" s="1838"/>
      <c r="M821" s="1838"/>
      <c r="N821" s="852"/>
      <c r="O821" s="1056"/>
      <c r="P821" s="1101"/>
      <c r="Q821" s="207" t="str">
        <f>EUconst_SumNonSustBioCO2 &amp; "_" &amp; K818</f>
        <v>SUM_bioNonSustCO2_</v>
      </c>
      <c r="R821" s="472" t="str">
        <f>IF(OR(K818="",T819=TRUE),"",ROUND(INDEX(BC830:BE830,MATCH(K818,BC828:BE828,0)),0))</f>
        <v/>
      </c>
      <c r="S821" s="1070"/>
      <c r="T821" s="1070"/>
      <c r="U821" s="1070"/>
      <c r="V821" s="1097"/>
      <c r="W821" s="1097"/>
      <c r="X821" s="1097"/>
      <c r="Y821" s="930"/>
      <c r="Z821" s="1097"/>
      <c r="AA821" s="1097"/>
      <c r="AB821" s="1097"/>
      <c r="AC821" s="1097"/>
      <c r="AD821" s="1097"/>
      <c r="AE821" s="1097"/>
      <c r="AF821" s="930"/>
      <c r="AG821" s="1097"/>
      <c r="AH821" s="1097"/>
      <c r="AI821" s="1097"/>
      <c r="AJ821" s="1098"/>
      <c r="AK821" s="1098"/>
      <c r="AL821" s="1096"/>
      <c r="AM821" s="1097"/>
      <c r="AN821" s="1097"/>
      <c r="AO821" s="1097"/>
      <c r="AP821" s="1097"/>
      <c r="AQ821" s="1097"/>
      <c r="AR821" s="1097"/>
      <c r="AS821" s="1097"/>
      <c r="AT821" s="1097"/>
      <c r="AU821" s="1097"/>
      <c r="AV821" s="1097"/>
      <c r="AW821" s="1097"/>
      <c r="AX821" s="1097"/>
      <c r="AY821" s="1097"/>
      <c r="AZ821" s="1097"/>
      <c r="BA821" s="1097"/>
      <c r="BB821" s="1097"/>
      <c r="BC821" s="1097"/>
      <c r="BD821" s="1097"/>
      <c r="BE821" s="1097"/>
      <c r="BF821" s="1097"/>
      <c r="BG821" s="1097"/>
      <c r="BH821" s="1097"/>
      <c r="BI821" s="1097"/>
      <c r="BJ821" s="1097"/>
      <c r="BK821" s="1097"/>
      <c r="BL821" s="1097"/>
      <c r="BM821" s="1097"/>
      <c r="BN821" s="1097"/>
      <c r="BO821" s="1097"/>
      <c r="BP821" s="1097"/>
      <c r="BQ821" s="1097"/>
      <c r="BR821" s="1097"/>
      <c r="BS821" s="1097"/>
      <c r="BT821" s="1097"/>
      <c r="BU821" s="1097"/>
      <c r="BV821" s="1097"/>
      <c r="BW821" s="1097"/>
      <c r="BX821" s="1097"/>
      <c r="BY821" s="1097"/>
      <c r="BZ821" s="1097"/>
    </row>
    <row r="822" spans="1:78" s="1066" customFormat="1" ht="5.0999999999999996" customHeight="1" thickBot="1" x14ac:dyDescent="0.3">
      <c r="A822" s="1055"/>
      <c r="B822" s="928"/>
      <c r="C822" s="928"/>
      <c r="D822" s="928"/>
      <c r="E822" s="928"/>
      <c r="F822" s="928"/>
      <c r="G822" s="928"/>
      <c r="M822" s="852"/>
      <c r="N822" s="852"/>
      <c r="O822" s="1056"/>
      <c r="P822" s="1070"/>
      <c r="Q822" s="1070"/>
      <c r="R822" s="1070"/>
      <c r="S822" s="1070"/>
      <c r="T822" s="1070"/>
      <c r="U822" s="1070"/>
      <c r="V822" s="1097"/>
      <c r="W822" s="1097"/>
      <c r="X822" s="1097"/>
      <c r="Y822" s="1093"/>
      <c r="Z822" s="1097"/>
      <c r="AA822" s="1097"/>
      <c r="AB822" s="1097"/>
      <c r="AC822" s="1097"/>
      <c r="AD822" s="1097"/>
      <c r="AE822" s="1097"/>
      <c r="AF822" s="930"/>
      <c r="AG822" s="1097"/>
      <c r="AH822" s="1097"/>
      <c r="AI822" s="1097"/>
      <c r="AJ822" s="1098"/>
      <c r="AK822" s="1098"/>
      <c r="AL822" s="1096"/>
      <c r="AM822" s="1097"/>
      <c r="AN822" s="1097"/>
      <c r="AO822" s="1097"/>
      <c r="AP822" s="1097"/>
      <c r="AQ822" s="1097"/>
      <c r="AR822" s="1097"/>
      <c r="AS822" s="1097"/>
      <c r="AT822" s="1097"/>
      <c r="AU822" s="1097"/>
      <c r="AV822" s="1097"/>
      <c r="AW822" s="1097"/>
      <c r="AX822" s="1097"/>
      <c r="AY822" s="1097"/>
      <c r="AZ822" s="1097"/>
      <c r="BA822" s="1097"/>
      <c r="BB822" s="1097"/>
      <c r="BC822" s="1097"/>
      <c r="BD822" s="1097"/>
      <c r="BE822" s="1097"/>
      <c r="BF822" s="1097"/>
      <c r="BG822" s="1097"/>
      <c r="BH822" s="1097"/>
      <c r="BI822" s="1097"/>
      <c r="BJ822" s="1097"/>
      <c r="BK822" s="1097"/>
      <c r="BL822" s="1097"/>
      <c r="BM822" s="1097"/>
      <c r="BN822" s="1097"/>
      <c r="BO822" s="1097"/>
      <c r="BP822" s="1097"/>
      <c r="BQ822" s="1097"/>
      <c r="BR822" s="1097"/>
      <c r="BS822" s="1097"/>
      <c r="BT822" s="1097"/>
      <c r="BU822" s="1097"/>
      <c r="BV822" s="1097"/>
      <c r="BW822" s="1097"/>
      <c r="BX822" s="1097"/>
      <c r="BY822" s="1097"/>
      <c r="BZ822" s="1097"/>
    </row>
    <row r="823" spans="1:78" s="1066" customFormat="1" ht="12.75" customHeight="1" thickBot="1" x14ac:dyDescent="0.3">
      <c r="A823" s="1055"/>
      <c r="B823" s="928"/>
      <c r="C823" s="484" t="s">
        <v>4</v>
      </c>
      <c r="D823" s="346" t="str">
        <f>Translations!$B$622</f>
        <v>AG:</v>
      </c>
      <c r="E823" s="1839" t="str">
        <f>Translations!$B$667</f>
        <v>Zijn de AG gebaseerd op optelling van (gemeten) hoeveelheden (i.p.v. met één continue hoeveelheidsmeting)?</v>
      </c>
      <c r="F823" s="1839"/>
      <c r="G823" s="1839"/>
      <c r="H823" s="1839"/>
      <c r="I823" s="1839"/>
      <c r="J823" s="1839"/>
      <c r="K823" s="1839"/>
      <c r="L823" s="705"/>
      <c r="M823" s="692" t="str">
        <f>+IF(N820="",IF(L823="",IF(E818="","",EUconst_ERR_Incomplete),""),"")</f>
        <v/>
      </c>
      <c r="O823" s="1056"/>
      <c r="P823" s="1070"/>
      <c r="Q823" s="1070"/>
      <c r="R823" s="1070"/>
      <c r="S823" s="1070"/>
      <c r="T823" s="1070"/>
      <c r="U823" s="1070"/>
      <c r="V823" s="1097"/>
      <c r="W823" s="1097"/>
      <c r="X823" s="1097"/>
      <c r="Y823" s="1093"/>
      <c r="Z823" s="1097"/>
      <c r="AA823" s="1097"/>
      <c r="AB823" s="1097"/>
      <c r="AC823" s="699" t="b">
        <f>AND(E818&lt;&gt;"",T819&lt;&gt;TRUE)</f>
        <v>0</v>
      </c>
      <c r="AD823" s="1097"/>
      <c r="AE823" s="1097"/>
      <c r="AF823" s="930"/>
      <c r="AG823" s="1097"/>
      <c r="AH823" s="1097"/>
      <c r="AI823" s="1097"/>
      <c r="AJ823" s="1098"/>
      <c r="AK823" s="1098"/>
      <c r="AL823" s="1096"/>
      <c r="AM823" s="1097"/>
      <c r="AN823" s="1097"/>
      <c r="AO823" s="1097"/>
      <c r="AP823" s="1097"/>
      <c r="AQ823" s="1097"/>
      <c r="AR823" s="1097"/>
      <c r="AS823" s="1097"/>
      <c r="AT823" s="699" t="b">
        <f>MSPara_BatchReportingMandatory&lt;&gt;TRUE</f>
        <v>0</v>
      </c>
      <c r="AU823" s="1097"/>
      <c r="AV823" s="1097"/>
      <c r="AW823" s="1097"/>
      <c r="AX823" s="1097"/>
      <c r="AY823" s="1097"/>
      <c r="AZ823" s="1097"/>
      <c r="BA823" s="1097"/>
      <c r="BB823" s="1097"/>
      <c r="BC823" s="1097"/>
      <c r="BD823" s="1097"/>
      <c r="BE823" s="1097"/>
      <c r="BF823" s="1097"/>
      <c r="BG823" s="1097"/>
      <c r="BH823" s="1097"/>
      <c r="BI823" s="1097"/>
      <c r="BJ823" s="1097"/>
      <c r="BK823" s="1097"/>
      <c r="BL823" s="1097"/>
      <c r="BM823" s="1097"/>
      <c r="BN823" s="1097"/>
      <c r="BO823" s="1097"/>
      <c r="BP823" s="1097"/>
      <c r="BQ823" s="1097"/>
      <c r="BR823" s="1097"/>
      <c r="BS823" s="1097"/>
      <c r="BT823" s="1097"/>
      <c r="BU823" s="1097"/>
      <c r="BV823" s="1097"/>
      <c r="BW823" s="1097"/>
      <c r="BX823" s="1097"/>
      <c r="BY823" s="1097"/>
      <c r="BZ823" s="699" t="b">
        <f>OR(CNTR_CalcRelevant=EUconst_NotRelevant,AND(COUNTA(CNTR_ListRelevantSections)&gt;0,OR(T819=TRUE,E818="")))</f>
        <v>1</v>
      </c>
    </row>
    <row r="824" spans="1:78" s="1066" customFormat="1" ht="5.0999999999999996" customHeight="1" thickBot="1" x14ac:dyDescent="0.3">
      <c r="A824" s="1055"/>
      <c r="B824" s="928"/>
      <c r="C824" s="928"/>
      <c r="D824" s="928"/>
      <c r="E824" s="928"/>
      <c r="F824" s="928"/>
      <c r="G824" s="928"/>
      <c r="H824" s="957"/>
      <c r="I824" s="957"/>
      <c r="J824" s="957"/>
      <c r="K824" s="957"/>
      <c r="L824" s="957"/>
      <c r="M824" s="1103"/>
      <c r="O824" s="1056"/>
      <c r="P824" s="1070"/>
      <c r="Q824" s="1070"/>
      <c r="R824" s="1070"/>
      <c r="S824" s="1070"/>
      <c r="T824" s="1070"/>
      <c r="U824" s="1070"/>
      <c r="V824" s="1097"/>
      <c r="W824" s="1097"/>
      <c r="X824" s="1097"/>
      <c r="Y824" s="1093"/>
      <c r="Z824" s="1097"/>
      <c r="AA824" s="1097"/>
      <c r="AB824" s="1097"/>
      <c r="AC824" s="1100"/>
      <c r="AD824" s="1097"/>
      <c r="AE824" s="1097"/>
      <c r="AF824" s="930"/>
      <c r="AG824" s="1097"/>
      <c r="AH824" s="1097"/>
      <c r="AI824" s="1097"/>
      <c r="AJ824" s="1098"/>
      <c r="AK824" s="1098"/>
      <c r="AL824" s="1096"/>
      <c r="AM824" s="1097"/>
      <c r="AN824" s="1097"/>
      <c r="AO824" s="1097"/>
      <c r="AP824" s="1097"/>
      <c r="AQ824" s="1097"/>
      <c r="AR824" s="1097"/>
      <c r="AS824" s="1097"/>
      <c r="AT824" s="1100"/>
      <c r="AU824" s="1097"/>
      <c r="AV824" s="1097"/>
      <c r="AW824" s="1097"/>
      <c r="AX824" s="1097"/>
      <c r="AY824" s="1097"/>
      <c r="AZ824" s="1097"/>
      <c r="BA824" s="1097"/>
      <c r="BB824" s="1097"/>
      <c r="BC824" s="1097"/>
      <c r="BD824" s="1097"/>
      <c r="BE824" s="1097"/>
      <c r="BF824" s="1097"/>
      <c r="BG824" s="1097"/>
      <c r="BH824" s="1097"/>
      <c r="BI824" s="1097"/>
      <c r="BJ824" s="1097"/>
      <c r="BK824" s="1097"/>
      <c r="BL824" s="1097"/>
      <c r="BM824" s="1097"/>
      <c r="BN824" s="1097"/>
      <c r="BO824" s="1097"/>
      <c r="BP824" s="1097"/>
      <c r="BQ824" s="1097"/>
      <c r="BR824" s="1097"/>
      <c r="BS824" s="1097"/>
      <c r="BT824" s="1097"/>
      <c r="BU824" s="1097"/>
      <c r="BV824" s="1097"/>
      <c r="BW824" s="1097"/>
      <c r="BX824" s="1097"/>
      <c r="BY824" s="1097"/>
      <c r="BZ824" s="1100"/>
    </row>
    <row r="825" spans="1:78" s="1066" customFormat="1" ht="12.75" customHeight="1" thickBot="1" x14ac:dyDescent="0.3">
      <c r="A825" s="1055"/>
      <c r="B825" s="928"/>
      <c r="C825" s="484" t="s">
        <v>5</v>
      </c>
      <c r="D825" s="346" t="str">
        <f>Translations!$B$622</f>
        <v>AG:</v>
      </c>
      <c r="E825" s="690" t="str">
        <f>Translations!$B$668</f>
        <v>Begin:</v>
      </c>
      <c r="F825" s="706"/>
      <c r="G825" s="691" t="str">
        <f>Translations!$B$669</f>
        <v>Eind:</v>
      </c>
      <c r="H825" s="706"/>
      <c r="I825" s="691" t="str">
        <f>Translations!$B$670</f>
        <v>Invoer:</v>
      </c>
      <c r="J825" s="706"/>
      <c r="K825" s="691" t="str">
        <f>Translations!$B$671</f>
        <v>Uitvoer:</v>
      </c>
      <c r="L825" s="706"/>
      <c r="M825" s="692" t="str">
        <f>IF(N820="",IF(AND(L823=TRUE,COUNT(F825,H825,J825,L825)&lt;4),EUconst_ERR_Incomplete,""),"")</f>
        <v/>
      </c>
      <c r="O825" s="1056"/>
      <c r="P825" s="1070"/>
      <c r="Q825" s="1070"/>
      <c r="R825" s="1070"/>
      <c r="S825" s="1070"/>
      <c r="T825" s="1070"/>
      <c r="U825" s="1070"/>
      <c r="V825" s="1097"/>
      <c r="W825" s="1097"/>
      <c r="X825" s="1097"/>
      <c r="Y825" s="1093"/>
      <c r="Z825" s="1097"/>
      <c r="AA825" s="1097"/>
      <c r="AB825" s="1097"/>
      <c r="AC825" s="699" t="b">
        <f>AC823</f>
        <v>0</v>
      </c>
      <c r="AD825" s="1097"/>
      <c r="AE825" s="1097"/>
      <c r="AF825" s="930"/>
      <c r="AG825" s="1097"/>
      <c r="AH825" s="1097"/>
      <c r="AI825" s="1097"/>
      <c r="AJ825" s="1098"/>
      <c r="AK825" s="1098"/>
      <c r="AL825" s="1096"/>
      <c r="AM825" s="1097"/>
      <c r="AN825" s="1097"/>
      <c r="AO825" s="1097"/>
      <c r="AP825" s="1097"/>
      <c r="AQ825" s="1097"/>
      <c r="AR825" s="1097"/>
      <c r="AS825" s="1097"/>
      <c r="AT825" s="699" t="b">
        <f>AND(AT823=TRUE,L823="")</f>
        <v>0</v>
      </c>
      <c r="AU825" s="1097"/>
      <c r="AV825" s="1097"/>
      <c r="AW825" s="1097"/>
      <c r="AX825" s="1097"/>
      <c r="AY825" s="1097"/>
      <c r="AZ825" s="1097"/>
      <c r="BA825" s="1097"/>
      <c r="BB825" s="1097"/>
      <c r="BC825" s="1097"/>
      <c r="BD825" s="1097"/>
      <c r="BE825" s="1097"/>
      <c r="BF825" s="1097"/>
      <c r="BG825" s="1097"/>
      <c r="BH825" s="1097"/>
      <c r="BI825" s="1097"/>
      <c r="BJ825" s="1097"/>
      <c r="BK825" s="1097"/>
      <c r="BL825" s="1097"/>
      <c r="BM825" s="1097"/>
      <c r="BN825" s="1097"/>
      <c r="BO825" s="1097"/>
      <c r="BP825" s="1097"/>
      <c r="BQ825" s="1097"/>
      <c r="BR825" s="1097"/>
      <c r="BS825" s="1097"/>
      <c r="BT825" s="1097"/>
      <c r="BU825" s="1097"/>
      <c r="BV825" s="1097"/>
      <c r="BW825" s="1097"/>
      <c r="BX825" s="1097"/>
      <c r="BY825" s="1097"/>
      <c r="BZ825" s="699" t="b">
        <f>OR(BZ823,AND(NOT(ISBLANK(L823)),L823=FALSE))</f>
        <v>1</v>
      </c>
    </row>
    <row r="826" spans="1:78" s="1066" customFormat="1" ht="5.0999999999999996" customHeight="1" thickBot="1" x14ac:dyDescent="0.3">
      <c r="A826" s="1055"/>
      <c r="B826" s="928"/>
      <c r="C826" s="928"/>
      <c r="D826" s="928"/>
      <c r="E826" s="928"/>
      <c r="F826" s="928"/>
      <c r="G826" s="928"/>
      <c r="M826" s="852"/>
      <c r="N826" s="852"/>
      <c r="O826" s="1056"/>
      <c r="P826" s="1070"/>
      <c r="Q826" s="1070"/>
      <c r="R826" s="1070"/>
      <c r="S826" s="1070"/>
      <c r="T826" s="1070"/>
      <c r="U826" s="1070"/>
      <c r="V826" s="1097"/>
      <c r="W826" s="1097"/>
      <c r="X826" s="1097"/>
      <c r="Y826" s="1093"/>
      <c r="Z826" s="1097"/>
      <c r="AA826" s="1097"/>
      <c r="AB826" s="1097"/>
      <c r="AC826" s="1097"/>
      <c r="AD826" s="1097"/>
      <c r="AE826" s="1097"/>
      <c r="AF826" s="930"/>
      <c r="AG826" s="1097"/>
      <c r="AH826" s="1097"/>
      <c r="AI826" s="1097"/>
      <c r="AJ826" s="1098"/>
      <c r="AK826" s="1098"/>
      <c r="AL826" s="1096"/>
      <c r="AM826" s="1097"/>
      <c r="AN826" s="1097"/>
      <c r="AO826" s="1097"/>
      <c r="AP826" s="1097"/>
      <c r="AQ826" s="1097"/>
      <c r="AR826" s="1097"/>
      <c r="AS826" s="1097"/>
      <c r="AT826" s="1097"/>
      <c r="AU826" s="1097"/>
      <c r="AV826" s="1097"/>
      <c r="AW826" s="1097"/>
      <c r="AX826" s="1097"/>
      <c r="AY826" s="1097"/>
      <c r="AZ826" s="1097"/>
      <c r="BA826" s="1097"/>
      <c r="BB826" s="1097"/>
      <c r="BC826" s="1097"/>
      <c r="BD826" s="1097"/>
      <c r="BE826" s="1097"/>
      <c r="BF826" s="1097"/>
      <c r="BG826" s="1097"/>
      <c r="BH826" s="1097"/>
      <c r="BI826" s="1097"/>
      <c r="BJ826" s="1097"/>
      <c r="BK826" s="1097"/>
      <c r="BL826" s="1097"/>
      <c r="BM826" s="1097"/>
      <c r="BN826" s="1097"/>
      <c r="BO826" s="1097"/>
      <c r="BP826" s="1097"/>
      <c r="BQ826" s="1097"/>
      <c r="BR826" s="1097"/>
      <c r="BS826" s="1097"/>
      <c r="BT826" s="1097"/>
      <c r="BU826" s="1097"/>
      <c r="BV826" s="1097"/>
      <c r="BW826" s="1097"/>
      <c r="BX826" s="1097"/>
      <c r="BY826" s="1097"/>
      <c r="BZ826" s="1097"/>
    </row>
    <row r="827" spans="1:78" s="1066" customFormat="1" ht="12.75" customHeight="1" thickBot="1" x14ac:dyDescent="0.3">
      <c r="A827" s="1055"/>
      <c r="B827" s="928"/>
      <c r="C827" s="928"/>
      <c r="D827" s="928"/>
      <c r="E827" s="928"/>
      <c r="F827" s="341" t="str">
        <f>Translations!$B$333</f>
        <v>Tier</v>
      </c>
      <c r="G827" s="1850" t="str">
        <f>Translations!$B$672</f>
        <v>tierbeschrijving</v>
      </c>
      <c r="H827" s="1850"/>
      <c r="I827" s="1855" t="str">
        <f>Translations!$B$158</f>
        <v>Eenheid</v>
      </c>
      <c r="J827" s="1855"/>
      <c r="K827" s="1855" t="str">
        <f>Translations!$B$673</f>
        <v>Waarde</v>
      </c>
      <c r="L827" s="1855"/>
      <c r="M827" s="342" t="str">
        <f>Translations!$B$610</f>
        <v>foutmelding</v>
      </c>
      <c r="O827" s="1056"/>
      <c r="P827" s="1104"/>
      <c r="Q827" s="207" t="str">
        <f>EUconst_SumEnergyIN &amp; "_" &amp; K818</f>
        <v>SUM_EnergyIN_</v>
      </c>
      <c r="R827" s="251" t="str">
        <f>IF(OR(K818="",T819)=TRUE,"",INDEX(BC833:BE833,MATCH(K818,BC828:BE828,0)))</f>
        <v/>
      </c>
      <c r="S827" s="1097"/>
      <c r="T827" s="983"/>
      <c r="U827" s="1097"/>
      <c r="V827" s="343" t="s">
        <v>301</v>
      </c>
      <c r="W827" s="1097"/>
      <c r="X827" s="1097"/>
      <c r="Y827" s="337" t="s">
        <v>562</v>
      </c>
      <c r="Z827" s="337" t="s">
        <v>318</v>
      </c>
      <c r="AA827" s="1097"/>
      <c r="AB827" s="1097"/>
      <c r="AC827" s="340" t="s">
        <v>307</v>
      </c>
      <c r="AD827" s="1097"/>
      <c r="AE827" s="1097"/>
      <c r="AF827" s="335" t="s">
        <v>303</v>
      </c>
      <c r="AG827" s="335" t="s">
        <v>304</v>
      </c>
      <c r="AH827" s="337" t="s">
        <v>302</v>
      </c>
      <c r="AI827" s="339" t="s">
        <v>305</v>
      </c>
      <c r="AJ827" s="339" t="s">
        <v>563</v>
      </c>
      <c r="AK827" s="344" t="s">
        <v>309</v>
      </c>
      <c r="AL827" s="1096"/>
      <c r="AM827" s="1097"/>
      <c r="AN827" s="335" t="s">
        <v>303</v>
      </c>
      <c r="AO827" s="335" t="s">
        <v>304</v>
      </c>
      <c r="AP827" s="345" t="s">
        <v>308</v>
      </c>
      <c r="AQ827" s="339" t="s">
        <v>565</v>
      </c>
      <c r="AR827" s="339" t="s">
        <v>564</v>
      </c>
      <c r="AS827" s="344" t="s">
        <v>605</v>
      </c>
      <c r="AT827" s="344" t="s">
        <v>605</v>
      </c>
      <c r="AU827" s="1097"/>
      <c r="AV827" s="1100"/>
      <c r="AW827" s="1100"/>
      <c r="AX827" s="335" t="s">
        <v>321</v>
      </c>
      <c r="AY827" s="1100"/>
      <c r="AZ827" s="1100"/>
      <c r="BA827" s="1100"/>
      <c r="BB827" s="1100"/>
      <c r="BC827" s="1100"/>
      <c r="BD827" s="1100"/>
      <c r="BE827" s="1097"/>
      <c r="BF827" s="1097"/>
      <c r="BG827" s="1097"/>
      <c r="BH827" s="1097"/>
      <c r="BI827" s="1097"/>
      <c r="BJ827" s="1097"/>
      <c r="BK827" s="1097"/>
      <c r="BL827" s="1097"/>
      <c r="BM827" s="1097"/>
      <c r="BN827" s="1097"/>
      <c r="BO827" s="1097"/>
      <c r="BP827" s="1097"/>
      <c r="BQ827" s="1097"/>
      <c r="BR827" s="1097"/>
      <c r="BS827" s="1097"/>
      <c r="BT827" s="1097"/>
      <c r="BU827" s="1097"/>
      <c r="BV827" s="1097"/>
      <c r="BW827" s="1097"/>
      <c r="BX827" s="1097"/>
      <c r="BY827" s="1097"/>
      <c r="BZ827" s="336" t="s">
        <v>268</v>
      </c>
    </row>
    <row r="828" spans="1:78" s="1066" customFormat="1" ht="12.75" customHeight="1" thickBot="1" x14ac:dyDescent="0.3">
      <c r="A828" s="1055"/>
      <c r="B828" s="928"/>
      <c r="C828" s="481" t="s">
        <v>195</v>
      </c>
      <c r="D828" s="346" t="str">
        <f>Translations!$B$622</f>
        <v>AG:</v>
      </c>
      <c r="E828" s="1105"/>
      <c r="F828" s="252"/>
      <c r="G828" s="1836" t="str">
        <f>IF(OR(ISBLANK(F828),F828=EUconst_NoTier),"",IF(Z828=0,EUconst_NA,IF(ISERROR(Z828),"",Z828)))</f>
        <v/>
      </c>
      <c r="H828" s="1837"/>
      <c r="I828" s="693" t="e">
        <f>IF(J828&lt;&gt;"","",AI828)</f>
        <v>#N/A</v>
      </c>
      <c r="J828" s="909" t="e">
        <f>+Q830</f>
        <v>#N/A</v>
      </c>
      <c r="K828" s="700" t="str">
        <f>IF(L828="",AQ828,"")</f>
        <v/>
      </c>
      <c r="L828" s="775"/>
      <c r="M828" s="473" t="str">
        <f>IF(N820="",IF(AND(E819&lt;&gt;"",OR(F828="",COUNT(K828:L828)=0),Y828&lt;&gt;EUconst_NA,T819&lt;&gt;TRUE),EUconst_ERR_Incomplete,IF(COUNTIF(AX828:AZ828,TRUE)&gt;0,EUconst_ERR_Inconsistent,"")),"")</f>
        <v/>
      </c>
      <c r="O828" s="1056"/>
      <c r="P828" s="1106"/>
      <c r="Q828" s="207" t="str">
        <f>EUconst_SumBioEnergyIN &amp; "_" &amp; K818</f>
        <v>SUM_BioEnergyIN_</v>
      </c>
      <c r="R828" s="251" t="str">
        <f>IF(OR(K818="",T819)=TRUE,"",INDEX(BC834:BE834,MATCH(K818,BC828:BE828,0)))</f>
        <v/>
      </c>
      <c r="S828" s="1097"/>
      <c r="T828" s="347" t="str">
        <f>EUconst_CNTR_ActivityData&amp;E819</f>
        <v>ActivityData_</v>
      </c>
      <c r="U828" s="1107"/>
      <c r="V828" s="347" t="str">
        <f>IF(E818="","",INDEX(B_InstallationDescription!$I$53:$I$127,MATCH(U817,B_InstallationDescription!$D$53:$D$127,0)))</f>
        <v/>
      </c>
      <c r="W828" s="339" t="s">
        <v>534</v>
      </c>
      <c r="X828" s="1107"/>
      <c r="Y828" s="348" t="str">
        <f>IF(OR(T819=TRUE,E819=""),"",INDEX(EUwideConstants!$N:$N,MATCH(T828,EUwideConstants!$Q:$Q,0)))</f>
        <v/>
      </c>
      <c r="Z828" s="349" t="str">
        <f>IF(ISBLANK(F828),"",IF(F828=EUconst_NA,"",INDEX(EUwideConstants!$H:$M,MATCH(T828,EUwideConstants!$Q:$Q,0),MATCH(F828,CNTR_TierList,0))))</f>
        <v/>
      </c>
      <c r="AA828" s="350" t="s">
        <v>302</v>
      </c>
      <c r="AB828" s="1098"/>
      <c r="AC828" s="351" t="b">
        <f>AC823</f>
        <v>0</v>
      </c>
      <c r="AD828" s="1097"/>
      <c r="AE828" s="352" t="str">
        <f>EUconst_CNTR_ActivityData&amp;EUconst_Unit</f>
        <v>ActivityData_Eenheid</v>
      </c>
      <c r="AF828" s="353" t="str">
        <f>IF(AC828=TRUE, IF(COUNTIF(MSPara_SourceStreamCategory,V828)=0,"",INDEX(MSPara_CalcFactorsMatrix,MATCH(V828,MSPara_SourceStreamCategory,0),MATCH(AE828&amp;"_"&amp;2,MSPara_CalcFactors,0))),"")</f>
        <v/>
      </c>
      <c r="AG828" s="354" t="str">
        <f>IF(AC828=TRUE, IF(COUNTIF(MSPara_SourceStreamCategory,V828)=0,"",INDEX(MSPara_CalcFactorsMatrix,MATCH(V828,MSPara_SourceStreamCategory,0),MATCH(AE828&amp;"_"&amp;1,MSPara_CalcFactors,0))),"")</f>
        <v/>
      </c>
      <c r="AH828" s="351" t="str">
        <f>IF(OR(AF828="",AF828=EUconst_NA),IF(OR(AG828=EUconst_NA,AG828=""),"",AG828),AF828)</f>
        <v/>
      </c>
      <c r="AI828" s="348" t="str">
        <f>IF(AC828=TRUE,IF(AH828="",EUconst_t,AH828),"")</f>
        <v/>
      </c>
      <c r="AJ828" s="355" t="e">
        <f>IF(J828="",AI828,J828)</f>
        <v>#N/A</v>
      </c>
      <c r="AK828" s="356" t="b">
        <f>IF(K818=EUconst_Fuel,J828&lt;&gt;"",FALSE)</f>
        <v>0</v>
      </c>
      <c r="AL828" s="1096"/>
      <c r="AM828" s="347" t="str">
        <f>EUconst_CNTR_ActivityData&amp;EUconst_Value</f>
        <v>ActivityData_Waarde</v>
      </c>
      <c r="AN828" s="1099"/>
      <c r="AO828" s="1099"/>
      <c r="AP828" s="351" t="e">
        <f>AND(AND(AH828&lt;&gt;"",AJ828&lt;&gt;""),AJ828=AH828)</f>
        <v>#N/A</v>
      </c>
      <c r="AQ828" s="431" t="str">
        <f>IF(L823=TRUE,SUM(F825)-SUM(H825)+SUM(J825)-SUM(L825),"")</f>
        <v/>
      </c>
      <c r="AR828" s="351">
        <f>IF(Y828=EUconst_NA,0,IF(COUNT(K828:L828)=0,0,IF(L828="",K828,L828)))</f>
        <v>0</v>
      </c>
      <c r="AS828" s="699" t="b">
        <f>AND(AC828=TRUE,OR(L828&lt;&gt;"",AQ828=""))</f>
        <v>0</v>
      </c>
      <c r="AT828" s="699" t="b">
        <f>AND(AC828=TRUE,NOT(AS828))</f>
        <v>0</v>
      </c>
      <c r="AU828" s="1097"/>
      <c r="AV828" s="335" t="s">
        <v>313</v>
      </c>
      <c r="AW828" s="335" t="s">
        <v>319</v>
      </c>
      <c r="AX828" s="1108"/>
      <c r="AY828" s="13" t="s">
        <v>537</v>
      </c>
      <c r="AZ828" s="1097"/>
      <c r="BA828" s="1097"/>
      <c r="BB828" s="1098"/>
      <c r="BC828" s="336" t="str">
        <f>EUconst_Fuel</f>
        <v>Verbranding</v>
      </c>
      <c r="BD828" s="336" t="str">
        <f>EUconst_ProcessCarbonate</f>
        <v>Procesemissies</v>
      </c>
      <c r="BE828" s="336" t="str">
        <f>EUconst_MassBalance</f>
        <v>Massabalans</v>
      </c>
      <c r="BF828" s="1097"/>
      <c r="BG828" s="1097"/>
      <c r="BH828" s="1097"/>
      <c r="BI828" s="1097"/>
      <c r="BJ828" s="1097"/>
      <c r="BK828" s="1097"/>
      <c r="BL828" s="1097"/>
      <c r="BM828" s="1097"/>
      <c r="BN828" s="1097"/>
      <c r="BO828" s="1097"/>
      <c r="BP828" s="1097"/>
      <c r="BQ828" s="1097"/>
      <c r="BR828" s="1097"/>
      <c r="BS828" s="1097"/>
      <c r="BT828" s="1097"/>
      <c r="BU828" s="1097"/>
      <c r="BV828" s="1097"/>
      <c r="BW828" s="1097"/>
      <c r="BX828" s="1097"/>
      <c r="BY828" s="1097"/>
      <c r="BZ828" s="357" t="b">
        <f>BZ823</f>
        <v>1</v>
      </c>
    </row>
    <row r="829" spans="1:78" s="1066" customFormat="1" ht="5.0999999999999996" customHeight="1" thickBot="1" x14ac:dyDescent="0.3">
      <c r="A829" s="1055"/>
      <c r="B829" s="928"/>
      <c r="C829" s="1102"/>
      <c r="D829" s="1109"/>
      <c r="F829" s="852"/>
      <c r="G829" s="852"/>
      <c r="H829" s="103" t="s">
        <v>245</v>
      </c>
      <c r="I829" s="1134"/>
      <c r="J829" s="1134"/>
      <c r="K829" s="852"/>
      <c r="L829" s="852"/>
      <c r="M829" s="1110"/>
      <c r="O829" s="1056"/>
      <c r="P829" s="1101"/>
      <c r="Q829" s="1101"/>
      <c r="R829" s="1101"/>
      <c r="S829" s="1097"/>
      <c r="T829" s="1111"/>
      <c r="U829" s="1107"/>
      <c r="V829" s="1097"/>
      <c r="W829" s="1097"/>
      <c r="X829" s="1107"/>
      <c r="Y829" s="1112"/>
      <c r="Z829" s="1097"/>
      <c r="AA829" s="1097"/>
      <c r="AB829" s="1097"/>
      <c r="AC829" s="1097"/>
      <c r="AD829" s="1097"/>
      <c r="AE829" s="1097"/>
      <c r="AF829" s="1097"/>
      <c r="AG829" s="1097"/>
      <c r="AH829" s="1097"/>
      <c r="AI829" s="1097"/>
      <c r="AJ829" s="1097"/>
      <c r="AK829" s="1097"/>
      <c r="AL829" s="1096"/>
      <c r="AM829" s="1097"/>
      <c r="AN829" s="1097"/>
      <c r="AO829" s="1097"/>
      <c r="AP829" s="1097"/>
      <c r="AQ829" s="1097"/>
      <c r="AR829" s="1097"/>
      <c r="AS829" s="1097"/>
      <c r="AT829" s="1097"/>
      <c r="AU829" s="1097"/>
      <c r="AV829" s="1097"/>
      <c r="AW829" s="1097"/>
      <c r="AX829" s="1097"/>
      <c r="AY829" s="1097"/>
      <c r="AZ829" s="1097"/>
      <c r="BA829" s="1097"/>
      <c r="BB829" s="1097"/>
      <c r="BC829" s="1097"/>
      <c r="BD829" s="1097"/>
      <c r="BE829" s="1097"/>
      <c r="BF829" s="1097"/>
      <c r="BG829" s="1097"/>
      <c r="BH829" s="1097"/>
      <c r="BI829" s="1097"/>
      <c r="BJ829" s="1097"/>
      <c r="BK829" s="1097"/>
      <c r="BL829" s="1097"/>
      <c r="BM829" s="1097"/>
      <c r="BN829" s="1097"/>
      <c r="BO829" s="1097"/>
      <c r="BP829" s="1097"/>
      <c r="BQ829" s="1097"/>
      <c r="BR829" s="1097"/>
      <c r="BS829" s="1097"/>
      <c r="BT829" s="1097"/>
      <c r="BU829" s="1097"/>
      <c r="BV829" s="1097"/>
      <c r="BW829" s="1097"/>
      <c r="BX829" s="1097"/>
      <c r="BY829" s="1097"/>
      <c r="BZ829" s="1094"/>
    </row>
    <row r="830" spans="1:78" s="1066" customFormat="1" ht="12.75" customHeight="1" thickBot="1" x14ac:dyDescent="0.3">
      <c r="A830" s="1055"/>
      <c r="B830" s="928"/>
      <c r="C830" s="484" t="s">
        <v>196</v>
      </c>
      <c r="D830" s="346" t="str">
        <f>Translations!$B$634</f>
        <v>(Voorlopige) EF:</v>
      </c>
      <c r="E830" s="1105"/>
      <c r="F830" s="358"/>
      <c r="G830" s="1836" t="str">
        <f t="shared" ref="G830:G836" si="196">IF(OR(ISBLANK(F830),F830=EUconst_NoTier),"",IF(Z830=0,EUconst_NotApplicable,IF(ISERROR(Z830),"",Z830)))</f>
        <v/>
      </c>
      <c r="H830" s="1854"/>
      <c r="I830" s="694" t="str">
        <f>IF(J830&lt;&gt;"","",AI830)</f>
        <v/>
      </c>
      <c r="J830" s="695"/>
      <c r="K830" s="359" t="str">
        <f t="shared" ref="K830:K836" si="197">IF(L830="",AQ830,"")</f>
        <v/>
      </c>
      <c r="L830" s="360"/>
      <c r="M830" s="473" t="str">
        <f>IF(N820="",IF(AND(E819&lt;&gt;"",OR(F830="",COUNT(K830:L830)=0),Y830&lt;&gt;EUconst_NA,T819&lt;&gt;TRUE),EUconst_ERR_Incomplete,IF(COUNTIF(AX830:AZ830,TRUE)&gt;0,EUconst_ERR_Inconsistent,"")),"")</f>
        <v/>
      </c>
      <c r="N830" s="957"/>
      <c r="O830" s="1056"/>
      <c r="P830" s="1101"/>
      <c r="Q830" s="15" t="e">
        <f>+VLOOKUP(E818,ss_eenheid!$A$1:$F$75,6,FALSE)</f>
        <v>#N/A</v>
      </c>
      <c r="R830" s="1101"/>
      <c r="S830" s="1097"/>
      <c r="T830" s="361" t="str">
        <f>EUconst_CNTR_EF&amp;E819</f>
        <v>EF_</v>
      </c>
      <c r="U830" s="1107"/>
      <c r="V830" s="362" t="str">
        <f>V828</f>
        <v/>
      </c>
      <c r="W830" s="1097"/>
      <c r="X830" s="1107"/>
      <c r="Y830" s="363" t="str">
        <f>IF(OR(T819=TRUE,E819=""),"",IF(F830=EUconst_NA,EUconst_NA,INDEX(EUwideConstants!$N:$N,MATCH(T830,EUwideConstants!$Q:$Q,0))))</f>
        <v/>
      </c>
      <c r="Z830" s="364" t="str">
        <f>IF(ISBLANK(F830),"",IF(F830=EUconst_NA,"",INDEX(EUwideConstants!$H:$M,MATCH(T830,EUwideConstants!$Q:$Q,0),MATCH(F830,CNTR_TierList,0))))</f>
        <v/>
      </c>
      <c r="AA830" s="365" t="str">
        <f>IF(COUNTIF(EUconst_DefaultValues,Z830)&gt;0,MATCH(Z830,EUconst_DefaultValues,0),"")</f>
        <v/>
      </c>
      <c r="AB830" s="1097"/>
      <c r="AC830" s="366" t="b">
        <f>AND(AC828,Y830&lt;&gt;EUconst_NA)</f>
        <v>0</v>
      </c>
      <c r="AD830" s="1097"/>
      <c r="AE830" s="352" t="str">
        <f>EUconst_CNTR_EF&amp;EUconst_Unit</f>
        <v>EF_Eenheid</v>
      </c>
      <c r="AF830" s="367" t="str">
        <f>IF(AC830=TRUE, IF(COUNTIF(MSPara_SourceStreamCategory,V830)=0,"",INDEX(MSPara_CalcFactorsMatrix,MATCH(V830,MSPara_SourceStreamCategory,0),MATCH(AE830&amp;"_"&amp;2,MSPara_CalcFactors,0))),"")</f>
        <v/>
      </c>
      <c r="AG830" s="368" t="str">
        <f>IF(AC830=TRUE, IF(COUNTIF(MSPara_SourceStreamCategory,V830)=0,"",INDEX(MSPara_CalcFactorsMatrix,MATCH(V830,MSPara_SourceStreamCategory,0),MATCH(AE830&amp;"_"&amp;1,MSPara_CalcFactors,0))),"")</f>
        <v/>
      </c>
      <c r="AH830" s="369" t="str">
        <f>IF(AA830="","",INDEX(AF830:AG830,3-AA830))</f>
        <v/>
      </c>
      <c r="AI830" s="370" t="str">
        <f>IF(AC830=TRUE,IF(OR(AH830="",AH830=EUconst_NA),IF(K818=EUconst_Fuel,EUconst_tCO2pTJ,EUconst_tCO2pt),AH830),"")</f>
        <v/>
      </c>
      <c r="AJ830" s="366" t="str">
        <f>IF(J830="",AI830,J830)</f>
        <v/>
      </c>
      <c r="AK830" s="371" t="b">
        <f>IF(K818=EUconst_Fuel,J830&lt;&gt;"",FALSE)</f>
        <v>0</v>
      </c>
      <c r="AL830" s="1096"/>
      <c r="AM830" s="352" t="str">
        <f>EUconst_CNTR_EF&amp;EUconst_Value</f>
        <v>EF_Waarde</v>
      </c>
      <c r="AN830" s="372" t="str">
        <f>IF(AC830=TRUE,IF(COUNTIF(MSPara_SourceStreamCategory,V830)=0,"",INDEX(MSPara_CalcFactorsMatrix,MATCH(V830,MSPara_SourceStreamCategory,0),MATCH(AM830&amp;"_"&amp;2,MSPara_CalcFactors,0))),"")</f>
        <v/>
      </c>
      <c r="AO830" s="373" t="str">
        <f>IF(AC830=TRUE,IF(COUNTIF(MSPara_SourceStreamCategory,V830)=0,"",INDEX(MSPara_CalcFactorsMatrix,MATCH(V830,MSPara_SourceStreamCategory,0),MATCH(AM830&amp;"_"&amp;1,MSPara_CalcFactors,0))),"")</f>
        <v/>
      </c>
      <c r="AP830" s="366" t="b">
        <f>AND(AND(AH830&lt;&gt;"",AJ830&lt;&gt;""),AJ830=AH830)</f>
        <v>0</v>
      </c>
      <c r="AQ830" s="374" t="str">
        <f>IF(AND(AA830&lt;&gt;"",AP830=TRUE),IF(OR(INDEX(AN830:AO830,3-AA830)=EUconst_NA,INDEX(AN830:AO830,3-AA830)=0),"",INDEX(AN830:AO830,3-AA830)),"")</f>
        <v/>
      </c>
      <c r="AR830" s="366">
        <f>IF(AC830=TRUE,IF(COUNT(K830:L830)=0,0,IF(L830="",K830,L830)),0)</f>
        <v>0</v>
      </c>
      <c r="AS830" s="362" t="b">
        <f>AND(AC830=TRUE,OR(AND(F830&lt;&gt;"",NOT(ISNUMBER(AA830))),L830&lt;&gt;"",F830="",AQ830=""))</f>
        <v>0</v>
      </c>
      <c r="AT830" s="362" t="b">
        <f t="shared" ref="AT830:AT836" si="198">AND(AC830=TRUE,NOT(AS830))</f>
        <v>0</v>
      </c>
      <c r="AU830" s="1097"/>
      <c r="AV830" s="375" t="b">
        <f t="shared" ref="AV830:AV836" si="199">AND(ISNUMBER(AA830),AQ830="")</f>
        <v>0</v>
      </c>
      <c r="AW830" s="376" t="b">
        <f t="shared" ref="AW830:AW836" si="200">AND(ISNUMBER(AA830),AQ830&lt;&gt;AR830)</f>
        <v>0</v>
      </c>
      <c r="AX830" s="377" t="e">
        <f>OR(AND(AJ828=EUconst_kNm3,AJ830=EUconst_tCO2pt),AND(AJ828=EUconst_t,AJ830=EUconst_tCO2pkNm3))</f>
        <v>#N/A</v>
      </c>
      <c r="AY830" s="362" t="b">
        <f t="shared" ref="AY830:AY836" si="201">AND(L830&lt;&gt;"",Y830=EUconst_NA)</f>
        <v>0</v>
      </c>
      <c r="AZ830" s="1097"/>
      <c r="BA830" s="1097"/>
      <c r="BB830" s="378" t="s">
        <v>590</v>
      </c>
      <c r="BC830" s="377" t="str">
        <f>IF(K818=BC828,AR828*IF(AJ830=EUconst_tCO2pTJ,(AR831/1000),1)*AR830*AR832*AR836,"")</f>
        <v/>
      </c>
      <c r="BD830" s="357" t="str">
        <f>IF(K818=BD828,AR828*AR830*AR833*AR836,"")</f>
        <v/>
      </c>
      <c r="BE830" s="356" t="str">
        <f>IF(K818=BE828,3.664*AR828*AR834*AR836,"")</f>
        <v/>
      </c>
      <c r="BF830" s="1097"/>
      <c r="BG830" s="1097"/>
      <c r="BH830" s="1097"/>
      <c r="BI830" s="1097"/>
      <c r="BJ830" s="1097"/>
      <c r="BK830" s="1097"/>
      <c r="BL830" s="1097"/>
      <c r="BM830" s="1097"/>
      <c r="BN830" s="1097"/>
      <c r="BO830" s="1097"/>
      <c r="BP830" s="1097"/>
      <c r="BQ830" s="1097"/>
      <c r="BR830" s="1097"/>
      <c r="BS830" s="1097"/>
      <c r="BT830" s="1097"/>
      <c r="BU830" s="1097"/>
      <c r="BV830" s="1097"/>
      <c r="BW830" s="1097"/>
      <c r="BX830" s="1097"/>
      <c r="BY830" s="1097"/>
      <c r="BZ830" s="362" t="b">
        <f>OR(BZ828,Y830=EUconst_NA)</f>
        <v>1</v>
      </c>
    </row>
    <row r="831" spans="1:78" s="1066" customFormat="1" ht="12.75" customHeight="1" thickBot="1" x14ac:dyDescent="0.3">
      <c r="A831" s="1055"/>
      <c r="B831" s="928"/>
      <c r="C831" s="484" t="s">
        <v>197</v>
      </c>
      <c r="D831" s="346" t="str">
        <f>Translations!$B$636</f>
        <v>NCV:</v>
      </c>
      <c r="E831" s="1105"/>
      <c r="F831" s="379"/>
      <c r="G831" s="1836" t="str">
        <f t="shared" si="196"/>
        <v/>
      </c>
      <c r="H831" s="1837"/>
      <c r="I831" s="696" t="str">
        <f>AJ831</f>
        <v/>
      </c>
      <c r="J831" s="910"/>
      <c r="K831" s="380" t="str">
        <f t="shared" si="197"/>
        <v/>
      </c>
      <c r="L831" s="877"/>
      <c r="M831" s="473" t="str">
        <f>+IF(OR(N831&lt;&gt;"",O831&lt;&gt;""),"onvolledig!","")</f>
        <v/>
      </c>
      <c r="N831" s="873" t="str">
        <f>IF(N820="",IF(AND(E819&lt;&gt;"",OR(F831="",COUNT(K831:L831)=0),Y831&lt;&gt;EUconst_NA,T819&lt;&gt;TRUE),EUconst_ERR_Incomplete,IF(COUNTIF(AX831:AZ831,TRUE)&gt;0,"","")),"")</f>
        <v/>
      </c>
      <c r="O831" s="874" t="str">
        <f>+IF(N820="",IF(COUNT(K831:L831)=0,IF(K818="Verbranding","onvolledig!",""),""),"")</f>
        <v/>
      </c>
      <c r="P831" s="1101"/>
      <c r="Q831" s="1101"/>
      <c r="R831" s="1101"/>
      <c r="S831" s="1097"/>
      <c r="T831" s="381" t="str">
        <f>EUconst_CNTR_NCV&amp;E819</f>
        <v>NCV_</v>
      </c>
      <c r="U831" s="1107"/>
      <c r="V831" s="382" t="str">
        <f t="shared" ref="V831:V836" si="202">V830</f>
        <v/>
      </c>
      <c r="W831" s="1097"/>
      <c r="X831" s="1107"/>
      <c r="Y831" s="383" t="str">
        <f>IF(OR(T819=TRUE,E819=""),"",IF(F831=EUconst_NA,EUconst_NA,INDEX(EUwideConstants!$N:$N,MATCH(T831,EUwideConstants!$Q:$Q,0))))</f>
        <v/>
      </c>
      <c r="Z831" s="384" t="str">
        <f>IF(ISBLANK(F831),"",IF(F831=EUconst_NA,"",INDEX(EUwideConstants!$H:$M,MATCH(T831,EUwideConstants!$Q:$Q,0),MATCH(F831,CNTR_TierList,0))))</f>
        <v/>
      </c>
      <c r="AA831" s="385" t="str">
        <f>IF(COUNTIF(EUconst_DefaultValues,Z831)&gt;0,MATCH(Z831,EUconst_DefaultValues,0),"")</f>
        <v/>
      </c>
      <c r="AB831" s="1097"/>
      <c r="AC831" s="386" t="b">
        <f>IF(K818="Verbranding",AND(AC828,Y831&lt;&gt;""),FALSE)</f>
        <v>0</v>
      </c>
      <c r="AD831" s="1097"/>
      <c r="AE831" s="387" t="str">
        <f>EUconst_CNTR_NCV&amp;EUconst_Unit</f>
        <v>NCV_Eenheid</v>
      </c>
      <c r="AF831" s="388" t="str">
        <f>IF(AC831=TRUE, IF(COUNTIF(MSPara_SourceStreamCategory,V831)=0,"",INDEX(MSPara_CalcFactorsMatrix,MATCH(V831,MSPara_SourceStreamCategory,0),MATCH(AE831&amp;"_"&amp;2,MSPara_CalcFactors,0))),"")</f>
        <v/>
      </c>
      <c r="AG831" s="389" t="str">
        <f>IF(AC831=TRUE, IF(COUNTIF(MSPara_SourceStreamCategory,V831)=0,"",INDEX(MSPara_CalcFactorsMatrix,MATCH(V831,MSPara_SourceStreamCategory,0),MATCH(AE831&amp;"_"&amp;1,MSPara_CalcFactors,0))),"")</f>
        <v/>
      </c>
      <c r="AH831" s="390" t="str">
        <f>IF(AA831="","",INDEX(AF831:AG831,3-AA831))</f>
        <v/>
      </c>
      <c r="AI831" s="1115"/>
      <c r="AJ831" s="386" t="str">
        <f>IF(AC831=TRUE,IF(AJ828="","",IF(AJ828=EUconst_kNm3,EUconst_GJpkNm3,EUconst_GJpt)),"")</f>
        <v/>
      </c>
      <c r="AK831" s="1116"/>
      <c r="AL831" s="1096"/>
      <c r="AM831" s="387" t="str">
        <f>EUconst_CNTR_NCV&amp;EUconst_Value</f>
        <v>NCV_Waarde</v>
      </c>
      <c r="AN831" s="391" t="str">
        <f>IF(AC831=TRUE,IF(COUNTIF(MSPara_SourceStreamCategory,V831)=0,"",INDEX(MSPara_CalcFactorsMatrix,MATCH(V831,MSPara_SourceStreamCategory,0),MATCH(AM831&amp;"_"&amp;2,MSPara_CalcFactors,0))),"")</f>
        <v/>
      </c>
      <c r="AO831" s="392" t="str">
        <f>IF(AC831=TRUE,IF(COUNTIF(MSPara_SourceStreamCategory,V831)=0,"",INDEX(MSPara_CalcFactorsMatrix,MATCH(V831,MSPara_SourceStreamCategory,0),MATCH(AM831&amp;"_"&amp;1,MSPara_CalcFactors,0))),"")</f>
        <v/>
      </c>
      <c r="AP831" s="386" t="b">
        <f>AND(AND(AH831&lt;&gt;"",AJ831&lt;&gt;""),AJ831=AH831)</f>
        <v>0</v>
      </c>
      <c r="AQ831" s="393" t="str">
        <f>IF(AND(AA831&lt;&gt;"",AP831=TRUE),IF(OR(INDEX(AN831:AO831,3-AA831)=EUconst_NA,INDEX(AN831:AO831,3-AA831)=0),"",INDEX(AN831:AO831,3-AA831)),"")</f>
        <v/>
      </c>
      <c r="AR831" s="386">
        <f>IF(AC831=TRUE,IF(COUNT(K831:L831)=0,0,IF(L831="",K831,L831)),0)</f>
        <v>0</v>
      </c>
      <c r="AS831" s="382" t="b">
        <f>AND(AC831=TRUE,OR(AND(F831&lt;&gt;"",NOT(ISNUMBER(AA831))),L831&lt;&gt;"",F831="",AQ831=""))</f>
        <v>0</v>
      </c>
      <c r="AT831" s="382" t="b">
        <f t="shared" si="198"/>
        <v>0</v>
      </c>
      <c r="AU831" s="1097"/>
      <c r="AV831" s="394" t="b">
        <f t="shared" si="199"/>
        <v>0</v>
      </c>
      <c r="AW831" s="395" t="b">
        <f t="shared" si="200"/>
        <v>0</v>
      </c>
      <c r="AX831" s="1097"/>
      <c r="AY831" s="382" t="b">
        <f t="shared" si="201"/>
        <v>0</v>
      </c>
      <c r="AZ831" s="1097"/>
      <c r="BA831" s="1097"/>
      <c r="BB831" s="378" t="s">
        <v>591</v>
      </c>
      <c r="BC831" s="377" t="str">
        <f>IF(K818=BC828,AR828*IF(AJ830=EUconst_tCO2pTJ,(AR831/1000),1)*AR830*AR832*AR835,"")</f>
        <v/>
      </c>
      <c r="BD831" s="357" t="str">
        <f>IF(K818=BD828,AR828*AR830*AR833*AR835,"")</f>
        <v/>
      </c>
      <c r="BE831" s="356" t="str">
        <f>IF(K818=BE828,3.664*AR828*AR834*AR835,"")</f>
        <v/>
      </c>
      <c r="BF831" s="1097"/>
      <c r="BG831" s="1097"/>
      <c r="BH831" s="1097"/>
      <c r="BI831" s="1097"/>
      <c r="BJ831" s="1097"/>
      <c r="BK831" s="1097"/>
      <c r="BL831" s="1097"/>
      <c r="BM831" s="1097"/>
      <c r="BN831" s="1097"/>
      <c r="BO831" s="1097"/>
      <c r="BP831" s="1097"/>
      <c r="BQ831" s="1097"/>
      <c r="BR831" s="1097"/>
      <c r="BS831" s="1097"/>
      <c r="BT831" s="1097"/>
      <c r="BU831" s="1097"/>
      <c r="BV831" s="1097"/>
      <c r="BW831" s="1097"/>
      <c r="BX831" s="1097"/>
      <c r="BY831" s="1097"/>
      <c r="BZ831" s="382" t="b">
        <f>OR(BZ828,Y831=EUconst_NA)</f>
        <v>1</v>
      </c>
    </row>
    <row r="832" spans="1:78" s="1066" customFormat="1" ht="12.75" customHeight="1" thickBot="1" x14ac:dyDescent="0.3">
      <c r="A832" s="1055"/>
      <c r="B832" s="928"/>
      <c r="C832" s="484" t="s">
        <v>198</v>
      </c>
      <c r="D832" s="346" t="str">
        <f>Translations!$B$638</f>
        <v>OxF:</v>
      </c>
      <c r="E832" s="1105"/>
      <c r="F832" s="379"/>
      <c r="G832" s="1836" t="str">
        <f t="shared" si="196"/>
        <v/>
      </c>
      <c r="H832" s="1837"/>
      <c r="I832" s="697" t="str">
        <f>IF(OR(AC832=FALSE,Y832=EUconst_NA),"","-")</f>
        <v/>
      </c>
      <c r="J832" s="911"/>
      <c r="K832" s="396" t="str">
        <f t="shared" si="197"/>
        <v/>
      </c>
      <c r="L832" s="471"/>
      <c r="M832" s="473" t="str">
        <f>IF(N820="",IF(AND(E819&lt;&gt;"",OR(F832="",COUNT(K832:L832)=0),Y832&lt;&gt;EUconst_NA,T819&lt;&gt;TRUE),EUconst_ERR_Incomplete,IF(COUNTIF(AX832:AZ832,TRUE)&gt;0,EUconst_ERR_Inconsistent,"")),"")</f>
        <v/>
      </c>
      <c r="O832" s="1056"/>
      <c r="P832" s="1101"/>
      <c r="Q832" s="1101"/>
      <c r="R832" s="1101"/>
      <c r="S832" s="1097"/>
      <c r="T832" s="381" t="str">
        <f>EUconst_CNTR_OxidationFactor&amp;E819</f>
        <v>OxF_</v>
      </c>
      <c r="U832" s="1107"/>
      <c r="V832" s="382" t="str">
        <f t="shared" si="202"/>
        <v/>
      </c>
      <c r="W832" s="1097"/>
      <c r="X832" s="1107"/>
      <c r="Y832" s="383" t="str">
        <f>IF(OR(T819=TRUE,E819=""),"",INDEX(EUwideConstants!$N:$N,MATCH(T832,EUwideConstants!$Q:$Q,0)))</f>
        <v/>
      </c>
      <c r="Z832" s="384" t="str">
        <f>IF(ISBLANK(F832),"",IF(F832=EUconst_NA,"",INDEX(EUwideConstants!$H:$M,MATCH(T832,EUwideConstants!$Q:$Q,0),MATCH(F832,CNTR_TierList,0))))</f>
        <v/>
      </c>
      <c r="AA832" s="365" t="str">
        <f>IF(F832=1,1,"")</f>
        <v/>
      </c>
      <c r="AB832" s="1097"/>
      <c r="AC832" s="386" t="b">
        <f>AND(AC828,Y832&lt;&gt;EUconst_NA)</f>
        <v>0</v>
      </c>
      <c r="AD832" s="1097"/>
      <c r="AE832" s="1117"/>
      <c r="AG832" s="1118"/>
      <c r="AH832" s="1115"/>
      <c r="AI832" s="1119"/>
      <c r="AJ832" s="1115"/>
      <c r="AK832" s="1120"/>
      <c r="AL832" s="1096"/>
      <c r="AM832" s="387" t="str">
        <f>EUconst_CNTR_OxidationFactor&amp;EUconst_Value</f>
        <v>OxF_Waarde</v>
      </c>
      <c r="AN832" s="1121"/>
      <c r="AO832" s="1113">
        <v>1</v>
      </c>
      <c r="AP832" s="1115"/>
      <c r="AQ832" s="397" t="str">
        <f>IF(AA832="","",AO832)</f>
        <v/>
      </c>
      <c r="AR832" s="386">
        <f>IF(AC832=TRUE,IF(COUNT(K832:L832)=0,0,IF(L832="",K832,L832)),1)</f>
        <v>1</v>
      </c>
      <c r="AS832" s="382" t="b">
        <f>AND(AC832=TRUE,OR(ISNUMBER(L832),NOT(ISNUMBER(AA832))))</f>
        <v>0</v>
      </c>
      <c r="AT832" s="382" t="b">
        <f t="shared" si="198"/>
        <v>0</v>
      </c>
      <c r="AU832" s="1097"/>
      <c r="AV832" s="394" t="b">
        <f t="shared" si="199"/>
        <v>0</v>
      </c>
      <c r="AW832" s="395" t="b">
        <f t="shared" si="200"/>
        <v>0</v>
      </c>
      <c r="AX832" s="1097"/>
      <c r="AY832" s="411" t="b">
        <f t="shared" si="201"/>
        <v>0</v>
      </c>
      <c r="AZ832" s="362" t="b">
        <f>AR832&gt;100%</f>
        <v>0</v>
      </c>
      <c r="BA832" s="1097"/>
      <c r="BB832" s="378" t="s">
        <v>289</v>
      </c>
      <c r="BC832" s="377" t="str">
        <f>IF(K818=BC828,AR828*IF(AJ830=EUconst_tCO2pTJ,(AR831/1000),1)*AR830*AR832*(1-AR835),"")</f>
        <v/>
      </c>
      <c r="BD832" s="357" t="str">
        <f>IF(K818=BD828,AR828*AR830*AR833*(1-AR835),"")</f>
        <v/>
      </c>
      <c r="BE832" s="356" t="str">
        <f>IF(K818=BE828,3.664*AR828*AR834*(1-AR835),"")</f>
        <v/>
      </c>
      <c r="BF832" s="1097"/>
      <c r="BG832" s="1097"/>
      <c r="BH832" s="1097"/>
      <c r="BI832" s="1097"/>
      <c r="BJ832" s="1097"/>
      <c r="BK832" s="1097"/>
      <c r="BL832" s="1097"/>
      <c r="BM832" s="1097"/>
      <c r="BN832" s="1097"/>
      <c r="BO832" s="1097"/>
      <c r="BP832" s="1097"/>
      <c r="BQ832" s="1097"/>
      <c r="BR832" s="1097"/>
      <c r="BS832" s="1097"/>
      <c r="BT832" s="1097"/>
      <c r="BU832" s="1097"/>
      <c r="BV832" s="1097"/>
      <c r="BW832" s="1097"/>
      <c r="BX832" s="1097"/>
      <c r="BY832" s="1097"/>
      <c r="BZ832" s="382" t="b">
        <f>OR(BZ828,Y832=EUconst_NA)</f>
        <v>1</v>
      </c>
    </row>
    <row r="833" spans="1:78" s="1066" customFormat="1" ht="12.75" customHeight="1" thickBot="1" x14ac:dyDescent="0.3">
      <c r="A833" s="1055"/>
      <c r="B833" s="928"/>
      <c r="C833" s="484" t="s">
        <v>199</v>
      </c>
      <c r="D833" s="346" t="str">
        <f>Translations!$B$639</f>
        <v>ConvF:</v>
      </c>
      <c r="E833" s="1105"/>
      <c r="F833" s="379"/>
      <c r="G833" s="1836" t="str">
        <f t="shared" si="196"/>
        <v/>
      </c>
      <c r="H833" s="1837"/>
      <c r="I833" s="697" t="str">
        <f>IF(OR(AC833=FALSE,Y833=EUconst_NA),"","-")</f>
        <v/>
      </c>
      <c r="J833" s="911"/>
      <c r="K833" s="396" t="str">
        <f t="shared" si="197"/>
        <v/>
      </c>
      <c r="L833" s="471"/>
      <c r="M833" s="473" t="str">
        <f>IF(N820="",IF(AND(E819&lt;&gt;"",OR(F833="",COUNT(K833:L833)=0),Y833&lt;&gt;EUconst_NA,T819&lt;&gt;TRUE),EUconst_ERR_Incomplete,IF(COUNTIF(AX833:AZ833,TRUE)&gt;0,EUconst_ERR_Inconsistent,"")),"")</f>
        <v/>
      </c>
      <c r="O833" s="1056"/>
      <c r="P833" s="1101"/>
      <c r="Q833" s="1101"/>
      <c r="R833" s="1101"/>
      <c r="S833" s="1097"/>
      <c r="T833" s="381" t="str">
        <f>EUconst_CNTR_ConversionFactor&amp;E819</f>
        <v>ConvF_</v>
      </c>
      <c r="U833" s="1107"/>
      <c r="V833" s="382" t="str">
        <f t="shared" si="202"/>
        <v/>
      </c>
      <c r="W833" s="1097"/>
      <c r="X833" s="1107"/>
      <c r="Y833" s="383" t="str">
        <f>IF(OR(T819=TRUE,E819=""),"",INDEX(EUwideConstants!$N:$N,MATCH(T833,EUwideConstants!$Q:$Q,0)))</f>
        <v/>
      </c>
      <c r="Z833" s="384" t="str">
        <f>IF(ISBLANK(F833),"",IF(F833=EUconst_NA,"",INDEX(EUwideConstants!$H:$M,MATCH(T833,EUwideConstants!$Q:$Q,0),MATCH(F833,CNTR_TierList,0))))</f>
        <v/>
      </c>
      <c r="AA833" s="402" t="str">
        <f>IF(F833=1,1,"")</f>
        <v/>
      </c>
      <c r="AB833" s="1097"/>
      <c r="AC833" s="386" t="b">
        <f>AND(AC828,Y833&lt;&gt;EUconst_NA)</f>
        <v>0</v>
      </c>
      <c r="AD833" s="1097"/>
      <c r="AE833" s="1117"/>
      <c r="AG833" s="1118"/>
      <c r="AH833" s="1123"/>
      <c r="AI833" s="1119"/>
      <c r="AJ833" s="1123"/>
      <c r="AK833" s="1120"/>
      <c r="AL833" s="1096"/>
      <c r="AM833" s="387" t="str">
        <f>EUconst_CNTR_ConversionFactor&amp;EUconst_Value</f>
        <v>ConvF_Waarde</v>
      </c>
      <c r="AN833" s="1124"/>
      <c r="AO833" s="1122">
        <v>1</v>
      </c>
      <c r="AP833" s="1123"/>
      <c r="AQ833" s="403" t="str">
        <f>IF(AA833="","",AO833)</f>
        <v/>
      </c>
      <c r="AR833" s="386">
        <f>IF(AC833=TRUE,IF(COUNT(K833:L833)=0,0,IF(L833="",K833,L833)),1)</f>
        <v>1</v>
      </c>
      <c r="AS833" s="382" t="b">
        <f>AND(AC833=TRUE,OR(ISNUMBER(L833),NOT(ISNUMBER(AA833))))</f>
        <v>0</v>
      </c>
      <c r="AT833" s="382" t="b">
        <f t="shared" si="198"/>
        <v>0</v>
      </c>
      <c r="AU833" s="1097"/>
      <c r="AV833" s="394" t="b">
        <f t="shared" si="199"/>
        <v>0</v>
      </c>
      <c r="AW833" s="395" t="b">
        <f t="shared" si="200"/>
        <v>0</v>
      </c>
      <c r="AX833" s="1097"/>
      <c r="AY833" s="411" t="b">
        <f t="shared" si="201"/>
        <v>0</v>
      </c>
      <c r="AZ833" s="400" t="b">
        <f>AR833&gt;100%</f>
        <v>0</v>
      </c>
      <c r="BA833" s="1097"/>
      <c r="BB833" s="398" t="s">
        <v>478</v>
      </c>
      <c r="BC833" s="399">
        <f>AR828*AR831/1000*(1-AR835)</f>
        <v>0</v>
      </c>
      <c r="BD833" s="400">
        <f>BC833</f>
        <v>0</v>
      </c>
      <c r="BE833" s="401">
        <f>BC833</f>
        <v>0</v>
      </c>
      <c r="BF833" s="1097"/>
      <c r="BG833" s="1097"/>
      <c r="BH833" s="1097"/>
      <c r="BI833" s="1097"/>
      <c r="BJ833" s="1097"/>
      <c r="BK833" s="1097"/>
      <c r="BL833" s="1097"/>
      <c r="BM833" s="1097"/>
      <c r="BN833" s="1097"/>
      <c r="BO833" s="1097"/>
      <c r="BP833" s="1097"/>
      <c r="BQ833" s="1097"/>
      <c r="BR833" s="1097"/>
      <c r="BS833" s="1097"/>
      <c r="BT833" s="1097"/>
      <c r="BU833" s="1097"/>
      <c r="BV833" s="1097"/>
      <c r="BW833" s="1097"/>
      <c r="BX833" s="1097"/>
      <c r="BY833" s="1097"/>
      <c r="BZ833" s="382" t="b">
        <f>OR(BZ828,Y833=EUconst_NA)</f>
        <v>1</v>
      </c>
    </row>
    <row r="834" spans="1:78" s="1066" customFormat="1" ht="12.75" customHeight="1" thickBot="1" x14ac:dyDescent="0.3">
      <c r="A834" s="1055"/>
      <c r="B834" s="928"/>
      <c r="C834" s="484" t="s">
        <v>329</v>
      </c>
      <c r="D834" s="346" t="str">
        <f>Translations!$B$640</f>
        <v>C-gehalte:</v>
      </c>
      <c r="E834" s="1105"/>
      <c r="F834" s="379"/>
      <c r="G834" s="1836" t="str">
        <f t="shared" si="196"/>
        <v/>
      </c>
      <c r="H834" s="1837"/>
      <c r="I834" s="697" t="str">
        <f>AJ834</f>
        <v/>
      </c>
      <c r="J834" s="912"/>
      <c r="K834" s="404" t="str">
        <f t="shared" si="197"/>
        <v/>
      </c>
      <c r="L834" s="405"/>
      <c r="M834" s="473" t="str">
        <f>IF(N820="",IF(AND(E819&lt;&gt;"",OR(F834="",COUNT(K834:L834)=0),Y834&lt;&gt;EUconst_NA,T819&lt;&gt;TRUE),EUconst_ERR_Incomplete,IF(COUNTIF(AX834:AZ834,TRUE)&gt;0,EUconst_ERR_Inconsistent,"")),"")</f>
        <v/>
      </c>
      <c r="O834" s="1056"/>
      <c r="P834" s="1101"/>
      <c r="Q834" s="1101"/>
      <c r="R834" s="1101"/>
      <c r="S834" s="1097"/>
      <c r="T834" s="381" t="str">
        <f>EUconst_CNTR_CarbonContent&amp;E819</f>
        <v>CarbC_</v>
      </c>
      <c r="U834" s="1107"/>
      <c r="V834" s="382" t="str">
        <f t="shared" si="202"/>
        <v/>
      </c>
      <c r="W834" s="1097"/>
      <c r="X834" s="1107"/>
      <c r="Y834" s="383" t="str">
        <f>IF(OR(T819=TRUE,E819=""),"",INDEX(EUwideConstants!$N:$N,MATCH(T834,EUwideConstants!$Q:$Q,0)))</f>
        <v/>
      </c>
      <c r="Z834" s="384" t="str">
        <f>IF(ISBLANK(F834),"",IF(F834=EUconst_NA,"",INDEX(EUwideConstants!$H:$M,MATCH(T834,EUwideConstants!$Q:$Q,0),MATCH(F834,CNTR_TierList,0))))</f>
        <v/>
      </c>
      <c r="AA834" s="406" t="str">
        <f>IF(COUNTIF(EUconst_DefaultValues,Z834)&gt;0,MATCH(Z834,EUconst_DefaultValues,0),"")</f>
        <v/>
      </c>
      <c r="AB834" s="1097"/>
      <c r="AC834" s="386" t="b">
        <f>AND(AC828,Y834&lt;&gt;EUconst_NA)</f>
        <v>0</v>
      </c>
      <c r="AD834" s="1097"/>
      <c r="AE834" s="387" t="str">
        <f>EUconst_CNTR_CarbonContent&amp;EUconst_Unit</f>
        <v>CarbC_Eenheid</v>
      </c>
      <c r="AF834" s="388" t="str">
        <f>IF(AC834=TRUE, IF(COUNTIF(MSPara_SourceStreamCategory,V834)=0,"",INDEX(MSPara_CalcFactorsMatrix,MATCH(V834,MSPara_SourceStreamCategory,0),MATCH(AE834&amp;"_"&amp;2,MSPara_CalcFactors,0))),"")</f>
        <v/>
      </c>
      <c r="AG834" s="389" t="str">
        <f>IF(AC834=TRUE, IF(COUNTIF(MSPara_SourceStreamCategory,V834)=0,"",INDEX(MSPara_CalcFactorsMatrix,MATCH(V834,MSPara_SourceStreamCategory,0),MATCH(AE834&amp;"_"&amp;1,MSPara_CalcFactors,0))),"")</f>
        <v/>
      </c>
      <c r="AH834" s="407" t="str">
        <f>IF(AA834="","",INDEX(AF834:AG834,3-AA834))</f>
        <v/>
      </c>
      <c r="AI834" s="1119"/>
      <c r="AJ834" s="408" t="str">
        <f>IF(AC834=TRUE,IF(AJ828="","",IF(AJ828=EUconst_kNm3,EUconst_tCpkNm3,EUconst_tCpt)),"")</f>
        <v/>
      </c>
      <c r="AK834" s="1120"/>
      <c r="AL834" s="1096"/>
      <c r="AM834" s="387" t="str">
        <f>EUconst_CNTR_CarbonContent&amp;EUconst_Value</f>
        <v>CarbC_Waarde</v>
      </c>
      <c r="AN834" s="391" t="str">
        <f>IF(AC834=TRUE,IF(COUNTIF(MSPara_SourceStreamCategory,V834)=0,"",INDEX(MSPara_CalcFactorsMatrix,MATCH(V834,MSPara_SourceStreamCategory,0),MATCH(AM834&amp;"_"&amp;2,MSPara_CalcFactors,0))),"")</f>
        <v/>
      </c>
      <c r="AO834" s="409" t="str">
        <f>IF(AC834=TRUE,IF(COUNTIF(MSPara_SourceStreamCategory,V834)=0,"",INDEX(MSPara_CalcFactorsMatrix,MATCH(V834,MSPara_SourceStreamCategory,0),MATCH(AM834&amp;"_"&amp;1,MSPara_CalcFactors,0))),"")</f>
        <v/>
      </c>
      <c r="AP834" s="386" t="b">
        <f>AND(AND(AH834&lt;&gt;"",AJ834&lt;&gt;""),AJ834=AH834)</f>
        <v>0</v>
      </c>
      <c r="AQ834" s="410" t="str">
        <f>IF(AND(AA834&lt;&gt;"",AP834=TRUE),IF(OR(INDEX(AN834:AO834,3-AA834)=EUconst_NA,INDEX(AN834:AO834,3-AA834)=0),"",INDEX(AN834:AO834,3-AA834)),"")</f>
        <v/>
      </c>
      <c r="AR834" s="386">
        <f>IF(AC834=TRUE,IF(COUNT(K834:L834)=0,0,IF(L834="",K834,L834)),0)</f>
        <v>0</v>
      </c>
      <c r="AS834" s="382" t="b">
        <f>AND(AC834=TRUE,OR(AND(F834&lt;&gt;"",NOT(ISNUMBER(AA834))),L834&lt;&gt;"",F834="",AQ834=""))</f>
        <v>0</v>
      </c>
      <c r="AT834" s="382" t="b">
        <f t="shared" si="198"/>
        <v>0</v>
      </c>
      <c r="AU834" s="1097"/>
      <c r="AV834" s="394" t="b">
        <f t="shared" si="199"/>
        <v>0</v>
      </c>
      <c r="AW834" s="395" t="b">
        <f t="shared" si="200"/>
        <v>0</v>
      </c>
      <c r="AX834" s="377" t="e">
        <f>OR(AND(AJ828=EUconst_kNm3,AJ834=EUconst_tCpt),AND(AJ828=EUconst_t,AJ834=EUconst_tCpkNm3))</f>
        <v>#N/A</v>
      </c>
      <c r="AY834" s="382" t="b">
        <f t="shared" si="201"/>
        <v>0</v>
      </c>
      <c r="AZ834" s="1097"/>
      <c r="BA834" s="1097"/>
      <c r="BB834" s="398" t="s">
        <v>479</v>
      </c>
      <c r="BC834" s="399">
        <f>AR828*AR831/1000*AR835</f>
        <v>0</v>
      </c>
      <c r="BD834" s="400">
        <f>BC834</f>
        <v>0</v>
      </c>
      <c r="BE834" s="401">
        <f>BC834</f>
        <v>0</v>
      </c>
      <c r="BF834" s="1097"/>
      <c r="BG834" s="1097"/>
      <c r="BH834" s="1097"/>
      <c r="BI834" s="1097"/>
      <c r="BJ834" s="1097"/>
      <c r="BK834" s="1097"/>
      <c r="BL834" s="1097"/>
      <c r="BM834" s="1097"/>
      <c r="BN834" s="1097"/>
      <c r="BO834" s="1097"/>
      <c r="BP834" s="1097"/>
      <c r="BQ834" s="1097"/>
      <c r="BR834" s="1097"/>
      <c r="BS834" s="1097"/>
      <c r="BT834" s="1097"/>
      <c r="BU834" s="1097"/>
      <c r="BV834" s="1097"/>
      <c r="BW834" s="1097"/>
      <c r="BX834" s="1097"/>
      <c r="BY834" s="1097"/>
      <c r="BZ834" s="382" t="b">
        <f>OR(BZ828,Y834=EUconst_NA)</f>
        <v>1</v>
      </c>
    </row>
    <row r="835" spans="1:78" s="1066" customFormat="1" ht="12.75" customHeight="1" x14ac:dyDescent="0.25">
      <c r="A835" s="1055"/>
      <c r="B835" s="928"/>
      <c r="C835" s="481" t="s">
        <v>330</v>
      </c>
      <c r="D835" s="346" t="str">
        <f>Translations!$B$641</f>
        <v>BioF:</v>
      </c>
      <c r="E835" s="1105"/>
      <c r="F835" s="379"/>
      <c r="G835" s="1836" t="str">
        <f t="shared" si="196"/>
        <v/>
      </c>
      <c r="H835" s="1837"/>
      <c r="I835" s="697" t="str">
        <f>IF(OR(AC835=FALSE,Y835=EUconst_NA),"","-")</f>
        <v/>
      </c>
      <c r="J835" s="911"/>
      <c r="K835" s="396" t="str">
        <f t="shared" si="197"/>
        <v/>
      </c>
      <c r="L835" s="471"/>
      <c r="M835" s="473" t="str">
        <f>IF(N820="",IF(AND(E819&lt;&gt;"",OR(F835="",COUNT(K835:L835)=0),Y835&lt;&gt;EUconst_NA,T819&lt;&gt;TRUE),EUconst_ERR_Incomplete,IF(COUNTIF(AX835:AZ835,TRUE)&gt;0,EUconst_ERR_Inconsistent,"")),"")</f>
        <v/>
      </c>
      <c r="O835" s="1056"/>
      <c r="P835" s="1106"/>
      <c r="Q835" s="1106"/>
      <c r="R835" s="1106"/>
      <c r="S835" s="1097"/>
      <c r="T835" s="381" t="str">
        <f>EUconst_CNTR_BiomassContent&amp;E819</f>
        <v>BioC_</v>
      </c>
      <c r="U835" s="1107"/>
      <c r="V835" s="411" t="str">
        <f t="shared" si="202"/>
        <v/>
      </c>
      <c r="W835" s="362" t="str">
        <f>IF(COUNTIF(MSPara_SourceStreamCategory,V835)=0,"",INDEX(MSPara_IsFossil,MATCH(V835,MSPara_SourceStreamCategory,0)))</f>
        <v/>
      </c>
      <c r="X835" s="1107"/>
      <c r="Y835" s="383" t="str">
        <f>IF(OR(T819=TRUE,E819=""),"",IF(OR(W835=TRUE,F835=EUconst_NA),EUconst_NA,INDEX(EUwideConstants!$N:$N,MATCH(T835,EUwideConstants!$Q:$Q,0))))</f>
        <v/>
      </c>
      <c r="Z835" s="384" t="str">
        <f>IF(ISBLANK(F835),"",IF(F835=EUconst_NA,"",INDEX(EUwideConstants!$H:$M,MATCH(T835,EUwideConstants!$Q:$Q,0),MATCH(F835,CNTR_TierList,0))))</f>
        <v/>
      </c>
      <c r="AA835" s="412" t="str">
        <f>IF(F835=1,1,"")</f>
        <v/>
      </c>
      <c r="AB835" s="1097"/>
      <c r="AC835" s="386" t="b">
        <f>AND(AC828,Y835&lt;&gt;EUconst_NA)</f>
        <v>0</v>
      </c>
      <c r="AD835" s="1097"/>
      <c r="AE835" s="1117"/>
      <c r="AG835" s="1118"/>
      <c r="AH835" s="1115"/>
      <c r="AI835" s="1119"/>
      <c r="AJ835" s="1115"/>
      <c r="AK835" s="1120"/>
      <c r="AL835" s="1096"/>
      <c r="AM835" s="387" t="str">
        <f>EUconst_CNTR_BiomassContent&amp;EUconst_Value</f>
        <v>BioC_Waarde</v>
      </c>
      <c r="AO835" s="413" t="str">
        <f>IF(AC835=TRUE,IF(COUNTIF(MSPara_SourceStreamCategory,V835)=0,"",INDEX(MSPara_CalcFactorsMatrix,MATCH(V835,MSPara_SourceStreamCategory,0),MATCH(AM835&amp;"_"&amp;2,MSPara_CalcFactors,0))),"")</f>
        <v/>
      </c>
      <c r="AP835" s="1115"/>
      <c r="AQ835" s="397" t="str">
        <f>IF(OR(AA835="",AO835=EUconst_NA),"",AO835)</f>
        <v/>
      </c>
      <c r="AR835" s="386">
        <f>IF(AC835=TRUE,IF(COUNT(K835:L835)=0,0,IF(L835="",K835,L835)),0)</f>
        <v>0</v>
      </c>
      <c r="AS835" s="382" t="b">
        <f>AND(AC835=TRUE,OR(AND(F835&lt;&gt;"",NOT(ISNUMBER(AA835))),L835&lt;&gt;"",F835="",AQ835=""))</f>
        <v>0</v>
      </c>
      <c r="AT835" s="382" t="b">
        <f t="shared" si="198"/>
        <v>0</v>
      </c>
      <c r="AU835" s="1097"/>
      <c r="AV835" s="394" t="b">
        <f t="shared" si="199"/>
        <v>0</v>
      </c>
      <c r="AW835" s="395" t="b">
        <f t="shared" si="200"/>
        <v>0</v>
      </c>
      <c r="AX835" s="1097"/>
      <c r="AY835" s="411" t="b">
        <f t="shared" si="201"/>
        <v>0</v>
      </c>
      <c r="AZ835" s="362" t="b">
        <f>OR(AR835&gt;100%,(AR835+AR836)&gt;100%)</f>
        <v>0</v>
      </c>
      <c r="BA835" s="1097"/>
      <c r="BB835" s="1097"/>
      <c r="BC835" s="1097"/>
      <c r="BD835" s="1097"/>
      <c r="BE835" s="1097"/>
      <c r="BF835" s="1097"/>
      <c r="BG835" s="1097"/>
      <c r="BH835" s="1097"/>
      <c r="BI835" s="1097"/>
      <c r="BJ835" s="1097"/>
      <c r="BK835" s="1097"/>
      <c r="BL835" s="1097"/>
      <c r="BM835" s="1097"/>
      <c r="BN835" s="1097"/>
      <c r="BO835" s="1097"/>
      <c r="BP835" s="1097"/>
      <c r="BQ835" s="1097"/>
      <c r="BR835" s="1097"/>
      <c r="BS835" s="1097"/>
      <c r="BT835" s="1097"/>
      <c r="BU835" s="1097"/>
      <c r="BV835" s="1097"/>
      <c r="BW835" s="1097"/>
      <c r="BX835" s="1097"/>
      <c r="BY835" s="1097"/>
      <c r="BZ835" s="382" t="b">
        <f>OR(BZ828,Y835=EUconst_NA)</f>
        <v>1</v>
      </c>
    </row>
    <row r="836" spans="1:78" s="1066" customFormat="1" ht="12.75" customHeight="1" thickBot="1" x14ac:dyDescent="0.3">
      <c r="A836" s="1055"/>
      <c r="B836" s="928"/>
      <c r="C836" s="481" t="s">
        <v>453</v>
      </c>
      <c r="D836" s="346" t="str">
        <f>Translations!$B$647</f>
        <v>niet-duurz. BioF:</v>
      </c>
      <c r="E836" s="1105"/>
      <c r="F836" s="414"/>
      <c r="G836" s="1836" t="str">
        <f t="shared" si="196"/>
        <v/>
      </c>
      <c r="H836" s="1837"/>
      <c r="I836" s="698" t="str">
        <f>IF(OR(AC836=FALSE,Y836=EUconst_NA),"","-")</f>
        <v/>
      </c>
      <c r="J836" s="911"/>
      <c r="K836" s="415" t="str">
        <f t="shared" si="197"/>
        <v/>
      </c>
      <c r="L836" s="686"/>
      <c r="M836" s="473" t="str">
        <f>IF(N820="",IF(AND(E819&lt;&gt;"",OR(F836="",COUNT(K836:L836)=0),Y836&lt;&gt;EUconst_NA,T819&lt;&gt;TRUE),EUconst_ERR_Incomplete,IF(COUNTIF(AX836:AZ836,TRUE)&gt;0,EUconst_ERR_Inconsistent,"")),"")</f>
        <v/>
      </c>
      <c r="O836" s="1056"/>
      <c r="P836" s="1106"/>
      <c r="Q836" s="1106"/>
      <c r="R836" s="1106"/>
      <c r="S836" s="1097"/>
      <c r="T836" s="416" t="str">
        <f>EUconst_CNTR_BiomassContent&amp;E819</f>
        <v>BioC_</v>
      </c>
      <c r="U836" s="1107"/>
      <c r="V836" s="399" t="str">
        <f t="shared" si="202"/>
        <v/>
      </c>
      <c r="W836" s="400" t="str">
        <f>IF(COUNTIF(MSPara_SourceStreamCategory,V836)=0,"",INDEX(MSPara_IsFossil,MATCH(V836,MSPara_SourceStreamCategory,0)))</f>
        <v/>
      </c>
      <c r="X836" s="1107"/>
      <c r="Y836" s="417" t="str">
        <f>IF(OR(T819=TRUE,E819=""),"",IF(OR(W836=TRUE,F836=EUconst_NA),EUconst_NA,INDEX(EUwideConstants!$N:$N,MATCH(T836,EUwideConstants!$Q:$Q,0))))</f>
        <v/>
      </c>
      <c r="Z836" s="418" t="str">
        <f>IF(ISBLANK(F836),"",IF(F836=EUconst_NA,"",INDEX(EUwideConstants!$H:$M,MATCH(T836,EUwideConstants!$Q:$Q,0),MATCH(F836,CNTR_TierList,0))))</f>
        <v/>
      </c>
      <c r="AA836" s="419" t="str">
        <f>IF(F836=1,1,"")</f>
        <v/>
      </c>
      <c r="AB836" s="1097"/>
      <c r="AC836" s="420" t="b">
        <f>AND(AC828,Y836&lt;&gt;EUconst_NA)</f>
        <v>0</v>
      </c>
      <c r="AD836" s="1097"/>
      <c r="AE836" s="1125"/>
      <c r="AF836" s="1126"/>
      <c r="AG836" s="1127"/>
      <c r="AH836" s="1128"/>
      <c r="AI836" s="1128"/>
      <c r="AJ836" s="1128"/>
      <c r="AK836" s="1129"/>
      <c r="AL836" s="1096"/>
      <c r="AM836" s="421" t="str">
        <f>EUconst_CNTR_BiomassContent&amp;EUconst_Value</f>
        <v>BioC_Waarde</v>
      </c>
      <c r="AN836" s="1126"/>
      <c r="AO836" s="422" t="str">
        <f>IF(AC836=TRUE,IF(COUNTIF(MSPara_SourceStreamCategory,V836)=0,"",INDEX(MSPara_CalcFactorsMatrix,MATCH(V836,MSPara_SourceStreamCategory,0),MATCH(AM836&amp;"_"&amp;2,MSPara_CalcFactors,0))),"")</f>
        <v/>
      </c>
      <c r="AP836" s="1128"/>
      <c r="AQ836" s="423" t="str">
        <f>IF(OR(AA836="",AO836=EUconst_NA),"",AO836)</f>
        <v/>
      </c>
      <c r="AR836" s="420">
        <f>IF(AC836=TRUE,IF(COUNT(K836:L836)=0,0,IF(L836="",K836,L836)),0)</f>
        <v>0</v>
      </c>
      <c r="AS836" s="424" t="b">
        <f>AND(AC836=TRUE,OR(AND(F836&lt;&gt;"",NOT(ISNUMBER(AA836))),L836&lt;&gt;"",F836="",AQ836=""))</f>
        <v>0</v>
      </c>
      <c r="AT836" s="424" t="b">
        <f t="shared" si="198"/>
        <v>0</v>
      </c>
      <c r="AU836" s="1097"/>
      <c r="AV836" s="425" t="b">
        <f t="shared" si="199"/>
        <v>0</v>
      </c>
      <c r="AW836" s="426" t="b">
        <f t="shared" si="200"/>
        <v>0</v>
      </c>
      <c r="AX836" s="1097"/>
      <c r="AY836" s="399" t="b">
        <f t="shared" si="201"/>
        <v>0</v>
      </c>
      <c r="AZ836" s="400" t="b">
        <f>OR(AR835&gt;100%,(AR835+AR836)&gt;100%)</f>
        <v>0</v>
      </c>
      <c r="BA836" s="1097"/>
      <c r="BB836" s="1097"/>
      <c r="BC836" s="1097"/>
      <c r="BD836" s="1097"/>
      <c r="BE836" s="1097"/>
      <c r="BF836" s="1097"/>
      <c r="BG836" s="1097"/>
      <c r="BH836" s="1097"/>
      <c r="BI836" s="1097"/>
      <c r="BJ836" s="1097"/>
      <c r="BK836" s="1097"/>
      <c r="BL836" s="1097"/>
      <c r="BM836" s="1097"/>
      <c r="BN836" s="1097"/>
      <c r="BO836" s="1097"/>
      <c r="BP836" s="1097"/>
      <c r="BQ836" s="1097"/>
      <c r="BR836" s="1097"/>
      <c r="BS836" s="1097"/>
      <c r="BT836" s="1097"/>
      <c r="BU836" s="1097"/>
      <c r="BV836" s="1097"/>
      <c r="BW836" s="1097"/>
      <c r="BX836" s="1097"/>
      <c r="BY836" s="1097"/>
      <c r="BZ836" s="400" t="b">
        <f>OR(BZ828,Y836=EUconst_NA)</f>
        <v>1</v>
      </c>
    </row>
    <row r="837" spans="1:78" s="1066" customFormat="1" ht="5.0999999999999996" customHeight="1" x14ac:dyDescent="0.25">
      <c r="A837" s="1055"/>
      <c r="B837" s="928"/>
      <c r="C837" s="928"/>
      <c r="D837" s="954"/>
      <c r="O837" s="1056"/>
      <c r="P837" s="1101"/>
      <c r="Q837" s="1101"/>
      <c r="R837" s="1101"/>
      <c r="S837" s="1130"/>
      <c r="T837" s="1097"/>
      <c r="U837" s="1097"/>
      <c r="V837" s="1097"/>
      <c r="W837" s="1097"/>
      <c r="X837" s="1097"/>
      <c r="Y837" s="1097"/>
      <c r="Z837" s="1097"/>
      <c r="AA837" s="1097"/>
      <c r="AB837" s="1097"/>
      <c r="AC837" s="1097"/>
      <c r="AD837" s="1097"/>
      <c r="AE837" s="1097"/>
      <c r="AF837" s="1097"/>
      <c r="AG837" s="1097"/>
      <c r="AH837" s="1097"/>
      <c r="AI837" s="1097"/>
      <c r="AJ837" s="1097"/>
      <c r="AK837" s="1097"/>
      <c r="AL837" s="1097"/>
      <c r="AM837" s="1097"/>
      <c r="AN837" s="1097"/>
      <c r="AO837" s="1097"/>
      <c r="AP837" s="1097"/>
      <c r="AQ837" s="1097"/>
      <c r="AR837" s="1097"/>
      <c r="AS837" s="1097"/>
      <c r="AT837" s="1097"/>
      <c r="AU837" s="1097"/>
      <c r="AV837" s="1097"/>
      <c r="AW837" s="1097"/>
      <c r="AX837" s="1097"/>
      <c r="AY837" s="1097"/>
      <c r="AZ837" s="1097"/>
      <c r="BA837" s="1097"/>
      <c r="BB837" s="1097"/>
      <c r="BC837" s="1097"/>
      <c r="BD837" s="1097"/>
      <c r="BE837" s="1097"/>
      <c r="BF837" s="1097"/>
      <c r="BG837" s="1097"/>
      <c r="BH837" s="1097"/>
      <c r="BI837" s="1097"/>
      <c r="BJ837" s="1097"/>
      <c r="BK837" s="1097"/>
      <c r="BL837" s="1097"/>
      <c r="BM837" s="1097"/>
      <c r="BN837" s="1097"/>
      <c r="BO837" s="1097"/>
      <c r="BP837" s="1097"/>
      <c r="BQ837" s="1097"/>
      <c r="BR837" s="1097"/>
      <c r="BS837" s="1097"/>
      <c r="BT837" s="1097"/>
      <c r="BU837" s="1097"/>
      <c r="BV837" s="1097"/>
      <c r="BW837" s="1097"/>
      <c r="BX837" s="1097"/>
      <c r="BY837" s="1097"/>
      <c r="BZ837" s="1097"/>
    </row>
    <row r="838" spans="1:78" s="1066" customFormat="1" ht="12.75" customHeight="1" x14ac:dyDescent="0.25">
      <c r="A838" s="1055"/>
      <c r="B838" s="928"/>
      <c r="C838" s="928"/>
      <c r="D838" s="1840" t="str">
        <f>Translations!$B$674</f>
        <v>Tiers geldig van:</v>
      </c>
      <c r="E838" s="1840"/>
      <c r="F838" s="1841"/>
      <c r="G838" s="624"/>
      <c r="H838" s="427" t="str">
        <f>Translations!$B$675</f>
        <v>tot:</v>
      </c>
      <c r="I838" s="624"/>
      <c r="J838" s="1842" t="str">
        <f>Translations!$B$676</f>
        <v>Euralcode voor deze (afval)stroom (indien van toepassing):</v>
      </c>
      <c r="K838" s="1843"/>
      <c r="L838" s="1843"/>
      <c r="M838" s="1844"/>
      <c r="N838" s="428"/>
      <c r="O838" s="1056"/>
      <c r="P838" s="1101"/>
      <c r="Q838" s="1101"/>
      <c r="R838" s="1101"/>
      <c r="S838" s="1130"/>
      <c r="T838" s="1097"/>
      <c r="U838" s="1097"/>
      <c r="V838" s="1097"/>
      <c r="W838" s="1097"/>
      <c r="X838" s="1097"/>
      <c r="Y838" s="1097"/>
      <c r="Z838" s="1097"/>
      <c r="AA838" s="1097"/>
      <c r="AB838" s="1097"/>
      <c r="AC838" s="1097"/>
      <c r="AD838" s="1097"/>
      <c r="AE838" s="1097"/>
      <c r="AF838" s="1097"/>
      <c r="AG838" s="1097"/>
      <c r="AH838" s="1097"/>
      <c r="AI838" s="1097"/>
      <c r="AJ838" s="1097"/>
      <c r="AK838" s="1097"/>
      <c r="AL838" s="1097"/>
      <c r="AM838" s="1097"/>
      <c r="AN838" s="1097"/>
      <c r="AO838" s="1097"/>
      <c r="AP838" s="1097"/>
      <c r="AQ838" s="1097"/>
      <c r="AR838" s="1097"/>
      <c r="AS838" s="1097"/>
      <c r="AT838" s="1097"/>
      <c r="AU838" s="1097"/>
      <c r="AV838" s="1097"/>
      <c r="AW838" s="1097"/>
      <c r="AX838" s="1097"/>
      <c r="AY838" s="1097"/>
      <c r="AZ838" s="1097"/>
      <c r="BA838" s="1097"/>
      <c r="BB838" s="1097"/>
      <c r="BC838" s="1097"/>
      <c r="BD838" s="1097"/>
      <c r="BE838" s="1097"/>
      <c r="BF838" s="1097"/>
      <c r="BG838" s="1097"/>
      <c r="BH838" s="1097"/>
      <c r="BI838" s="1097"/>
      <c r="BJ838" s="1097"/>
      <c r="BK838" s="1097"/>
      <c r="BL838" s="1097"/>
      <c r="BM838" s="1097"/>
      <c r="BN838" s="1097"/>
      <c r="BO838" s="1097"/>
      <c r="BP838" s="1097"/>
      <c r="BQ838" s="1097"/>
      <c r="BR838" s="1097"/>
      <c r="BS838" s="1097"/>
      <c r="BT838" s="1097"/>
      <c r="BU838" s="1097"/>
      <c r="BV838" s="1097"/>
      <c r="BW838" s="1097"/>
      <c r="BX838" s="1097"/>
      <c r="BY838" s="1097"/>
      <c r="BZ838" s="14" t="b">
        <f>BZ828</f>
        <v>1</v>
      </c>
    </row>
    <row r="839" spans="1:78" s="1066" customFormat="1" ht="5.0999999999999996" customHeight="1" x14ac:dyDescent="0.25">
      <c r="A839" s="1055"/>
      <c r="B839" s="928"/>
      <c r="C839" s="928"/>
      <c r="D839" s="950"/>
      <c r="E839" s="957"/>
      <c r="F839" s="957"/>
      <c r="G839" s="957"/>
      <c r="H839" s="957"/>
      <c r="I839" s="957"/>
      <c r="J839" s="957"/>
      <c r="K839" s="957"/>
      <c r="L839" s="957"/>
      <c r="M839" s="957"/>
      <c r="N839" s="957"/>
      <c r="O839" s="1056"/>
      <c r="P839" s="1101"/>
      <c r="Q839" s="1101"/>
      <c r="R839" s="1101"/>
      <c r="S839" s="1130"/>
      <c r="T839" s="1097"/>
      <c r="U839" s="1097"/>
      <c r="V839" s="1097"/>
      <c r="W839" s="1097"/>
      <c r="X839" s="1097"/>
      <c r="Y839" s="1097"/>
      <c r="Z839" s="1097"/>
      <c r="AA839" s="1097"/>
      <c r="AB839" s="1097"/>
      <c r="AC839" s="1097"/>
      <c r="AD839" s="1097"/>
      <c r="AE839" s="1097"/>
      <c r="AF839" s="1097"/>
      <c r="AG839" s="1097"/>
      <c r="AH839" s="1097"/>
      <c r="AI839" s="1097"/>
      <c r="AJ839" s="1097"/>
      <c r="AK839" s="1097"/>
      <c r="AL839" s="1097"/>
      <c r="AM839" s="1097"/>
      <c r="AN839" s="1097"/>
      <c r="AO839" s="1097"/>
      <c r="AP839" s="1097"/>
      <c r="AQ839" s="1097"/>
      <c r="AR839" s="1097"/>
      <c r="AS839" s="1097"/>
      <c r="AT839" s="1097"/>
      <c r="AU839" s="1097"/>
      <c r="AV839" s="1097"/>
      <c r="AW839" s="1097"/>
      <c r="AX839" s="1097"/>
      <c r="AY839" s="1097"/>
      <c r="AZ839" s="1097"/>
      <c r="BA839" s="1097"/>
      <c r="BB839" s="1097"/>
      <c r="BC839" s="1097"/>
      <c r="BD839" s="1097"/>
      <c r="BE839" s="1097"/>
      <c r="BF839" s="1097"/>
      <c r="BG839" s="1097"/>
      <c r="BH839" s="1097"/>
      <c r="BI839" s="1097"/>
      <c r="BJ839" s="1097"/>
      <c r="BK839" s="1097"/>
      <c r="BL839" s="1097"/>
      <c r="BM839" s="1097"/>
      <c r="BN839" s="1097"/>
      <c r="BO839" s="1097"/>
      <c r="BP839" s="1097"/>
      <c r="BQ839" s="1097"/>
      <c r="BR839" s="1097"/>
      <c r="BS839" s="1097"/>
      <c r="BT839" s="1097"/>
      <c r="BU839" s="1097"/>
      <c r="BV839" s="1097"/>
      <c r="BW839" s="1097"/>
      <c r="BX839" s="1097"/>
      <c r="BY839" s="1097"/>
      <c r="BZ839" s="1097"/>
    </row>
    <row r="840" spans="1:78" s="1066" customFormat="1" ht="12.75" customHeight="1" x14ac:dyDescent="0.25">
      <c r="A840" s="1055"/>
      <c r="B840" s="928"/>
      <c r="C840" s="928"/>
      <c r="D840" s="957"/>
      <c r="E840" s="957"/>
      <c r="F840" s="957"/>
      <c r="G840" s="957"/>
      <c r="H840" s="957"/>
      <c r="I840" s="957"/>
      <c r="J840" s="957"/>
      <c r="K840" s="957"/>
      <c r="L840" s="957"/>
      <c r="M840" s="427" t="str">
        <f>Translations!$B$677</f>
        <v>ID dat voor deze source stream wordt gebruikt in het monitoringsplan:</v>
      </c>
      <c r="N840" s="474"/>
      <c r="O840" s="1056"/>
      <c r="P840" s="1101"/>
      <c r="Q840" s="1101"/>
      <c r="R840" s="1101"/>
      <c r="S840" s="1130"/>
      <c r="T840" s="1097"/>
      <c r="U840" s="1097"/>
      <c r="V840" s="1097"/>
      <c r="W840" s="1097"/>
      <c r="X840" s="1097"/>
      <c r="Y840" s="1097"/>
      <c r="Z840" s="1097"/>
      <c r="AA840" s="1097"/>
      <c r="AB840" s="1097"/>
      <c r="AC840" s="1097"/>
      <c r="AD840" s="1097"/>
      <c r="AE840" s="1097"/>
      <c r="AF840" s="1097"/>
      <c r="AG840" s="1097"/>
      <c r="AH840" s="1097"/>
      <c r="AI840" s="1097"/>
      <c r="AJ840" s="1097"/>
      <c r="AK840" s="1097"/>
      <c r="AL840" s="1097"/>
      <c r="AM840" s="1097"/>
      <c r="AN840" s="1097"/>
      <c r="AO840" s="1097"/>
      <c r="AP840" s="1097"/>
      <c r="AQ840" s="1097"/>
      <c r="AR840" s="1097"/>
      <c r="AS840" s="1097"/>
      <c r="AT840" s="1097"/>
      <c r="AU840" s="1097"/>
      <c r="AV840" s="1097"/>
      <c r="AW840" s="1097"/>
      <c r="AX840" s="1097"/>
      <c r="AY840" s="1097"/>
      <c r="AZ840" s="1097"/>
      <c r="BA840" s="1097"/>
      <c r="BB840" s="1097"/>
      <c r="BC840" s="1097"/>
      <c r="BD840" s="1097"/>
      <c r="BE840" s="1097"/>
      <c r="BF840" s="1097"/>
      <c r="BG840" s="1097"/>
      <c r="BH840" s="1097"/>
      <c r="BI840" s="1097"/>
      <c r="BJ840" s="1097"/>
      <c r="BK840" s="1097"/>
      <c r="BL840" s="1097"/>
      <c r="BM840" s="1097"/>
      <c r="BN840" s="1097"/>
      <c r="BO840" s="1097"/>
      <c r="BP840" s="1097"/>
      <c r="BQ840" s="1097"/>
      <c r="BR840" s="1097"/>
      <c r="BS840" s="1097"/>
      <c r="BT840" s="1097"/>
      <c r="BU840" s="1097"/>
      <c r="BV840" s="1097"/>
      <c r="BW840" s="1097"/>
      <c r="BX840" s="1097"/>
      <c r="BY840" s="1097"/>
      <c r="BZ840" s="14" t="b">
        <f>BZ838</f>
        <v>1</v>
      </c>
    </row>
    <row r="841" spans="1:78" s="1066" customFormat="1" ht="5.0999999999999996" customHeight="1" x14ac:dyDescent="0.25">
      <c r="A841" s="1131"/>
      <c r="D841" s="954"/>
      <c r="O841" s="1118"/>
      <c r="P841" s="1107"/>
      <c r="Q841" s="1107"/>
      <c r="R841" s="1107"/>
      <c r="S841" s="1097"/>
      <c r="T841" s="1097"/>
      <c r="U841" s="1097"/>
      <c r="V841" s="1097"/>
      <c r="W841" s="1097"/>
      <c r="X841" s="1097"/>
      <c r="Y841" s="1097"/>
      <c r="Z841" s="1097"/>
      <c r="AA841" s="1097"/>
      <c r="AB841" s="1097"/>
      <c r="AC841" s="1097"/>
      <c r="AD841" s="1097"/>
      <c r="AE841" s="1097"/>
      <c r="AF841" s="1097"/>
      <c r="AG841" s="1097"/>
      <c r="AH841" s="1097"/>
      <c r="AI841" s="1097"/>
      <c r="AJ841" s="1097"/>
      <c r="AK841" s="1097"/>
      <c r="AL841" s="1097"/>
      <c r="AM841" s="1097"/>
      <c r="AN841" s="1097"/>
      <c r="AO841" s="1097"/>
      <c r="AP841" s="1097"/>
      <c r="AQ841" s="1097"/>
      <c r="AR841" s="1097"/>
      <c r="AS841" s="1097"/>
      <c r="AT841" s="1097"/>
      <c r="AU841" s="1097"/>
      <c r="AV841" s="1097"/>
      <c r="AW841" s="1097"/>
      <c r="AX841" s="1097"/>
      <c r="AY841" s="1097"/>
      <c r="AZ841" s="1097"/>
      <c r="BA841" s="1097"/>
      <c r="BB841" s="1097"/>
      <c r="BC841" s="1097"/>
      <c r="BD841" s="1097"/>
      <c r="BE841" s="1097"/>
      <c r="BF841" s="1097"/>
      <c r="BG841" s="1097"/>
      <c r="BH841" s="1097"/>
      <c r="BI841" s="1097"/>
      <c r="BJ841" s="1097"/>
      <c r="BK841" s="1097"/>
      <c r="BL841" s="1097"/>
      <c r="BM841" s="1097"/>
      <c r="BN841" s="1097"/>
      <c r="BO841" s="1097"/>
      <c r="BP841" s="1097"/>
      <c r="BQ841" s="1097"/>
      <c r="BR841" s="1097"/>
      <c r="BS841" s="1097"/>
      <c r="BT841" s="1097"/>
      <c r="BU841" s="1097"/>
      <c r="BV841" s="1097"/>
      <c r="BW841" s="1097"/>
      <c r="BX841" s="1097"/>
      <c r="BY841" s="1097"/>
      <c r="BZ841" s="1097"/>
    </row>
    <row r="842" spans="1:78" s="1066" customFormat="1" x14ac:dyDescent="0.25">
      <c r="A842" s="1131"/>
      <c r="D842" s="1856" t="str">
        <f>Translations!$B$160</f>
        <v>Eventuele opmerkingen:</v>
      </c>
      <c r="E842" s="1857"/>
      <c r="F842" s="1858"/>
      <c r="G842" s="1859"/>
      <c r="H842" s="1859"/>
      <c r="I842" s="1859"/>
      <c r="J842" s="1859"/>
      <c r="K842" s="1859"/>
      <c r="L842" s="1859"/>
      <c r="M842" s="1859"/>
      <c r="N842" s="1860"/>
      <c r="O842" s="1118"/>
      <c r="P842" s="1107"/>
      <c r="Q842" s="1107"/>
      <c r="R842" s="1107"/>
      <c r="S842" s="1097"/>
      <c r="T842" s="1097"/>
      <c r="U842" s="1097"/>
      <c r="V842" s="1097"/>
      <c r="W842" s="1097"/>
      <c r="X842" s="1097"/>
      <c r="Y842" s="1097"/>
      <c r="Z842" s="1097"/>
      <c r="AA842" s="1097"/>
      <c r="AB842" s="1097"/>
      <c r="AC842" s="1097"/>
      <c r="AD842" s="1097"/>
      <c r="AE842" s="1097"/>
      <c r="AF842" s="1097"/>
      <c r="AG842" s="1097"/>
      <c r="AH842" s="1097"/>
      <c r="AI842" s="1097"/>
      <c r="AJ842" s="1097"/>
      <c r="AK842" s="1097"/>
      <c r="AL842" s="1097"/>
      <c r="AM842" s="1097"/>
      <c r="AN842" s="1097"/>
      <c r="AO842" s="1097"/>
      <c r="AP842" s="1097"/>
      <c r="AQ842" s="1097"/>
      <c r="AR842" s="1097"/>
      <c r="AS842" s="1097"/>
      <c r="AT842" s="1097"/>
      <c r="AU842" s="1097"/>
      <c r="AV842" s="1097"/>
      <c r="AW842" s="1097"/>
      <c r="AX842" s="1097"/>
      <c r="AY842" s="1097"/>
      <c r="AZ842" s="1097"/>
      <c r="BA842" s="1097"/>
      <c r="BB842" s="1097"/>
      <c r="BC842" s="1097"/>
      <c r="BD842" s="1097"/>
      <c r="BE842" s="1097"/>
      <c r="BF842" s="1097"/>
      <c r="BG842" s="1097"/>
      <c r="BH842" s="1097"/>
      <c r="BI842" s="1097"/>
      <c r="BJ842" s="1097"/>
      <c r="BK842" s="1097"/>
      <c r="BL842" s="1097"/>
      <c r="BM842" s="1097"/>
      <c r="BN842" s="1097"/>
      <c r="BO842" s="1097"/>
      <c r="BP842" s="1097"/>
      <c r="BQ842" s="1097"/>
      <c r="BR842" s="1097"/>
      <c r="BS842" s="1097"/>
      <c r="BT842" s="1097"/>
      <c r="BU842" s="1097"/>
      <c r="BV842" s="1097"/>
      <c r="BW842" s="1097"/>
      <c r="BX842" s="1097"/>
      <c r="BY842" s="1097"/>
      <c r="BZ842" s="14" t="b">
        <f>BZ838</f>
        <v>1</v>
      </c>
    </row>
    <row r="843" spans="1:78" s="931" customFormat="1" ht="12.75" customHeight="1" thickBot="1" x14ac:dyDescent="0.3">
      <c r="A843" s="1055"/>
      <c r="B843" s="957"/>
      <c r="C843" s="1087"/>
      <c r="D843" s="960"/>
      <c r="E843" s="1089"/>
      <c r="F843" s="1087"/>
      <c r="G843" s="1132"/>
      <c r="H843" s="1132"/>
      <c r="I843" s="1132"/>
      <c r="J843" s="1132"/>
      <c r="K843" s="1132"/>
      <c r="L843" s="1132"/>
      <c r="M843" s="1132"/>
      <c r="N843" s="1132"/>
      <c r="O843" s="1092"/>
      <c r="P843" s="1093"/>
      <c r="Q843" s="1093"/>
      <c r="R843" s="1093"/>
      <c r="S843" s="930"/>
      <c r="T843" s="930"/>
      <c r="U843" s="1133"/>
      <c r="V843" s="930"/>
      <c r="W843" s="930"/>
      <c r="X843" s="1133"/>
      <c r="Y843" s="930"/>
      <c r="Z843" s="930"/>
      <c r="AA843" s="930"/>
      <c r="AB843" s="930"/>
      <c r="AC843" s="930"/>
      <c r="AD843" s="930"/>
      <c r="AE843" s="930"/>
      <c r="AF843" s="930"/>
      <c r="AG843" s="930"/>
      <c r="AH843" s="930"/>
      <c r="AI843" s="930"/>
      <c r="AJ843" s="930"/>
      <c r="AK843" s="930"/>
      <c r="AL843" s="930"/>
      <c r="AM843" s="930"/>
      <c r="AN843" s="930"/>
      <c r="AO843" s="930"/>
      <c r="AP843" s="930"/>
      <c r="AQ843" s="930"/>
      <c r="AR843" s="930"/>
      <c r="AS843" s="930"/>
      <c r="AT843" s="930"/>
      <c r="AU843" s="930"/>
      <c r="AV843" s="930"/>
      <c r="AW843" s="930"/>
      <c r="AX843" s="930"/>
      <c r="AY843" s="930"/>
      <c r="AZ843" s="930"/>
      <c r="BA843" s="930"/>
      <c r="BB843" s="930"/>
      <c r="BC843" s="930"/>
      <c r="BD843" s="930"/>
      <c r="BE843" s="930"/>
      <c r="BF843" s="930"/>
      <c r="BG843" s="930"/>
      <c r="BH843" s="930"/>
      <c r="BI843" s="1097"/>
      <c r="BJ843" s="1097"/>
      <c r="BK843" s="1097"/>
      <c r="BL843" s="930"/>
      <c r="BM843" s="930"/>
      <c r="BN843" s="930"/>
      <c r="BO843" s="930"/>
      <c r="BP843" s="930"/>
      <c r="BQ843" s="930"/>
      <c r="BR843" s="930"/>
      <c r="BS843" s="930"/>
      <c r="BT843" s="930"/>
      <c r="BU843" s="930"/>
      <c r="BV843" s="930"/>
      <c r="BW843" s="930"/>
      <c r="BX843" s="930"/>
      <c r="BY843" s="930"/>
      <c r="BZ843" s="930"/>
    </row>
    <row r="844" spans="1:78" s="931" customFormat="1" ht="12.75" customHeight="1" thickBot="1" x14ac:dyDescent="0.3">
      <c r="A844" s="1090"/>
      <c r="B844" s="957"/>
      <c r="C844" s="957"/>
      <c r="D844" s="954"/>
      <c r="E844" s="1062"/>
      <c r="F844" s="957"/>
      <c r="G844" s="1091"/>
      <c r="H844" s="1091"/>
      <c r="I844" s="1091"/>
      <c r="J844" s="1091"/>
      <c r="K844" s="957"/>
      <c r="L844" s="1091"/>
      <c r="M844" s="1091"/>
      <c r="N844" s="1091"/>
      <c r="O844" s="1092"/>
      <c r="P844" s="1093"/>
      <c r="Q844" s="1093"/>
      <c r="R844" s="1093"/>
      <c r="S844" s="1070"/>
      <c r="T844" s="12" t="str">
        <f>IF(ISBLANK(E845),"",MATCH(E845,CNTR_SourceStreamNames,0))</f>
        <v/>
      </c>
      <c r="U844" s="430" t="str">
        <f>IF(ISBLANK(E845),"",INDEX(B_InstallationDescription!$D$53:$D$127,MATCH(E845,CNTR_SourceStreamNames,0)))</f>
        <v/>
      </c>
      <c r="V844" s="1072"/>
      <c r="W844" s="937"/>
      <c r="X844" s="937"/>
      <c r="Y844" s="937"/>
      <c r="Z844" s="930"/>
      <c r="AA844" s="930"/>
      <c r="AB844" s="930"/>
      <c r="AC844" s="930"/>
      <c r="AD844" s="930"/>
      <c r="AE844" s="930"/>
      <c r="AF844" s="930"/>
      <c r="AG844" s="930"/>
      <c r="AH844" s="930"/>
      <c r="AI844" s="930"/>
      <c r="AJ844" s="930"/>
      <c r="AK844" s="1025"/>
      <c r="AL844" s="930"/>
      <c r="AM844" s="930"/>
      <c r="AN844" s="930"/>
      <c r="AO844" s="930"/>
      <c r="AP844" s="930"/>
      <c r="AQ844" s="930"/>
      <c r="AR844" s="930"/>
      <c r="AS844" s="930"/>
      <c r="AT844" s="930"/>
      <c r="AU844" s="930"/>
      <c r="AV844" s="930"/>
      <c r="AW844" s="930"/>
      <c r="AX844" s="930"/>
      <c r="AY844" s="930"/>
      <c r="AZ844" s="930"/>
      <c r="BA844" s="930"/>
      <c r="BB844" s="930"/>
      <c r="BC844" s="930"/>
      <c r="BD844" s="930"/>
      <c r="BE844" s="930"/>
      <c r="BF844" s="930"/>
      <c r="BG844" s="930"/>
      <c r="BH844" s="937"/>
      <c r="BI844" s="937"/>
      <c r="BJ844" s="937"/>
      <c r="BK844" s="937"/>
      <c r="BL844" s="937"/>
      <c r="BM844" s="937"/>
      <c r="BN844" s="937"/>
      <c r="BO844" s="937"/>
      <c r="BP844" s="937"/>
      <c r="BQ844" s="937"/>
      <c r="BR844" s="937"/>
      <c r="BS844" s="937"/>
      <c r="BT844" s="937"/>
      <c r="BU844" s="937"/>
      <c r="BV844" s="937"/>
      <c r="BW844" s="937"/>
      <c r="BX844" s="937"/>
      <c r="BY844" s="937"/>
      <c r="BZ844" s="336" t="s">
        <v>268</v>
      </c>
    </row>
    <row r="845" spans="1:78" s="1066" customFormat="1" ht="15" customHeight="1" thickBot="1" x14ac:dyDescent="0.3">
      <c r="A845" s="498" t="str">
        <f>IF(E845="","","PRINT")</f>
        <v/>
      </c>
      <c r="B845" s="928"/>
      <c r="C845" s="429">
        <f>C818+1</f>
        <v>30</v>
      </c>
      <c r="D845" s="928"/>
      <c r="E845" s="1851"/>
      <c r="F845" s="1852"/>
      <c r="G845" s="1852"/>
      <c r="H845" s="1852"/>
      <c r="I845" s="1852"/>
      <c r="J845" s="1853"/>
      <c r="K845" s="1845" t="str">
        <f>IF(E846="","",INDEX(EUwideConstants!$F$338:$F$379,MATCH(E846,EUConst_TierActivityListNames,0)))</f>
        <v/>
      </c>
      <c r="L845" s="1846"/>
      <c r="M845" s="338" t="str">
        <f>Translations!$B$665</f>
        <v>Fossiel CO2:</v>
      </c>
      <c r="N845" s="622" t="str">
        <f>IF(SUM(check!A1046:A1055)=0,IF(N847&lt;&gt;"",N847,IF(OR(K845="",T846=TRUE),"",INDEX(BC859:BE859,MATCH(K845,BC855:BE855,0)))),"")</f>
        <v/>
      </c>
      <c r="O845" s="476" t="s">
        <v>266</v>
      </c>
      <c r="P845" s="688" t="str">
        <f>IF(AND(E845&lt;&gt;"",COUNTIF(P846:$P$2089,"PRINT")=0),"PRINT","")</f>
        <v/>
      </c>
      <c r="Q845" s="207" t="str">
        <f>EUconst_SumCO2 &amp; "_" &amp; K845</f>
        <v>SUM_CO2_</v>
      </c>
      <c r="R845" s="1093"/>
      <c r="S845" s="1070"/>
      <c r="T845" s="343" t="s">
        <v>391</v>
      </c>
      <c r="U845" s="1070"/>
      <c r="V845" s="1072"/>
      <c r="W845" s="937"/>
      <c r="X845" s="930"/>
      <c r="Y845" s="930"/>
      <c r="Z845" s="930"/>
      <c r="AA845" s="930"/>
      <c r="AB845" s="930"/>
      <c r="AC845" s="930"/>
      <c r="AD845" s="930"/>
      <c r="AE845" s="930"/>
      <c r="AF845" s="930"/>
      <c r="AG845" s="930"/>
      <c r="AH845" s="930"/>
      <c r="AI845" s="1096"/>
      <c r="AJ845" s="1096"/>
      <c r="AK845" s="1096"/>
      <c r="AL845" s="1096"/>
      <c r="AM845" s="1096"/>
      <c r="AN845" s="1096"/>
      <c r="AO845" s="1096"/>
      <c r="AP845" s="1096"/>
      <c r="AQ845" s="1096"/>
      <c r="AR845" s="1096"/>
      <c r="AS845" s="1096"/>
      <c r="AT845" s="1096"/>
      <c r="AU845" s="1096"/>
      <c r="AV845" s="1096"/>
      <c r="AW845" s="1096"/>
      <c r="AX845" s="1096"/>
      <c r="AY845" s="1096"/>
      <c r="AZ845" s="1096"/>
      <c r="BA845" s="1096"/>
      <c r="BB845" s="1096"/>
      <c r="BC845" s="1096"/>
      <c r="BD845" s="1096"/>
      <c r="BE845" s="1096"/>
      <c r="BF845" s="1096"/>
      <c r="BG845" s="1096"/>
      <c r="BH845" s="500">
        <f>AR855</f>
        <v>0</v>
      </c>
      <c r="BI845" s="500" t="e">
        <f>AJ855</f>
        <v>#N/A</v>
      </c>
      <c r="BJ845" s="500">
        <f>AR857</f>
        <v>0</v>
      </c>
      <c r="BK845" s="500" t="str">
        <f>AJ857</f>
        <v/>
      </c>
      <c r="BL845" s="500">
        <f>AR858</f>
        <v>0</v>
      </c>
      <c r="BM845" s="500" t="str">
        <f>AJ858</f>
        <v/>
      </c>
      <c r="BN845" s="500">
        <f>AR859</f>
        <v>1</v>
      </c>
      <c r="BO845" s="500">
        <f>AR860</f>
        <v>1</v>
      </c>
      <c r="BP845" s="500">
        <f>AR861</f>
        <v>0</v>
      </c>
      <c r="BQ845" s="500" t="str">
        <f>AJ861</f>
        <v/>
      </c>
      <c r="BR845" s="500">
        <f>AR862</f>
        <v>0</v>
      </c>
      <c r="BS845" s="500">
        <f>AR863</f>
        <v>0</v>
      </c>
      <c r="BT845" s="500" t="str">
        <f>N845</f>
        <v/>
      </c>
      <c r="BU845" s="500" t="str">
        <f>N846</f>
        <v/>
      </c>
      <c r="BV845" s="500" t="str">
        <f>R848</f>
        <v/>
      </c>
      <c r="BW845" s="500" t="str">
        <f>R854</f>
        <v/>
      </c>
      <c r="BX845" s="500" t="str">
        <f>R855</f>
        <v/>
      </c>
      <c r="BY845" s="937"/>
      <c r="BZ845" s="431" t="b">
        <f>CNTR_CalcRelevant=EUconst_NotRelevant</f>
        <v>1</v>
      </c>
    </row>
    <row r="846" spans="1:78" s="1066" customFormat="1" ht="15" customHeight="1" thickBot="1" x14ac:dyDescent="0.3">
      <c r="A846" s="1055"/>
      <c r="B846" s="928"/>
      <c r="C846" s="928"/>
      <c r="D846" s="928"/>
      <c r="E846" s="1847" t="str">
        <f>IF(ISBLANK(E845),"",IF(INDEX(B_InstallationDescription!$E$53:$E$127,MATCH(U844,B_InstallationDescription!$D$53:$D$127,0))&gt;0,INDEX(B_InstallationDescription!$E$53:$E$127,MATCH(U844,B_InstallationDescription!$D$53:$D$127,0)),""))</f>
        <v/>
      </c>
      <c r="F846" s="1848"/>
      <c r="G846" s="1848"/>
      <c r="H846" s="1848"/>
      <c r="I846" s="1848"/>
      <c r="J846" s="1849"/>
      <c r="K846" s="102"/>
      <c r="L846" s="102"/>
      <c r="M846" s="201" t="str">
        <f>Translations!$B$666</f>
        <v>Bio CO2:</v>
      </c>
      <c r="N846" s="623" t="str">
        <f>IF(OR(K845="",T846=TRUE),"",INDEX(BC858:BE858,MATCH(K845,BC855:BE855,0)))</f>
        <v/>
      </c>
      <c r="O846" s="477" t="s">
        <v>266</v>
      </c>
      <c r="P846" s="1093"/>
      <c r="Q846" s="207" t="str">
        <f>EUconst_SumBioCO2 &amp; "_" &amp; K845</f>
        <v>SUM_bioCO2_</v>
      </c>
      <c r="R846" s="1093"/>
      <c r="S846" s="1070"/>
      <c r="T846" s="22" t="str">
        <f>IF(E846="","",MATCH(E846,EUConst_TierActivityListNames,0)&gt;40)</f>
        <v/>
      </c>
      <c r="U846" s="1070"/>
      <c r="V846" s="1072"/>
      <c r="W846" s="937"/>
      <c r="X846" s="930"/>
      <c r="Y846" s="12" t="s">
        <v>93</v>
      </c>
      <c r="Z846" s="1097"/>
      <c r="AA846" s="1097"/>
      <c r="AB846" s="1097"/>
      <c r="AC846" s="1097"/>
      <c r="AD846" s="1097"/>
      <c r="AE846" s="12" t="s">
        <v>300</v>
      </c>
      <c r="AF846" s="930"/>
      <c r="AG846" s="1098"/>
      <c r="AH846" s="1097"/>
      <c r="AI846" s="1097"/>
      <c r="AJ846" s="1098"/>
      <c r="AK846" s="1098"/>
      <c r="AL846" s="1096"/>
      <c r="AM846" s="12" t="s">
        <v>306</v>
      </c>
      <c r="AN846" s="1099"/>
      <c r="AO846" s="1099"/>
      <c r="AP846" s="1097"/>
      <c r="AQ846" s="1097"/>
      <c r="AR846" s="1097"/>
      <c r="AS846" s="1097"/>
      <c r="AT846" s="1097"/>
      <c r="AU846" s="1097"/>
      <c r="AV846" s="12" t="s">
        <v>314</v>
      </c>
      <c r="AW846" s="1097"/>
      <c r="AX846" s="1100"/>
      <c r="AY846" s="1097"/>
      <c r="AZ846" s="1097"/>
      <c r="BA846" s="1097"/>
      <c r="BB846" s="12" t="s">
        <v>218</v>
      </c>
      <c r="BC846" s="1097"/>
      <c r="BD846" s="1097"/>
      <c r="BE846" s="1097"/>
      <c r="BF846" s="1097"/>
      <c r="BG846" s="12" t="s">
        <v>483</v>
      </c>
      <c r="BH846" s="499" t="s">
        <v>553</v>
      </c>
      <c r="BI846" s="499" t="s">
        <v>484</v>
      </c>
      <c r="BJ846" s="499" t="s">
        <v>212</v>
      </c>
      <c r="BK846" s="499" t="s">
        <v>485</v>
      </c>
      <c r="BL846" s="499" t="s">
        <v>69</v>
      </c>
      <c r="BM846" s="499" t="s">
        <v>486</v>
      </c>
      <c r="BN846" s="499" t="s">
        <v>487</v>
      </c>
      <c r="BO846" s="499" t="s">
        <v>488</v>
      </c>
      <c r="BP846" s="499" t="s">
        <v>215</v>
      </c>
      <c r="BQ846" s="499" t="s">
        <v>489</v>
      </c>
      <c r="BR846" s="499" t="s">
        <v>490</v>
      </c>
      <c r="BS846" s="499" t="s">
        <v>491</v>
      </c>
      <c r="BT846" s="499" t="s">
        <v>289</v>
      </c>
      <c r="BU846" s="499" t="s">
        <v>492</v>
      </c>
      <c r="BV846" s="499" t="s">
        <v>495</v>
      </c>
      <c r="BW846" s="499" t="s">
        <v>493</v>
      </c>
      <c r="BX846" s="499" t="s">
        <v>494</v>
      </c>
      <c r="BY846" s="1097"/>
      <c r="BZ846" s="1097"/>
    </row>
    <row r="847" spans="1:78" s="1066" customFormat="1" ht="40.5" customHeight="1" thickBot="1" x14ac:dyDescent="0.3">
      <c r="A847" s="1055"/>
      <c r="B847" s="928"/>
      <c r="C847" s="928"/>
      <c r="D847" s="928"/>
      <c r="E847"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847" s="1833"/>
      <c r="G847" s="1833"/>
      <c r="H847" s="1833"/>
      <c r="I847" s="1833"/>
      <c r="J847" s="1833"/>
      <c r="K847" s="1833"/>
      <c r="L847" s="1833"/>
      <c r="M847" s="1834"/>
      <c r="N847" s="851"/>
      <c r="O847" s="1315" t="str">
        <f>+IF($K$2170&gt;0,"GEEN DUBBELE INVOER VOOR 1 SOURCESTREAM","")</f>
        <v/>
      </c>
      <c r="P847" s="1101"/>
      <c r="Q847" s="1101"/>
      <c r="R847" s="1101"/>
      <c r="S847" s="1070"/>
      <c r="T847" s="1070"/>
      <c r="U847" s="1070"/>
      <c r="V847" s="1072"/>
      <c r="W847" s="1097"/>
      <c r="X847" s="1097"/>
      <c r="Y847" s="1093"/>
      <c r="Z847" s="1097"/>
      <c r="AA847" s="1097"/>
      <c r="AB847" s="1097"/>
      <c r="AC847" s="1097"/>
      <c r="AD847" s="1097"/>
      <c r="AE847" s="1097"/>
      <c r="AF847" s="930"/>
      <c r="AG847" s="1097"/>
      <c r="AH847" s="1097"/>
      <c r="AI847" s="1097"/>
      <c r="AJ847" s="1098"/>
      <c r="AK847" s="1098"/>
      <c r="AL847" s="1096"/>
      <c r="AM847" s="1097"/>
      <c r="AN847" s="1097"/>
      <c r="AO847" s="1097"/>
      <c r="AP847" s="1097"/>
      <c r="AQ847" s="1097"/>
      <c r="AR847" s="1097"/>
      <c r="AS847" s="1097"/>
      <c r="AT847" s="1097"/>
      <c r="AU847" s="1097"/>
      <c r="AV847" s="1097"/>
      <c r="AW847" s="1097"/>
      <c r="AX847" s="1097"/>
      <c r="AY847" s="1097"/>
      <c r="AZ847" s="1097"/>
      <c r="BA847" s="1097"/>
      <c r="BB847" s="1097"/>
      <c r="BC847" s="1097"/>
      <c r="BD847" s="1097"/>
      <c r="BE847" s="1097"/>
      <c r="BF847" s="1097"/>
      <c r="BG847" s="1097"/>
      <c r="BH847" s="1097"/>
      <c r="BI847" s="1097"/>
      <c r="BJ847" s="1097"/>
      <c r="BK847" s="1097"/>
      <c r="BL847" s="1097"/>
      <c r="BM847" s="1097"/>
      <c r="BN847" s="1097"/>
      <c r="BO847" s="1097"/>
      <c r="BP847" s="1097"/>
      <c r="BQ847" s="1097"/>
      <c r="BR847" s="1097"/>
      <c r="BS847" s="1097"/>
      <c r="BT847" s="1097"/>
      <c r="BU847" s="1097"/>
      <c r="BV847" s="1097"/>
      <c r="BW847" s="1097"/>
      <c r="BX847" s="1097"/>
      <c r="BY847" s="1097"/>
      <c r="BZ847" s="1097"/>
    </row>
    <row r="848" spans="1:78" s="1066" customFormat="1" ht="12.75" customHeight="1" thickBot="1" x14ac:dyDescent="0.3">
      <c r="A848" s="1055"/>
      <c r="B848" s="928"/>
      <c r="C848" s="928"/>
      <c r="D848" s="928"/>
      <c r="E848" s="1838" t="str">
        <f>IF(E845="","",IF(T846=TRUE,HYPERLINK("#JUMP_14",EUconst_MsgGoOnPFC),HYPERLINK("#JUMP_E_8",EUconst_FurtherGuidancePoint1)))</f>
        <v/>
      </c>
      <c r="F848" s="1838"/>
      <c r="G848" s="1838"/>
      <c r="H848" s="1838"/>
      <c r="I848" s="1838"/>
      <c r="J848" s="1838"/>
      <c r="K848" s="1838"/>
      <c r="L848" s="1838"/>
      <c r="M848" s="1838"/>
      <c r="N848" s="852"/>
      <c r="O848" s="1056"/>
      <c r="P848" s="1101"/>
      <c r="Q848" s="207" t="str">
        <f>EUconst_SumNonSustBioCO2 &amp; "_" &amp; K845</f>
        <v>SUM_bioNonSustCO2_</v>
      </c>
      <c r="R848" s="472" t="str">
        <f>IF(OR(K845="",T846=TRUE),"",ROUND(INDEX(BC857:BE857,MATCH(K845,BC855:BE855,0)),0))</f>
        <v/>
      </c>
      <c r="S848" s="1070"/>
      <c r="T848" s="1070"/>
      <c r="U848" s="1070"/>
      <c r="V848" s="1097"/>
      <c r="W848" s="1097"/>
      <c r="X848" s="1097"/>
      <c r="Y848" s="930"/>
      <c r="Z848" s="1097"/>
      <c r="AA848" s="1097"/>
      <c r="AB848" s="1097"/>
      <c r="AC848" s="1097"/>
      <c r="AD848" s="1097"/>
      <c r="AE848" s="1097"/>
      <c r="AF848" s="930"/>
      <c r="AG848" s="1097"/>
      <c r="AH848" s="1097"/>
      <c r="AI848" s="1097"/>
      <c r="AJ848" s="1098"/>
      <c r="AK848" s="1098"/>
      <c r="AL848" s="1096"/>
      <c r="AM848" s="1097"/>
      <c r="AN848" s="1097"/>
      <c r="AO848" s="1097"/>
      <c r="AP848" s="1097"/>
      <c r="AQ848" s="1097"/>
      <c r="AR848" s="1097"/>
      <c r="AS848" s="1097"/>
      <c r="AT848" s="1097"/>
      <c r="AU848" s="1097"/>
      <c r="AV848" s="1097"/>
      <c r="AW848" s="1097"/>
      <c r="AX848" s="1097"/>
      <c r="AY848" s="1097"/>
      <c r="AZ848" s="1097"/>
      <c r="BA848" s="1097"/>
      <c r="BB848" s="1097"/>
      <c r="BC848" s="1097"/>
      <c r="BD848" s="1097"/>
      <c r="BE848" s="1097"/>
      <c r="BF848" s="1097"/>
      <c r="BG848" s="1097"/>
      <c r="BH848" s="1097"/>
      <c r="BI848" s="1097"/>
      <c r="BJ848" s="1097"/>
      <c r="BK848" s="1097"/>
      <c r="BL848" s="1097"/>
      <c r="BM848" s="1097"/>
      <c r="BN848" s="1097"/>
      <c r="BO848" s="1097"/>
      <c r="BP848" s="1097"/>
      <c r="BQ848" s="1097"/>
      <c r="BR848" s="1097"/>
      <c r="BS848" s="1097"/>
      <c r="BT848" s="1097"/>
      <c r="BU848" s="1097"/>
      <c r="BV848" s="1097"/>
      <c r="BW848" s="1097"/>
      <c r="BX848" s="1097"/>
      <c r="BY848" s="1097"/>
      <c r="BZ848" s="1097"/>
    </row>
    <row r="849" spans="1:78" s="1066" customFormat="1" ht="5.0999999999999996" customHeight="1" thickBot="1" x14ac:dyDescent="0.3">
      <c r="A849" s="1055"/>
      <c r="B849" s="928"/>
      <c r="C849" s="928"/>
      <c r="D849" s="928"/>
      <c r="E849" s="928"/>
      <c r="F849" s="928"/>
      <c r="G849" s="928"/>
      <c r="M849" s="852"/>
      <c r="N849" s="852"/>
      <c r="O849" s="1056"/>
      <c r="P849" s="1070"/>
      <c r="Q849" s="1070"/>
      <c r="R849" s="1070"/>
      <c r="S849" s="1070"/>
      <c r="T849" s="1070"/>
      <c r="U849" s="1070"/>
      <c r="V849" s="1097"/>
      <c r="W849" s="1097"/>
      <c r="X849" s="1097"/>
      <c r="Y849" s="1093"/>
      <c r="Z849" s="1097"/>
      <c r="AA849" s="1097"/>
      <c r="AB849" s="1097"/>
      <c r="AC849" s="1097"/>
      <c r="AD849" s="1097"/>
      <c r="AE849" s="1097"/>
      <c r="AF849" s="930"/>
      <c r="AG849" s="1097"/>
      <c r="AH849" s="1097"/>
      <c r="AI849" s="1097"/>
      <c r="AJ849" s="1098"/>
      <c r="AK849" s="1098"/>
      <c r="AL849" s="1096"/>
      <c r="AM849" s="1097"/>
      <c r="AN849" s="1097"/>
      <c r="AO849" s="1097"/>
      <c r="AP849" s="1097"/>
      <c r="AQ849" s="1097"/>
      <c r="AR849" s="1097"/>
      <c r="AS849" s="1097"/>
      <c r="AT849" s="1097"/>
      <c r="AU849" s="1097"/>
      <c r="AV849" s="1097"/>
      <c r="AW849" s="1097"/>
      <c r="AX849" s="1097"/>
      <c r="AY849" s="1097"/>
      <c r="AZ849" s="1097"/>
      <c r="BA849" s="1097"/>
      <c r="BB849" s="1097"/>
      <c r="BC849" s="1097"/>
      <c r="BD849" s="1097"/>
      <c r="BE849" s="1097"/>
      <c r="BF849" s="1097"/>
      <c r="BG849" s="1097"/>
      <c r="BH849" s="1097"/>
      <c r="BI849" s="1097"/>
      <c r="BJ849" s="1097"/>
      <c r="BK849" s="1097"/>
      <c r="BL849" s="1097"/>
      <c r="BM849" s="1097"/>
      <c r="BN849" s="1097"/>
      <c r="BO849" s="1097"/>
      <c r="BP849" s="1097"/>
      <c r="BQ849" s="1097"/>
      <c r="BR849" s="1097"/>
      <c r="BS849" s="1097"/>
      <c r="BT849" s="1097"/>
      <c r="BU849" s="1097"/>
      <c r="BV849" s="1097"/>
      <c r="BW849" s="1097"/>
      <c r="BX849" s="1097"/>
      <c r="BY849" s="1097"/>
      <c r="BZ849" s="1097"/>
    </row>
    <row r="850" spans="1:78" s="1066" customFormat="1" ht="12.75" customHeight="1" thickBot="1" x14ac:dyDescent="0.3">
      <c r="A850" s="1055"/>
      <c r="B850" s="928"/>
      <c r="C850" s="484" t="s">
        <v>4</v>
      </c>
      <c r="D850" s="346" t="str">
        <f>Translations!$B$622</f>
        <v>AG:</v>
      </c>
      <c r="E850" s="1839" t="str">
        <f>Translations!$B$667</f>
        <v>Zijn de AG gebaseerd op optelling van (gemeten) hoeveelheden (i.p.v. met één continue hoeveelheidsmeting)?</v>
      </c>
      <c r="F850" s="1839"/>
      <c r="G850" s="1839"/>
      <c r="H850" s="1839"/>
      <c r="I850" s="1839"/>
      <c r="J850" s="1839"/>
      <c r="K850" s="1839"/>
      <c r="L850" s="705"/>
      <c r="M850" s="692" t="str">
        <f>+IF(N847="",IF(L850="",IF(E845="","",EUconst_ERR_Incomplete),""),"")</f>
        <v/>
      </c>
      <c r="O850" s="1056"/>
      <c r="P850" s="1070"/>
      <c r="Q850" s="1070"/>
      <c r="R850" s="1070"/>
      <c r="S850" s="1070"/>
      <c r="T850" s="1070"/>
      <c r="U850" s="1070"/>
      <c r="V850" s="1097"/>
      <c r="W850" s="1097"/>
      <c r="X850" s="1097"/>
      <c r="Y850" s="1093"/>
      <c r="Z850" s="1097"/>
      <c r="AA850" s="1097"/>
      <c r="AB850" s="1097"/>
      <c r="AC850" s="699" t="b">
        <f>AND(E845&lt;&gt;"",T846&lt;&gt;TRUE)</f>
        <v>0</v>
      </c>
      <c r="AD850" s="1097"/>
      <c r="AE850" s="1097"/>
      <c r="AF850" s="930"/>
      <c r="AG850" s="1097"/>
      <c r="AH850" s="1097"/>
      <c r="AI850" s="1097"/>
      <c r="AJ850" s="1098"/>
      <c r="AK850" s="1098"/>
      <c r="AL850" s="1096"/>
      <c r="AM850" s="1097"/>
      <c r="AN850" s="1097"/>
      <c r="AO850" s="1097"/>
      <c r="AP850" s="1097"/>
      <c r="AQ850" s="1097"/>
      <c r="AR850" s="1097"/>
      <c r="AS850" s="1097"/>
      <c r="AT850" s="699" t="b">
        <f>MSPara_BatchReportingMandatory&lt;&gt;TRUE</f>
        <v>0</v>
      </c>
      <c r="AU850" s="1097"/>
      <c r="AV850" s="1097"/>
      <c r="AW850" s="1097"/>
      <c r="AX850" s="1097"/>
      <c r="AY850" s="1097"/>
      <c r="AZ850" s="1097"/>
      <c r="BA850" s="1097"/>
      <c r="BB850" s="1097"/>
      <c r="BC850" s="1097"/>
      <c r="BD850" s="1097"/>
      <c r="BE850" s="1097"/>
      <c r="BF850" s="1097"/>
      <c r="BG850" s="1097"/>
      <c r="BH850" s="1097"/>
      <c r="BI850" s="1097"/>
      <c r="BJ850" s="1097"/>
      <c r="BK850" s="1097"/>
      <c r="BL850" s="1097"/>
      <c r="BM850" s="1097"/>
      <c r="BN850" s="1097"/>
      <c r="BO850" s="1097"/>
      <c r="BP850" s="1097"/>
      <c r="BQ850" s="1097"/>
      <c r="BR850" s="1097"/>
      <c r="BS850" s="1097"/>
      <c r="BT850" s="1097"/>
      <c r="BU850" s="1097"/>
      <c r="BV850" s="1097"/>
      <c r="BW850" s="1097"/>
      <c r="BX850" s="1097"/>
      <c r="BY850" s="1097"/>
      <c r="BZ850" s="699" t="b">
        <f>OR(CNTR_CalcRelevant=EUconst_NotRelevant,AND(COUNTA(CNTR_ListRelevantSections)&gt;0,OR(T846=TRUE,E845="")))</f>
        <v>1</v>
      </c>
    </row>
    <row r="851" spans="1:78" s="1066" customFormat="1" ht="5.0999999999999996" customHeight="1" thickBot="1" x14ac:dyDescent="0.3">
      <c r="A851" s="1055"/>
      <c r="B851" s="928"/>
      <c r="C851" s="928"/>
      <c r="D851" s="928"/>
      <c r="E851" s="928"/>
      <c r="F851" s="928"/>
      <c r="G851" s="928"/>
      <c r="H851" s="957"/>
      <c r="I851" s="957"/>
      <c r="J851" s="957"/>
      <c r="K851" s="957"/>
      <c r="L851" s="957"/>
      <c r="M851" s="1103"/>
      <c r="O851" s="1056"/>
      <c r="P851" s="1070"/>
      <c r="Q851" s="1070"/>
      <c r="R851" s="1070"/>
      <c r="S851" s="1070"/>
      <c r="T851" s="1070"/>
      <c r="U851" s="1070"/>
      <c r="V851" s="1097"/>
      <c r="W851" s="1097"/>
      <c r="X851" s="1097"/>
      <c r="Y851" s="1093"/>
      <c r="Z851" s="1097"/>
      <c r="AA851" s="1097"/>
      <c r="AB851" s="1097"/>
      <c r="AC851" s="1100"/>
      <c r="AD851" s="1097"/>
      <c r="AE851" s="1097"/>
      <c r="AF851" s="930"/>
      <c r="AG851" s="1097"/>
      <c r="AH851" s="1097"/>
      <c r="AI851" s="1097"/>
      <c r="AJ851" s="1098"/>
      <c r="AK851" s="1098"/>
      <c r="AL851" s="1096"/>
      <c r="AM851" s="1097"/>
      <c r="AN851" s="1097"/>
      <c r="AO851" s="1097"/>
      <c r="AP851" s="1097"/>
      <c r="AQ851" s="1097"/>
      <c r="AR851" s="1097"/>
      <c r="AS851" s="1097"/>
      <c r="AT851" s="1100"/>
      <c r="AU851" s="1097"/>
      <c r="AV851" s="1097"/>
      <c r="AW851" s="1097"/>
      <c r="AX851" s="1097"/>
      <c r="AY851" s="1097"/>
      <c r="AZ851" s="1097"/>
      <c r="BA851" s="1097"/>
      <c r="BB851" s="1097"/>
      <c r="BC851" s="1097"/>
      <c r="BD851" s="1097"/>
      <c r="BE851" s="1097"/>
      <c r="BF851" s="1097"/>
      <c r="BG851" s="1097"/>
      <c r="BH851" s="1097"/>
      <c r="BI851" s="1097"/>
      <c r="BJ851" s="1097"/>
      <c r="BK851" s="1097"/>
      <c r="BL851" s="1097"/>
      <c r="BM851" s="1097"/>
      <c r="BN851" s="1097"/>
      <c r="BO851" s="1097"/>
      <c r="BP851" s="1097"/>
      <c r="BQ851" s="1097"/>
      <c r="BR851" s="1097"/>
      <c r="BS851" s="1097"/>
      <c r="BT851" s="1097"/>
      <c r="BU851" s="1097"/>
      <c r="BV851" s="1097"/>
      <c r="BW851" s="1097"/>
      <c r="BX851" s="1097"/>
      <c r="BY851" s="1097"/>
      <c r="BZ851" s="1100"/>
    </row>
    <row r="852" spans="1:78" s="1066" customFormat="1" ht="12.75" customHeight="1" thickBot="1" x14ac:dyDescent="0.3">
      <c r="A852" s="1055"/>
      <c r="B852" s="928"/>
      <c r="C852" s="484" t="s">
        <v>5</v>
      </c>
      <c r="D852" s="346" t="str">
        <f>Translations!$B$622</f>
        <v>AG:</v>
      </c>
      <c r="E852" s="690" t="str">
        <f>Translations!$B$668</f>
        <v>Begin:</v>
      </c>
      <c r="F852" s="706"/>
      <c r="G852" s="691" t="str">
        <f>Translations!$B$669</f>
        <v>Eind:</v>
      </c>
      <c r="H852" s="706"/>
      <c r="I852" s="691" t="str">
        <f>Translations!$B$670</f>
        <v>Invoer:</v>
      </c>
      <c r="J852" s="706"/>
      <c r="K852" s="691" t="str">
        <f>Translations!$B$671</f>
        <v>Uitvoer:</v>
      </c>
      <c r="L852" s="706"/>
      <c r="M852" s="692" t="str">
        <f>IF(N847="",IF(AND(L850=TRUE,COUNT(F852,H852,J852,L852)&lt;4),EUconst_ERR_Incomplete,""),"")</f>
        <v/>
      </c>
      <c r="O852" s="1056"/>
      <c r="P852" s="1070"/>
      <c r="Q852" s="1070"/>
      <c r="R852" s="1070"/>
      <c r="S852" s="1070"/>
      <c r="T852" s="1070"/>
      <c r="U852" s="1070"/>
      <c r="V852" s="1097"/>
      <c r="W852" s="1097"/>
      <c r="X852" s="1097"/>
      <c r="Y852" s="1093"/>
      <c r="Z852" s="1097"/>
      <c r="AA852" s="1097"/>
      <c r="AB852" s="1097"/>
      <c r="AC852" s="699" t="b">
        <f>AC850</f>
        <v>0</v>
      </c>
      <c r="AD852" s="1097"/>
      <c r="AE852" s="1097"/>
      <c r="AF852" s="930"/>
      <c r="AG852" s="1097"/>
      <c r="AH852" s="1097"/>
      <c r="AI852" s="1097"/>
      <c r="AJ852" s="1098"/>
      <c r="AK852" s="1098"/>
      <c r="AL852" s="1096"/>
      <c r="AM852" s="1097"/>
      <c r="AN852" s="1097"/>
      <c r="AO852" s="1097"/>
      <c r="AP852" s="1097"/>
      <c r="AQ852" s="1097"/>
      <c r="AR852" s="1097"/>
      <c r="AS852" s="1097"/>
      <c r="AT852" s="699" t="b">
        <f>AND(AT850=TRUE,L850="")</f>
        <v>0</v>
      </c>
      <c r="AU852" s="1097"/>
      <c r="AV852" s="1097"/>
      <c r="AW852" s="1097"/>
      <c r="AX852" s="1097"/>
      <c r="AY852" s="1097"/>
      <c r="AZ852" s="1097"/>
      <c r="BA852" s="1097"/>
      <c r="BB852" s="1097"/>
      <c r="BC852" s="1097"/>
      <c r="BD852" s="1097"/>
      <c r="BE852" s="1097"/>
      <c r="BF852" s="1097"/>
      <c r="BG852" s="1097"/>
      <c r="BH852" s="1097"/>
      <c r="BI852" s="1097"/>
      <c r="BJ852" s="1097"/>
      <c r="BK852" s="1097"/>
      <c r="BL852" s="1097"/>
      <c r="BM852" s="1097"/>
      <c r="BN852" s="1097"/>
      <c r="BO852" s="1097"/>
      <c r="BP852" s="1097"/>
      <c r="BQ852" s="1097"/>
      <c r="BR852" s="1097"/>
      <c r="BS852" s="1097"/>
      <c r="BT852" s="1097"/>
      <c r="BU852" s="1097"/>
      <c r="BV852" s="1097"/>
      <c r="BW852" s="1097"/>
      <c r="BX852" s="1097"/>
      <c r="BY852" s="1097"/>
      <c r="BZ852" s="699" t="b">
        <f>OR(BZ850,AND(NOT(ISBLANK(L850)),L850=FALSE))</f>
        <v>1</v>
      </c>
    </row>
    <row r="853" spans="1:78" s="1066" customFormat="1" ht="5.0999999999999996" customHeight="1" thickBot="1" x14ac:dyDescent="0.3">
      <c r="A853" s="1055"/>
      <c r="B853" s="928"/>
      <c r="C853" s="928"/>
      <c r="D853" s="928"/>
      <c r="E853" s="928"/>
      <c r="F853" s="928"/>
      <c r="G853" s="928"/>
      <c r="M853" s="852"/>
      <c r="N853" s="852"/>
      <c r="O853" s="1056"/>
      <c r="P853" s="1070"/>
      <c r="Q853" s="1070"/>
      <c r="R853" s="1070"/>
      <c r="S853" s="1070"/>
      <c r="T853" s="1070"/>
      <c r="U853" s="1070"/>
      <c r="V853" s="1097"/>
      <c r="W853" s="1097"/>
      <c r="X853" s="1097"/>
      <c r="Y853" s="1093"/>
      <c r="Z853" s="1097"/>
      <c r="AA853" s="1097"/>
      <c r="AB853" s="1097"/>
      <c r="AC853" s="1097"/>
      <c r="AD853" s="1097"/>
      <c r="AE853" s="1097"/>
      <c r="AF853" s="930"/>
      <c r="AG853" s="1097"/>
      <c r="AH853" s="1097"/>
      <c r="AI853" s="1097"/>
      <c r="AJ853" s="1098"/>
      <c r="AK853" s="1098"/>
      <c r="AL853" s="1096"/>
      <c r="AM853" s="1097"/>
      <c r="AN853" s="1097"/>
      <c r="AO853" s="1097"/>
      <c r="AP853" s="1097"/>
      <c r="AQ853" s="1097"/>
      <c r="AR853" s="1097"/>
      <c r="AS853" s="1097"/>
      <c r="AT853" s="1097"/>
      <c r="AU853" s="1097"/>
      <c r="AV853" s="1097"/>
      <c r="AW853" s="1097"/>
      <c r="AX853" s="1097"/>
      <c r="AY853" s="1097"/>
      <c r="AZ853" s="1097"/>
      <c r="BA853" s="1097"/>
      <c r="BB853" s="1097"/>
      <c r="BC853" s="1097"/>
      <c r="BD853" s="1097"/>
      <c r="BE853" s="1097"/>
      <c r="BF853" s="1097"/>
      <c r="BG853" s="1097"/>
      <c r="BH853" s="1097"/>
      <c r="BI853" s="1097"/>
      <c r="BJ853" s="1097"/>
      <c r="BK853" s="1097"/>
      <c r="BL853" s="1097"/>
      <c r="BM853" s="1097"/>
      <c r="BN853" s="1097"/>
      <c r="BO853" s="1097"/>
      <c r="BP853" s="1097"/>
      <c r="BQ853" s="1097"/>
      <c r="BR853" s="1097"/>
      <c r="BS853" s="1097"/>
      <c r="BT853" s="1097"/>
      <c r="BU853" s="1097"/>
      <c r="BV853" s="1097"/>
      <c r="BW853" s="1097"/>
      <c r="BX853" s="1097"/>
      <c r="BY853" s="1097"/>
      <c r="BZ853" s="1097"/>
    </row>
    <row r="854" spans="1:78" s="1066" customFormat="1" ht="12.75" customHeight="1" thickBot="1" x14ac:dyDescent="0.3">
      <c r="A854" s="1055"/>
      <c r="B854" s="928"/>
      <c r="C854" s="928"/>
      <c r="D854" s="928"/>
      <c r="E854" s="928"/>
      <c r="F854" s="341" t="str">
        <f>Translations!$B$333</f>
        <v>Tier</v>
      </c>
      <c r="G854" s="1850" t="str">
        <f>Translations!$B$672</f>
        <v>tierbeschrijving</v>
      </c>
      <c r="H854" s="1850"/>
      <c r="I854" s="1855" t="str">
        <f>Translations!$B$158</f>
        <v>Eenheid</v>
      </c>
      <c r="J854" s="1855"/>
      <c r="K854" s="1855" t="str">
        <f>Translations!$B$673</f>
        <v>Waarde</v>
      </c>
      <c r="L854" s="1855"/>
      <c r="M854" s="342" t="str">
        <f>Translations!$B$610</f>
        <v>foutmelding</v>
      </c>
      <c r="O854" s="1056"/>
      <c r="P854" s="1104"/>
      <c r="Q854" s="207" t="str">
        <f>EUconst_SumEnergyIN &amp; "_" &amp; K845</f>
        <v>SUM_EnergyIN_</v>
      </c>
      <c r="R854" s="251" t="str">
        <f>IF(OR(K845="",T846)=TRUE,"",INDEX(BC860:BE860,MATCH(K845,BC855:BE855,0)))</f>
        <v/>
      </c>
      <c r="S854" s="1097"/>
      <c r="T854" s="983"/>
      <c r="U854" s="1097"/>
      <c r="V854" s="343" t="s">
        <v>301</v>
      </c>
      <c r="W854" s="1097"/>
      <c r="X854" s="1097"/>
      <c r="Y854" s="337" t="s">
        <v>562</v>
      </c>
      <c r="Z854" s="337" t="s">
        <v>318</v>
      </c>
      <c r="AA854" s="1097"/>
      <c r="AB854" s="1097"/>
      <c r="AC854" s="340" t="s">
        <v>307</v>
      </c>
      <c r="AD854" s="1097"/>
      <c r="AE854" s="1097"/>
      <c r="AF854" s="335" t="s">
        <v>303</v>
      </c>
      <c r="AG854" s="335" t="s">
        <v>304</v>
      </c>
      <c r="AH854" s="337" t="s">
        <v>302</v>
      </c>
      <c r="AI854" s="339" t="s">
        <v>305</v>
      </c>
      <c r="AJ854" s="339" t="s">
        <v>563</v>
      </c>
      <c r="AK854" s="344" t="s">
        <v>309</v>
      </c>
      <c r="AL854" s="1096"/>
      <c r="AM854" s="1097"/>
      <c r="AN854" s="335" t="s">
        <v>303</v>
      </c>
      <c r="AO854" s="335" t="s">
        <v>304</v>
      </c>
      <c r="AP854" s="345" t="s">
        <v>308</v>
      </c>
      <c r="AQ854" s="339" t="s">
        <v>565</v>
      </c>
      <c r="AR854" s="339" t="s">
        <v>564</v>
      </c>
      <c r="AS854" s="344" t="s">
        <v>605</v>
      </c>
      <c r="AT854" s="344" t="s">
        <v>605</v>
      </c>
      <c r="AU854" s="1097"/>
      <c r="AV854" s="1100"/>
      <c r="AW854" s="1100"/>
      <c r="AX854" s="335" t="s">
        <v>321</v>
      </c>
      <c r="AY854" s="1100"/>
      <c r="AZ854" s="1100"/>
      <c r="BA854" s="1100"/>
      <c r="BB854" s="1100"/>
      <c r="BC854" s="1100"/>
      <c r="BD854" s="1100"/>
      <c r="BE854" s="1097"/>
      <c r="BF854" s="1097"/>
      <c r="BG854" s="1097"/>
      <c r="BH854" s="1097"/>
      <c r="BI854" s="1097"/>
      <c r="BJ854" s="1097"/>
      <c r="BK854" s="1097"/>
      <c r="BL854" s="1097"/>
      <c r="BM854" s="1097"/>
      <c r="BN854" s="1097"/>
      <c r="BO854" s="1097"/>
      <c r="BP854" s="1097"/>
      <c r="BQ854" s="1097"/>
      <c r="BR854" s="1097"/>
      <c r="BS854" s="1097"/>
      <c r="BT854" s="1097"/>
      <c r="BU854" s="1097"/>
      <c r="BV854" s="1097"/>
      <c r="BW854" s="1097"/>
      <c r="BX854" s="1097"/>
      <c r="BY854" s="1097"/>
      <c r="BZ854" s="336" t="s">
        <v>268</v>
      </c>
    </row>
    <row r="855" spans="1:78" s="1066" customFormat="1" ht="12.75" customHeight="1" thickBot="1" x14ac:dyDescent="0.3">
      <c r="A855" s="1055"/>
      <c r="B855" s="928"/>
      <c r="C855" s="481" t="s">
        <v>195</v>
      </c>
      <c r="D855" s="346" t="str">
        <f>Translations!$B$622</f>
        <v>AG:</v>
      </c>
      <c r="E855" s="1105"/>
      <c r="F855" s="252"/>
      <c r="G855" s="1836" t="str">
        <f>IF(OR(ISBLANK(F855),F855=EUconst_NoTier),"",IF(Z855=0,EUconst_NA,IF(ISERROR(Z855),"",Z855)))</f>
        <v/>
      </c>
      <c r="H855" s="1837"/>
      <c r="I855" s="693" t="e">
        <f>IF(J855&lt;&gt;"","",AI855)</f>
        <v>#N/A</v>
      </c>
      <c r="J855" s="909" t="e">
        <f>+Q857</f>
        <v>#N/A</v>
      </c>
      <c r="K855" s="700" t="str">
        <f>IF(L855="",AQ855,"")</f>
        <v/>
      </c>
      <c r="L855" s="775"/>
      <c r="M855" s="473" t="str">
        <f>IF(N847="",IF(AND(E846&lt;&gt;"",OR(F855="",COUNT(K855:L855)=0),Y855&lt;&gt;EUconst_NA,T846&lt;&gt;TRUE),EUconst_ERR_Incomplete,IF(COUNTIF(AX855:AZ855,TRUE)&gt;0,EUconst_ERR_Inconsistent,"")),"")</f>
        <v/>
      </c>
      <c r="O855" s="1056"/>
      <c r="P855" s="1106"/>
      <c r="Q855" s="207" t="str">
        <f>EUconst_SumBioEnergyIN &amp; "_" &amp; K845</f>
        <v>SUM_BioEnergyIN_</v>
      </c>
      <c r="R855" s="251" t="str">
        <f>IF(OR(K845="",T846)=TRUE,"",INDEX(BC861:BE861,MATCH(K845,BC855:BE855,0)))</f>
        <v/>
      </c>
      <c r="S855" s="1097"/>
      <c r="T855" s="347" t="str">
        <f>EUconst_CNTR_ActivityData&amp;E846</f>
        <v>ActivityData_</v>
      </c>
      <c r="U855" s="1107"/>
      <c r="V855" s="347" t="str">
        <f>IF(E845="","",INDEX(B_InstallationDescription!$I$53:$I$127,MATCH(U844,B_InstallationDescription!$D$53:$D$127,0)))</f>
        <v/>
      </c>
      <c r="W855" s="339" t="s">
        <v>534</v>
      </c>
      <c r="X855" s="1107"/>
      <c r="Y855" s="348" t="str">
        <f>IF(OR(T846=TRUE,E846=""),"",INDEX(EUwideConstants!$N:$N,MATCH(T855,EUwideConstants!$Q:$Q,0)))</f>
        <v/>
      </c>
      <c r="Z855" s="349" t="str">
        <f>IF(ISBLANK(F855),"",IF(F855=EUconst_NA,"",INDEX(EUwideConstants!$H:$M,MATCH(T855,EUwideConstants!$Q:$Q,0),MATCH(F855,CNTR_TierList,0))))</f>
        <v/>
      </c>
      <c r="AA855" s="350" t="s">
        <v>302</v>
      </c>
      <c r="AB855" s="1098"/>
      <c r="AC855" s="351" t="b">
        <f>AC850</f>
        <v>0</v>
      </c>
      <c r="AD855" s="1097"/>
      <c r="AE855" s="352" t="str">
        <f>EUconst_CNTR_ActivityData&amp;EUconst_Unit</f>
        <v>ActivityData_Eenheid</v>
      </c>
      <c r="AF855" s="353" t="str">
        <f>IF(AC855=TRUE, IF(COUNTIF(MSPara_SourceStreamCategory,V855)=0,"",INDEX(MSPara_CalcFactorsMatrix,MATCH(V855,MSPara_SourceStreamCategory,0),MATCH(AE855&amp;"_"&amp;2,MSPara_CalcFactors,0))),"")</f>
        <v/>
      </c>
      <c r="AG855" s="354" t="str">
        <f>IF(AC855=TRUE, IF(COUNTIF(MSPara_SourceStreamCategory,V855)=0,"",INDEX(MSPara_CalcFactorsMatrix,MATCH(V855,MSPara_SourceStreamCategory,0),MATCH(AE855&amp;"_"&amp;1,MSPara_CalcFactors,0))),"")</f>
        <v/>
      </c>
      <c r="AH855" s="351" t="str">
        <f>IF(OR(AF855="",AF855=EUconst_NA),IF(OR(AG855=EUconst_NA,AG855=""),"",AG855),AF855)</f>
        <v/>
      </c>
      <c r="AI855" s="348" t="str">
        <f>IF(AC855=TRUE,IF(AH855="",EUconst_t,AH855),"")</f>
        <v/>
      </c>
      <c r="AJ855" s="355" t="e">
        <f>IF(J855="",AI855,J855)</f>
        <v>#N/A</v>
      </c>
      <c r="AK855" s="356" t="b">
        <f>IF(K845=EUconst_Fuel,J855&lt;&gt;"",FALSE)</f>
        <v>0</v>
      </c>
      <c r="AL855" s="1096"/>
      <c r="AM855" s="347" t="str">
        <f>EUconst_CNTR_ActivityData&amp;EUconst_Value</f>
        <v>ActivityData_Waarde</v>
      </c>
      <c r="AN855" s="1099"/>
      <c r="AO855" s="1099"/>
      <c r="AP855" s="351" t="e">
        <f>AND(AND(AH855&lt;&gt;"",AJ855&lt;&gt;""),AJ855=AH855)</f>
        <v>#N/A</v>
      </c>
      <c r="AQ855" s="431" t="str">
        <f>IF(L850=TRUE,SUM(F852)-SUM(H852)+SUM(J852)-SUM(L852),"")</f>
        <v/>
      </c>
      <c r="AR855" s="351">
        <f>IF(Y855=EUconst_NA,0,IF(COUNT(K855:L855)=0,0,IF(L855="",K855,L855)))</f>
        <v>0</v>
      </c>
      <c r="AS855" s="699" t="b">
        <f>AND(AC855=TRUE,OR(L855&lt;&gt;"",AQ855=""))</f>
        <v>0</v>
      </c>
      <c r="AT855" s="699" t="b">
        <f>AND(AC855=TRUE,NOT(AS855))</f>
        <v>0</v>
      </c>
      <c r="AU855" s="1097"/>
      <c r="AV855" s="335" t="s">
        <v>313</v>
      </c>
      <c r="AW855" s="335" t="s">
        <v>319</v>
      </c>
      <c r="AX855" s="1108"/>
      <c r="AY855" s="13" t="s">
        <v>537</v>
      </c>
      <c r="AZ855" s="1097"/>
      <c r="BA855" s="1097"/>
      <c r="BB855" s="1098"/>
      <c r="BC855" s="336" t="str">
        <f>EUconst_Fuel</f>
        <v>Verbranding</v>
      </c>
      <c r="BD855" s="336" t="str">
        <f>EUconst_ProcessCarbonate</f>
        <v>Procesemissies</v>
      </c>
      <c r="BE855" s="336" t="str">
        <f>EUconst_MassBalance</f>
        <v>Massabalans</v>
      </c>
      <c r="BF855" s="1097"/>
      <c r="BG855" s="1097"/>
      <c r="BH855" s="1097"/>
      <c r="BI855" s="1097"/>
      <c r="BJ855" s="1097"/>
      <c r="BK855" s="1097"/>
      <c r="BL855" s="1097"/>
      <c r="BM855" s="1097"/>
      <c r="BN855" s="1097"/>
      <c r="BO855" s="1097"/>
      <c r="BP855" s="1097"/>
      <c r="BQ855" s="1097"/>
      <c r="BR855" s="1097"/>
      <c r="BS855" s="1097"/>
      <c r="BT855" s="1097"/>
      <c r="BU855" s="1097"/>
      <c r="BV855" s="1097"/>
      <c r="BW855" s="1097"/>
      <c r="BX855" s="1097"/>
      <c r="BY855" s="1097"/>
      <c r="BZ855" s="357" t="b">
        <f>BZ850</f>
        <v>1</v>
      </c>
    </row>
    <row r="856" spans="1:78" s="1066" customFormat="1" ht="5.0999999999999996" customHeight="1" thickBot="1" x14ac:dyDescent="0.3">
      <c r="A856" s="1055"/>
      <c r="B856" s="928"/>
      <c r="C856" s="1102"/>
      <c r="D856" s="1109"/>
      <c r="F856" s="852"/>
      <c r="G856" s="852"/>
      <c r="H856" s="103" t="s">
        <v>245</v>
      </c>
      <c r="I856" s="1134"/>
      <c r="J856" s="1134"/>
      <c r="K856" s="852"/>
      <c r="L856" s="852"/>
      <c r="M856" s="1110"/>
      <c r="O856" s="1056"/>
      <c r="P856" s="1101"/>
      <c r="Q856" s="1101"/>
      <c r="R856" s="1101"/>
      <c r="S856" s="1097"/>
      <c r="T856" s="1111"/>
      <c r="U856" s="1107"/>
      <c r="V856" s="1097"/>
      <c r="W856" s="1097"/>
      <c r="X856" s="1107"/>
      <c r="Y856" s="1112"/>
      <c r="Z856" s="1097"/>
      <c r="AA856" s="1097"/>
      <c r="AB856" s="1097"/>
      <c r="AC856" s="1097"/>
      <c r="AD856" s="1097"/>
      <c r="AE856" s="1097"/>
      <c r="AF856" s="1097"/>
      <c r="AG856" s="1097"/>
      <c r="AH856" s="1097"/>
      <c r="AI856" s="1097"/>
      <c r="AJ856" s="1097"/>
      <c r="AK856" s="1097"/>
      <c r="AL856" s="1096"/>
      <c r="AM856" s="1097"/>
      <c r="AN856" s="1097"/>
      <c r="AO856" s="1097"/>
      <c r="AP856" s="1097"/>
      <c r="AQ856" s="1097"/>
      <c r="AR856" s="1097"/>
      <c r="AS856" s="1097"/>
      <c r="AT856" s="1097"/>
      <c r="AU856" s="1097"/>
      <c r="AV856" s="1097"/>
      <c r="AW856" s="1097"/>
      <c r="AX856" s="1097"/>
      <c r="AY856" s="1097"/>
      <c r="AZ856" s="1097"/>
      <c r="BA856" s="1097"/>
      <c r="BB856" s="1097"/>
      <c r="BC856" s="1097"/>
      <c r="BD856" s="1097"/>
      <c r="BE856" s="1097"/>
      <c r="BF856" s="1097"/>
      <c r="BG856" s="1097"/>
      <c r="BH856" s="1097"/>
      <c r="BI856" s="1097"/>
      <c r="BJ856" s="1097"/>
      <c r="BK856" s="1097"/>
      <c r="BL856" s="1097"/>
      <c r="BM856" s="1097"/>
      <c r="BN856" s="1097"/>
      <c r="BO856" s="1097"/>
      <c r="BP856" s="1097"/>
      <c r="BQ856" s="1097"/>
      <c r="BR856" s="1097"/>
      <c r="BS856" s="1097"/>
      <c r="BT856" s="1097"/>
      <c r="BU856" s="1097"/>
      <c r="BV856" s="1097"/>
      <c r="BW856" s="1097"/>
      <c r="BX856" s="1097"/>
      <c r="BY856" s="1097"/>
      <c r="BZ856" s="1094"/>
    </row>
    <row r="857" spans="1:78" s="1066" customFormat="1" ht="12.75" customHeight="1" thickBot="1" x14ac:dyDescent="0.3">
      <c r="A857" s="1055"/>
      <c r="B857" s="928"/>
      <c r="C857" s="484" t="s">
        <v>196</v>
      </c>
      <c r="D857" s="346" t="str">
        <f>Translations!$B$634</f>
        <v>(Voorlopige) EF:</v>
      </c>
      <c r="E857" s="1105"/>
      <c r="F857" s="358"/>
      <c r="G857" s="1836" t="str">
        <f t="shared" ref="G857:G863" si="203">IF(OR(ISBLANK(F857),F857=EUconst_NoTier),"",IF(Z857=0,EUconst_NotApplicable,IF(ISERROR(Z857),"",Z857)))</f>
        <v/>
      </c>
      <c r="H857" s="1854"/>
      <c r="I857" s="694" t="str">
        <f>IF(J857&lt;&gt;"","",AI857)</f>
        <v/>
      </c>
      <c r="J857" s="695"/>
      <c r="K857" s="359" t="str">
        <f t="shared" ref="K857:K863" si="204">IF(L857="",AQ857,"")</f>
        <v/>
      </c>
      <c r="L857" s="360"/>
      <c r="M857" s="473" t="str">
        <f>IF(N847="",IF(AND(E846&lt;&gt;"",OR(F857="",COUNT(K857:L857)=0),Y857&lt;&gt;EUconst_NA,T846&lt;&gt;TRUE),EUconst_ERR_Incomplete,IF(COUNTIF(AX857:AZ857,TRUE)&gt;0,EUconst_ERR_Inconsistent,"")),"")</f>
        <v/>
      </c>
      <c r="N857" s="957"/>
      <c r="O857" s="1056"/>
      <c r="P857" s="1101"/>
      <c r="Q857" s="15" t="e">
        <f>+VLOOKUP(E845,ss_eenheid!$A$1:$F$75,6,FALSE)</f>
        <v>#N/A</v>
      </c>
      <c r="R857" s="1101"/>
      <c r="S857" s="1097"/>
      <c r="T857" s="361" t="str">
        <f>EUconst_CNTR_EF&amp;E846</f>
        <v>EF_</v>
      </c>
      <c r="U857" s="1107"/>
      <c r="V857" s="362" t="str">
        <f>V855</f>
        <v/>
      </c>
      <c r="W857" s="1097"/>
      <c r="X857" s="1107"/>
      <c r="Y857" s="363" t="str">
        <f>IF(OR(T846=TRUE,E846=""),"",IF(F857=EUconst_NA,EUconst_NA,INDEX(EUwideConstants!$N:$N,MATCH(T857,EUwideConstants!$Q:$Q,0))))</f>
        <v/>
      </c>
      <c r="Z857" s="364" t="str">
        <f>IF(ISBLANK(F857),"",IF(F857=EUconst_NA,"",INDEX(EUwideConstants!$H:$M,MATCH(T857,EUwideConstants!$Q:$Q,0),MATCH(F857,CNTR_TierList,0))))</f>
        <v/>
      </c>
      <c r="AA857" s="365" t="str">
        <f>IF(COUNTIF(EUconst_DefaultValues,Z857)&gt;0,MATCH(Z857,EUconst_DefaultValues,0),"")</f>
        <v/>
      </c>
      <c r="AB857" s="1097"/>
      <c r="AC857" s="366" t="b">
        <f>AND(AC855,Y857&lt;&gt;EUconst_NA)</f>
        <v>0</v>
      </c>
      <c r="AD857" s="1097"/>
      <c r="AE857" s="352" t="str">
        <f>EUconst_CNTR_EF&amp;EUconst_Unit</f>
        <v>EF_Eenheid</v>
      </c>
      <c r="AF857" s="367" t="str">
        <f>IF(AC857=TRUE, IF(COUNTIF(MSPara_SourceStreamCategory,V857)=0,"",INDEX(MSPara_CalcFactorsMatrix,MATCH(V857,MSPara_SourceStreamCategory,0),MATCH(AE857&amp;"_"&amp;2,MSPara_CalcFactors,0))),"")</f>
        <v/>
      </c>
      <c r="AG857" s="368" t="str">
        <f>IF(AC857=TRUE, IF(COUNTIF(MSPara_SourceStreamCategory,V857)=0,"",INDEX(MSPara_CalcFactorsMatrix,MATCH(V857,MSPara_SourceStreamCategory,0),MATCH(AE857&amp;"_"&amp;1,MSPara_CalcFactors,0))),"")</f>
        <v/>
      </c>
      <c r="AH857" s="369" t="str">
        <f>IF(AA857="","",INDEX(AF857:AG857,3-AA857))</f>
        <v/>
      </c>
      <c r="AI857" s="370" t="str">
        <f>IF(AC857=TRUE,IF(OR(AH857="",AH857=EUconst_NA),IF(K845=EUconst_Fuel,EUconst_tCO2pTJ,EUconst_tCO2pt),AH857),"")</f>
        <v/>
      </c>
      <c r="AJ857" s="366" t="str">
        <f>IF(J857="",AI857,J857)</f>
        <v/>
      </c>
      <c r="AK857" s="371" t="b">
        <f>IF(K845=EUconst_Fuel,J857&lt;&gt;"",FALSE)</f>
        <v>0</v>
      </c>
      <c r="AL857" s="1096"/>
      <c r="AM857" s="352" t="str">
        <f>EUconst_CNTR_EF&amp;EUconst_Value</f>
        <v>EF_Waarde</v>
      </c>
      <c r="AN857" s="372" t="str">
        <f>IF(AC857=TRUE,IF(COUNTIF(MSPara_SourceStreamCategory,V857)=0,"",INDEX(MSPara_CalcFactorsMatrix,MATCH(V857,MSPara_SourceStreamCategory,0),MATCH(AM857&amp;"_"&amp;2,MSPara_CalcFactors,0))),"")</f>
        <v/>
      </c>
      <c r="AO857" s="373" t="str">
        <f>IF(AC857=TRUE,IF(COUNTIF(MSPara_SourceStreamCategory,V857)=0,"",INDEX(MSPara_CalcFactorsMatrix,MATCH(V857,MSPara_SourceStreamCategory,0),MATCH(AM857&amp;"_"&amp;1,MSPara_CalcFactors,0))),"")</f>
        <v/>
      </c>
      <c r="AP857" s="366" t="b">
        <f>AND(AND(AH857&lt;&gt;"",AJ857&lt;&gt;""),AJ857=AH857)</f>
        <v>0</v>
      </c>
      <c r="AQ857" s="374" t="str">
        <f>IF(AND(AA857&lt;&gt;"",AP857=TRUE),IF(OR(INDEX(AN857:AO857,3-AA857)=EUconst_NA,INDEX(AN857:AO857,3-AA857)=0),"",INDEX(AN857:AO857,3-AA857)),"")</f>
        <v/>
      </c>
      <c r="AR857" s="366">
        <f>IF(AC857=TRUE,IF(COUNT(K857:L857)=0,0,IF(L857="",K857,L857)),0)</f>
        <v>0</v>
      </c>
      <c r="AS857" s="362" t="b">
        <f>AND(AC857=TRUE,OR(AND(F857&lt;&gt;"",NOT(ISNUMBER(AA857))),L857&lt;&gt;"",F857="",AQ857=""))</f>
        <v>0</v>
      </c>
      <c r="AT857" s="362" t="b">
        <f t="shared" ref="AT857:AT863" si="205">AND(AC857=TRUE,NOT(AS857))</f>
        <v>0</v>
      </c>
      <c r="AU857" s="1097"/>
      <c r="AV857" s="375" t="b">
        <f t="shared" ref="AV857:AV863" si="206">AND(ISNUMBER(AA857),AQ857="")</f>
        <v>0</v>
      </c>
      <c r="AW857" s="376" t="b">
        <f t="shared" ref="AW857:AW863" si="207">AND(ISNUMBER(AA857),AQ857&lt;&gt;AR857)</f>
        <v>0</v>
      </c>
      <c r="AX857" s="377" t="e">
        <f>OR(AND(AJ855=EUconst_kNm3,AJ857=EUconst_tCO2pt),AND(AJ855=EUconst_t,AJ857=EUconst_tCO2pkNm3))</f>
        <v>#N/A</v>
      </c>
      <c r="AY857" s="362" t="b">
        <f t="shared" ref="AY857:AY863" si="208">AND(L857&lt;&gt;"",Y857=EUconst_NA)</f>
        <v>0</v>
      </c>
      <c r="AZ857" s="1097"/>
      <c r="BA857" s="1097"/>
      <c r="BB857" s="378" t="s">
        <v>590</v>
      </c>
      <c r="BC857" s="377" t="str">
        <f>IF(K845=BC855,AR855*IF(AJ857=EUconst_tCO2pTJ,(AR858/1000),1)*AR857*AR859*AR863,"")</f>
        <v/>
      </c>
      <c r="BD857" s="357" t="str">
        <f>IF(K845=BD855,AR855*AR857*AR860*AR863,"")</f>
        <v/>
      </c>
      <c r="BE857" s="356" t="str">
        <f>IF(K845=BE855,3.664*AR855*AR861*AR863,"")</f>
        <v/>
      </c>
      <c r="BF857" s="1097"/>
      <c r="BG857" s="1097"/>
      <c r="BH857" s="1097"/>
      <c r="BI857" s="1097"/>
      <c r="BJ857" s="1097"/>
      <c r="BK857" s="1097"/>
      <c r="BL857" s="1097"/>
      <c r="BM857" s="1097"/>
      <c r="BN857" s="1097"/>
      <c r="BO857" s="1097"/>
      <c r="BP857" s="1097"/>
      <c r="BQ857" s="1097"/>
      <c r="BR857" s="1097"/>
      <c r="BS857" s="1097"/>
      <c r="BT857" s="1097"/>
      <c r="BU857" s="1097"/>
      <c r="BV857" s="1097"/>
      <c r="BW857" s="1097"/>
      <c r="BX857" s="1097"/>
      <c r="BY857" s="1097"/>
      <c r="BZ857" s="362" t="b">
        <f>OR(BZ855,Y857=EUconst_NA)</f>
        <v>1</v>
      </c>
    </row>
    <row r="858" spans="1:78" s="1066" customFormat="1" ht="12.75" customHeight="1" thickBot="1" x14ac:dyDescent="0.3">
      <c r="A858" s="1055"/>
      <c r="B858" s="928"/>
      <c r="C858" s="484" t="s">
        <v>197</v>
      </c>
      <c r="D858" s="346" t="str">
        <f>Translations!$B$636</f>
        <v>NCV:</v>
      </c>
      <c r="E858" s="1105"/>
      <c r="F858" s="379"/>
      <c r="G858" s="1836" t="str">
        <f t="shared" si="203"/>
        <v/>
      </c>
      <c r="H858" s="1837"/>
      <c r="I858" s="696" t="str">
        <f>AJ858</f>
        <v/>
      </c>
      <c r="J858" s="910"/>
      <c r="K858" s="380" t="str">
        <f t="shared" si="204"/>
        <v/>
      </c>
      <c r="L858" s="877"/>
      <c r="M858" s="473" t="str">
        <f>+IF(OR(N858&lt;&gt;"",O858&lt;&gt;""),"onvolledig!","")</f>
        <v/>
      </c>
      <c r="N858" s="873" t="str">
        <f>IF(N847="",IF(AND(E846&lt;&gt;"",OR(F858="",COUNT(K858:L858)=0),Y858&lt;&gt;EUconst_NA,T846&lt;&gt;TRUE),EUconst_ERR_Incomplete,IF(COUNTIF(AX858:AZ858,TRUE)&gt;0,"","")),"")</f>
        <v/>
      </c>
      <c r="O858" s="874" t="str">
        <f>+IF(N847="",IF(COUNT(K858:L858)=0,IF(K845="Verbranding","onvolledig!",""),""),"")</f>
        <v/>
      </c>
      <c r="P858" s="1101"/>
      <c r="Q858" s="1101"/>
      <c r="R858" s="1101"/>
      <c r="S858" s="1097"/>
      <c r="T858" s="381" t="str">
        <f>EUconst_CNTR_NCV&amp;E846</f>
        <v>NCV_</v>
      </c>
      <c r="U858" s="1107"/>
      <c r="V858" s="382" t="str">
        <f t="shared" ref="V858:V863" si="209">V857</f>
        <v/>
      </c>
      <c r="W858" s="1097"/>
      <c r="X858" s="1107"/>
      <c r="Y858" s="383" t="str">
        <f>IF(OR(T846=TRUE,E846=""),"",IF(F858=EUconst_NA,EUconst_NA,INDEX(EUwideConstants!$N:$N,MATCH(T858,EUwideConstants!$Q:$Q,0))))</f>
        <v/>
      </c>
      <c r="Z858" s="384" t="str">
        <f>IF(ISBLANK(F858),"",IF(F858=EUconst_NA,"",INDEX(EUwideConstants!$H:$M,MATCH(T858,EUwideConstants!$Q:$Q,0),MATCH(F858,CNTR_TierList,0))))</f>
        <v/>
      </c>
      <c r="AA858" s="385" t="str">
        <f>IF(COUNTIF(EUconst_DefaultValues,Z858)&gt;0,MATCH(Z858,EUconst_DefaultValues,0),"")</f>
        <v/>
      </c>
      <c r="AB858" s="1097"/>
      <c r="AC858" s="386" t="b">
        <f>IF(K845="Verbranding",AND(AC855,Y858&lt;&gt;""),FALSE)</f>
        <v>0</v>
      </c>
      <c r="AD858" s="1097"/>
      <c r="AE858" s="387" t="str">
        <f>EUconst_CNTR_NCV&amp;EUconst_Unit</f>
        <v>NCV_Eenheid</v>
      </c>
      <c r="AF858" s="388" t="str">
        <f>IF(AC858=TRUE, IF(COUNTIF(MSPara_SourceStreamCategory,V858)=0,"",INDEX(MSPara_CalcFactorsMatrix,MATCH(V858,MSPara_SourceStreamCategory,0),MATCH(AE858&amp;"_"&amp;2,MSPara_CalcFactors,0))),"")</f>
        <v/>
      </c>
      <c r="AG858" s="389" t="str">
        <f>IF(AC858=TRUE, IF(COUNTIF(MSPara_SourceStreamCategory,V858)=0,"",INDEX(MSPara_CalcFactorsMatrix,MATCH(V858,MSPara_SourceStreamCategory,0),MATCH(AE858&amp;"_"&amp;1,MSPara_CalcFactors,0))),"")</f>
        <v/>
      </c>
      <c r="AH858" s="390" t="str">
        <f>IF(AA858="","",INDEX(AF858:AG858,3-AA858))</f>
        <v/>
      </c>
      <c r="AI858" s="1115"/>
      <c r="AJ858" s="386" t="str">
        <f>IF(AC858=TRUE,IF(AJ855="","",IF(AJ855=EUconst_kNm3,EUconst_GJpkNm3,EUconst_GJpt)),"")</f>
        <v/>
      </c>
      <c r="AK858" s="1116"/>
      <c r="AL858" s="1096"/>
      <c r="AM858" s="387" t="str">
        <f>EUconst_CNTR_NCV&amp;EUconst_Value</f>
        <v>NCV_Waarde</v>
      </c>
      <c r="AN858" s="391" t="str">
        <f>IF(AC858=TRUE,IF(COUNTIF(MSPara_SourceStreamCategory,V858)=0,"",INDEX(MSPara_CalcFactorsMatrix,MATCH(V858,MSPara_SourceStreamCategory,0),MATCH(AM858&amp;"_"&amp;2,MSPara_CalcFactors,0))),"")</f>
        <v/>
      </c>
      <c r="AO858" s="392" t="str">
        <f>IF(AC858=TRUE,IF(COUNTIF(MSPara_SourceStreamCategory,V858)=0,"",INDEX(MSPara_CalcFactorsMatrix,MATCH(V858,MSPara_SourceStreamCategory,0),MATCH(AM858&amp;"_"&amp;1,MSPara_CalcFactors,0))),"")</f>
        <v/>
      </c>
      <c r="AP858" s="386" t="b">
        <f>AND(AND(AH858&lt;&gt;"",AJ858&lt;&gt;""),AJ858=AH858)</f>
        <v>0</v>
      </c>
      <c r="AQ858" s="393" t="str">
        <f>IF(AND(AA858&lt;&gt;"",AP858=TRUE),IF(OR(INDEX(AN858:AO858,3-AA858)=EUconst_NA,INDEX(AN858:AO858,3-AA858)=0),"",INDEX(AN858:AO858,3-AA858)),"")</f>
        <v/>
      </c>
      <c r="AR858" s="386">
        <f>IF(AC858=TRUE,IF(COUNT(K858:L858)=0,0,IF(L858="",K858,L858)),0)</f>
        <v>0</v>
      </c>
      <c r="AS858" s="382" t="b">
        <f>AND(AC858=TRUE,OR(AND(F858&lt;&gt;"",NOT(ISNUMBER(AA858))),L858&lt;&gt;"",F858="",AQ858=""))</f>
        <v>0</v>
      </c>
      <c r="AT858" s="382" t="b">
        <f t="shared" si="205"/>
        <v>0</v>
      </c>
      <c r="AU858" s="1097"/>
      <c r="AV858" s="394" t="b">
        <f t="shared" si="206"/>
        <v>0</v>
      </c>
      <c r="AW858" s="395" t="b">
        <f t="shared" si="207"/>
        <v>0</v>
      </c>
      <c r="AX858" s="1097"/>
      <c r="AY858" s="382" t="b">
        <f t="shared" si="208"/>
        <v>0</v>
      </c>
      <c r="AZ858" s="1097"/>
      <c r="BA858" s="1097"/>
      <c r="BB858" s="378" t="s">
        <v>591</v>
      </c>
      <c r="BC858" s="377" t="str">
        <f>IF(K845=BC855,AR855*IF(AJ857=EUconst_tCO2pTJ,(AR858/1000),1)*AR857*AR859*AR862,"")</f>
        <v/>
      </c>
      <c r="BD858" s="357" t="str">
        <f>IF(K845=BD855,AR855*AR857*AR860*AR862,"")</f>
        <v/>
      </c>
      <c r="BE858" s="356" t="str">
        <f>IF(K845=BE855,3.664*AR855*AR861*AR862,"")</f>
        <v/>
      </c>
      <c r="BF858" s="1097"/>
      <c r="BG858" s="1097"/>
      <c r="BH858" s="1097"/>
      <c r="BI858" s="1097"/>
      <c r="BJ858" s="1097"/>
      <c r="BK858" s="1097"/>
      <c r="BL858" s="1097"/>
      <c r="BM858" s="1097"/>
      <c r="BN858" s="1097"/>
      <c r="BO858" s="1097"/>
      <c r="BP858" s="1097"/>
      <c r="BQ858" s="1097"/>
      <c r="BR858" s="1097"/>
      <c r="BS858" s="1097"/>
      <c r="BT858" s="1097"/>
      <c r="BU858" s="1097"/>
      <c r="BV858" s="1097"/>
      <c r="BW858" s="1097"/>
      <c r="BX858" s="1097"/>
      <c r="BY858" s="1097"/>
      <c r="BZ858" s="382" t="b">
        <f>OR(BZ855,Y858=EUconst_NA)</f>
        <v>1</v>
      </c>
    </row>
    <row r="859" spans="1:78" s="1066" customFormat="1" ht="12.75" customHeight="1" thickBot="1" x14ac:dyDescent="0.3">
      <c r="A859" s="1055"/>
      <c r="B859" s="928"/>
      <c r="C859" s="484" t="s">
        <v>198</v>
      </c>
      <c r="D859" s="346" t="str">
        <f>Translations!$B$638</f>
        <v>OxF:</v>
      </c>
      <c r="E859" s="1105"/>
      <c r="F859" s="379"/>
      <c r="G859" s="1836" t="str">
        <f t="shared" si="203"/>
        <v/>
      </c>
      <c r="H859" s="1837"/>
      <c r="I859" s="697" t="str">
        <f>IF(OR(AC859=FALSE,Y859=EUconst_NA),"","-")</f>
        <v/>
      </c>
      <c r="J859" s="911"/>
      <c r="K859" s="396" t="str">
        <f t="shared" si="204"/>
        <v/>
      </c>
      <c r="L859" s="471"/>
      <c r="M859" s="473" t="str">
        <f>IF(N847="",IF(AND(E846&lt;&gt;"",OR(F859="",COUNT(K859:L859)=0),Y859&lt;&gt;EUconst_NA,T846&lt;&gt;TRUE),EUconst_ERR_Incomplete,IF(COUNTIF(AX859:AZ859,TRUE)&gt;0,EUconst_ERR_Inconsistent,"")),"")</f>
        <v/>
      </c>
      <c r="O859" s="1056"/>
      <c r="P859" s="1101"/>
      <c r="Q859" s="1101"/>
      <c r="R859" s="1101"/>
      <c r="S859" s="1097"/>
      <c r="T859" s="381" t="str">
        <f>EUconst_CNTR_OxidationFactor&amp;E846</f>
        <v>OxF_</v>
      </c>
      <c r="U859" s="1107"/>
      <c r="V859" s="382" t="str">
        <f t="shared" si="209"/>
        <v/>
      </c>
      <c r="W859" s="1097"/>
      <c r="X859" s="1107"/>
      <c r="Y859" s="383" t="str">
        <f>IF(OR(T846=TRUE,E846=""),"",INDEX(EUwideConstants!$N:$N,MATCH(T859,EUwideConstants!$Q:$Q,0)))</f>
        <v/>
      </c>
      <c r="Z859" s="384" t="str">
        <f>IF(ISBLANK(F859),"",IF(F859=EUconst_NA,"",INDEX(EUwideConstants!$H:$M,MATCH(T859,EUwideConstants!$Q:$Q,0),MATCH(F859,CNTR_TierList,0))))</f>
        <v/>
      </c>
      <c r="AA859" s="365" t="str">
        <f>IF(F859=1,1,"")</f>
        <v/>
      </c>
      <c r="AB859" s="1097"/>
      <c r="AC859" s="386" t="b">
        <f>AND(AC855,Y859&lt;&gt;EUconst_NA)</f>
        <v>0</v>
      </c>
      <c r="AD859" s="1097"/>
      <c r="AE859" s="1117"/>
      <c r="AG859" s="1118"/>
      <c r="AH859" s="1115"/>
      <c r="AI859" s="1119"/>
      <c r="AJ859" s="1115"/>
      <c r="AK859" s="1120"/>
      <c r="AL859" s="1096"/>
      <c r="AM859" s="387" t="str">
        <f>EUconst_CNTR_OxidationFactor&amp;EUconst_Value</f>
        <v>OxF_Waarde</v>
      </c>
      <c r="AN859" s="1121"/>
      <c r="AO859" s="1113">
        <v>1</v>
      </c>
      <c r="AP859" s="1115"/>
      <c r="AQ859" s="397" t="str">
        <f>IF(AA859="","",AO859)</f>
        <v/>
      </c>
      <c r="AR859" s="386">
        <f>IF(AC859=TRUE,IF(COUNT(K859:L859)=0,0,IF(L859="",K859,L859)),1)</f>
        <v>1</v>
      </c>
      <c r="AS859" s="382" t="b">
        <f>AND(AC859=TRUE,OR(ISNUMBER(L859),NOT(ISNUMBER(AA859))))</f>
        <v>0</v>
      </c>
      <c r="AT859" s="382" t="b">
        <f t="shared" si="205"/>
        <v>0</v>
      </c>
      <c r="AU859" s="1097"/>
      <c r="AV859" s="394" t="b">
        <f t="shared" si="206"/>
        <v>0</v>
      </c>
      <c r="AW859" s="395" t="b">
        <f t="shared" si="207"/>
        <v>0</v>
      </c>
      <c r="AX859" s="1097"/>
      <c r="AY859" s="411" t="b">
        <f t="shared" si="208"/>
        <v>0</v>
      </c>
      <c r="AZ859" s="362" t="b">
        <f>AR859&gt;100%</f>
        <v>0</v>
      </c>
      <c r="BA859" s="1097"/>
      <c r="BB859" s="378" t="s">
        <v>289</v>
      </c>
      <c r="BC859" s="377" t="str">
        <f>IF(K845=BC855,AR855*IF(AJ857=EUconst_tCO2pTJ,(AR858/1000),1)*AR857*AR859*(1-AR862),"")</f>
        <v/>
      </c>
      <c r="BD859" s="357" t="str">
        <f>IF(K845=BD855,AR855*AR857*AR860*(1-AR862),"")</f>
        <v/>
      </c>
      <c r="BE859" s="356" t="str">
        <f>IF(K845=BE855,3.664*AR855*AR861*(1-AR862),"")</f>
        <v/>
      </c>
      <c r="BF859" s="1097"/>
      <c r="BG859" s="1097"/>
      <c r="BH859" s="1097"/>
      <c r="BI859" s="1097"/>
      <c r="BJ859" s="1097"/>
      <c r="BK859" s="1097"/>
      <c r="BL859" s="1097"/>
      <c r="BM859" s="1097"/>
      <c r="BN859" s="1097"/>
      <c r="BO859" s="1097"/>
      <c r="BP859" s="1097"/>
      <c r="BQ859" s="1097"/>
      <c r="BR859" s="1097"/>
      <c r="BS859" s="1097"/>
      <c r="BT859" s="1097"/>
      <c r="BU859" s="1097"/>
      <c r="BV859" s="1097"/>
      <c r="BW859" s="1097"/>
      <c r="BX859" s="1097"/>
      <c r="BY859" s="1097"/>
      <c r="BZ859" s="382" t="b">
        <f>OR(BZ855,Y859=EUconst_NA)</f>
        <v>1</v>
      </c>
    </row>
    <row r="860" spans="1:78" s="1066" customFormat="1" ht="12.75" customHeight="1" thickBot="1" x14ac:dyDescent="0.3">
      <c r="A860" s="1055"/>
      <c r="B860" s="928"/>
      <c r="C860" s="484" t="s">
        <v>199</v>
      </c>
      <c r="D860" s="346" t="str">
        <f>Translations!$B$639</f>
        <v>ConvF:</v>
      </c>
      <c r="E860" s="1105"/>
      <c r="F860" s="379"/>
      <c r="G860" s="1836" t="str">
        <f t="shared" si="203"/>
        <v/>
      </c>
      <c r="H860" s="1837"/>
      <c r="I860" s="697" t="str">
        <f>IF(OR(AC860=FALSE,Y860=EUconst_NA),"","-")</f>
        <v/>
      </c>
      <c r="J860" s="911"/>
      <c r="K860" s="396" t="str">
        <f t="shared" si="204"/>
        <v/>
      </c>
      <c r="L860" s="471"/>
      <c r="M860" s="473" t="str">
        <f>IF(N847="",IF(AND(E846&lt;&gt;"",OR(F860="",COUNT(K860:L860)=0),Y860&lt;&gt;EUconst_NA,T846&lt;&gt;TRUE),EUconst_ERR_Incomplete,IF(COUNTIF(AX860:AZ860,TRUE)&gt;0,EUconst_ERR_Inconsistent,"")),"")</f>
        <v/>
      </c>
      <c r="O860" s="1056"/>
      <c r="P860" s="1101"/>
      <c r="Q860" s="1101"/>
      <c r="R860" s="1101"/>
      <c r="S860" s="1097"/>
      <c r="T860" s="381" t="str">
        <f>EUconst_CNTR_ConversionFactor&amp;E846</f>
        <v>ConvF_</v>
      </c>
      <c r="U860" s="1107"/>
      <c r="V860" s="382" t="str">
        <f t="shared" si="209"/>
        <v/>
      </c>
      <c r="W860" s="1097"/>
      <c r="X860" s="1107"/>
      <c r="Y860" s="383" t="str">
        <f>IF(OR(T846=TRUE,E846=""),"",INDEX(EUwideConstants!$N:$N,MATCH(T860,EUwideConstants!$Q:$Q,0)))</f>
        <v/>
      </c>
      <c r="Z860" s="384" t="str">
        <f>IF(ISBLANK(F860),"",IF(F860=EUconst_NA,"",INDEX(EUwideConstants!$H:$M,MATCH(T860,EUwideConstants!$Q:$Q,0),MATCH(F860,CNTR_TierList,0))))</f>
        <v/>
      </c>
      <c r="AA860" s="402" t="str">
        <f>IF(F860=1,1,"")</f>
        <v/>
      </c>
      <c r="AB860" s="1097"/>
      <c r="AC860" s="386" t="b">
        <f>AND(AC855,Y860&lt;&gt;EUconst_NA)</f>
        <v>0</v>
      </c>
      <c r="AD860" s="1097"/>
      <c r="AE860" s="1117"/>
      <c r="AG860" s="1118"/>
      <c r="AH860" s="1123"/>
      <c r="AI860" s="1119"/>
      <c r="AJ860" s="1123"/>
      <c r="AK860" s="1120"/>
      <c r="AL860" s="1096"/>
      <c r="AM860" s="387" t="str">
        <f>EUconst_CNTR_ConversionFactor&amp;EUconst_Value</f>
        <v>ConvF_Waarde</v>
      </c>
      <c r="AN860" s="1124"/>
      <c r="AO860" s="1122">
        <v>1</v>
      </c>
      <c r="AP860" s="1123"/>
      <c r="AQ860" s="403" t="str">
        <f>IF(AA860="","",AO860)</f>
        <v/>
      </c>
      <c r="AR860" s="386">
        <f>IF(AC860=TRUE,IF(COUNT(K860:L860)=0,0,IF(L860="",K860,L860)),1)</f>
        <v>1</v>
      </c>
      <c r="AS860" s="382" t="b">
        <f>AND(AC860=TRUE,OR(ISNUMBER(L860),NOT(ISNUMBER(AA860))))</f>
        <v>0</v>
      </c>
      <c r="AT860" s="382" t="b">
        <f t="shared" si="205"/>
        <v>0</v>
      </c>
      <c r="AU860" s="1097"/>
      <c r="AV860" s="394" t="b">
        <f t="shared" si="206"/>
        <v>0</v>
      </c>
      <c r="AW860" s="395" t="b">
        <f t="shared" si="207"/>
        <v>0</v>
      </c>
      <c r="AX860" s="1097"/>
      <c r="AY860" s="411" t="b">
        <f t="shared" si="208"/>
        <v>0</v>
      </c>
      <c r="AZ860" s="400" t="b">
        <f>AR860&gt;100%</f>
        <v>0</v>
      </c>
      <c r="BA860" s="1097"/>
      <c r="BB860" s="398" t="s">
        <v>478</v>
      </c>
      <c r="BC860" s="399">
        <f>AR855*AR858/1000*(1-AR862)</f>
        <v>0</v>
      </c>
      <c r="BD860" s="400">
        <f>BC860</f>
        <v>0</v>
      </c>
      <c r="BE860" s="401">
        <f>BC860</f>
        <v>0</v>
      </c>
      <c r="BF860" s="1097"/>
      <c r="BG860" s="1097"/>
      <c r="BH860" s="1097"/>
      <c r="BI860" s="1097"/>
      <c r="BJ860" s="1097"/>
      <c r="BK860" s="1097"/>
      <c r="BL860" s="1097"/>
      <c r="BM860" s="1097"/>
      <c r="BN860" s="1097"/>
      <c r="BO860" s="1097"/>
      <c r="BP860" s="1097"/>
      <c r="BQ860" s="1097"/>
      <c r="BR860" s="1097"/>
      <c r="BS860" s="1097"/>
      <c r="BT860" s="1097"/>
      <c r="BU860" s="1097"/>
      <c r="BV860" s="1097"/>
      <c r="BW860" s="1097"/>
      <c r="BX860" s="1097"/>
      <c r="BY860" s="1097"/>
      <c r="BZ860" s="382" t="b">
        <f>OR(BZ855,Y860=EUconst_NA)</f>
        <v>1</v>
      </c>
    </row>
    <row r="861" spans="1:78" s="1066" customFormat="1" ht="12.75" customHeight="1" thickBot="1" x14ac:dyDescent="0.3">
      <c r="A861" s="1055"/>
      <c r="B861" s="928"/>
      <c r="C861" s="484" t="s">
        <v>329</v>
      </c>
      <c r="D861" s="346" t="str">
        <f>Translations!$B$640</f>
        <v>C-gehalte:</v>
      </c>
      <c r="E861" s="1105"/>
      <c r="F861" s="379"/>
      <c r="G861" s="1836" t="str">
        <f t="shared" si="203"/>
        <v/>
      </c>
      <c r="H861" s="1837"/>
      <c r="I861" s="697" t="str">
        <f>AJ861</f>
        <v/>
      </c>
      <c r="J861" s="912"/>
      <c r="K861" s="404" t="str">
        <f t="shared" si="204"/>
        <v/>
      </c>
      <c r="L861" s="405"/>
      <c r="M861" s="473" t="str">
        <f>IF(N847="",IF(AND(E846&lt;&gt;"",OR(F861="",COUNT(K861:L861)=0),Y861&lt;&gt;EUconst_NA,T846&lt;&gt;TRUE),EUconst_ERR_Incomplete,IF(COUNTIF(AX861:AZ861,TRUE)&gt;0,EUconst_ERR_Inconsistent,"")),"")</f>
        <v/>
      </c>
      <c r="O861" s="1056"/>
      <c r="P861" s="1101"/>
      <c r="Q861" s="1101"/>
      <c r="R861" s="1101"/>
      <c r="S861" s="1097"/>
      <c r="T861" s="381" t="str">
        <f>EUconst_CNTR_CarbonContent&amp;E846</f>
        <v>CarbC_</v>
      </c>
      <c r="U861" s="1107"/>
      <c r="V861" s="382" t="str">
        <f t="shared" si="209"/>
        <v/>
      </c>
      <c r="W861" s="1097"/>
      <c r="X861" s="1107"/>
      <c r="Y861" s="383" t="str">
        <f>IF(OR(T846=TRUE,E846=""),"",INDEX(EUwideConstants!$N:$N,MATCH(T861,EUwideConstants!$Q:$Q,0)))</f>
        <v/>
      </c>
      <c r="Z861" s="384" t="str">
        <f>IF(ISBLANK(F861),"",IF(F861=EUconst_NA,"",INDEX(EUwideConstants!$H:$M,MATCH(T861,EUwideConstants!$Q:$Q,0),MATCH(F861,CNTR_TierList,0))))</f>
        <v/>
      </c>
      <c r="AA861" s="406" t="str">
        <f>IF(COUNTIF(EUconst_DefaultValues,Z861)&gt;0,MATCH(Z861,EUconst_DefaultValues,0),"")</f>
        <v/>
      </c>
      <c r="AB861" s="1097"/>
      <c r="AC861" s="386" t="b">
        <f>AND(AC855,Y861&lt;&gt;EUconst_NA)</f>
        <v>0</v>
      </c>
      <c r="AD861" s="1097"/>
      <c r="AE861" s="387" t="str">
        <f>EUconst_CNTR_CarbonContent&amp;EUconst_Unit</f>
        <v>CarbC_Eenheid</v>
      </c>
      <c r="AF861" s="388" t="str">
        <f>IF(AC861=TRUE, IF(COUNTIF(MSPara_SourceStreamCategory,V861)=0,"",INDEX(MSPara_CalcFactorsMatrix,MATCH(V861,MSPara_SourceStreamCategory,0),MATCH(AE861&amp;"_"&amp;2,MSPara_CalcFactors,0))),"")</f>
        <v/>
      </c>
      <c r="AG861" s="389" t="str">
        <f>IF(AC861=TRUE, IF(COUNTIF(MSPara_SourceStreamCategory,V861)=0,"",INDEX(MSPara_CalcFactorsMatrix,MATCH(V861,MSPara_SourceStreamCategory,0),MATCH(AE861&amp;"_"&amp;1,MSPara_CalcFactors,0))),"")</f>
        <v/>
      </c>
      <c r="AH861" s="407" t="str">
        <f>IF(AA861="","",INDEX(AF861:AG861,3-AA861))</f>
        <v/>
      </c>
      <c r="AI861" s="1119"/>
      <c r="AJ861" s="408" t="str">
        <f>IF(AC861=TRUE,IF(AJ855="","",IF(AJ855=EUconst_kNm3,EUconst_tCpkNm3,EUconst_tCpt)),"")</f>
        <v/>
      </c>
      <c r="AK861" s="1120"/>
      <c r="AL861" s="1096"/>
      <c r="AM861" s="387" t="str">
        <f>EUconst_CNTR_CarbonContent&amp;EUconst_Value</f>
        <v>CarbC_Waarde</v>
      </c>
      <c r="AN861" s="391" t="str">
        <f>IF(AC861=TRUE,IF(COUNTIF(MSPara_SourceStreamCategory,V861)=0,"",INDEX(MSPara_CalcFactorsMatrix,MATCH(V861,MSPara_SourceStreamCategory,0),MATCH(AM861&amp;"_"&amp;2,MSPara_CalcFactors,0))),"")</f>
        <v/>
      </c>
      <c r="AO861" s="409" t="str">
        <f>IF(AC861=TRUE,IF(COUNTIF(MSPara_SourceStreamCategory,V861)=0,"",INDEX(MSPara_CalcFactorsMatrix,MATCH(V861,MSPara_SourceStreamCategory,0),MATCH(AM861&amp;"_"&amp;1,MSPara_CalcFactors,0))),"")</f>
        <v/>
      </c>
      <c r="AP861" s="386" t="b">
        <f>AND(AND(AH861&lt;&gt;"",AJ861&lt;&gt;""),AJ861=AH861)</f>
        <v>0</v>
      </c>
      <c r="AQ861" s="410" t="str">
        <f>IF(AND(AA861&lt;&gt;"",AP861=TRUE),IF(OR(INDEX(AN861:AO861,3-AA861)=EUconst_NA,INDEX(AN861:AO861,3-AA861)=0),"",INDEX(AN861:AO861,3-AA861)),"")</f>
        <v/>
      </c>
      <c r="AR861" s="386">
        <f>IF(AC861=TRUE,IF(COUNT(K861:L861)=0,0,IF(L861="",K861,L861)),0)</f>
        <v>0</v>
      </c>
      <c r="AS861" s="382" t="b">
        <f>AND(AC861=TRUE,OR(AND(F861&lt;&gt;"",NOT(ISNUMBER(AA861))),L861&lt;&gt;"",F861="",AQ861=""))</f>
        <v>0</v>
      </c>
      <c r="AT861" s="382" t="b">
        <f t="shared" si="205"/>
        <v>0</v>
      </c>
      <c r="AU861" s="1097"/>
      <c r="AV861" s="394" t="b">
        <f t="shared" si="206"/>
        <v>0</v>
      </c>
      <c r="AW861" s="395" t="b">
        <f t="shared" si="207"/>
        <v>0</v>
      </c>
      <c r="AX861" s="377" t="e">
        <f>OR(AND(AJ855=EUconst_kNm3,AJ861=EUconst_tCpt),AND(AJ855=EUconst_t,AJ861=EUconst_tCpkNm3))</f>
        <v>#N/A</v>
      </c>
      <c r="AY861" s="382" t="b">
        <f t="shared" si="208"/>
        <v>0</v>
      </c>
      <c r="AZ861" s="1097"/>
      <c r="BA861" s="1097"/>
      <c r="BB861" s="398" t="s">
        <v>479</v>
      </c>
      <c r="BC861" s="399">
        <f>AR855*AR858/1000*AR862</f>
        <v>0</v>
      </c>
      <c r="BD861" s="400">
        <f>BC861</f>
        <v>0</v>
      </c>
      <c r="BE861" s="401">
        <f>BC861</f>
        <v>0</v>
      </c>
      <c r="BF861" s="1097"/>
      <c r="BG861" s="1097"/>
      <c r="BH861" s="1097"/>
      <c r="BI861" s="1097"/>
      <c r="BJ861" s="1097"/>
      <c r="BK861" s="1097"/>
      <c r="BL861" s="1097"/>
      <c r="BM861" s="1097"/>
      <c r="BN861" s="1097"/>
      <c r="BO861" s="1097"/>
      <c r="BP861" s="1097"/>
      <c r="BQ861" s="1097"/>
      <c r="BR861" s="1097"/>
      <c r="BS861" s="1097"/>
      <c r="BT861" s="1097"/>
      <c r="BU861" s="1097"/>
      <c r="BV861" s="1097"/>
      <c r="BW861" s="1097"/>
      <c r="BX861" s="1097"/>
      <c r="BY861" s="1097"/>
      <c r="BZ861" s="382" t="b">
        <f>OR(BZ855,Y861=EUconst_NA)</f>
        <v>1</v>
      </c>
    </row>
    <row r="862" spans="1:78" s="1066" customFormat="1" ht="12.75" customHeight="1" x14ac:dyDescent="0.25">
      <c r="A862" s="1055"/>
      <c r="B862" s="928"/>
      <c r="C862" s="481" t="s">
        <v>330</v>
      </c>
      <c r="D862" s="346" t="str">
        <f>Translations!$B$641</f>
        <v>BioF:</v>
      </c>
      <c r="E862" s="1105"/>
      <c r="F862" s="379"/>
      <c r="G862" s="1836" t="str">
        <f t="shared" si="203"/>
        <v/>
      </c>
      <c r="H862" s="1837"/>
      <c r="I862" s="697" t="str">
        <f>IF(OR(AC862=FALSE,Y862=EUconst_NA),"","-")</f>
        <v/>
      </c>
      <c r="J862" s="911"/>
      <c r="K862" s="396" t="str">
        <f t="shared" si="204"/>
        <v/>
      </c>
      <c r="L862" s="471"/>
      <c r="M862" s="473" t="str">
        <f>IF(N847="",IF(AND(E846&lt;&gt;"",OR(F862="",COUNT(K862:L862)=0),Y862&lt;&gt;EUconst_NA,T846&lt;&gt;TRUE),EUconst_ERR_Incomplete,IF(COUNTIF(AX862:AZ862,TRUE)&gt;0,EUconst_ERR_Inconsistent,"")),"")</f>
        <v/>
      </c>
      <c r="O862" s="1056"/>
      <c r="P862" s="1106"/>
      <c r="Q862" s="1106"/>
      <c r="R862" s="1106"/>
      <c r="S862" s="1097"/>
      <c r="T862" s="381" t="str">
        <f>EUconst_CNTR_BiomassContent&amp;E846</f>
        <v>BioC_</v>
      </c>
      <c r="U862" s="1107"/>
      <c r="V862" s="411" t="str">
        <f t="shared" si="209"/>
        <v/>
      </c>
      <c r="W862" s="362" t="str">
        <f>IF(COUNTIF(MSPara_SourceStreamCategory,V862)=0,"",INDEX(MSPara_IsFossil,MATCH(V862,MSPara_SourceStreamCategory,0)))</f>
        <v/>
      </c>
      <c r="X862" s="1107"/>
      <c r="Y862" s="383" t="str">
        <f>IF(OR(T846=TRUE,E846=""),"",IF(OR(W862=TRUE,F862=EUconst_NA),EUconst_NA,INDEX(EUwideConstants!$N:$N,MATCH(T862,EUwideConstants!$Q:$Q,0))))</f>
        <v/>
      </c>
      <c r="Z862" s="384" t="str">
        <f>IF(ISBLANK(F862),"",IF(F862=EUconst_NA,"",INDEX(EUwideConstants!$H:$M,MATCH(T862,EUwideConstants!$Q:$Q,0),MATCH(F862,CNTR_TierList,0))))</f>
        <v/>
      </c>
      <c r="AA862" s="412" t="str">
        <f>IF(F862=1,1,"")</f>
        <v/>
      </c>
      <c r="AB862" s="1097"/>
      <c r="AC862" s="386" t="b">
        <f>AND(AC855,Y862&lt;&gt;EUconst_NA)</f>
        <v>0</v>
      </c>
      <c r="AD862" s="1097"/>
      <c r="AE862" s="1117"/>
      <c r="AG862" s="1118"/>
      <c r="AH862" s="1115"/>
      <c r="AI862" s="1119"/>
      <c r="AJ862" s="1115"/>
      <c r="AK862" s="1120"/>
      <c r="AL862" s="1096"/>
      <c r="AM862" s="387" t="str">
        <f>EUconst_CNTR_BiomassContent&amp;EUconst_Value</f>
        <v>BioC_Waarde</v>
      </c>
      <c r="AO862" s="413" t="str">
        <f>IF(AC862=TRUE,IF(COUNTIF(MSPara_SourceStreamCategory,V862)=0,"",INDEX(MSPara_CalcFactorsMatrix,MATCH(V862,MSPara_SourceStreamCategory,0),MATCH(AM862&amp;"_"&amp;2,MSPara_CalcFactors,0))),"")</f>
        <v/>
      </c>
      <c r="AP862" s="1115"/>
      <c r="AQ862" s="397" t="str">
        <f>IF(OR(AA862="",AO862=EUconst_NA),"",AO862)</f>
        <v/>
      </c>
      <c r="AR862" s="386">
        <f>IF(AC862=TRUE,IF(COUNT(K862:L862)=0,0,IF(L862="",K862,L862)),0)</f>
        <v>0</v>
      </c>
      <c r="AS862" s="382" t="b">
        <f>AND(AC862=TRUE,OR(AND(F862&lt;&gt;"",NOT(ISNUMBER(AA862))),L862&lt;&gt;"",F862="",AQ862=""))</f>
        <v>0</v>
      </c>
      <c r="AT862" s="382" t="b">
        <f t="shared" si="205"/>
        <v>0</v>
      </c>
      <c r="AU862" s="1097"/>
      <c r="AV862" s="394" t="b">
        <f t="shared" si="206"/>
        <v>0</v>
      </c>
      <c r="AW862" s="395" t="b">
        <f t="shared" si="207"/>
        <v>0</v>
      </c>
      <c r="AX862" s="1097"/>
      <c r="AY862" s="411" t="b">
        <f t="shared" si="208"/>
        <v>0</v>
      </c>
      <c r="AZ862" s="362" t="b">
        <f>OR(AR862&gt;100%,(AR862+AR863)&gt;100%)</f>
        <v>0</v>
      </c>
      <c r="BA862" s="1097"/>
      <c r="BB862" s="1097"/>
      <c r="BC862" s="1097"/>
      <c r="BD862" s="1097"/>
      <c r="BE862" s="1097"/>
      <c r="BF862" s="1097"/>
      <c r="BG862" s="1097"/>
      <c r="BH862" s="1097"/>
      <c r="BI862" s="1097"/>
      <c r="BJ862" s="1097"/>
      <c r="BK862" s="1097"/>
      <c r="BL862" s="1097"/>
      <c r="BM862" s="1097"/>
      <c r="BN862" s="1097"/>
      <c r="BO862" s="1097"/>
      <c r="BP862" s="1097"/>
      <c r="BQ862" s="1097"/>
      <c r="BR862" s="1097"/>
      <c r="BS862" s="1097"/>
      <c r="BT862" s="1097"/>
      <c r="BU862" s="1097"/>
      <c r="BV862" s="1097"/>
      <c r="BW862" s="1097"/>
      <c r="BX862" s="1097"/>
      <c r="BY862" s="1097"/>
      <c r="BZ862" s="382" t="b">
        <f>OR(BZ855,Y862=EUconst_NA)</f>
        <v>1</v>
      </c>
    </row>
    <row r="863" spans="1:78" s="1066" customFormat="1" ht="12.75" customHeight="1" thickBot="1" x14ac:dyDescent="0.3">
      <c r="A863" s="1055"/>
      <c r="B863" s="928"/>
      <c r="C863" s="481" t="s">
        <v>453</v>
      </c>
      <c r="D863" s="346" t="str">
        <f>Translations!$B$647</f>
        <v>niet-duurz. BioF:</v>
      </c>
      <c r="E863" s="1105"/>
      <c r="F863" s="414"/>
      <c r="G863" s="1836" t="str">
        <f t="shared" si="203"/>
        <v/>
      </c>
      <c r="H863" s="1837"/>
      <c r="I863" s="698" t="str">
        <f>IF(OR(AC863=FALSE,Y863=EUconst_NA),"","-")</f>
        <v/>
      </c>
      <c r="J863" s="911"/>
      <c r="K863" s="415" t="str">
        <f t="shared" si="204"/>
        <v/>
      </c>
      <c r="L863" s="686"/>
      <c r="M863" s="473" t="str">
        <f>IF(N847="",IF(AND(E846&lt;&gt;"",OR(F863="",COUNT(K863:L863)=0),Y863&lt;&gt;EUconst_NA,T846&lt;&gt;TRUE),EUconst_ERR_Incomplete,IF(COUNTIF(AX863:AZ863,TRUE)&gt;0,EUconst_ERR_Inconsistent,"")),"")</f>
        <v/>
      </c>
      <c r="O863" s="1056"/>
      <c r="P863" s="1106"/>
      <c r="Q863" s="1106"/>
      <c r="R863" s="1106"/>
      <c r="S863" s="1097"/>
      <c r="T863" s="416" t="str">
        <f>EUconst_CNTR_BiomassContent&amp;E846</f>
        <v>BioC_</v>
      </c>
      <c r="U863" s="1107"/>
      <c r="V863" s="399" t="str">
        <f t="shared" si="209"/>
        <v/>
      </c>
      <c r="W863" s="400" t="str">
        <f>IF(COUNTIF(MSPara_SourceStreamCategory,V863)=0,"",INDEX(MSPara_IsFossil,MATCH(V863,MSPara_SourceStreamCategory,0)))</f>
        <v/>
      </c>
      <c r="X863" s="1107"/>
      <c r="Y863" s="417" t="str">
        <f>IF(OR(T846=TRUE,E846=""),"",IF(OR(W863=TRUE,F863=EUconst_NA),EUconst_NA,INDEX(EUwideConstants!$N:$N,MATCH(T863,EUwideConstants!$Q:$Q,0))))</f>
        <v/>
      </c>
      <c r="Z863" s="418" t="str">
        <f>IF(ISBLANK(F863),"",IF(F863=EUconst_NA,"",INDEX(EUwideConstants!$H:$M,MATCH(T863,EUwideConstants!$Q:$Q,0),MATCH(F863,CNTR_TierList,0))))</f>
        <v/>
      </c>
      <c r="AA863" s="419" t="str">
        <f>IF(F863=1,1,"")</f>
        <v/>
      </c>
      <c r="AB863" s="1097"/>
      <c r="AC863" s="420" t="b">
        <f>AND(AC855,Y863&lt;&gt;EUconst_NA)</f>
        <v>0</v>
      </c>
      <c r="AD863" s="1097"/>
      <c r="AE863" s="1125"/>
      <c r="AF863" s="1126"/>
      <c r="AG863" s="1127"/>
      <c r="AH863" s="1128"/>
      <c r="AI863" s="1128"/>
      <c r="AJ863" s="1128"/>
      <c r="AK863" s="1129"/>
      <c r="AL863" s="1096"/>
      <c r="AM863" s="421" t="str">
        <f>EUconst_CNTR_BiomassContent&amp;EUconst_Value</f>
        <v>BioC_Waarde</v>
      </c>
      <c r="AN863" s="1126"/>
      <c r="AO863" s="422" t="str">
        <f>IF(AC863=TRUE,IF(COUNTIF(MSPara_SourceStreamCategory,V863)=0,"",INDEX(MSPara_CalcFactorsMatrix,MATCH(V863,MSPara_SourceStreamCategory,0),MATCH(AM863&amp;"_"&amp;2,MSPara_CalcFactors,0))),"")</f>
        <v/>
      </c>
      <c r="AP863" s="1128"/>
      <c r="AQ863" s="423" t="str">
        <f>IF(OR(AA863="",AO863=EUconst_NA),"",AO863)</f>
        <v/>
      </c>
      <c r="AR863" s="420">
        <f>IF(AC863=TRUE,IF(COUNT(K863:L863)=0,0,IF(L863="",K863,L863)),0)</f>
        <v>0</v>
      </c>
      <c r="AS863" s="424" t="b">
        <f>AND(AC863=TRUE,OR(AND(F863&lt;&gt;"",NOT(ISNUMBER(AA863))),L863&lt;&gt;"",F863="",AQ863=""))</f>
        <v>0</v>
      </c>
      <c r="AT863" s="424" t="b">
        <f t="shared" si="205"/>
        <v>0</v>
      </c>
      <c r="AU863" s="1097"/>
      <c r="AV863" s="425" t="b">
        <f t="shared" si="206"/>
        <v>0</v>
      </c>
      <c r="AW863" s="426" t="b">
        <f t="shared" si="207"/>
        <v>0</v>
      </c>
      <c r="AX863" s="1097"/>
      <c r="AY863" s="399" t="b">
        <f t="shared" si="208"/>
        <v>0</v>
      </c>
      <c r="AZ863" s="400" t="b">
        <f>OR(AR862&gt;100%,(AR862+AR863)&gt;100%)</f>
        <v>0</v>
      </c>
      <c r="BA863" s="1097"/>
      <c r="BB863" s="1097"/>
      <c r="BC863" s="1097"/>
      <c r="BD863" s="1097"/>
      <c r="BE863" s="1097"/>
      <c r="BF863" s="1097"/>
      <c r="BG863" s="1097"/>
      <c r="BH863" s="1097"/>
      <c r="BI863" s="1097"/>
      <c r="BJ863" s="1097"/>
      <c r="BK863" s="1097"/>
      <c r="BL863" s="1097"/>
      <c r="BM863" s="1097"/>
      <c r="BN863" s="1097"/>
      <c r="BO863" s="1097"/>
      <c r="BP863" s="1097"/>
      <c r="BQ863" s="1097"/>
      <c r="BR863" s="1097"/>
      <c r="BS863" s="1097"/>
      <c r="BT863" s="1097"/>
      <c r="BU863" s="1097"/>
      <c r="BV863" s="1097"/>
      <c r="BW863" s="1097"/>
      <c r="BX863" s="1097"/>
      <c r="BY863" s="1097"/>
      <c r="BZ863" s="400" t="b">
        <f>OR(BZ855,Y863=EUconst_NA)</f>
        <v>1</v>
      </c>
    </row>
    <row r="864" spans="1:78" s="1066" customFormat="1" ht="5.0999999999999996" customHeight="1" x14ac:dyDescent="0.25">
      <c r="A864" s="1055"/>
      <c r="B864" s="928"/>
      <c r="C864" s="928"/>
      <c r="D864" s="954"/>
      <c r="O864" s="1056"/>
      <c r="P864" s="1101"/>
      <c r="Q864" s="1101"/>
      <c r="R864" s="1101"/>
      <c r="S864" s="1130"/>
      <c r="T864" s="1097"/>
      <c r="U864" s="1097"/>
      <c r="V864" s="1097"/>
      <c r="W864" s="1097"/>
      <c r="X864" s="1097"/>
      <c r="Y864" s="1097"/>
      <c r="Z864" s="1097"/>
      <c r="AA864" s="1097"/>
      <c r="AB864" s="1097"/>
      <c r="AC864" s="1097"/>
      <c r="AD864" s="1097"/>
      <c r="AE864" s="1097"/>
      <c r="AF864" s="1097"/>
      <c r="AG864" s="1097"/>
      <c r="AH864" s="1097"/>
      <c r="AI864" s="1097"/>
      <c r="AJ864" s="1097"/>
      <c r="AK864" s="1097"/>
      <c r="AL864" s="1097"/>
      <c r="AM864" s="1097"/>
      <c r="AN864" s="1097"/>
      <c r="AO864" s="1097"/>
      <c r="AP864" s="1097"/>
      <c r="AQ864" s="1097"/>
      <c r="AR864" s="1097"/>
      <c r="AS864" s="1097"/>
      <c r="AT864" s="1097"/>
      <c r="AU864" s="1097"/>
      <c r="AV864" s="1097"/>
      <c r="AW864" s="1097"/>
      <c r="AX864" s="1097"/>
      <c r="AY864" s="1097"/>
      <c r="AZ864" s="1097"/>
      <c r="BA864" s="1097"/>
      <c r="BB864" s="1097"/>
      <c r="BC864" s="1097"/>
      <c r="BD864" s="1097"/>
      <c r="BE864" s="1097"/>
      <c r="BF864" s="1097"/>
      <c r="BG864" s="1097"/>
      <c r="BH864" s="1097"/>
      <c r="BI864" s="1097"/>
      <c r="BJ864" s="1097"/>
      <c r="BK864" s="1097"/>
      <c r="BL864" s="1097"/>
      <c r="BM864" s="1097"/>
      <c r="BN864" s="1097"/>
      <c r="BO864" s="1097"/>
      <c r="BP864" s="1097"/>
      <c r="BQ864" s="1097"/>
      <c r="BR864" s="1097"/>
      <c r="BS864" s="1097"/>
      <c r="BT864" s="1097"/>
      <c r="BU864" s="1097"/>
      <c r="BV864" s="1097"/>
      <c r="BW864" s="1097"/>
      <c r="BX864" s="1097"/>
      <c r="BY864" s="1097"/>
      <c r="BZ864" s="1097"/>
    </row>
    <row r="865" spans="1:78" s="1066" customFormat="1" ht="12.75" customHeight="1" x14ac:dyDescent="0.25">
      <c r="A865" s="1055"/>
      <c r="B865" s="928"/>
      <c r="C865" s="928"/>
      <c r="D865" s="1840" t="str">
        <f>Translations!$B$674</f>
        <v>Tiers geldig van:</v>
      </c>
      <c r="E865" s="1840"/>
      <c r="F865" s="1841"/>
      <c r="G865" s="624"/>
      <c r="H865" s="427" t="str">
        <f>Translations!$B$675</f>
        <v>tot:</v>
      </c>
      <c r="I865" s="624"/>
      <c r="J865" s="1842" t="str">
        <f>Translations!$B$676</f>
        <v>Euralcode voor deze (afval)stroom (indien van toepassing):</v>
      </c>
      <c r="K865" s="1843"/>
      <c r="L865" s="1843"/>
      <c r="M865" s="1844"/>
      <c r="N865" s="428"/>
      <c r="O865" s="1056"/>
      <c r="P865" s="1101"/>
      <c r="Q865" s="1101"/>
      <c r="R865" s="1101"/>
      <c r="S865" s="1130"/>
      <c r="T865" s="1097"/>
      <c r="U865" s="1097"/>
      <c r="V865" s="1097"/>
      <c r="W865" s="1097"/>
      <c r="X865" s="1097"/>
      <c r="Y865" s="1097"/>
      <c r="Z865" s="1097"/>
      <c r="AA865" s="1097"/>
      <c r="AB865" s="1097"/>
      <c r="AC865" s="1097"/>
      <c r="AD865" s="1097"/>
      <c r="AE865" s="1097"/>
      <c r="AF865" s="1097"/>
      <c r="AG865" s="1097"/>
      <c r="AH865" s="1097"/>
      <c r="AI865" s="1097"/>
      <c r="AJ865" s="1097"/>
      <c r="AK865" s="1097"/>
      <c r="AL865" s="1097"/>
      <c r="AM865" s="1097"/>
      <c r="AN865" s="1097"/>
      <c r="AO865" s="1097"/>
      <c r="AP865" s="1097"/>
      <c r="AQ865" s="1097"/>
      <c r="AR865" s="1097"/>
      <c r="AS865" s="1097"/>
      <c r="AT865" s="1097"/>
      <c r="AU865" s="1097"/>
      <c r="AV865" s="1097"/>
      <c r="AW865" s="1097"/>
      <c r="AX865" s="1097"/>
      <c r="AY865" s="1097"/>
      <c r="AZ865" s="1097"/>
      <c r="BA865" s="1097"/>
      <c r="BB865" s="1097"/>
      <c r="BC865" s="1097"/>
      <c r="BD865" s="1097"/>
      <c r="BE865" s="1097"/>
      <c r="BF865" s="1097"/>
      <c r="BG865" s="1097"/>
      <c r="BH865" s="1097"/>
      <c r="BI865" s="1097"/>
      <c r="BJ865" s="1097"/>
      <c r="BK865" s="1097"/>
      <c r="BL865" s="1097"/>
      <c r="BM865" s="1097"/>
      <c r="BN865" s="1097"/>
      <c r="BO865" s="1097"/>
      <c r="BP865" s="1097"/>
      <c r="BQ865" s="1097"/>
      <c r="BR865" s="1097"/>
      <c r="BS865" s="1097"/>
      <c r="BT865" s="1097"/>
      <c r="BU865" s="1097"/>
      <c r="BV865" s="1097"/>
      <c r="BW865" s="1097"/>
      <c r="BX865" s="1097"/>
      <c r="BY865" s="1097"/>
      <c r="BZ865" s="14" t="b">
        <f>BZ855</f>
        <v>1</v>
      </c>
    </row>
    <row r="866" spans="1:78" s="1066" customFormat="1" ht="5.0999999999999996" customHeight="1" x14ac:dyDescent="0.25">
      <c r="A866" s="1055"/>
      <c r="B866" s="928"/>
      <c r="C866" s="928"/>
      <c r="D866" s="950"/>
      <c r="E866" s="957"/>
      <c r="F866" s="957"/>
      <c r="G866" s="957"/>
      <c r="H866" s="957"/>
      <c r="I866" s="957"/>
      <c r="J866" s="957"/>
      <c r="K866" s="957"/>
      <c r="L866" s="957"/>
      <c r="M866" s="957"/>
      <c r="N866" s="957"/>
      <c r="O866" s="1056"/>
      <c r="P866" s="1101"/>
      <c r="Q866" s="1101"/>
      <c r="R866" s="1101"/>
      <c r="S866" s="1130"/>
      <c r="T866" s="1097"/>
      <c r="U866" s="1097"/>
      <c r="V866" s="1097"/>
      <c r="W866" s="1097"/>
      <c r="X866" s="1097"/>
      <c r="Y866" s="1097"/>
      <c r="Z866" s="1097"/>
      <c r="AA866" s="1097"/>
      <c r="AB866" s="1097"/>
      <c r="AC866" s="1097"/>
      <c r="AD866" s="1097"/>
      <c r="AE866" s="1097"/>
      <c r="AF866" s="1097"/>
      <c r="AG866" s="1097"/>
      <c r="AH866" s="1097"/>
      <c r="AI866" s="1097"/>
      <c r="AJ866" s="1097"/>
      <c r="AK866" s="1097"/>
      <c r="AL866" s="1097"/>
      <c r="AM866" s="1097"/>
      <c r="AN866" s="1097"/>
      <c r="AO866" s="1097"/>
      <c r="AP866" s="1097"/>
      <c r="AQ866" s="1097"/>
      <c r="AR866" s="1097"/>
      <c r="AS866" s="1097"/>
      <c r="AT866" s="1097"/>
      <c r="AU866" s="1097"/>
      <c r="AV866" s="1097"/>
      <c r="AW866" s="1097"/>
      <c r="AX866" s="1097"/>
      <c r="AY866" s="1097"/>
      <c r="AZ866" s="1097"/>
      <c r="BA866" s="1097"/>
      <c r="BB866" s="1097"/>
      <c r="BC866" s="1097"/>
      <c r="BD866" s="1097"/>
      <c r="BE866" s="1097"/>
      <c r="BF866" s="1097"/>
      <c r="BG866" s="1097"/>
      <c r="BH866" s="1097"/>
      <c r="BI866" s="1097"/>
      <c r="BJ866" s="1097"/>
      <c r="BK866" s="1097"/>
      <c r="BL866" s="1097"/>
      <c r="BM866" s="1097"/>
      <c r="BN866" s="1097"/>
      <c r="BO866" s="1097"/>
      <c r="BP866" s="1097"/>
      <c r="BQ866" s="1097"/>
      <c r="BR866" s="1097"/>
      <c r="BS866" s="1097"/>
      <c r="BT866" s="1097"/>
      <c r="BU866" s="1097"/>
      <c r="BV866" s="1097"/>
      <c r="BW866" s="1097"/>
      <c r="BX866" s="1097"/>
      <c r="BY866" s="1097"/>
      <c r="BZ866" s="1097"/>
    </row>
    <row r="867" spans="1:78" s="1066" customFormat="1" ht="12.75" customHeight="1" x14ac:dyDescent="0.25">
      <c r="A867" s="1055"/>
      <c r="B867" s="928"/>
      <c r="C867" s="928"/>
      <c r="D867" s="957"/>
      <c r="E867" s="957"/>
      <c r="F867" s="957"/>
      <c r="G867" s="957"/>
      <c r="H867" s="957"/>
      <c r="I867" s="957"/>
      <c r="J867" s="957"/>
      <c r="K867" s="957"/>
      <c r="L867" s="957"/>
      <c r="M867" s="427" t="str">
        <f>Translations!$B$677</f>
        <v>ID dat voor deze source stream wordt gebruikt in het monitoringsplan:</v>
      </c>
      <c r="N867" s="474"/>
      <c r="O867" s="1056"/>
      <c r="P867" s="1101"/>
      <c r="Q867" s="1101"/>
      <c r="R867" s="1101"/>
      <c r="S867" s="1130"/>
      <c r="T867" s="1097"/>
      <c r="U867" s="1097"/>
      <c r="V867" s="1097"/>
      <c r="W867" s="1097"/>
      <c r="X867" s="1097"/>
      <c r="Y867" s="1097"/>
      <c r="Z867" s="1097"/>
      <c r="AA867" s="1097"/>
      <c r="AB867" s="1097"/>
      <c r="AC867" s="1097"/>
      <c r="AD867" s="1097"/>
      <c r="AE867" s="1097"/>
      <c r="AF867" s="1097"/>
      <c r="AG867" s="1097"/>
      <c r="AH867" s="1097"/>
      <c r="AI867" s="1097"/>
      <c r="AJ867" s="1097"/>
      <c r="AK867" s="1097"/>
      <c r="AL867" s="1097"/>
      <c r="AM867" s="1097"/>
      <c r="AN867" s="1097"/>
      <c r="AO867" s="1097"/>
      <c r="AP867" s="1097"/>
      <c r="AQ867" s="1097"/>
      <c r="AR867" s="1097"/>
      <c r="AS867" s="1097"/>
      <c r="AT867" s="1097"/>
      <c r="AU867" s="1097"/>
      <c r="AV867" s="1097"/>
      <c r="AW867" s="1097"/>
      <c r="AX867" s="1097"/>
      <c r="AY867" s="1097"/>
      <c r="AZ867" s="1097"/>
      <c r="BA867" s="1097"/>
      <c r="BB867" s="1097"/>
      <c r="BC867" s="1097"/>
      <c r="BD867" s="1097"/>
      <c r="BE867" s="1097"/>
      <c r="BF867" s="1097"/>
      <c r="BG867" s="1097"/>
      <c r="BH867" s="1097"/>
      <c r="BI867" s="1097"/>
      <c r="BJ867" s="1097"/>
      <c r="BK867" s="1097"/>
      <c r="BL867" s="1097"/>
      <c r="BM867" s="1097"/>
      <c r="BN867" s="1097"/>
      <c r="BO867" s="1097"/>
      <c r="BP867" s="1097"/>
      <c r="BQ867" s="1097"/>
      <c r="BR867" s="1097"/>
      <c r="BS867" s="1097"/>
      <c r="BT867" s="1097"/>
      <c r="BU867" s="1097"/>
      <c r="BV867" s="1097"/>
      <c r="BW867" s="1097"/>
      <c r="BX867" s="1097"/>
      <c r="BY867" s="1097"/>
      <c r="BZ867" s="14" t="b">
        <f>BZ865</f>
        <v>1</v>
      </c>
    </row>
    <row r="868" spans="1:78" s="1066" customFormat="1" ht="5.0999999999999996" customHeight="1" x14ac:dyDescent="0.25">
      <c r="A868" s="1131"/>
      <c r="D868" s="954"/>
      <c r="O868" s="1118"/>
      <c r="P868" s="1107"/>
      <c r="Q868" s="1107"/>
      <c r="R868" s="1107"/>
      <c r="S868" s="1097"/>
      <c r="T868" s="1097"/>
      <c r="U868" s="1097"/>
      <c r="V868" s="1097"/>
      <c r="W868" s="1097"/>
      <c r="X868" s="1097"/>
      <c r="Y868" s="1097"/>
      <c r="Z868" s="1097"/>
      <c r="AA868" s="1097"/>
      <c r="AB868" s="1097"/>
      <c r="AC868" s="1097"/>
      <c r="AD868" s="1097"/>
      <c r="AE868" s="1097"/>
      <c r="AF868" s="1097"/>
      <c r="AG868" s="1097"/>
      <c r="AH868" s="1097"/>
      <c r="AI868" s="1097"/>
      <c r="AJ868" s="1097"/>
      <c r="AK868" s="1097"/>
      <c r="AL868" s="1097"/>
      <c r="AM868" s="1097"/>
      <c r="AN868" s="1097"/>
      <c r="AO868" s="1097"/>
      <c r="AP868" s="1097"/>
      <c r="AQ868" s="1097"/>
      <c r="AR868" s="1097"/>
      <c r="AS868" s="1097"/>
      <c r="AT868" s="1097"/>
      <c r="AU868" s="1097"/>
      <c r="AV868" s="1097"/>
      <c r="AW868" s="1097"/>
      <c r="AX868" s="1097"/>
      <c r="AY868" s="1097"/>
      <c r="AZ868" s="1097"/>
      <c r="BA868" s="1097"/>
      <c r="BB868" s="1097"/>
      <c r="BC868" s="1097"/>
      <c r="BD868" s="1097"/>
      <c r="BE868" s="1097"/>
      <c r="BF868" s="1097"/>
      <c r="BG868" s="1097"/>
      <c r="BH868" s="1097"/>
      <c r="BI868" s="1097"/>
      <c r="BJ868" s="1097"/>
      <c r="BK868" s="1097"/>
      <c r="BL868" s="1097"/>
      <c r="BM868" s="1097"/>
      <c r="BN868" s="1097"/>
      <c r="BO868" s="1097"/>
      <c r="BP868" s="1097"/>
      <c r="BQ868" s="1097"/>
      <c r="BR868" s="1097"/>
      <c r="BS868" s="1097"/>
      <c r="BT868" s="1097"/>
      <c r="BU868" s="1097"/>
      <c r="BV868" s="1097"/>
      <c r="BW868" s="1097"/>
      <c r="BX868" s="1097"/>
      <c r="BY868" s="1097"/>
      <c r="BZ868" s="1097"/>
    </row>
    <row r="869" spans="1:78" s="1066" customFormat="1" x14ac:dyDescent="0.25">
      <c r="A869" s="1131"/>
      <c r="D869" s="1856" t="str">
        <f>Translations!$B$160</f>
        <v>Eventuele opmerkingen:</v>
      </c>
      <c r="E869" s="1857"/>
      <c r="F869" s="1858"/>
      <c r="G869" s="1859"/>
      <c r="H869" s="1859"/>
      <c r="I869" s="1859"/>
      <c r="J869" s="1859"/>
      <c r="K869" s="1859"/>
      <c r="L869" s="1859"/>
      <c r="M869" s="1859"/>
      <c r="N869" s="1860"/>
      <c r="O869" s="1118"/>
      <c r="P869" s="1107"/>
      <c r="Q869" s="1107"/>
      <c r="R869" s="1107"/>
      <c r="S869" s="1097"/>
      <c r="T869" s="1097"/>
      <c r="U869" s="1097"/>
      <c r="V869" s="1097"/>
      <c r="W869" s="1097"/>
      <c r="X869" s="1097"/>
      <c r="Y869" s="1097"/>
      <c r="Z869" s="1097"/>
      <c r="AA869" s="1097"/>
      <c r="AB869" s="1097"/>
      <c r="AC869" s="1097"/>
      <c r="AD869" s="1097"/>
      <c r="AE869" s="1097"/>
      <c r="AF869" s="1097"/>
      <c r="AG869" s="1097"/>
      <c r="AH869" s="1097"/>
      <c r="AI869" s="1097"/>
      <c r="AJ869" s="1097"/>
      <c r="AK869" s="1097"/>
      <c r="AL869" s="1097"/>
      <c r="AM869" s="1097"/>
      <c r="AN869" s="1097"/>
      <c r="AO869" s="1097"/>
      <c r="AP869" s="1097"/>
      <c r="AQ869" s="1097"/>
      <c r="AR869" s="1097"/>
      <c r="AS869" s="1097"/>
      <c r="AT869" s="1097"/>
      <c r="AU869" s="1097"/>
      <c r="AV869" s="1097"/>
      <c r="AW869" s="1097"/>
      <c r="AX869" s="1097"/>
      <c r="AY869" s="1097"/>
      <c r="AZ869" s="1097"/>
      <c r="BA869" s="1097"/>
      <c r="BB869" s="1097"/>
      <c r="BC869" s="1097"/>
      <c r="BD869" s="1097"/>
      <c r="BE869" s="1097"/>
      <c r="BF869" s="1097"/>
      <c r="BG869" s="1097"/>
      <c r="BH869" s="1097"/>
      <c r="BI869" s="1097"/>
      <c r="BJ869" s="1097"/>
      <c r="BK869" s="1097"/>
      <c r="BL869" s="1097"/>
      <c r="BM869" s="1097"/>
      <c r="BN869" s="1097"/>
      <c r="BO869" s="1097"/>
      <c r="BP869" s="1097"/>
      <c r="BQ869" s="1097"/>
      <c r="BR869" s="1097"/>
      <c r="BS869" s="1097"/>
      <c r="BT869" s="1097"/>
      <c r="BU869" s="1097"/>
      <c r="BV869" s="1097"/>
      <c r="BW869" s="1097"/>
      <c r="BX869" s="1097"/>
      <c r="BY869" s="1097"/>
      <c r="BZ869" s="14" t="b">
        <f>BZ865</f>
        <v>1</v>
      </c>
    </row>
    <row r="870" spans="1:78" s="931" customFormat="1" ht="12.75" customHeight="1" thickBot="1" x14ac:dyDescent="0.3">
      <c r="A870" s="1055"/>
      <c r="B870" s="957"/>
      <c r="C870" s="1087"/>
      <c r="D870" s="960"/>
      <c r="E870" s="1089"/>
      <c r="F870" s="1087"/>
      <c r="G870" s="1132"/>
      <c r="H870" s="1132"/>
      <c r="I870" s="1132"/>
      <c r="J870" s="1132"/>
      <c r="K870" s="1132"/>
      <c r="L870" s="1132"/>
      <c r="M870" s="1132"/>
      <c r="N870" s="1132"/>
      <c r="O870" s="1092"/>
      <c r="P870" s="1093"/>
      <c r="Q870" s="1093"/>
      <c r="R870" s="1093"/>
      <c r="S870" s="930"/>
      <c r="T870" s="930"/>
      <c r="U870" s="1133"/>
      <c r="V870" s="930"/>
      <c r="W870" s="930"/>
      <c r="X870" s="1133"/>
      <c r="Y870" s="930"/>
      <c r="Z870" s="930"/>
      <c r="AA870" s="930"/>
      <c r="AB870" s="930"/>
      <c r="AC870" s="930"/>
      <c r="AD870" s="930"/>
      <c r="AE870" s="930"/>
      <c r="AF870" s="930"/>
      <c r="AG870" s="930"/>
      <c r="AH870" s="930"/>
      <c r="AI870" s="930"/>
      <c r="AJ870" s="930"/>
      <c r="AK870" s="930"/>
      <c r="AL870" s="930"/>
      <c r="AM870" s="930"/>
      <c r="AN870" s="930"/>
      <c r="AO870" s="930"/>
      <c r="AP870" s="930"/>
      <c r="AQ870" s="930"/>
      <c r="AR870" s="930"/>
      <c r="AS870" s="930"/>
      <c r="AT870" s="930"/>
      <c r="AU870" s="930"/>
      <c r="AV870" s="930"/>
      <c r="AW870" s="930"/>
      <c r="AX870" s="930"/>
      <c r="AY870" s="930"/>
      <c r="AZ870" s="930"/>
      <c r="BA870" s="930"/>
      <c r="BB870" s="930"/>
      <c r="BC870" s="930"/>
      <c r="BD870" s="930"/>
      <c r="BE870" s="930"/>
      <c r="BF870" s="930"/>
      <c r="BG870" s="930"/>
      <c r="BH870" s="930"/>
      <c r="BI870" s="1097"/>
      <c r="BJ870" s="1097"/>
      <c r="BK870" s="1097"/>
      <c r="BL870" s="930"/>
      <c r="BM870" s="930"/>
      <c r="BN870" s="930"/>
      <c r="BO870" s="930"/>
      <c r="BP870" s="930"/>
      <c r="BQ870" s="930"/>
      <c r="BR870" s="930"/>
      <c r="BS870" s="930"/>
      <c r="BT870" s="930"/>
      <c r="BU870" s="930"/>
      <c r="BV870" s="930"/>
      <c r="BW870" s="930"/>
      <c r="BX870" s="930"/>
      <c r="BY870" s="930"/>
      <c r="BZ870" s="930"/>
    </row>
    <row r="871" spans="1:78" s="931" customFormat="1" ht="12.75" customHeight="1" thickBot="1" x14ac:dyDescent="0.3">
      <c r="A871" s="1090"/>
      <c r="B871" s="957"/>
      <c r="C871" s="957"/>
      <c r="D871" s="954"/>
      <c r="E871" s="1062"/>
      <c r="F871" s="957"/>
      <c r="G871" s="1091"/>
      <c r="H871" s="1091"/>
      <c r="I871" s="1091"/>
      <c r="J871" s="1091"/>
      <c r="K871" s="957"/>
      <c r="L871" s="1091"/>
      <c r="M871" s="1091"/>
      <c r="N871" s="1091"/>
      <c r="O871" s="1092"/>
      <c r="P871" s="1093"/>
      <c r="Q871" s="1093"/>
      <c r="R871" s="1093"/>
      <c r="S871" s="1070"/>
      <c r="T871" s="12" t="str">
        <f>IF(ISBLANK(E872),"",MATCH(E872,CNTR_SourceStreamNames,0))</f>
        <v/>
      </c>
      <c r="U871" s="430" t="str">
        <f>IF(ISBLANK(E872),"",INDEX(B_InstallationDescription!$D$53:$D$127,MATCH(E872,CNTR_SourceStreamNames,0)))</f>
        <v/>
      </c>
      <c r="V871" s="1072"/>
      <c r="W871" s="937"/>
      <c r="X871" s="937"/>
      <c r="Y871" s="937"/>
      <c r="Z871" s="930"/>
      <c r="AA871" s="930"/>
      <c r="AB871" s="930"/>
      <c r="AC871" s="930"/>
      <c r="AD871" s="930"/>
      <c r="AE871" s="930"/>
      <c r="AF871" s="930"/>
      <c r="AG871" s="930"/>
      <c r="AH871" s="930"/>
      <c r="AI871" s="930"/>
      <c r="AJ871" s="930"/>
      <c r="AK871" s="1025"/>
      <c r="AL871" s="930"/>
      <c r="AM871" s="930"/>
      <c r="AN871" s="930"/>
      <c r="AO871" s="930"/>
      <c r="AP871" s="930"/>
      <c r="AQ871" s="930"/>
      <c r="AR871" s="930"/>
      <c r="AS871" s="930"/>
      <c r="AT871" s="930"/>
      <c r="AU871" s="930"/>
      <c r="AV871" s="930"/>
      <c r="AW871" s="930"/>
      <c r="AX871" s="930"/>
      <c r="AY871" s="930"/>
      <c r="AZ871" s="930"/>
      <c r="BA871" s="930"/>
      <c r="BB871" s="930"/>
      <c r="BC871" s="930"/>
      <c r="BD871" s="930"/>
      <c r="BE871" s="930"/>
      <c r="BF871" s="930"/>
      <c r="BG871" s="930"/>
      <c r="BH871" s="937"/>
      <c r="BI871" s="937"/>
      <c r="BJ871" s="937"/>
      <c r="BK871" s="937"/>
      <c r="BL871" s="937"/>
      <c r="BM871" s="937"/>
      <c r="BN871" s="937"/>
      <c r="BO871" s="937"/>
      <c r="BP871" s="937"/>
      <c r="BQ871" s="937"/>
      <c r="BR871" s="937"/>
      <c r="BS871" s="937"/>
      <c r="BT871" s="937"/>
      <c r="BU871" s="937"/>
      <c r="BV871" s="937"/>
      <c r="BW871" s="937"/>
      <c r="BX871" s="937"/>
      <c r="BY871" s="937"/>
      <c r="BZ871" s="336" t="s">
        <v>268</v>
      </c>
    </row>
    <row r="872" spans="1:78" s="1066" customFormat="1" ht="15" customHeight="1" thickBot="1" x14ac:dyDescent="0.3">
      <c r="A872" s="498" t="str">
        <f>IF(E872="","","PRINT")</f>
        <v/>
      </c>
      <c r="B872" s="928"/>
      <c r="C872" s="429">
        <f>C845+1</f>
        <v>31</v>
      </c>
      <c r="D872" s="928"/>
      <c r="E872" s="1851"/>
      <c r="F872" s="1852"/>
      <c r="G872" s="1852"/>
      <c r="H872" s="1852"/>
      <c r="I872" s="1852"/>
      <c r="J872" s="1853"/>
      <c r="K872" s="1845" t="str">
        <f>IF(E873="","",INDEX(EUwideConstants!$F$338:$F$379,MATCH(E873,EUConst_TierActivityListNames,0)))</f>
        <v/>
      </c>
      <c r="L872" s="1846"/>
      <c r="M872" s="338" t="str">
        <f>Translations!$B$665</f>
        <v>Fossiel CO2:</v>
      </c>
      <c r="N872" s="622" t="str">
        <f>IF(SUM(check!A1073:A1082)=0,IF(N874&lt;&gt;"",N874,IF(OR(K872="",T873=TRUE),"",INDEX(BC886:BE886,MATCH(K872,BC882:BE882,0)))),"")</f>
        <v/>
      </c>
      <c r="O872" s="476" t="s">
        <v>266</v>
      </c>
      <c r="P872" s="688" t="str">
        <f>IF(AND(E872&lt;&gt;"",COUNTIF(P873:$P$2089,"PRINT")=0),"PRINT","")</f>
        <v/>
      </c>
      <c r="Q872" s="207" t="str">
        <f>EUconst_SumCO2 &amp; "_" &amp; K872</f>
        <v>SUM_CO2_</v>
      </c>
      <c r="R872" s="1093"/>
      <c r="S872" s="1070"/>
      <c r="T872" s="343" t="s">
        <v>391</v>
      </c>
      <c r="U872" s="1070"/>
      <c r="V872" s="1072"/>
      <c r="W872" s="937"/>
      <c r="X872" s="930"/>
      <c r="Y872" s="930"/>
      <c r="Z872" s="930"/>
      <c r="AA872" s="930"/>
      <c r="AB872" s="930"/>
      <c r="AC872" s="930"/>
      <c r="AD872" s="930"/>
      <c r="AE872" s="930"/>
      <c r="AF872" s="930"/>
      <c r="AG872" s="930"/>
      <c r="AH872" s="930"/>
      <c r="AI872" s="1096"/>
      <c r="AJ872" s="1096"/>
      <c r="AK872" s="1096"/>
      <c r="AL872" s="1096"/>
      <c r="AM872" s="1096"/>
      <c r="AN872" s="1096"/>
      <c r="AO872" s="1096"/>
      <c r="AP872" s="1096"/>
      <c r="AQ872" s="1096"/>
      <c r="AR872" s="1096"/>
      <c r="AS872" s="1096"/>
      <c r="AT872" s="1096"/>
      <c r="AU872" s="1096"/>
      <c r="AV872" s="1096"/>
      <c r="AW872" s="1096"/>
      <c r="AX872" s="1096"/>
      <c r="AY872" s="1096"/>
      <c r="AZ872" s="1096"/>
      <c r="BA872" s="1096"/>
      <c r="BB872" s="1096"/>
      <c r="BC872" s="1096"/>
      <c r="BD872" s="1096"/>
      <c r="BE872" s="1096"/>
      <c r="BF872" s="1096"/>
      <c r="BG872" s="1096"/>
      <c r="BH872" s="500">
        <f>AR882</f>
        <v>0</v>
      </c>
      <c r="BI872" s="500" t="e">
        <f>AJ882</f>
        <v>#N/A</v>
      </c>
      <c r="BJ872" s="500">
        <f>AR884</f>
        <v>0</v>
      </c>
      <c r="BK872" s="500" t="str">
        <f>AJ884</f>
        <v/>
      </c>
      <c r="BL872" s="500">
        <f>AR885</f>
        <v>0</v>
      </c>
      <c r="BM872" s="500" t="str">
        <f>AJ885</f>
        <v/>
      </c>
      <c r="BN872" s="500">
        <f>AR886</f>
        <v>1</v>
      </c>
      <c r="BO872" s="500">
        <f>AR887</f>
        <v>1</v>
      </c>
      <c r="BP872" s="500">
        <f>AR888</f>
        <v>0</v>
      </c>
      <c r="BQ872" s="500" t="str">
        <f>AJ888</f>
        <v/>
      </c>
      <c r="BR872" s="500">
        <f>AR889</f>
        <v>0</v>
      </c>
      <c r="BS872" s="500">
        <f>AR890</f>
        <v>0</v>
      </c>
      <c r="BT872" s="500" t="str">
        <f>N872</f>
        <v/>
      </c>
      <c r="BU872" s="500" t="str">
        <f>N873</f>
        <v/>
      </c>
      <c r="BV872" s="500" t="str">
        <f>R875</f>
        <v/>
      </c>
      <c r="BW872" s="500" t="str">
        <f>R881</f>
        <v/>
      </c>
      <c r="BX872" s="500" t="str">
        <f>R882</f>
        <v/>
      </c>
      <c r="BY872" s="937"/>
      <c r="BZ872" s="431" t="b">
        <f>CNTR_CalcRelevant=EUconst_NotRelevant</f>
        <v>1</v>
      </c>
    </row>
    <row r="873" spans="1:78" s="1066" customFormat="1" ht="15" customHeight="1" thickBot="1" x14ac:dyDescent="0.3">
      <c r="A873" s="1055"/>
      <c r="B873" s="928"/>
      <c r="C873" s="928"/>
      <c r="D873" s="928"/>
      <c r="E873" s="1847" t="str">
        <f>IF(ISBLANK(E872),"",IF(INDEX(B_InstallationDescription!$E$53:$E$127,MATCH(U871,B_InstallationDescription!$D$53:$D$127,0))&gt;0,INDEX(B_InstallationDescription!$E$53:$E$127,MATCH(U871,B_InstallationDescription!$D$53:$D$127,0)),""))</f>
        <v/>
      </c>
      <c r="F873" s="1848"/>
      <c r="G873" s="1848"/>
      <c r="H873" s="1848"/>
      <c r="I873" s="1848"/>
      <c r="J873" s="1849"/>
      <c r="K873" s="102"/>
      <c r="L873" s="102"/>
      <c r="M873" s="201" t="str">
        <f>Translations!$B$666</f>
        <v>Bio CO2:</v>
      </c>
      <c r="N873" s="623" t="str">
        <f>IF(OR(K872="",T873=TRUE),"",INDEX(BC885:BE885,MATCH(K872,BC882:BE882,0)))</f>
        <v/>
      </c>
      <c r="O873" s="477" t="s">
        <v>266</v>
      </c>
      <c r="P873" s="1093"/>
      <c r="Q873" s="207" t="str">
        <f>EUconst_SumBioCO2 &amp; "_" &amp; K872</f>
        <v>SUM_bioCO2_</v>
      </c>
      <c r="R873" s="1093"/>
      <c r="S873" s="1070"/>
      <c r="T873" s="22" t="str">
        <f>IF(E873="","",MATCH(E873,EUConst_TierActivityListNames,0)&gt;40)</f>
        <v/>
      </c>
      <c r="U873" s="1070"/>
      <c r="V873" s="1072"/>
      <c r="W873" s="937"/>
      <c r="X873" s="930"/>
      <c r="Y873" s="12" t="s">
        <v>93</v>
      </c>
      <c r="Z873" s="1097"/>
      <c r="AA873" s="1097"/>
      <c r="AB873" s="1097"/>
      <c r="AC873" s="1097"/>
      <c r="AD873" s="1097"/>
      <c r="AE873" s="12" t="s">
        <v>300</v>
      </c>
      <c r="AF873" s="930"/>
      <c r="AG873" s="1098"/>
      <c r="AH873" s="1097"/>
      <c r="AI873" s="1097"/>
      <c r="AJ873" s="1098"/>
      <c r="AK873" s="1098"/>
      <c r="AL873" s="1096"/>
      <c r="AM873" s="12" t="s">
        <v>306</v>
      </c>
      <c r="AN873" s="1099"/>
      <c r="AO873" s="1099"/>
      <c r="AP873" s="1097"/>
      <c r="AQ873" s="1097"/>
      <c r="AR873" s="1097"/>
      <c r="AS873" s="1097"/>
      <c r="AT873" s="1097"/>
      <c r="AU873" s="1097"/>
      <c r="AV873" s="12" t="s">
        <v>314</v>
      </c>
      <c r="AW873" s="1097"/>
      <c r="AX873" s="1100"/>
      <c r="AY873" s="1097"/>
      <c r="AZ873" s="1097"/>
      <c r="BA873" s="1097"/>
      <c r="BB873" s="12" t="s">
        <v>218</v>
      </c>
      <c r="BC873" s="1097"/>
      <c r="BD873" s="1097"/>
      <c r="BE873" s="1097"/>
      <c r="BF873" s="1097"/>
      <c r="BG873" s="12" t="s">
        <v>483</v>
      </c>
      <c r="BH873" s="499" t="s">
        <v>553</v>
      </c>
      <c r="BI873" s="499" t="s">
        <v>484</v>
      </c>
      <c r="BJ873" s="499" t="s">
        <v>212</v>
      </c>
      <c r="BK873" s="499" t="s">
        <v>485</v>
      </c>
      <c r="BL873" s="499" t="s">
        <v>69</v>
      </c>
      <c r="BM873" s="499" t="s">
        <v>486</v>
      </c>
      <c r="BN873" s="499" t="s">
        <v>487</v>
      </c>
      <c r="BO873" s="499" t="s">
        <v>488</v>
      </c>
      <c r="BP873" s="499" t="s">
        <v>215</v>
      </c>
      <c r="BQ873" s="499" t="s">
        <v>489</v>
      </c>
      <c r="BR873" s="499" t="s">
        <v>490</v>
      </c>
      <c r="BS873" s="499" t="s">
        <v>491</v>
      </c>
      <c r="BT873" s="499" t="s">
        <v>289</v>
      </c>
      <c r="BU873" s="499" t="s">
        <v>492</v>
      </c>
      <c r="BV873" s="499" t="s">
        <v>495</v>
      </c>
      <c r="BW873" s="499" t="s">
        <v>493</v>
      </c>
      <c r="BX873" s="499" t="s">
        <v>494</v>
      </c>
      <c r="BY873" s="1097"/>
      <c r="BZ873" s="1097"/>
    </row>
    <row r="874" spans="1:78" s="1066" customFormat="1" ht="40.5" customHeight="1" thickBot="1" x14ac:dyDescent="0.3">
      <c r="A874" s="1055"/>
      <c r="B874" s="928"/>
      <c r="C874" s="928"/>
      <c r="D874" s="928"/>
      <c r="E874"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874" s="1833"/>
      <c r="G874" s="1833"/>
      <c r="H874" s="1833"/>
      <c r="I874" s="1833"/>
      <c r="J874" s="1833"/>
      <c r="K874" s="1833"/>
      <c r="L874" s="1833"/>
      <c r="M874" s="1834"/>
      <c r="N874" s="851"/>
      <c r="O874" s="1315" t="str">
        <f>+IF($K$2170&gt;0,"GEEN DUBBELE INVOER VOOR 1 SOURCESTREAM","")</f>
        <v/>
      </c>
      <c r="P874" s="1101"/>
      <c r="Q874" s="1101"/>
      <c r="R874" s="1101"/>
      <c r="S874" s="1070"/>
      <c r="T874" s="1070"/>
      <c r="U874" s="1070"/>
      <c r="V874" s="1072"/>
      <c r="W874" s="1097"/>
      <c r="X874" s="1097"/>
      <c r="Y874" s="1093"/>
      <c r="Z874" s="1097"/>
      <c r="AA874" s="1097"/>
      <c r="AB874" s="1097"/>
      <c r="AC874" s="1097"/>
      <c r="AD874" s="1097"/>
      <c r="AE874" s="1097"/>
      <c r="AF874" s="930"/>
      <c r="AG874" s="1097"/>
      <c r="AH874" s="1097"/>
      <c r="AI874" s="1097"/>
      <c r="AJ874" s="1098"/>
      <c r="AK874" s="1098"/>
      <c r="AL874" s="1096"/>
      <c r="AM874" s="1097"/>
      <c r="AN874" s="1097"/>
      <c r="AO874" s="1097"/>
      <c r="AP874" s="1097"/>
      <c r="AQ874" s="1097"/>
      <c r="AR874" s="1097"/>
      <c r="AS874" s="1097"/>
      <c r="AT874" s="1097"/>
      <c r="AU874" s="1097"/>
      <c r="AV874" s="1097"/>
      <c r="AW874" s="1097"/>
      <c r="AX874" s="1097"/>
      <c r="AY874" s="1097"/>
      <c r="AZ874" s="1097"/>
      <c r="BA874" s="1097"/>
      <c r="BB874" s="1097"/>
      <c r="BC874" s="1097"/>
      <c r="BD874" s="1097"/>
      <c r="BE874" s="1097"/>
      <c r="BF874" s="1097"/>
      <c r="BG874" s="1097"/>
      <c r="BH874" s="1097"/>
      <c r="BI874" s="1097"/>
      <c r="BJ874" s="1097"/>
      <c r="BK874" s="1097"/>
      <c r="BL874" s="1097"/>
      <c r="BM874" s="1097"/>
      <c r="BN874" s="1097"/>
      <c r="BO874" s="1097"/>
      <c r="BP874" s="1097"/>
      <c r="BQ874" s="1097"/>
      <c r="BR874" s="1097"/>
      <c r="BS874" s="1097"/>
      <c r="BT874" s="1097"/>
      <c r="BU874" s="1097"/>
      <c r="BV874" s="1097"/>
      <c r="BW874" s="1097"/>
      <c r="BX874" s="1097"/>
      <c r="BY874" s="1097"/>
      <c r="BZ874" s="1097"/>
    </row>
    <row r="875" spans="1:78" s="1066" customFormat="1" ht="12.75" customHeight="1" thickBot="1" x14ac:dyDescent="0.3">
      <c r="A875" s="1055"/>
      <c r="B875" s="928"/>
      <c r="C875" s="928"/>
      <c r="D875" s="928"/>
      <c r="E875" s="1838" t="str">
        <f>IF(E872="","",IF(T873=TRUE,HYPERLINK("#JUMP_14",EUconst_MsgGoOnPFC),HYPERLINK("#JUMP_E_8",EUconst_FurtherGuidancePoint1)))</f>
        <v/>
      </c>
      <c r="F875" s="1838"/>
      <c r="G875" s="1838"/>
      <c r="H875" s="1838"/>
      <c r="I875" s="1838"/>
      <c r="J875" s="1838"/>
      <c r="K875" s="1838"/>
      <c r="L875" s="1838"/>
      <c r="M875" s="1838"/>
      <c r="N875" s="852"/>
      <c r="O875" s="1056"/>
      <c r="P875" s="1101"/>
      <c r="Q875" s="207" t="str">
        <f>EUconst_SumNonSustBioCO2 &amp; "_" &amp; K872</f>
        <v>SUM_bioNonSustCO2_</v>
      </c>
      <c r="R875" s="472" t="str">
        <f>IF(OR(K872="",T873=TRUE),"",ROUND(INDEX(BC884:BE884,MATCH(K872,BC882:BE882,0)),0))</f>
        <v/>
      </c>
      <c r="S875" s="1070"/>
      <c r="T875" s="1070"/>
      <c r="U875" s="1070"/>
      <c r="V875" s="1097"/>
      <c r="W875" s="1097"/>
      <c r="X875" s="1097"/>
      <c r="Y875" s="930"/>
      <c r="Z875" s="1097"/>
      <c r="AA875" s="1097"/>
      <c r="AB875" s="1097"/>
      <c r="AC875" s="1097"/>
      <c r="AD875" s="1097"/>
      <c r="AE875" s="1097"/>
      <c r="AF875" s="930"/>
      <c r="AG875" s="1097"/>
      <c r="AH875" s="1097"/>
      <c r="AI875" s="1097"/>
      <c r="AJ875" s="1098"/>
      <c r="AK875" s="1098"/>
      <c r="AL875" s="1096"/>
      <c r="AM875" s="1097"/>
      <c r="AN875" s="1097"/>
      <c r="AO875" s="1097"/>
      <c r="AP875" s="1097"/>
      <c r="AQ875" s="1097"/>
      <c r="AR875" s="1097"/>
      <c r="AS875" s="1097"/>
      <c r="AT875" s="1097"/>
      <c r="AU875" s="1097"/>
      <c r="AV875" s="1097"/>
      <c r="AW875" s="1097"/>
      <c r="AX875" s="1097"/>
      <c r="AY875" s="1097"/>
      <c r="AZ875" s="1097"/>
      <c r="BA875" s="1097"/>
      <c r="BB875" s="1097"/>
      <c r="BC875" s="1097"/>
      <c r="BD875" s="1097"/>
      <c r="BE875" s="1097"/>
      <c r="BF875" s="1097"/>
      <c r="BG875" s="1097"/>
      <c r="BH875" s="1097"/>
      <c r="BI875" s="1097"/>
      <c r="BJ875" s="1097"/>
      <c r="BK875" s="1097"/>
      <c r="BL875" s="1097"/>
      <c r="BM875" s="1097"/>
      <c r="BN875" s="1097"/>
      <c r="BO875" s="1097"/>
      <c r="BP875" s="1097"/>
      <c r="BQ875" s="1097"/>
      <c r="BR875" s="1097"/>
      <c r="BS875" s="1097"/>
      <c r="BT875" s="1097"/>
      <c r="BU875" s="1097"/>
      <c r="BV875" s="1097"/>
      <c r="BW875" s="1097"/>
      <c r="BX875" s="1097"/>
      <c r="BY875" s="1097"/>
      <c r="BZ875" s="1097"/>
    </row>
    <row r="876" spans="1:78" s="1066" customFormat="1" ht="5.0999999999999996" customHeight="1" thickBot="1" x14ac:dyDescent="0.3">
      <c r="A876" s="1055"/>
      <c r="B876" s="928"/>
      <c r="C876" s="928"/>
      <c r="D876" s="928"/>
      <c r="E876" s="928"/>
      <c r="F876" s="928"/>
      <c r="G876" s="928"/>
      <c r="M876" s="852"/>
      <c r="N876" s="852"/>
      <c r="O876" s="1056"/>
      <c r="P876" s="1070"/>
      <c r="Q876" s="1070"/>
      <c r="R876" s="1070"/>
      <c r="S876" s="1070"/>
      <c r="T876" s="1070"/>
      <c r="U876" s="1070"/>
      <c r="V876" s="1097"/>
      <c r="W876" s="1097"/>
      <c r="X876" s="1097"/>
      <c r="Y876" s="1093"/>
      <c r="Z876" s="1097"/>
      <c r="AA876" s="1097"/>
      <c r="AB876" s="1097"/>
      <c r="AC876" s="1097"/>
      <c r="AD876" s="1097"/>
      <c r="AE876" s="1097"/>
      <c r="AF876" s="930"/>
      <c r="AG876" s="1097"/>
      <c r="AH876" s="1097"/>
      <c r="AI876" s="1097"/>
      <c r="AJ876" s="1098"/>
      <c r="AK876" s="1098"/>
      <c r="AL876" s="1096"/>
      <c r="AM876" s="1097"/>
      <c r="AN876" s="1097"/>
      <c r="AO876" s="1097"/>
      <c r="AP876" s="1097"/>
      <c r="AQ876" s="1097"/>
      <c r="AR876" s="1097"/>
      <c r="AS876" s="1097"/>
      <c r="AT876" s="1097"/>
      <c r="AU876" s="1097"/>
      <c r="AV876" s="1097"/>
      <c r="AW876" s="1097"/>
      <c r="AX876" s="1097"/>
      <c r="AY876" s="1097"/>
      <c r="AZ876" s="1097"/>
      <c r="BA876" s="1097"/>
      <c r="BB876" s="1097"/>
      <c r="BC876" s="1097"/>
      <c r="BD876" s="1097"/>
      <c r="BE876" s="1097"/>
      <c r="BF876" s="1097"/>
      <c r="BG876" s="1097"/>
      <c r="BH876" s="1097"/>
      <c r="BI876" s="1097"/>
      <c r="BJ876" s="1097"/>
      <c r="BK876" s="1097"/>
      <c r="BL876" s="1097"/>
      <c r="BM876" s="1097"/>
      <c r="BN876" s="1097"/>
      <c r="BO876" s="1097"/>
      <c r="BP876" s="1097"/>
      <c r="BQ876" s="1097"/>
      <c r="BR876" s="1097"/>
      <c r="BS876" s="1097"/>
      <c r="BT876" s="1097"/>
      <c r="BU876" s="1097"/>
      <c r="BV876" s="1097"/>
      <c r="BW876" s="1097"/>
      <c r="BX876" s="1097"/>
      <c r="BY876" s="1097"/>
      <c r="BZ876" s="1097"/>
    </row>
    <row r="877" spans="1:78" s="1066" customFormat="1" ht="12.75" customHeight="1" thickBot="1" x14ac:dyDescent="0.3">
      <c r="A877" s="1055"/>
      <c r="B877" s="928"/>
      <c r="C877" s="484" t="s">
        <v>4</v>
      </c>
      <c r="D877" s="346" t="str">
        <f>Translations!$B$622</f>
        <v>AG:</v>
      </c>
      <c r="E877" s="1839" t="str">
        <f>Translations!$B$667</f>
        <v>Zijn de AG gebaseerd op optelling van (gemeten) hoeveelheden (i.p.v. met één continue hoeveelheidsmeting)?</v>
      </c>
      <c r="F877" s="1839"/>
      <c r="G877" s="1839"/>
      <c r="H877" s="1839"/>
      <c r="I877" s="1839"/>
      <c r="J877" s="1839"/>
      <c r="K877" s="1839"/>
      <c r="L877" s="705"/>
      <c r="M877" s="692" t="str">
        <f>+IF(N874="",IF(L877="",IF(E872="","",EUconst_ERR_Incomplete),""),"")</f>
        <v/>
      </c>
      <c r="O877" s="1056"/>
      <c r="P877" s="1070"/>
      <c r="Q877" s="1070"/>
      <c r="R877" s="1070"/>
      <c r="S877" s="1070"/>
      <c r="T877" s="1070"/>
      <c r="U877" s="1070"/>
      <c r="V877" s="1097"/>
      <c r="W877" s="1097"/>
      <c r="X877" s="1097"/>
      <c r="Y877" s="1093"/>
      <c r="Z877" s="1097"/>
      <c r="AA877" s="1097"/>
      <c r="AB877" s="1097"/>
      <c r="AC877" s="699" t="b">
        <f>AND(E872&lt;&gt;"",T873&lt;&gt;TRUE)</f>
        <v>0</v>
      </c>
      <c r="AD877" s="1097"/>
      <c r="AE877" s="1097"/>
      <c r="AF877" s="930"/>
      <c r="AG877" s="1097"/>
      <c r="AH877" s="1097"/>
      <c r="AI877" s="1097"/>
      <c r="AJ877" s="1098"/>
      <c r="AK877" s="1098"/>
      <c r="AL877" s="1096"/>
      <c r="AM877" s="1097"/>
      <c r="AN877" s="1097"/>
      <c r="AO877" s="1097"/>
      <c r="AP877" s="1097"/>
      <c r="AQ877" s="1097"/>
      <c r="AR877" s="1097"/>
      <c r="AS877" s="1097"/>
      <c r="AT877" s="699" t="b">
        <f>MSPara_BatchReportingMandatory&lt;&gt;TRUE</f>
        <v>0</v>
      </c>
      <c r="AU877" s="1097"/>
      <c r="AV877" s="1097"/>
      <c r="AW877" s="1097"/>
      <c r="AX877" s="1097"/>
      <c r="AY877" s="1097"/>
      <c r="AZ877" s="1097"/>
      <c r="BA877" s="1097"/>
      <c r="BB877" s="1097"/>
      <c r="BC877" s="1097"/>
      <c r="BD877" s="1097"/>
      <c r="BE877" s="1097"/>
      <c r="BF877" s="1097"/>
      <c r="BG877" s="1097"/>
      <c r="BH877" s="1097"/>
      <c r="BI877" s="1097"/>
      <c r="BJ877" s="1097"/>
      <c r="BK877" s="1097"/>
      <c r="BL877" s="1097"/>
      <c r="BM877" s="1097"/>
      <c r="BN877" s="1097"/>
      <c r="BO877" s="1097"/>
      <c r="BP877" s="1097"/>
      <c r="BQ877" s="1097"/>
      <c r="BR877" s="1097"/>
      <c r="BS877" s="1097"/>
      <c r="BT877" s="1097"/>
      <c r="BU877" s="1097"/>
      <c r="BV877" s="1097"/>
      <c r="BW877" s="1097"/>
      <c r="BX877" s="1097"/>
      <c r="BY877" s="1097"/>
      <c r="BZ877" s="699" t="b">
        <f>OR(CNTR_CalcRelevant=EUconst_NotRelevant,AND(COUNTA(CNTR_ListRelevantSections)&gt;0,OR(T873=TRUE,E872="")))</f>
        <v>1</v>
      </c>
    </row>
    <row r="878" spans="1:78" s="1066" customFormat="1" ht="5.0999999999999996" customHeight="1" thickBot="1" x14ac:dyDescent="0.3">
      <c r="A878" s="1055"/>
      <c r="B878" s="928"/>
      <c r="C878" s="928"/>
      <c r="D878" s="928"/>
      <c r="E878" s="928"/>
      <c r="F878" s="928"/>
      <c r="G878" s="928"/>
      <c r="H878" s="957"/>
      <c r="I878" s="957"/>
      <c r="J878" s="957"/>
      <c r="K878" s="957"/>
      <c r="L878" s="957"/>
      <c r="M878" s="1103"/>
      <c r="O878" s="1056"/>
      <c r="P878" s="1070"/>
      <c r="Q878" s="1070"/>
      <c r="R878" s="1070"/>
      <c r="S878" s="1070"/>
      <c r="T878" s="1070"/>
      <c r="U878" s="1070"/>
      <c r="V878" s="1097"/>
      <c r="W878" s="1097"/>
      <c r="X878" s="1097"/>
      <c r="Y878" s="1093"/>
      <c r="Z878" s="1097"/>
      <c r="AA878" s="1097"/>
      <c r="AB878" s="1097"/>
      <c r="AC878" s="1100"/>
      <c r="AD878" s="1097"/>
      <c r="AE878" s="1097"/>
      <c r="AF878" s="930"/>
      <c r="AG878" s="1097"/>
      <c r="AH878" s="1097"/>
      <c r="AI878" s="1097"/>
      <c r="AJ878" s="1098"/>
      <c r="AK878" s="1098"/>
      <c r="AL878" s="1096"/>
      <c r="AM878" s="1097"/>
      <c r="AN878" s="1097"/>
      <c r="AO878" s="1097"/>
      <c r="AP878" s="1097"/>
      <c r="AQ878" s="1097"/>
      <c r="AR878" s="1097"/>
      <c r="AS878" s="1097"/>
      <c r="AT878" s="1100"/>
      <c r="AU878" s="1097"/>
      <c r="AV878" s="1097"/>
      <c r="AW878" s="1097"/>
      <c r="AX878" s="1097"/>
      <c r="AY878" s="1097"/>
      <c r="AZ878" s="1097"/>
      <c r="BA878" s="1097"/>
      <c r="BB878" s="1097"/>
      <c r="BC878" s="1097"/>
      <c r="BD878" s="1097"/>
      <c r="BE878" s="1097"/>
      <c r="BF878" s="1097"/>
      <c r="BG878" s="1097"/>
      <c r="BH878" s="1097"/>
      <c r="BI878" s="1097"/>
      <c r="BJ878" s="1097"/>
      <c r="BK878" s="1097"/>
      <c r="BL878" s="1097"/>
      <c r="BM878" s="1097"/>
      <c r="BN878" s="1097"/>
      <c r="BO878" s="1097"/>
      <c r="BP878" s="1097"/>
      <c r="BQ878" s="1097"/>
      <c r="BR878" s="1097"/>
      <c r="BS878" s="1097"/>
      <c r="BT878" s="1097"/>
      <c r="BU878" s="1097"/>
      <c r="BV878" s="1097"/>
      <c r="BW878" s="1097"/>
      <c r="BX878" s="1097"/>
      <c r="BY878" s="1097"/>
      <c r="BZ878" s="1100"/>
    </row>
    <row r="879" spans="1:78" s="1066" customFormat="1" ht="12.75" customHeight="1" thickBot="1" x14ac:dyDescent="0.3">
      <c r="A879" s="1055"/>
      <c r="B879" s="928"/>
      <c r="C879" s="484" t="s">
        <v>5</v>
      </c>
      <c r="D879" s="346" t="str">
        <f>Translations!$B$622</f>
        <v>AG:</v>
      </c>
      <c r="E879" s="690" t="str">
        <f>Translations!$B$668</f>
        <v>Begin:</v>
      </c>
      <c r="F879" s="706"/>
      <c r="G879" s="691" t="str">
        <f>Translations!$B$669</f>
        <v>Eind:</v>
      </c>
      <c r="H879" s="706"/>
      <c r="I879" s="691" t="str">
        <f>Translations!$B$670</f>
        <v>Invoer:</v>
      </c>
      <c r="J879" s="706"/>
      <c r="K879" s="691" t="str">
        <f>Translations!$B$671</f>
        <v>Uitvoer:</v>
      </c>
      <c r="L879" s="706"/>
      <c r="M879" s="692" t="str">
        <f>IF(N874="",IF(AND(L877=TRUE,COUNT(F879,H879,J879,L879)&lt;4),EUconst_ERR_Incomplete,""),"")</f>
        <v/>
      </c>
      <c r="O879" s="1056"/>
      <c r="P879" s="1070"/>
      <c r="Q879" s="1070"/>
      <c r="R879" s="1070"/>
      <c r="S879" s="1070"/>
      <c r="T879" s="1070"/>
      <c r="U879" s="1070"/>
      <c r="V879" s="1097"/>
      <c r="W879" s="1097"/>
      <c r="X879" s="1097"/>
      <c r="Y879" s="1093"/>
      <c r="Z879" s="1097"/>
      <c r="AA879" s="1097"/>
      <c r="AB879" s="1097"/>
      <c r="AC879" s="699" t="b">
        <f>AC877</f>
        <v>0</v>
      </c>
      <c r="AD879" s="1097"/>
      <c r="AE879" s="1097"/>
      <c r="AF879" s="930"/>
      <c r="AG879" s="1097"/>
      <c r="AH879" s="1097"/>
      <c r="AI879" s="1097"/>
      <c r="AJ879" s="1098"/>
      <c r="AK879" s="1098"/>
      <c r="AL879" s="1096"/>
      <c r="AM879" s="1097"/>
      <c r="AN879" s="1097"/>
      <c r="AO879" s="1097"/>
      <c r="AP879" s="1097"/>
      <c r="AQ879" s="1097"/>
      <c r="AR879" s="1097"/>
      <c r="AS879" s="1097"/>
      <c r="AT879" s="699" t="b">
        <f>AND(AT877=TRUE,L877="")</f>
        <v>0</v>
      </c>
      <c r="AU879" s="1097"/>
      <c r="AV879" s="1097"/>
      <c r="AW879" s="1097"/>
      <c r="AX879" s="1097"/>
      <c r="AY879" s="1097"/>
      <c r="AZ879" s="1097"/>
      <c r="BA879" s="1097"/>
      <c r="BB879" s="1097"/>
      <c r="BC879" s="1097"/>
      <c r="BD879" s="1097"/>
      <c r="BE879" s="1097"/>
      <c r="BF879" s="1097"/>
      <c r="BG879" s="1097"/>
      <c r="BH879" s="1097"/>
      <c r="BI879" s="1097"/>
      <c r="BJ879" s="1097"/>
      <c r="BK879" s="1097"/>
      <c r="BL879" s="1097"/>
      <c r="BM879" s="1097"/>
      <c r="BN879" s="1097"/>
      <c r="BO879" s="1097"/>
      <c r="BP879" s="1097"/>
      <c r="BQ879" s="1097"/>
      <c r="BR879" s="1097"/>
      <c r="BS879" s="1097"/>
      <c r="BT879" s="1097"/>
      <c r="BU879" s="1097"/>
      <c r="BV879" s="1097"/>
      <c r="BW879" s="1097"/>
      <c r="BX879" s="1097"/>
      <c r="BY879" s="1097"/>
      <c r="BZ879" s="699" t="b">
        <f>OR(BZ877,AND(NOT(ISBLANK(L877)),L877=FALSE))</f>
        <v>1</v>
      </c>
    </row>
    <row r="880" spans="1:78" s="1066" customFormat="1" ht="5.0999999999999996" customHeight="1" thickBot="1" x14ac:dyDescent="0.3">
      <c r="A880" s="1055"/>
      <c r="B880" s="928"/>
      <c r="C880" s="928"/>
      <c r="D880" s="928"/>
      <c r="E880" s="928"/>
      <c r="F880" s="928"/>
      <c r="G880" s="928"/>
      <c r="M880" s="852"/>
      <c r="N880" s="852"/>
      <c r="O880" s="1056"/>
      <c r="P880" s="1070"/>
      <c r="Q880" s="1070"/>
      <c r="R880" s="1070"/>
      <c r="S880" s="1070"/>
      <c r="T880" s="1070"/>
      <c r="U880" s="1070"/>
      <c r="V880" s="1097"/>
      <c r="W880" s="1097"/>
      <c r="X880" s="1097"/>
      <c r="Y880" s="1093"/>
      <c r="Z880" s="1097"/>
      <c r="AA880" s="1097"/>
      <c r="AB880" s="1097"/>
      <c r="AC880" s="1097"/>
      <c r="AD880" s="1097"/>
      <c r="AE880" s="1097"/>
      <c r="AF880" s="930"/>
      <c r="AG880" s="1097"/>
      <c r="AH880" s="1097"/>
      <c r="AI880" s="1097"/>
      <c r="AJ880" s="1098"/>
      <c r="AK880" s="1098"/>
      <c r="AL880" s="1096"/>
      <c r="AM880" s="1097"/>
      <c r="AN880" s="1097"/>
      <c r="AO880" s="1097"/>
      <c r="AP880" s="1097"/>
      <c r="AQ880" s="1097"/>
      <c r="AR880" s="1097"/>
      <c r="AS880" s="1097"/>
      <c r="AT880" s="1097"/>
      <c r="AU880" s="1097"/>
      <c r="AV880" s="1097"/>
      <c r="AW880" s="1097"/>
      <c r="AX880" s="1097"/>
      <c r="AY880" s="1097"/>
      <c r="AZ880" s="1097"/>
      <c r="BA880" s="1097"/>
      <c r="BB880" s="1097"/>
      <c r="BC880" s="1097"/>
      <c r="BD880" s="1097"/>
      <c r="BE880" s="1097"/>
      <c r="BF880" s="1097"/>
      <c r="BG880" s="1097"/>
      <c r="BH880" s="1097"/>
      <c r="BI880" s="1097"/>
      <c r="BJ880" s="1097"/>
      <c r="BK880" s="1097"/>
      <c r="BL880" s="1097"/>
      <c r="BM880" s="1097"/>
      <c r="BN880" s="1097"/>
      <c r="BO880" s="1097"/>
      <c r="BP880" s="1097"/>
      <c r="BQ880" s="1097"/>
      <c r="BR880" s="1097"/>
      <c r="BS880" s="1097"/>
      <c r="BT880" s="1097"/>
      <c r="BU880" s="1097"/>
      <c r="BV880" s="1097"/>
      <c r="BW880" s="1097"/>
      <c r="BX880" s="1097"/>
      <c r="BY880" s="1097"/>
      <c r="BZ880" s="1097"/>
    </row>
    <row r="881" spans="1:78" s="1066" customFormat="1" ht="12.75" customHeight="1" thickBot="1" x14ac:dyDescent="0.3">
      <c r="A881" s="1055"/>
      <c r="B881" s="928"/>
      <c r="C881" s="928"/>
      <c r="D881" s="928"/>
      <c r="E881" s="928"/>
      <c r="F881" s="341" t="str">
        <f>Translations!$B$333</f>
        <v>Tier</v>
      </c>
      <c r="G881" s="1850" t="str">
        <f>Translations!$B$672</f>
        <v>tierbeschrijving</v>
      </c>
      <c r="H881" s="1850"/>
      <c r="I881" s="1855" t="str">
        <f>Translations!$B$158</f>
        <v>Eenheid</v>
      </c>
      <c r="J881" s="1855"/>
      <c r="K881" s="1855" t="str">
        <f>Translations!$B$673</f>
        <v>Waarde</v>
      </c>
      <c r="L881" s="1855"/>
      <c r="M881" s="342" t="str">
        <f>Translations!$B$610</f>
        <v>foutmelding</v>
      </c>
      <c r="O881" s="1056"/>
      <c r="P881" s="1104"/>
      <c r="Q881" s="207" t="str">
        <f>EUconst_SumEnergyIN &amp; "_" &amp; K872</f>
        <v>SUM_EnergyIN_</v>
      </c>
      <c r="R881" s="251" t="str">
        <f>IF(OR(K872="",T873)=TRUE,"",INDEX(BC887:BE887,MATCH(K872,BC882:BE882,0)))</f>
        <v/>
      </c>
      <c r="S881" s="1097"/>
      <c r="T881" s="983"/>
      <c r="U881" s="1097"/>
      <c r="V881" s="343" t="s">
        <v>301</v>
      </c>
      <c r="W881" s="1097"/>
      <c r="X881" s="1097"/>
      <c r="Y881" s="337" t="s">
        <v>562</v>
      </c>
      <c r="Z881" s="337" t="s">
        <v>318</v>
      </c>
      <c r="AA881" s="1097"/>
      <c r="AB881" s="1097"/>
      <c r="AC881" s="340" t="s">
        <v>307</v>
      </c>
      <c r="AD881" s="1097"/>
      <c r="AE881" s="1097"/>
      <c r="AF881" s="335" t="s">
        <v>303</v>
      </c>
      <c r="AG881" s="335" t="s">
        <v>304</v>
      </c>
      <c r="AH881" s="337" t="s">
        <v>302</v>
      </c>
      <c r="AI881" s="339" t="s">
        <v>305</v>
      </c>
      <c r="AJ881" s="339" t="s">
        <v>563</v>
      </c>
      <c r="AK881" s="344" t="s">
        <v>309</v>
      </c>
      <c r="AL881" s="1096"/>
      <c r="AM881" s="1097"/>
      <c r="AN881" s="335" t="s">
        <v>303</v>
      </c>
      <c r="AO881" s="335" t="s">
        <v>304</v>
      </c>
      <c r="AP881" s="345" t="s">
        <v>308</v>
      </c>
      <c r="AQ881" s="339" t="s">
        <v>565</v>
      </c>
      <c r="AR881" s="339" t="s">
        <v>564</v>
      </c>
      <c r="AS881" s="344" t="s">
        <v>605</v>
      </c>
      <c r="AT881" s="344" t="s">
        <v>605</v>
      </c>
      <c r="AU881" s="1097"/>
      <c r="AV881" s="1100"/>
      <c r="AW881" s="1100"/>
      <c r="AX881" s="335" t="s">
        <v>321</v>
      </c>
      <c r="AY881" s="1100"/>
      <c r="AZ881" s="1100"/>
      <c r="BA881" s="1100"/>
      <c r="BB881" s="1100"/>
      <c r="BC881" s="1100"/>
      <c r="BD881" s="1100"/>
      <c r="BE881" s="1097"/>
      <c r="BF881" s="1097"/>
      <c r="BG881" s="1097"/>
      <c r="BH881" s="1097"/>
      <c r="BI881" s="1097"/>
      <c r="BJ881" s="1097"/>
      <c r="BK881" s="1097"/>
      <c r="BL881" s="1097"/>
      <c r="BM881" s="1097"/>
      <c r="BN881" s="1097"/>
      <c r="BO881" s="1097"/>
      <c r="BP881" s="1097"/>
      <c r="BQ881" s="1097"/>
      <c r="BR881" s="1097"/>
      <c r="BS881" s="1097"/>
      <c r="BT881" s="1097"/>
      <c r="BU881" s="1097"/>
      <c r="BV881" s="1097"/>
      <c r="BW881" s="1097"/>
      <c r="BX881" s="1097"/>
      <c r="BY881" s="1097"/>
      <c r="BZ881" s="336" t="s">
        <v>268</v>
      </c>
    </row>
    <row r="882" spans="1:78" s="1066" customFormat="1" ht="12.75" customHeight="1" thickBot="1" x14ac:dyDescent="0.3">
      <c r="A882" s="1055"/>
      <c r="B882" s="928"/>
      <c r="C882" s="481" t="s">
        <v>195</v>
      </c>
      <c r="D882" s="346" t="str">
        <f>Translations!$B$622</f>
        <v>AG:</v>
      </c>
      <c r="E882" s="1105"/>
      <c r="F882" s="252"/>
      <c r="G882" s="1836" t="str">
        <f>IF(OR(ISBLANK(F882),F882=EUconst_NoTier),"",IF(Z882=0,EUconst_NA,IF(ISERROR(Z882),"",Z882)))</f>
        <v/>
      </c>
      <c r="H882" s="1837"/>
      <c r="I882" s="693" t="e">
        <f>IF(J882&lt;&gt;"","",AI882)</f>
        <v>#N/A</v>
      </c>
      <c r="J882" s="909" t="e">
        <f>+Q884</f>
        <v>#N/A</v>
      </c>
      <c r="K882" s="700" t="str">
        <f>IF(L882="",AQ882,"")</f>
        <v/>
      </c>
      <c r="L882" s="775"/>
      <c r="M882" s="473" t="str">
        <f>IF(N874="",IF(AND(E873&lt;&gt;"",OR(F882="",COUNT(K882:L882)=0),Y882&lt;&gt;EUconst_NA,T873&lt;&gt;TRUE),EUconst_ERR_Incomplete,IF(COUNTIF(AX882:AZ882,TRUE)&gt;0,EUconst_ERR_Inconsistent,"")),"")</f>
        <v/>
      </c>
      <c r="O882" s="1056"/>
      <c r="P882" s="1106"/>
      <c r="Q882" s="207" t="str">
        <f>EUconst_SumBioEnergyIN &amp; "_" &amp; K872</f>
        <v>SUM_BioEnergyIN_</v>
      </c>
      <c r="R882" s="251" t="str">
        <f>IF(OR(K872="",T873)=TRUE,"",INDEX(BC888:BE888,MATCH(K872,BC882:BE882,0)))</f>
        <v/>
      </c>
      <c r="S882" s="1097"/>
      <c r="T882" s="347" t="str">
        <f>EUconst_CNTR_ActivityData&amp;E873</f>
        <v>ActivityData_</v>
      </c>
      <c r="U882" s="1107"/>
      <c r="V882" s="347" t="str">
        <f>IF(E872="","",INDEX(B_InstallationDescription!$I$53:$I$127,MATCH(U871,B_InstallationDescription!$D$53:$D$127,0)))</f>
        <v/>
      </c>
      <c r="W882" s="339" t="s">
        <v>534</v>
      </c>
      <c r="X882" s="1107"/>
      <c r="Y882" s="348" t="str">
        <f>IF(OR(T873=TRUE,E873=""),"",INDEX(EUwideConstants!$N:$N,MATCH(T882,EUwideConstants!$Q:$Q,0)))</f>
        <v/>
      </c>
      <c r="Z882" s="349" t="str">
        <f>IF(ISBLANK(F882),"",IF(F882=EUconst_NA,"",INDEX(EUwideConstants!$H:$M,MATCH(T882,EUwideConstants!$Q:$Q,0),MATCH(F882,CNTR_TierList,0))))</f>
        <v/>
      </c>
      <c r="AA882" s="350" t="s">
        <v>302</v>
      </c>
      <c r="AB882" s="1098"/>
      <c r="AC882" s="351" t="b">
        <f>AC877</f>
        <v>0</v>
      </c>
      <c r="AD882" s="1097"/>
      <c r="AE882" s="352" t="str">
        <f>EUconst_CNTR_ActivityData&amp;EUconst_Unit</f>
        <v>ActivityData_Eenheid</v>
      </c>
      <c r="AF882" s="353" t="str">
        <f>IF(AC882=TRUE, IF(COUNTIF(MSPara_SourceStreamCategory,V882)=0,"",INDEX(MSPara_CalcFactorsMatrix,MATCH(V882,MSPara_SourceStreamCategory,0),MATCH(AE882&amp;"_"&amp;2,MSPara_CalcFactors,0))),"")</f>
        <v/>
      </c>
      <c r="AG882" s="354" t="str">
        <f>IF(AC882=TRUE, IF(COUNTIF(MSPara_SourceStreamCategory,V882)=0,"",INDEX(MSPara_CalcFactorsMatrix,MATCH(V882,MSPara_SourceStreamCategory,0),MATCH(AE882&amp;"_"&amp;1,MSPara_CalcFactors,0))),"")</f>
        <v/>
      </c>
      <c r="AH882" s="351" t="str">
        <f>IF(OR(AF882="",AF882=EUconst_NA),IF(OR(AG882=EUconst_NA,AG882=""),"",AG882),AF882)</f>
        <v/>
      </c>
      <c r="AI882" s="348" t="str">
        <f>IF(AC882=TRUE,IF(AH882="",EUconst_t,AH882),"")</f>
        <v/>
      </c>
      <c r="AJ882" s="355" t="e">
        <f>IF(J882="",AI882,J882)</f>
        <v>#N/A</v>
      </c>
      <c r="AK882" s="356" t="b">
        <f>IF(K872=EUconst_Fuel,J882&lt;&gt;"",FALSE)</f>
        <v>0</v>
      </c>
      <c r="AL882" s="1096"/>
      <c r="AM882" s="347" t="str">
        <f>EUconst_CNTR_ActivityData&amp;EUconst_Value</f>
        <v>ActivityData_Waarde</v>
      </c>
      <c r="AN882" s="1099"/>
      <c r="AO882" s="1099"/>
      <c r="AP882" s="351" t="e">
        <f>AND(AND(AH882&lt;&gt;"",AJ882&lt;&gt;""),AJ882=AH882)</f>
        <v>#N/A</v>
      </c>
      <c r="AQ882" s="431" t="str">
        <f>IF(L877=TRUE,SUM(F879)-SUM(H879)+SUM(J879)-SUM(L879),"")</f>
        <v/>
      </c>
      <c r="AR882" s="351">
        <f>IF(Y882=EUconst_NA,0,IF(COUNT(K882:L882)=0,0,IF(L882="",K882,L882)))</f>
        <v>0</v>
      </c>
      <c r="AS882" s="699" t="b">
        <f>AND(AC882=TRUE,OR(L882&lt;&gt;"",AQ882=""))</f>
        <v>0</v>
      </c>
      <c r="AT882" s="699" t="b">
        <f>AND(AC882=TRUE,NOT(AS882))</f>
        <v>0</v>
      </c>
      <c r="AU882" s="1097"/>
      <c r="AV882" s="335" t="s">
        <v>313</v>
      </c>
      <c r="AW882" s="335" t="s">
        <v>319</v>
      </c>
      <c r="AX882" s="1108"/>
      <c r="AY882" s="13" t="s">
        <v>537</v>
      </c>
      <c r="AZ882" s="1097"/>
      <c r="BA882" s="1097"/>
      <c r="BB882" s="1098"/>
      <c r="BC882" s="336" t="str">
        <f>EUconst_Fuel</f>
        <v>Verbranding</v>
      </c>
      <c r="BD882" s="336" t="str">
        <f>EUconst_ProcessCarbonate</f>
        <v>Procesemissies</v>
      </c>
      <c r="BE882" s="336" t="str">
        <f>EUconst_MassBalance</f>
        <v>Massabalans</v>
      </c>
      <c r="BF882" s="1097"/>
      <c r="BG882" s="1097"/>
      <c r="BH882" s="1097"/>
      <c r="BI882" s="1097"/>
      <c r="BJ882" s="1097"/>
      <c r="BK882" s="1097"/>
      <c r="BL882" s="1097"/>
      <c r="BM882" s="1097"/>
      <c r="BN882" s="1097"/>
      <c r="BO882" s="1097"/>
      <c r="BP882" s="1097"/>
      <c r="BQ882" s="1097"/>
      <c r="BR882" s="1097"/>
      <c r="BS882" s="1097"/>
      <c r="BT882" s="1097"/>
      <c r="BU882" s="1097"/>
      <c r="BV882" s="1097"/>
      <c r="BW882" s="1097"/>
      <c r="BX882" s="1097"/>
      <c r="BY882" s="1097"/>
      <c r="BZ882" s="357" t="b">
        <f>BZ877</f>
        <v>1</v>
      </c>
    </row>
    <row r="883" spans="1:78" s="1066" customFormat="1" ht="5.0999999999999996" customHeight="1" thickBot="1" x14ac:dyDescent="0.3">
      <c r="A883" s="1055"/>
      <c r="B883" s="928"/>
      <c r="C883" s="1102"/>
      <c r="D883" s="1109"/>
      <c r="F883" s="852"/>
      <c r="G883" s="852"/>
      <c r="H883" s="103" t="s">
        <v>245</v>
      </c>
      <c r="I883" s="1134"/>
      <c r="J883" s="1134"/>
      <c r="K883" s="852"/>
      <c r="L883" s="852"/>
      <c r="M883" s="1110"/>
      <c r="O883" s="1056"/>
      <c r="P883" s="1101"/>
      <c r="Q883" s="1101"/>
      <c r="R883" s="1101"/>
      <c r="S883" s="1097"/>
      <c r="T883" s="1111"/>
      <c r="U883" s="1107"/>
      <c r="V883" s="1097"/>
      <c r="W883" s="1097"/>
      <c r="X883" s="1107"/>
      <c r="Y883" s="1112"/>
      <c r="Z883" s="1097"/>
      <c r="AA883" s="1097"/>
      <c r="AB883" s="1097"/>
      <c r="AC883" s="1097"/>
      <c r="AD883" s="1097"/>
      <c r="AE883" s="1097"/>
      <c r="AF883" s="1097"/>
      <c r="AG883" s="1097"/>
      <c r="AH883" s="1097"/>
      <c r="AI883" s="1097"/>
      <c r="AJ883" s="1097"/>
      <c r="AK883" s="1097"/>
      <c r="AL883" s="1096"/>
      <c r="AM883" s="1097"/>
      <c r="AN883" s="1097"/>
      <c r="AO883" s="1097"/>
      <c r="AP883" s="1097"/>
      <c r="AQ883" s="1097"/>
      <c r="AR883" s="1097"/>
      <c r="AS883" s="1097"/>
      <c r="AT883" s="1097"/>
      <c r="AU883" s="1097"/>
      <c r="AV883" s="1097"/>
      <c r="AW883" s="1097"/>
      <c r="AX883" s="1097"/>
      <c r="AY883" s="1097"/>
      <c r="AZ883" s="1097"/>
      <c r="BA883" s="1097"/>
      <c r="BB883" s="1097"/>
      <c r="BC883" s="1097"/>
      <c r="BD883" s="1097"/>
      <c r="BE883" s="1097"/>
      <c r="BF883" s="1097"/>
      <c r="BG883" s="1097"/>
      <c r="BH883" s="1097"/>
      <c r="BI883" s="1097"/>
      <c r="BJ883" s="1097"/>
      <c r="BK883" s="1097"/>
      <c r="BL883" s="1097"/>
      <c r="BM883" s="1097"/>
      <c r="BN883" s="1097"/>
      <c r="BO883" s="1097"/>
      <c r="BP883" s="1097"/>
      <c r="BQ883" s="1097"/>
      <c r="BR883" s="1097"/>
      <c r="BS883" s="1097"/>
      <c r="BT883" s="1097"/>
      <c r="BU883" s="1097"/>
      <c r="BV883" s="1097"/>
      <c r="BW883" s="1097"/>
      <c r="BX883" s="1097"/>
      <c r="BY883" s="1097"/>
      <c r="BZ883" s="1094"/>
    </row>
    <row r="884" spans="1:78" s="1066" customFormat="1" ht="12.75" customHeight="1" thickBot="1" x14ac:dyDescent="0.3">
      <c r="A884" s="1055"/>
      <c r="B884" s="928"/>
      <c r="C884" s="484" t="s">
        <v>196</v>
      </c>
      <c r="D884" s="346" t="str">
        <f>Translations!$B$634</f>
        <v>(Voorlopige) EF:</v>
      </c>
      <c r="E884" s="1105"/>
      <c r="F884" s="358"/>
      <c r="G884" s="1836" t="str">
        <f t="shared" ref="G884:G890" si="210">IF(OR(ISBLANK(F884),F884=EUconst_NoTier),"",IF(Z884=0,EUconst_NotApplicable,IF(ISERROR(Z884),"",Z884)))</f>
        <v/>
      </c>
      <c r="H884" s="1854"/>
      <c r="I884" s="694" t="str">
        <f>IF(J884&lt;&gt;"","",AI884)</f>
        <v/>
      </c>
      <c r="J884" s="695"/>
      <c r="K884" s="359" t="str">
        <f t="shared" ref="K884:K890" si="211">IF(L884="",AQ884,"")</f>
        <v/>
      </c>
      <c r="L884" s="360"/>
      <c r="M884" s="473" t="str">
        <f>IF(N874="",IF(AND(E873&lt;&gt;"",OR(F884="",COUNT(K884:L884)=0),Y884&lt;&gt;EUconst_NA,T873&lt;&gt;TRUE),EUconst_ERR_Incomplete,IF(COUNTIF(AX884:AZ884,TRUE)&gt;0,EUconst_ERR_Inconsistent,"")),"")</f>
        <v/>
      </c>
      <c r="N884" s="957"/>
      <c r="O884" s="1056"/>
      <c r="P884" s="1101"/>
      <c r="Q884" s="15" t="e">
        <f>+VLOOKUP(E872,ss_eenheid!$A$1:$F$75,6,FALSE)</f>
        <v>#N/A</v>
      </c>
      <c r="R884" s="1101"/>
      <c r="S884" s="1097"/>
      <c r="T884" s="361" t="str">
        <f>EUconst_CNTR_EF&amp;E873</f>
        <v>EF_</v>
      </c>
      <c r="U884" s="1107"/>
      <c r="V884" s="362" t="str">
        <f>V882</f>
        <v/>
      </c>
      <c r="W884" s="1097"/>
      <c r="X884" s="1107"/>
      <c r="Y884" s="363" t="str">
        <f>IF(OR(T873=TRUE,E873=""),"",IF(F884=EUconst_NA,EUconst_NA,INDEX(EUwideConstants!$N:$N,MATCH(T884,EUwideConstants!$Q:$Q,0))))</f>
        <v/>
      </c>
      <c r="Z884" s="364" t="str">
        <f>IF(ISBLANK(F884),"",IF(F884=EUconst_NA,"",INDEX(EUwideConstants!$H:$M,MATCH(T884,EUwideConstants!$Q:$Q,0),MATCH(F884,CNTR_TierList,0))))</f>
        <v/>
      </c>
      <c r="AA884" s="365" t="str">
        <f>IF(COUNTIF(EUconst_DefaultValues,Z884)&gt;0,MATCH(Z884,EUconst_DefaultValues,0),"")</f>
        <v/>
      </c>
      <c r="AB884" s="1097"/>
      <c r="AC884" s="366" t="b">
        <f>AND(AC882,Y884&lt;&gt;EUconst_NA)</f>
        <v>0</v>
      </c>
      <c r="AD884" s="1097"/>
      <c r="AE884" s="352" t="str">
        <f>EUconst_CNTR_EF&amp;EUconst_Unit</f>
        <v>EF_Eenheid</v>
      </c>
      <c r="AF884" s="367" t="str">
        <f>IF(AC884=TRUE, IF(COUNTIF(MSPara_SourceStreamCategory,V884)=0,"",INDEX(MSPara_CalcFactorsMatrix,MATCH(V884,MSPara_SourceStreamCategory,0),MATCH(AE884&amp;"_"&amp;2,MSPara_CalcFactors,0))),"")</f>
        <v/>
      </c>
      <c r="AG884" s="368" t="str">
        <f>IF(AC884=TRUE, IF(COUNTIF(MSPara_SourceStreamCategory,V884)=0,"",INDEX(MSPara_CalcFactorsMatrix,MATCH(V884,MSPara_SourceStreamCategory,0),MATCH(AE884&amp;"_"&amp;1,MSPara_CalcFactors,0))),"")</f>
        <v/>
      </c>
      <c r="AH884" s="369" t="str">
        <f>IF(AA884="","",INDEX(AF884:AG884,3-AA884))</f>
        <v/>
      </c>
      <c r="AI884" s="370" t="str">
        <f>IF(AC884=TRUE,IF(OR(AH884="",AH884=EUconst_NA),IF(K872=EUconst_Fuel,EUconst_tCO2pTJ,EUconst_tCO2pt),AH884),"")</f>
        <v/>
      </c>
      <c r="AJ884" s="366" t="str">
        <f>IF(J884="",AI884,J884)</f>
        <v/>
      </c>
      <c r="AK884" s="371" t="b">
        <f>IF(K872=EUconst_Fuel,J884&lt;&gt;"",FALSE)</f>
        <v>0</v>
      </c>
      <c r="AL884" s="1096"/>
      <c r="AM884" s="352" t="str">
        <f>EUconst_CNTR_EF&amp;EUconst_Value</f>
        <v>EF_Waarde</v>
      </c>
      <c r="AN884" s="372" t="str">
        <f>IF(AC884=TRUE,IF(COUNTIF(MSPara_SourceStreamCategory,V884)=0,"",INDEX(MSPara_CalcFactorsMatrix,MATCH(V884,MSPara_SourceStreamCategory,0),MATCH(AM884&amp;"_"&amp;2,MSPara_CalcFactors,0))),"")</f>
        <v/>
      </c>
      <c r="AO884" s="373" t="str">
        <f>IF(AC884=TRUE,IF(COUNTIF(MSPara_SourceStreamCategory,V884)=0,"",INDEX(MSPara_CalcFactorsMatrix,MATCH(V884,MSPara_SourceStreamCategory,0),MATCH(AM884&amp;"_"&amp;1,MSPara_CalcFactors,0))),"")</f>
        <v/>
      </c>
      <c r="AP884" s="366" t="b">
        <f>AND(AND(AH884&lt;&gt;"",AJ884&lt;&gt;""),AJ884=AH884)</f>
        <v>0</v>
      </c>
      <c r="AQ884" s="374" t="str">
        <f>IF(AND(AA884&lt;&gt;"",AP884=TRUE),IF(OR(INDEX(AN884:AO884,3-AA884)=EUconst_NA,INDEX(AN884:AO884,3-AA884)=0),"",INDEX(AN884:AO884,3-AA884)),"")</f>
        <v/>
      </c>
      <c r="AR884" s="366">
        <f>IF(AC884=TRUE,IF(COUNT(K884:L884)=0,0,IF(L884="",K884,L884)),0)</f>
        <v>0</v>
      </c>
      <c r="AS884" s="362" t="b">
        <f>AND(AC884=TRUE,OR(AND(F884&lt;&gt;"",NOT(ISNUMBER(AA884))),L884&lt;&gt;"",F884="",AQ884=""))</f>
        <v>0</v>
      </c>
      <c r="AT884" s="362" t="b">
        <f t="shared" ref="AT884:AT890" si="212">AND(AC884=TRUE,NOT(AS884))</f>
        <v>0</v>
      </c>
      <c r="AU884" s="1097"/>
      <c r="AV884" s="375" t="b">
        <f t="shared" ref="AV884:AV890" si="213">AND(ISNUMBER(AA884),AQ884="")</f>
        <v>0</v>
      </c>
      <c r="AW884" s="376" t="b">
        <f t="shared" ref="AW884:AW890" si="214">AND(ISNUMBER(AA884),AQ884&lt;&gt;AR884)</f>
        <v>0</v>
      </c>
      <c r="AX884" s="377" t="e">
        <f>OR(AND(AJ882=EUconst_kNm3,AJ884=EUconst_tCO2pt),AND(AJ882=EUconst_t,AJ884=EUconst_tCO2pkNm3))</f>
        <v>#N/A</v>
      </c>
      <c r="AY884" s="362" t="b">
        <f t="shared" ref="AY884:AY890" si="215">AND(L884&lt;&gt;"",Y884=EUconst_NA)</f>
        <v>0</v>
      </c>
      <c r="AZ884" s="1097"/>
      <c r="BA884" s="1097"/>
      <c r="BB884" s="378" t="s">
        <v>590</v>
      </c>
      <c r="BC884" s="377" t="str">
        <f>IF(K872=BC882,AR882*IF(AJ884=EUconst_tCO2pTJ,(AR885/1000),1)*AR884*AR886*AR890,"")</f>
        <v/>
      </c>
      <c r="BD884" s="357" t="str">
        <f>IF(K872=BD882,AR882*AR884*AR887*AR890,"")</f>
        <v/>
      </c>
      <c r="BE884" s="356" t="str">
        <f>IF(K872=BE882,3.664*AR882*AR888*AR890,"")</f>
        <v/>
      </c>
      <c r="BF884" s="1097"/>
      <c r="BG884" s="1097"/>
      <c r="BH884" s="1097"/>
      <c r="BI884" s="1097"/>
      <c r="BJ884" s="1097"/>
      <c r="BK884" s="1097"/>
      <c r="BL884" s="1097"/>
      <c r="BM884" s="1097"/>
      <c r="BN884" s="1097"/>
      <c r="BO884" s="1097"/>
      <c r="BP884" s="1097"/>
      <c r="BQ884" s="1097"/>
      <c r="BR884" s="1097"/>
      <c r="BS884" s="1097"/>
      <c r="BT884" s="1097"/>
      <c r="BU884" s="1097"/>
      <c r="BV884" s="1097"/>
      <c r="BW884" s="1097"/>
      <c r="BX884" s="1097"/>
      <c r="BY884" s="1097"/>
      <c r="BZ884" s="362" t="b">
        <f>OR(BZ882,Y884=EUconst_NA)</f>
        <v>1</v>
      </c>
    </row>
    <row r="885" spans="1:78" s="1066" customFormat="1" ht="12.75" customHeight="1" thickBot="1" x14ac:dyDescent="0.3">
      <c r="A885" s="1055"/>
      <c r="B885" s="928"/>
      <c r="C885" s="484" t="s">
        <v>197</v>
      </c>
      <c r="D885" s="346" t="str">
        <f>Translations!$B$636</f>
        <v>NCV:</v>
      </c>
      <c r="E885" s="1105"/>
      <c r="F885" s="379"/>
      <c r="G885" s="1836" t="str">
        <f t="shared" si="210"/>
        <v/>
      </c>
      <c r="H885" s="1837"/>
      <c r="I885" s="696" t="str">
        <f>AJ885</f>
        <v/>
      </c>
      <c r="J885" s="910"/>
      <c r="K885" s="380" t="str">
        <f t="shared" si="211"/>
        <v/>
      </c>
      <c r="L885" s="877"/>
      <c r="M885" s="473" t="str">
        <f>+IF(OR(N885&lt;&gt;"",O885&lt;&gt;""),"onvolledig!","")</f>
        <v/>
      </c>
      <c r="N885" s="873" t="str">
        <f>IF(N874="",IF(AND(E873&lt;&gt;"",OR(F885="",COUNT(K885:L885)=0),Y885&lt;&gt;EUconst_NA,T873&lt;&gt;TRUE),EUconst_ERR_Incomplete,IF(COUNTIF(AX885:AZ885,TRUE)&gt;0,"","")),"")</f>
        <v/>
      </c>
      <c r="O885" s="874" t="str">
        <f>+IF(N874="",IF(COUNT(K885:L885)=0,IF(K872="Verbranding","onvolledig!",""),""),"")</f>
        <v/>
      </c>
      <c r="P885" s="1101"/>
      <c r="Q885" s="1101"/>
      <c r="R885" s="1101"/>
      <c r="S885" s="1097"/>
      <c r="T885" s="381" t="str">
        <f>EUconst_CNTR_NCV&amp;E873</f>
        <v>NCV_</v>
      </c>
      <c r="U885" s="1107"/>
      <c r="V885" s="382" t="str">
        <f t="shared" ref="V885:V890" si="216">V884</f>
        <v/>
      </c>
      <c r="W885" s="1097"/>
      <c r="X885" s="1107"/>
      <c r="Y885" s="383" t="str">
        <f>IF(OR(T873=TRUE,E873=""),"",IF(F885=EUconst_NA,EUconst_NA,INDEX(EUwideConstants!$N:$N,MATCH(T885,EUwideConstants!$Q:$Q,0))))</f>
        <v/>
      </c>
      <c r="Z885" s="384" t="str">
        <f>IF(ISBLANK(F885),"",IF(F885=EUconst_NA,"",INDEX(EUwideConstants!$H:$M,MATCH(T885,EUwideConstants!$Q:$Q,0),MATCH(F885,CNTR_TierList,0))))</f>
        <v/>
      </c>
      <c r="AA885" s="385" t="str">
        <f>IF(COUNTIF(EUconst_DefaultValues,Z885)&gt;0,MATCH(Z885,EUconst_DefaultValues,0),"")</f>
        <v/>
      </c>
      <c r="AB885" s="1097"/>
      <c r="AC885" s="386" t="b">
        <f>IF(K872="Verbranding",AND(AC882,Y885&lt;&gt;""),FALSE)</f>
        <v>0</v>
      </c>
      <c r="AD885" s="1097"/>
      <c r="AE885" s="387" t="str">
        <f>EUconst_CNTR_NCV&amp;EUconst_Unit</f>
        <v>NCV_Eenheid</v>
      </c>
      <c r="AF885" s="388" t="str">
        <f>IF(AC885=TRUE, IF(COUNTIF(MSPara_SourceStreamCategory,V885)=0,"",INDEX(MSPara_CalcFactorsMatrix,MATCH(V885,MSPara_SourceStreamCategory,0),MATCH(AE885&amp;"_"&amp;2,MSPara_CalcFactors,0))),"")</f>
        <v/>
      </c>
      <c r="AG885" s="389" t="str">
        <f>IF(AC885=TRUE, IF(COUNTIF(MSPara_SourceStreamCategory,V885)=0,"",INDEX(MSPara_CalcFactorsMatrix,MATCH(V885,MSPara_SourceStreamCategory,0),MATCH(AE885&amp;"_"&amp;1,MSPara_CalcFactors,0))),"")</f>
        <v/>
      </c>
      <c r="AH885" s="390" t="str">
        <f>IF(AA885="","",INDEX(AF885:AG885,3-AA885))</f>
        <v/>
      </c>
      <c r="AI885" s="1115"/>
      <c r="AJ885" s="386" t="str">
        <f>IF(AC885=TRUE,IF(AJ882="","",IF(AJ882=EUconst_kNm3,EUconst_GJpkNm3,EUconst_GJpt)),"")</f>
        <v/>
      </c>
      <c r="AK885" s="1116"/>
      <c r="AL885" s="1096"/>
      <c r="AM885" s="387" t="str">
        <f>EUconst_CNTR_NCV&amp;EUconst_Value</f>
        <v>NCV_Waarde</v>
      </c>
      <c r="AN885" s="391" t="str">
        <f>IF(AC885=TRUE,IF(COUNTIF(MSPara_SourceStreamCategory,V885)=0,"",INDEX(MSPara_CalcFactorsMatrix,MATCH(V885,MSPara_SourceStreamCategory,0),MATCH(AM885&amp;"_"&amp;2,MSPara_CalcFactors,0))),"")</f>
        <v/>
      </c>
      <c r="AO885" s="392" t="str">
        <f>IF(AC885=TRUE,IF(COUNTIF(MSPara_SourceStreamCategory,V885)=0,"",INDEX(MSPara_CalcFactorsMatrix,MATCH(V885,MSPara_SourceStreamCategory,0),MATCH(AM885&amp;"_"&amp;1,MSPara_CalcFactors,0))),"")</f>
        <v/>
      </c>
      <c r="AP885" s="386" t="b">
        <f>AND(AND(AH885&lt;&gt;"",AJ885&lt;&gt;""),AJ885=AH885)</f>
        <v>0</v>
      </c>
      <c r="AQ885" s="393" t="str">
        <f>IF(AND(AA885&lt;&gt;"",AP885=TRUE),IF(OR(INDEX(AN885:AO885,3-AA885)=EUconst_NA,INDEX(AN885:AO885,3-AA885)=0),"",INDEX(AN885:AO885,3-AA885)),"")</f>
        <v/>
      </c>
      <c r="AR885" s="386">
        <f>IF(AC885=TRUE,IF(COUNT(K885:L885)=0,0,IF(L885="",K885,L885)),0)</f>
        <v>0</v>
      </c>
      <c r="AS885" s="382" t="b">
        <f>AND(AC885=TRUE,OR(AND(F885&lt;&gt;"",NOT(ISNUMBER(AA885))),L885&lt;&gt;"",F885="",AQ885=""))</f>
        <v>0</v>
      </c>
      <c r="AT885" s="382" t="b">
        <f t="shared" si="212"/>
        <v>0</v>
      </c>
      <c r="AU885" s="1097"/>
      <c r="AV885" s="394" t="b">
        <f t="shared" si="213"/>
        <v>0</v>
      </c>
      <c r="AW885" s="395" t="b">
        <f t="shared" si="214"/>
        <v>0</v>
      </c>
      <c r="AX885" s="1097"/>
      <c r="AY885" s="382" t="b">
        <f t="shared" si="215"/>
        <v>0</v>
      </c>
      <c r="AZ885" s="1097"/>
      <c r="BA885" s="1097"/>
      <c r="BB885" s="378" t="s">
        <v>591</v>
      </c>
      <c r="BC885" s="377" t="str">
        <f>IF(K872=BC882,AR882*IF(AJ884=EUconst_tCO2pTJ,(AR885/1000),1)*AR884*AR886*AR889,"")</f>
        <v/>
      </c>
      <c r="BD885" s="357" t="str">
        <f>IF(K872=BD882,AR882*AR884*AR887*AR889,"")</f>
        <v/>
      </c>
      <c r="BE885" s="356" t="str">
        <f>IF(K872=BE882,3.664*AR882*AR888*AR889,"")</f>
        <v/>
      </c>
      <c r="BF885" s="1097"/>
      <c r="BG885" s="1097"/>
      <c r="BH885" s="1097"/>
      <c r="BI885" s="1097"/>
      <c r="BJ885" s="1097"/>
      <c r="BK885" s="1097"/>
      <c r="BL885" s="1097"/>
      <c r="BM885" s="1097"/>
      <c r="BN885" s="1097"/>
      <c r="BO885" s="1097"/>
      <c r="BP885" s="1097"/>
      <c r="BQ885" s="1097"/>
      <c r="BR885" s="1097"/>
      <c r="BS885" s="1097"/>
      <c r="BT885" s="1097"/>
      <c r="BU885" s="1097"/>
      <c r="BV885" s="1097"/>
      <c r="BW885" s="1097"/>
      <c r="BX885" s="1097"/>
      <c r="BY885" s="1097"/>
      <c r="BZ885" s="382" t="b">
        <f>OR(BZ882,Y885=EUconst_NA)</f>
        <v>1</v>
      </c>
    </row>
    <row r="886" spans="1:78" s="1066" customFormat="1" ht="12.75" customHeight="1" thickBot="1" x14ac:dyDescent="0.3">
      <c r="A886" s="1055"/>
      <c r="B886" s="928"/>
      <c r="C886" s="484" t="s">
        <v>198</v>
      </c>
      <c r="D886" s="346" t="str">
        <f>Translations!$B$638</f>
        <v>OxF:</v>
      </c>
      <c r="E886" s="1105"/>
      <c r="F886" s="379"/>
      <c r="G886" s="1836" t="str">
        <f t="shared" si="210"/>
        <v/>
      </c>
      <c r="H886" s="1837"/>
      <c r="I886" s="697" t="str">
        <f>IF(OR(AC886=FALSE,Y886=EUconst_NA),"","-")</f>
        <v/>
      </c>
      <c r="J886" s="911"/>
      <c r="K886" s="396" t="str">
        <f t="shared" si="211"/>
        <v/>
      </c>
      <c r="L886" s="471"/>
      <c r="M886" s="473" t="str">
        <f>IF(N874="",IF(AND(E873&lt;&gt;"",OR(F886="",COUNT(K886:L886)=0),Y886&lt;&gt;EUconst_NA,T873&lt;&gt;TRUE),EUconst_ERR_Incomplete,IF(COUNTIF(AX886:AZ886,TRUE)&gt;0,EUconst_ERR_Inconsistent,"")),"")</f>
        <v/>
      </c>
      <c r="O886" s="1056"/>
      <c r="P886" s="1101"/>
      <c r="Q886" s="1101"/>
      <c r="R886" s="1101"/>
      <c r="S886" s="1097"/>
      <c r="T886" s="381" t="str">
        <f>EUconst_CNTR_OxidationFactor&amp;E873</f>
        <v>OxF_</v>
      </c>
      <c r="U886" s="1107"/>
      <c r="V886" s="382" t="str">
        <f t="shared" si="216"/>
        <v/>
      </c>
      <c r="W886" s="1097"/>
      <c r="X886" s="1107"/>
      <c r="Y886" s="383" t="str">
        <f>IF(OR(T873=TRUE,E873=""),"",INDEX(EUwideConstants!$N:$N,MATCH(T886,EUwideConstants!$Q:$Q,0)))</f>
        <v/>
      </c>
      <c r="Z886" s="384" t="str">
        <f>IF(ISBLANK(F886),"",IF(F886=EUconst_NA,"",INDEX(EUwideConstants!$H:$M,MATCH(T886,EUwideConstants!$Q:$Q,0),MATCH(F886,CNTR_TierList,0))))</f>
        <v/>
      </c>
      <c r="AA886" s="365" t="str">
        <f>IF(F886=1,1,"")</f>
        <v/>
      </c>
      <c r="AB886" s="1097"/>
      <c r="AC886" s="386" t="b">
        <f>AND(AC882,Y886&lt;&gt;EUconst_NA)</f>
        <v>0</v>
      </c>
      <c r="AD886" s="1097"/>
      <c r="AE886" s="1117"/>
      <c r="AG886" s="1118"/>
      <c r="AH886" s="1115"/>
      <c r="AI886" s="1119"/>
      <c r="AJ886" s="1115"/>
      <c r="AK886" s="1120"/>
      <c r="AL886" s="1096"/>
      <c r="AM886" s="387" t="str">
        <f>EUconst_CNTR_OxidationFactor&amp;EUconst_Value</f>
        <v>OxF_Waarde</v>
      </c>
      <c r="AN886" s="1121"/>
      <c r="AO886" s="1113">
        <v>1</v>
      </c>
      <c r="AP886" s="1115"/>
      <c r="AQ886" s="397" t="str">
        <f>IF(AA886="","",AO886)</f>
        <v/>
      </c>
      <c r="AR886" s="386">
        <f>IF(AC886=TRUE,IF(COUNT(K886:L886)=0,0,IF(L886="",K886,L886)),1)</f>
        <v>1</v>
      </c>
      <c r="AS886" s="382" t="b">
        <f>AND(AC886=TRUE,OR(ISNUMBER(L886),NOT(ISNUMBER(AA886))))</f>
        <v>0</v>
      </c>
      <c r="AT886" s="382" t="b">
        <f t="shared" si="212"/>
        <v>0</v>
      </c>
      <c r="AU886" s="1097"/>
      <c r="AV886" s="394" t="b">
        <f t="shared" si="213"/>
        <v>0</v>
      </c>
      <c r="AW886" s="395" t="b">
        <f t="shared" si="214"/>
        <v>0</v>
      </c>
      <c r="AX886" s="1097"/>
      <c r="AY886" s="411" t="b">
        <f t="shared" si="215"/>
        <v>0</v>
      </c>
      <c r="AZ886" s="362" t="b">
        <f>AR886&gt;100%</f>
        <v>0</v>
      </c>
      <c r="BA886" s="1097"/>
      <c r="BB886" s="378" t="s">
        <v>289</v>
      </c>
      <c r="BC886" s="377" t="str">
        <f>IF(K872=BC882,AR882*IF(AJ884=EUconst_tCO2pTJ,(AR885/1000),1)*AR884*AR886*(1-AR889),"")</f>
        <v/>
      </c>
      <c r="BD886" s="357" t="str">
        <f>IF(K872=BD882,AR882*AR884*AR887*(1-AR889),"")</f>
        <v/>
      </c>
      <c r="BE886" s="356" t="str">
        <f>IF(K872=BE882,3.664*AR882*AR888*(1-AR889),"")</f>
        <v/>
      </c>
      <c r="BF886" s="1097"/>
      <c r="BG886" s="1097"/>
      <c r="BH886" s="1097"/>
      <c r="BI886" s="1097"/>
      <c r="BJ886" s="1097"/>
      <c r="BK886" s="1097"/>
      <c r="BL886" s="1097"/>
      <c r="BM886" s="1097"/>
      <c r="BN886" s="1097"/>
      <c r="BO886" s="1097"/>
      <c r="BP886" s="1097"/>
      <c r="BQ886" s="1097"/>
      <c r="BR886" s="1097"/>
      <c r="BS886" s="1097"/>
      <c r="BT886" s="1097"/>
      <c r="BU886" s="1097"/>
      <c r="BV886" s="1097"/>
      <c r="BW886" s="1097"/>
      <c r="BX886" s="1097"/>
      <c r="BY886" s="1097"/>
      <c r="BZ886" s="382" t="b">
        <f>OR(BZ882,Y886=EUconst_NA)</f>
        <v>1</v>
      </c>
    </row>
    <row r="887" spans="1:78" s="1066" customFormat="1" ht="12.75" customHeight="1" thickBot="1" x14ac:dyDescent="0.3">
      <c r="A887" s="1055"/>
      <c r="B887" s="928"/>
      <c r="C887" s="484" t="s">
        <v>199</v>
      </c>
      <c r="D887" s="346" t="str">
        <f>Translations!$B$639</f>
        <v>ConvF:</v>
      </c>
      <c r="E887" s="1105"/>
      <c r="F887" s="379"/>
      <c r="G887" s="1836" t="str">
        <f t="shared" si="210"/>
        <v/>
      </c>
      <c r="H887" s="1837"/>
      <c r="I887" s="697" t="str">
        <f>IF(OR(AC887=FALSE,Y887=EUconst_NA),"","-")</f>
        <v/>
      </c>
      <c r="J887" s="911"/>
      <c r="K887" s="396" t="str">
        <f t="shared" si="211"/>
        <v/>
      </c>
      <c r="L887" s="471"/>
      <c r="M887" s="473" t="str">
        <f>IF(N874="",IF(AND(E873&lt;&gt;"",OR(F887="",COUNT(K887:L887)=0),Y887&lt;&gt;EUconst_NA,T873&lt;&gt;TRUE),EUconst_ERR_Incomplete,IF(COUNTIF(AX887:AZ887,TRUE)&gt;0,EUconst_ERR_Inconsistent,"")),"")</f>
        <v/>
      </c>
      <c r="O887" s="1056"/>
      <c r="P887" s="1101"/>
      <c r="Q887" s="1101"/>
      <c r="R887" s="1101"/>
      <c r="S887" s="1097"/>
      <c r="T887" s="381" t="str">
        <f>EUconst_CNTR_ConversionFactor&amp;E873</f>
        <v>ConvF_</v>
      </c>
      <c r="U887" s="1107"/>
      <c r="V887" s="382" t="str">
        <f t="shared" si="216"/>
        <v/>
      </c>
      <c r="W887" s="1097"/>
      <c r="X887" s="1107"/>
      <c r="Y887" s="383" t="str">
        <f>IF(OR(T873=TRUE,E873=""),"",INDEX(EUwideConstants!$N:$N,MATCH(T887,EUwideConstants!$Q:$Q,0)))</f>
        <v/>
      </c>
      <c r="Z887" s="384" t="str">
        <f>IF(ISBLANK(F887),"",IF(F887=EUconst_NA,"",INDEX(EUwideConstants!$H:$M,MATCH(T887,EUwideConstants!$Q:$Q,0),MATCH(F887,CNTR_TierList,0))))</f>
        <v/>
      </c>
      <c r="AA887" s="402" t="str">
        <f>IF(F887=1,1,"")</f>
        <v/>
      </c>
      <c r="AB887" s="1097"/>
      <c r="AC887" s="386" t="b">
        <f>AND(AC882,Y887&lt;&gt;EUconst_NA)</f>
        <v>0</v>
      </c>
      <c r="AD887" s="1097"/>
      <c r="AE887" s="1117"/>
      <c r="AG887" s="1118"/>
      <c r="AH887" s="1123"/>
      <c r="AI887" s="1119"/>
      <c r="AJ887" s="1123"/>
      <c r="AK887" s="1120"/>
      <c r="AL887" s="1096"/>
      <c r="AM887" s="387" t="str">
        <f>EUconst_CNTR_ConversionFactor&amp;EUconst_Value</f>
        <v>ConvF_Waarde</v>
      </c>
      <c r="AN887" s="1124"/>
      <c r="AO887" s="1122">
        <v>1</v>
      </c>
      <c r="AP887" s="1123"/>
      <c r="AQ887" s="403" t="str">
        <f>IF(AA887="","",AO887)</f>
        <v/>
      </c>
      <c r="AR887" s="386">
        <f>IF(AC887=TRUE,IF(COUNT(K887:L887)=0,0,IF(L887="",K887,L887)),1)</f>
        <v>1</v>
      </c>
      <c r="AS887" s="382" t="b">
        <f>AND(AC887=TRUE,OR(ISNUMBER(L887),NOT(ISNUMBER(AA887))))</f>
        <v>0</v>
      </c>
      <c r="AT887" s="382" t="b">
        <f t="shared" si="212"/>
        <v>0</v>
      </c>
      <c r="AU887" s="1097"/>
      <c r="AV887" s="394" t="b">
        <f t="shared" si="213"/>
        <v>0</v>
      </c>
      <c r="AW887" s="395" t="b">
        <f t="shared" si="214"/>
        <v>0</v>
      </c>
      <c r="AX887" s="1097"/>
      <c r="AY887" s="411" t="b">
        <f t="shared" si="215"/>
        <v>0</v>
      </c>
      <c r="AZ887" s="400" t="b">
        <f>AR887&gt;100%</f>
        <v>0</v>
      </c>
      <c r="BA887" s="1097"/>
      <c r="BB887" s="398" t="s">
        <v>478</v>
      </c>
      <c r="BC887" s="399">
        <f>AR882*AR885/1000*(1-AR889)</f>
        <v>0</v>
      </c>
      <c r="BD887" s="400">
        <f>BC887</f>
        <v>0</v>
      </c>
      <c r="BE887" s="401">
        <f>BC887</f>
        <v>0</v>
      </c>
      <c r="BF887" s="1097"/>
      <c r="BG887" s="1097"/>
      <c r="BH887" s="1097"/>
      <c r="BI887" s="1097"/>
      <c r="BJ887" s="1097"/>
      <c r="BK887" s="1097"/>
      <c r="BL887" s="1097"/>
      <c r="BM887" s="1097"/>
      <c r="BN887" s="1097"/>
      <c r="BO887" s="1097"/>
      <c r="BP887" s="1097"/>
      <c r="BQ887" s="1097"/>
      <c r="BR887" s="1097"/>
      <c r="BS887" s="1097"/>
      <c r="BT887" s="1097"/>
      <c r="BU887" s="1097"/>
      <c r="BV887" s="1097"/>
      <c r="BW887" s="1097"/>
      <c r="BX887" s="1097"/>
      <c r="BY887" s="1097"/>
      <c r="BZ887" s="382" t="b">
        <f>OR(BZ882,Y887=EUconst_NA)</f>
        <v>1</v>
      </c>
    </row>
    <row r="888" spans="1:78" s="1066" customFormat="1" ht="12.75" customHeight="1" thickBot="1" x14ac:dyDescent="0.3">
      <c r="A888" s="1055"/>
      <c r="B888" s="928"/>
      <c r="C888" s="484" t="s">
        <v>329</v>
      </c>
      <c r="D888" s="346" t="str">
        <f>Translations!$B$640</f>
        <v>C-gehalte:</v>
      </c>
      <c r="E888" s="1105"/>
      <c r="F888" s="379"/>
      <c r="G888" s="1836" t="str">
        <f t="shared" si="210"/>
        <v/>
      </c>
      <c r="H888" s="1837"/>
      <c r="I888" s="697" t="str">
        <f>AJ888</f>
        <v/>
      </c>
      <c r="J888" s="912"/>
      <c r="K888" s="404" t="str">
        <f t="shared" si="211"/>
        <v/>
      </c>
      <c r="L888" s="405"/>
      <c r="M888" s="473" t="str">
        <f>IF(N874="",IF(AND(E873&lt;&gt;"",OR(F888="",COUNT(K888:L888)=0),Y888&lt;&gt;EUconst_NA,T873&lt;&gt;TRUE),EUconst_ERR_Incomplete,IF(COUNTIF(AX888:AZ888,TRUE)&gt;0,EUconst_ERR_Inconsistent,"")),"")</f>
        <v/>
      </c>
      <c r="O888" s="1056"/>
      <c r="P888" s="1101"/>
      <c r="Q888" s="1101"/>
      <c r="R888" s="1101"/>
      <c r="S888" s="1097"/>
      <c r="T888" s="381" t="str">
        <f>EUconst_CNTR_CarbonContent&amp;E873</f>
        <v>CarbC_</v>
      </c>
      <c r="U888" s="1107"/>
      <c r="V888" s="382" t="str">
        <f t="shared" si="216"/>
        <v/>
      </c>
      <c r="W888" s="1097"/>
      <c r="X888" s="1107"/>
      <c r="Y888" s="383" t="str">
        <f>IF(OR(T873=TRUE,E873=""),"",INDEX(EUwideConstants!$N:$N,MATCH(T888,EUwideConstants!$Q:$Q,0)))</f>
        <v/>
      </c>
      <c r="Z888" s="384" t="str">
        <f>IF(ISBLANK(F888),"",IF(F888=EUconst_NA,"",INDEX(EUwideConstants!$H:$M,MATCH(T888,EUwideConstants!$Q:$Q,0),MATCH(F888,CNTR_TierList,0))))</f>
        <v/>
      </c>
      <c r="AA888" s="406" t="str">
        <f>IF(COUNTIF(EUconst_DefaultValues,Z888)&gt;0,MATCH(Z888,EUconst_DefaultValues,0),"")</f>
        <v/>
      </c>
      <c r="AB888" s="1097"/>
      <c r="AC888" s="386" t="b">
        <f>AND(AC882,Y888&lt;&gt;EUconst_NA)</f>
        <v>0</v>
      </c>
      <c r="AD888" s="1097"/>
      <c r="AE888" s="387" t="str">
        <f>EUconst_CNTR_CarbonContent&amp;EUconst_Unit</f>
        <v>CarbC_Eenheid</v>
      </c>
      <c r="AF888" s="388" t="str">
        <f>IF(AC888=TRUE, IF(COUNTIF(MSPara_SourceStreamCategory,V888)=0,"",INDEX(MSPara_CalcFactorsMatrix,MATCH(V888,MSPara_SourceStreamCategory,0),MATCH(AE888&amp;"_"&amp;2,MSPara_CalcFactors,0))),"")</f>
        <v/>
      </c>
      <c r="AG888" s="389" t="str">
        <f>IF(AC888=TRUE, IF(COUNTIF(MSPara_SourceStreamCategory,V888)=0,"",INDEX(MSPara_CalcFactorsMatrix,MATCH(V888,MSPara_SourceStreamCategory,0),MATCH(AE888&amp;"_"&amp;1,MSPara_CalcFactors,0))),"")</f>
        <v/>
      </c>
      <c r="AH888" s="407" t="str">
        <f>IF(AA888="","",INDEX(AF888:AG888,3-AA888))</f>
        <v/>
      </c>
      <c r="AI888" s="1119"/>
      <c r="AJ888" s="408" t="str">
        <f>IF(AC888=TRUE,IF(AJ882="","",IF(AJ882=EUconst_kNm3,EUconst_tCpkNm3,EUconst_tCpt)),"")</f>
        <v/>
      </c>
      <c r="AK888" s="1120"/>
      <c r="AL888" s="1096"/>
      <c r="AM888" s="387" t="str">
        <f>EUconst_CNTR_CarbonContent&amp;EUconst_Value</f>
        <v>CarbC_Waarde</v>
      </c>
      <c r="AN888" s="391" t="str">
        <f>IF(AC888=TRUE,IF(COUNTIF(MSPara_SourceStreamCategory,V888)=0,"",INDEX(MSPara_CalcFactorsMatrix,MATCH(V888,MSPara_SourceStreamCategory,0),MATCH(AM888&amp;"_"&amp;2,MSPara_CalcFactors,0))),"")</f>
        <v/>
      </c>
      <c r="AO888" s="409" t="str">
        <f>IF(AC888=TRUE,IF(COUNTIF(MSPara_SourceStreamCategory,V888)=0,"",INDEX(MSPara_CalcFactorsMatrix,MATCH(V888,MSPara_SourceStreamCategory,0),MATCH(AM888&amp;"_"&amp;1,MSPara_CalcFactors,0))),"")</f>
        <v/>
      </c>
      <c r="AP888" s="386" t="b">
        <f>AND(AND(AH888&lt;&gt;"",AJ888&lt;&gt;""),AJ888=AH888)</f>
        <v>0</v>
      </c>
      <c r="AQ888" s="410" t="str">
        <f>IF(AND(AA888&lt;&gt;"",AP888=TRUE),IF(OR(INDEX(AN888:AO888,3-AA888)=EUconst_NA,INDEX(AN888:AO888,3-AA888)=0),"",INDEX(AN888:AO888,3-AA888)),"")</f>
        <v/>
      </c>
      <c r="AR888" s="386">
        <f>IF(AC888=TRUE,IF(COUNT(K888:L888)=0,0,IF(L888="",K888,L888)),0)</f>
        <v>0</v>
      </c>
      <c r="AS888" s="382" t="b">
        <f>AND(AC888=TRUE,OR(AND(F888&lt;&gt;"",NOT(ISNUMBER(AA888))),L888&lt;&gt;"",F888="",AQ888=""))</f>
        <v>0</v>
      </c>
      <c r="AT888" s="382" t="b">
        <f t="shared" si="212"/>
        <v>0</v>
      </c>
      <c r="AU888" s="1097"/>
      <c r="AV888" s="394" t="b">
        <f t="shared" si="213"/>
        <v>0</v>
      </c>
      <c r="AW888" s="395" t="b">
        <f t="shared" si="214"/>
        <v>0</v>
      </c>
      <c r="AX888" s="377" t="e">
        <f>OR(AND(AJ882=EUconst_kNm3,AJ888=EUconst_tCpt),AND(AJ882=EUconst_t,AJ888=EUconst_tCpkNm3))</f>
        <v>#N/A</v>
      </c>
      <c r="AY888" s="382" t="b">
        <f t="shared" si="215"/>
        <v>0</v>
      </c>
      <c r="AZ888" s="1097"/>
      <c r="BA888" s="1097"/>
      <c r="BB888" s="398" t="s">
        <v>479</v>
      </c>
      <c r="BC888" s="399">
        <f>AR882*AR885/1000*AR889</f>
        <v>0</v>
      </c>
      <c r="BD888" s="400">
        <f>BC888</f>
        <v>0</v>
      </c>
      <c r="BE888" s="401">
        <f>BC888</f>
        <v>0</v>
      </c>
      <c r="BF888" s="1097"/>
      <c r="BG888" s="1097"/>
      <c r="BH888" s="1097"/>
      <c r="BI888" s="1097"/>
      <c r="BJ888" s="1097"/>
      <c r="BK888" s="1097"/>
      <c r="BL888" s="1097"/>
      <c r="BM888" s="1097"/>
      <c r="BN888" s="1097"/>
      <c r="BO888" s="1097"/>
      <c r="BP888" s="1097"/>
      <c r="BQ888" s="1097"/>
      <c r="BR888" s="1097"/>
      <c r="BS888" s="1097"/>
      <c r="BT888" s="1097"/>
      <c r="BU888" s="1097"/>
      <c r="BV888" s="1097"/>
      <c r="BW888" s="1097"/>
      <c r="BX888" s="1097"/>
      <c r="BY888" s="1097"/>
      <c r="BZ888" s="382" t="b">
        <f>OR(BZ882,Y888=EUconst_NA)</f>
        <v>1</v>
      </c>
    </row>
    <row r="889" spans="1:78" s="1066" customFormat="1" ht="12.75" customHeight="1" x14ac:dyDescent="0.25">
      <c r="A889" s="1055"/>
      <c r="B889" s="928"/>
      <c r="C889" s="481" t="s">
        <v>330</v>
      </c>
      <c r="D889" s="346" t="str">
        <f>Translations!$B$641</f>
        <v>BioF:</v>
      </c>
      <c r="E889" s="1105"/>
      <c r="F889" s="379"/>
      <c r="G889" s="1836" t="str">
        <f t="shared" si="210"/>
        <v/>
      </c>
      <c r="H889" s="1837"/>
      <c r="I889" s="697" t="str">
        <f>IF(OR(AC889=FALSE,Y889=EUconst_NA),"","-")</f>
        <v/>
      </c>
      <c r="J889" s="911"/>
      <c r="K889" s="396" t="str">
        <f t="shared" si="211"/>
        <v/>
      </c>
      <c r="L889" s="471"/>
      <c r="M889" s="473" t="str">
        <f>IF(N874="",IF(AND(E873&lt;&gt;"",OR(F889="",COUNT(K889:L889)=0),Y889&lt;&gt;EUconst_NA,T873&lt;&gt;TRUE),EUconst_ERR_Incomplete,IF(COUNTIF(AX889:AZ889,TRUE)&gt;0,EUconst_ERR_Inconsistent,"")),"")</f>
        <v/>
      </c>
      <c r="O889" s="1056"/>
      <c r="P889" s="1106"/>
      <c r="Q889" s="1106"/>
      <c r="R889" s="1106"/>
      <c r="S889" s="1097"/>
      <c r="T889" s="381" t="str">
        <f>EUconst_CNTR_BiomassContent&amp;E873</f>
        <v>BioC_</v>
      </c>
      <c r="U889" s="1107"/>
      <c r="V889" s="411" t="str">
        <f t="shared" si="216"/>
        <v/>
      </c>
      <c r="W889" s="362" t="str">
        <f>IF(COUNTIF(MSPara_SourceStreamCategory,V889)=0,"",INDEX(MSPara_IsFossil,MATCH(V889,MSPara_SourceStreamCategory,0)))</f>
        <v/>
      </c>
      <c r="X889" s="1107"/>
      <c r="Y889" s="383" t="str">
        <f>IF(OR(T873=TRUE,E873=""),"",IF(OR(W889=TRUE,F889=EUconst_NA),EUconst_NA,INDEX(EUwideConstants!$N:$N,MATCH(T889,EUwideConstants!$Q:$Q,0))))</f>
        <v/>
      </c>
      <c r="Z889" s="384" t="str">
        <f>IF(ISBLANK(F889),"",IF(F889=EUconst_NA,"",INDEX(EUwideConstants!$H:$M,MATCH(T889,EUwideConstants!$Q:$Q,0),MATCH(F889,CNTR_TierList,0))))</f>
        <v/>
      </c>
      <c r="AA889" s="412" t="str">
        <f>IF(F889=1,1,"")</f>
        <v/>
      </c>
      <c r="AB889" s="1097"/>
      <c r="AC889" s="386" t="b">
        <f>AND(AC882,Y889&lt;&gt;EUconst_NA)</f>
        <v>0</v>
      </c>
      <c r="AD889" s="1097"/>
      <c r="AE889" s="1117"/>
      <c r="AG889" s="1118"/>
      <c r="AH889" s="1115"/>
      <c r="AI889" s="1119"/>
      <c r="AJ889" s="1115"/>
      <c r="AK889" s="1120"/>
      <c r="AL889" s="1096"/>
      <c r="AM889" s="387" t="str">
        <f>EUconst_CNTR_BiomassContent&amp;EUconst_Value</f>
        <v>BioC_Waarde</v>
      </c>
      <c r="AO889" s="413" t="str">
        <f>IF(AC889=TRUE,IF(COUNTIF(MSPara_SourceStreamCategory,V889)=0,"",INDEX(MSPara_CalcFactorsMatrix,MATCH(V889,MSPara_SourceStreamCategory,0),MATCH(AM889&amp;"_"&amp;2,MSPara_CalcFactors,0))),"")</f>
        <v/>
      </c>
      <c r="AP889" s="1115"/>
      <c r="AQ889" s="397" t="str">
        <f>IF(OR(AA889="",AO889=EUconst_NA),"",AO889)</f>
        <v/>
      </c>
      <c r="AR889" s="386">
        <f>IF(AC889=TRUE,IF(COUNT(K889:L889)=0,0,IF(L889="",K889,L889)),0)</f>
        <v>0</v>
      </c>
      <c r="AS889" s="382" t="b">
        <f>AND(AC889=TRUE,OR(AND(F889&lt;&gt;"",NOT(ISNUMBER(AA889))),L889&lt;&gt;"",F889="",AQ889=""))</f>
        <v>0</v>
      </c>
      <c r="AT889" s="382" t="b">
        <f t="shared" si="212"/>
        <v>0</v>
      </c>
      <c r="AU889" s="1097"/>
      <c r="AV889" s="394" t="b">
        <f t="shared" si="213"/>
        <v>0</v>
      </c>
      <c r="AW889" s="395" t="b">
        <f t="shared" si="214"/>
        <v>0</v>
      </c>
      <c r="AX889" s="1097"/>
      <c r="AY889" s="411" t="b">
        <f t="shared" si="215"/>
        <v>0</v>
      </c>
      <c r="AZ889" s="362" t="b">
        <f>OR(AR889&gt;100%,(AR889+AR890)&gt;100%)</f>
        <v>0</v>
      </c>
      <c r="BA889" s="1097"/>
      <c r="BB889" s="1097"/>
      <c r="BC889" s="1097"/>
      <c r="BD889" s="1097"/>
      <c r="BE889" s="1097"/>
      <c r="BF889" s="1097"/>
      <c r="BG889" s="1097"/>
      <c r="BH889" s="1097"/>
      <c r="BI889" s="1097"/>
      <c r="BJ889" s="1097"/>
      <c r="BK889" s="1097"/>
      <c r="BL889" s="1097"/>
      <c r="BM889" s="1097"/>
      <c r="BN889" s="1097"/>
      <c r="BO889" s="1097"/>
      <c r="BP889" s="1097"/>
      <c r="BQ889" s="1097"/>
      <c r="BR889" s="1097"/>
      <c r="BS889" s="1097"/>
      <c r="BT889" s="1097"/>
      <c r="BU889" s="1097"/>
      <c r="BV889" s="1097"/>
      <c r="BW889" s="1097"/>
      <c r="BX889" s="1097"/>
      <c r="BY889" s="1097"/>
      <c r="BZ889" s="382" t="b">
        <f>OR(BZ882,Y889=EUconst_NA)</f>
        <v>1</v>
      </c>
    </row>
    <row r="890" spans="1:78" s="1066" customFormat="1" ht="12.75" customHeight="1" thickBot="1" x14ac:dyDescent="0.3">
      <c r="A890" s="1055"/>
      <c r="B890" s="928"/>
      <c r="C890" s="481" t="s">
        <v>453</v>
      </c>
      <c r="D890" s="346" t="str">
        <f>Translations!$B$647</f>
        <v>niet-duurz. BioF:</v>
      </c>
      <c r="E890" s="1105"/>
      <c r="F890" s="414"/>
      <c r="G890" s="1836" t="str">
        <f t="shared" si="210"/>
        <v/>
      </c>
      <c r="H890" s="1837"/>
      <c r="I890" s="698" t="str">
        <f>IF(OR(AC890=FALSE,Y890=EUconst_NA),"","-")</f>
        <v/>
      </c>
      <c r="J890" s="911"/>
      <c r="K890" s="415" t="str">
        <f t="shared" si="211"/>
        <v/>
      </c>
      <c r="L890" s="686"/>
      <c r="M890" s="473" t="str">
        <f>IF(N874="",IF(AND(E873&lt;&gt;"",OR(F890="",COUNT(K890:L890)=0),Y890&lt;&gt;EUconst_NA,T873&lt;&gt;TRUE),EUconst_ERR_Incomplete,IF(COUNTIF(AX890:AZ890,TRUE)&gt;0,EUconst_ERR_Inconsistent,"")),"")</f>
        <v/>
      </c>
      <c r="O890" s="1056"/>
      <c r="P890" s="1106"/>
      <c r="Q890" s="1106"/>
      <c r="R890" s="1106"/>
      <c r="S890" s="1097"/>
      <c r="T890" s="416" t="str">
        <f>EUconst_CNTR_BiomassContent&amp;E873</f>
        <v>BioC_</v>
      </c>
      <c r="U890" s="1107"/>
      <c r="V890" s="399" t="str">
        <f t="shared" si="216"/>
        <v/>
      </c>
      <c r="W890" s="400" t="str">
        <f>IF(COUNTIF(MSPara_SourceStreamCategory,V890)=0,"",INDEX(MSPara_IsFossil,MATCH(V890,MSPara_SourceStreamCategory,0)))</f>
        <v/>
      </c>
      <c r="X890" s="1107"/>
      <c r="Y890" s="417" t="str">
        <f>IF(OR(T873=TRUE,E873=""),"",IF(OR(W890=TRUE,F890=EUconst_NA),EUconst_NA,INDEX(EUwideConstants!$N:$N,MATCH(T890,EUwideConstants!$Q:$Q,0))))</f>
        <v/>
      </c>
      <c r="Z890" s="418" t="str">
        <f>IF(ISBLANK(F890),"",IF(F890=EUconst_NA,"",INDEX(EUwideConstants!$H:$M,MATCH(T890,EUwideConstants!$Q:$Q,0),MATCH(F890,CNTR_TierList,0))))</f>
        <v/>
      </c>
      <c r="AA890" s="419" t="str">
        <f>IF(F890=1,1,"")</f>
        <v/>
      </c>
      <c r="AB890" s="1097"/>
      <c r="AC890" s="420" t="b">
        <f>AND(AC882,Y890&lt;&gt;EUconst_NA)</f>
        <v>0</v>
      </c>
      <c r="AD890" s="1097"/>
      <c r="AE890" s="1125"/>
      <c r="AF890" s="1126"/>
      <c r="AG890" s="1127"/>
      <c r="AH890" s="1128"/>
      <c r="AI890" s="1128"/>
      <c r="AJ890" s="1128"/>
      <c r="AK890" s="1129"/>
      <c r="AL890" s="1096"/>
      <c r="AM890" s="421" t="str">
        <f>EUconst_CNTR_BiomassContent&amp;EUconst_Value</f>
        <v>BioC_Waarde</v>
      </c>
      <c r="AN890" s="1126"/>
      <c r="AO890" s="422" t="str">
        <f>IF(AC890=TRUE,IF(COUNTIF(MSPara_SourceStreamCategory,V890)=0,"",INDEX(MSPara_CalcFactorsMatrix,MATCH(V890,MSPara_SourceStreamCategory,0),MATCH(AM890&amp;"_"&amp;2,MSPara_CalcFactors,0))),"")</f>
        <v/>
      </c>
      <c r="AP890" s="1128"/>
      <c r="AQ890" s="423" t="str">
        <f>IF(OR(AA890="",AO890=EUconst_NA),"",AO890)</f>
        <v/>
      </c>
      <c r="AR890" s="420">
        <f>IF(AC890=TRUE,IF(COUNT(K890:L890)=0,0,IF(L890="",K890,L890)),0)</f>
        <v>0</v>
      </c>
      <c r="AS890" s="424" t="b">
        <f>AND(AC890=TRUE,OR(AND(F890&lt;&gt;"",NOT(ISNUMBER(AA890))),L890&lt;&gt;"",F890="",AQ890=""))</f>
        <v>0</v>
      </c>
      <c r="AT890" s="424" t="b">
        <f t="shared" si="212"/>
        <v>0</v>
      </c>
      <c r="AU890" s="1097"/>
      <c r="AV890" s="425" t="b">
        <f t="shared" si="213"/>
        <v>0</v>
      </c>
      <c r="AW890" s="426" t="b">
        <f t="shared" si="214"/>
        <v>0</v>
      </c>
      <c r="AX890" s="1097"/>
      <c r="AY890" s="399" t="b">
        <f t="shared" si="215"/>
        <v>0</v>
      </c>
      <c r="AZ890" s="400" t="b">
        <f>OR(AR889&gt;100%,(AR889+AR890)&gt;100%)</f>
        <v>0</v>
      </c>
      <c r="BA890" s="1097"/>
      <c r="BB890" s="1097"/>
      <c r="BC890" s="1097"/>
      <c r="BD890" s="1097"/>
      <c r="BE890" s="1097"/>
      <c r="BF890" s="1097"/>
      <c r="BG890" s="1097"/>
      <c r="BH890" s="1097"/>
      <c r="BI890" s="1097"/>
      <c r="BJ890" s="1097"/>
      <c r="BK890" s="1097"/>
      <c r="BL890" s="1097"/>
      <c r="BM890" s="1097"/>
      <c r="BN890" s="1097"/>
      <c r="BO890" s="1097"/>
      <c r="BP890" s="1097"/>
      <c r="BQ890" s="1097"/>
      <c r="BR890" s="1097"/>
      <c r="BS890" s="1097"/>
      <c r="BT890" s="1097"/>
      <c r="BU890" s="1097"/>
      <c r="BV890" s="1097"/>
      <c r="BW890" s="1097"/>
      <c r="BX890" s="1097"/>
      <c r="BY890" s="1097"/>
      <c r="BZ890" s="400" t="b">
        <f>OR(BZ882,Y890=EUconst_NA)</f>
        <v>1</v>
      </c>
    </row>
    <row r="891" spans="1:78" s="1066" customFormat="1" ht="5.0999999999999996" customHeight="1" x14ac:dyDescent="0.25">
      <c r="A891" s="1055"/>
      <c r="B891" s="928"/>
      <c r="C891" s="928"/>
      <c r="D891" s="954"/>
      <c r="O891" s="1056"/>
      <c r="P891" s="1101"/>
      <c r="Q891" s="1101"/>
      <c r="R891" s="1101"/>
      <c r="S891" s="1130"/>
      <c r="T891" s="1097"/>
      <c r="U891" s="1097"/>
      <c r="V891" s="1097"/>
      <c r="W891" s="1097"/>
      <c r="X891" s="1097"/>
      <c r="Y891" s="1097"/>
      <c r="Z891" s="1097"/>
      <c r="AA891" s="1097"/>
      <c r="AB891" s="1097"/>
      <c r="AC891" s="1097"/>
      <c r="AD891" s="1097"/>
      <c r="AE891" s="1097"/>
      <c r="AF891" s="1097"/>
      <c r="AG891" s="1097"/>
      <c r="AH891" s="1097"/>
      <c r="AI891" s="1097"/>
      <c r="AJ891" s="1097"/>
      <c r="AK891" s="1097"/>
      <c r="AL891" s="1097"/>
      <c r="AM891" s="1097"/>
      <c r="AN891" s="1097"/>
      <c r="AO891" s="1097"/>
      <c r="AP891" s="1097"/>
      <c r="AQ891" s="1097"/>
      <c r="AR891" s="1097"/>
      <c r="AS891" s="1097"/>
      <c r="AT891" s="1097"/>
      <c r="AU891" s="1097"/>
      <c r="AV891" s="1097"/>
      <c r="AW891" s="1097"/>
      <c r="AX891" s="1097"/>
      <c r="AY891" s="1097"/>
      <c r="AZ891" s="1097"/>
      <c r="BA891" s="1097"/>
      <c r="BB891" s="1097"/>
      <c r="BC891" s="1097"/>
      <c r="BD891" s="1097"/>
      <c r="BE891" s="1097"/>
      <c r="BF891" s="1097"/>
      <c r="BG891" s="1097"/>
      <c r="BH891" s="1097"/>
      <c r="BI891" s="1097"/>
      <c r="BJ891" s="1097"/>
      <c r="BK891" s="1097"/>
      <c r="BL891" s="1097"/>
      <c r="BM891" s="1097"/>
      <c r="BN891" s="1097"/>
      <c r="BO891" s="1097"/>
      <c r="BP891" s="1097"/>
      <c r="BQ891" s="1097"/>
      <c r="BR891" s="1097"/>
      <c r="BS891" s="1097"/>
      <c r="BT891" s="1097"/>
      <c r="BU891" s="1097"/>
      <c r="BV891" s="1097"/>
      <c r="BW891" s="1097"/>
      <c r="BX891" s="1097"/>
      <c r="BY891" s="1097"/>
      <c r="BZ891" s="1097"/>
    </row>
    <row r="892" spans="1:78" s="1066" customFormat="1" ht="12.75" customHeight="1" x14ac:dyDescent="0.25">
      <c r="A892" s="1055"/>
      <c r="B892" s="928"/>
      <c r="C892" s="928"/>
      <c r="D892" s="1840" t="str">
        <f>Translations!$B$674</f>
        <v>Tiers geldig van:</v>
      </c>
      <c r="E892" s="1840"/>
      <c r="F892" s="1841"/>
      <c r="G892" s="624"/>
      <c r="H892" s="427" t="str">
        <f>Translations!$B$675</f>
        <v>tot:</v>
      </c>
      <c r="I892" s="624"/>
      <c r="J892" s="1842" t="str">
        <f>Translations!$B$676</f>
        <v>Euralcode voor deze (afval)stroom (indien van toepassing):</v>
      </c>
      <c r="K892" s="1843"/>
      <c r="L892" s="1843"/>
      <c r="M892" s="1844"/>
      <c r="N892" s="428"/>
      <c r="O892" s="1056"/>
      <c r="P892" s="1101"/>
      <c r="Q892" s="1101"/>
      <c r="R892" s="1101"/>
      <c r="S892" s="1130"/>
      <c r="T892" s="1097"/>
      <c r="U892" s="1097"/>
      <c r="V892" s="1097"/>
      <c r="W892" s="1097"/>
      <c r="X892" s="1097"/>
      <c r="Y892" s="1097"/>
      <c r="Z892" s="1097"/>
      <c r="AA892" s="1097"/>
      <c r="AB892" s="1097"/>
      <c r="AC892" s="1097"/>
      <c r="AD892" s="1097"/>
      <c r="AE892" s="1097"/>
      <c r="AF892" s="1097"/>
      <c r="AG892" s="1097"/>
      <c r="AH892" s="1097"/>
      <c r="AI892" s="1097"/>
      <c r="AJ892" s="1097"/>
      <c r="AK892" s="1097"/>
      <c r="AL892" s="1097"/>
      <c r="AM892" s="1097"/>
      <c r="AN892" s="1097"/>
      <c r="AO892" s="1097"/>
      <c r="AP892" s="1097"/>
      <c r="AQ892" s="1097"/>
      <c r="AR892" s="1097"/>
      <c r="AS892" s="1097"/>
      <c r="AT892" s="1097"/>
      <c r="AU892" s="1097"/>
      <c r="AV892" s="1097"/>
      <c r="AW892" s="1097"/>
      <c r="AX892" s="1097"/>
      <c r="AY892" s="1097"/>
      <c r="AZ892" s="1097"/>
      <c r="BA892" s="1097"/>
      <c r="BB892" s="1097"/>
      <c r="BC892" s="1097"/>
      <c r="BD892" s="1097"/>
      <c r="BE892" s="1097"/>
      <c r="BF892" s="1097"/>
      <c r="BG892" s="1097"/>
      <c r="BH892" s="1097"/>
      <c r="BI892" s="1097"/>
      <c r="BJ892" s="1097"/>
      <c r="BK892" s="1097"/>
      <c r="BL892" s="1097"/>
      <c r="BM892" s="1097"/>
      <c r="BN892" s="1097"/>
      <c r="BO892" s="1097"/>
      <c r="BP892" s="1097"/>
      <c r="BQ892" s="1097"/>
      <c r="BR892" s="1097"/>
      <c r="BS892" s="1097"/>
      <c r="BT892" s="1097"/>
      <c r="BU892" s="1097"/>
      <c r="BV892" s="1097"/>
      <c r="BW892" s="1097"/>
      <c r="BX892" s="1097"/>
      <c r="BY892" s="1097"/>
      <c r="BZ892" s="14" t="b">
        <f>BZ882</f>
        <v>1</v>
      </c>
    </row>
    <row r="893" spans="1:78" s="1066" customFormat="1" ht="5.0999999999999996" customHeight="1" x14ac:dyDescent="0.25">
      <c r="A893" s="1055"/>
      <c r="B893" s="928"/>
      <c r="C893" s="928"/>
      <c r="D893" s="950"/>
      <c r="E893" s="957"/>
      <c r="F893" s="957"/>
      <c r="G893" s="957"/>
      <c r="H893" s="957"/>
      <c r="I893" s="957"/>
      <c r="J893" s="957"/>
      <c r="K893" s="957"/>
      <c r="L893" s="957"/>
      <c r="M893" s="957"/>
      <c r="N893" s="957"/>
      <c r="O893" s="1056"/>
      <c r="P893" s="1101"/>
      <c r="Q893" s="1101"/>
      <c r="R893" s="1101"/>
      <c r="S893" s="1130"/>
      <c r="T893" s="1097"/>
      <c r="U893" s="1097"/>
      <c r="V893" s="1097"/>
      <c r="W893" s="1097"/>
      <c r="X893" s="1097"/>
      <c r="Y893" s="1097"/>
      <c r="Z893" s="1097"/>
      <c r="AA893" s="1097"/>
      <c r="AB893" s="1097"/>
      <c r="AC893" s="1097"/>
      <c r="AD893" s="1097"/>
      <c r="AE893" s="1097"/>
      <c r="AF893" s="1097"/>
      <c r="AG893" s="1097"/>
      <c r="AH893" s="1097"/>
      <c r="AI893" s="1097"/>
      <c r="AJ893" s="1097"/>
      <c r="AK893" s="1097"/>
      <c r="AL893" s="1097"/>
      <c r="AM893" s="1097"/>
      <c r="AN893" s="1097"/>
      <c r="AO893" s="1097"/>
      <c r="AP893" s="1097"/>
      <c r="AQ893" s="1097"/>
      <c r="AR893" s="1097"/>
      <c r="AS893" s="1097"/>
      <c r="AT893" s="1097"/>
      <c r="AU893" s="1097"/>
      <c r="AV893" s="1097"/>
      <c r="AW893" s="1097"/>
      <c r="AX893" s="1097"/>
      <c r="AY893" s="1097"/>
      <c r="AZ893" s="1097"/>
      <c r="BA893" s="1097"/>
      <c r="BB893" s="1097"/>
      <c r="BC893" s="1097"/>
      <c r="BD893" s="1097"/>
      <c r="BE893" s="1097"/>
      <c r="BF893" s="1097"/>
      <c r="BG893" s="1097"/>
      <c r="BH893" s="1097"/>
      <c r="BI893" s="1097"/>
      <c r="BJ893" s="1097"/>
      <c r="BK893" s="1097"/>
      <c r="BL893" s="1097"/>
      <c r="BM893" s="1097"/>
      <c r="BN893" s="1097"/>
      <c r="BO893" s="1097"/>
      <c r="BP893" s="1097"/>
      <c r="BQ893" s="1097"/>
      <c r="BR893" s="1097"/>
      <c r="BS893" s="1097"/>
      <c r="BT893" s="1097"/>
      <c r="BU893" s="1097"/>
      <c r="BV893" s="1097"/>
      <c r="BW893" s="1097"/>
      <c r="BX893" s="1097"/>
      <c r="BY893" s="1097"/>
      <c r="BZ893" s="1097"/>
    </row>
    <row r="894" spans="1:78" s="1066" customFormat="1" ht="12.75" customHeight="1" x14ac:dyDescent="0.25">
      <c r="A894" s="1055"/>
      <c r="B894" s="928"/>
      <c r="C894" s="928"/>
      <c r="D894" s="957"/>
      <c r="E894" s="957"/>
      <c r="F894" s="957"/>
      <c r="G894" s="957"/>
      <c r="H894" s="957"/>
      <c r="I894" s="957"/>
      <c r="J894" s="957"/>
      <c r="K894" s="957"/>
      <c r="L894" s="957"/>
      <c r="M894" s="427" t="str">
        <f>Translations!$B$677</f>
        <v>ID dat voor deze source stream wordt gebruikt in het monitoringsplan:</v>
      </c>
      <c r="N894" s="474"/>
      <c r="O894" s="1056"/>
      <c r="P894" s="1101"/>
      <c r="Q894" s="1101"/>
      <c r="R894" s="1101"/>
      <c r="S894" s="1130"/>
      <c r="T894" s="1097"/>
      <c r="U894" s="1097"/>
      <c r="V894" s="1097"/>
      <c r="W894" s="1097"/>
      <c r="X894" s="1097"/>
      <c r="Y894" s="1097"/>
      <c r="Z894" s="1097"/>
      <c r="AA894" s="1097"/>
      <c r="AB894" s="1097"/>
      <c r="AC894" s="1097"/>
      <c r="AD894" s="1097"/>
      <c r="AE894" s="1097"/>
      <c r="AF894" s="1097"/>
      <c r="AG894" s="1097"/>
      <c r="AH894" s="1097"/>
      <c r="AI894" s="1097"/>
      <c r="AJ894" s="1097"/>
      <c r="AK894" s="1097"/>
      <c r="AL894" s="1097"/>
      <c r="AM894" s="1097"/>
      <c r="AN894" s="1097"/>
      <c r="AO894" s="1097"/>
      <c r="AP894" s="1097"/>
      <c r="AQ894" s="1097"/>
      <c r="AR894" s="1097"/>
      <c r="AS894" s="1097"/>
      <c r="AT894" s="1097"/>
      <c r="AU894" s="1097"/>
      <c r="AV894" s="1097"/>
      <c r="AW894" s="1097"/>
      <c r="AX894" s="1097"/>
      <c r="AY894" s="1097"/>
      <c r="AZ894" s="1097"/>
      <c r="BA894" s="1097"/>
      <c r="BB894" s="1097"/>
      <c r="BC894" s="1097"/>
      <c r="BD894" s="1097"/>
      <c r="BE894" s="1097"/>
      <c r="BF894" s="1097"/>
      <c r="BG894" s="1097"/>
      <c r="BH894" s="1097"/>
      <c r="BI894" s="1097"/>
      <c r="BJ894" s="1097"/>
      <c r="BK894" s="1097"/>
      <c r="BL894" s="1097"/>
      <c r="BM894" s="1097"/>
      <c r="BN894" s="1097"/>
      <c r="BO894" s="1097"/>
      <c r="BP894" s="1097"/>
      <c r="BQ894" s="1097"/>
      <c r="BR894" s="1097"/>
      <c r="BS894" s="1097"/>
      <c r="BT894" s="1097"/>
      <c r="BU894" s="1097"/>
      <c r="BV894" s="1097"/>
      <c r="BW894" s="1097"/>
      <c r="BX894" s="1097"/>
      <c r="BY894" s="1097"/>
      <c r="BZ894" s="14" t="b">
        <f>BZ892</f>
        <v>1</v>
      </c>
    </row>
    <row r="895" spans="1:78" s="1066" customFormat="1" ht="5.0999999999999996" customHeight="1" x14ac:dyDescent="0.25">
      <c r="A895" s="1131"/>
      <c r="D895" s="954"/>
      <c r="O895" s="1118"/>
      <c r="P895" s="1107"/>
      <c r="Q895" s="1107"/>
      <c r="R895" s="1107"/>
      <c r="S895" s="1097"/>
      <c r="T895" s="1097"/>
      <c r="U895" s="1097"/>
      <c r="V895" s="1097"/>
      <c r="W895" s="1097"/>
      <c r="X895" s="1097"/>
      <c r="Y895" s="1097"/>
      <c r="Z895" s="1097"/>
      <c r="AA895" s="1097"/>
      <c r="AB895" s="1097"/>
      <c r="AC895" s="1097"/>
      <c r="AD895" s="1097"/>
      <c r="AE895" s="1097"/>
      <c r="AF895" s="1097"/>
      <c r="AG895" s="1097"/>
      <c r="AH895" s="1097"/>
      <c r="AI895" s="1097"/>
      <c r="AJ895" s="1097"/>
      <c r="AK895" s="1097"/>
      <c r="AL895" s="1097"/>
      <c r="AM895" s="1097"/>
      <c r="AN895" s="1097"/>
      <c r="AO895" s="1097"/>
      <c r="AP895" s="1097"/>
      <c r="AQ895" s="1097"/>
      <c r="AR895" s="1097"/>
      <c r="AS895" s="1097"/>
      <c r="AT895" s="1097"/>
      <c r="AU895" s="1097"/>
      <c r="AV895" s="1097"/>
      <c r="AW895" s="1097"/>
      <c r="AX895" s="1097"/>
      <c r="AY895" s="1097"/>
      <c r="AZ895" s="1097"/>
      <c r="BA895" s="1097"/>
      <c r="BB895" s="1097"/>
      <c r="BC895" s="1097"/>
      <c r="BD895" s="1097"/>
      <c r="BE895" s="1097"/>
      <c r="BF895" s="1097"/>
      <c r="BG895" s="1097"/>
      <c r="BH895" s="1097"/>
      <c r="BI895" s="1097"/>
      <c r="BJ895" s="1097"/>
      <c r="BK895" s="1097"/>
      <c r="BL895" s="1097"/>
      <c r="BM895" s="1097"/>
      <c r="BN895" s="1097"/>
      <c r="BO895" s="1097"/>
      <c r="BP895" s="1097"/>
      <c r="BQ895" s="1097"/>
      <c r="BR895" s="1097"/>
      <c r="BS895" s="1097"/>
      <c r="BT895" s="1097"/>
      <c r="BU895" s="1097"/>
      <c r="BV895" s="1097"/>
      <c r="BW895" s="1097"/>
      <c r="BX895" s="1097"/>
      <c r="BY895" s="1097"/>
      <c r="BZ895" s="1097"/>
    </row>
    <row r="896" spans="1:78" s="1066" customFormat="1" x14ac:dyDescent="0.25">
      <c r="A896" s="1131"/>
      <c r="D896" s="1856" t="str">
        <f>Translations!$B$160</f>
        <v>Eventuele opmerkingen:</v>
      </c>
      <c r="E896" s="1857"/>
      <c r="F896" s="1858"/>
      <c r="G896" s="1859"/>
      <c r="H896" s="1859"/>
      <c r="I896" s="1859"/>
      <c r="J896" s="1859"/>
      <c r="K896" s="1859"/>
      <c r="L896" s="1859"/>
      <c r="M896" s="1859"/>
      <c r="N896" s="1860"/>
      <c r="O896" s="1118"/>
      <c r="P896" s="1107"/>
      <c r="Q896" s="1107"/>
      <c r="R896" s="1107"/>
      <c r="S896" s="1097"/>
      <c r="T896" s="1097"/>
      <c r="U896" s="1097"/>
      <c r="V896" s="1097"/>
      <c r="W896" s="1097"/>
      <c r="X896" s="1097"/>
      <c r="Y896" s="1097"/>
      <c r="Z896" s="1097"/>
      <c r="AA896" s="1097"/>
      <c r="AB896" s="1097"/>
      <c r="AC896" s="1097"/>
      <c r="AD896" s="1097"/>
      <c r="AE896" s="1097"/>
      <c r="AF896" s="1097"/>
      <c r="AG896" s="1097"/>
      <c r="AH896" s="1097"/>
      <c r="AI896" s="1097"/>
      <c r="AJ896" s="1097"/>
      <c r="AK896" s="1097"/>
      <c r="AL896" s="1097"/>
      <c r="AM896" s="1097"/>
      <c r="AN896" s="1097"/>
      <c r="AO896" s="1097"/>
      <c r="AP896" s="1097"/>
      <c r="AQ896" s="1097"/>
      <c r="AR896" s="1097"/>
      <c r="AS896" s="1097"/>
      <c r="AT896" s="1097"/>
      <c r="AU896" s="1097"/>
      <c r="AV896" s="1097"/>
      <c r="AW896" s="1097"/>
      <c r="AX896" s="1097"/>
      <c r="AY896" s="1097"/>
      <c r="AZ896" s="1097"/>
      <c r="BA896" s="1097"/>
      <c r="BB896" s="1097"/>
      <c r="BC896" s="1097"/>
      <c r="BD896" s="1097"/>
      <c r="BE896" s="1097"/>
      <c r="BF896" s="1097"/>
      <c r="BG896" s="1097"/>
      <c r="BH896" s="1097"/>
      <c r="BI896" s="1097"/>
      <c r="BJ896" s="1097"/>
      <c r="BK896" s="1097"/>
      <c r="BL896" s="1097"/>
      <c r="BM896" s="1097"/>
      <c r="BN896" s="1097"/>
      <c r="BO896" s="1097"/>
      <c r="BP896" s="1097"/>
      <c r="BQ896" s="1097"/>
      <c r="BR896" s="1097"/>
      <c r="BS896" s="1097"/>
      <c r="BT896" s="1097"/>
      <c r="BU896" s="1097"/>
      <c r="BV896" s="1097"/>
      <c r="BW896" s="1097"/>
      <c r="BX896" s="1097"/>
      <c r="BY896" s="1097"/>
      <c r="BZ896" s="14" t="b">
        <f>BZ892</f>
        <v>1</v>
      </c>
    </row>
    <row r="897" spans="1:78" s="931" customFormat="1" ht="12.75" customHeight="1" thickBot="1" x14ac:dyDescent="0.3">
      <c r="A897" s="1055"/>
      <c r="B897" s="957"/>
      <c r="C897" s="1087"/>
      <c r="D897" s="960"/>
      <c r="E897" s="1089"/>
      <c r="F897" s="1087"/>
      <c r="G897" s="1132"/>
      <c r="H897" s="1132"/>
      <c r="I897" s="1132"/>
      <c r="J897" s="1132"/>
      <c r="K897" s="1132"/>
      <c r="L897" s="1132"/>
      <c r="M897" s="1132"/>
      <c r="N897" s="1132"/>
      <c r="O897" s="1092"/>
      <c r="P897" s="1093"/>
      <c r="Q897" s="1093"/>
      <c r="R897" s="1093"/>
      <c r="S897" s="930"/>
      <c r="T897" s="930"/>
      <c r="U897" s="1133"/>
      <c r="V897" s="930"/>
      <c r="W897" s="930"/>
      <c r="X897" s="1133"/>
      <c r="Y897" s="930"/>
      <c r="Z897" s="930"/>
      <c r="AA897" s="930"/>
      <c r="AB897" s="930"/>
      <c r="AC897" s="930"/>
      <c r="AD897" s="930"/>
      <c r="AE897" s="930"/>
      <c r="AF897" s="930"/>
      <c r="AG897" s="930"/>
      <c r="AH897" s="930"/>
      <c r="AI897" s="930"/>
      <c r="AJ897" s="930"/>
      <c r="AK897" s="930"/>
      <c r="AL897" s="930"/>
      <c r="AM897" s="930"/>
      <c r="AN897" s="930"/>
      <c r="AO897" s="930"/>
      <c r="AP897" s="930"/>
      <c r="AQ897" s="930"/>
      <c r="AR897" s="930"/>
      <c r="AS897" s="930"/>
      <c r="AT897" s="930"/>
      <c r="AU897" s="930"/>
      <c r="AV897" s="930"/>
      <c r="AW897" s="930"/>
      <c r="AX897" s="930"/>
      <c r="AY897" s="930"/>
      <c r="AZ897" s="930"/>
      <c r="BA897" s="930"/>
      <c r="BB897" s="930"/>
      <c r="BC897" s="930"/>
      <c r="BD897" s="930"/>
      <c r="BE897" s="930"/>
      <c r="BF897" s="930"/>
      <c r="BG897" s="930"/>
      <c r="BH897" s="930"/>
      <c r="BI897" s="1097"/>
      <c r="BJ897" s="1097"/>
      <c r="BK897" s="1097"/>
      <c r="BL897" s="930"/>
      <c r="BM897" s="930"/>
      <c r="BN897" s="930"/>
      <c r="BO897" s="930"/>
      <c r="BP897" s="930"/>
      <c r="BQ897" s="930"/>
      <c r="BR897" s="930"/>
      <c r="BS897" s="930"/>
      <c r="BT897" s="930"/>
      <c r="BU897" s="930"/>
      <c r="BV897" s="930"/>
      <c r="BW897" s="930"/>
      <c r="BX897" s="930"/>
      <c r="BY897" s="930"/>
      <c r="BZ897" s="930"/>
    </row>
    <row r="898" spans="1:78" s="931" customFormat="1" ht="12.75" customHeight="1" thickBot="1" x14ac:dyDescent="0.3">
      <c r="A898" s="1090"/>
      <c r="B898" s="957"/>
      <c r="C898" s="957"/>
      <c r="D898" s="954"/>
      <c r="E898" s="1062"/>
      <c r="F898" s="957"/>
      <c r="G898" s="1091"/>
      <c r="H898" s="1091"/>
      <c r="I898" s="1091"/>
      <c r="J898" s="1091"/>
      <c r="K898" s="957"/>
      <c r="L898" s="1091"/>
      <c r="M898" s="1091"/>
      <c r="N898" s="1091"/>
      <c r="O898" s="1092"/>
      <c r="P898" s="1093"/>
      <c r="Q898" s="1093"/>
      <c r="R898" s="1093"/>
      <c r="S898" s="1070"/>
      <c r="T898" s="12" t="str">
        <f>IF(ISBLANK(E899),"",MATCH(E899,CNTR_SourceStreamNames,0))</f>
        <v/>
      </c>
      <c r="U898" s="430" t="str">
        <f>IF(ISBLANK(E899),"",INDEX(B_InstallationDescription!$D$53:$D$127,MATCH(E899,CNTR_SourceStreamNames,0)))</f>
        <v/>
      </c>
      <c r="V898" s="1072"/>
      <c r="W898" s="937"/>
      <c r="X898" s="937"/>
      <c r="Y898" s="937"/>
      <c r="Z898" s="930"/>
      <c r="AA898" s="930"/>
      <c r="AB898" s="930"/>
      <c r="AC898" s="930"/>
      <c r="AD898" s="930"/>
      <c r="AE898" s="930"/>
      <c r="AF898" s="930"/>
      <c r="AG898" s="930"/>
      <c r="AH898" s="930"/>
      <c r="AI898" s="930"/>
      <c r="AJ898" s="930"/>
      <c r="AK898" s="1025"/>
      <c r="AL898" s="930"/>
      <c r="AM898" s="930"/>
      <c r="AN898" s="930"/>
      <c r="AO898" s="930"/>
      <c r="AP898" s="930"/>
      <c r="AQ898" s="930"/>
      <c r="AR898" s="930"/>
      <c r="AS898" s="930"/>
      <c r="AT898" s="930"/>
      <c r="AU898" s="930"/>
      <c r="AV898" s="930"/>
      <c r="AW898" s="930"/>
      <c r="AX898" s="930"/>
      <c r="AY898" s="930"/>
      <c r="AZ898" s="930"/>
      <c r="BA898" s="930"/>
      <c r="BB898" s="930"/>
      <c r="BC898" s="930"/>
      <c r="BD898" s="930"/>
      <c r="BE898" s="930"/>
      <c r="BF898" s="930"/>
      <c r="BG898" s="930"/>
      <c r="BH898" s="937"/>
      <c r="BI898" s="937"/>
      <c r="BJ898" s="937"/>
      <c r="BK898" s="937"/>
      <c r="BL898" s="937"/>
      <c r="BM898" s="937"/>
      <c r="BN898" s="937"/>
      <c r="BO898" s="937"/>
      <c r="BP898" s="937"/>
      <c r="BQ898" s="937"/>
      <c r="BR898" s="937"/>
      <c r="BS898" s="937"/>
      <c r="BT898" s="937"/>
      <c r="BU898" s="937"/>
      <c r="BV898" s="937"/>
      <c r="BW898" s="937"/>
      <c r="BX898" s="937"/>
      <c r="BY898" s="937"/>
      <c r="BZ898" s="336" t="s">
        <v>268</v>
      </c>
    </row>
    <row r="899" spans="1:78" s="1066" customFormat="1" ht="15" customHeight="1" thickBot="1" x14ac:dyDescent="0.3">
      <c r="A899" s="498" t="str">
        <f>IF(E899="","","PRINT")</f>
        <v/>
      </c>
      <c r="B899" s="928"/>
      <c r="C899" s="429">
        <f>C872+1</f>
        <v>32</v>
      </c>
      <c r="D899" s="928"/>
      <c r="E899" s="1851"/>
      <c r="F899" s="1852"/>
      <c r="G899" s="1852"/>
      <c r="H899" s="1852"/>
      <c r="I899" s="1852"/>
      <c r="J899" s="1853"/>
      <c r="K899" s="1845" t="str">
        <f>IF(E900="","",INDEX(EUwideConstants!$F$338:$F$379,MATCH(E900,EUConst_TierActivityListNames,0)))</f>
        <v/>
      </c>
      <c r="L899" s="1846"/>
      <c r="M899" s="338" t="str">
        <f>Translations!$B$665</f>
        <v>Fossiel CO2:</v>
      </c>
      <c r="N899" s="622" t="str">
        <f>IF(SUM(check!A1100:A1109)=0,IF(N901&lt;&gt;"",N901,IF(OR(K899="",T900=TRUE),"",INDEX(BC913:BE913,MATCH(K899,BC909:BE909,0)))),"")</f>
        <v/>
      </c>
      <c r="O899" s="476" t="s">
        <v>266</v>
      </c>
      <c r="P899" s="688" t="str">
        <f>IF(AND(E899&lt;&gt;"",COUNTIF(P900:$P$2089,"PRINT")=0),"PRINT","")</f>
        <v/>
      </c>
      <c r="Q899" s="207" t="str">
        <f>EUconst_SumCO2 &amp; "_" &amp; K899</f>
        <v>SUM_CO2_</v>
      </c>
      <c r="R899" s="1093"/>
      <c r="S899" s="1070"/>
      <c r="T899" s="343" t="s">
        <v>391</v>
      </c>
      <c r="U899" s="1070"/>
      <c r="V899" s="1072"/>
      <c r="W899" s="937"/>
      <c r="X899" s="930"/>
      <c r="Y899" s="930"/>
      <c r="Z899" s="930"/>
      <c r="AA899" s="930"/>
      <c r="AB899" s="930"/>
      <c r="AC899" s="930"/>
      <c r="AD899" s="930"/>
      <c r="AE899" s="930"/>
      <c r="AF899" s="930"/>
      <c r="AG899" s="930"/>
      <c r="AH899" s="930"/>
      <c r="AI899" s="1096"/>
      <c r="AJ899" s="1096"/>
      <c r="AK899" s="1096"/>
      <c r="AL899" s="1096"/>
      <c r="AM899" s="1096"/>
      <c r="AN899" s="1096"/>
      <c r="AO899" s="1096"/>
      <c r="AP899" s="1096"/>
      <c r="AQ899" s="1096"/>
      <c r="AR899" s="1096"/>
      <c r="AS899" s="1096"/>
      <c r="AT899" s="1096"/>
      <c r="AU899" s="1096"/>
      <c r="AV899" s="1096"/>
      <c r="AW899" s="1096"/>
      <c r="AX899" s="1096"/>
      <c r="AY899" s="1096"/>
      <c r="AZ899" s="1096"/>
      <c r="BA899" s="1096"/>
      <c r="BB899" s="1096"/>
      <c r="BC899" s="1096"/>
      <c r="BD899" s="1096"/>
      <c r="BE899" s="1096"/>
      <c r="BF899" s="1096"/>
      <c r="BG899" s="1096"/>
      <c r="BH899" s="500">
        <f>AR909</f>
        <v>0</v>
      </c>
      <c r="BI899" s="500" t="e">
        <f>AJ909</f>
        <v>#N/A</v>
      </c>
      <c r="BJ899" s="500">
        <f>AR911</f>
        <v>0</v>
      </c>
      <c r="BK899" s="500" t="str">
        <f>AJ911</f>
        <v/>
      </c>
      <c r="BL899" s="500">
        <f>AR912</f>
        <v>0</v>
      </c>
      <c r="BM899" s="500" t="str">
        <f>AJ912</f>
        <v/>
      </c>
      <c r="BN899" s="500">
        <f>AR913</f>
        <v>1</v>
      </c>
      <c r="BO899" s="500">
        <f>AR914</f>
        <v>1</v>
      </c>
      <c r="BP899" s="500">
        <f>AR915</f>
        <v>0</v>
      </c>
      <c r="BQ899" s="500" t="str">
        <f>AJ915</f>
        <v/>
      </c>
      <c r="BR899" s="500">
        <f>AR916</f>
        <v>0</v>
      </c>
      <c r="BS899" s="500">
        <f>AR917</f>
        <v>0</v>
      </c>
      <c r="BT899" s="500" t="str">
        <f>N899</f>
        <v/>
      </c>
      <c r="BU899" s="500" t="str">
        <f>N900</f>
        <v/>
      </c>
      <c r="BV899" s="500" t="str">
        <f>R902</f>
        <v/>
      </c>
      <c r="BW899" s="500" t="str">
        <f>R908</f>
        <v/>
      </c>
      <c r="BX899" s="500" t="str">
        <f>R909</f>
        <v/>
      </c>
      <c r="BY899" s="937"/>
      <c r="BZ899" s="431" t="b">
        <f>CNTR_CalcRelevant=EUconst_NotRelevant</f>
        <v>1</v>
      </c>
    </row>
    <row r="900" spans="1:78" s="1066" customFormat="1" ht="15" customHeight="1" thickBot="1" x14ac:dyDescent="0.3">
      <c r="A900" s="1055"/>
      <c r="B900" s="928"/>
      <c r="C900" s="928"/>
      <c r="D900" s="928"/>
      <c r="E900" s="1847" t="str">
        <f>IF(ISBLANK(E899),"",IF(INDEX(B_InstallationDescription!$E$53:$E$127,MATCH(U898,B_InstallationDescription!$D$53:$D$127,0))&gt;0,INDEX(B_InstallationDescription!$E$53:$E$127,MATCH(U898,B_InstallationDescription!$D$53:$D$127,0)),""))</f>
        <v/>
      </c>
      <c r="F900" s="1848"/>
      <c r="G900" s="1848"/>
      <c r="H900" s="1848"/>
      <c r="I900" s="1848"/>
      <c r="J900" s="1849"/>
      <c r="K900" s="102"/>
      <c r="L900" s="102"/>
      <c r="M900" s="201" t="str">
        <f>Translations!$B$666</f>
        <v>Bio CO2:</v>
      </c>
      <c r="N900" s="623" t="str">
        <f>IF(OR(K899="",T900=TRUE),"",INDEX(BC912:BE912,MATCH(K899,BC909:BE909,0)))</f>
        <v/>
      </c>
      <c r="O900" s="477" t="s">
        <v>266</v>
      </c>
      <c r="P900" s="1093"/>
      <c r="Q900" s="207" t="str">
        <f>EUconst_SumBioCO2 &amp; "_" &amp; K899</f>
        <v>SUM_bioCO2_</v>
      </c>
      <c r="R900" s="1093"/>
      <c r="S900" s="1070"/>
      <c r="T900" s="22" t="str">
        <f>IF(E900="","",MATCH(E900,EUConst_TierActivityListNames,0)&gt;40)</f>
        <v/>
      </c>
      <c r="U900" s="1070"/>
      <c r="V900" s="1072"/>
      <c r="W900" s="937"/>
      <c r="X900" s="930"/>
      <c r="Y900" s="12" t="s">
        <v>93</v>
      </c>
      <c r="Z900" s="1097"/>
      <c r="AA900" s="1097"/>
      <c r="AB900" s="1097"/>
      <c r="AC900" s="1097"/>
      <c r="AD900" s="1097"/>
      <c r="AE900" s="12" t="s">
        <v>300</v>
      </c>
      <c r="AF900" s="930"/>
      <c r="AG900" s="1098"/>
      <c r="AH900" s="1097"/>
      <c r="AI900" s="1097"/>
      <c r="AJ900" s="1098"/>
      <c r="AK900" s="1098"/>
      <c r="AL900" s="1096"/>
      <c r="AM900" s="12" t="s">
        <v>306</v>
      </c>
      <c r="AN900" s="1099"/>
      <c r="AO900" s="1099"/>
      <c r="AP900" s="1097"/>
      <c r="AQ900" s="1097"/>
      <c r="AR900" s="1097"/>
      <c r="AS900" s="1097"/>
      <c r="AT900" s="1097"/>
      <c r="AU900" s="1097"/>
      <c r="AV900" s="12" t="s">
        <v>314</v>
      </c>
      <c r="AW900" s="1097"/>
      <c r="AX900" s="1100"/>
      <c r="AY900" s="1097"/>
      <c r="AZ900" s="1097"/>
      <c r="BA900" s="1097"/>
      <c r="BB900" s="12" t="s">
        <v>218</v>
      </c>
      <c r="BC900" s="1097"/>
      <c r="BD900" s="1097"/>
      <c r="BE900" s="1097"/>
      <c r="BF900" s="1097"/>
      <c r="BG900" s="12" t="s">
        <v>483</v>
      </c>
      <c r="BH900" s="499" t="s">
        <v>553</v>
      </c>
      <c r="BI900" s="499" t="s">
        <v>484</v>
      </c>
      <c r="BJ900" s="499" t="s">
        <v>212</v>
      </c>
      <c r="BK900" s="499" t="s">
        <v>485</v>
      </c>
      <c r="BL900" s="499" t="s">
        <v>69</v>
      </c>
      <c r="BM900" s="499" t="s">
        <v>486</v>
      </c>
      <c r="BN900" s="499" t="s">
        <v>487</v>
      </c>
      <c r="BO900" s="499" t="s">
        <v>488</v>
      </c>
      <c r="BP900" s="499" t="s">
        <v>215</v>
      </c>
      <c r="BQ900" s="499" t="s">
        <v>489</v>
      </c>
      <c r="BR900" s="499" t="s">
        <v>490</v>
      </c>
      <c r="BS900" s="499" t="s">
        <v>491</v>
      </c>
      <c r="BT900" s="499" t="s">
        <v>289</v>
      </c>
      <c r="BU900" s="499" t="s">
        <v>492</v>
      </c>
      <c r="BV900" s="499" t="s">
        <v>495</v>
      </c>
      <c r="BW900" s="499" t="s">
        <v>493</v>
      </c>
      <c r="BX900" s="499" t="s">
        <v>494</v>
      </c>
      <c r="BY900" s="1097"/>
      <c r="BZ900" s="1097"/>
    </row>
    <row r="901" spans="1:78" s="1066" customFormat="1" ht="40.5" customHeight="1" thickBot="1" x14ac:dyDescent="0.3">
      <c r="A901" s="1055"/>
      <c r="B901" s="928"/>
      <c r="C901" s="928"/>
      <c r="D901" s="928"/>
      <c r="E901"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901" s="1833"/>
      <c r="G901" s="1833"/>
      <c r="H901" s="1833"/>
      <c r="I901" s="1833"/>
      <c r="J901" s="1833"/>
      <c r="K901" s="1833"/>
      <c r="L901" s="1833"/>
      <c r="M901" s="1834"/>
      <c r="N901" s="851"/>
      <c r="O901" s="1315" t="str">
        <f>+IF($K$2170&gt;0,"GEEN DUBBELE INVOER VOOR 1 SOURCESTREAM","")</f>
        <v/>
      </c>
      <c r="P901" s="1101"/>
      <c r="Q901" s="1101"/>
      <c r="R901" s="1101"/>
      <c r="S901" s="1070"/>
      <c r="T901" s="1070"/>
      <c r="U901" s="1070"/>
      <c r="V901" s="1072"/>
      <c r="W901" s="1097"/>
      <c r="X901" s="1097"/>
      <c r="Y901" s="1093"/>
      <c r="Z901" s="1097"/>
      <c r="AA901" s="1097"/>
      <c r="AB901" s="1097"/>
      <c r="AC901" s="1097"/>
      <c r="AD901" s="1097"/>
      <c r="AE901" s="1097"/>
      <c r="AF901" s="930"/>
      <c r="AG901" s="1097"/>
      <c r="AH901" s="1097"/>
      <c r="AI901" s="1097"/>
      <c r="AJ901" s="1098"/>
      <c r="AK901" s="1098"/>
      <c r="AL901" s="1096"/>
      <c r="AM901" s="1097"/>
      <c r="AN901" s="1097"/>
      <c r="AO901" s="1097"/>
      <c r="AP901" s="1097"/>
      <c r="AQ901" s="1097"/>
      <c r="AR901" s="1097"/>
      <c r="AS901" s="1097"/>
      <c r="AT901" s="1097"/>
      <c r="AU901" s="1097"/>
      <c r="AV901" s="1097"/>
      <c r="AW901" s="1097"/>
      <c r="AX901" s="1097"/>
      <c r="AY901" s="1097"/>
      <c r="AZ901" s="1097"/>
      <c r="BA901" s="1097"/>
      <c r="BB901" s="1097"/>
      <c r="BC901" s="1097"/>
      <c r="BD901" s="1097"/>
      <c r="BE901" s="1097"/>
      <c r="BF901" s="1097"/>
      <c r="BG901" s="1097"/>
      <c r="BH901" s="1097"/>
      <c r="BI901" s="1097"/>
      <c r="BJ901" s="1097"/>
      <c r="BK901" s="1097"/>
      <c r="BL901" s="1097"/>
      <c r="BM901" s="1097"/>
      <c r="BN901" s="1097"/>
      <c r="BO901" s="1097"/>
      <c r="BP901" s="1097"/>
      <c r="BQ901" s="1097"/>
      <c r="BR901" s="1097"/>
      <c r="BS901" s="1097"/>
      <c r="BT901" s="1097"/>
      <c r="BU901" s="1097"/>
      <c r="BV901" s="1097"/>
      <c r="BW901" s="1097"/>
      <c r="BX901" s="1097"/>
      <c r="BY901" s="1097"/>
      <c r="BZ901" s="1097"/>
    </row>
    <row r="902" spans="1:78" s="1066" customFormat="1" ht="12.75" customHeight="1" thickBot="1" x14ac:dyDescent="0.3">
      <c r="A902" s="1055"/>
      <c r="B902" s="928"/>
      <c r="C902" s="928"/>
      <c r="D902" s="928"/>
      <c r="E902" s="1838" t="str">
        <f>IF(E899="","",IF(T900=TRUE,HYPERLINK("#JUMP_14",EUconst_MsgGoOnPFC),HYPERLINK("#JUMP_E_8",EUconst_FurtherGuidancePoint1)))</f>
        <v/>
      </c>
      <c r="F902" s="1838"/>
      <c r="G902" s="1838"/>
      <c r="H902" s="1838"/>
      <c r="I902" s="1838"/>
      <c r="J902" s="1838"/>
      <c r="K902" s="1838"/>
      <c r="L902" s="1838"/>
      <c r="M902" s="1838"/>
      <c r="N902" s="852"/>
      <c r="O902" s="1056"/>
      <c r="P902" s="1101"/>
      <c r="Q902" s="207" t="str">
        <f>EUconst_SumNonSustBioCO2 &amp; "_" &amp; K899</f>
        <v>SUM_bioNonSustCO2_</v>
      </c>
      <c r="R902" s="472" t="str">
        <f>IF(OR(K899="",T900=TRUE),"",ROUND(INDEX(BC911:BE911,MATCH(K899,BC909:BE909,0)),0))</f>
        <v/>
      </c>
      <c r="S902" s="1070"/>
      <c r="T902" s="1070"/>
      <c r="U902" s="1070"/>
      <c r="V902" s="1097"/>
      <c r="W902" s="1097"/>
      <c r="X902" s="1097"/>
      <c r="Y902" s="930"/>
      <c r="Z902" s="1097"/>
      <c r="AA902" s="1097"/>
      <c r="AB902" s="1097"/>
      <c r="AC902" s="1097"/>
      <c r="AD902" s="1097"/>
      <c r="AE902" s="1097"/>
      <c r="AF902" s="930"/>
      <c r="AG902" s="1097"/>
      <c r="AH902" s="1097"/>
      <c r="AI902" s="1097"/>
      <c r="AJ902" s="1098"/>
      <c r="AK902" s="1098"/>
      <c r="AL902" s="1096"/>
      <c r="AM902" s="1097"/>
      <c r="AN902" s="1097"/>
      <c r="AO902" s="1097"/>
      <c r="AP902" s="1097"/>
      <c r="AQ902" s="1097"/>
      <c r="AR902" s="1097"/>
      <c r="AS902" s="1097"/>
      <c r="AT902" s="1097"/>
      <c r="AU902" s="1097"/>
      <c r="AV902" s="1097"/>
      <c r="AW902" s="1097"/>
      <c r="AX902" s="1097"/>
      <c r="AY902" s="1097"/>
      <c r="AZ902" s="1097"/>
      <c r="BA902" s="1097"/>
      <c r="BB902" s="1097"/>
      <c r="BC902" s="1097"/>
      <c r="BD902" s="1097"/>
      <c r="BE902" s="1097"/>
      <c r="BF902" s="1097"/>
      <c r="BG902" s="1097"/>
      <c r="BH902" s="1097"/>
      <c r="BI902" s="1097"/>
      <c r="BJ902" s="1097"/>
      <c r="BK902" s="1097"/>
      <c r="BL902" s="1097"/>
      <c r="BM902" s="1097"/>
      <c r="BN902" s="1097"/>
      <c r="BO902" s="1097"/>
      <c r="BP902" s="1097"/>
      <c r="BQ902" s="1097"/>
      <c r="BR902" s="1097"/>
      <c r="BS902" s="1097"/>
      <c r="BT902" s="1097"/>
      <c r="BU902" s="1097"/>
      <c r="BV902" s="1097"/>
      <c r="BW902" s="1097"/>
      <c r="BX902" s="1097"/>
      <c r="BY902" s="1097"/>
      <c r="BZ902" s="1097"/>
    </row>
    <row r="903" spans="1:78" s="1066" customFormat="1" ht="5.0999999999999996" customHeight="1" thickBot="1" x14ac:dyDescent="0.3">
      <c r="A903" s="1055"/>
      <c r="B903" s="928"/>
      <c r="C903" s="928"/>
      <c r="D903" s="928"/>
      <c r="E903" s="928"/>
      <c r="F903" s="928"/>
      <c r="G903" s="928"/>
      <c r="M903" s="852"/>
      <c r="N903" s="852"/>
      <c r="O903" s="1056"/>
      <c r="P903" s="1070"/>
      <c r="Q903" s="1070"/>
      <c r="R903" s="1070"/>
      <c r="S903" s="1070"/>
      <c r="T903" s="1070"/>
      <c r="U903" s="1070"/>
      <c r="V903" s="1097"/>
      <c r="W903" s="1097"/>
      <c r="X903" s="1097"/>
      <c r="Y903" s="1093"/>
      <c r="Z903" s="1097"/>
      <c r="AA903" s="1097"/>
      <c r="AB903" s="1097"/>
      <c r="AC903" s="1097"/>
      <c r="AD903" s="1097"/>
      <c r="AE903" s="1097"/>
      <c r="AF903" s="930"/>
      <c r="AG903" s="1097"/>
      <c r="AH903" s="1097"/>
      <c r="AI903" s="1097"/>
      <c r="AJ903" s="1098"/>
      <c r="AK903" s="1098"/>
      <c r="AL903" s="1096"/>
      <c r="AM903" s="1097"/>
      <c r="AN903" s="1097"/>
      <c r="AO903" s="1097"/>
      <c r="AP903" s="1097"/>
      <c r="AQ903" s="1097"/>
      <c r="AR903" s="1097"/>
      <c r="AS903" s="1097"/>
      <c r="AT903" s="1097"/>
      <c r="AU903" s="1097"/>
      <c r="AV903" s="1097"/>
      <c r="AW903" s="1097"/>
      <c r="AX903" s="1097"/>
      <c r="AY903" s="1097"/>
      <c r="AZ903" s="1097"/>
      <c r="BA903" s="1097"/>
      <c r="BB903" s="1097"/>
      <c r="BC903" s="1097"/>
      <c r="BD903" s="1097"/>
      <c r="BE903" s="1097"/>
      <c r="BF903" s="1097"/>
      <c r="BG903" s="1097"/>
      <c r="BH903" s="1097"/>
      <c r="BI903" s="1097"/>
      <c r="BJ903" s="1097"/>
      <c r="BK903" s="1097"/>
      <c r="BL903" s="1097"/>
      <c r="BM903" s="1097"/>
      <c r="BN903" s="1097"/>
      <c r="BO903" s="1097"/>
      <c r="BP903" s="1097"/>
      <c r="BQ903" s="1097"/>
      <c r="BR903" s="1097"/>
      <c r="BS903" s="1097"/>
      <c r="BT903" s="1097"/>
      <c r="BU903" s="1097"/>
      <c r="BV903" s="1097"/>
      <c r="BW903" s="1097"/>
      <c r="BX903" s="1097"/>
      <c r="BY903" s="1097"/>
      <c r="BZ903" s="1097"/>
    </row>
    <row r="904" spans="1:78" s="1066" customFormat="1" ht="12.75" customHeight="1" thickBot="1" x14ac:dyDescent="0.3">
      <c r="A904" s="1055"/>
      <c r="B904" s="928"/>
      <c r="C904" s="484" t="s">
        <v>4</v>
      </c>
      <c r="D904" s="346" t="str">
        <f>Translations!$B$622</f>
        <v>AG:</v>
      </c>
      <c r="E904" s="1839" t="str">
        <f>Translations!$B$667</f>
        <v>Zijn de AG gebaseerd op optelling van (gemeten) hoeveelheden (i.p.v. met één continue hoeveelheidsmeting)?</v>
      </c>
      <c r="F904" s="1839"/>
      <c r="G904" s="1839"/>
      <c r="H904" s="1839"/>
      <c r="I904" s="1839"/>
      <c r="J904" s="1839"/>
      <c r="K904" s="1839"/>
      <c r="L904" s="705"/>
      <c r="M904" s="692" t="str">
        <f>+IF(N901="",IF(L904="",IF(E899="","",EUconst_ERR_Incomplete),""),"")</f>
        <v/>
      </c>
      <c r="O904" s="1056"/>
      <c r="P904" s="1070"/>
      <c r="Q904" s="1070"/>
      <c r="R904" s="1070"/>
      <c r="S904" s="1070"/>
      <c r="T904" s="1070"/>
      <c r="U904" s="1070"/>
      <c r="V904" s="1097"/>
      <c r="W904" s="1097"/>
      <c r="X904" s="1097"/>
      <c r="Y904" s="1093"/>
      <c r="Z904" s="1097"/>
      <c r="AA904" s="1097"/>
      <c r="AB904" s="1097"/>
      <c r="AC904" s="699" t="b">
        <f>AND(E899&lt;&gt;"",T900&lt;&gt;TRUE)</f>
        <v>0</v>
      </c>
      <c r="AD904" s="1097"/>
      <c r="AE904" s="1097"/>
      <c r="AF904" s="930"/>
      <c r="AG904" s="1097"/>
      <c r="AH904" s="1097"/>
      <c r="AI904" s="1097"/>
      <c r="AJ904" s="1098"/>
      <c r="AK904" s="1098"/>
      <c r="AL904" s="1096"/>
      <c r="AM904" s="1097"/>
      <c r="AN904" s="1097"/>
      <c r="AO904" s="1097"/>
      <c r="AP904" s="1097"/>
      <c r="AQ904" s="1097"/>
      <c r="AR904" s="1097"/>
      <c r="AS904" s="1097"/>
      <c r="AT904" s="699" t="b">
        <f>MSPara_BatchReportingMandatory&lt;&gt;TRUE</f>
        <v>0</v>
      </c>
      <c r="AU904" s="1097"/>
      <c r="AV904" s="1097"/>
      <c r="AW904" s="1097"/>
      <c r="AX904" s="1097"/>
      <c r="AY904" s="1097"/>
      <c r="AZ904" s="1097"/>
      <c r="BA904" s="1097"/>
      <c r="BB904" s="1097"/>
      <c r="BC904" s="1097"/>
      <c r="BD904" s="1097"/>
      <c r="BE904" s="1097"/>
      <c r="BF904" s="1097"/>
      <c r="BG904" s="1097"/>
      <c r="BH904" s="1097"/>
      <c r="BI904" s="1097"/>
      <c r="BJ904" s="1097"/>
      <c r="BK904" s="1097"/>
      <c r="BL904" s="1097"/>
      <c r="BM904" s="1097"/>
      <c r="BN904" s="1097"/>
      <c r="BO904" s="1097"/>
      <c r="BP904" s="1097"/>
      <c r="BQ904" s="1097"/>
      <c r="BR904" s="1097"/>
      <c r="BS904" s="1097"/>
      <c r="BT904" s="1097"/>
      <c r="BU904" s="1097"/>
      <c r="BV904" s="1097"/>
      <c r="BW904" s="1097"/>
      <c r="BX904" s="1097"/>
      <c r="BY904" s="1097"/>
      <c r="BZ904" s="699" t="b">
        <f>OR(CNTR_CalcRelevant=EUconst_NotRelevant,AND(COUNTA(CNTR_ListRelevantSections)&gt;0,OR(T900=TRUE,E899="")))</f>
        <v>1</v>
      </c>
    </row>
    <row r="905" spans="1:78" s="1066" customFormat="1" ht="5.0999999999999996" customHeight="1" thickBot="1" x14ac:dyDescent="0.3">
      <c r="A905" s="1055"/>
      <c r="B905" s="928"/>
      <c r="C905" s="928"/>
      <c r="D905" s="928"/>
      <c r="E905" s="928"/>
      <c r="F905" s="928"/>
      <c r="G905" s="928"/>
      <c r="H905" s="957"/>
      <c r="I905" s="957"/>
      <c r="J905" s="957"/>
      <c r="K905" s="957"/>
      <c r="L905" s="957"/>
      <c r="M905" s="1103"/>
      <c r="O905" s="1056"/>
      <c r="P905" s="1070"/>
      <c r="Q905" s="1070"/>
      <c r="R905" s="1070"/>
      <c r="S905" s="1070"/>
      <c r="T905" s="1070"/>
      <c r="U905" s="1070"/>
      <c r="V905" s="1097"/>
      <c r="W905" s="1097"/>
      <c r="X905" s="1097"/>
      <c r="Y905" s="1093"/>
      <c r="Z905" s="1097"/>
      <c r="AA905" s="1097"/>
      <c r="AB905" s="1097"/>
      <c r="AC905" s="1100"/>
      <c r="AD905" s="1097"/>
      <c r="AE905" s="1097"/>
      <c r="AF905" s="930"/>
      <c r="AG905" s="1097"/>
      <c r="AH905" s="1097"/>
      <c r="AI905" s="1097"/>
      <c r="AJ905" s="1098"/>
      <c r="AK905" s="1098"/>
      <c r="AL905" s="1096"/>
      <c r="AM905" s="1097"/>
      <c r="AN905" s="1097"/>
      <c r="AO905" s="1097"/>
      <c r="AP905" s="1097"/>
      <c r="AQ905" s="1097"/>
      <c r="AR905" s="1097"/>
      <c r="AS905" s="1097"/>
      <c r="AT905" s="1100"/>
      <c r="AU905" s="1097"/>
      <c r="AV905" s="1097"/>
      <c r="AW905" s="1097"/>
      <c r="AX905" s="1097"/>
      <c r="AY905" s="1097"/>
      <c r="AZ905" s="1097"/>
      <c r="BA905" s="1097"/>
      <c r="BB905" s="1097"/>
      <c r="BC905" s="1097"/>
      <c r="BD905" s="1097"/>
      <c r="BE905" s="1097"/>
      <c r="BF905" s="1097"/>
      <c r="BG905" s="1097"/>
      <c r="BH905" s="1097"/>
      <c r="BI905" s="1097"/>
      <c r="BJ905" s="1097"/>
      <c r="BK905" s="1097"/>
      <c r="BL905" s="1097"/>
      <c r="BM905" s="1097"/>
      <c r="BN905" s="1097"/>
      <c r="BO905" s="1097"/>
      <c r="BP905" s="1097"/>
      <c r="BQ905" s="1097"/>
      <c r="BR905" s="1097"/>
      <c r="BS905" s="1097"/>
      <c r="BT905" s="1097"/>
      <c r="BU905" s="1097"/>
      <c r="BV905" s="1097"/>
      <c r="BW905" s="1097"/>
      <c r="BX905" s="1097"/>
      <c r="BY905" s="1097"/>
      <c r="BZ905" s="1100"/>
    </row>
    <row r="906" spans="1:78" s="1066" customFormat="1" ht="12.75" customHeight="1" thickBot="1" x14ac:dyDescent="0.3">
      <c r="A906" s="1055"/>
      <c r="B906" s="928"/>
      <c r="C906" s="484" t="s">
        <v>5</v>
      </c>
      <c r="D906" s="346" t="str">
        <f>Translations!$B$622</f>
        <v>AG:</v>
      </c>
      <c r="E906" s="690" t="str">
        <f>Translations!$B$668</f>
        <v>Begin:</v>
      </c>
      <c r="F906" s="706"/>
      <c r="G906" s="691" t="str">
        <f>Translations!$B$669</f>
        <v>Eind:</v>
      </c>
      <c r="H906" s="706"/>
      <c r="I906" s="691" t="str">
        <f>Translations!$B$670</f>
        <v>Invoer:</v>
      </c>
      <c r="J906" s="706"/>
      <c r="K906" s="691" t="str">
        <f>Translations!$B$671</f>
        <v>Uitvoer:</v>
      </c>
      <c r="L906" s="706"/>
      <c r="M906" s="692" t="str">
        <f>IF(N901="",IF(AND(L904=TRUE,COUNT(F906,H906,J906,L906)&lt;4),EUconst_ERR_Incomplete,""),"")</f>
        <v/>
      </c>
      <c r="O906" s="1056"/>
      <c r="P906" s="1070"/>
      <c r="Q906" s="1070"/>
      <c r="R906" s="1070"/>
      <c r="S906" s="1070"/>
      <c r="T906" s="1070"/>
      <c r="U906" s="1070"/>
      <c r="V906" s="1097"/>
      <c r="W906" s="1097"/>
      <c r="X906" s="1097"/>
      <c r="Y906" s="1093"/>
      <c r="Z906" s="1097"/>
      <c r="AA906" s="1097"/>
      <c r="AB906" s="1097"/>
      <c r="AC906" s="699" t="b">
        <f>AC904</f>
        <v>0</v>
      </c>
      <c r="AD906" s="1097"/>
      <c r="AE906" s="1097"/>
      <c r="AF906" s="930"/>
      <c r="AG906" s="1097"/>
      <c r="AH906" s="1097"/>
      <c r="AI906" s="1097"/>
      <c r="AJ906" s="1098"/>
      <c r="AK906" s="1098"/>
      <c r="AL906" s="1096"/>
      <c r="AM906" s="1097"/>
      <c r="AN906" s="1097"/>
      <c r="AO906" s="1097"/>
      <c r="AP906" s="1097"/>
      <c r="AQ906" s="1097"/>
      <c r="AR906" s="1097"/>
      <c r="AS906" s="1097"/>
      <c r="AT906" s="699" t="b">
        <f>AND(AT904=TRUE,L904="")</f>
        <v>0</v>
      </c>
      <c r="AU906" s="1097"/>
      <c r="AV906" s="1097"/>
      <c r="AW906" s="1097"/>
      <c r="AX906" s="1097"/>
      <c r="AY906" s="1097"/>
      <c r="AZ906" s="1097"/>
      <c r="BA906" s="1097"/>
      <c r="BB906" s="1097"/>
      <c r="BC906" s="1097"/>
      <c r="BD906" s="1097"/>
      <c r="BE906" s="1097"/>
      <c r="BF906" s="1097"/>
      <c r="BG906" s="1097"/>
      <c r="BH906" s="1097"/>
      <c r="BI906" s="1097"/>
      <c r="BJ906" s="1097"/>
      <c r="BK906" s="1097"/>
      <c r="BL906" s="1097"/>
      <c r="BM906" s="1097"/>
      <c r="BN906" s="1097"/>
      <c r="BO906" s="1097"/>
      <c r="BP906" s="1097"/>
      <c r="BQ906" s="1097"/>
      <c r="BR906" s="1097"/>
      <c r="BS906" s="1097"/>
      <c r="BT906" s="1097"/>
      <c r="BU906" s="1097"/>
      <c r="BV906" s="1097"/>
      <c r="BW906" s="1097"/>
      <c r="BX906" s="1097"/>
      <c r="BY906" s="1097"/>
      <c r="BZ906" s="699" t="b">
        <f>OR(BZ904,AND(NOT(ISBLANK(L904)),L904=FALSE))</f>
        <v>1</v>
      </c>
    </row>
    <row r="907" spans="1:78" s="1066" customFormat="1" ht="5.0999999999999996" customHeight="1" thickBot="1" x14ac:dyDescent="0.3">
      <c r="A907" s="1055"/>
      <c r="B907" s="928"/>
      <c r="C907" s="928"/>
      <c r="D907" s="928"/>
      <c r="E907" s="928"/>
      <c r="F907" s="928"/>
      <c r="G907" s="928"/>
      <c r="M907" s="852"/>
      <c r="N907" s="852"/>
      <c r="O907" s="1056"/>
      <c r="P907" s="1070"/>
      <c r="Q907" s="1070"/>
      <c r="R907" s="1070"/>
      <c r="S907" s="1070"/>
      <c r="T907" s="1070"/>
      <c r="U907" s="1070"/>
      <c r="V907" s="1097"/>
      <c r="W907" s="1097"/>
      <c r="X907" s="1097"/>
      <c r="Y907" s="1093"/>
      <c r="Z907" s="1097"/>
      <c r="AA907" s="1097"/>
      <c r="AB907" s="1097"/>
      <c r="AC907" s="1097"/>
      <c r="AD907" s="1097"/>
      <c r="AE907" s="1097"/>
      <c r="AF907" s="930"/>
      <c r="AG907" s="1097"/>
      <c r="AH907" s="1097"/>
      <c r="AI907" s="1097"/>
      <c r="AJ907" s="1098"/>
      <c r="AK907" s="1098"/>
      <c r="AL907" s="1096"/>
      <c r="AM907" s="1097"/>
      <c r="AN907" s="1097"/>
      <c r="AO907" s="1097"/>
      <c r="AP907" s="1097"/>
      <c r="AQ907" s="1097"/>
      <c r="AR907" s="1097"/>
      <c r="AS907" s="1097"/>
      <c r="AT907" s="1097"/>
      <c r="AU907" s="1097"/>
      <c r="AV907" s="1097"/>
      <c r="AW907" s="1097"/>
      <c r="AX907" s="1097"/>
      <c r="AY907" s="1097"/>
      <c r="AZ907" s="1097"/>
      <c r="BA907" s="1097"/>
      <c r="BB907" s="1097"/>
      <c r="BC907" s="1097"/>
      <c r="BD907" s="1097"/>
      <c r="BE907" s="1097"/>
      <c r="BF907" s="1097"/>
      <c r="BG907" s="1097"/>
      <c r="BH907" s="1097"/>
      <c r="BI907" s="1097"/>
      <c r="BJ907" s="1097"/>
      <c r="BK907" s="1097"/>
      <c r="BL907" s="1097"/>
      <c r="BM907" s="1097"/>
      <c r="BN907" s="1097"/>
      <c r="BO907" s="1097"/>
      <c r="BP907" s="1097"/>
      <c r="BQ907" s="1097"/>
      <c r="BR907" s="1097"/>
      <c r="BS907" s="1097"/>
      <c r="BT907" s="1097"/>
      <c r="BU907" s="1097"/>
      <c r="BV907" s="1097"/>
      <c r="BW907" s="1097"/>
      <c r="BX907" s="1097"/>
      <c r="BY907" s="1097"/>
      <c r="BZ907" s="1097"/>
    </row>
    <row r="908" spans="1:78" s="1066" customFormat="1" ht="12.75" customHeight="1" thickBot="1" x14ac:dyDescent="0.3">
      <c r="A908" s="1055"/>
      <c r="B908" s="928"/>
      <c r="C908" s="928"/>
      <c r="D908" s="928"/>
      <c r="E908" s="928"/>
      <c r="F908" s="341" t="str">
        <f>Translations!$B$333</f>
        <v>Tier</v>
      </c>
      <c r="G908" s="1850" t="str">
        <f>Translations!$B$672</f>
        <v>tierbeschrijving</v>
      </c>
      <c r="H908" s="1850"/>
      <c r="I908" s="1855" t="str">
        <f>Translations!$B$158</f>
        <v>Eenheid</v>
      </c>
      <c r="J908" s="1855"/>
      <c r="K908" s="1855" t="str">
        <f>Translations!$B$673</f>
        <v>Waarde</v>
      </c>
      <c r="L908" s="1855"/>
      <c r="M908" s="342" t="str">
        <f>Translations!$B$610</f>
        <v>foutmelding</v>
      </c>
      <c r="O908" s="1056"/>
      <c r="P908" s="1104"/>
      <c r="Q908" s="207" t="str">
        <f>EUconst_SumEnergyIN &amp; "_" &amp; K899</f>
        <v>SUM_EnergyIN_</v>
      </c>
      <c r="R908" s="251" t="str">
        <f>IF(OR(K899="",T900)=TRUE,"",INDEX(BC914:BE914,MATCH(K899,BC909:BE909,0)))</f>
        <v/>
      </c>
      <c r="S908" s="1097"/>
      <c r="T908" s="983"/>
      <c r="U908" s="1097"/>
      <c r="V908" s="343" t="s">
        <v>301</v>
      </c>
      <c r="W908" s="1097"/>
      <c r="X908" s="1097"/>
      <c r="Y908" s="337" t="s">
        <v>562</v>
      </c>
      <c r="Z908" s="337" t="s">
        <v>318</v>
      </c>
      <c r="AA908" s="1097"/>
      <c r="AB908" s="1097"/>
      <c r="AC908" s="340" t="s">
        <v>307</v>
      </c>
      <c r="AD908" s="1097"/>
      <c r="AE908" s="1097"/>
      <c r="AF908" s="335" t="s">
        <v>303</v>
      </c>
      <c r="AG908" s="335" t="s">
        <v>304</v>
      </c>
      <c r="AH908" s="337" t="s">
        <v>302</v>
      </c>
      <c r="AI908" s="339" t="s">
        <v>305</v>
      </c>
      <c r="AJ908" s="339" t="s">
        <v>563</v>
      </c>
      <c r="AK908" s="344" t="s">
        <v>309</v>
      </c>
      <c r="AL908" s="1096"/>
      <c r="AM908" s="1097"/>
      <c r="AN908" s="335" t="s">
        <v>303</v>
      </c>
      <c r="AO908" s="335" t="s">
        <v>304</v>
      </c>
      <c r="AP908" s="345" t="s">
        <v>308</v>
      </c>
      <c r="AQ908" s="339" t="s">
        <v>565</v>
      </c>
      <c r="AR908" s="339" t="s">
        <v>564</v>
      </c>
      <c r="AS908" s="344" t="s">
        <v>605</v>
      </c>
      <c r="AT908" s="344" t="s">
        <v>605</v>
      </c>
      <c r="AU908" s="1097"/>
      <c r="AV908" s="1100"/>
      <c r="AW908" s="1100"/>
      <c r="AX908" s="335" t="s">
        <v>321</v>
      </c>
      <c r="AY908" s="1100"/>
      <c r="AZ908" s="1100"/>
      <c r="BA908" s="1100"/>
      <c r="BB908" s="1100"/>
      <c r="BC908" s="1100"/>
      <c r="BD908" s="1100"/>
      <c r="BE908" s="1097"/>
      <c r="BF908" s="1097"/>
      <c r="BG908" s="1097"/>
      <c r="BH908" s="1097"/>
      <c r="BI908" s="1097"/>
      <c r="BJ908" s="1097"/>
      <c r="BK908" s="1097"/>
      <c r="BL908" s="1097"/>
      <c r="BM908" s="1097"/>
      <c r="BN908" s="1097"/>
      <c r="BO908" s="1097"/>
      <c r="BP908" s="1097"/>
      <c r="BQ908" s="1097"/>
      <c r="BR908" s="1097"/>
      <c r="BS908" s="1097"/>
      <c r="BT908" s="1097"/>
      <c r="BU908" s="1097"/>
      <c r="BV908" s="1097"/>
      <c r="BW908" s="1097"/>
      <c r="BX908" s="1097"/>
      <c r="BY908" s="1097"/>
      <c r="BZ908" s="336" t="s">
        <v>268</v>
      </c>
    </row>
    <row r="909" spans="1:78" s="1066" customFormat="1" ht="12.75" customHeight="1" thickBot="1" x14ac:dyDescent="0.3">
      <c r="A909" s="1055"/>
      <c r="B909" s="928"/>
      <c r="C909" s="481" t="s">
        <v>195</v>
      </c>
      <c r="D909" s="346" t="str">
        <f>Translations!$B$622</f>
        <v>AG:</v>
      </c>
      <c r="E909" s="1105"/>
      <c r="F909" s="252"/>
      <c r="G909" s="1836" t="str">
        <f>IF(OR(ISBLANK(F909),F909=EUconst_NoTier),"",IF(Z909=0,EUconst_NA,IF(ISERROR(Z909),"",Z909)))</f>
        <v/>
      </c>
      <c r="H909" s="1837"/>
      <c r="I909" s="693" t="e">
        <f>IF(J909&lt;&gt;"","",AI909)</f>
        <v>#N/A</v>
      </c>
      <c r="J909" s="909" t="e">
        <f>+Q911</f>
        <v>#N/A</v>
      </c>
      <c r="K909" s="700" t="str">
        <f>IF(L909="",AQ909,"")</f>
        <v/>
      </c>
      <c r="L909" s="775"/>
      <c r="M909" s="473" t="str">
        <f>IF(N901="",IF(AND(E900&lt;&gt;"",OR(F909="",COUNT(K909:L909)=0),Y909&lt;&gt;EUconst_NA,T900&lt;&gt;TRUE),EUconst_ERR_Incomplete,IF(COUNTIF(AX909:AZ909,TRUE)&gt;0,EUconst_ERR_Inconsistent,"")),"")</f>
        <v/>
      </c>
      <c r="O909" s="1056"/>
      <c r="P909" s="1106"/>
      <c r="Q909" s="207" t="str">
        <f>EUconst_SumBioEnergyIN &amp; "_" &amp; K899</f>
        <v>SUM_BioEnergyIN_</v>
      </c>
      <c r="R909" s="251" t="str">
        <f>IF(OR(K899="",T900)=TRUE,"",INDEX(BC915:BE915,MATCH(K899,BC909:BE909,0)))</f>
        <v/>
      </c>
      <c r="S909" s="1097"/>
      <c r="T909" s="347" t="str">
        <f>EUconst_CNTR_ActivityData&amp;E900</f>
        <v>ActivityData_</v>
      </c>
      <c r="U909" s="1107"/>
      <c r="V909" s="347" t="str">
        <f>IF(E899="","",INDEX(B_InstallationDescription!$I$53:$I$127,MATCH(U898,B_InstallationDescription!$D$53:$D$127,0)))</f>
        <v/>
      </c>
      <c r="W909" s="339" t="s">
        <v>534</v>
      </c>
      <c r="X909" s="1107"/>
      <c r="Y909" s="348" t="str">
        <f>IF(OR(T900=TRUE,E900=""),"",INDEX(EUwideConstants!$N:$N,MATCH(T909,EUwideConstants!$Q:$Q,0)))</f>
        <v/>
      </c>
      <c r="Z909" s="349" t="str">
        <f>IF(ISBLANK(F909),"",IF(F909=EUconst_NA,"",INDEX(EUwideConstants!$H:$M,MATCH(T909,EUwideConstants!$Q:$Q,0),MATCH(F909,CNTR_TierList,0))))</f>
        <v/>
      </c>
      <c r="AA909" s="350" t="s">
        <v>302</v>
      </c>
      <c r="AB909" s="1098"/>
      <c r="AC909" s="351" t="b">
        <f>AC904</f>
        <v>0</v>
      </c>
      <c r="AD909" s="1097"/>
      <c r="AE909" s="352" t="str">
        <f>EUconst_CNTR_ActivityData&amp;EUconst_Unit</f>
        <v>ActivityData_Eenheid</v>
      </c>
      <c r="AF909" s="353" t="str">
        <f>IF(AC909=TRUE, IF(COUNTIF(MSPara_SourceStreamCategory,V909)=0,"",INDEX(MSPara_CalcFactorsMatrix,MATCH(V909,MSPara_SourceStreamCategory,0),MATCH(AE909&amp;"_"&amp;2,MSPara_CalcFactors,0))),"")</f>
        <v/>
      </c>
      <c r="AG909" s="354" t="str">
        <f>IF(AC909=TRUE, IF(COUNTIF(MSPara_SourceStreamCategory,V909)=0,"",INDEX(MSPara_CalcFactorsMatrix,MATCH(V909,MSPara_SourceStreamCategory,0),MATCH(AE909&amp;"_"&amp;1,MSPara_CalcFactors,0))),"")</f>
        <v/>
      </c>
      <c r="AH909" s="351" t="str">
        <f>IF(OR(AF909="",AF909=EUconst_NA),IF(OR(AG909=EUconst_NA,AG909=""),"",AG909),AF909)</f>
        <v/>
      </c>
      <c r="AI909" s="348" t="str">
        <f>IF(AC909=TRUE,IF(AH909="",EUconst_t,AH909),"")</f>
        <v/>
      </c>
      <c r="AJ909" s="355" t="e">
        <f>IF(J909="",AI909,J909)</f>
        <v>#N/A</v>
      </c>
      <c r="AK909" s="356" t="b">
        <f>IF(K899=EUconst_Fuel,J909&lt;&gt;"",FALSE)</f>
        <v>0</v>
      </c>
      <c r="AL909" s="1096"/>
      <c r="AM909" s="347" t="str">
        <f>EUconst_CNTR_ActivityData&amp;EUconst_Value</f>
        <v>ActivityData_Waarde</v>
      </c>
      <c r="AN909" s="1099"/>
      <c r="AO909" s="1099"/>
      <c r="AP909" s="351" t="e">
        <f>AND(AND(AH909&lt;&gt;"",AJ909&lt;&gt;""),AJ909=AH909)</f>
        <v>#N/A</v>
      </c>
      <c r="AQ909" s="431" t="str">
        <f>IF(L904=TRUE,SUM(F906)-SUM(H906)+SUM(J906)-SUM(L906),"")</f>
        <v/>
      </c>
      <c r="AR909" s="351">
        <f>IF(Y909=EUconst_NA,0,IF(COUNT(K909:L909)=0,0,IF(L909="",K909,L909)))</f>
        <v>0</v>
      </c>
      <c r="AS909" s="699" t="b">
        <f>AND(AC909=TRUE,OR(L909&lt;&gt;"",AQ909=""))</f>
        <v>0</v>
      </c>
      <c r="AT909" s="699" t="b">
        <f>AND(AC909=TRUE,NOT(AS909))</f>
        <v>0</v>
      </c>
      <c r="AU909" s="1097"/>
      <c r="AV909" s="335" t="s">
        <v>313</v>
      </c>
      <c r="AW909" s="335" t="s">
        <v>319</v>
      </c>
      <c r="AX909" s="1108"/>
      <c r="AY909" s="13" t="s">
        <v>537</v>
      </c>
      <c r="AZ909" s="1097"/>
      <c r="BA909" s="1097"/>
      <c r="BB909" s="1098"/>
      <c r="BC909" s="336" t="str">
        <f>EUconst_Fuel</f>
        <v>Verbranding</v>
      </c>
      <c r="BD909" s="336" t="str">
        <f>EUconst_ProcessCarbonate</f>
        <v>Procesemissies</v>
      </c>
      <c r="BE909" s="336" t="str">
        <f>EUconst_MassBalance</f>
        <v>Massabalans</v>
      </c>
      <c r="BF909" s="1097"/>
      <c r="BG909" s="1097"/>
      <c r="BH909" s="1097"/>
      <c r="BI909" s="1097"/>
      <c r="BJ909" s="1097"/>
      <c r="BK909" s="1097"/>
      <c r="BL909" s="1097"/>
      <c r="BM909" s="1097"/>
      <c r="BN909" s="1097"/>
      <c r="BO909" s="1097"/>
      <c r="BP909" s="1097"/>
      <c r="BQ909" s="1097"/>
      <c r="BR909" s="1097"/>
      <c r="BS909" s="1097"/>
      <c r="BT909" s="1097"/>
      <c r="BU909" s="1097"/>
      <c r="BV909" s="1097"/>
      <c r="BW909" s="1097"/>
      <c r="BX909" s="1097"/>
      <c r="BY909" s="1097"/>
      <c r="BZ909" s="357" t="b">
        <f>BZ904</f>
        <v>1</v>
      </c>
    </row>
    <row r="910" spans="1:78" s="1066" customFormat="1" ht="5.0999999999999996" customHeight="1" thickBot="1" x14ac:dyDescent="0.3">
      <c r="A910" s="1055"/>
      <c r="B910" s="928"/>
      <c r="C910" s="1102"/>
      <c r="D910" s="1109"/>
      <c r="F910" s="852"/>
      <c r="G910" s="852"/>
      <c r="H910" s="103" t="s">
        <v>245</v>
      </c>
      <c r="I910" s="1134"/>
      <c r="J910" s="1134"/>
      <c r="K910" s="852"/>
      <c r="L910" s="852"/>
      <c r="M910" s="1110"/>
      <c r="O910" s="1056"/>
      <c r="P910" s="1101"/>
      <c r="Q910" s="1101"/>
      <c r="R910" s="1101"/>
      <c r="S910" s="1097"/>
      <c r="T910" s="1111"/>
      <c r="U910" s="1107"/>
      <c r="V910" s="1097"/>
      <c r="W910" s="1097"/>
      <c r="X910" s="1107"/>
      <c r="Y910" s="1112"/>
      <c r="Z910" s="1097"/>
      <c r="AA910" s="1097"/>
      <c r="AB910" s="1097"/>
      <c r="AC910" s="1097"/>
      <c r="AD910" s="1097"/>
      <c r="AE910" s="1097"/>
      <c r="AF910" s="1097"/>
      <c r="AG910" s="1097"/>
      <c r="AH910" s="1097"/>
      <c r="AI910" s="1097"/>
      <c r="AJ910" s="1097"/>
      <c r="AK910" s="1097"/>
      <c r="AL910" s="1096"/>
      <c r="AM910" s="1097"/>
      <c r="AN910" s="1097"/>
      <c r="AO910" s="1097"/>
      <c r="AP910" s="1097"/>
      <c r="AQ910" s="1097"/>
      <c r="AR910" s="1097"/>
      <c r="AS910" s="1097"/>
      <c r="AT910" s="1097"/>
      <c r="AU910" s="1097"/>
      <c r="AV910" s="1097"/>
      <c r="AW910" s="1097"/>
      <c r="AX910" s="1097"/>
      <c r="AY910" s="1097"/>
      <c r="AZ910" s="1097"/>
      <c r="BA910" s="1097"/>
      <c r="BB910" s="1097"/>
      <c r="BC910" s="1097"/>
      <c r="BD910" s="1097"/>
      <c r="BE910" s="1097"/>
      <c r="BF910" s="1097"/>
      <c r="BG910" s="1097"/>
      <c r="BH910" s="1097"/>
      <c r="BI910" s="1097"/>
      <c r="BJ910" s="1097"/>
      <c r="BK910" s="1097"/>
      <c r="BL910" s="1097"/>
      <c r="BM910" s="1097"/>
      <c r="BN910" s="1097"/>
      <c r="BO910" s="1097"/>
      <c r="BP910" s="1097"/>
      <c r="BQ910" s="1097"/>
      <c r="BR910" s="1097"/>
      <c r="BS910" s="1097"/>
      <c r="BT910" s="1097"/>
      <c r="BU910" s="1097"/>
      <c r="BV910" s="1097"/>
      <c r="BW910" s="1097"/>
      <c r="BX910" s="1097"/>
      <c r="BY910" s="1097"/>
      <c r="BZ910" s="1094"/>
    </row>
    <row r="911" spans="1:78" s="1066" customFormat="1" ht="12.75" customHeight="1" thickBot="1" x14ac:dyDescent="0.3">
      <c r="A911" s="1055"/>
      <c r="B911" s="928"/>
      <c r="C911" s="484" t="s">
        <v>196</v>
      </c>
      <c r="D911" s="346" t="str">
        <f>Translations!$B$634</f>
        <v>(Voorlopige) EF:</v>
      </c>
      <c r="E911" s="1105"/>
      <c r="F911" s="358"/>
      <c r="G911" s="1836" t="str">
        <f t="shared" ref="G911:G917" si="217">IF(OR(ISBLANK(F911),F911=EUconst_NoTier),"",IF(Z911=0,EUconst_NotApplicable,IF(ISERROR(Z911),"",Z911)))</f>
        <v/>
      </c>
      <c r="H911" s="1854"/>
      <c r="I911" s="694" t="str">
        <f>IF(J911&lt;&gt;"","",AI911)</f>
        <v/>
      </c>
      <c r="J911" s="695"/>
      <c r="K911" s="359" t="str">
        <f t="shared" ref="K911:K917" si="218">IF(L911="",AQ911,"")</f>
        <v/>
      </c>
      <c r="L911" s="360"/>
      <c r="M911" s="473" t="str">
        <f>IF(N901="",IF(AND(E900&lt;&gt;"",OR(F911="",COUNT(K911:L911)=0),Y911&lt;&gt;EUconst_NA,T900&lt;&gt;TRUE),EUconst_ERR_Incomplete,IF(COUNTIF(AX911:AZ911,TRUE)&gt;0,EUconst_ERR_Inconsistent,"")),"")</f>
        <v/>
      </c>
      <c r="N911" s="957"/>
      <c r="O911" s="1056"/>
      <c r="P911" s="1101"/>
      <c r="Q911" s="15" t="e">
        <f>+VLOOKUP(E899,ss_eenheid!$A$1:$F$75,6,FALSE)</f>
        <v>#N/A</v>
      </c>
      <c r="R911" s="1101"/>
      <c r="S911" s="1097"/>
      <c r="T911" s="361" t="str">
        <f>EUconst_CNTR_EF&amp;E900</f>
        <v>EF_</v>
      </c>
      <c r="U911" s="1107"/>
      <c r="V911" s="362" t="str">
        <f>V909</f>
        <v/>
      </c>
      <c r="W911" s="1097"/>
      <c r="X911" s="1107"/>
      <c r="Y911" s="363" t="str">
        <f>IF(OR(T900=TRUE,E900=""),"",IF(F911=EUconst_NA,EUconst_NA,INDEX(EUwideConstants!$N:$N,MATCH(T911,EUwideConstants!$Q:$Q,0))))</f>
        <v/>
      </c>
      <c r="Z911" s="364" t="str">
        <f>IF(ISBLANK(F911),"",IF(F911=EUconst_NA,"",INDEX(EUwideConstants!$H:$M,MATCH(T911,EUwideConstants!$Q:$Q,0),MATCH(F911,CNTR_TierList,0))))</f>
        <v/>
      </c>
      <c r="AA911" s="365" t="str">
        <f>IF(COUNTIF(EUconst_DefaultValues,Z911)&gt;0,MATCH(Z911,EUconst_DefaultValues,0),"")</f>
        <v/>
      </c>
      <c r="AB911" s="1097"/>
      <c r="AC911" s="366" t="b">
        <f>AND(AC909,Y911&lt;&gt;EUconst_NA)</f>
        <v>0</v>
      </c>
      <c r="AD911" s="1097"/>
      <c r="AE911" s="352" t="str">
        <f>EUconst_CNTR_EF&amp;EUconst_Unit</f>
        <v>EF_Eenheid</v>
      </c>
      <c r="AF911" s="367" t="str">
        <f>IF(AC911=TRUE, IF(COUNTIF(MSPara_SourceStreamCategory,V911)=0,"",INDEX(MSPara_CalcFactorsMatrix,MATCH(V911,MSPara_SourceStreamCategory,0),MATCH(AE911&amp;"_"&amp;2,MSPara_CalcFactors,0))),"")</f>
        <v/>
      </c>
      <c r="AG911" s="368" t="str">
        <f>IF(AC911=TRUE, IF(COUNTIF(MSPara_SourceStreamCategory,V911)=0,"",INDEX(MSPara_CalcFactorsMatrix,MATCH(V911,MSPara_SourceStreamCategory,0),MATCH(AE911&amp;"_"&amp;1,MSPara_CalcFactors,0))),"")</f>
        <v/>
      </c>
      <c r="AH911" s="369" t="str">
        <f>IF(AA911="","",INDEX(AF911:AG911,3-AA911))</f>
        <v/>
      </c>
      <c r="AI911" s="370" t="str">
        <f>IF(AC911=TRUE,IF(OR(AH911="",AH911=EUconst_NA),IF(K899=EUconst_Fuel,EUconst_tCO2pTJ,EUconst_tCO2pt),AH911),"")</f>
        <v/>
      </c>
      <c r="AJ911" s="366" t="str">
        <f>IF(J911="",AI911,J911)</f>
        <v/>
      </c>
      <c r="AK911" s="371" t="b">
        <f>IF(K899=EUconst_Fuel,J911&lt;&gt;"",FALSE)</f>
        <v>0</v>
      </c>
      <c r="AL911" s="1096"/>
      <c r="AM911" s="352" t="str">
        <f>EUconst_CNTR_EF&amp;EUconst_Value</f>
        <v>EF_Waarde</v>
      </c>
      <c r="AN911" s="372" t="str">
        <f>IF(AC911=TRUE,IF(COUNTIF(MSPara_SourceStreamCategory,V911)=0,"",INDEX(MSPara_CalcFactorsMatrix,MATCH(V911,MSPara_SourceStreamCategory,0),MATCH(AM911&amp;"_"&amp;2,MSPara_CalcFactors,0))),"")</f>
        <v/>
      </c>
      <c r="AO911" s="373" t="str">
        <f>IF(AC911=TRUE,IF(COUNTIF(MSPara_SourceStreamCategory,V911)=0,"",INDEX(MSPara_CalcFactorsMatrix,MATCH(V911,MSPara_SourceStreamCategory,0),MATCH(AM911&amp;"_"&amp;1,MSPara_CalcFactors,0))),"")</f>
        <v/>
      </c>
      <c r="AP911" s="366" t="b">
        <f>AND(AND(AH911&lt;&gt;"",AJ911&lt;&gt;""),AJ911=AH911)</f>
        <v>0</v>
      </c>
      <c r="AQ911" s="374" t="str">
        <f>IF(AND(AA911&lt;&gt;"",AP911=TRUE),IF(OR(INDEX(AN911:AO911,3-AA911)=EUconst_NA,INDEX(AN911:AO911,3-AA911)=0),"",INDEX(AN911:AO911,3-AA911)),"")</f>
        <v/>
      </c>
      <c r="AR911" s="366">
        <f>IF(AC911=TRUE,IF(COUNT(K911:L911)=0,0,IF(L911="",K911,L911)),0)</f>
        <v>0</v>
      </c>
      <c r="AS911" s="362" t="b">
        <f>AND(AC911=TRUE,OR(AND(F911&lt;&gt;"",NOT(ISNUMBER(AA911))),L911&lt;&gt;"",F911="",AQ911=""))</f>
        <v>0</v>
      </c>
      <c r="AT911" s="362" t="b">
        <f t="shared" ref="AT911:AT917" si="219">AND(AC911=TRUE,NOT(AS911))</f>
        <v>0</v>
      </c>
      <c r="AU911" s="1097"/>
      <c r="AV911" s="375" t="b">
        <f t="shared" ref="AV911:AV917" si="220">AND(ISNUMBER(AA911),AQ911="")</f>
        <v>0</v>
      </c>
      <c r="AW911" s="376" t="b">
        <f t="shared" ref="AW911:AW917" si="221">AND(ISNUMBER(AA911),AQ911&lt;&gt;AR911)</f>
        <v>0</v>
      </c>
      <c r="AX911" s="377" t="e">
        <f>OR(AND(AJ909=EUconst_kNm3,AJ911=EUconst_tCO2pt),AND(AJ909=EUconst_t,AJ911=EUconst_tCO2pkNm3))</f>
        <v>#N/A</v>
      </c>
      <c r="AY911" s="362" t="b">
        <f t="shared" ref="AY911:AY917" si="222">AND(L911&lt;&gt;"",Y911=EUconst_NA)</f>
        <v>0</v>
      </c>
      <c r="AZ911" s="1097"/>
      <c r="BA911" s="1097"/>
      <c r="BB911" s="378" t="s">
        <v>590</v>
      </c>
      <c r="BC911" s="377" t="str">
        <f>IF(K899=BC909,AR909*IF(AJ911=EUconst_tCO2pTJ,(AR912/1000),1)*AR911*AR913*AR917,"")</f>
        <v/>
      </c>
      <c r="BD911" s="357" t="str">
        <f>IF(K899=BD909,AR909*AR911*AR914*AR917,"")</f>
        <v/>
      </c>
      <c r="BE911" s="356" t="str">
        <f>IF(K899=BE909,3.664*AR909*AR915*AR917,"")</f>
        <v/>
      </c>
      <c r="BF911" s="1097"/>
      <c r="BG911" s="1097"/>
      <c r="BH911" s="1097"/>
      <c r="BI911" s="1097"/>
      <c r="BJ911" s="1097"/>
      <c r="BK911" s="1097"/>
      <c r="BL911" s="1097"/>
      <c r="BM911" s="1097"/>
      <c r="BN911" s="1097"/>
      <c r="BO911" s="1097"/>
      <c r="BP911" s="1097"/>
      <c r="BQ911" s="1097"/>
      <c r="BR911" s="1097"/>
      <c r="BS911" s="1097"/>
      <c r="BT911" s="1097"/>
      <c r="BU911" s="1097"/>
      <c r="BV911" s="1097"/>
      <c r="BW911" s="1097"/>
      <c r="BX911" s="1097"/>
      <c r="BY911" s="1097"/>
      <c r="BZ911" s="362" t="b">
        <f>OR(BZ909,Y911=EUconst_NA)</f>
        <v>1</v>
      </c>
    </row>
    <row r="912" spans="1:78" s="1066" customFormat="1" ht="12.75" customHeight="1" thickBot="1" x14ac:dyDescent="0.3">
      <c r="A912" s="1055"/>
      <c r="B912" s="928"/>
      <c r="C912" s="484" t="s">
        <v>197</v>
      </c>
      <c r="D912" s="346" t="str">
        <f>Translations!$B$636</f>
        <v>NCV:</v>
      </c>
      <c r="E912" s="1105"/>
      <c r="F912" s="379"/>
      <c r="G912" s="1836" t="str">
        <f t="shared" si="217"/>
        <v/>
      </c>
      <c r="H912" s="1837"/>
      <c r="I912" s="696" t="str">
        <f>AJ912</f>
        <v/>
      </c>
      <c r="J912" s="910"/>
      <c r="K912" s="380" t="str">
        <f t="shared" si="218"/>
        <v/>
      </c>
      <c r="L912" s="877"/>
      <c r="M912" s="473" t="str">
        <f>+IF(OR(N912&lt;&gt;"",O912&lt;&gt;""),"onvolledig!","")</f>
        <v/>
      </c>
      <c r="N912" s="873" t="str">
        <f>IF(N901="",IF(AND(E900&lt;&gt;"",OR(F912="",COUNT(K912:L912)=0),Y912&lt;&gt;EUconst_NA,T900&lt;&gt;TRUE),EUconst_ERR_Incomplete,IF(COUNTIF(AX912:AZ912,TRUE)&gt;0,"","")),"")</f>
        <v/>
      </c>
      <c r="O912" s="874" t="str">
        <f>+IF(N901="",IF(COUNT(K912:L912)=0,IF(K899="Verbranding","onvolledig!",""),""),"")</f>
        <v/>
      </c>
      <c r="P912" s="1101"/>
      <c r="Q912" s="1101"/>
      <c r="R912" s="1101"/>
      <c r="S912" s="1097"/>
      <c r="T912" s="381" t="str">
        <f>EUconst_CNTR_NCV&amp;E900</f>
        <v>NCV_</v>
      </c>
      <c r="U912" s="1107"/>
      <c r="V912" s="382" t="str">
        <f t="shared" ref="V912:V917" si="223">V911</f>
        <v/>
      </c>
      <c r="W912" s="1097"/>
      <c r="X912" s="1107"/>
      <c r="Y912" s="383" t="str">
        <f>IF(OR(T900=TRUE,E900=""),"",IF(F912=EUconst_NA,EUconst_NA,INDEX(EUwideConstants!$N:$N,MATCH(T912,EUwideConstants!$Q:$Q,0))))</f>
        <v/>
      </c>
      <c r="Z912" s="384" t="str">
        <f>IF(ISBLANK(F912),"",IF(F912=EUconst_NA,"",INDEX(EUwideConstants!$H:$M,MATCH(T912,EUwideConstants!$Q:$Q,0),MATCH(F912,CNTR_TierList,0))))</f>
        <v/>
      </c>
      <c r="AA912" s="385" t="str">
        <f>IF(COUNTIF(EUconst_DefaultValues,Z912)&gt;0,MATCH(Z912,EUconst_DefaultValues,0),"")</f>
        <v/>
      </c>
      <c r="AB912" s="1097"/>
      <c r="AC912" s="386" t="b">
        <f>IF(K899="Verbranding",AND(AC909,Y912&lt;&gt;""),FALSE)</f>
        <v>0</v>
      </c>
      <c r="AD912" s="1097"/>
      <c r="AE912" s="387" t="str">
        <f>EUconst_CNTR_NCV&amp;EUconst_Unit</f>
        <v>NCV_Eenheid</v>
      </c>
      <c r="AF912" s="388" t="str">
        <f>IF(AC912=TRUE, IF(COUNTIF(MSPara_SourceStreamCategory,V912)=0,"",INDEX(MSPara_CalcFactorsMatrix,MATCH(V912,MSPara_SourceStreamCategory,0),MATCH(AE912&amp;"_"&amp;2,MSPara_CalcFactors,0))),"")</f>
        <v/>
      </c>
      <c r="AG912" s="389" t="str">
        <f>IF(AC912=TRUE, IF(COUNTIF(MSPara_SourceStreamCategory,V912)=0,"",INDEX(MSPara_CalcFactorsMatrix,MATCH(V912,MSPara_SourceStreamCategory,0),MATCH(AE912&amp;"_"&amp;1,MSPara_CalcFactors,0))),"")</f>
        <v/>
      </c>
      <c r="AH912" s="390" t="str">
        <f>IF(AA912="","",INDEX(AF912:AG912,3-AA912))</f>
        <v/>
      </c>
      <c r="AI912" s="1115"/>
      <c r="AJ912" s="386" t="str">
        <f>IF(AC912=TRUE,IF(AJ909="","",IF(AJ909=EUconst_kNm3,EUconst_GJpkNm3,EUconst_GJpt)),"")</f>
        <v/>
      </c>
      <c r="AK912" s="1116"/>
      <c r="AL912" s="1096"/>
      <c r="AM912" s="387" t="str">
        <f>EUconst_CNTR_NCV&amp;EUconst_Value</f>
        <v>NCV_Waarde</v>
      </c>
      <c r="AN912" s="391" t="str">
        <f>IF(AC912=TRUE,IF(COUNTIF(MSPara_SourceStreamCategory,V912)=0,"",INDEX(MSPara_CalcFactorsMatrix,MATCH(V912,MSPara_SourceStreamCategory,0),MATCH(AM912&amp;"_"&amp;2,MSPara_CalcFactors,0))),"")</f>
        <v/>
      </c>
      <c r="AO912" s="392" t="str">
        <f>IF(AC912=TRUE,IF(COUNTIF(MSPara_SourceStreamCategory,V912)=0,"",INDEX(MSPara_CalcFactorsMatrix,MATCH(V912,MSPara_SourceStreamCategory,0),MATCH(AM912&amp;"_"&amp;1,MSPara_CalcFactors,0))),"")</f>
        <v/>
      </c>
      <c r="AP912" s="386" t="b">
        <f>AND(AND(AH912&lt;&gt;"",AJ912&lt;&gt;""),AJ912=AH912)</f>
        <v>0</v>
      </c>
      <c r="AQ912" s="393" t="str">
        <f>IF(AND(AA912&lt;&gt;"",AP912=TRUE),IF(OR(INDEX(AN912:AO912,3-AA912)=EUconst_NA,INDEX(AN912:AO912,3-AA912)=0),"",INDEX(AN912:AO912,3-AA912)),"")</f>
        <v/>
      </c>
      <c r="AR912" s="386">
        <f>IF(AC912=TRUE,IF(COUNT(K912:L912)=0,0,IF(L912="",K912,L912)),0)</f>
        <v>0</v>
      </c>
      <c r="AS912" s="382" t="b">
        <f>AND(AC912=TRUE,OR(AND(F912&lt;&gt;"",NOT(ISNUMBER(AA912))),L912&lt;&gt;"",F912="",AQ912=""))</f>
        <v>0</v>
      </c>
      <c r="AT912" s="382" t="b">
        <f t="shared" si="219"/>
        <v>0</v>
      </c>
      <c r="AU912" s="1097"/>
      <c r="AV912" s="394" t="b">
        <f t="shared" si="220"/>
        <v>0</v>
      </c>
      <c r="AW912" s="395" t="b">
        <f t="shared" si="221"/>
        <v>0</v>
      </c>
      <c r="AX912" s="1097"/>
      <c r="AY912" s="382" t="b">
        <f t="shared" si="222"/>
        <v>0</v>
      </c>
      <c r="AZ912" s="1097"/>
      <c r="BA912" s="1097"/>
      <c r="BB912" s="378" t="s">
        <v>591</v>
      </c>
      <c r="BC912" s="377" t="str">
        <f>IF(K899=BC909,AR909*IF(AJ911=EUconst_tCO2pTJ,(AR912/1000),1)*AR911*AR913*AR916,"")</f>
        <v/>
      </c>
      <c r="BD912" s="357" t="str">
        <f>IF(K899=BD909,AR909*AR911*AR914*AR916,"")</f>
        <v/>
      </c>
      <c r="BE912" s="356" t="str">
        <f>IF(K899=BE909,3.664*AR909*AR915*AR916,"")</f>
        <v/>
      </c>
      <c r="BF912" s="1097"/>
      <c r="BG912" s="1097"/>
      <c r="BH912" s="1097"/>
      <c r="BI912" s="1097"/>
      <c r="BJ912" s="1097"/>
      <c r="BK912" s="1097"/>
      <c r="BL912" s="1097"/>
      <c r="BM912" s="1097"/>
      <c r="BN912" s="1097"/>
      <c r="BO912" s="1097"/>
      <c r="BP912" s="1097"/>
      <c r="BQ912" s="1097"/>
      <c r="BR912" s="1097"/>
      <c r="BS912" s="1097"/>
      <c r="BT912" s="1097"/>
      <c r="BU912" s="1097"/>
      <c r="BV912" s="1097"/>
      <c r="BW912" s="1097"/>
      <c r="BX912" s="1097"/>
      <c r="BY912" s="1097"/>
      <c r="BZ912" s="382" t="b">
        <f>OR(BZ909,Y912=EUconst_NA)</f>
        <v>1</v>
      </c>
    </row>
    <row r="913" spans="1:78" s="1066" customFormat="1" ht="12.75" customHeight="1" thickBot="1" x14ac:dyDescent="0.3">
      <c r="A913" s="1055"/>
      <c r="B913" s="928"/>
      <c r="C913" s="484" t="s">
        <v>198</v>
      </c>
      <c r="D913" s="346" t="str">
        <f>Translations!$B$638</f>
        <v>OxF:</v>
      </c>
      <c r="E913" s="1105"/>
      <c r="F913" s="379"/>
      <c r="G913" s="1836" t="str">
        <f t="shared" si="217"/>
        <v/>
      </c>
      <c r="H913" s="1837"/>
      <c r="I913" s="697" t="str">
        <f>IF(OR(AC913=FALSE,Y913=EUconst_NA),"","-")</f>
        <v/>
      </c>
      <c r="J913" s="911"/>
      <c r="K913" s="396" t="str">
        <f t="shared" si="218"/>
        <v/>
      </c>
      <c r="L913" s="471"/>
      <c r="M913" s="473" t="str">
        <f>IF(N901="",IF(AND(E900&lt;&gt;"",OR(F913="",COUNT(K913:L913)=0),Y913&lt;&gt;EUconst_NA,T900&lt;&gt;TRUE),EUconst_ERR_Incomplete,IF(COUNTIF(AX913:AZ913,TRUE)&gt;0,EUconst_ERR_Inconsistent,"")),"")</f>
        <v/>
      </c>
      <c r="O913" s="1056"/>
      <c r="P913" s="1101"/>
      <c r="Q913" s="1101"/>
      <c r="R913" s="1101"/>
      <c r="S913" s="1097"/>
      <c r="T913" s="381" t="str">
        <f>EUconst_CNTR_OxidationFactor&amp;E900</f>
        <v>OxF_</v>
      </c>
      <c r="U913" s="1107"/>
      <c r="V913" s="382" t="str">
        <f t="shared" si="223"/>
        <v/>
      </c>
      <c r="W913" s="1097"/>
      <c r="X913" s="1107"/>
      <c r="Y913" s="383" t="str">
        <f>IF(OR(T900=TRUE,E900=""),"",INDEX(EUwideConstants!$N:$N,MATCH(T913,EUwideConstants!$Q:$Q,0)))</f>
        <v/>
      </c>
      <c r="Z913" s="384" t="str">
        <f>IF(ISBLANK(F913),"",IF(F913=EUconst_NA,"",INDEX(EUwideConstants!$H:$M,MATCH(T913,EUwideConstants!$Q:$Q,0),MATCH(F913,CNTR_TierList,0))))</f>
        <v/>
      </c>
      <c r="AA913" s="365" t="str">
        <f>IF(F913=1,1,"")</f>
        <v/>
      </c>
      <c r="AB913" s="1097"/>
      <c r="AC913" s="386" t="b">
        <f>AND(AC909,Y913&lt;&gt;EUconst_NA)</f>
        <v>0</v>
      </c>
      <c r="AD913" s="1097"/>
      <c r="AE913" s="1117"/>
      <c r="AG913" s="1118"/>
      <c r="AH913" s="1115"/>
      <c r="AI913" s="1119"/>
      <c r="AJ913" s="1115"/>
      <c r="AK913" s="1120"/>
      <c r="AL913" s="1096"/>
      <c r="AM913" s="387" t="str">
        <f>EUconst_CNTR_OxidationFactor&amp;EUconst_Value</f>
        <v>OxF_Waarde</v>
      </c>
      <c r="AN913" s="1121"/>
      <c r="AO913" s="1113">
        <v>1</v>
      </c>
      <c r="AP913" s="1115"/>
      <c r="AQ913" s="397" t="str">
        <f>IF(AA913="","",AO913)</f>
        <v/>
      </c>
      <c r="AR913" s="386">
        <f>IF(AC913=TRUE,IF(COUNT(K913:L913)=0,0,IF(L913="",K913,L913)),1)</f>
        <v>1</v>
      </c>
      <c r="AS913" s="382" t="b">
        <f>AND(AC913=TRUE,OR(ISNUMBER(L913),NOT(ISNUMBER(AA913))))</f>
        <v>0</v>
      </c>
      <c r="AT913" s="382" t="b">
        <f t="shared" si="219"/>
        <v>0</v>
      </c>
      <c r="AU913" s="1097"/>
      <c r="AV913" s="394" t="b">
        <f t="shared" si="220"/>
        <v>0</v>
      </c>
      <c r="AW913" s="395" t="b">
        <f t="shared" si="221"/>
        <v>0</v>
      </c>
      <c r="AX913" s="1097"/>
      <c r="AY913" s="411" t="b">
        <f t="shared" si="222"/>
        <v>0</v>
      </c>
      <c r="AZ913" s="362" t="b">
        <f>AR913&gt;100%</f>
        <v>0</v>
      </c>
      <c r="BA913" s="1097"/>
      <c r="BB913" s="378" t="s">
        <v>289</v>
      </c>
      <c r="BC913" s="377" t="str">
        <f>IF(K899=BC909,AR909*IF(AJ911=EUconst_tCO2pTJ,(AR912/1000),1)*AR911*AR913*(1-AR916),"")</f>
        <v/>
      </c>
      <c r="BD913" s="357" t="str">
        <f>IF(K899=BD909,AR909*AR911*AR914*(1-AR916),"")</f>
        <v/>
      </c>
      <c r="BE913" s="356" t="str">
        <f>IF(K899=BE909,3.664*AR909*AR915*(1-AR916),"")</f>
        <v/>
      </c>
      <c r="BF913" s="1097"/>
      <c r="BG913" s="1097"/>
      <c r="BH913" s="1097"/>
      <c r="BI913" s="1097"/>
      <c r="BJ913" s="1097"/>
      <c r="BK913" s="1097"/>
      <c r="BL913" s="1097"/>
      <c r="BM913" s="1097"/>
      <c r="BN913" s="1097"/>
      <c r="BO913" s="1097"/>
      <c r="BP913" s="1097"/>
      <c r="BQ913" s="1097"/>
      <c r="BR913" s="1097"/>
      <c r="BS913" s="1097"/>
      <c r="BT913" s="1097"/>
      <c r="BU913" s="1097"/>
      <c r="BV913" s="1097"/>
      <c r="BW913" s="1097"/>
      <c r="BX913" s="1097"/>
      <c r="BY913" s="1097"/>
      <c r="BZ913" s="382" t="b">
        <f>OR(BZ909,Y913=EUconst_NA)</f>
        <v>1</v>
      </c>
    </row>
    <row r="914" spans="1:78" s="1066" customFormat="1" ht="12.75" customHeight="1" thickBot="1" x14ac:dyDescent="0.3">
      <c r="A914" s="1055"/>
      <c r="B914" s="928"/>
      <c r="C914" s="484" t="s">
        <v>199</v>
      </c>
      <c r="D914" s="346" t="str">
        <f>Translations!$B$639</f>
        <v>ConvF:</v>
      </c>
      <c r="E914" s="1105"/>
      <c r="F914" s="379"/>
      <c r="G914" s="1836" t="str">
        <f t="shared" si="217"/>
        <v/>
      </c>
      <c r="H914" s="1837"/>
      <c r="I914" s="697" t="str">
        <f>IF(OR(AC914=FALSE,Y914=EUconst_NA),"","-")</f>
        <v/>
      </c>
      <c r="J914" s="911"/>
      <c r="K914" s="396" t="str">
        <f t="shared" si="218"/>
        <v/>
      </c>
      <c r="L914" s="471"/>
      <c r="M914" s="473" t="str">
        <f>IF(N901="",IF(AND(E900&lt;&gt;"",OR(F914="",COUNT(K914:L914)=0),Y914&lt;&gt;EUconst_NA,T900&lt;&gt;TRUE),EUconst_ERR_Incomplete,IF(COUNTIF(AX914:AZ914,TRUE)&gt;0,EUconst_ERR_Inconsistent,"")),"")</f>
        <v/>
      </c>
      <c r="O914" s="1056"/>
      <c r="P914" s="1101"/>
      <c r="Q914" s="1101"/>
      <c r="R914" s="1101"/>
      <c r="S914" s="1097"/>
      <c r="T914" s="381" t="str">
        <f>EUconst_CNTR_ConversionFactor&amp;E900</f>
        <v>ConvF_</v>
      </c>
      <c r="U914" s="1107"/>
      <c r="V914" s="382" t="str">
        <f t="shared" si="223"/>
        <v/>
      </c>
      <c r="W914" s="1097"/>
      <c r="X914" s="1107"/>
      <c r="Y914" s="383" t="str">
        <f>IF(OR(T900=TRUE,E900=""),"",INDEX(EUwideConstants!$N:$N,MATCH(T914,EUwideConstants!$Q:$Q,0)))</f>
        <v/>
      </c>
      <c r="Z914" s="384" t="str">
        <f>IF(ISBLANK(F914),"",IF(F914=EUconst_NA,"",INDEX(EUwideConstants!$H:$M,MATCH(T914,EUwideConstants!$Q:$Q,0),MATCH(F914,CNTR_TierList,0))))</f>
        <v/>
      </c>
      <c r="AA914" s="402" t="str">
        <f>IF(F914=1,1,"")</f>
        <v/>
      </c>
      <c r="AB914" s="1097"/>
      <c r="AC914" s="386" t="b">
        <f>AND(AC909,Y914&lt;&gt;EUconst_NA)</f>
        <v>0</v>
      </c>
      <c r="AD914" s="1097"/>
      <c r="AE914" s="1117"/>
      <c r="AG914" s="1118"/>
      <c r="AH914" s="1123"/>
      <c r="AI914" s="1119"/>
      <c r="AJ914" s="1123"/>
      <c r="AK914" s="1120"/>
      <c r="AL914" s="1096"/>
      <c r="AM914" s="387" t="str">
        <f>EUconst_CNTR_ConversionFactor&amp;EUconst_Value</f>
        <v>ConvF_Waarde</v>
      </c>
      <c r="AN914" s="1124"/>
      <c r="AO914" s="1122">
        <v>1</v>
      </c>
      <c r="AP914" s="1123"/>
      <c r="AQ914" s="403" t="str">
        <f>IF(AA914="","",AO914)</f>
        <v/>
      </c>
      <c r="AR914" s="386">
        <f>IF(AC914=TRUE,IF(COUNT(K914:L914)=0,0,IF(L914="",K914,L914)),1)</f>
        <v>1</v>
      </c>
      <c r="AS914" s="382" t="b">
        <f>AND(AC914=TRUE,OR(ISNUMBER(L914),NOT(ISNUMBER(AA914))))</f>
        <v>0</v>
      </c>
      <c r="AT914" s="382" t="b">
        <f t="shared" si="219"/>
        <v>0</v>
      </c>
      <c r="AU914" s="1097"/>
      <c r="AV914" s="394" t="b">
        <f t="shared" si="220"/>
        <v>0</v>
      </c>
      <c r="AW914" s="395" t="b">
        <f t="shared" si="221"/>
        <v>0</v>
      </c>
      <c r="AX914" s="1097"/>
      <c r="AY914" s="411" t="b">
        <f t="shared" si="222"/>
        <v>0</v>
      </c>
      <c r="AZ914" s="400" t="b">
        <f>AR914&gt;100%</f>
        <v>0</v>
      </c>
      <c r="BA914" s="1097"/>
      <c r="BB914" s="398" t="s">
        <v>478</v>
      </c>
      <c r="BC914" s="399">
        <f>AR909*AR912/1000*(1-AR916)</f>
        <v>0</v>
      </c>
      <c r="BD914" s="400">
        <f>BC914</f>
        <v>0</v>
      </c>
      <c r="BE914" s="401">
        <f>BC914</f>
        <v>0</v>
      </c>
      <c r="BF914" s="1097"/>
      <c r="BG914" s="1097"/>
      <c r="BH914" s="1097"/>
      <c r="BI914" s="1097"/>
      <c r="BJ914" s="1097"/>
      <c r="BK914" s="1097"/>
      <c r="BL914" s="1097"/>
      <c r="BM914" s="1097"/>
      <c r="BN914" s="1097"/>
      <c r="BO914" s="1097"/>
      <c r="BP914" s="1097"/>
      <c r="BQ914" s="1097"/>
      <c r="BR914" s="1097"/>
      <c r="BS914" s="1097"/>
      <c r="BT914" s="1097"/>
      <c r="BU914" s="1097"/>
      <c r="BV914" s="1097"/>
      <c r="BW914" s="1097"/>
      <c r="BX914" s="1097"/>
      <c r="BY914" s="1097"/>
      <c r="BZ914" s="382" t="b">
        <f>OR(BZ909,Y914=EUconst_NA)</f>
        <v>1</v>
      </c>
    </row>
    <row r="915" spans="1:78" s="1066" customFormat="1" ht="12.75" customHeight="1" thickBot="1" x14ac:dyDescent="0.3">
      <c r="A915" s="1055"/>
      <c r="B915" s="928"/>
      <c r="C915" s="484" t="s">
        <v>329</v>
      </c>
      <c r="D915" s="346" t="str">
        <f>Translations!$B$640</f>
        <v>C-gehalte:</v>
      </c>
      <c r="E915" s="1105"/>
      <c r="F915" s="379"/>
      <c r="G915" s="1836" t="str">
        <f t="shared" si="217"/>
        <v/>
      </c>
      <c r="H915" s="1837"/>
      <c r="I915" s="697" t="str">
        <f>AJ915</f>
        <v/>
      </c>
      <c r="J915" s="912"/>
      <c r="K915" s="404" t="str">
        <f t="shared" si="218"/>
        <v/>
      </c>
      <c r="L915" s="405"/>
      <c r="M915" s="473" t="str">
        <f>IF(N901="",IF(AND(E900&lt;&gt;"",OR(F915="",COUNT(K915:L915)=0),Y915&lt;&gt;EUconst_NA,T900&lt;&gt;TRUE),EUconst_ERR_Incomplete,IF(COUNTIF(AX915:AZ915,TRUE)&gt;0,EUconst_ERR_Inconsistent,"")),"")</f>
        <v/>
      </c>
      <c r="O915" s="1056"/>
      <c r="P915" s="1101"/>
      <c r="Q915" s="1101"/>
      <c r="R915" s="1101"/>
      <c r="S915" s="1097"/>
      <c r="T915" s="381" t="str">
        <f>EUconst_CNTR_CarbonContent&amp;E900</f>
        <v>CarbC_</v>
      </c>
      <c r="U915" s="1107"/>
      <c r="V915" s="382" t="str">
        <f t="shared" si="223"/>
        <v/>
      </c>
      <c r="W915" s="1097"/>
      <c r="X915" s="1107"/>
      <c r="Y915" s="383" t="str">
        <f>IF(OR(T900=TRUE,E900=""),"",INDEX(EUwideConstants!$N:$N,MATCH(T915,EUwideConstants!$Q:$Q,0)))</f>
        <v/>
      </c>
      <c r="Z915" s="384" t="str">
        <f>IF(ISBLANK(F915),"",IF(F915=EUconst_NA,"",INDEX(EUwideConstants!$H:$M,MATCH(T915,EUwideConstants!$Q:$Q,0),MATCH(F915,CNTR_TierList,0))))</f>
        <v/>
      </c>
      <c r="AA915" s="406" t="str">
        <f>IF(COUNTIF(EUconst_DefaultValues,Z915)&gt;0,MATCH(Z915,EUconst_DefaultValues,0),"")</f>
        <v/>
      </c>
      <c r="AB915" s="1097"/>
      <c r="AC915" s="386" t="b">
        <f>AND(AC909,Y915&lt;&gt;EUconst_NA)</f>
        <v>0</v>
      </c>
      <c r="AD915" s="1097"/>
      <c r="AE915" s="387" t="str">
        <f>EUconst_CNTR_CarbonContent&amp;EUconst_Unit</f>
        <v>CarbC_Eenheid</v>
      </c>
      <c r="AF915" s="388" t="str">
        <f>IF(AC915=TRUE, IF(COUNTIF(MSPara_SourceStreamCategory,V915)=0,"",INDEX(MSPara_CalcFactorsMatrix,MATCH(V915,MSPara_SourceStreamCategory,0),MATCH(AE915&amp;"_"&amp;2,MSPara_CalcFactors,0))),"")</f>
        <v/>
      </c>
      <c r="AG915" s="389" t="str">
        <f>IF(AC915=TRUE, IF(COUNTIF(MSPara_SourceStreamCategory,V915)=0,"",INDEX(MSPara_CalcFactorsMatrix,MATCH(V915,MSPara_SourceStreamCategory,0),MATCH(AE915&amp;"_"&amp;1,MSPara_CalcFactors,0))),"")</f>
        <v/>
      </c>
      <c r="AH915" s="407" t="str">
        <f>IF(AA915="","",INDEX(AF915:AG915,3-AA915))</f>
        <v/>
      </c>
      <c r="AI915" s="1119"/>
      <c r="AJ915" s="408" t="str">
        <f>IF(AC915=TRUE,IF(AJ909="","",IF(AJ909=EUconst_kNm3,EUconst_tCpkNm3,EUconst_tCpt)),"")</f>
        <v/>
      </c>
      <c r="AK915" s="1120"/>
      <c r="AL915" s="1096"/>
      <c r="AM915" s="387" t="str">
        <f>EUconst_CNTR_CarbonContent&amp;EUconst_Value</f>
        <v>CarbC_Waarde</v>
      </c>
      <c r="AN915" s="391" t="str">
        <f>IF(AC915=TRUE,IF(COUNTIF(MSPara_SourceStreamCategory,V915)=0,"",INDEX(MSPara_CalcFactorsMatrix,MATCH(V915,MSPara_SourceStreamCategory,0),MATCH(AM915&amp;"_"&amp;2,MSPara_CalcFactors,0))),"")</f>
        <v/>
      </c>
      <c r="AO915" s="409" t="str">
        <f>IF(AC915=TRUE,IF(COUNTIF(MSPara_SourceStreamCategory,V915)=0,"",INDEX(MSPara_CalcFactorsMatrix,MATCH(V915,MSPara_SourceStreamCategory,0),MATCH(AM915&amp;"_"&amp;1,MSPara_CalcFactors,0))),"")</f>
        <v/>
      </c>
      <c r="AP915" s="386" t="b">
        <f>AND(AND(AH915&lt;&gt;"",AJ915&lt;&gt;""),AJ915=AH915)</f>
        <v>0</v>
      </c>
      <c r="AQ915" s="410" t="str">
        <f>IF(AND(AA915&lt;&gt;"",AP915=TRUE),IF(OR(INDEX(AN915:AO915,3-AA915)=EUconst_NA,INDEX(AN915:AO915,3-AA915)=0),"",INDEX(AN915:AO915,3-AA915)),"")</f>
        <v/>
      </c>
      <c r="AR915" s="386">
        <f>IF(AC915=TRUE,IF(COUNT(K915:L915)=0,0,IF(L915="",K915,L915)),0)</f>
        <v>0</v>
      </c>
      <c r="AS915" s="382" t="b">
        <f>AND(AC915=TRUE,OR(AND(F915&lt;&gt;"",NOT(ISNUMBER(AA915))),L915&lt;&gt;"",F915="",AQ915=""))</f>
        <v>0</v>
      </c>
      <c r="AT915" s="382" t="b">
        <f t="shared" si="219"/>
        <v>0</v>
      </c>
      <c r="AU915" s="1097"/>
      <c r="AV915" s="394" t="b">
        <f t="shared" si="220"/>
        <v>0</v>
      </c>
      <c r="AW915" s="395" t="b">
        <f t="shared" si="221"/>
        <v>0</v>
      </c>
      <c r="AX915" s="377" t="e">
        <f>OR(AND(AJ909=EUconst_kNm3,AJ915=EUconst_tCpt),AND(AJ909=EUconst_t,AJ915=EUconst_tCpkNm3))</f>
        <v>#N/A</v>
      </c>
      <c r="AY915" s="382" t="b">
        <f t="shared" si="222"/>
        <v>0</v>
      </c>
      <c r="AZ915" s="1097"/>
      <c r="BA915" s="1097"/>
      <c r="BB915" s="398" t="s">
        <v>479</v>
      </c>
      <c r="BC915" s="399">
        <f>AR909*AR912/1000*AR916</f>
        <v>0</v>
      </c>
      <c r="BD915" s="400">
        <f>BC915</f>
        <v>0</v>
      </c>
      <c r="BE915" s="401">
        <f>BC915</f>
        <v>0</v>
      </c>
      <c r="BF915" s="1097"/>
      <c r="BG915" s="1097"/>
      <c r="BH915" s="1097"/>
      <c r="BI915" s="1097"/>
      <c r="BJ915" s="1097"/>
      <c r="BK915" s="1097"/>
      <c r="BL915" s="1097"/>
      <c r="BM915" s="1097"/>
      <c r="BN915" s="1097"/>
      <c r="BO915" s="1097"/>
      <c r="BP915" s="1097"/>
      <c r="BQ915" s="1097"/>
      <c r="BR915" s="1097"/>
      <c r="BS915" s="1097"/>
      <c r="BT915" s="1097"/>
      <c r="BU915" s="1097"/>
      <c r="BV915" s="1097"/>
      <c r="BW915" s="1097"/>
      <c r="BX915" s="1097"/>
      <c r="BY915" s="1097"/>
      <c r="BZ915" s="382" t="b">
        <f>OR(BZ909,Y915=EUconst_NA)</f>
        <v>1</v>
      </c>
    </row>
    <row r="916" spans="1:78" s="1066" customFormat="1" ht="12.75" customHeight="1" x14ac:dyDescent="0.25">
      <c r="A916" s="1055"/>
      <c r="B916" s="928"/>
      <c r="C916" s="481" t="s">
        <v>330</v>
      </c>
      <c r="D916" s="346" t="str">
        <f>Translations!$B$641</f>
        <v>BioF:</v>
      </c>
      <c r="E916" s="1105"/>
      <c r="F916" s="379"/>
      <c r="G916" s="1836" t="str">
        <f t="shared" si="217"/>
        <v/>
      </c>
      <c r="H916" s="1837"/>
      <c r="I916" s="697" t="str">
        <f>IF(OR(AC916=FALSE,Y916=EUconst_NA),"","-")</f>
        <v/>
      </c>
      <c r="J916" s="911"/>
      <c r="K916" s="396" t="str">
        <f t="shared" si="218"/>
        <v/>
      </c>
      <c r="L916" s="471"/>
      <c r="M916" s="473" t="str">
        <f>IF(N901="",IF(AND(E900&lt;&gt;"",OR(F916="",COUNT(K916:L916)=0),Y916&lt;&gt;EUconst_NA,T900&lt;&gt;TRUE),EUconst_ERR_Incomplete,IF(COUNTIF(AX916:AZ916,TRUE)&gt;0,EUconst_ERR_Inconsistent,"")),"")</f>
        <v/>
      </c>
      <c r="O916" s="1056"/>
      <c r="P916" s="1106"/>
      <c r="Q916" s="1106"/>
      <c r="R916" s="1106"/>
      <c r="S916" s="1097"/>
      <c r="T916" s="381" t="str">
        <f>EUconst_CNTR_BiomassContent&amp;E900</f>
        <v>BioC_</v>
      </c>
      <c r="U916" s="1107"/>
      <c r="V916" s="411" t="str">
        <f t="shared" si="223"/>
        <v/>
      </c>
      <c r="W916" s="362" t="str">
        <f>IF(COUNTIF(MSPara_SourceStreamCategory,V916)=0,"",INDEX(MSPara_IsFossil,MATCH(V916,MSPara_SourceStreamCategory,0)))</f>
        <v/>
      </c>
      <c r="X916" s="1107"/>
      <c r="Y916" s="383" t="str">
        <f>IF(OR(T900=TRUE,E900=""),"",IF(OR(W916=TRUE,F916=EUconst_NA),EUconst_NA,INDEX(EUwideConstants!$N:$N,MATCH(T916,EUwideConstants!$Q:$Q,0))))</f>
        <v/>
      </c>
      <c r="Z916" s="384" t="str">
        <f>IF(ISBLANK(F916),"",IF(F916=EUconst_NA,"",INDEX(EUwideConstants!$H:$M,MATCH(T916,EUwideConstants!$Q:$Q,0),MATCH(F916,CNTR_TierList,0))))</f>
        <v/>
      </c>
      <c r="AA916" s="412" t="str">
        <f>IF(F916=1,1,"")</f>
        <v/>
      </c>
      <c r="AB916" s="1097"/>
      <c r="AC916" s="386" t="b">
        <f>AND(AC909,Y916&lt;&gt;EUconst_NA)</f>
        <v>0</v>
      </c>
      <c r="AD916" s="1097"/>
      <c r="AE916" s="1117"/>
      <c r="AG916" s="1118"/>
      <c r="AH916" s="1115"/>
      <c r="AI916" s="1119"/>
      <c r="AJ916" s="1115"/>
      <c r="AK916" s="1120"/>
      <c r="AL916" s="1096"/>
      <c r="AM916" s="387" t="str">
        <f>EUconst_CNTR_BiomassContent&amp;EUconst_Value</f>
        <v>BioC_Waarde</v>
      </c>
      <c r="AO916" s="413" t="str">
        <f>IF(AC916=TRUE,IF(COUNTIF(MSPara_SourceStreamCategory,V916)=0,"",INDEX(MSPara_CalcFactorsMatrix,MATCH(V916,MSPara_SourceStreamCategory,0),MATCH(AM916&amp;"_"&amp;2,MSPara_CalcFactors,0))),"")</f>
        <v/>
      </c>
      <c r="AP916" s="1115"/>
      <c r="AQ916" s="397" t="str">
        <f>IF(OR(AA916="",AO916=EUconst_NA),"",AO916)</f>
        <v/>
      </c>
      <c r="AR916" s="386">
        <f>IF(AC916=TRUE,IF(COUNT(K916:L916)=0,0,IF(L916="",K916,L916)),0)</f>
        <v>0</v>
      </c>
      <c r="AS916" s="382" t="b">
        <f>AND(AC916=TRUE,OR(AND(F916&lt;&gt;"",NOT(ISNUMBER(AA916))),L916&lt;&gt;"",F916="",AQ916=""))</f>
        <v>0</v>
      </c>
      <c r="AT916" s="382" t="b">
        <f t="shared" si="219"/>
        <v>0</v>
      </c>
      <c r="AU916" s="1097"/>
      <c r="AV916" s="394" t="b">
        <f t="shared" si="220"/>
        <v>0</v>
      </c>
      <c r="AW916" s="395" t="b">
        <f t="shared" si="221"/>
        <v>0</v>
      </c>
      <c r="AX916" s="1097"/>
      <c r="AY916" s="411" t="b">
        <f t="shared" si="222"/>
        <v>0</v>
      </c>
      <c r="AZ916" s="362" t="b">
        <f>OR(AR916&gt;100%,(AR916+AR917)&gt;100%)</f>
        <v>0</v>
      </c>
      <c r="BA916" s="1097"/>
      <c r="BB916" s="1097"/>
      <c r="BC916" s="1097"/>
      <c r="BD916" s="1097"/>
      <c r="BE916" s="1097"/>
      <c r="BF916" s="1097"/>
      <c r="BG916" s="1097"/>
      <c r="BH916" s="1097"/>
      <c r="BI916" s="1097"/>
      <c r="BJ916" s="1097"/>
      <c r="BK916" s="1097"/>
      <c r="BL916" s="1097"/>
      <c r="BM916" s="1097"/>
      <c r="BN916" s="1097"/>
      <c r="BO916" s="1097"/>
      <c r="BP916" s="1097"/>
      <c r="BQ916" s="1097"/>
      <c r="BR916" s="1097"/>
      <c r="BS916" s="1097"/>
      <c r="BT916" s="1097"/>
      <c r="BU916" s="1097"/>
      <c r="BV916" s="1097"/>
      <c r="BW916" s="1097"/>
      <c r="BX916" s="1097"/>
      <c r="BY916" s="1097"/>
      <c r="BZ916" s="382" t="b">
        <f>OR(BZ909,Y916=EUconst_NA)</f>
        <v>1</v>
      </c>
    </row>
    <row r="917" spans="1:78" s="1066" customFormat="1" ht="12.75" customHeight="1" thickBot="1" x14ac:dyDescent="0.3">
      <c r="A917" s="1055"/>
      <c r="B917" s="928"/>
      <c r="C917" s="481" t="s">
        <v>453</v>
      </c>
      <c r="D917" s="346" t="str">
        <f>Translations!$B$647</f>
        <v>niet-duurz. BioF:</v>
      </c>
      <c r="E917" s="1105"/>
      <c r="F917" s="414"/>
      <c r="G917" s="1836" t="str">
        <f t="shared" si="217"/>
        <v/>
      </c>
      <c r="H917" s="1837"/>
      <c r="I917" s="698" t="str">
        <f>IF(OR(AC917=FALSE,Y917=EUconst_NA),"","-")</f>
        <v/>
      </c>
      <c r="J917" s="911"/>
      <c r="K917" s="415" t="str">
        <f t="shared" si="218"/>
        <v/>
      </c>
      <c r="L917" s="686"/>
      <c r="M917" s="473" t="str">
        <f>IF(N901="",IF(AND(E900&lt;&gt;"",OR(F917="",COUNT(K917:L917)=0),Y917&lt;&gt;EUconst_NA,T900&lt;&gt;TRUE),EUconst_ERR_Incomplete,IF(COUNTIF(AX917:AZ917,TRUE)&gt;0,EUconst_ERR_Inconsistent,"")),"")</f>
        <v/>
      </c>
      <c r="O917" s="1056"/>
      <c r="P917" s="1106"/>
      <c r="Q917" s="1106"/>
      <c r="R917" s="1106"/>
      <c r="S917" s="1097"/>
      <c r="T917" s="416" t="str">
        <f>EUconst_CNTR_BiomassContent&amp;E900</f>
        <v>BioC_</v>
      </c>
      <c r="U917" s="1107"/>
      <c r="V917" s="399" t="str">
        <f t="shared" si="223"/>
        <v/>
      </c>
      <c r="W917" s="400" t="str">
        <f>IF(COUNTIF(MSPara_SourceStreamCategory,V917)=0,"",INDEX(MSPara_IsFossil,MATCH(V917,MSPara_SourceStreamCategory,0)))</f>
        <v/>
      </c>
      <c r="X917" s="1107"/>
      <c r="Y917" s="417" t="str">
        <f>IF(OR(T900=TRUE,E900=""),"",IF(OR(W917=TRUE,F917=EUconst_NA),EUconst_NA,INDEX(EUwideConstants!$N:$N,MATCH(T917,EUwideConstants!$Q:$Q,0))))</f>
        <v/>
      </c>
      <c r="Z917" s="418" t="str">
        <f>IF(ISBLANK(F917),"",IF(F917=EUconst_NA,"",INDEX(EUwideConstants!$H:$M,MATCH(T917,EUwideConstants!$Q:$Q,0),MATCH(F917,CNTR_TierList,0))))</f>
        <v/>
      </c>
      <c r="AA917" s="419" t="str">
        <f>IF(F917=1,1,"")</f>
        <v/>
      </c>
      <c r="AB917" s="1097"/>
      <c r="AC917" s="420" t="b">
        <f>AND(AC909,Y917&lt;&gt;EUconst_NA)</f>
        <v>0</v>
      </c>
      <c r="AD917" s="1097"/>
      <c r="AE917" s="1125"/>
      <c r="AF917" s="1126"/>
      <c r="AG917" s="1127"/>
      <c r="AH917" s="1128"/>
      <c r="AI917" s="1128"/>
      <c r="AJ917" s="1128"/>
      <c r="AK917" s="1129"/>
      <c r="AL917" s="1096"/>
      <c r="AM917" s="421" t="str">
        <f>EUconst_CNTR_BiomassContent&amp;EUconst_Value</f>
        <v>BioC_Waarde</v>
      </c>
      <c r="AN917" s="1126"/>
      <c r="AO917" s="422" t="str">
        <f>IF(AC917=TRUE,IF(COUNTIF(MSPara_SourceStreamCategory,V917)=0,"",INDEX(MSPara_CalcFactorsMatrix,MATCH(V917,MSPara_SourceStreamCategory,0),MATCH(AM917&amp;"_"&amp;2,MSPara_CalcFactors,0))),"")</f>
        <v/>
      </c>
      <c r="AP917" s="1128"/>
      <c r="AQ917" s="423" t="str">
        <f>IF(OR(AA917="",AO917=EUconst_NA),"",AO917)</f>
        <v/>
      </c>
      <c r="AR917" s="420">
        <f>IF(AC917=TRUE,IF(COUNT(K917:L917)=0,0,IF(L917="",K917,L917)),0)</f>
        <v>0</v>
      </c>
      <c r="AS917" s="424" t="b">
        <f>AND(AC917=TRUE,OR(AND(F917&lt;&gt;"",NOT(ISNUMBER(AA917))),L917&lt;&gt;"",F917="",AQ917=""))</f>
        <v>0</v>
      </c>
      <c r="AT917" s="424" t="b">
        <f t="shared" si="219"/>
        <v>0</v>
      </c>
      <c r="AU917" s="1097"/>
      <c r="AV917" s="425" t="b">
        <f t="shared" si="220"/>
        <v>0</v>
      </c>
      <c r="AW917" s="426" t="b">
        <f t="shared" si="221"/>
        <v>0</v>
      </c>
      <c r="AX917" s="1097"/>
      <c r="AY917" s="399" t="b">
        <f t="shared" si="222"/>
        <v>0</v>
      </c>
      <c r="AZ917" s="400" t="b">
        <f>OR(AR916&gt;100%,(AR916+AR917)&gt;100%)</f>
        <v>0</v>
      </c>
      <c r="BA917" s="1097"/>
      <c r="BB917" s="1097"/>
      <c r="BC917" s="1097"/>
      <c r="BD917" s="1097"/>
      <c r="BE917" s="1097"/>
      <c r="BF917" s="1097"/>
      <c r="BG917" s="1097"/>
      <c r="BH917" s="1097"/>
      <c r="BI917" s="1097"/>
      <c r="BJ917" s="1097"/>
      <c r="BK917" s="1097"/>
      <c r="BL917" s="1097"/>
      <c r="BM917" s="1097"/>
      <c r="BN917" s="1097"/>
      <c r="BO917" s="1097"/>
      <c r="BP917" s="1097"/>
      <c r="BQ917" s="1097"/>
      <c r="BR917" s="1097"/>
      <c r="BS917" s="1097"/>
      <c r="BT917" s="1097"/>
      <c r="BU917" s="1097"/>
      <c r="BV917" s="1097"/>
      <c r="BW917" s="1097"/>
      <c r="BX917" s="1097"/>
      <c r="BY917" s="1097"/>
      <c r="BZ917" s="400" t="b">
        <f>OR(BZ909,Y917=EUconst_NA)</f>
        <v>1</v>
      </c>
    </row>
    <row r="918" spans="1:78" s="1066" customFormat="1" ht="5.0999999999999996" customHeight="1" x14ac:dyDescent="0.25">
      <c r="A918" s="1055"/>
      <c r="B918" s="928"/>
      <c r="C918" s="928"/>
      <c r="D918" s="954"/>
      <c r="O918" s="1056"/>
      <c r="P918" s="1101"/>
      <c r="Q918" s="1101"/>
      <c r="R918" s="1101"/>
      <c r="S918" s="1130"/>
      <c r="T918" s="1097"/>
      <c r="U918" s="1097"/>
      <c r="V918" s="1097"/>
      <c r="W918" s="1097"/>
      <c r="X918" s="1097"/>
      <c r="Y918" s="1097"/>
      <c r="Z918" s="1097"/>
      <c r="AA918" s="1097"/>
      <c r="AB918" s="1097"/>
      <c r="AC918" s="1097"/>
      <c r="AD918" s="1097"/>
      <c r="AE918" s="1097"/>
      <c r="AF918" s="1097"/>
      <c r="AG918" s="1097"/>
      <c r="AH918" s="1097"/>
      <c r="AI918" s="1097"/>
      <c r="AJ918" s="1097"/>
      <c r="AK918" s="1097"/>
      <c r="AL918" s="1097"/>
      <c r="AM918" s="1097"/>
      <c r="AN918" s="1097"/>
      <c r="AO918" s="1097"/>
      <c r="AP918" s="1097"/>
      <c r="AQ918" s="1097"/>
      <c r="AR918" s="1097"/>
      <c r="AS918" s="1097"/>
      <c r="AT918" s="1097"/>
      <c r="AU918" s="1097"/>
      <c r="AV918" s="1097"/>
      <c r="AW918" s="1097"/>
      <c r="AX918" s="1097"/>
      <c r="AY918" s="1097"/>
      <c r="AZ918" s="1097"/>
      <c r="BA918" s="1097"/>
      <c r="BB918" s="1097"/>
      <c r="BC918" s="1097"/>
      <c r="BD918" s="1097"/>
      <c r="BE918" s="1097"/>
      <c r="BF918" s="1097"/>
      <c r="BG918" s="1097"/>
      <c r="BH918" s="1097"/>
      <c r="BI918" s="1097"/>
      <c r="BJ918" s="1097"/>
      <c r="BK918" s="1097"/>
      <c r="BL918" s="1097"/>
      <c r="BM918" s="1097"/>
      <c r="BN918" s="1097"/>
      <c r="BO918" s="1097"/>
      <c r="BP918" s="1097"/>
      <c r="BQ918" s="1097"/>
      <c r="BR918" s="1097"/>
      <c r="BS918" s="1097"/>
      <c r="BT918" s="1097"/>
      <c r="BU918" s="1097"/>
      <c r="BV918" s="1097"/>
      <c r="BW918" s="1097"/>
      <c r="BX918" s="1097"/>
      <c r="BY918" s="1097"/>
      <c r="BZ918" s="1097"/>
    </row>
    <row r="919" spans="1:78" s="1066" customFormat="1" ht="12.75" customHeight="1" x14ac:dyDescent="0.25">
      <c r="A919" s="1055"/>
      <c r="B919" s="928"/>
      <c r="C919" s="928"/>
      <c r="D919" s="1840" t="str">
        <f>Translations!$B$674</f>
        <v>Tiers geldig van:</v>
      </c>
      <c r="E919" s="1840"/>
      <c r="F919" s="1841"/>
      <c r="G919" s="624"/>
      <c r="H919" s="427" t="str">
        <f>Translations!$B$675</f>
        <v>tot:</v>
      </c>
      <c r="I919" s="624"/>
      <c r="J919" s="1842" t="str">
        <f>Translations!$B$676</f>
        <v>Euralcode voor deze (afval)stroom (indien van toepassing):</v>
      </c>
      <c r="K919" s="1843"/>
      <c r="L919" s="1843"/>
      <c r="M919" s="1844"/>
      <c r="N919" s="428"/>
      <c r="O919" s="1056"/>
      <c r="P919" s="1101"/>
      <c r="Q919" s="1101"/>
      <c r="R919" s="1101"/>
      <c r="S919" s="1130"/>
      <c r="T919" s="1097"/>
      <c r="U919" s="1097"/>
      <c r="V919" s="1097"/>
      <c r="W919" s="1097"/>
      <c r="X919" s="1097"/>
      <c r="Y919" s="1097"/>
      <c r="Z919" s="1097"/>
      <c r="AA919" s="1097"/>
      <c r="AB919" s="1097"/>
      <c r="AC919" s="1097"/>
      <c r="AD919" s="1097"/>
      <c r="AE919" s="1097"/>
      <c r="AF919" s="1097"/>
      <c r="AG919" s="1097"/>
      <c r="AH919" s="1097"/>
      <c r="AI919" s="1097"/>
      <c r="AJ919" s="1097"/>
      <c r="AK919" s="1097"/>
      <c r="AL919" s="1097"/>
      <c r="AM919" s="1097"/>
      <c r="AN919" s="1097"/>
      <c r="AO919" s="1097"/>
      <c r="AP919" s="1097"/>
      <c r="AQ919" s="1097"/>
      <c r="AR919" s="1097"/>
      <c r="AS919" s="1097"/>
      <c r="AT919" s="1097"/>
      <c r="AU919" s="1097"/>
      <c r="AV919" s="1097"/>
      <c r="AW919" s="1097"/>
      <c r="AX919" s="1097"/>
      <c r="AY919" s="1097"/>
      <c r="AZ919" s="1097"/>
      <c r="BA919" s="1097"/>
      <c r="BB919" s="1097"/>
      <c r="BC919" s="1097"/>
      <c r="BD919" s="1097"/>
      <c r="BE919" s="1097"/>
      <c r="BF919" s="1097"/>
      <c r="BG919" s="1097"/>
      <c r="BH919" s="1097"/>
      <c r="BI919" s="1097"/>
      <c r="BJ919" s="1097"/>
      <c r="BK919" s="1097"/>
      <c r="BL919" s="1097"/>
      <c r="BM919" s="1097"/>
      <c r="BN919" s="1097"/>
      <c r="BO919" s="1097"/>
      <c r="BP919" s="1097"/>
      <c r="BQ919" s="1097"/>
      <c r="BR919" s="1097"/>
      <c r="BS919" s="1097"/>
      <c r="BT919" s="1097"/>
      <c r="BU919" s="1097"/>
      <c r="BV919" s="1097"/>
      <c r="BW919" s="1097"/>
      <c r="BX919" s="1097"/>
      <c r="BY919" s="1097"/>
      <c r="BZ919" s="14" t="b">
        <f>BZ909</f>
        <v>1</v>
      </c>
    </row>
    <row r="920" spans="1:78" s="1066" customFormat="1" ht="5.0999999999999996" customHeight="1" x14ac:dyDescent="0.25">
      <c r="A920" s="1055"/>
      <c r="B920" s="928"/>
      <c r="C920" s="928"/>
      <c r="D920" s="950"/>
      <c r="E920" s="957"/>
      <c r="F920" s="957"/>
      <c r="G920" s="957"/>
      <c r="H920" s="957"/>
      <c r="I920" s="957"/>
      <c r="J920" s="957"/>
      <c r="K920" s="957"/>
      <c r="L920" s="957"/>
      <c r="M920" s="957"/>
      <c r="N920" s="957"/>
      <c r="O920" s="1056"/>
      <c r="P920" s="1101"/>
      <c r="Q920" s="1101"/>
      <c r="R920" s="1101"/>
      <c r="S920" s="1130"/>
      <c r="T920" s="1097"/>
      <c r="U920" s="1097"/>
      <c r="V920" s="1097"/>
      <c r="W920" s="1097"/>
      <c r="X920" s="1097"/>
      <c r="Y920" s="1097"/>
      <c r="Z920" s="1097"/>
      <c r="AA920" s="1097"/>
      <c r="AB920" s="1097"/>
      <c r="AC920" s="1097"/>
      <c r="AD920" s="1097"/>
      <c r="AE920" s="1097"/>
      <c r="AF920" s="1097"/>
      <c r="AG920" s="1097"/>
      <c r="AH920" s="1097"/>
      <c r="AI920" s="1097"/>
      <c r="AJ920" s="1097"/>
      <c r="AK920" s="1097"/>
      <c r="AL920" s="1097"/>
      <c r="AM920" s="1097"/>
      <c r="AN920" s="1097"/>
      <c r="AO920" s="1097"/>
      <c r="AP920" s="1097"/>
      <c r="AQ920" s="1097"/>
      <c r="AR920" s="1097"/>
      <c r="AS920" s="1097"/>
      <c r="AT920" s="1097"/>
      <c r="AU920" s="1097"/>
      <c r="AV920" s="1097"/>
      <c r="AW920" s="1097"/>
      <c r="AX920" s="1097"/>
      <c r="AY920" s="1097"/>
      <c r="AZ920" s="1097"/>
      <c r="BA920" s="1097"/>
      <c r="BB920" s="1097"/>
      <c r="BC920" s="1097"/>
      <c r="BD920" s="1097"/>
      <c r="BE920" s="1097"/>
      <c r="BF920" s="1097"/>
      <c r="BG920" s="1097"/>
      <c r="BH920" s="1097"/>
      <c r="BI920" s="1097"/>
      <c r="BJ920" s="1097"/>
      <c r="BK920" s="1097"/>
      <c r="BL920" s="1097"/>
      <c r="BM920" s="1097"/>
      <c r="BN920" s="1097"/>
      <c r="BO920" s="1097"/>
      <c r="BP920" s="1097"/>
      <c r="BQ920" s="1097"/>
      <c r="BR920" s="1097"/>
      <c r="BS920" s="1097"/>
      <c r="BT920" s="1097"/>
      <c r="BU920" s="1097"/>
      <c r="BV920" s="1097"/>
      <c r="BW920" s="1097"/>
      <c r="BX920" s="1097"/>
      <c r="BY920" s="1097"/>
      <c r="BZ920" s="1097"/>
    </row>
    <row r="921" spans="1:78" s="1066" customFormat="1" ht="12.75" customHeight="1" x14ac:dyDescent="0.25">
      <c r="A921" s="1055"/>
      <c r="B921" s="928"/>
      <c r="C921" s="928"/>
      <c r="D921" s="957"/>
      <c r="E921" s="957"/>
      <c r="F921" s="957"/>
      <c r="G921" s="957"/>
      <c r="H921" s="957"/>
      <c r="I921" s="957"/>
      <c r="J921" s="957"/>
      <c r="K921" s="957"/>
      <c r="L921" s="957"/>
      <c r="M921" s="427" t="str">
        <f>Translations!$B$677</f>
        <v>ID dat voor deze source stream wordt gebruikt in het monitoringsplan:</v>
      </c>
      <c r="N921" s="474"/>
      <c r="O921" s="1056"/>
      <c r="P921" s="1101"/>
      <c r="Q921" s="1101"/>
      <c r="R921" s="1101"/>
      <c r="S921" s="1130"/>
      <c r="T921" s="1097"/>
      <c r="U921" s="1097"/>
      <c r="V921" s="1097"/>
      <c r="W921" s="1097"/>
      <c r="X921" s="1097"/>
      <c r="Y921" s="1097"/>
      <c r="Z921" s="1097"/>
      <c r="AA921" s="1097"/>
      <c r="AB921" s="1097"/>
      <c r="AC921" s="1097"/>
      <c r="AD921" s="1097"/>
      <c r="AE921" s="1097"/>
      <c r="AF921" s="1097"/>
      <c r="AG921" s="1097"/>
      <c r="AH921" s="1097"/>
      <c r="AI921" s="1097"/>
      <c r="AJ921" s="1097"/>
      <c r="AK921" s="1097"/>
      <c r="AL921" s="1097"/>
      <c r="AM921" s="1097"/>
      <c r="AN921" s="1097"/>
      <c r="AO921" s="1097"/>
      <c r="AP921" s="1097"/>
      <c r="AQ921" s="1097"/>
      <c r="AR921" s="1097"/>
      <c r="AS921" s="1097"/>
      <c r="AT921" s="1097"/>
      <c r="AU921" s="1097"/>
      <c r="AV921" s="1097"/>
      <c r="AW921" s="1097"/>
      <c r="AX921" s="1097"/>
      <c r="AY921" s="1097"/>
      <c r="AZ921" s="1097"/>
      <c r="BA921" s="1097"/>
      <c r="BB921" s="1097"/>
      <c r="BC921" s="1097"/>
      <c r="BD921" s="1097"/>
      <c r="BE921" s="1097"/>
      <c r="BF921" s="1097"/>
      <c r="BG921" s="1097"/>
      <c r="BH921" s="1097"/>
      <c r="BI921" s="1097"/>
      <c r="BJ921" s="1097"/>
      <c r="BK921" s="1097"/>
      <c r="BL921" s="1097"/>
      <c r="BM921" s="1097"/>
      <c r="BN921" s="1097"/>
      <c r="BO921" s="1097"/>
      <c r="BP921" s="1097"/>
      <c r="BQ921" s="1097"/>
      <c r="BR921" s="1097"/>
      <c r="BS921" s="1097"/>
      <c r="BT921" s="1097"/>
      <c r="BU921" s="1097"/>
      <c r="BV921" s="1097"/>
      <c r="BW921" s="1097"/>
      <c r="BX921" s="1097"/>
      <c r="BY921" s="1097"/>
      <c r="BZ921" s="14" t="b">
        <f>BZ919</f>
        <v>1</v>
      </c>
    </row>
    <row r="922" spans="1:78" s="1066" customFormat="1" ht="5.0999999999999996" customHeight="1" x14ac:dyDescent="0.25">
      <c r="A922" s="1131"/>
      <c r="D922" s="954"/>
      <c r="O922" s="1118"/>
      <c r="P922" s="1107"/>
      <c r="Q922" s="1107"/>
      <c r="R922" s="1107"/>
      <c r="S922" s="1097"/>
      <c r="T922" s="1097"/>
      <c r="U922" s="1097"/>
      <c r="V922" s="1097"/>
      <c r="W922" s="1097"/>
      <c r="X922" s="1097"/>
      <c r="Y922" s="1097"/>
      <c r="Z922" s="1097"/>
      <c r="AA922" s="1097"/>
      <c r="AB922" s="1097"/>
      <c r="AC922" s="1097"/>
      <c r="AD922" s="1097"/>
      <c r="AE922" s="1097"/>
      <c r="AF922" s="1097"/>
      <c r="AG922" s="1097"/>
      <c r="AH922" s="1097"/>
      <c r="AI922" s="1097"/>
      <c r="AJ922" s="1097"/>
      <c r="AK922" s="1097"/>
      <c r="AL922" s="1097"/>
      <c r="AM922" s="1097"/>
      <c r="AN922" s="1097"/>
      <c r="AO922" s="1097"/>
      <c r="AP922" s="1097"/>
      <c r="AQ922" s="1097"/>
      <c r="AR922" s="1097"/>
      <c r="AS922" s="1097"/>
      <c r="AT922" s="1097"/>
      <c r="AU922" s="1097"/>
      <c r="AV922" s="1097"/>
      <c r="AW922" s="1097"/>
      <c r="AX922" s="1097"/>
      <c r="AY922" s="1097"/>
      <c r="AZ922" s="1097"/>
      <c r="BA922" s="1097"/>
      <c r="BB922" s="1097"/>
      <c r="BC922" s="1097"/>
      <c r="BD922" s="1097"/>
      <c r="BE922" s="1097"/>
      <c r="BF922" s="1097"/>
      <c r="BG922" s="1097"/>
      <c r="BH922" s="1097"/>
      <c r="BI922" s="1097"/>
      <c r="BJ922" s="1097"/>
      <c r="BK922" s="1097"/>
      <c r="BL922" s="1097"/>
      <c r="BM922" s="1097"/>
      <c r="BN922" s="1097"/>
      <c r="BO922" s="1097"/>
      <c r="BP922" s="1097"/>
      <c r="BQ922" s="1097"/>
      <c r="BR922" s="1097"/>
      <c r="BS922" s="1097"/>
      <c r="BT922" s="1097"/>
      <c r="BU922" s="1097"/>
      <c r="BV922" s="1097"/>
      <c r="BW922" s="1097"/>
      <c r="BX922" s="1097"/>
      <c r="BY922" s="1097"/>
      <c r="BZ922" s="1097"/>
    </row>
    <row r="923" spans="1:78" s="1066" customFormat="1" x14ac:dyDescent="0.25">
      <c r="A923" s="1131"/>
      <c r="D923" s="1856" t="str">
        <f>Translations!$B$160</f>
        <v>Eventuele opmerkingen:</v>
      </c>
      <c r="E923" s="1857"/>
      <c r="F923" s="1858"/>
      <c r="G923" s="1859"/>
      <c r="H923" s="1859"/>
      <c r="I923" s="1859"/>
      <c r="J923" s="1859"/>
      <c r="K923" s="1859"/>
      <c r="L923" s="1859"/>
      <c r="M923" s="1859"/>
      <c r="N923" s="1860"/>
      <c r="O923" s="1118"/>
      <c r="P923" s="1107"/>
      <c r="Q923" s="1107"/>
      <c r="R923" s="1107"/>
      <c r="S923" s="1097"/>
      <c r="T923" s="1097"/>
      <c r="U923" s="1097"/>
      <c r="V923" s="1097"/>
      <c r="W923" s="1097"/>
      <c r="X923" s="1097"/>
      <c r="Y923" s="1097"/>
      <c r="Z923" s="1097"/>
      <c r="AA923" s="1097"/>
      <c r="AB923" s="1097"/>
      <c r="AC923" s="1097"/>
      <c r="AD923" s="1097"/>
      <c r="AE923" s="1097"/>
      <c r="AF923" s="1097"/>
      <c r="AG923" s="1097"/>
      <c r="AH923" s="1097"/>
      <c r="AI923" s="1097"/>
      <c r="AJ923" s="1097"/>
      <c r="AK923" s="1097"/>
      <c r="AL923" s="1097"/>
      <c r="AM923" s="1097"/>
      <c r="AN923" s="1097"/>
      <c r="AO923" s="1097"/>
      <c r="AP923" s="1097"/>
      <c r="AQ923" s="1097"/>
      <c r="AR923" s="1097"/>
      <c r="AS923" s="1097"/>
      <c r="AT923" s="1097"/>
      <c r="AU923" s="1097"/>
      <c r="AV923" s="1097"/>
      <c r="AW923" s="1097"/>
      <c r="AX923" s="1097"/>
      <c r="AY923" s="1097"/>
      <c r="AZ923" s="1097"/>
      <c r="BA923" s="1097"/>
      <c r="BB923" s="1097"/>
      <c r="BC923" s="1097"/>
      <c r="BD923" s="1097"/>
      <c r="BE923" s="1097"/>
      <c r="BF923" s="1097"/>
      <c r="BG923" s="1097"/>
      <c r="BH923" s="1097"/>
      <c r="BI923" s="1097"/>
      <c r="BJ923" s="1097"/>
      <c r="BK923" s="1097"/>
      <c r="BL923" s="1097"/>
      <c r="BM923" s="1097"/>
      <c r="BN923" s="1097"/>
      <c r="BO923" s="1097"/>
      <c r="BP923" s="1097"/>
      <c r="BQ923" s="1097"/>
      <c r="BR923" s="1097"/>
      <c r="BS923" s="1097"/>
      <c r="BT923" s="1097"/>
      <c r="BU923" s="1097"/>
      <c r="BV923" s="1097"/>
      <c r="BW923" s="1097"/>
      <c r="BX923" s="1097"/>
      <c r="BY923" s="1097"/>
      <c r="BZ923" s="14" t="b">
        <f>BZ919</f>
        <v>1</v>
      </c>
    </row>
    <row r="924" spans="1:78" s="931" customFormat="1" ht="12.75" customHeight="1" thickBot="1" x14ac:dyDescent="0.3">
      <c r="A924" s="1055"/>
      <c r="B924" s="957"/>
      <c r="C924" s="1087"/>
      <c r="D924" s="960"/>
      <c r="E924" s="1089"/>
      <c r="F924" s="1087"/>
      <c r="G924" s="1132"/>
      <c r="H924" s="1132"/>
      <c r="I924" s="1132"/>
      <c r="J924" s="1132"/>
      <c r="K924" s="1132"/>
      <c r="L924" s="1132"/>
      <c r="M924" s="1132"/>
      <c r="N924" s="1132"/>
      <c r="O924" s="1092"/>
      <c r="P924" s="1093"/>
      <c r="Q924" s="1093"/>
      <c r="R924" s="1093"/>
      <c r="S924" s="930"/>
      <c r="T924" s="930"/>
      <c r="U924" s="1133"/>
      <c r="V924" s="930"/>
      <c r="W924" s="930"/>
      <c r="X924" s="1133"/>
      <c r="Y924" s="930"/>
      <c r="Z924" s="930"/>
      <c r="AA924" s="930"/>
      <c r="AB924" s="930"/>
      <c r="AC924" s="930"/>
      <c r="AD924" s="930"/>
      <c r="AE924" s="930"/>
      <c r="AF924" s="930"/>
      <c r="AG924" s="930"/>
      <c r="AH924" s="930"/>
      <c r="AI924" s="930"/>
      <c r="AJ924" s="930"/>
      <c r="AK924" s="930"/>
      <c r="AL924" s="930"/>
      <c r="AM924" s="930"/>
      <c r="AN924" s="930"/>
      <c r="AO924" s="930"/>
      <c r="AP924" s="930"/>
      <c r="AQ924" s="930"/>
      <c r="AR924" s="930"/>
      <c r="AS924" s="930"/>
      <c r="AT924" s="930"/>
      <c r="AU924" s="930"/>
      <c r="AV924" s="930"/>
      <c r="AW924" s="930"/>
      <c r="AX924" s="930"/>
      <c r="AY924" s="930"/>
      <c r="AZ924" s="930"/>
      <c r="BA924" s="930"/>
      <c r="BB924" s="930"/>
      <c r="BC924" s="930"/>
      <c r="BD924" s="930"/>
      <c r="BE924" s="930"/>
      <c r="BF924" s="930"/>
      <c r="BG924" s="930"/>
      <c r="BH924" s="930"/>
      <c r="BI924" s="1097"/>
      <c r="BJ924" s="1097"/>
      <c r="BK924" s="1097"/>
      <c r="BL924" s="930"/>
      <c r="BM924" s="930"/>
      <c r="BN924" s="930"/>
      <c r="BO924" s="930"/>
      <c r="BP924" s="930"/>
      <c r="BQ924" s="930"/>
      <c r="BR924" s="930"/>
      <c r="BS924" s="930"/>
      <c r="BT924" s="930"/>
      <c r="BU924" s="930"/>
      <c r="BV924" s="930"/>
      <c r="BW924" s="930"/>
      <c r="BX924" s="930"/>
      <c r="BY924" s="930"/>
      <c r="BZ924" s="930"/>
    </row>
    <row r="925" spans="1:78" s="931" customFormat="1" ht="12.75" customHeight="1" thickBot="1" x14ac:dyDescent="0.3">
      <c r="A925" s="1090"/>
      <c r="B925" s="957"/>
      <c r="C925" s="957"/>
      <c r="D925" s="954"/>
      <c r="E925" s="1062"/>
      <c r="F925" s="957"/>
      <c r="G925" s="1091"/>
      <c r="H925" s="1091"/>
      <c r="I925" s="1091"/>
      <c r="J925" s="1091"/>
      <c r="K925" s="957"/>
      <c r="L925" s="1091"/>
      <c r="M925" s="1091"/>
      <c r="N925" s="1091"/>
      <c r="O925" s="1092"/>
      <c r="P925" s="1093"/>
      <c r="Q925" s="1093"/>
      <c r="R925" s="1093"/>
      <c r="S925" s="1070"/>
      <c r="T925" s="12" t="str">
        <f>IF(ISBLANK(E926),"",MATCH(E926,CNTR_SourceStreamNames,0))</f>
        <v/>
      </c>
      <c r="U925" s="430" t="str">
        <f>IF(ISBLANK(E926),"",INDEX(B_InstallationDescription!$D$53:$D$127,MATCH(E926,CNTR_SourceStreamNames,0)))</f>
        <v/>
      </c>
      <c r="V925" s="1072"/>
      <c r="W925" s="937"/>
      <c r="X925" s="937"/>
      <c r="Y925" s="937"/>
      <c r="Z925" s="930"/>
      <c r="AA925" s="930"/>
      <c r="AB925" s="930"/>
      <c r="AC925" s="930"/>
      <c r="AD925" s="930"/>
      <c r="AE925" s="930"/>
      <c r="AF925" s="930"/>
      <c r="AG925" s="930"/>
      <c r="AH925" s="930"/>
      <c r="AI925" s="930"/>
      <c r="AJ925" s="930"/>
      <c r="AK925" s="1025"/>
      <c r="AL925" s="930"/>
      <c r="AM925" s="930"/>
      <c r="AN925" s="930"/>
      <c r="AO925" s="930"/>
      <c r="AP925" s="930"/>
      <c r="AQ925" s="930"/>
      <c r="AR925" s="930"/>
      <c r="AS925" s="930"/>
      <c r="AT925" s="930"/>
      <c r="AU925" s="930"/>
      <c r="AV925" s="930"/>
      <c r="AW925" s="930"/>
      <c r="AX925" s="930"/>
      <c r="AY925" s="930"/>
      <c r="AZ925" s="930"/>
      <c r="BA925" s="930"/>
      <c r="BB925" s="930"/>
      <c r="BC925" s="930"/>
      <c r="BD925" s="930"/>
      <c r="BE925" s="930"/>
      <c r="BF925" s="930"/>
      <c r="BG925" s="930"/>
      <c r="BH925" s="937"/>
      <c r="BI925" s="937"/>
      <c r="BJ925" s="937"/>
      <c r="BK925" s="937"/>
      <c r="BL925" s="937"/>
      <c r="BM925" s="937"/>
      <c r="BN925" s="937"/>
      <c r="BO925" s="937"/>
      <c r="BP925" s="937"/>
      <c r="BQ925" s="937"/>
      <c r="BR925" s="937"/>
      <c r="BS925" s="937"/>
      <c r="BT925" s="937"/>
      <c r="BU925" s="937"/>
      <c r="BV925" s="937"/>
      <c r="BW925" s="937"/>
      <c r="BX925" s="937"/>
      <c r="BY925" s="937"/>
      <c r="BZ925" s="336" t="s">
        <v>268</v>
      </c>
    </row>
    <row r="926" spans="1:78" s="1066" customFormat="1" ht="15" customHeight="1" thickBot="1" x14ac:dyDescent="0.3">
      <c r="A926" s="498" t="str">
        <f>IF(E926="","","PRINT")</f>
        <v/>
      </c>
      <c r="B926" s="928"/>
      <c r="C926" s="429">
        <f>C899+1</f>
        <v>33</v>
      </c>
      <c r="D926" s="928"/>
      <c r="E926" s="1851"/>
      <c r="F926" s="1852"/>
      <c r="G926" s="1852"/>
      <c r="H926" s="1852"/>
      <c r="I926" s="1852"/>
      <c r="J926" s="1853"/>
      <c r="K926" s="1845" t="str">
        <f>IF(E927="","",INDEX(EUwideConstants!$F$338:$F$379,MATCH(E927,EUConst_TierActivityListNames,0)))</f>
        <v/>
      </c>
      <c r="L926" s="1846"/>
      <c r="M926" s="338" t="str">
        <f>Translations!$B$665</f>
        <v>Fossiel CO2:</v>
      </c>
      <c r="N926" s="622" t="str">
        <f>IF(SUM(check!A1127:A1136)=0,IF(N928&lt;&gt;"",N928,IF(OR(K926="",T927=TRUE),"",INDEX(BC940:BE940,MATCH(K926,BC936:BE936,0)))),"")</f>
        <v/>
      </c>
      <c r="O926" s="476" t="s">
        <v>266</v>
      </c>
      <c r="P926" s="688" t="str">
        <f>IF(AND(E926&lt;&gt;"",COUNTIF(P927:$P$2089,"PRINT")=0),"PRINT","")</f>
        <v/>
      </c>
      <c r="Q926" s="207" t="str">
        <f>EUconst_SumCO2 &amp; "_" &amp; K926</f>
        <v>SUM_CO2_</v>
      </c>
      <c r="R926" s="1093"/>
      <c r="S926" s="1070"/>
      <c r="T926" s="343" t="s">
        <v>391</v>
      </c>
      <c r="U926" s="1070"/>
      <c r="V926" s="1072"/>
      <c r="W926" s="937"/>
      <c r="X926" s="930"/>
      <c r="Y926" s="930"/>
      <c r="Z926" s="930"/>
      <c r="AA926" s="930"/>
      <c r="AB926" s="930"/>
      <c r="AC926" s="930"/>
      <c r="AD926" s="930"/>
      <c r="AE926" s="930"/>
      <c r="AF926" s="930"/>
      <c r="AG926" s="930"/>
      <c r="AH926" s="930"/>
      <c r="AI926" s="1096"/>
      <c r="AJ926" s="1096"/>
      <c r="AK926" s="1096"/>
      <c r="AL926" s="1096"/>
      <c r="AM926" s="1096"/>
      <c r="AN926" s="1096"/>
      <c r="AO926" s="1096"/>
      <c r="AP926" s="1096"/>
      <c r="AQ926" s="1096"/>
      <c r="AR926" s="1096"/>
      <c r="AS926" s="1096"/>
      <c r="AT926" s="1096"/>
      <c r="AU926" s="1096"/>
      <c r="AV926" s="1096"/>
      <c r="AW926" s="1096"/>
      <c r="AX926" s="1096"/>
      <c r="AY926" s="1096"/>
      <c r="AZ926" s="1096"/>
      <c r="BA926" s="1096"/>
      <c r="BB926" s="1096"/>
      <c r="BC926" s="1096"/>
      <c r="BD926" s="1096"/>
      <c r="BE926" s="1096"/>
      <c r="BF926" s="1096"/>
      <c r="BG926" s="1096"/>
      <c r="BH926" s="500">
        <f>AR936</f>
        <v>0</v>
      </c>
      <c r="BI926" s="500" t="e">
        <f>AJ936</f>
        <v>#N/A</v>
      </c>
      <c r="BJ926" s="500">
        <f>AR938</f>
        <v>0</v>
      </c>
      <c r="BK926" s="500" t="str">
        <f>AJ938</f>
        <v/>
      </c>
      <c r="BL926" s="500">
        <f>AR939</f>
        <v>0</v>
      </c>
      <c r="BM926" s="500" t="str">
        <f>AJ939</f>
        <v/>
      </c>
      <c r="BN926" s="500">
        <f>AR940</f>
        <v>1</v>
      </c>
      <c r="BO926" s="500">
        <f>AR941</f>
        <v>1</v>
      </c>
      <c r="BP926" s="500">
        <f>AR942</f>
        <v>0</v>
      </c>
      <c r="BQ926" s="500" t="str">
        <f>AJ942</f>
        <v/>
      </c>
      <c r="BR926" s="500">
        <f>AR943</f>
        <v>0</v>
      </c>
      <c r="BS926" s="500">
        <f>AR944</f>
        <v>0</v>
      </c>
      <c r="BT926" s="500" t="str">
        <f>N926</f>
        <v/>
      </c>
      <c r="BU926" s="500" t="str">
        <f>N927</f>
        <v/>
      </c>
      <c r="BV926" s="500" t="str">
        <f>R929</f>
        <v/>
      </c>
      <c r="BW926" s="500" t="str">
        <f>R935</f>
        <v/>
      </c>
      <c r="BX926" s="500" t="str">
        <f>R936</f>
        <v/>
      </c>
      <c r="BY926" s="937"/>
      <c r="BZ926" s="431" t="b">
        <f>CNTR_CalcRelevant=EUconst_NotRelevant</f>
        <v>1</v>
      </c>
    </row>
    <row r="927" spans="1:78" s="1066" customFormat="1" ht="15" customHeight="1" thickBot="1" x14ac:dyDescent="0.3">
      <c r="A927" s="1055"/>
      <c r="B927" s="928"/>
      <c r="C927" s="928"/>
      <c r="D927" s="928"/>
      <c r="E927" s="1847" t="str">
        <f>IF(ISBLANK(E926),"",IF(INDEX(B_InstallationDescription!$E$53:$E$127,MATCH(U925,B_InstallationDescription!$D$53:$D$127,0))&gt;0,INDEX(B_InstallationDescription!$E$53:$E$127,MATCH(U925,B_InstallationDescription!$D$53:$D$127,0)),""))</f>
        <v/>
      </c>
      <c r="F927" s="1848"/>
      <c r="G927" s="1848"/>
      <c r="H927" s="1848"/>
      <c r="I927" s="1848"/>
      <c r="J927" s="1849"/>
      <c r="K927" s="102"/>
      <c r="L927" s="102"/>
      <c r="M927" s="201" t="str">
        <f>Translations!$B$666</f>
        <v>Bio CO2:</v>
      </c>
      <c r="N927" s="623" t="str">
        <f>IF(OR(K926="",T927=TRUE),"",INDEX(BC939:BE939,MATCH(K926,BC936:BE936,0)))</f>
        <v/>
      </c>
      <c r="O927" s="477" t="s">
        <v>266</v>
      </c>
      <c r="P927" s="1093"/>
      <c r="Q927" s="207" t="str">
        <f>EUconst_SumBioCO2 &amp; "_" &amp; K926</f>
        <v>SUM_bioCO2_</v>
      </c>
      <c r="R927" s="1093"/>
      <c r="S927" s="1070"/>
      <c r="T927" s="22" t="str">
        <f>IF(E927="","",MATCH(E927,EUConst_TierActivityListNames,0)&gt;40)</f>
        <v/>
      </c>
      <c r="U927" s="1070"/>
      <c r="V927" s="1072"/>
      <c r="W927" s="937"/>
      <c r="X927" s="930"/>
      <c r="Y927" s="12" t="s">
        <v>93</v>
      </c>
      <c r="Z927" s="1097"/>
      <c r="AA927" s="1097"/>
      <c r="AB927" s="1097"/>
      <c r="AC927" s="1097"/>
      <c r="AD927" s="1097"/>
      <c r="AE927" s="12" t="s">
        <v>300</v>
      </c>
      <c r="AF927" s="930"/>
      <c r="AG927" s="1098"/>
      <c r="AH927" s="1097"/>
      <c r="AI927" s="1097"/>
      <c r="AJ927" s="1098"/>
      <c r="AK927" s="1098"/>
      <c r="AL927" s="1096"/>
      <c r="AM927" s="12" t="s">
        <v>306</v>
      </c>
      <c r="AN927" s="1099"/>
      <c r="AO927" s="1099"/>
      <c r="AP927" s="1097"/>
      <c r="AQ927" s="1097"/>
      <c r="AR927" s="1097"/>
      <c r="AS927" s="1097"/>
      <c r="AT927" s="1097"/>
      <c r="AU927" s="1097"/>
      <c r="AV927" s="12" t="s">
        <v>314</v>
      </c>
      <c r="AW927" s="1097"/>
      <c r="AX927" s="1100"/>
      <c r="AY927" s="1097"/>
      <c r="AZ927" s="1097"/>
      <c r="BA927" s="1097"/>
      <c r="BB927" s="12" t="s">
        <v>218</v>
      </c>
      <c r="BC927" s="1097"/>
      <c r="BD927" s="1097"/>
      <c r="BE927" s="1097"/>
      <c r="BF927" s="1097"/>
      <c r="BG927" s="12" t="s">
        <v>483</v>
      </c>
      <c r="BH927" s="499" t="s">
        <v>553</v>
      </c>
      <c r="BI927" s="499" t="s">
        <v>484</v>
      </c>
      <c r="BJ927" s="499" t="s">
        <v>212</v>
      </c>
      <c r="BK927" s="499" t="s">
        <v>485</v>
      </c>
      <c r="BL927" s="499" t="s">
        <v>69</v>
      </c>
      <c r="BM927" s="499" t="s">
        <v>486</v>
      </c>
      <c r="BN927" s="499" t="s">
        <v>487</v>
      </c>
      <c r="BO927" s="499" t="s">
        <v>488</v>
      </c>
      <c r="BP927" s="499" t="s">
        <v>215</v>
      </c>
      <c r="BQ927" s="499" t="s">
        <v>489</v>
      </c>
      <c r="BR927" s="499" t="s">
        <v>490</v>
      </c>
      <c r="BS927" s="499" t="s">
        <v>491</v>
      </c>
      <c r="BT927" s="499" t="s">
        <v>289</v>
      </c>
      <c r="BU927" s="499" t="s">
        <v>492</v>
      </c>
      <c r="BV927" s="499" t="s">
        <v>495</v>
      </c>
      <c r="BW927" s="499" t="s">
        <v>493</v>
      </c>
      <c r="BX927" s="499" t="s">
        <v>494</v>
      </c>
      <c r="BY927" s="1097"/>
      <c r="BZ927" s="1097"/>
    </row>
    <row r="928" spans="1:78" s="1066" customFormat="1" ht="40.5" customHeight="1" thickBot="1" x14ac:dyDescent="0.3">
      <c r="A928" s="1055"/>
      <c r="B928" s="928"/>
      <c r="C928" s="928"/>
      <c r="D928" s="928"/>
      <c r="E928"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928" s="1833"/>
      <c r="G928" s="1833"/>
      <c r="H928" s="1833"/>
      <c r="I928" s="1833"/>
      <c r="J928" s="1833"/>
      <c r="K928" s="1833"/>
      <c r="L928" s="1833"/>
      <c r="M928" s="1834"/>
      <c r="N928" s="851"/>
      <c r="O928" s="1315" t="str">
        <f>+IF($K$2170&gt;0,"GEEN DUBBELE INVOER VOOR 1 SOURCESTREAM","")</f>
        <v/>
      </c>
      <c r="P928" s="1101"/>
      <c r="Q928" s="1101"/>
      <c r="R928" s="1101"/>
      <c r="S928" s="1070"/>
      <c r="T928" s="1070"/>
      <c r="U928" s="1070"/>
      <c r="V928" s="1072"/>
      <c r="W928" s="1097"/>
      <c r="X928" s="1097"/>
      <c r="Y928" s="1093"/>
      <c r="Z928" s="1097"/>
      <c r="AA928" s="1097"/>
      <c r="AB928" s="1097"/>
      <c r="AC928" s="1097"/>
      <c r="AD928" s="1097"/>
      <c r="AE928" s="1097"/>
      <c r="AF928" s="930"/>
      <c r="AG928" s="1097"/>
      <c r="AH928" s="1097"/>
      <c r="AI928" s="1097"/>
      <c r="AJ928" s="1098"/>
      <c r="AK928" s="1098"/>
      <c r="AL928" s="1096"/>
      <c r="AM928" s="1097"/>
      <c r="AN928" s="1097"/>
      <c r="AO928" s="1097"/>
      <c r="AP928" s="1097"/>
      <c r="AQ928" s="1097"/>
      <c r="AR928" s="1097"/>
      <c r="AS928" s="1097"/>
      <c r="AT928" s="1097"/>
      <c r="AU928" s="1097"/>
      <c r="AV928" s="1097"/>
      <c r="AW928" s="1097"/>
      <c r="AX928" s="1097"/>
      <c r="AY928" s="1097"/>
      <c r="AZ928" s="1097"/>
      <c r="BA928" s="1097"/>
      <c r="BB928" s="1097"/>
      <c r="BC928" s="1097"/>
      <c r="BD928" s="1097"/>
      <c r="BE928" s="1097"/>
      <c r="BF928" s="1097"/>
      <c r="BG928" s="1097"/>
      <c r="BH928" s="1097"/>
      <c r="BI928" s="1097"/>
      <c r="BJ928" s="1097"/>
      <c r="BK928" s="1097"/>
      <c r="BL928" s="1097"/>
      <c r="BM928" s="1097"/>
      <c r="BN928" s="1097"/>
      <c r="BO928" s="1097"/>
      <c r="BP928" s="1097"/>
      <c r="BQ928" s="1097"/>
      <c r="BR928" s="1097"/>
      <c r="BS928" s="1097"/>
      <c r="BT928" s="1097"/>
      <c r="BU928" s="1097"/>
      <c r="BV928" s="1097"/>
      <c r="BW928" s="1097"/>
      <c r="BX928" s="1097"/>
      <c r="BY928" s="1097"/>
      <c r="BZ928" s="1097"/>
    </row>
    <row r="929" spans="1:78" s="1066" customFormat="1" ht="12.75" customHeight="1" thickBot="1" x14ac:dyDescent="0.3">
      <c r="A929" s="1055"/>
      <c r="B929" s="928"/>
      <c r="C929" s="928"/>
      <c r="D929" s="928"/>
      <c r="E929" s="1838" t="str">
        <f>IF(E926="","",IF(T927=TRUE,HYPERLINK("#JUMP_14",EUconst_MsgGoOnPFC),HYPERLINK("#JUMP_E_8",EUconst_FurtherGuidancePoint1)))</f>
        <v/>
      </c>
      <c r="F929" s="1838"/>
      <c r="G929" s="1838"/>
      <c r="H929" s="1838"/>
      <c r="I929" s="1838"/>
      <c r="J929" s="1838"/>
      <c r="K929" s="1838"/>
      <c r="L929" s="1838"/>
      <c r="M929" s="1838"/>
      <c r="N929" s="852"/>
      <c r="O929" s="1056"/>
      <c r="P929" s="1101"/>
      <c r="Q929" s="207" t="str">
        <f>EUconst_SumNonSustBioCO2 &amp; "_" &amp; K926</f>
        <v>SUM_bioNonSustCO2_</v>
      </c>
      <c r="R929" s="472" t="str">
        <f>IF(OR(K926="",T927=TRUE),"",ROUND(INDEX(BC938:BE938,MATCH(K926,BC936:BE936,0)),0))</f>
        <v/>
      </c>
      <c r="S929" s="1070"/>
      <c r="T929" s="1070"/>
      <c r="U929" s="1070"/>
      <c r="V929" s="1097"/>
      <c r="W929" s="1097"/>
      <c r="X929" s="1097"/>
      <c r="Y929" s="930"/>
      <c r="Z929" s="1097"/>
      <c r="AA929" s="1097"/>
      <c r="AB929" s="1097"/>
      <c r="AC929" s="1097"/>
      <c r="AD929" s="1097"/>
      <c r="AE929" s="1097"/>
      <c r="AF929" s="930"/>
      <c r="AG929" s="1097"/>
      <c r="AH929" s="1097"/>
      <c r="AI929" s="1097"/>
      <c r="AJ929" s="1098"/>
      <c r="AK929" s="1098"/>
      <c r="AL929" s="1096"/>
      <c r="AM929" s="1097"/>
      <c r="AN929" s="1097"/>
      <c r="AO929" s="1097"/>
      <c r="AP929" s="1097"/>
      <c r="AQ929" s="1097"/>
      <c r="AR929" s="1097"/>
      <c r="AS929" s="1097"/>
      <c r="AT929" s="1097"/>
      <c r="AU929" s="1097"/>
      <c r="AV929" s="1097"/>
      <c r="AW929" s="1097"/>
      <c r="AX929" s="1097"/>
      <c r="AY929" s="1097"/>
      <c r="AZ929" s="1097"/>
      <c r="BA929" s="1097"/>
      <c r="BB929" s="1097"/>
      <c r="BC929" s="1097"/>
      <c r="BD929" s="1097"/>
      <c r="BE929" s="1097"/>
      <c r="BF929" s="1097"/>
      <c r="BG929" s="1097"/>
      <c r="BH929" s="1097"/>
      <c r="BI929" s="1097"/>
      <c r="BJ929" s="1097"/>
      <c r="BK929" s="1097"/>
      <c r="BL929" s="1097"/>
      <c r="BM929" s="1097"/>
      <c r="BN929" s="1097"/>
      <c r="BO929" s="1097"/>
      <c r="BP929" s="1097"/>
      <c r="BQ929" s="1097"/>
      <c r="BR929" s="1097"/>
      <c r="BS929" s="1097"/>
      <c r="BT929" s="1097"/>
      <c r="BU929" s="1097"/>
      <c r="BV929" s="1097"/>
      <c r="BW929" s="1097"/>
      <c r="BX929" s="1097"/>
      <c r="BY929" s="1097"/>
      <c r="BZ929" s="1097"/>
    </row>
    <row r="930" spans="1:78" s="1066" customFormat="1" ht="5.0999999999999996" customHeight="1" thickBot="1" x14ac:dyDescent="0.3">
      <c r="A930" s="1055"/>
      <c r="B930" s="928"/>
      <c r="C930" s="928"/>
      <c r="D930" s="928"/>
      <c r="E930" s="928"/>
      <c r="F930" s="928"/>
      <c r="G930" s="928"/>
      <c r="M930" s="852"/>
      <c r="N930" s="852"/>
      <c r="O930" s="1056"/>
      <c r="P930" s="1070"/>
      <c r="Q930" s="1070"/>
      <c r="R930" s="1070"/>
      <c r="S930" s="1070"/>
      <c r="T930" s="1070"/>
      <c r="U930" s="1070"/>
      <c r="V930" s="1097"/>
      <c r="W930" s="1097"/>
      <c r="X930" s="1097"/>
      <c r="Y930" s="1093"/>
      <c r="Z930" s="1097"/>
      <c r="AA930" s="1097"/>
      <c r="AB930" s="1097"/>
      <c r="AC930" s="1097"/>
      <c r="AD930" s="1097"/>
      <c r="AE930" s="1097"/>
      <c r="AF930" s="930"/>
      <c r="AG930" s="1097"/>
      <c r="AH930" s="1097"/>
      <c r="AI930" s="1097"/>
      <c r="AJ930" s="1098"/>
      <c r="AK930" s="1098"/>
      <c r="AL930" s="1096"/>
      <c r="AM930" s="1097"/>
      <c r="AN930" s="1097"/>
      <c r="AO930" s="1097"/>
      <c r="AP930" s="1097"/>
      <c r="AQ930" s="1097"/>
      <c r="AR930" s="1097"/>
      <c r="AS930" s="1097"/>
      <c r="AT930" s="1097"/>
      <c r="AU930" s="1097"/>
      <c r="AV930" s="1097"/>
      <c r="AW930" s="1097"/>
      <c r="AX930" s="1097"/>
      <c r="AY930" s="1097"/>
      <c r="AZ930" s="1097"/>
      <c r="BA930" s="1097"/>
      <c r="BB930" s="1097"/>
      <c r="BC930" s="1097"/>
      <c r="BD930" s="1097"/>
      <c r="BE930" s="1097"/>
      <c r="BF930" s="1097"/>
      <c r="BG930" s="1097"/>
      <c r="BH930" s="1097"/>
      <c r="BI930" s="1097"/>
      <c r="BJ930" s="1097"/>
      <c r="BK930" s="1097"/>
      <c r="BL930" s="1097"/>
      <c r="BM930" s="1097"/>
      <c r="BN930" s="1097"/>
      <c r="BO930" s="1097"/>
      <c r="BP930" s="1097"/>
      <c r="BQ930" s="1097"/>
      <c r="BR930" s="1097"/>
      <c r="BS930" s="1097"/>
      <c r="BT930" s="1097"/>
      <c r="BU930" s="1097"/>
      <c r="BV930" s="1097"/>
      <c r="BW930" s="1097"/>
      <c r="BX930" s="1097"/>
      <c r="BY930" s="1097"/>
      <c r="BZ930" s="1097"/>
    </row>
    <row r="931" spans="1:78" s="1066" customFormat="1" ht="12.75" customHeight="1" thickBot="1" x14ac:dyDescent="0.3">
      <c r="A931" s="1055"/>
      <c r="B931" s="928"/>
      <c r="C931" s="484" t="s">
        <v>4</v>
      </c>
      <c r="D931" s="346" t="str">
        <f>Translations!$B$622</f>
        <v>AG:</v>
      </c>
      <c r="E931" s="1839" t="str">
        <f>Translations!$B$667</f>
        <v>Zijn de AG gebaseerd op optelling van (gemeten) hoeveelheden (i.p.v. met één continue hoeveelheidsmeting)?</v>
      </c>
      <c r="F931" s="1839"/>
      <c r="G931" s="1839"/>
      <c r="H931" s="1839"/>
      <c r="I931" s="1839"/>
      <c r="J931" s="1839"/>
      <c r="K931" s="1839"/>
      <c r="L931" s="705"/>
      <c r="M931" s="692" t="str">
        <f>+IF(N928="",IF(L931="",IF(E926="","",EUconst_ERR_Incomplete),""),"")</f>
        <v/>
      </c>
      <c r="O931" s="1056"/>
      <c r="P931" s="1070"/>
      <c r="Q931" s="1070"/>
      <c r="R931" s="1070"/>
      <c r="S931" s="1070"/>
      <c r="T931" s="1070"/>
      <c r="U931" s="1070"/>
      <c r="V931" s="1097"/>
      <c r="W931" s="1097"/>
      <c r="X931" s="1097"/>
      <c r="Y931" s="1093"/>
      <c r="Z931" s="1097"/>
      <c r="AA931" s="1097"/>
      <c r="AB931" s="1097"/>
      <c r="AC931" s="699" t="b">
        <f>AND(E926&lt;&gt;"",T927&lt;&gt;TRUE)</f>
        <v>0</v>
      </c>
      <c r="AD931" s="1097"/>
      <c r="AE931" s="1097"/>
      <c r="AF931" s="930"/>
      <c r="AG931" s="1097"/>
      <c r="AH931" s="1097"/>
      <c r="AI931" s="1097"/>
      <c r="AJ931" s="1098"/>
      <c r="AK931" s="1098"/>
      <c r="AL931" s="1096"/>
      <c r="AM931" s="1097"/>
      <c r="AN931" s="1097"/>
      <c r="AO931" s="1097"/>
      <c r="AP931" s="1097"/>
      <c r="AQ931" s="1097"/>
      <c r="AR931" s="1097"/>
      <c r="AS931" s="1097"/>
      <c r="AT931" s="699" t="b">
        <f>MSPara_BatchReportingMandatory&lt;&gt;TRUE</f>
        <v>0</v>
      </c>
      <c r="AU931" s="1097"/>
      <c r="AV931" s="1097"/>
      <c r="AW931" s="1097"/>
      <c r="AX931" s="1097"/>
      <c r="AY931" s="1097"/>
      <c r="AZ931" s="1097"/>
      <c r="BA931" s="1097"/>
      <c r="BB931" s="1097"/>
      <c r="BC931" s="1097"/>
      <c r="BD931" s="1097"/>
      <c r="BE931" s="1097"/>
      <c r="BF931" s="1097"/>
      <c r="BG931" s="1097"/>
      <c r="BH931" s="1097"/>
      <c r="BI931" s="1097"/>
      <c r="BJ931" s="1097"/>
      <c r="BK931" s="1097"/>
      <c r="BL931" s="1097"/>
      <c r="BM931" s="1097"/>
      <c r="BN931" s="1097"/>
      <c r="BO931" s="1097"/>
      <c r="BP931" s="1097"/>
      <c r="BQ931" s="1097"/>
      <c r="BR931" s="1097"/>
      <c r="BS931" s="1097"/>
      <c r="BT931" s="1097"/>
      <c r="BU931" s="1097"/>
      <c r="BV931" s="1097"/>
      <c r="BW931" s="1097"/>
      <c r="BX931" s="1097"/>
      <c r="BY931" s="1097"/>
      <c r="BZ931" s="699" t="b">
        <f>OR(CNTR_CalcRelevant=EUconst_NotRelevant,AND(COUNTA(CNTR_ListRelevantSections)&gt;0,OR(T927=TRUE,E926="")))</f>
        <v>1</v>
      </c>
    </row>
    <row r="932" spans="1:78" s="1066" customFormat="1" ht="5.0999999999999996" customHeight="1" thickBot="1" x14ac:dyDescent="0.3">
      <c r="A932" s="1055"/>
      <c r="B932" s="928"/>
      <c r="C932" s="928"/>
      <c r="D932" s="928"/>
      <c r="E932" s="928"/>
      <c r="F932" s="928"/>
      <c r="G932" s="928"/>
      <c r="H932" s="957"/>
      <c r="I932" s="957"/>
      <c r="J932" s="957"/>
      <c r="K932" s="957"/>
      <c r="L932" s="957"/>
      <c r="M932" s="1103"/>
      <c r="O932" s="1056"/>
      <c r="P932" s="1070"/>
      <c r="Q932" s="1070"/>
      <c r="R932" s="1070"/>
      <c r="S932" s="1070"/>
      <c r="T932" s="1070"/>
      <c r="U932" s="1070"/>
      <c r="V932" s="1097"/>
      <c r="W932" s="1097"/>
      <c r="X932" s="1097"/>
      <c r="Y932" s="1093"/>
      <c r="Z932" s="1097"/>
      <c r="AA932" s="1097"/>
      <c r="AB932" s="1097"/>
      <c r="AC932" s="1100"/>
      <c r="AD932" s="1097"/>
      <c r="AE932" s="1097"/>
      <c r="AF932" s="930"/>
      <c r="AG932" s="1097"/>
      <c r="AH932" s="1097"/>
      <c r="AI932" s="1097"/>
      <c r="AJ932" s="1098"/>
      <c r="AK932" s="1098"/>
      <c r="AL932" s="1096"/>
      <c r="AM932" s="1097"/>
      <c r="AN932" s="1097"/>
      <c r="AO932" s="1097"/>
      <c r="AP932" s="1097"/>
      <c r="AQ932" s="1097"/>
      <c r="AR932" s="1097"/>
      <c r="AS932" s="1097"/>
      <c r="AT932" s="1100"/>
      <c r="AU932" s="1097"/>
      <c r="AV932" s="1097"/>
      <c r="AW932" s="1097"/>
      <c r="AX932" s="1097"/>
      <c r="AY932" s="1097"/>
      <c r="AZ932" s="1097"/>
      <c r="BA932" s="1097"/>
      <c r="BB932" s="1097"/>
      <c r="BC932" s="1097"/>
      <c r="BD932" s="1097"/>
      <c r="BE932" s="1097"/>
      <c r="BF932" s="1097"/>
      <c r="BG932" s="1097"/>
      <c r="BH932" s="1097"/>
      <c r="BI932" s="1097"/>
      <c r="BJ932" s="1097"/>
      <c r="BK932" s="1097"/>
      <c r="BL932" s="1097"/>
      <c r="BM932" s="1097"/>
      <c r="BN932" s="1097"/>
      <c r="BO932" s="1097"/>
      <c r="BP932" s="1097"/>
      <c r="BQ932" s="1097"/>
      <c r="BR932" s="1097"/>
      <c r="BS932" s="1097"/>
      <c r="BT932" s="1097"/>
      <c r="BU932" s="1097"/>
      <c r="BV932" s="1097"/>
      <c r="BW932" s="1097"/>
      <c r="BX932" s="1097"/>
      <c r="BY932" s="1097"/>
      <c r="BZ932" s="1100"/>
    </row>
    <row r="933" spans="1:78" s="1066" customFormat="1" ht="12.75" customHeight="1" thickBot="1" x14ac:dyDescent="0.3">
      <c r="A933" s="1055"/>
      <c r="B933" s="928"/>
      <c r="C933" s="484" t="s">
        <v>5</v>
      </c>
      <c r="D933" s="346" t="str">
        <f>Translations!$B$622</f>
        <v>AG:</v>
      </c>
      <c r="E933" s="690" t="str">
        <f>Translations!$B$668</f>
        <v>Begin:</v>
      </c>
      <c r="F933" s="706"/>
      <c r="G933" s="691" t="str">
        <f>Translations!$B$669</f>
        <v>Eind:</v>
      </c>
      <c r="H933" s="706"/>
      <c r="I933" s="691" t="str">
        <f>Translations!$B$670</f>
        <v>Invoer:</v>
      </c>
      <c r="J933" s="706"/>
      <c r="K933" s="691" t="str">
        <f>Translations!$B$671</f>
        <v>Uitvoer:</v>
      </c>
      <c r="L933" s="706"/>
      <c r="M933" s="692" t="str">
        <f>IF(N928="",IF(AND(L931=TRUE,COUNT(F933,H933,J933,L933)&lt;4),EUconst_ERR_Incomplete,""),"")</f>
        <v/>
      </c>
      <c r="O933" s="1056"/>
      <c r="P933" s="1070"/>
      <c r="Q933" s="1070"/>
      <c r="R933" s="1070"/>
      <c r="S933" s="1070"/>
      <c r="T933" s="1070"/>
      <c r="U933" s="1070"/>
      <c r="V933" s="1097"/>
      <c r="W933" s="1097"/>
      <c r="X933" s="1097"/>
      <c r="Y933" s="1093"/>
      <c r="Z933" s="1097"/>
      <c r="AA933" s="1097"/>
      <c r="AB933" s="1097"/>
      <c r="AC933" s="699" t="b">
        <f>AC931</f>
        <v>0</v>
      </c>
      <c r="AD933" s="1097"/>
      <c r="AE933" s="1097"/>
      <c r="AF933" s="930"/>
      <c r="AG933" s="1097"/>
      <c r="AH933" s="1097"/>
      <c r="AI933" s="1097"/>
      <c r="AJ933" s="1098"/>
      <c r="AK933" s="1098"/>
      <c r="AL933" s="1096"/>
      <c r="AM933" s="1097"/>
      <c r="AN933" s="1097"/>
      <c r="AO933" s="1097"/>
      <c r="AP933" s="1097"/>
      <c r="AQ933" s="1097"/>
      <c r="AR933" s="1097"/>
      <c r="AS933" s="1097"/>
      <c r="AT933" s="699" t="b">
        <f>AND(AT931=TRUE,L931="")</f>
        <v>0</v>
      </c>
      <c r="AU933" s="1097"/>
      <c r="AV933" s="1097"/>
      <c r="AW933" s="1097"/>
      <c r="AX933" s="1097"/>
      <c r="AY933" s="1097"/>
      <c r="AZ933" s="1097"/>
      <c r="BA933" s="1097"/>
      <c r="BB933" s="1097"/>
      <c r="BC933" s="1097"/>
      <c r="BD933" s="1097"/>
      <c r="BE933" s="1097"/>
      <c r="BF933" s="1097"/>
      <c r="BG933" s="1097"/>
      <c r="BH933" s="1097"/>
      <c r="BI933" s="1097"/>
      <c r="BJ933" s="1097"/>
      <c r="BK933" s="1097"/>
      <c r="BL933" s="1097"/>
      <c r="BM933" s="1097"/>
      <c r="BN933" s="1097"/>
      <c r="BO933" s="1097"/>
      <c r="BP933" s="1097"/>
      <c r="BQ933" s="1097"/>
      <c r="BR933" s="1097"/>
      <c r="BS933" s="1097"/>
      <c r="BT933" s="1097"/>
      <c r="BU933" s="1097"/>
      <c r="BV933" s="1097"/>
      <c r="BW933" s="1097"/>
      <c r="BX933" s="1097"/>
      <c r="BY933" s="1097"/>
      <c r="BZ933" s="699" t="b">
        <f>OR(BZ931,AND(NOT(ISBLANK(L931)),L931=FALSE))</f>
        <v>1</v>
      </c>
    </row>
    <row r="934" spans="1:78" s="1066" customFormat="1" ht="5.0999999999999996" customHeight="1" thickBot="1" x14ac:dyDescent="0.3">
      <c r="A934" s="1055"/>
      <c r="B934" s="928"/>
      <c r="C934" s="928"/>
      <c r="D934" s="928"/>
      <c r="E934" s="928"/>
      <c r="F934" s="928"/>
      <c r="G934" s="928"/>
      <c r="M934" s="852"/>
      <c r="N934" s="852"/>
      <c r="O934" s="1056"/>
      <c r="P934" s="1070"/>
      <c r="Q934" s="1070"/>
      <c r="R934" s="1070"/>
      <c r="S934" s="1070"/>
      <c r="T934" s="1070"/>
      <c r="U934" s="1070"/>
      <c r="V934" s="1097"/>
      <c r="W934" s="1097"/>
      <c r="X934" s="1097"/>
      <c r="Y934" s="1093"/>
      <c r="Z934" s="1097"/>
      <c r="AA934" s="1097"/>
      <c r="AB934" s="1097"/>
      <c r="AC934" s="1097"/>
      <c r="AD934" s="1097"/>
      <c r="AE934" s="1097"/>
      <c r="AF934" s="930"/>
      <c r="AG934" s="1097"/>
      <c r="AH934" s="1097"/>
      <c r="AI934" s="1097"/>
      <c r="AJ934" s="1098"/>
      <c r="AK934" s="1098"/>
      <c r="AL934" s="1096"/>
      <c r="AM934" s="1097"/>
      <c r="AN934" s="1097"/>
      <c r="AO934" s="1097"/>
      <c r="AP934" s="1097"/>
      <c r="AQ934" s="1097"/>
      <c r="AR934" s="1097"/>
      <c r="AS934" s="1097"/>
      <c r="AT934" s="1097"/>
      <c r="AU934" s="1097"/>
      <c r="AV934" s="1097"/>
      <c r="AW934" s="1097"/>
      <c r="AX934" s="1097"/>
      <c r="AY934" s="1097"/>
      <c r="AZ934" s="1097"/>
      <c r="BA934" s="1097"/>
      <c r="BB934" s="1097"/>
      <c r="BC934" s="1097"/>
      <c r="BD934" s="1097"/>
      <c r="BE934" s="1097"/>
      <c r="BF934" s="1097"/>
      <c r="BG934" s="1097"/>
      <c r="BH934" s="1097"/>
      <c r="BI934" s="1097"/>
      <c r="BJ934" s="1097"/>
      <c r="BK934" s="1097"/>
      <c r="BL934" s="1097"/>
      <c r="BM934" s="1097"/>
      <c r="BN934" s="1097"/>
      <c r="BO934" s="1097"/>
      <c r="BP934" s="1097"/>
      <c r="BQ934" s="1097"/>
      <c r="BR934" s="1097"/>
      <c r="BS934" s="1097"/>
      <c r="BT934" s="1097"/>
      <c r="BU934" s="1097"/>
      <c r="BV934" s="1097"/>
      <c r="BW934" s="1097"/>
      <c r="BX934" s="1097"/>
      <c r="BY934" s="1097"/>
      <c r="BZ934" s="1097"/>
    </row>
    <row r="935" spans="1:78" s="1066" customFormat="1" ht="12.75" customHeight="1" thickBot="1" x14ac:dyDescent="0.3">
      <c r="A935" s="1055"/>
      <c r="B935" s="928"/>
      <c r="C935" s="928"/>
      <c r="D935" s="928"/>
      <c r="E935" s="928"/>
      <c r="F935" s="341" t="str">
        <f>Translations!$B$333</f>
        <v>Tier</v>
      </c>
      <c r="G935" s="1850" t="str">
        <f>Translations!$B$672</f>
        <v>tierbeschrijving</v>
      </c>
      <c r="H935" s="1850"/>
      <c r="I935" s="1855" t="str">
        <f>Translations!$B$158</f>
        <v>Eenheid</v>
      </c>
      <c r="J935" s="1855"/>
      <c r="K935" s="1855" t="str">
        <f>Translations!$B$673</f>
        <v>Waarde</v>
      </c>
      <c r="L935" s="1855"/>
      <c r="M935" s="342" t="str">
        <f>Translations!$B$610</f>
        <v>foutmelding</v>
      </c>
      <c r="O935" s="1056"/>
      <c r="P935" s="1104"/>
      <c r="Q935" s="207" t="str">
        <f>EUconst_SumEnergyIN &amp; "_" &amp; K926</f>
        <v>SUM_EnergyIN_</v>
      </c>
      <c r="R935" s="251" t="str">
        <f>IF(OR(K926="",T927)=TRUE,"",INDEX(BC941:BE941,MATCH(K926,BC936:BE936,0)))</f>
        <v/>
      </c>
      <c r="S935" s="1097"/>
      <c r="T935" s="983"/>
      <c r="U935" s="1097"/>
      <c r="V935" s="343" t="s">
        <v>301</v>
      </c>
      <c r="W935" s="1097"/>
      <c r="X935" s="1097"/>
      <c r="Y935" s="337" t="s">
        <v>562</v>
      </c>
      <c r="Z935" s="337" t="s">
        <v>318</v>
      </c>
      <c r="AA935" s="1097"/>
      <c r="AB935" s="1097"/>
      <c r="AC935" s="340" t="s">
        <v>307</v>
      </c>
      <c r="AD935" s="1097"/>
      <c r="AE935" s="1097"/>
      <c r="AF935" s="335" t="s">
        <v>303</v>
      </c>
      <c r="AG935" s="335" t="s">
        <v>304</v>
      </c>
      <c r="AH935" s="337" t="s">
        <v>302</v>
      </c>
      <c r="AI935" s="339" t="s">
        <v>305</v>
      </c>
      <c r="AJ935" s="339" t="s">
        <v>563</v>
      </c>
      <c r="AK935" s="344" t="s">
        <v>309</v>
      </c>
      <c r="AL935" s="1096"/>
      <c r="AM935" s="1097"/>
      <c r="AN935" s="335" t="s">
        <v>303</v>
      </c>
      <c r="AO935" s="335" t="s">
        <v>304</v>
      </c>
      <c r="AP935" s="345" t="s">
        <v>308</v>
      </c>
      <c r="AQ935" s="339" t="s">
        <v>565</v>
      </c>
      <c r="AR935" s="339" t="s">
        <v>564</v>
      </c>
      <c r="AS935" s="344" t="s">
        <v>605</v>
      </c>
      <c r="AT935" s="344" t="s">
        <v>605</v>
      </c>
      <c r="AU935" s="1097"/>
      <c r="AV935" s="1100"/>
      <c r="AW935" s="1100"/>
      <c r="AX935" s="335" t="s">
        <v>321</v>
      </c>
      <c r="AY935" s="1100"/>
      <c r="AZ935" s="1100"/>
      <c r="BA935" s="1100"/>
      <c r="BB935" s="1100"/>
      <c r="BC935" s="1100"/>
      <c r="BD935" s="1100"/>
      <c r="BE935" s="1097"/>
      <c r="BF935" s="1097"/>
      <c r="BG935" s="1097"/>
      <c r="BH935" s="1097"/>
      <c r="BI935" s="1097"/>
      <c r="BJ935" s="1097"/>
      <c r="BK935" s="1097"/>
      <c r="BL935" s="1097"/>
      <c r="BM935" s="1097"/>
      <c r="BN935" s="1097"/>
      <c r="BO935" s="1097"/>
      <c r="BP935" s="1097"/>
      <c r="BQ935" s="1097"/>
      <c r="BR935" s="1097"/>
      <c r="BS935" s="1097"/>
      <c r="BT935" s="1097"/>
      <c r="BU935" s="1097"/>
      <c r="BV935" s="1097"/>
      <c r="BW935" s="1097"/>
      <c r="BX935" s="1097"/>
      <c r="BY935" s="1097"/>
      <c r="BZ935" s="336" t="s">
        <v>268</v>
      </c>
    </row>
    <row r="936" spans="1:78" s="1066" customFormat="1" ht="12.75" customHeight="1" thickBot="1" x14ac:dyDescent="0.3">
      <c r="A936" s="1055"/>
      <c r="B936" s="928"/>
      <c r="C936" s="481" t="s">
        <v>195</v>
      </c>
      <c r="D936" s="346" t="str">
        <f>Translations!$B$622</f>
        <v>AG:</v>
      </c>
      <c r="E936" s="1105"/>
      <c r="F936" s="252"/>
      <c r="G936" s="1836" t="str">
        <f>IF(OR(ISBLANK(F936),F936=EUconst_NoTier),"",IF(Z936=0,EUconst_NA,IF(ISERROR(Z936),"",Z936)))</f>
        <v/>
      </c>
      <c r="H936" s="1837"/>
      <c r="I936" s="693" t="e">
        <f>IF(J936&lt;&gt;"","",AI936)</f>
        <v>#N/A</v>
      </c>
      <c r="J936" s="909" t="e">
        <f>+Q938</f>
        <v>#N/A</v>
      </c>
      <c r="K936" s="700" t="str">
        <f>IF(L936="",AQ936,"")</f>
        <v/>
      </c>
      <c r="L936" s="775"/>
      <c r="M936" s="473" t="str">
        <f>IF(N928="",IF(AND(E927&lt;&gt;"",OR(F936="",COUNT(K936:L936)=0),Y936&lt;&gt;EUconst_NA,T927&lt;&gt;TRUE),EUconst_ERR_Incomplete,IF(COUNTIF(AX936:AZ936,TRUE)&gt;0,EUconst_ERR_Inconsistent,"")),"")</f>
        <v/>
      </c>
      <c r="O936" s="1056"/>
      <c r="P936" s="1106"/>
      <c r="Q936" s="207" t="str">
        <f>EUconst_SumBioEnergyIN &amp; "_" &amp; K926</f>
        <v>SUM_BioEnergyIN_</v>
      </c>
      <c r="R936" s="251" t="str">
        <f>IF(OR(K926="",T927)=TRUE,"",INDEX(BC942:BE942,MATCH(K926,BC936:BE936,0)))</f>
        <v/>
      </c>
      <c r="S936" s="1097"/>
      <c r="T936" s="347" t="str">
        <f>EUconst_CNTR_ActivityData&amp;E927</f>
        <v>ActivityData_</v>
      </c>
      <c r="U936" s="1107"/>
      <c r="V936" s="347" t="str">
        <f>IF(E926="","",INDEX(B_InstallationDescription!$I$53:$I$127,MATCH(U925,B_InstallationDescription!$D$53:$D$127,0)))</f>
        <v/>
      </c>
      <c r="W936" s="339" t="s">
        <v>534</v>
      </c>
      <c r="X936" s="1107"/>
      <c r="Y936" s="348" t="str">
        <f>IF(OR(T927=TRUE,E927=""),"",INDEX(EUwideConstants!$N:$N,MATCH(T936,EUwideConstants!$Q:$Q,0)))</f>
        <v/>
      </c>
      <c r="Z936" s="349" t="str">
        <f>IF(ISBLANK(F936),"",IF(F936=EUconst_NA,"",INDEX(EUwideConstants!$H:$M,MATCH(T936,EUwideConstants!$Q:$Q,0),MATCH(F936,CNTR_TierList,0))))</f>
        <v/>
      </c>
      <c r="AA936" s="350" t="s">
        <v>302</v>
      </c>
      <c r="AB936" s="1098"/>
      <c r="AC936" s="351" t="b">
        <f>AC931</f>
        <v>0</v>
      </c>
      <c r="AD936" s="1097"/>
      <c r="AE936" s="352" t="str">
        <f>EUconst_CNTR_ActivityData&amp;EUconst_Unit</f>
        <v>ActivityData_Eenheid</v>
      </c>
      <c r="AF936" s="353" t="str">
        <f>IF(AC936=TRUE, IF(COUNTIF(MSPara_SourceStreamCategory,V936)=0,"",INDEX(MSPara_CalcFactorsMatrix,MATCH(V936,MSPara_SourceStreamCategory,0),MATCH(AE936&amp;"_"&amp;2,MSPara_CalcFactors,0))),"")</f>
        <v/>
      </c>
      <c r="AG936" s="354" t="str">
        <f>IF(AC936=TRUE, IF(COUNTIF(MSPara_SourceStreamCategory,V936)=0,"",INDEX(MSPara_CalcFactorsMatrix,MATCH(V936,MSPara_SourceStreamCategory,0),MATCH(AE936&amp;"_"&amp;1,MSPara_CalcFactors,0))),"")</f>
        <v/>
      </c>
      <c r="AH936" s="351" t="str">
        <f>IF(OR(AF936="",AF936=EUconst_NA),IF(OR(AG936=EUconst_NA,AG936=""),"",AG936),AF936)</f>
        <v/>
      </c>
      <c r="AI936" s="348" t="str">
        <f>IF(AC936=TRUE,IF(AH936="",EUconst_t,AH936),"")</f>
        <v/>
      </c>
      <c r="AJ936" s="355" t="e">
        <f>IF(J936="",AI936,J936)</f>
        <v>#N/A</v>
      </c>
      <c r="AK936" s="356" t="b">
        <f>IF(K926=EUconst_Fuel,J936&lt;&gt;"",FALSE)</f>
        <v>0</v>
      </c>
      <c r="AL936" s="1096"/>
      <c r="AM936" s="347" t="str">
        <f>EUconst_CNTR_ActivityData&amp;EUconst_Value</f>
        <v>ActivityData_Waarde</v>
      </c>
      <c r="AN936" s="1099"/>
      <c r="AO936" s="1099"/>
      <c r="AP936" s="351" t="e">
        <f>AND(AND(AH936&lt;&gt;"",AJ936&lt;&gt;""),AJ936=AH936)</f>
        <v>#N/A</v>
      </c>
      <c r="AQ936" s="431" t="str">
        <f>IF(L931=TRUE,SUM(F933)-SUM(H933)+SUM(J933)-SUM(L933),"")</f>
        <v/>
      </c>
      <c r="AR936" s="351">
        <f>IF(Y936=EUconst_NA,0,IF(COUNT(K936:L936)=0,0,IF(L936="",K936,L936)))</f>
        <v>0</v>
      </c>
      <c r="AS936" s="699" t="b">
        <f>AND(AC936=TRUE,OR(L936&lt;&gt;"",AQ936=""))</f>
        <v>0</v>
      </c>
      <c r="AT936" s="699" t="b">
        <f>AND(AC936=TRUE,NOT(AS936))</f>
        <v>0</v>
      </c>
      <c r="AU936" s="1097"/>
      <c r="AV936" s="335" t="s">
        <v>313</v>
      </c>
      <c r="AW936" s="335" t="s">
        <v>319</v>
      </c>
      <c r="AX936" s="1108"/>
      <c r="AY936" s="13" t="s">
        <v>537</v>
      </c>
      <c r="AZ936" s="1097"/>
      <c r="BA936" s="1097"/>
      <c r="BB936" s="1098"/>
      <c r="BC936" s="336" t="str">
        <f>EUconst_Fuel</f>
        <v>Verbranding</v>
      </c>
      <c r="BD936" s="336" t="str">
        <f>EUconst_ProcessCarbonate</f>
        <v>Procesemissies</v>
      </c>
      <c r="BE936" s="336" t="str">
        <f>EUconst_MassBalance</f>
        <v>Massabalans</v>
      </c>
      <c r="BF936" s="1097"/>
      <c r="BG936" s="1097"/>
      <c r="BH936" s="1097"/>
      <c r="BI936" s="1097"/>
      <c r="BJ936" s="1097"/>
      <c r="BK936" s="1097"/>
      <c r="BL936" s="1097"/>
      <c r="BM936" s="1097"/>
      <c r="BN936" s="1097"/>
      <c r="BO936" s="1097"/>
      <c r="BP936" s="1097"/>
      <c r="BQ936" s="1097"/>
      <c r="BR936" s="1097"/>
      <c r="BS936" s="1097"/>
      <c r="BT936" s="1097"/>
      <c r="BU936" s="1097"/>
      <c r="BV936" s="1097"/>
      <c r="BW936" s="1097"/>
      <c r="BX936" s="1097"/>
      <c r="BY936" s="1097"/>
      <c r="BZ936" s="357" t="b">
        <f>BZ931</f>
        <v>1</v>
      </c>
    </row>
    <row r="937" spans="1:78" s="1066" customFormat="1" ht="5.0999999999999996" customHeight="1" thickBot="1" x14ac:dyDescent="0.3">
      <c r="A937" s="1055"/>
      <c r="B937" s="928"/>
      <c r="C937" s="1102"/>
      <c r="D937" s="1109"/>
      <c r="F937" s="852"/>
      <c r="G937" s="852"/>
      <c r="H937" s="103" t="s">
        <v>245</v>
      </c>
      <c r="I937" s="1134"/>
      <c r="J937" s="1134"/>
      <c r="K937" s="852"/>
      <c r="L937" s="852"/>
      <c r="M937" s="1110"/>
      <c r="O937" s="1056"/>
      <c r="P937" s="1101"/>
      <c r="Q937" s="1101"/>
      <c r="R937" s="1101"/>
      <c r="S937" s="1097"/>
      <c r="T937" s="1111"/>
      <c r="U937" s="1107"/>
      <c r="V937" s="1097"/>
      <c r="W937" s="1097"/>
      <c r="X937" s="1107"/>
      <c r="Y937" s="1112"/>
      <c r="Z937" s="1097"/>
      <c r="AA937" s="1097"/>
      <c r="AB937" s="1097"/>
      <c r="AC937" s="1097"/>
      <c r="AD937" s="1097"/>
      <c r="AE937" s="1097"/>
      <c r="AF937" s="1097"/>
      <c r="AG937" s="1097"/>
      <c r="AH937" s="1097"/>
      <c r="AI937" s="1097"/>
      <c r="AJ937" s="1097"/>
      <c r="AK937" s="1097"/>
      <c r="AL937" s="1096"/>
      <c r="AM937" s="1097"/>
      <c r="AN937" s="1097"/>
      <c r="AO937" s="1097"/>
      <c r="AP937" s="1097"/>
      <c r="AQ937" s="1097"/>
      <c r="AR937" s="1097"/>
      <c r="AS937" s="1097"/>
      <c r="AT937" s="1097"/>
      <c r="AU937" s="1097"/>
      <c r="AV937" s="1097"/>
      <c r="AW937" s="1097"/>
      <c r="AX937" s="1097"/>
      <c r="AY937" s="1097"/>
      <c r="AZ937" s="1097"/>
      <c r="BA937" s="1097"/>
      <c r="BB937" s="1097"/>
      <c r="BC937" s="1097"/>
      <c r="BD937" s="1097"/>
      <c r="BE937" s="1097"/>
      <c r="BF937" s="1097"/>
      <c r="BG937" s="1097"/>
      <c r="BH937" s="1097"/>
      <c r="BI937" s="1097"/>
      <c r="BJ937" s="1097"/>
      <c r="BK937" s="1097"/>
      <c r="BL937" s="1097"/>
      <c r="BM937" s="1097"/>
      <c r="BN937" s="1097"/>
      <c r="BO937" s="1097"/>
      <c r="BP937" s="1097"/>
      <c r="BQ937" s="1097"/>
      <c r="BR937" s="1097"/>
      <c r="BS937" s="1097"/>
      <c r="BT937" s="1097"/>
      <c r="BU937" s="1097"/>
      <c r="BV937" s="1097"/>
      <c r="BW937" s="1097"/>
      <c r="BX937" s="1097"/>
      <c r="BY937" s="1097"/>
      <c r="BZ937" s="1094"/>
    </row>
    <row r="938" spans="1:78" s="1066" customFormat="1" ht="12.75" customHeight="1" thickBot="1" x14ac:dyDescent="0.3">
      <c r="A938" s="1055"/>
      <c r="B938" s="928"/>
      <c r="C938" s="484" t="s">
        <v>196</v>
      </c>
      <c r="D938" s="346" t="str">
        <f>Translations!$B$634</f>
        <v>(Voorlopige) EF:</v>
      </c>
      <c r="E938" s="1105"/>
      <c r="F938" s="358"/>
      <c r="G938" s="1836" t="str">
        <f t="shared" ref="G938:G944" si="224">IF(OR(ISBLANK(F938),F938=EUconst_NoTier),"",IF(Z938=0,EUconst_NotApplicable,IF(ISERROR(Z938),"",Z938)))</f>
        <v/>
      </c>
      <c r="H938" s="1854"/>
      <c r="I938" s="694" t="str">
        <f>IF(J938&lt;&gt;"","",AI938)</f>
        <v/>
      </c>
      <c r="J938" s="695"/>
      <c r="K938" s="359" t="str">
        <f t="shared" ref="K938:K944" si="225">IF(L938="",AQ938,"")</f>
        <v/>
      </c>
      <c r="L938" s="360"/>
      <c r="M938" s="473" t="str">
        <f>IF(N928="",IF(AND(E927&lt;&gt;"",OR(F938="",COUNT(K938:L938)=0),Y938&lt;&gt;EUconst_NA,T927&lt;&gt;TRUE),EUconst_ERR_Incomplete,IF(COUNTIF(AX938:AZ938,TRUE)&gt;0,EUconst_ERR_Inconsistent,"")),"")</f>
        <v/>
      </c>
      <c r="N938" s="957"/>
      <c r="O938" s="1056"/>
      <c r="P938" s="1101"/>
      <c r="Q938" s="15" t="e">
        <f>+VLOOKUP(E926,ss_eenheid!$A$1:$F$75,6,FALSE)</f>
        <v>#N/A</v>
      </c>
      <c r="R938" s="1101"/>
      <c r="S938" s="1097"/>
      <c r="T938" s="361" t="str">
        <f>EUconst_CNTR_EF&amp;E927</f>
        <v>EF_</v>
      </c>
      <c r="U938" s="1107"/>
      <c r="V938" s="362" t="str">
        <f>V936</f>
        <v/>
      </c>
      <c r="W938" s="1097"/>
      <c r="X938" s="1107"/>
      <c r="Y938" s="363" t="str">
        <f>IF(OR(T927=TRUE,E927=""),"",IF(F938=EUconst_NA,EUconst_NA,INDEX(EUwideConstants!$N:$N,MATCH(T938,EUwideConstants!$Q:$Q,0))))</f>
        <v/>
      </c>
      <c r="Z938" s="364" t="str">
        <f>IF(ISBLANK(F938),"",IF(F938=EUconst_NA,"",INDEX(EUwideConstants!$H:$M,MATCH(T938,EUwideConstants!$Q:$Q,0),MATCH(F938,CNTR_TierList,0))))</f>
        <v/>
      </c>
      <c r="AA938" s="365" t="str">
        <f>IF(COUNTIF(EUconst_DefaultValues,Z938)&gt;0,MATCH(Z938,EUconst_DefaultValues,0),"")</f>
        <v/>
      </c>
      <c r="AB938" s="1097"/>
      <c r="AC938" s="366" t="b">
        <f>AND(AC936,Y938&lt;&gt;EUconst_NA)</f>
        <v>0</v>
      </c>
      <c r="AD938" s="1097"/>
      <c r="AE938" s="352" t="str">
        <f>EUconst_CNTR_EF&amp;EUconst_Unit</f>
        <v>EF_Eenheid</v>
      </c>
      <c r="AF938" s="367" t="str">
        <f>IF(AC938=TRUE, IF(COUNTIF(MSPara_SourceStreamCategory,V938)=0,"",INDEX(MSPara_CalcFactorsMatrix,MATCH(V938,MSPara_SourceStreamCategory,0),MATCH(AE938&amp;"_"&amp;2,MSPara_CalcFactors,0))),"")</f>
        <v/>
      </c>
      <c r="AG938" s="368" t="str">
        <f>IF(AC938=TRUE, IF(COUNTIF(MSPara_SourceStreamCategory,V938)=0,"",INDEX(MSPara_CalcFactorsMatrix,MATCH(V938,MSPara_SourceStreamCategory,0),MATCH(AE938&amp;"_"&amp;1,MSPara_CalcFactors,0))),"")</f>
        <v/>
      </c>
      <c r="AH938" s="369" t="str">
        <f>IF(AA938="","",INDEX(AF938:AG938,3-AA938))</f>
        <v/>
      </c>
      <c r="AI938" s="370" t="str">
        <f>IF(AC938=TRUE,IF(OR(AH938="",AH938=EUconst_NA),IF(K926=EUconst_Fuel,EUconst_tCO2pTJ,EUconst_tCO2pt),AH938),"")</f>
        <v/>
      </c>
      <c r="AJ938" s="366" t="str">
        <f>IF(J938="",AI938,J938)</f>
        <v/>
      </c>
      <c r="AK938" s="371" t="b">
        <f>IF(K926=EUconst_Fuel,J938&lt;&gt;"",FALSE)</f>
        <v>0</v>
      </c>
      <c r="AL938" s="1096"/>
      <c r="AM938" s="352" t="str">
        <f>EUconst_CNTR_EF&amp;EUconst_Value</f>
        <v>EF_Waarde</v>
      </c>
      <c r="AN938" s="372" t="str">
        <f>IF(AC938=TRUE,IF(COUNTIF(MSPara_SourceStreamCategory,V938)=0,"",INDEX(MSPara_CalcFactorsMatrix,MATCH(V938,MSPara_SourceStreamCategory,0),MATCH(AM938&amp;"_"&amp;2,MSPara_CalcFactors,0))),"")</f>
        <v/>
      </c>
      <c r="AO938" s="373" t="str">
        <f>IF(AC938=TRUE,IF(COUNTIF(MSPara_SourceStreamCategory,V938)=0,"",INDEX(MSPara_CalcFactorsMatrix,MATCH(V938,MSPara_SourceStreamCategory,0),MATCH(AM938&amp;"_"&amp;1,MSPara_CalcFactors,0))),"")</f>
        <v/>
      </c>
      <c r="AP938" s="366" t="b">
        <f>AND(AND(AH938&lt;&gt;"",AJ938&lt;&gt;""),AJ938=AH938)</f>
        <v>0</v>
      </c>
      <c r="AQ938" s="374" t="str">
        <f>IF(AND(AA938&lt;&gt;"",AP938=TRUE),IF(OR(INDEX(AN938:AO938,3-AA938)=EUconst_NA,INDEX(AN938:AO938,3-AA938)=0),"",INDEX(AN938:AO938,3-AA938)),"")</f>
        <v/>
      </c>
      <c r="AR938" s="366">
        <f>IF(AC938=TRUE,IF(COUNT(K938:L938)=0,0,IF(L938="",K938,L938)),0)</f>
        <v>0</v>
      </c>
      <c r="AS938" s="362" t="b">
        <f>AND(AC938=TRUE,OR(AND(F938&lt;&gt;"",NOT(ISNUMBER(AA938))),L938&lt;&gt;"",F938="",AQ938=""))</f>
        <v>0</v>
      </c>
      <c r="AT938" s="362" t="b">
        <f t="shared" ref="AT938:AT944" si="226">AND(AC938=TRUE,NOT(AS938))</f>
        <v>0</v>
      </c>
      <c r="AU938" s="1097"/>
      <c r="AV938" s="375" t="b">
        <f t="shared" ref="AV938:AV944" si="227">AND(ISNUMBER(AA938),AQ938="")</f>
        <v>0</v>
      </c>
      <c r="AW938" s="376" t="b">
        <f t="shared" ref="AW938:AW944" si="228">AND(ISNUMBER(AA938),AQ938&lt;&gt;AR938)</f>
        <v>0</v>
      </c>
      <c r="AX938" s="377" t="e">
        <f>OR(AND(AJ936=EUconst_kNm3,AJ938=EUconst_tCO2pt),AND(AJ936=EUconst_t,AJ938=EUconst_tCO2pkNm3))</f>
        <v>#N/A</v>
      </c>
      <c r="AY938" s="362" t="b">
        <f t="shared" ref="AY938:AY944" si="229">AND(L938&lt;&gt;"",Y938=EUconst_NA)</f>
        <v>0</v>
      </c>
      <c r="AZ938" s="1097"/>
      <c r="BA938" s="1097"/>
      <c r="BB938" s="378" t="s">
        <v>590</v>
      </c>
      <c r="BC938" s="377" t="str">
        <f>IF(K926=BC936,AR936*IF(AJ938=EUconst_tCO2pTJ,(AR939/1000),1)*AR938*AR940*AR944,"")</f>
        <v/>
      </c>
      <c r="BD938" s="357" t="str">
        <f>IF(K926=BD936,AR936*AR938*AR941*AR944,"")</f>
        <v/>
      </c>
      <c r="BE938" s="356" t="str">
        <f>IF(K926=BE936,3.664*AR936*AR942*AR944,"")</f>
        <v/>
      </c>
      <c r="BF938" s="1097"/>
      <c r="BG938" s="1097"/>
      <c r="BH938" s="1097"/>
      <c r="BI938" s="1097"/>
      <c r="BJ938" s="1097"/>
      <c r="BK938" s="1097"/>
      <c r="BL938" s="1097"/>
      <c r="BM938" s="1097"/>
      <c r="BN938" s="1097"/>
      <c r="BO938" s="1097"/>
      <c r="BP938" s="1097"/>
      <c r="BQ938" s="1097"/>
      <c r="BR938" s="1097"/>
      <c r="BS938" s="1097"/>
      <c r="BT938" s="1097"/>
      <c r="BU938" s="1097"/>
      <c r="BV938" s="1097"/>
      <c r="BW938" s="1097"/>
      <c r="BX938" s="1097"/>
      <c r="BY938" s="1097"/>
      <c r="BZ938" s="362" t="b">
        <f>OR(BZ936,Y938=EUconst_NA)</f>
        <v>1</v>
      </c>
    </row>
    <row r="939" spans="1:78" s="1066" customFormat="1" ht="12.75" customHeight="1" thickBot="1" x14ac:dyDescent="0.3">
      <c r="A939" s="1055"/>
      <c r="B939" s="928"/>
      <c r="C939" s="484" t="s">
        <v>197</v>
      </c>
      <c r="D939" s="346" t="str">
        <f>Translations!$B$636</f>
        <v>NCV:</v>
      </c>
      <c r="E939" s="1105"/>
      <c r="F939" s="379"/>
      <c r="G939" s="1836" t="str">
        <f t="shared" si="224"/>
        <v/>
      </c>
      <c r="H939" s="1837"/>
      <c r="I939" s="696" t="str">
        <f>AJ939</f>
        <v/>
      </c>
      <c r="J939" s="910"/>
      <c r="K939" s="380" t="str">
        <f t="shared" si="225"/>
        <v/>
      </c>
      <c r="L939" s="877"/>
      <c r="M939" s="473" t="str">
        <f>+IF(OR(N939&lt;&gt;"",O939&lt;&gt;""),"onvolledig!","")</f>
        <v/>
      </c>
      <c r="N939" s="873" t="str">
        <f>IF(N928="",IF(AND(E927&lt;&gt;"",OR(F939="",COUNT(K939:L939)=0),Y939&lt;&gt;EUconst_NA,T927&lt;&gt;TRUE),EUconst_ERR_Incomplete,IF(COUNTIF(AX939:AZ939,TRUE)&gt;0,"","")),"")</f>
        <v/>
      </c>
      <c r="O939" s="874" t="str">
        <f>+IF(N928="",IF(COUNT(K939:L939)=0,IF(K926="Verbranding","onvolledig!",""),""),"")</f>
        <v/>
      </c>
      <c r="P939" s="1101"/>
      <c r="Q939" s="1101"/>
      <c r="R939" s="1101"/>
      <c r="S939" s="1097"/>
      <c r="T939" s="381" t="str">
        <f>EUconst_CNTR_NCV&amp;E927</f>
        <v>NCV_</v>
      </c>
      <c r="U939" s="1107"/>
      <c r="V939" s="382" t="str">
        <f t="shared" ref="V939:V944" si="230">V938</f>
        <v/>
      </c>
      <c r="W939" s="1097"/>
      <c r="X939" s="1107"/>
      <c r="Y939" s="383" t="str">
        <f>IF(OR(T927=TRUE,E927=""),"",IF(F939=EUconst_NA,EUconst_NA,INDEX(EUwideConstants!$N:$N,MATCH(T939,EUwideConstants!$Q:$Q,0))))</f>
        <v/>
      </c>
      <c r="Z939" s="384" t="str">
        <f>IF(ISBLANK(F939),"",IF(F939=EUconst_NA,"",INDEX(EUwideConstants!$H:$M,MATCH(T939,EUwideConstants!$Q:$Q,0),MATCH(F939,CNTR_TierList,0))))</f>
        <v/>
      </c>
      <c r="AA939" s="385" t="str">
        <f>IF(COUNTIF(EUconst_DefaultValues,Z939)&gt;0,MATCH(Z939,EUconst_DefaultValues,0),"")</f>
        <v/>
      </c>
      <c r="AB939" s="1097"/>
      <c r="AC939" s="386" t="b">
        <f>IF(K926="Verbranding",AND(AC936,Y939&lt;&gt;""),FALSE)</f>
        <v>0</v>
      </c>
      <c r="AD939" s="1097"/>
      <c r="AE939" s="387" t="str">
        <f>EUconst_CNTR_NCV&amp;EUconst_Unit</f>
        <v>NCV_Eenheid</v>
      </c>
      <c r="AF939" s="388" t="str">
        <f>IF(AC939=TRUE, IF(COUNTIF(MSPara_SourceStreamCategory,V939)=0,"",INDEX(MSPara_CalcFactorsMatrix,MATCH(V939,MSPara_SourceStreamCategory,0),MATCH(AE939&amp;"_"&amp;2,MSPara_CalcFactors,0))),"")</f>
        <v/>
      </c>
      <c r="AG939" s="389" t="str">
        <f>IF(AC939=TRUE, IF(COUNTIF(MSPara_SourceStreamCategory,V939)=0,"",INDEX(MSPara_CalcFactorsMatrix,MATCH(V939,MSPara_SourceStreamCategory,0),MATCH(AE939&amp;"_"&amp;1,MSPara_CalcFactors,0))),"")</f>
        <v/>
      </c>
      <c r="AH939" s="390" t="str">
        <f>IF(AA939="","",INDEX(AF939:AG939,3-AA939))</f>
        <v/>
      </c>
      <c r="AI939" s="1115"/>
      <c r="AJ939" s="386" t="str">
        <f>IF(AC939=TRUE,IF(AJ936="","",IF(AJ936=EUconst_kNm3,EUconst_GJpkNm3,EUconst_GJpt)),"")</f>
        <v/>
      </c>
      <c r="AK939" s="1116"/>
      <c r="AL939" s="1096"/>
      <c r="AM939" s="387" t="str">
        <f>EUconst_CNTR_NCV&amp;EUconst_Value</f>
        <v>NCV_Waarde</v>
      </c>
      <c r="AN939" s="391" t="str">
        <f>IF(AC939=TRUE,IF(COUNTIF(MSPara_SourceStreamCategory,V939)=0,"",INDEX(MSPara_CalcFactorsMatrix,MATCH(V939,MSPara_SourceStreamCategory,0),MATCH(AM939&amp;"_"&amp;2,MSPara_CalcFactors,0))),"")</f>
        <v/>
      </c>
      <c r="AO939" s="392" t="str">
        <f>IF(AC939=TRUE,IF(COUNTIF(MSPara_SourceStreamCategory,V939)=0,"",INDEX(MSPara_CalcFactorsMatrix,MATCH(V939,MSPara_SourceStreamCategory,0),MATCH(AM939&amp;"_"&amp;1,MSPara_CalcFactors,0))),"")</f>
        <v/>
      </c>
      <c r="AP939" s="386" t="b">
        <f>AND(AND(AH939&lt;&gt;"",AJ939&lt;&gt;""),AJ939=AH939)</f>
        <v>0</v>
      </c>
      <c r="AQ939" s="393" t="str">
        <f>IF(AND(AA939&lt;&gt;"",AP939=TRUE),IF(OR(INDEX(AN939:AO939,3-AA939)=EUconst_NA,INDEX(AN939:AO939,3-AA939)=0),"",INDEX(AN939:AO939,3-AA939)),"")</f>
        <v/>
      </c>
      <c r="AR939" s="386">
        <f>IF(AC939=TRUE,IF(COUNT(K939:L939)=0,0,IF(L939="",K939,L939)),0)</f>
        <v>0</v>
      </c>
      <c r="AS939" s="382" t="b">
        <f>AND(AC939=TRUE,OR(AND(F939&lt;&gt;"",NOT(ISNUMBER(AA939))),L939&lt;&gt;"",F939="",AQ939=""))</f>
        <v>0</v>
      </c>
      <c r="AT939" s="382" t="b">
        <f t="shared" si="226"/>
        <v>0</v>
      </c>
      <c r="AU939" s="1097"/>
      <c r="AV939" s="394" t="b">
        <f t="shared" si="227"/>
        <v>0</v>
      </c>
      <c r="AW939" s="395" t="b">
        <f t="shared" si="228"/>
        <v>0</v>
      </c>
      <c r="AX939" s="1097"/>
      <c r="AY939" s="382" t="b">
        <f t="shared" si="229"/>
        <v>0</v>
      </c>
      <c r="AZ939" s="1097"/>
      <c r="BA939" s="1097"/>
      <c r="BB939" s="378" t="s">
        <v>591</v>
      </c>
      <c r="BC939" s="377" t="str">
        <f>IF(K926=BC936,AR936*IF(AJ938=EUconst_tCO2pTJ,(AR939/1000),1)*AR938*AR940*AR943,"")</f>
        <v/>
      </c>
      <c r="BD939" s="357" t="str">
        <f>IF(K926=BD936,AR936*AR938*AR941*AR943,"")</f>
        <v/>
      </c>
      <c r="BE939" s="356" t="str">
        <f>IF(K926=BE936,3.664*AR936*AR942*AR943,"")</f>
        <v/>
      </c>
      <c r="BF939" s="1097"/>
      <c r="BG939" s="1097"/>
      <c r="BH939" s="1097"/>
      <c r="BI939" s="1097"/>
      <c r="BJ939" s="1097"/>
      <c r="BK939" s="1097"/>
      <c r="BL939" s="1097"/>
      <c r="BM939" s="1097"/>
      <c r="BN939" s="1097"/>
      <c r="BO939" s="1097"/>
      <c r="BP939" s="1097"/>
      <c r="BQ939" s="1097"/>
      <c r="BR939" s="1097"/>
      <c r="BS939" s="1097"/>
      <c r="BT939" s="1097"/>
      <c r="BU939" s="1097"/>
      <c r="BV939" s="1097"/>
      <c r="BW939" s="1097"/>
      <c r="BX939" s="1097"/>
      <c r="BY939" s="1097"/>
      <c r="BZ939" s="382" t="b">
        <f>OR(BZ936,Y939=EUconst_NA)</f>
        <v>1</v>
      </c>
    </row>
    <row r="940" spans="1:78" s="1066" customFormat="1" ht="12.75" customHeight="1" thickBot="1" x14ac:dyDescent="0.3">
      <c r="A940" s="1055"/>
      <c r="B940" s="928"/>
      <c r="C940" s="484" t="s">
        <v>198</v>
      </c>
      <c r="D940" s="346" t="str">
        <f>Translations!$B$638</f>
        <v>OxF:</v>
      </c>
      <c r="E940" s="1105"/>
      <c r="F940" s="379"/>
      <c r="G940" s="1836" t="str">
        <f t="shared" si="224"/>
        <v/>
      </c>
      <c r="H940" s="1837"/>
      <c r="I940" s="697" t="str">
        <f>IF(OR(AC940=FALSE,Y940=EUconst_NA),"","-")</f>
        <v/>
      </c>
      <c r="J940" s="911"/>
      <c r="K940" s="396" t="str">
        <f t="shared" si="225"/>
        <v/>
      </c>
      <c r="L940" s="471"/>
      <c r="M940" s="473" t="str">
        <f>IF(N928="",IF(AND(E927&lt;&gt;"",OR(F940="",COUNT(K940:L940)=0),Y940&lt;&gt;EUconst_NA,T927&lt;&gt;TRUE),EUconst_ERR_Incomplete,IF(COUNTIF(AX940:AZ940,TRUE)&gt;0,EUconst_ERR_Inconsistent,"")),"")</f>
        <v/>
      </c>
      <c r="O940" s="1056"/>
      <c r="P940" s="1101"/>
      <c r="Q940" s="1101"/>
      <c r="R940" s="1101"/>
      <c r="S940" s="1097"/>
      <c r="T940" s="381" t="str">
        <f>EUconst_CNTR_OxidationFactor&amp;E927</f>
        <v>OxF_</v>
      </c>
      <c r="U940" s="1107"/>
      <c r="V940" s="382" t="str">
        <f t="shared" si="230"/>
        <v/>
      </c>
      <c r="W940" s="1097"/>
      <c r="X940" s="1107"/>
      <c r="Y940" s="383" t="str">
        <f>IF(OR(T927=TRUE,E927=""),"",INDEX(EUwideConstants!$N:$N,MATCH(T940,EUwideConstants!$Q:$Q,0)))</f>
        <v/>
      </c>
      <c r="Z940" s="384" t="str">
        <f>IF(ISBLANK(F940),"",IF(F940=EUconst_NA,"",INDEX(EUwideConstants!$H:$M,MATCH(T940,EUwideConstants!$Q:$Q,0),MATCH(F940,CNTR_TierList,0))))</f>
        <v/>
      </c>
      <c r="AA940" s="365" t="str">
        <f>IF(F940=1,1,"")</f>
        <v/>
      </c>
      <c r="AB940" s="1097"/>
      <c r="AC940" s="386" t="b">
        <f>AND(AC936,Y940&lt;&gt;EUconst_NA)</f>
        <v>0</v>
      </c>
      <c r="AD940" s="1097"/>
      <c r="AE940" s="1117"/>
      <c r="AG940" s="1118"/>
      <c r="AH940" s="1115"/>
      <c r="AI940" s="1119"/>
      <c r="AJ940" s="1115"/>
      <c r="AK940" s="1120"/>
      <c r="AL940" s="1096"/>
      <c r="AM940" s="387" t="str">
        <f>EUconst_CNTR_OxidationFactor&amp;EUconst_Value</f>
        <v>OxF_Waarde</v>
      </c>
      <c r="AN940" s="1121"/>
      <c r="AO940" s="1113">
        <v>1</v>
      </c>
      <c r="AP940" s="1115"/>
      <c r="AQ940" s="397" t="str">
        <f>IF(AA940="","",AO940)</f>
        <v/>
      </c>
      <c r="AR940" s="386">
        <f>IF(AC940=TRUE,IF(COUNT(K940:L940)=0,0,IF(L940="",K940,L940)),1)</f>
        <v>1</v>
      </c>
      <c r="AS940" s="382" t="b">
        <f>AND(AC940=TRUE,OR(ISNUMBER(L940),NOT(ISNUMBER(AA940))))</f>
        <v>0</v>
      </c>
      <c r="AT940" s="382" t="b">
        <f t="shared" si="226"/>
        <v>0</v>
      </c>
      <c r="AU940" s="1097"/>
      <c r="AV940" s="394" t="b">
        <f t="shared" si="227"/>
        <v>0</v>
      </c>
      <c r="AW940" s="395" t="b">
        <f t="shared" si="228"/>
        <v>0</v>
      </c>
      <c r="AX940" s="1097"/>
      <c r="AY940" s="411" t="b">
        <f t="shared" si="229"/>
        <v>0</v>
      </c>
      <c r="AZ940" s="362" t="b">
        <f>AR940&gt;100%</f>
        <v>0</v>
      </c>
      <c r="BA940" s="1097"/>
      <c r="BB940" s="378" t="s">
        <v>289</v>
      </c>
      <c r="BC940" s="377" t="str">
        <f>IF(K926=BC936,AR936*IF(AJ938=EUconst_tCO2pTJ,(AR939/1000),1)*AR938*AR940*(1-AR943),"")</f>
        <v/>
      </c>
      <c r="BD940" s="357" t="str">
        <f>IF(K926=BD936,AR936*AR938*AR941*(1-AR943),"")</f>
        <v/>
      </c>
      <c r="BE940" s="356" t="str">
        <f>IF(K926=BE936,3.664*AR936*AR942*(1-AR943),"")</f>
        <v/>
      </c>
      <c r="BF940" s="1097"/>
      <c r="BG940" s="1097"/>
      <c r="BH940" s="1097"/>
      <c r="BI940" s="1097"/>
      <c r="BJ940" s="1097"/>
      <c r="BK940" s="1097"/>
      <c r="BL940" s="1097"/>
      <c r="BM940" s="1097"/>
      <c r="BN940" s="1097"/>
      <c r="BO940" s="1097"/>
      <c r="BP940" s="1097"/>
      <c r="BQ940" s="1097"/>
      <c r="BR940" s="1097"/>
      <c r="BS940" s="1097"/>
      <c r="BT940" s="1097"/>
      <c r="BU940" s="1097"/>
      <c r="BV940" s="1097"/>
      <c r="BW940" s="1097"/>
      <c r="BX940" s="1097"/>
      <c r="BY940" s="1097"/>
      <c r="BZ940" s="382" t="b">
        <f>OR(BZ936,Y940=EUconst_NA)</f>
        <v>1</v>
      </c>
    </row>
    <row r="941" spans="1:78" s="1066" customFormat="1" ht="12.75" customHeight="1" thickBot="1" x14ac:dyDescent="0.3">
      <c r="A941" s="1055"/>
      <c r="B941" s="928"/>
      <c r="C941" s="484" t="s">
        <v>199</v>
      </c>
      <c r="D941" s="346" t="str">
        <f>Translations!$B$639</f>
        <v>ConvF:</v>
      </c>
      <c r="E941" s="1105"/>
      <c r="F941" s="379"/>
      <c r="G941" s="1836" t="str">
        <f t="shared" si="224"/>
        <v/>
      </c>
      <c r="H941" s="1837"/>
      <c r="I941" s="697" t="str">
        <f>IF(OR(AC941=FALSE,Y941=EUconst_NA),"","-")</f>
        <v/>
      </c>
      <c r="J941" s="911"/>
      <c r="K941" s="396" t="str">
        <f t="shared" si="225"/>
        <v/>
      </c>
      <c r="L941" s="471"/>
      <c r="M941" s="473" t="str">
        <f>IF(N928="",IF(AND(E927&lt;&gt;"",OR(F941="",COUNT(K941:L941)=0),Y941&lt;&gt;EUconst_NA,T927&lt;&gt;TRUE),EUconst_ERR_Incomplete,IF(COUNTIF(AX941:AZ941,TRUE)&gt;0,EUconst_ERR_Inconsistent,"")),"")</f>
        <v/>
      </c>
      <c r="O941" s="1056"/>
      <c r="P941" s="1101"/>
      <c r="Q941" s="1101"/>
      <c r="R941" s="1101"/>
      <c r="S941" s="1097"/>
      <c r="T941" s="381" t="str">
        <f>EUconst_CNTR_ConversionFactor&amp;E927</f>
        <v>ConvF_</v>
      </c>
      <c r="U941" s="1107"/>
      <c r="V941" s="382" t="str">
        <f t="shared" si="230"/>
        <v/>
      </c>
      <c r="W941" s="1097"/>
      <c r="X941" s="1107"/>
      <c r="Y941" s="383" t="str">
        <f>IF(OR(T927=TRUE,E927=""),"",INDEX(EUwideConstants!$N:$N,MATCH(T941,EUwideConstants!$Q:$Q,0)))</f>
        <v/>
      </c>
      <c r="Z941" s="384" t="str">
        <f>IF(ISBLANK(F941),"",IF(F941=EUconst_NA,"",INDEX(EUwideConstants!$H:$M,MATCH(T941,EUwideConstants!$Q:$Q,0),MATCH(F941,CNTR_TierList,0))))</f>
        <v/>
      </c>
      <c r="AA941" s="402" t="str">
        <f>IF(F941=1,1,"")</f>
        <v/>
      </c>
      <c r="AB941" s="1097"/>
      <c r="AC941" s="386" t="b">
        <f>AND(AC936,Y941&lt;&gt;EUconst_NA)</f>
        <v>0</v>
      </c>
      <c r="AD941" s="1097"/>
      <c r="AE941" s="1117"/>
      <c r="AG941" s="1118"/>
      <c r="AH941" s="1123"/>
      <c r="AI941" s="1119"/>
      <c r="AJ941" s="1123"/>
      <c r="AK941" s="1120"/>
      <c r="AL941" s="1096"/>
      <c r="AM941" s="387" t="str">
        <f>EUconst_CNTR_ConversionFactor&amp;EUconst_Value</f>
        <v>ConvF_Waarde</v>
      </c>
      <c r="AN941" s="1124"/>
      <c r="AO941" s="1122">
        <v>1</v>
      </c>
      <c r="AP941" s="1123"/>
      <c r="AQ941" s="403" t="str">
        <f>IF(AA941="","",AO941)</f>
        <v/>
      </c>
      <c r="AR941" s="386">
        <f>IF(AC941=TRUE,IF(COUNT(K941:L941)=0,0,IF(L941="",K941,L941)),1)</f>
        <v>1</v>
      </c>
      <c r="AS941" s="382" t="b">
        <f>AND(AC941=TRUE,OR(ISNUMBER(L941),NOT(ISNUMBER(AA941))))</f>
        <v>0</v>
      </c>
      <c r="AT941" s="382" t="b">
        <f t="shared" si="226"/>
        <v>0</v>
      </c>
      <c r="AU941" s="1097"/>
      <c r="AV941" s="394" t="b">
        <f t="shared" si="227"/>
        <v>0</v>
      </c>
      <c r="AW941" s="395" t="b">
        <f t="shared" si="228"/>
        <v>0</v>
      </c>
      <c r="AX941" s="1097"/>
      <c r="AY941" s="411" t="b">
        <f t="shared" si="229"/>
        <v>0</v>
      </c>
      <c r="AZ941" s="400" t="b">
        <f>AR941&gt;100%</f>
        <v>0</v>
      </c>
      <c r="BA941" s="1097"/>
      <c r="BB941" s="398" t="s">
        <v>478</v>
      </c>
      <c r="BC941" s="399">
        <f>AR936*AR939/1000*(1-AR943)</f>
        <v>0</v>
      </c>
      <c r="BD941" s="400">
        <f>BC941</f>
        <v>0</v>
      </c>
      <c r="BE941" s="401">
        <f>BC941</f>
        <v>0</v>
      </c>
      <c r="BF941" s="1097"/>
      <c r="BG941" s="1097"/>
      <c r="BH941" s="1097"/>
      <c r="BI941" s="1097"/>
      <c r="BJ941" s="1097"/>
      <c r="BK941" s="1097"/>
      <c r="BL941" s="1097"/>
      <c r="BM941" s="1097"/>
      <c r="BN941" s="1097"/>
      <c r="BO941" s="1097"/>
      <c r="BP941" s="1097"/>
      <c r="BQ941" s="1097"/>
      <c r="BR941" s="1097"/>
      <c r="BS941" s="1097"/>
      <c r="BT941" s="1097"/>
      <c r="BU941" s="1097"/>
      <c r="BV941" s="1097"/>
      <c r="BW941" s="1097"/>
      <c r="BX941" s="1097"/>
      <c r="BY941" s="1097"/>
      <c r="BZ941" s="382" t="b">
        <f>OR(BZ936,Y941=EUconst_NA)</f>
        <v>1</v>
      </c>
    </row>
    <row r="942" spans="1:78" s="1066" customFormat="1" ht="12.75" customHeight="1" thickBot="1" x14ac:dyDescent="0.3">
      <c r="A942" s="1055"/>
      <c r="B942" s="928"/>
      <c r="C942" s="484" t="s">
        <v>329</v>
      </c>
      <c r="D942" s="346" t="str">
        <f>Translations!$B$640</f>
        <v>C-gehalte:</v>
      </c>
      <c r="E942" s="1105"/>
      <c r="F942" s="379"/>
      <c r="G942" s="1836" t="str">
        <f t="shared" si="224"/>
        <v/>
      </c>
      <c r="H942" s="1837"/>
      <c r="I942" s="697" t="str">
        <f>AJ942</f>
        <v/>
      </c>
      <c r="J942" s="912"/>
      <c r="K942" s="404" t="str">
        <f t="shared" si="225"/>
        <v/>
      </c>
      <c r="L942" s="405"/>
      <c r="M942" s="473" t="str">
        <f>IF(N928="",IF(AND(E927&lt;&gt;"",OR(F942="",COUNT(K942:L942)=0),Y942&lt;&gt;EUconst_NA,T927&lt;&gt;TRUE),EUconst_ERR_Incomplete,IF(COUNTIF(AX942:AZ942,TRUE)&gt;0,EUconst_ERR_Inconsistent,"")),"")</f>
        <v/>
      </c>
      <c r="O942" s="1056"/>
      <c r="P942" s="1101"/>
      <c r="Q942" s="1101"/>
      <c r="R942" s="1101"/>
      <c r="S942" s="1097"/>
      <c r="T942" s="381" t="str">
        <f>EUconst_CNTR_CarbonContent&amp;E927</f>
        <v>CarbC_</v>
      </c>
      <c r="U942" s="1107"/>
      <c r="V942" s="382" t="str">
        <f t="shared" si="230"/>
        <v/>
      </c>
      <c r="W942" s="1097"/>
      <c r="X942" s="1107"/>
      <c r="Y942" s="383" t="str">
        <f>IF(OR(T927=TRUE,E927=""),"",INDEX(EUwideConstants!$N:$N,MATCH(T942,EUwideConstants!$Q:$Q,0)))</f>
        <v/>
      </c>
      <c r="Z942" s="384" t="str">
        <f>IF(ISBLANK(F942),"",IF(F942=EUconst_NA,"",INDEX(EUwideConstants!$H:$M,MATCH(T942,EUwideConstants!$Q:$Q,0),MATCH(F942,CNTR_TierList,0))))</f>
        <v/>
      </c>
      <c r="AA942" s="406" t="str">
        <f>IF(COUNTIF(EUconst_DefaultValues,Z942)&gt;0,MATCH(Z942,EUconst_DefaultValues,0),"")</f>
        <v/>
      </c>
      <c r="AB942" s="1097"/>
      <c r="AC942" s="386" t="b">
        <f>AND(AC936,Y942&lt;&gt;EUconst_NA)</f>
        <v>0</v>
      </c>
      <c r="AD942" s="1097"/>
      <c r="AE942" s="387" t="str">
        <f>EUconst_CNTR_CarbonContent&amp;EUconst_Unit</f>
        <v>CarbC_Eenheid</v>
      </c>
      <c r="AF942" s="388" t="str">
        <f>IF(AC942=TRUE, IF(COUNTIF(MSPara_SourceStreamCategory,V942)=0,"",INDEX(MSPara_CalcFactorsMatrix,MATCH(V942,MSPara_SourceStreamCategory,0),MATCH(AE942&amp;"_"&amp;2,MSPara_CalcFactors,0))),"")</f>
        <v/>
      </c>
      <c r="AG942" s="389" t="str">
        <f>IF(AC942=TRUE, IF(COUNTIF(MSPara_SourceStreamCategory,V942)=0,"",INDEX(MSPara_CalcFactorsMatrix,MATCH(V942,MSPara_SourceStreamCategory,0),MATCH(AE942&amp;"_"&amp;1,MSPara_CalcFactors,0))),"")</f>
        <v/>
      </c>
      <c r="AH942" s="407" t="str">
        <f>IF(AA942="","",INDEX(AF942:AG942,3-AA942))</f>
        <v/>
      </c>
      <c r="AI942" s="1119"/>
      <c r="AJ942" s="408" t="str">
        <f>IF(AC942=TRUE,IF(AJ936="","",IF(AJ936=EUconst_kNm3,EUconst_tCpkNm3,EUconst_tCpt)),"")</f>
        <v/>
      </c>
      <c r="AK942" s="1120"/>
      <c r="AL942" s="1096"/>
      <c r="AM942" s="387" t="str">
        <f>EUconst_CNTR_CarbonContent&amp;EUconst_Value</f>
        <v>CarbC_Waarde</v>
      </c>
      <c r="AN942" s="391" t="str">
        <f>IF(AC942=TRUE,IF(COUNTIF(MSPara_SourceStreamCategory,V942)=0,"",INDEX(MSPara_CalcFactorsMatrix,MATCH(V942,MSPara_SourceStreamCategory,0),MATCH(AM942&amp;"_"&amp;2,MSPara_CalcFactors,0))),"")</f>
        <v/>
      </c>
      <c r="AO942" s="409" t="str">
        <f>IF(AC942=TRUE,IF(COUNTIF(MSPara_SourceStreamCategory,V942)=0,"",INDEX(MSPara_CalcFactorsMatrix,MATCH(V942,MSPara_SourceStreamCategory,0),MATCH(AM942&amp;"_"&amp;1,MSPara_CalcFactors,0))),"")</f>
        <v/>
      </c>
      <c r="AP942" s="386" t="b">
        <f>AND(AND(AH942&lt;&gt;"",AJ942&lt;&gt;""),AJ942=AH942)</f>
        <v>0</v>
      </c>
      <c r="AQ942" s="410" t="str">
        <f>IF(AND(AA942&lt;&gt;"",AP942=TRUE),IF(OR(INDEX(AN942:AO942,3-AA942)=EUconst_NA,INDEX(AN942:AO942,3-AA942)=0),"",INDEX(AN942:AO942,3-AA942)),"")</f>
        <v/>
      </c>
      <c r="AR942" s="386">
        <f>IF(AC942=TRUE,IF(COUNT(K942:L942)=0,0,IF(L942="",K942,L942)),0)</f>
        <v>0</v>
      </c>
      <c r="AS942" s="382" t="b">
        <f>AND(AC942=TRUE,OR(AND(F942&lt;&gt;"",NOT(ISNUMBER(AA942))),L942&lt;&gt;"",F942="",AQ942=""))</f>
        <v>0</v>
      </c>
      <c r="AT942" s="382" t="b">
        <f t="shared" si="226"/>
        <v>0</v>
      </c>
      <c r="AU942" s="1097"/>
      <c r="AV942" s="394" t="b">
        <f t="shared" si="227"/>
        <v>0</v>
      </c>
      <c r="AW942" s="395" t="b">
        <f t="shared" si="228"/>
        <v>0</v>
      </c>
      <c r="AX942" s="377" t="e">
        <f>OR(AND(AJ936=EUconst_kNm3,AJ942=EUconst_tCpt),AND(AJ936=EUconst_t,AJ942=EUconst_tCpkNm3))</f>
        <v>#N/A</v>
      </c>
      <c r="AY942" s="382" t="b">
        <f t="shared" si="229"/>
        <v>0</v>
      </c>
      <c r="AZ942" s="1097"/>
      <c r="BA942" s="1097"/>
      <c r="BB942" s="398" t="s">
        <v>479</v>
      </c>
      <c r="BC942" s="399">
        <f>AR936*AR939/1000*AR943</f>
        <v>0</v>
      </c>
      <c r="BD942" s="400">
        <f>BC942</f>
        <v>0</v>
      </c>
      <c r="BE942" s="401">
        <f>BC942</f>
        <v>0</v>
      </c>
      <c r="BF942" s="1097"/>
      <c r="BG942" s="1097"/>
      <c r="BH942" s="1097"/>
      <c r="BI942" s="1097"/>
      <c r="BJ942" s="1097"/>
      <c r="BK942" s="1097"/>
      <c r="BL942" s="1097"/>
      <c r="BM942" s="1097"/>
      <c r="BN942" s="1097"/>
      <c r="BO942" s="1097"/>
      <c r="BP942" s="1097"/>
      <c r="BQ942" s="1097"/>
      <c r="BR942" s="1097"/>
      <c r="BS942" s="1097"/>
      <c r="BT942" s="1097"/>
      <c r="BU942" s="1097"/>
      <c r="BV942" s="1097"/>
      <c r="BW942" s="1097"/>
      <c r="BX942" s="1097"/>
      <c r="BY942" s="1097"/>
      <c r="BZ942" s="382" t="b">
        <f>OR(BZ936,Y942=EUconst_NA)</f>
        <v>1</v>
      </c>
    </row>
    <row r="943" spans="1:78" s="1066" customFormat="1" ht="12.75" customHeight="1" x14ac:dyDescent="0.25">
      <c r="A943" s="1055"/>
      <c r="B943" s="928"/>
      <c r="C943" s="481" t="s">
        <v>330</v>
      </c>
      <c r="D943" s="346" t="str">
        <f>Translations!$B$641</f>
        <v>BioF:</v>
      </c>
      <c r="E943" s="1105"/>
      <c r="F943" s="379"/>
      <c r="G943" s="1836" t="str">
        <f t="shared" si="224"/>
        <v/>
      </c>
      <c r="H943" s="1837"/>
      <c r="I943" s="697" t="str">
        <f>IF(OR(AC943=FALSE,Y943=EUconst_NA),"","-")</f>
        <v/>
      </c>
      <c r="J943" s="911"/>
      <c r="K943" s="396" t="str">
        <f t="shared" si="225"/>
        <v/>
      </c>
      <c r="L943" s="471"/>
      <c r="M943" s="473" t="str">
        <f>IF(N928="",IF(AND(E927&lt;&gt;"",OR(F943="",COUNT(K943:L943)=0),Y943&lt;&gt;EUconst_NA,T927&lt;&gt;TRUE),EUconst_ERR_Incomplete,IF(COUNTIF(AX943:AZ943,TRUE)&gt;0,EUconst_ERR_Inconsistent,"")),"")</f>
        <v/>
      </c>
      <c r="O943" s="1056"/>
      <c r="P943" s="1106"/>
      <c r="Q943" s="1106"/>
      <c r="R943" s="1106"/>
      <c r="S943" s="1097"/>
      <c r="T943" s="381" t="str">
        <f>EUconst_CNTR_BiomassContent&amp;E927</f>
        <v>BioC_</v>
      </c>
      <c r="U943" s="1107"/>
      <c r="V943" s="411" t="str">
        <f t="shared" si="230"/>
        <v/>
      </c>
      <c r="W943" s="362" t="str">
        <f>IF(COUNTIF(MSPara_SourceStreamCategory,V943)=0,"",INDEX(MSPara_IsFossil,MATCH(V943,MSPara_SourceStreamCategory,0)))</f>
        <v/>
      </c>
      <c r="X943" s="1107"/>
      <c r="Y943" s="383" t="str">
        <f>IF(OR(T927=TRUE,E927=""),"",IF(OR(W943=TRUE,F943=EUconst_NA),EUconst_NA,INDEX(EUwideConstants!$N:$N,MATCH(T943,EUwideConstants!$Q:$Q,0))))</f>
        <v/>
      </c>
      <c r="Z943" s="384" t="str">
        <f>IF(ISBLANK(F943),"",IF(F943=EUconst_NA,"",INDEX(EUwideConstants!$H:$M,MATCH(T943,EUwideConstants!$Q:$Q,0),MATCH(F943,CNTR_TierList,0))))</f>
        <v/>
      </c>
      <c r="AA943" s="412" t="str">
        <f>IF(F943=1,1,"")</f>
        <v/>
      </c>
      <c r="AB943" s="1097"/>
      <c r="AC943" s="386" t="b">
        <f>AND(AC936,Y943&lt;&gt;EUconst_NA)</f>
        <v>0</v>
      </c>
      <c r="AD943" s="1097"/>
      <c r="AE943" s="1117"/>
      <c r="AG943" s="1118"/>
      <c r="AH943" s="1115"/>
      <c r="AI943" s="1119"/>
      <c r="AJ943" s="1115"/>
      <c r="AK943" s="1120"/>
      <c r="AL943" s="1096"/>
      <c r="AM943" s="387" t="str">
        <f>EUconst_CNTR_BiomassContent&amp;EUconst_Value</f>
        <v>BioC_Waarde</v>
      </c>
      <c r="AO943" s="413" t="str">
        <f>IF(AC943=TRUE,IF(COUNTIF(MSPara_SourceStreamCategory,V943)=0,"",INDEX(MSPara_CalcFactorsMatrix,MATCH(V943,MSPara_SourceStreamCategory,0),MATCH(AM943&amp;"_"&amp;2,MSPara_CalcFactors,0))),"")</f>
        <v/>
      </c>
      <c r="AP943" s="1115"/>
      <c r="AQ943" s="397" t="str">
        <f>IF(OR(AA943="",AO943=EUconst_NA),"",AO943)</f>
        <v/>
      </c>
      <c r="AR943" s="386">
        <f>IF(AC943=TRUE,IF(COUNT(K943:L943)=0,0,IF(L943="",K943,L943)),0)</f>
        <v>0</v>
      </c>
      <c r="AS943" s="382" t="b">
        <f>AND(AC943=TRUE,OR(AND(F943&lt;&gt;"",NOT(ISNUMBER(AA943))),L943&lt;&gt;"",F943="",AQ943=""))</f>
        <v>0</v>
      </c>
      <c r="AT943" s="382" t="b">
        <f t="shared" si="226"/>
        <v>0</v>
      </c>
      <c r="AU943" s="1097"/>
      <c r="AV943" s="394" t="b">
        <f t="shared" si="227"/>
        <v>0</v>
      </c>
      <c r="AW943" s="395" t="b">
        <f t="shared" si="228"/>
        <v>0</v>
      </c>
      <c r="AX943" s="1097"/>
      <c r="AY943" s="411" t="b">
        <f t="shared" si="229"/>
        <v>0</v>
      </c>
      <c r="AZ943" s="362" t="b">
        <f>OR(AR943&gt;100%,(AR943+AR944)&gt;100%)</f>
        <v>0</v>
      </c>
      <c r="BA943" s="1097"/>
      <c r="BB943" s="1097"/>
      <c r="BC943" s="1097"/>
      <c r="BD943" s="1097"/>
      <c r="BE943" s="1097"/>
      <c r="BF943" s="1097"/>
      <c r="BG943" s="1097"/>
      <c r="BH943" s="1097"/>
      <c r="BI943" s="1097"/>
      <c r="BJ943" s="1097"/>
      <c r="BK943" s="1097"/>
      <c r="BL943" s="1097"/>
      <c r="BM943" s="1097"/>
      <c r="BN943" s="1097"/>
      <c r="BO943" s="1097"/>
      <c r="BP943" s="1097"/>
      <c r="BQ943" s="1097"/>
      <c r="BR943" s="1097"/>
      <c r="BS943" s="1097"/>
      <c r="BT943" s="1097"/>
      <c r="BU943" s="1097"/>
      <c r="BV943" s="1097"/>
      <c r="BW943" s="1097"/>
      <c r="BX943" s="1097"/>
      <c r="BY943" s="1097"/>
      <c r="BZ943" s="382" t="b">
        <f>OR(BZ936,Y943=EUconst_NA)</f>
        <v>1</v>
      </c>
    </row>
    <row r="944" spans="1:78" s="1066" customFormat="1" ht="12.75" customHeight="1" thickBot="1" x14ac:dyDescent="0.3">
      <c r="A944" s="1055"/>
      <c r="B944" s="928"/>
      <c r="C944" s="481" t="s">
        <v>453</v>
      </c>
      <c r="D944" s="346" t="str">
        <f>Translations!$B$647</f>
        <v>niet-duurz. BioF:</v>
      </c>
      <c r="E944" s="1105"/>
      <c r="F944" s="414"/>
      <c r="G944" s="1836" t="str">
        <f t="shared" si="224"/>
        <v/>
      </c>
      <c r="H944" s="1837"/>
      <c r="I944" s="698" t="str">
        <f>IF(OR(AC944=FALSE,Y944=EUconst_NA),"","-")</f>
        <v/>
      </c>
      <c r="J944" s="911"/>
      <c r="K944" s="415" t="str">
        <f t="shared" si="225"/>
        <v/>
      </c>
      <c r="L944" s="686"/>
      <c r="M944" s="473" t="str">
        <f>IF(N928="",IF(AND(E927&lt;&gt;"",OR(F944="",COUNT(K944:L944)=0),Y944&lt;&gt;EUconst_NA,T927&lt;&gt;TRUE),EUconst_ERR_Incomplete,IF(COUNTIF(AX944:AZ944,TRUE)&gt;0,EUconst_ERR_Inconsistent,"")),"")</f>
        <v/>
      </c>
      <c r="O944" s="1056"/>
      <c r="P944" s="1106"/>
      <c r="Q944" s="1106"/>
      <c r="R944" s="1106"/>
      <c r="S944" s="1097"/>
      <c r="T944" s="416" t="str">
        <f>EUconst_CNTR_BiomassContent&amp;E927</f>
        <v>BioC_</v>
      </c>
      <c r="U944" s="1107"/>
      <c r="V944" s="399" t="str">
        <f t="shared" si="230"/>
        <v/>
      </c>
      <c r="W944" s="400" t="str">
        <f>IF(COUNTIF(MSPara_SourceStreamCategory,V944)=0,"",INDEX(MSPara_IsFossil,MATCH(V944,MSPara_SourceStreamCategory,0)))</f>
        <v/>
      </c>
      <c r="X944" s="1107"/>
      <c r="Y944" s="417" t="str">
        <f>IF(OR(T927=TRUE,E927=""),"",IF(OR(W944=TRUE,F944=EUconst_NA),EUconst_NA,INDEX(EUwideConstants!$N:$N,MATCH(T944,EUwideConstants!$Q:$Q,0))))</f>
        <v/>
      </c>
      <c r="Z944" s="418" t="str">
        <f>IF(ISBLANK(F944),"",IF(F944=EUconst_NA,"",INDEX(EUwideConstants!$H:$M,MATCH(T944,EUwideConstants!$Q:$Q,0),MATCH(F944,CNTR_TierList,0))))</f>
        <v/>
      </c>
      <c r="AA944" s="419" t="str">
        <f>IF(F944=1,1,"")</f>
        <v/>
      </c>
      <c r="AB944" s="1097"/>
      <c r="AC944" s="420" t="b">
        <f>AND(AC936,Y944&lt;&gt;EUconst_NA)</f>
        <v>0</v>
      </c>
      <c r="AD944" s="1097"/>
      <c r="AE944" s="1125"/>
      <c r="AF944" s="1126"/>
      <c r="AG944" s="1127"/>
      <c r="AH944" s="1128"/>
      <c r="AI944" s="1128"/>
      <c r="AJ944" s="1128"/>
      <c r="AK944" s="1129"/>
      <c r="AL944" s="1096"/>
      <c r="AM944" s="421" t="str">
        <f>EUconst_CNTR_BiomassContent&amp;EUconst_Value</f>
        <v>BioC_Waarde</v>
      </c>
      <c r="AN944" s="1126"/>
      <c r="AO944" s="422" t="str">
        <f>IF(AC944=TRUE,IF(COUNTIF(MSPara_SourceStreamCategory,V944)=0,"",INDEX(MSPara_CalcFactorsMatrix,MATCH(V944,MSPara_SourceStreamCategory,0),MATCH(AM944&amp;"_"&amp;2,MSPara_CalcFactors,0))),"")</f>
        <v/>
      </c>
      <c r="AP944" s="1128"/>
      <c r="AQ944" s="423" t="str">
        <f>IF(OR(AA944="",AO944=EUconst_NA),"",AO944)</f>
        <v/>
      </c>
      <c r="AR944" s="420">
        <f>IF(AC944=TRUE,IF(COUNT(K944:L944)=0,0,IF(L944="",K944,L944)),0)</f>
        <v>0</v>
      </c>
      <c r="AS944" s="424" t="b">
        <f>AND(AC944=TRUE,OR(AND(F944&lt;&gt;"",NOT(ISNUMBER(AA944))),L944&lt;&gt;"",F944="",AQ944=""))</f>
        <v>0</v>
      </c>
      <c r="AT944" s="424" t="b">
        <f t="shared" si="226"/>
        <v>0</v>
      </c>
      <c r="AU944" s="1097"/>
      <c r="AV944" s="425" t="b">
        <f t="shared" si="227"/>
        <v>0</v>
      </c>
      <c r="AW944" s="426" t="b">
        <f t="shared" si="228"/>
        <v>0</v>
      </c>
      <c r="AX944" s="1097"/>
      <c r="AY944" s="399" t="b">
        <f t="shared" si="229"/>
        <v>0</v>
      </c>
      <c r="AZ944" s="400" t="b">
        <f>OR(AR943&gt;100%,(AR943+AR944)&gt;100%)</f>
        <v>0</v>
      </c>
      <c r="BA944" s="1097"/>
      <c r="BB944" s="1097"/>
      <c r="BC944" s="1097"/>
      <c r="BD944" s="1097"/>
      <c r="BE944" s="1097"/>
      <c r="BF944" s="1097"/>
      <c r="BG944" s="1097"/>
      <c r="BH944" s="1097"/>
      <c r="BI944" s="1097"/>
      <c r="BJ944" s="1097"/>
      <c r="BK944" s="1097"/>
      <c r="BL944" s="1097"/>
      <c r="BM944" s="1097"/>
      <c r="BN944" s="1097"/>
      <c r="BO944" s="1097"/>
      <c r="BP944" s="1097"/>
      <c r="BQ944" s="1097"/>
      <c r="BR944" s="1097"/>
      <c r="BS944" s="1097"/>
      <c r="BT944" s="1097"/>
      <c r="BU944" s="1097"/>
      <c r="BV944" s="1097"/>
      <c r="BW944" s="1097"/>
      <c r="BX944" s="1097"/>
      <c r="BY944" s="1097"/>
      <c r="BZ944" s="400" t="b">
        <f>OR(BZ936,Y944=EUconst_NA)</f>
        <v>1</v>
      </c>
    </row>
    <row r="945" spans="1:78" s="1066" customFormat="1" ht="5.0999999999999996" customHeight="1" x14ac:dyDescent="0.25">
      <c r="A945" s="1055"/>
      <c r="B945" s="928"/>
      <c r="C945" s="928"/>
      <c r="D945" s="954"/>
      <c r="O945" s="1056"/>
      <c r="P945" s="1101"/>
      <c r="Q945" s="1101"/>
      <c r="R945" s="1101"/>
      <c r="S945" s="1130"/>
      <c r="T945" s="1097"/>
      <c r="U945" s="1097"/>
      <c r="V945" s="1097"/>
      <c r="W945" s="1097"/>
      <c r="X945" s="1097"/>
      <c r="Y945" s="1097"/>
      <c r="Z945" s="1097"/>
      <c r="AA945" s="1097"/>
      <c r="AB945" s="1097"/>
      <c r="AC945" s="1097"/>
      <c r="AD945" s="1097"/>
      <c r="AE945" s="1097"/>
      <c r="AF945" s="1097"/>
      <c r="AG945" s="1097"/>
      <c r="AH945" s="1097"/>
      <c r="AI945" s="1097"/>
      <c r="AJ945" s="1097"/>
      <c r="AK945" s="1097"/>
      <c r="AL945" s="1097"/>
      <c r="AM945" s="1097"/>
      <c r="AN945" s="1097"/>
      <c r="AO945" s="1097"/>
      <c r="AP945" s="1097"/>
      <c r="AQ945" s="1097"/>
      <c r="AR945" s="1097"/>
      <c r="AS945" s="1097"/>
      <c r="AT945" s="1097"/>
      <c r="AU945" s="1097"/>
      <c r="AV945" s="1097"/>
      <c r="AW945" s="1097"/>
      <c r="AX945" s="1097"/>
      <c r="AY945" s="1097"/>
      <c r="AZ945" s="1097"/>
      <c r="BA945" s="1097"/>
      <c r="BB945" s="1097"/>
      <c r="BC945" s="1097"/>
      <c r="BD945" s="1097"/>
      <c r="BE945" s="1097"/>
      <c r="BF945" s="1097"/>
      <c r="BG945" s="1097"/>
      <c r="BH945" s="1097"/>
      <c r="BI945" s="1097"/>
      <c r="BJ945" s="1097"/>
      <c r="BK945" s="1097"/>
      <c r="BL945" s="1097"/>
      <c r="BM945" s="1097"/>
      <c r="BN945" s="1097"/>
      <c r="BO945" s="1097"/>
      <c r="BP945" s="1097"/>
      <c r="BQ945" s="1097"/>
      <c r="BR945" s="1097"/>
      <c r="BS945" s="1097"/>
      <c r="BT945" s="1097"/>
      <c r="BU945" s="1097"/>
      <c r="BV945" s="1097"/>
      <c r="BW945" s="1097"/>
      <c r="BX945" s="1097"/>
      <c r="BY945" s="1097"/>
      <c r="BZ945" s="1097"/>
    </row>
    <row r="946" spans="1:78" s="1066" customFormat="1" ht="12.75" customHeight="1" x14ac:dyDescent="0.25">
      <c r="A946" s="1055"/>
      <c r="B946" s="928"/>
      <c r="C946" s="928"/>
      <c r="D946" s="1840" t="str">
        <f>Translations!$B$674</f>
        <v>Tiers geldig van:</v>
      </c>
      <c r="E946" s="1840"/>
      <c r="F946" s="1841"/>
      <c r="G946" s="624"/>
      <c r="H946" s="427" t="str">
        <f>Translations!$B$675</f>
        <v>tot:</v>
      </c>
      <c r="I946" s="624"/>
      <c r="J946" s="1842" t="str">
        <f>Translations!$B$676</f>
        <v>Euralcode voor deze (afval)stroom (indien van toepassing):</v>
      </c>
      <c r="K946" s="1843"/>
      <c r="L946" s="1843"/>
      <c r="M946" s="1844"/>
      <c r="N946" s="428"/>
      <c r="O946" s="1056"/>
      <c r="P946" s="1101"/>
      <c r="Q946" s="1101"/>
      <c r="R946" s="1101"/>
      <c r="S946" s="1130"/>
      <c r="T946" s="1097"/>
      <c r="U946" s="1097"/>
      <c r="V946" s="1097"/>
      <c r="W946" s="1097"/>
      <c r="X946" s="1097"/>
      <c r="Y946" s="1097"/>
      <c r="Z946" s="1097"/>
      <c r="AA946" s="1097"/>
      <c r="AB946" s="1097"/>
      <c r="AC946" s="1097"/>
      <c r="AD946" s="1097"/>
      <c r="AE946" s="1097"/>
      <c r="AF946" s="1097"/>
      <c r="AG946" s="1097"/>
      <c r="AH946" s="1097"/>
      <c r="AI946" s="1097"/>
      <c r="AJ946" s="1097"/>
      <c r="AK946" s="1097"/>
      <c r="AL946" s="1097"/>
      <c r="AM946" s="1097"/>
      <c r="AN946" s="1097"/>
      <c r="AO946" s="1097"/>
      <c r="AP946" s="1097"/>
      <c r="AQ946" s="1097"/>
      <c r="AR946" s="1097"/>
      <c r="AS946" s="1097"/>
      <c r="AT946" s="1097"/>
      <c r="AU946" s="1097"/>
      <c r="AV946" s="1097"/>
      <c r="AW946" s="1097"/>
      <c r="AX946" s="1097"/>
      <c r="AY946" s="1097"/>
      <c r="AZ946" s="1097"/>
      <c r="BA946" s="1097"/>
      <c r="BB946" s="1097"/>
      <c r="BC946" s="1097"/>
      <c r="BD946" s="1097"/>
      <c r="BE946" s="1097"/>
      <c r="BF946" s="1097"/>
      <c r="BG946" s="1097"/>
      <c r="BH946" s="1097"/>
      <c r="BI946" s="1097"/>
      <c r="BJ946" s="1097"/>
      <c r="BK946" s="1097"/>
      <c r="BL946" s="1097"/>
      <c r="BM946" s="1097"/>
      <c r="BN946" s="1097"/>
      <c r="BO946" s="1097"/>
      <c r="BP946" s="1097"/>
      <c r="BQ946" s="1097"/>
      <c r="BR946" s="1097"/>
      <c r="BS946" s="1097"/>
      <c r="BT946" s="1097"/>
      <c r="BU946" s="1097"/>
      <c r="BV946" s="1097"/>
      <c r="BW946" s="1097"/>
      <c r="BX946" s="1097"/>
      <c r="BY946" s="1097"/>
      <c r="BZ946" s="14" t="b">
        <f>BZ936</f>
        <v>1</v>
      </c>
    </row>
    <row r="947" spans="1:78" s="1066" customFormat="1" ht="5.0999999999999996" customHeight="1" x14ac:dyDescent="0.25">
      <c r="A947" s="1055"/>
      <c r="B947" s="928"/>
      <c r="C947" s="928"/>
      <c r="D947" s="950"/>
      <c r="E947" s="957"/>
      <c r="F947" s="957"/>
      <c r="G947" s="957"/>
      <c r="H947" s="957"/>
      <c r="I947" s="957"/>
      <c r="J947" s="957"/>
      <c r="K947" s="957"/>
      <c r="L947" s="957"/>
      <c r="M947" s="957"/>
      <c r="N947" s="957"/>
      <c r="O947" s="1056"/>
      <c r="P947" s="1101"/>
      <c r="Q947" s="1101"/>
      <c r="R947" s="1101"/>
      <c r="S947" s="1130"/>
      <c r="T947" s="1097"/>
      <c r="U947" s="1097"/>
      <c r="V947" s="1097"/>
      <c r="W947" s="1097"/>
      <c r="X947" s="1097"/>
      <c r="Y947" s="1097"/>
      <c r="Z947" s="1097"/>
      <c r="AA947" s="1097"/>
      <c r="AB947" s="1097"/>
      <c r="AC947" s="1097"/>
      <c r="AD947" s="1097"/>
      <c r="AE947" s="1097"/>
      <c r="AF947" s="1097"/>
      <c r="AG947" s="1097"/>
      <c r="AH947" s="1097"/>
      <c r="AI947" s="1097"/>
      <c r="AJ947" s="1097"/>
      <c r="AK947" s="1097"/>
      <c r="AL947" s="1097"/>
      <c r="AM947" s="1097"/>
      <c r="AN947" s="1097"/>
      <c r="AO947" s="1097"/>
      <c r="AP947" s="1097"/>
      <c r="AQ947" s="1097"/>
      <c r="AR947" s="1097"/>
      <c r="AS947" s="1097"/>
      <c r="AT947" s="1097"/>
      <c r="AU947" s="1097"/>
      <c r="AV947" s="1097"/>
      <c r="AW947" s="1097"/>
      <c r="AX947" s="1097"/>
      <c r="AY947" s="1097"/>
      <c r="AZ947" s="1097"/>
      <c r="BA947" s="1097"/>
      <c r="BB947" s="1097"/>
      <c r="BC947" s="1097"/>
      <c r="BD947" s="1097"/>
      <c r="BE947" s="1097"/>
      <c r="BF947" s="1097"/>
      <c r="BG947" s="1097"/>
      <c r="BH947" s="1097"/>
      <c r="BI947" s="1097"/>
      <c r="BJ947" s="1097"/>
      <c r="BK947" s="1097"/>
      <c r="BL947" s="1097"/>
      <c r="BM947" s="1097"/>
      <c r="BN947" s="1097"/>
      <c r="BO947" s="1097"/>
      <c r="BP947" s="1097"/>
      <c r="BQ947" s="1097"/>
      <c r="BR947" s="1097"/>
      <c r="BS947" s="1097"/>
      <c r="BT947" s="1097"/>
      <c r="BU947" s="1097"/>
      <c r="BV947" s="1097"/>
      <c r="BW947" s="1097"/>
      <c r="BX947" s="1097"/>
      <c r="BY947" s="1097"/>
      <c r="BZ947" s="1097"/>
    </row>
    <row r="948" spans="1:78" s="1066" customFormat="1" ht="12.75" customHeight="1" x14ac:dyDescent="0.25">
      <c r="A948" s="1055"/>
      <c r="B948" s="928"/>
      <c r="C948" s="928"/>
      <c r="D948" s="957"/>
      <c r="E948" s="957"/>
      <c r="F948" s="957"/>
      <c r="G948" s="957"/>
      <c r="H948" s="957"/>
      <c r="I948" s="957"/>
      <c r="J948" s="957"/>
      <c r="K948" s="957"/>
      <c r="L948" s="957"/>
      <c r="M948" s="427" t="str">
        <f>Translations!$B$677</f>
        <v>ID dat voor deze source stream wordt gebruikt in het monitoringsplan:</v>
      </c>
      <c r="N948" s="474"/>
      <c r="O948" s="1056"/>
      <c r="P948" s="1101"/>
      <c r="Q948" s="1101"/>
      <c r="R948" s="1101"/>
      <c r="S948" s="1130"/>
      <c r="T948" s="1097"/>
      <c r="U948" s="1097"/>
      <c r="V948" s="1097"/>
      <c r="W948" s="1097"/>
      <c r="X948" s="1097"/>
      <c r="Y948" s="1097"/>
      <c r="Z948" s="1097"/>
      <c r="AA948" s="1097"/>
      <c r="AB948" s="1097"/>
      <c r="AC948" s="1097"/>
      <c r="AD948" s="1097"/>
      <c r="AE948" s="1097"/>
      <c r="AF948" s="1097"/>
      <c r="AG948" s="1097"/>
      <c r="AH948" s="1097"/>
      <c r="AI948" s="1097"/>
      <c r="AJ948" s="1097"/>
      <c r="AK948" s="1097"/>
      <c r="AL948" s="1097"/>
      <c r="AM948" s="1097"/>
      <c r="AN948" s="1097"/>
      <c r="AO948" s="1097"/>
      <c r="AP948" s="1097"/>
      <c r="AQ948" s="1097"/>
      <c r="AR948" s="1097"/>
      <c r="AS948" s="1097"/>
      <c r="AT948" s="1097"/>
      <c r="AU948" s="1097"/>
      <c r="AV948" s="1097"/>
      <c r="AW948" s="1097"/>
      <c r="AX948" s="1097"/>
      <c r="AY948" s="1097"/>
      <c r="AZ948" s="1097"/>
      <c r="BA948" s="1097"/>
      <c r="BB948" s="1097"/>
      <c r="BC948" s="1097"/>
      <c r="BD948" s="1097"/>
      <c r="BE948" s="1097"/>
      <c r="BF948" s="1097"/>
      <c r="BG948" s="1097"/>
      <c r="BH948" s="1097"/>
      <c r="BI948" s="1097"/>
      <c r="BJ948" s="1097"/>
      <c r="BK948" s="1097"/>
      <c r="BL948" s="1097"/>
      <c r="BM948" s="1097"/>
      <c r="BN948" s="1097"/>
      <c r="BO948" s="1097"/>
      <c r="BP948" s="1097"/>
      <c r="BQ948" s="1097"/>
      <c r="BR948" s="1097"/>
      <c r="BS948" s="1097"/>
      <c r="BT948" s="1097"/>
      <c r="BU948" s="1097"/>
      <c r="BV948" s="1097"/>
      <c r="BW948" s="1097"/>
      <c r="BX948" s="1097"/>
      <c r="BY948" s="1097"/>
      <c r="BZ948" s="14" t="b">
        <f>BZ946</f>
        <v>1</v>
      </c>
    </row>
    <row r="949" spans="1:78" s="1066" customFormat="1" ht="5.0999999999999996" customHeight="1" x14ac:dyDescent="0.25">
      <c r="A949" s="1131"/>
      <c r="D949" s="954"/>
      <c r="O949" s="1118"/>
      <c r="P949" s="1107"/>
      <c r="Q949" s="1107"/>
      <c r="R949" s="1107"/>
      <c r="S949" s="1097"/>
      <c r="T949" s="1097"/>
      <c r="U949" s="1097"/>
      <c r="V949" s="1097"/>
      <c r="W949" s="1097"/>
      <c r="X949" s="1097"/>
      <c r="Y949" s="1097"/>
      <c r="Z949" s="1097"/>
      <c r="AA949" s="1097"/>
      <c r="AB949" s="1097"/>
      <c r="AC949" s="1097"/>
      <c r="AD949" s="1097"/>
      <c r="AE949" s="1097"/>
      <c r="AF949" s="1097"/>
      <c r="AG949" s="1097"/>
      <c r="AH949" s="1097"/>
      <c r="AI949" s="1097"/>
      <c r="AJ949" s="1097"/>
      <c r="AK949" s="1097"/>
      <c r="AL949" s="1097"/>
      <c r="AM949" s="1097"/>
      <c r="AN949" s="1097"/>
      <c r="AO949" s="1097"/>
      <c r="AP949" s="1097"/>
      <c r="AQ949" s="1097"/>
      <c r="AR949" s="1097"/>
      <c r="AS949" s="1097"/>
      <c r="AT949" s="1097"/>
      <c r="AU949" s="1097"/>
      <c r="AV949" s="1097"/>
      <c r="AW949" s="1097"/>
      <c r="AX949" s="1097"/>
      <c r="AY949" s="1097"/>
      <c r="AZ949" s="1097"/>
      <c r="BA949" s="1097"/>
      <c r="BB949" s="1097"/>
      <c r="BC949" s="1097"/>
      <c r="BD949" s="1097"/>
      <c r="BE949" s="1097"/>
      <c r="BF949" s="1097"/>
      <c r="BG949" s="1097"/>
      <c r="BH949" s="1097"/>
      <c r="BI949" s="1097"/>
      <c r="BJ949" s="1097"/>
      <c r="BK949" s="1097"/>
      <c r="BL949" s="1097"/>
      <c r="BM949" s="1097"/>
      <c r="BN949" s="1097"/>
      <c r="BO949" s="1097"/>
      <c r="BP949" s="1097"/>
      <c r="BQ949" s="1097"/>
      <c r="BR949" s="1097"/>
      <c r="BS949" s="1097"/>
      <c r="BT949" s="1097"/>
      <c r="BU949" s="1097"/>
      <c r="BV949" s="1097"/>
      <c r="BW949" s="1097"/>
      <c r="BX949" s="1097"/>
      <c r="BY949" s="1097"/>
      <c r="BZ949" s="1097"/>
    </row>
    <row r="950" spans="1:78" s="1066" customFormat="1" x14ac:dyDescent="0.25">
      <c r="A950" s="1131"/>
      <c r="D950" s="1856" t="str">
        <f>Translations!$B$160</f>
        <v>Eventuele opmerkingen:</v>
      </c>
      <c r="E950" s="1857"/>
      <c r="F950" s="1858"/>
      <c r="G950" s="1859"/>
      <c r="H950" s="1859"/>
      <c r="I950" s="1859"/>
      <c r="J950" s="1859"/>
      <c r="K950" s="1859"/>
      <c r="L950" s="1859"/>
      <c r="M950" s="1859"/>
      <c r="N950" s="1860"/>
      <c r="O950" s="1118"/>
      <c r="P950" s="1107"/>
      <c r="Q950" s="1107"/>
      <c r="R950" s="1107"/>
      <c r="S950" s="1097"/>
      <c r="T950" s="1097"/>
      <c r="U950" s="1097"/>
      <c r="V950" s="1097"/>
      <c r="W950" s="1097"/>
      <c r="X950" s="1097"/>
      <c r="Y950" s="1097"/>
      <c r="Z950" s="1097"/>
      <c r="AA950" s="1097"/>
      <c r="AB950" s="1097"/>
      <c r="AC950" s="1097"/>
      <c r="AD950" s="1097"/>
      <c r="AE950" s="1097"/>
      <c r="AF950" s="1097"/>
      <c r="AG950" s="1097"/>
      <c r="AH950" s="1097"/>
      <c r="AI950" s="1097"/>
      <c r="AJ950" s="1097"/>
      <c r="AK950" s="1097"/>
      <c r="AL950" s="1097"/>
      <c r="AM950" s="1097"/>
      <c r="AN950" s="1097"/>
      <c r="AO950" s="1097"/>
      <c r="AP950" s="1097"/>
      <c r="AQ950" s="1097"/>
      <c r="AR950" s="1097"/>
      <c r="AS950" s="1097"/>
      <c r="AT950" s="1097"/>
      <c r="AU950" s="1097"/>
      <c r="AV950" s="1097"/>
      <c r="AW950" s="1097"/>
      <c r="AX950" s="1097"/>
      <c r="AY950" s="1097"/>
      <c r="AZ950" s="1097"/>
      <c r="BA950" s="1097"/>
      <c r="BB950" s="1097"/>
      <c r="BC950" s="1097"/>
      <c r="BD950" s="1097"/>
      <c r="BE950" s="1097"/>
      <c r="BF950" s="1097"/>
      <c r="BG950" s="1097"/>
      <c r="BH950" s="1097"/>
      <c r="BI950" s="1097"/>
      <c r="BJ950" s="1097"/>
      <c r="BK950" s="1097"/>
      <c r="BL950" s="1097"/>
      <c r="BM950" s="1097"/>
      <c r="BN950" s="1097"/>
      <c r="BO950" s="1097"/>
      <c r="BP950" s="1097"/>
      <c r="BQ950" s="1097"/>
      <c r="BR950" s="1097"/>
      <c r="BS950" s="1097"/>
      <c r="BT950" s="1097"/>
      <c r="BU950" s="1097"/>
      <c r="BV950" s="1097"/>
      <c r="BW950" s="1097"/>
      <c r="BX950" s="1097"/>
      <c r="BY950" s="1097"/>
      <c r="BZ950" s="14" t="b">
        <f>BZ946</f>
        <v>1</v>
      </c>
    </row>
    <row r="951" spans="1:78" s="931" customFormat="1" ht="12.75" customHeight="1" thickBot="1" x14ac:dyDescent="0.3">
      <c r="A951" s="1055"/>
      <c r="B951" s="957"/>
      <c r="C951" s="1087"/>
      <c r="D951" s="960"/>
      <c r="E951" s="1089"/>
      <c r="F951" s="1087"/>
      <c r="G951" s="1132"/>
      <c r="H951" s="1132"/>
      <c r="I951" s="1132"/>
      <c r="J951" s="1132"/>
      <c r="K951" s="1132"/>
      <c r="L951" s="1132"/>
      <c r="M951" s="1132"/>
      <c r="N951" s="1132"/>
      <c r="O951" s="1092"/>
      <c r="P951" s="1093"/>
      <c r="Q951" s="1093"/>
      <c r="R951" s="1093"/>
      <c r="S951" s="930"/>
      <c r="T951" s="930"/>
      <c r="U951" s="1133"/>
      <c r="V951" s="930"/>
      <c r="W951" s="930"/>
      <c r="X951" s="1133"/>
      <c r="Y951" s="930"/>
      <c r="Z951" s="930"/>
      <c r="AA951" s="930"/>
      <c r="AB951" s="930"/>
      <c r="AC951" s="930"/>
      <c r="AD951" s="930"/>
      <c r="AE951" s="930"/>
      <c r="AF951" s="930"/>
      <c r="AG951" s="930"/>
      <c r="AH951" s="930"/>
      <c r="AI951" s="930"/>
      <c r="AJ951" s="930"/>
      <c r="AK951" s="930"/>
      <c r="AL951" s="930"/>
      <c r="AM951" s="930"/>
      <c r="AN951" s="930"/>
      <c r="AO951" s="930"/>
      <c r="AP951" s="930"/>
      <c r="AQ951" s="930"/>
      <c r="AR951" s="930"/>
      <c r="AS951" s="930"/>
      <c r="AT951" s="930"/>
      <c r="AU951" s="930"/>
      <c r="AV951" s="930"/>
      <c r="AW951" s="930"/>
      <c r="AX951" s="930"/>
      <c r="AY951" s="930"/>
      <c r="AZ951" s="930"/>
      <c r="BA951" s="930"/>
      <c r="BB951" s="930"/>
      <c r="BC951" s="930"/>
      <c r="BD951" s="930"/>
      <c r="BE951" s="930"/>
      <c r="BF951" s="930"/>
      <c r="BG951" s="930"/>
      <c r="BH951" s="930"/>
      <c r="BI951" s="1097"/>
      <c r="BJ951" s="1097"/>
      <c r="BK951" s="1097"/>
      <c r="BL951" s="930"/>
      <c r="BM951" s="930"/>
      <c r="BN951" s="930"/>
      <c r="BO951" s="930"/>
      <c r="BP951" s="930"/>
      <c r="BQ951" s="930"/>
      <c r="BR951" s="930"/>
      <c r="BS951" s="930"/>
      <c r="BT951" s="930"/>
      <c r="BU951" s="930"/>
      <c r="BV951" s="930"/>
      <c r="BW951" s="930"/>
      <c r="BX951" s="930"/>
      <c r="BY951" s="930"/>
      <c r="BZ951" s="930"/>
    </row>
    <row r="952" spans="1:78" s="931" customFormat="1" ht="12.75" customHeight="1" thickBot="1" x14ac:dyDescent="0.3">
      <c r="A952" s="1090"/>
      <c r="B952" s="957"/>
      <c r="C952" s="957"/>
      <c r="D952" s="954"/>
      <c r="E952" s="1062"/>
      <c r="F952" s="957"/>
      <c r="G952" s="1091"/>
      <c r="H952" s="1091"/>
      <c r="I952" s="1091"/>
      <c r="J952" s="1091"/>
      <c r="K952" s="957"/>
      <c r="L952" s="1091"/>
      <c r="M952" s="1091"/>
      <c r="N952" s="1091"/>
      <c r="O952" s="1092"/>
      <c r="P952" s="1093"/>
      <c r="Q952" s="1093"/>
      <c r="R952" s="1093"/>
      <c r="S952" s="1070"/>
      <c r="T952" s="12" t="str">
        <f>IF(ISBLANK(E953),"",MATCH(E953,CNTR_SourceStreamNames,0))</f>
        <v/>
      </c>
      <c r="U952" s="430" t="str">
        <f>IF(ISBLANK(E953),"",INDEX(B_InstallationDescription!$D$53:$D$127,MATCH(E953,CNTR_SourceStreamNames,0)))</f>
        <v/>
      </c>
      <c r="V952" s="1072"/>
      <c r="W952" s="937"/>
      <c r="X952" s="937"/>
      <c r="Y952" s="937"/>
      <c r="Z952" s="930"/>
      <c r="AA952" s="930"/>
      <c r="AB952" s="930"/>
      <c r="AC952" s="930"/>
      <c r="AD952" s="930"/>
      <c r="AE952" s="930"/>
      <c r="AF952" s="930"/>
      <c r="AG952" s="930"/>
      <c r="AH952" s="930"/>
      <c r="AI952" s="930"/>
      <c r="AJ952" s="930"/>
      <c r="AK952" s="1025"/>
      <c r="AL952" s="930"/>
      <c r="AM952" s="930"/>
      <c r="AN952" s="930"/>
      <c r="AO952" s="930"/>
      <c r="AP952" s="930"/>
      <c r="AQ952" s="930"/>
      <c r="AR952" s="930"/>
      <c r="AS952" s="930"/>
      <c r="AT952" s="930"/>
      <c r="AU952" s="930"/>
      <c r="AV952" s="930"/>
      <c r="AW952" s="930"/>
      <c r="AX952" s="930"/>
      <c r="AY952" s="930"/>
      <c r="AZ952" s="930"/>
      <c r="BA952" s="930"/>
      <c r="BB952" s="930"/>
      <c r="BC952" s="930"/>
      <c r="BD952" s="930"/>
      <c r="BE952" s="930"/>
      <c r="BF952" s="930"/>
      <c r="BG952" s="930"/>
      <c r="BH952" s="937"/>
      <c r="BI952" s="937"/>
      <c r="BJ952" s="937"/>
      <c r="BK952" s="937"/>
      <c r="BL952" s="937"/>
      <c r="BM952" s="937"/>
      <c r="BN952" s="937"/>
      <c r="BO952" s="937"/>
      <c r="BP952" s="937"/>
      <c r="BQ952" s="937"/>
      <c r="BR952" s="937"/>
      <c r="BS952" s="937"/>
      <c r="BT952" s="937"/>
      <c r="BU952" s="937"/>
      <c r="BV952" s="937"/>
      <c r="BW952" s="937"/>
      <c r="BX952" s="937"/>
      <c r="BY952" s="937"/>
      <c r="BZ952" s="336" t="s">
        <v>268</v>
      </c>
    </row>
    <row r="953" spans="1:78" s="1066" customFormat="1" ht="15" customHeight="1" thickBot="1" x14ac:dyDescent="0.3">
      <c r="A953" s="498" t="str">
        <f>IF(E953="","","PRINT")</f>
        <v/>
      </c>
      <c r="B953" s="928"/>
      <c r="C953" s="429">
        <f>C926+1</f>
        <v>34</v>
      </c>
      <c r="D953" s="928"/>
      <c r="E953" s="1851"/>
      <c r="F953" s="1852"/>
      <c r="G953" s="1852"/>
      <c r="H953" s="1852"/>
      <c r="I953" s="1852"/>
      <c r="J953" s="1853"/>
      <c r="K953" s="1845" t="str">
        <f>IF(E954="","",INDEX(EUwideConstants!$F$338:$F$379,MATCH(E954,EUConst_TierActivityListNames,0)))</f>
        <v/>
      </c>
      <c r="L953" s="1846"/>
      <c r="M953" s="338" t="str">
        <f>Translations!$B$665</f>
        <v>Fossiel CO2:</v>
      </c>
      <c r="N953" s="622" t="str">
        <f>IF(SUM(check!A1154:A1163)=0,IF(N955&lt;&gt;"",N955,IF(OR(K953="",T954=TRUE),"",INDEX(BC967:BE967,MATCH(K953,BC963:BE963,0)))),"")</f>
        <v/>
      </c>
      <c r="O953" s="476" t="s">
        <v>266</v>
      </c>
      <c r="P953" s="688" t="str">
        <f>IF(AND(E953&lt;&gt;"",COUNTIF(P954:$P$2089,"PRINT")=0),"PRINT","")</f>
        <v/>
      </c>
      <c r="Q953" s="207" t="str">
        <f>EUconst_SumCO2 &amp; "_" &amp; K953</f>
        <v>SUM_CO2_</v>
      </c>
      <c r="R953" s="1093"/>
      <c r="S953" s="1070"/>
      <c r="T953" s="343" t="s">
        <v>391</v>
      </c>
      <c r="U953" s="1070"/>
      <c r="V953" s="1072"/>
      <c r="W953" s="937"/>
      <c r="X953" s="930"/>
      <c r="Y953" s="930"/>
      <c r="Z953" s="930"/>
      <c r="AA953" s="930"/>
      <c r="AB953" s="930"/>
      <c r="AC953" s="930"/>
      <c r="AD953" s="930"/>
      <c r="AE953" s="930"/>
      <c r="AF953" s="930"/>
      <c r="AG953" s="930"/>
      <c r="AH953" s="930"/>
      <c r="AI953" s="1096"/>
      <c r="AJ953" s="1096"/>
      <c r="AK953" s="1096"/>
      <c r="AL953" s="1096"/>
      <c r="AM953" s="1096"/>
      <c r="AN953" s="1096"/>
      <c r="AO953" s="1096"/>
      <c r="AP953" s="1096"/>
      <c r="AQ953" s="1096"/>
      <c r="AR953" s="1096"/>
      <c r="AS953" s="1096"/>
      <c r="AT953" s="1096"/>
      <c r="AU953" s="1096"/>
      <c r="AV953" s="1096"/>
      <c r="AW953" s="1096"/>
      <c r="AX953" s="1096"/>
      <c r="AY953" s="1096"/>
      <c r="AZ953" s="1096"/>
      <c r="BA953" s="1096"/>
      <c r="BB953" s="1096"/>
      <c r="BC953" s="1096"/>
      <c r="BD953" s="1096"/>
      <c r="BE953" s="1096"/>
      <c r="BF953" s="1096"/>
      <c r="BG953" s="1096"/>
      <c r="BH953" s="500">
        <f>AR963</f>
        <v>0</v>
      </c>
      <c r="BI953" s="500" t="e">
        <f>AJ963</f>
        <v>#N/A</v>
      </c>
      <c r="BJ953" s="500">
        <f>AR965</f>
        <v>0</v>
      </c>
      <c r="BK953" s="500" t="str">
        <f>AJ965</f>
        <v/>
      </c>
      <c r="BL953" s="500">
        <f>AR966</f>
        <v>0</v>
      </c>
      <c r="BM953" s="500" t="str">
        <f>AJ966</f>
        <v/>
      </c>
      <c r="BN953" s="500">
        <f>AR967</f>
        <v>1</v>
      </c>
      <c r="BO953" s="500">
        <f>AR968</f>
        <v>1</v>
      </c>
      <c r="BP953" s="500">
        <f>AR969</f>
        <v>0</v>
      </c>
      <c r="BQ953" s="500" t="str">
        <f>AJ969</f>
        <v/>
      </c>
      <c r="BR953" s="500">
        <f>AR970</f>
        <v>0</v>
      </c>
      <c r="BS953" s="500">
        <f>AR971</f>
        <v>0</v>
      </c>
      <c r="BT953" s="500" t="str">
        <f>N953</f>
        <v/>
      </c>
      <c r="BU953" s="500" t="str">
        <f>N954</f>
        <v/>
      </c>
      <c r="BV953" s="500" t="str">
        <f>R956</f>
        <v/>
      </c>
      <c r="BW953" s="500" t="str">
        <f>R962</f>
        <v/>
      </c>
      <c r="BX953" s="500" t="str">
        <f>R963</f>
        <v/>
      </c>
      <c r="BY953" s="937"/>
      <c r="BZ953" s="431" t="b">
        <f>CNTR_CalcRelevant=EUconst_NotRelevant</f>
        <v>1</v>
      </c>
    </row>
    <row r="954" spans="1:78" s="1066" customFormat="1" ht="15" customHeight="1" thickBot="1" x14ac:dyDescent="0.3">
      <c r="A954" s="1055"/>
      <c r="B954" s="928"/>
      <c r="C954" s="928"/>
      <c r="D954" s="928"/>
      <c r="E954" s="1847" t="str">
        <f>IF(ISBLANK(E953),"",IF(INDEX(B_InstallationDescription!$E$53:$E$127,MATCH(U952,B_InstallationDescription!$D$53:$D$127,0))&gt;0,INDEX(B_InstallationDescription!$E$53:$E$127,MATCH(U952,B_InstallationDescription!$D$53:$D$127,0)),""))</f>
        <v/>
      </c>
      <c r="F954" s="1848"/>
      <c r="G954" s="1848"/>
      <c r="H954" s="1848"/>
      <c r="I954" s="1848"/>
      <c r="J954" s="1849"/>
      <c r="K954" s="102"/>
      <c r="L954" s="102"/>
      <c r="M954" s="201" t="str">
        <f>Translations!$B$666</f>
        <v>Bio CO2:</v>
      </c>
      <c r="N954" s="623" t="str">
        <f>IF(OR(K953="",T954=TRUE),"",INDEX(BC966:BE966,MATCH(K953,BC963:BE963,0)))</f>
        <v/>
      </c>
      <c r="O954" s="477" t="s">
        <v>266</v>
      </c>
      <c r="P954" s="1093"/>
      <c r="Q954" s="207" t="str">
        <f>EUconst_SumBioCO2 &amp; "_" &amp; K953</f>
        <v>SUM_bioCO2_</v>
      </c>
      <c r="R954" s="1093"/>
      <c r="S954" s="1070"/>
      <c r="T954" s="22" t="str">
        <f>IF(E954="","",MATCH(E954,EUConst_TierActivityListNames,0)&gt;40)</f>
        <v/>
      </c>
      <c r="U954" s="1070"/>
      <c r="V954" s="1072"/>
      <c r="W954" s="937"/>
      <c r="X954" s="930"/>
      <c r="Y954" s="12" t="s">
        <v>93</v>
      </c>
      <c r="Z954" s="1097"/>
      <c r="AA954" s="1097"/>
      <c r="AB954" s="1097"/>
      <c r="AC954" s="1097"/>
      <c r="AD954" s="1097"/>
      <c r="AE954" s="12" t="s">
        <v>300</v>
      </c>
      <c r="AF954" s="930"/>
      <c r="AG954" s="1098"/>
      <c r="AH954" s="1097"/>
      <c r="AI954" s="1097"/>
      <c r="AJ954" s="1098"/>
      <c r="AK954" s="1098"/>
      <c r="AL954" s="1096"/>
      <c r="AM954" s="12" t="s">
        <v>306</v>
      </c>
      <c r="AN954" s="1099"/>
      <c r="AO954" s="1099"/>
      <c r="AP954" s="1097"/>
      <c r="AQ954" s="1097"/>
      <c r="AR954" s="1097"/>
      <c r="AS954" s="1097"/>
      <c r="AT954" s="1097"/>
      <c r="AU954" s="1097"/>
      <c r="AV954" s="12" t="s">
        <v>314</v>
      </c>
      <c r="AW954" s="1097"/>
      <c r="AX954" s="1100"/>
      <c r="AY954" s="1097"/>
      <c r="AZ954" s="1097"/>
      <c r="BA954" s="1097"/>
      <c r="BB954" s="12" t="s">
        <v>218</v>
      </c>
      <c r="BC954" s="1097"/>
      <c r="BD954" s="1097"/>
      <c r="BE954" s="1097"/>
      <c r="BF954" s="1097"/>
      <c r="BG954" s="12" t="s">
        <v>483</v>
      </c>
      <c r="BH954" s="499" t="s">
        <v>553</v>
      </c>
      <c r="BI954" s="499" t="s">
        <v>484</v>
      </c>
      <c r="BJ954" s="499" t="s">
        <v>212</v>
      </c>
      <c r="BK954" s="499" t="s">
        <v>485</v>
      </c>
      <c r="BL954" s="499" t="s">
        <v>69</v>
      </c>
      <c r="BM954" s="499" t="s">
        <v>486</v>
      </c>
      <c r="BN954" s="499" t="s">
        <v>487</v>
      </c>
      <c r="BO954" s="499" t="s">
        <v>488</v>
      </c>
      <c r="BP954" s="499" t="s">
        <v>215</v>
      </c>
      <c r="BQ954" s="499" t="s">
        <v>489</v>
      </c>
      <c r="BR954" s="499" t="s">
        <v>490</v>
      </c>
      <c r="BS954" s="499" t="s">
        <v>491</v>
      </c>
      <c r="BT954" s="499" t="s">
        <v>289</v>
      </c>
      <c r="BU954" s="499" t="s">
        <v>492</v>
      </c>
      <c r="BV954" s="499" t="s">
        <v>495</v>
      </c>
      <c r="BW954" s="499" t="s">
        <v>493</v>
      </c>
      <c r="BX954" s="499" t="s">
        <v>494</v>
      </c>
      <c r="BY954" s="1097"/>
      <c r="BZ954" s="1097"/>
    </row>
    <row r="955" spans="1:78" s="1066" customFormat="1" ht="40.5" customHeight="1" thickBot="1" x14ac:dyDescent="0.3">
      <c r="A955" s="1055"/>
      <c r="B955" s="928"/>
      <c r="C955" s="928"/>
      <c r="D955" s="928"/>
      <c r="E955"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955" s="1833"/>
      <c r="G955" s="1833"/>
      <c r="H955" s="1833"/>
      <c r="I955" s="1833"/>
      <c r="J955" s="1833"/>
      <c r="K955" s="1833"/>
      <c r="L955" s="1833"/>
      <c r="M955" s="1834"/>
      <c r="N955" s="851"/>
      <c r="O955" s="1315" t="str">
        <f>+IF($K$2170&gt;0,"GEEN DUBBELE INVOER VOOR 1 SOURCESTREAM","")</f>
        <v/>
      </c>
      <c r="P955" s="1101"/>
      <c r="Q955" s="1101"/>
      <c r="R955" s="1101"/>
      <c r="S955" s="1070"/>
      <c r="T955" s="1070"/>
      <c r="U955" s="1070"/>
      <c r="V955" s="1072"/>
      <c r="W955" s="1097"/>
      <c r="X955" s="1097"/>
      <c r="Y955" s="1093"/>
      <c r="Z955" s="1097"/>
      <c r="AA955" s="1097"/>
      <c r="AB955" s="1097"/>
      <c r="AC955" s="1097"/>
      <c r="AD955" s="1097"/>
      <c r="AE955" s="1097"/>
      <c r="AF955" s="930"/>
      <c r="AG955" s="1097"/>
      <c r="AH955" s="1097"/>
      <c r="AI955" s="1097"/>
      <c r="AJ955" s="1098"/>
      <c r="AK955" s="1098"/>
      <c r="AL955" s="1096"/>
      <c r="AM955" s="1097"/>
      <c r="AN955" s="1097"/>
      <c r="AO955" s="1097"/>
      <c r="AP955" s="1097"/>
      <c r="AQ955" s="1097"/>
      <c r="AR955" s="1097"/>
      <c r="AS955" s="1097"/>
      <c r="AT955" s="1097"/>
      <c r="AU955" s="1097"/>
      <c r="AV955" s="1097"/>
      <c r="AW955" s="1097"/>
      <c r="AX955" s="1097"/>
      <c r="AY955" s="1097"/>
      <c r="AZ955" s="1097"/>
      <c r="BA955" s="1097"/>
      <c r="BB955" s="1097"/>
      <c r="BC955" s="1097"/>
      <c r="BD955" s="1097"/>
      <c r="BE955" s="1097"/>
      <c r="BF955" s="1097"/>
      <c r="BG955" s="1097"/>
      <c r="BH955" s="1097"/>
      <c r="BI955" s="1097"/>
      <c r="BJ955" s="1097"/>
      <c r="BK955" s="1097"/>
      <c r="BL955" s="1097"/>
      <c r="BM955" s="1097"/>
      <c r="BN955" s="1097"/>
      <c r="BO955" s="1097"/>
      <c r="BP955" s="1097"/>
      <c r="BQ955" s="1097"/>
      <c r="BR955" s="1097"/>
      <c r="BS955" s="1097"/>
      <c r="BT955" s="1097"/>
      <c r="BU955" s="1097"/>
      <c r="BV955" s="1097"/>
      <c r="BW955" s="1097"/>
      <c r="BX955" s="1097"/>
      <c r="BY955" s="1097"/>
      <c r="BZ955" s="1097"/>
    </row>
    <row r="956" spans="1:78" s="1066" customFormat="1" ht="12.75" customHeight="1" thickBot="1" x14ac:dyDescent="0.3">
      <c r="A956" s="1055"/>
      <c r="B956" s="928"/>
      <c r="C956" s="928"/>
      <c r="D956" s="928"/>
      <c r="E956" s="1838" t="str">
        <f>IF(E953="","",IF(T954=TRUE,HYPERLINK("#JUMP_14",EUconst_MsgGoOnPFC),HYPERLINK("#JUMP_E_8",EUconst_FurtherGuidancePoint1)))</f>
        <v/>
      </c>
      <c r="F956" s="1838"/>
      <c r="G956" s="1838"/>
      <c r="H956" s="1838"/>
      <c r="I956" s="1838"/>
      <c r="J956" s="1838"/>
      <c r="K956" s="1838"/>
      <c r="L956" s="1838"/>
      <c r="M956" s="1838"/>
      <c r="N956" s="852"/>
      <c r="O956" s="1056"/>
      <c r="P956" s="1101"/>
      <c r="Q956" s="207" t="str">
        <f>EUconst_SumNonSustBioCO2 &amp; "_" &amp; K953</f>
        <v>SUM_bioNonSustCO2_</v>
      </c>
      <c r="R956" s="472" t="str">
        <f>IF(OR(K953="",T954=TRUE),"",ROUND(INDEX(BC965:BE965,MATCH(K953,BC963:BE963,0)),0))</f>
        <v/>
      </c>
      <c r="S956" s="1070"/>
      <c r="T956" s="1070"/>
      <c r="U956" s="1070"/>
      <c r="V956" s="1097"/>
      <c r="W956" s="1097"/>
      <c r="X956" s="1097"/>
      <c r="Y956" s="930"/>
      <c r="Z956" s="1097"/>
      <c r="AA956" s="1097"/>
      <c r="AB956" s="1097"/>
      <c r="AC956" s="1097"/>
      <c r="AD956" s="1097"/>
      <c r="AE956" s="1097"/>
      <c r="AF956" s="930"/>
      <c r="AG956" s="1097"/>
      <c r="AH956" s="1097"/>
      <c r="AI956" s="1097"/>
      <c r="AJ956" s="1098"/>
      <c r="AK956" s="1098"/>
      <c r="AL956" s="1096"/>
      <c r="AM956" s="1097"/>
      <c r="AN956" s="1097"/>
      <c r="AO956" s="1097"/>
      <c r="AP956" s="1097"/>
      <c r="AQ956" s="1097"/>
      <c r="AR956" s="1097"/>
      <c r="AS956" s="1097"/>
      <c r="AT956" s="1097"/>
      <c r="AU956" s="1097"/>
      <c r="AV956" s="1097"/>
      <c r="AW956" s="1097"/>
      <c r="AX956" s="1097"/>
      <c r="AY956" s="1097"/>
      <c r="AZ956" s="1097"/>
      <c r="BA956" s="1097"/>
      <c r="BB956" s="1097"/>
      <c r="BC956" s="1097"/>
      <c r="BD956" s="1097"/>
      <c r="BE956" s="1097"/>
      <c r="BF956" s="1097"/>
      <c r="BG956" s="1097"/>
      <c r="BH956" s="1097"/>
      <c r="BI956" s="1097"/>
      <c r="BJ956" s="1097"/>
      <c r="BK956" s="1097"/>
      <c r="BL956" s="1097"/>
      <c r="BM956" s="1097"/>
      <c r="BN956" s="1097"/>
      <c r="BO956" s="1097"/>
      <c r="BP956" s="1097"/>
      <c r="BQ956" s="1097"/>
      <c r="BR956" s="1097"/>
      <c r="BS956" s="1097"/>
      <c r="BT956" s="1097"/>
      <c r="BU956" s="1097"/>
      <c r="BV956" s="1097"/>
      <c r="BW956" s="1097"/>
      <c r="BX956" s="1097"/>
      <c r="BY956" s="1097"/>
      <c r="BZ956" s="1097"/>
    </row>
    <row r="957" spans="1:78" s="1066" customFormat="1" ht="5.0999999999999996" customHeight="1" thickBot="1" x14ac:dyDescent="0.3">
      <c r="A957" s="1055"/>
      <c r="B957" s="928"/>
      <c r="C957" s="928"/>
      <c r="D957" s="928"/>
      <c r="E957" s="928"/>
      <c r="F957" s="928"/>
      <c r="G957" s="928"/>
      <c r="M957" s="852"/>
      <c r="N957" s="852"/>
      <c r="O957" s="1056"/>
      <c r="P957" s="1070"/>
      <c r="Q957" s="1070"/>
      <c r="R957" s="1070"/>
      <c r="S957" s="1070"/>
      <c r="T957" s="1070"/>
      <c r="U957" s="1070"/>
      <c r="V957" s="1097"/>
      <c r="W957" s="1097"/>
      <c r="X957" s="1097"/>
      <c r="Y957" s="1093"/>
      <c r="Z957" s="1097"/>
      <c r="AA957" s="1097"/>
      <c r="AB957" s="1097"/>
      <c r="AC957" s="1097"/>
      <c r="AD957" s="1097"/>
      <c r="AE957" s="1097"/>
      <c r="AF957" s="930"/>
      <c r="AG957" s="1097"/>
      <c r="AH957" s="1097"/>
      <c r="AI957" s="1097"/>
      <c r="AJ957" s="1098"/>
      <c r="AK957" s="1098"/>
      <c r="AL957" s="1096"/>
      <c r="AM957" s="1097"/>
      <c r="AN957" s="1097"/>
      <c r="AO957" s="1097"/>
      <c r="AP957" s="1097"/>
      <c r="AQ957" s="1097"/>
      <c r="AR957" s="1097"/>
      <c r="AS957" s="1097"/>
      <c r="AT957" s="1097"/>
      <c r="AU957" s="1097"/>
      <c r="AV957" s="1097"/>
      <c r="AW957" s="1097"/>
      <c r="AX957" s="1097"/>
      <c r="AY957" s="1097"/>
      <c r="AZ957" s="1097"/>
      <c r="BA957" s="1097"/>
      <c r="BB957" s="1097"/>
      <c r="BC957" s="1097"/>
      <c r="BD957" s="1097"/>
      <c r="BE957" s="1097"/>
      <c r="BF957" s="1097"/>
      <c r="BG957" s="1097"/>
      <c r="BH957" s="1097"/>
      <c r="BI957" s="1097"/>
      <c r="BJ957" s="1097"/>
      <c r="BK957" s="1097"/>
      <c r="BL957" s="1097"/>
      <c r="BM957" s="1097"/>
      <c r="BN957" s="1097"/>
      <c r="BO957" s="1097"/>
      <c r="BP957" s="1097"/>
      <c r="BQ957" s="1097"/>
      <c r="BR957" s="1097"/>
      <c r="BS957" s="1097"/>
      <c r="BT957" s="1097"/>
      <c r="BU957" s="1097"/>
      <c r="BV957" s="1097"/>
      <c r="BW957" s="1097"/>
      <c r="BX957" s="1097"/>
      <c r="BY957" s="1097"/>
      <c r="BZ957" s="1097"/>
    </row>
    <row r="958" spans="1:78" s="1066" customFormat="1" ht="12.75" customHeight="1" thickBot="1" x14ac:dyDescent="0.3">
      <c r="A958" s="1055"/>
      <c r="B958" s="928"/>
      <c r="C958" s="484" t="s">
        <v>4</v>
      </c>
      <c r="D958" s="346" t="str">
        <f>Translations!$B$622</f>
        <v>AG:</v>
      </c>
      <c r="E958" s="1839" t="str">
        <f>Translations!$B$667</f>
        <v>Zijn de AG gebaseerd op optelling van (gemeten) hoeveelheden (i.p.v. met één continue hoeveelheidsmeting)?</v>
      </c>
      <c r="F958" s="1839"/>
      <c r="G958" s="1839"/>
      <c r="H958" s="1839"/>
      <c r="I958" s="1839"/>
      <c r="J958" s="1839"/>
      <c r="K958" s="1839"/>
      <c r="L958" s="705"/>
      <c r="M958" s="692" t="str">
        <f>+IF(N955="",IF(L958="",IF(E953="","",EUconst_ERR_Incomplete),""),"")</f>
        <v/>
      </c>
      <c r="O958" s="1056"/>
      <c r="P958" s="1070"/>
      <c r="Q958" s="1070"/>
      <c r="R958" s="1070"/>
      <c r="S958" s="1070"/>
      <c r="T958" s="1070"/>
      <c r="U958" s="1070"/>
      <c r="V958" s="1097"/>
      <c r="W958" s="1097"/>
      <c r="X958" s="1097"/>
      <c r="Y958" s="1093"/>
      <c r="Z958" s="1097"/>
      <c r="AA958" s="1097"/>
      <c r="AB958" s="1097"/>
      <c r="AC958" s="699" t="b">
        <f>AND(E953&lt;&gt;"",T954&lt;&gt;TRUE)</f>
        <v>0</v>
      </c>
      <c r="AD958" s="1097"/>
      <c r="AE958" s="1097"/>
      <c r="AF958" s="930"/>
      <c r="AG958" s="1097"/>
      <c r="AH958" s="1097"/>
      <c r="AI958" s="1097"/>
      <c r="AJ958" s="1098"/>
      <c r="AK958" s="1098"/>
      <c r="AL958" s="1096"/>
      <c r="AM958" s="1097"/>
      <c r="AN958" s="1097"/>
      <c r="AO958" s="1097"/>
      <c r="AP958" s="1097"/>
      <c r="AQ958" s="1097"/>
      <c r="AR958" s="1097"/>
      <c r="AS958" s="1097"/>
      <c r="AT958" s="699" t="b">
        <f>MSPara_BatchReportingMandatory&lt;&gt;TRUE</f>
        <v>0</v>
      </c>
      <c r="AU958" s="1097"/>
      <c r="AV958" s="1097"/>
      <c r="AW958" s="1097"/>
      <c r="AX958" s="1097"/>
      <c r="AY958" s="1097"/>
      <c r="AZ958" s="1097"/>
      <c r="BA958" s="1097"/>
      <c r="BB958" s="1097"/>
      <c r="BC958" s="1097"/>
      <c r="BD958" s="1097"/>
      <c r="BE958" s="1097"/>
      <c r="BF958" s="1097"/>
      <c r="BG958" s="1097"/>
      <c r="BH958" s="1097"/>
      <c r="BI958" s="1097"/>
      <c r="BJ958" s="1097"/>
      <c r="BK958" s="1097"/>
      <c r="BL958" s="1097"/>
      <c r="BM958" s="1097"/>
      <c r="BN958" s="1097"/>
      <c r="BO958" s="1097"/>
      <c r="BP958" s="1097"/>
      <c r="BQ958" s="1097"/>
      <c r="BR958" s="1097"/>
      <c r="BS958" s="1097"/>
      <c r="BT958" s="1097"/>
      <c r="BU958" s="1097"/>
      <c r="BV958" s="1097"/>
      <c r="BW958" s="1097"/>
      <c r="BX958" s="1097"/>
      <c r="BY958" s="1097"/>
      <c r="BZ958" s="699" t="b">
        <f>OR(CNTR_CalcRelevant=EUconst_NotRelevant,AND(COUNTA(CNTR_ListRelevantSections)&gt;0,OR(T954=TRUE,E953="")))</f>
        <v>1</v>
      </c>
    </row>
    <row r="959" spans="1:78" s="1066" customFormat="1" ht="5.0999999999999996" customHeight="1" thickBot="1" x14ac:dyDescent="0.3">
      <c r="A959" s="1055"/>
      <c r="B959" s="928"/>
      <c r="C959" s="928"/>
      <c r="D959" s="928"/>
      <c r="E959" s="928"/>
      <c r="F959" s="928"/>
      <c r="G959" s="928"/>
      <c r="H959" s="957"/>
      <c r="I959" s="957"/>
      <c r="J959" s="957"/>
      <c r="K959" s="957"/>
      <c r="L959" s="957"/>
      <c r="M959" s="1103"/>
      <c r="O959" s="1056"/>
      <c r="P959" s="1070"/>
      <c r="Q959" s="1070"/>
      <c r="R959" s="1070"/>
      <c r="S959" s="1070"/>
      <c r="T959" s="1070"/>
      <c r="U959" s="1070"/>
      <c r="V959" s="1097"/>
      <c r="W959" s="1097"/>
      <c r="X959" s="1097"/>
      <c r="Y959" s="1093"/>
      <c r="Z959" s="1097"/>
      <c r="AA959" s="1097"/>
      <c r="AB959" s="1097"/>
      <c r="AC959" s="1100"/>
      <c r="AD959" s="1097"/>
      <c r="AE959" s="1097"/>
      <c r="AF959" s="930"/>
      <c r="AG959" s="1097"/>
      <c r="AH959" s="1097"/>
      <c r="AI959" s="1097"/>
      <c r="AJ959" s="1098"/>
      <c r="AK959" s="1098"/>
      <c r="AL959" s="1096"/>
      <c r="AM959" s="1097"/>
      <c r="AN959" s="1097"/>
      <c r="AO959" s="1097"/>
      <c r="AP959" s="1097"/>
      <c r="AQ959" s="1097"/>
      <c r="AR959" s="1097"/>
      <c r="AS959" s="1097"/>
      <c r="AT959" s="1100"/>
      <c r="AU959" s="1097"/>
      <c r="AV959" s="1097"/>
      <c r="AW959" s="1097"/>
      <c r="AX959" s="1097"/>
      <c r="AY959" s="1097"/>
      <c r="AZ959" s="1097"/>
      <c r="BA959" s="1097"/>
      <c r="BB959" s="1097"/>
      <c r="BC959" s="1097"/>
      <c r="BD959" s="1097"/>
      <c r="BE959" s="1097"/>
      <c r="BF959" s="1097"/>
      <c r="BG959" s="1097"/>
      <c r="BH959" s="1097"/>
      <c r="BI959" s="1097"/>
      <c r="BJ959" s="1097"/>
      <c r="BK959" s="1097"/>
      <c r="BL959" s="1097"/>
      <c r="BM959" s="1097"/>
      <c r="BN959" s="1097"/>
      <c r="BO959" s="1097"/>
      <c r="BP959" s="1097"/>
      <c r="BQ959" s="1097"/>
      <c r="BR959" s="1097"/>
      <c r="BS959" s="1097"/>
      <c r="BT959" s="1097"/>
      <c r="BU959" s="1097"/>
      <c r="BV959" s="1097"/>
      <c r="BW959" s="1097"/>
      <c r="BX959" s="1097"/>
      <c r="BY959" s="1097"/>
      <c r="BZ959" s="1100"/>
    </row>
    <row r="960" spans="1:78" s="1066" customFormat="1" ht="12.75" customHeight="1" thickBot="1" x14ac:dyDescent="0.3">
      <c r="A960" s="1055"/>
      <c r="B960" s="928"/>
      <c r="C960" s="484" t="s">
        <v>5</v>
      </c>
      <c r="D960" s="346" t="str">
        <f>Translations!$B$622</f>
        <v>AG:</v>
      </c>
      <c r="E960" s="690" t="str">
        <f>Translations!$B$668</f>
        <v>Begin:</v>
      </c>
      <c r="F960" s="706"/>
      <c r="G960" s="691" t="str">
        <f>Translations!$B$669</f>
        <v>Eind:</v>
      </c>
      <c r="H960" s="706"/>
      <c r="I960" s="691" t="str">
        <f>Translations!$B$670</f>
        <v>Invoer:</v>
      </c>
      <c r="J960" s="706"/>
      <c r="K960" s="691" t="str">
        <f>Translations!$B$671</f>
        <v>Uitvoer:</v>
      </c>
      <c r="L960" s="706"/>
      <c r="M960" s="692" t="str">
        <f>IF(N955="",IF(AND(L958=TRUE,COUNT(F960,H960,J960,L960)&lt;4),EUconst_ERR_Incomplete,""),"")</f>
        <v/>
      </c>
      <c r="O960" s="1056"/>
      <c r="P960" s="1070"/>
      <c r="Q960" s="1070"/>
      <c r="R960" s="1070"/>
      <c r="S960" s="1070"/>
      <c r="T960" s="1070"/>
      <c r="U960" s="1070"/>
      <c r="V960" s="1097"/>
      <c r="W960" s="1097"/>
      <c r="X960" s="1097"/>
      <c r="Y960" s="1093"/>
      <c r="Z960" s="1097"/>
      <c r="AA960" s="1097"/>
      <c r="AB960" s="1097"/>
      <c r="AC960" s="699" t="b">
        <f>AC958</f>
        <v>0</v>
      </c>
      <c r="AD960" s="1097"/>
      <c r="AE960" s="1097"/>
      <c r="AF960" s="930"/>
      <c r="AG960" s="1097"/>
      <c r="AH960" s="1097"/>
      <c r="AI960" s="1097"/>
      <c r="AJ960" s="1098"/>
      <c r="AK960" s="1098"/>
      <c r="AL960" s="1096"/>
      <c r="AM960" s="1097"/>
      <c r="AN960" s="1097"/>
      <c r="AO960" s="1097"/>
      <c r="AP960" s="1097"/>
      <c r="AQ960" s="1097"/>
      <c r="AR960" s="1097"/>
      <c r="AS960" s="1097"/>
      <c r="AT960" s="699" t="b">
        <f>AND(AT958=TRUE,L958="")</f>
        <v>0</v>
      </c>
      <c r="AU960" s="1097"/>
      <c r="AV960" s="1097"/>
      <c r="AW960" s="1097"/>
      <c r="AX960" s="1097"/>
      <c r="AY960" s="1097"/>
      <c r="AZ960" s="1097"/>
      <c r="BA960" s="1097"/>
      <c r="BB960" s="1097"/>
      <c r="BC960" s="1097"/>
      <c r="BD960" s="1097"/>
      <c r="BE960" s="1097"/>
      <c r="BF960" s="1097"/>
      <c r="BG960" s="1097"/>
      <c r="BH960" s="1097"/>
      <c r="BI960" s="1097"/>
      <c r="BJ960" s="1097"/>
      <c r="BK960" s="1097"/>
      <c r="BL960" s="1097"/>
      <c r="BM960" s="1097"/>
      <c r="BN960" s="1097"/>
      <c r="BO960" s="1097"/>
      <c r="BP960" s="1097"/>
      <c r="BQ960" s="1097"/>
      <c r="BR960" s="1097"/>
      <c r="BS960" s="1097"/>
      <c r="BT960" s="1097"/>
      <c r="BU960" s="1097"/>
      <c r="BV960" s="1097"/>
      <c r="BW960" s="1097"/>
      <c r="BX960" s="1097"/>
      <c r="BY960" s="1097"/>
      <c r="BZ960" s="699" t="b">
        <f>OR(BZ958,AND(NOT(ISBLANK(L958)),L958=FALSE))</f>
        <v>1</v>
      </c>
    </row>
    <row r="961" spans="1:78" s="1066" customFormat="1" ht="5.0999999999999996" customHeight="1" thickBot="1" x14ac:dyDescent="0.3">
      <c r="A961" s="1055"/>
      <c r="B961" s="928"/>
      <c r="C961" s="928"/>
      <c r="D961" s="928"/>
      <c r="E961" s="928"/>
      <c r="F961" s="928"/>
      <c r="G961" s="928"/>
      <c r="M961" s="852"/>
      <c r="N961" s="852"/>
      <c r="O961" s="1056"/>
      <c r="P961" s="1070"/>
      <c r="Q961" s="1070"/>
      <c r="R961" s="1070"/>
      <c r="S961" s="1070"/>
      <c r="T961" s="1070"/>
      <c r="U961" s="1070"/>
      <c r="V961" s="1097"/>
      <c r="W961" s="1097"/>
      <c r="X961" s="1097"/>
      <c r="Y961" s="1093"/>
      <c r="Z961" s="1097"/>
      <c r="AA961" s="1097"/>
      <c r="AB961" s="1097"/>
      <c r="AC961" s="1097"/>
      <c r="AD961" s="1097"/>
      <c r="AE961" s="1097"/>
      <c r="AF961" s="930"/>
      <c r="AG961" s="1097"/>
      <c r="AH961" s="1097"/>
      <c r="AI961" s="1097"/>
      <c r="AJ961" s="1098"/>
      <c r="AK961" s="1098"/>
      <c r="AL961" s="1096"/>
      <c r="AM961" s="1097"/>
      <c r="AN961" s="1097"/>
      <c r="AO961" s="1097"/>
      <c r="AP961" s="1097"/>
      <c r="AQ961" s="1097"/>
      <c r="AR961" s="1097"/>
      <c r="AS961" s="1097"/>
      <c r="AT961" s="1097"/>
      <c r="AU961" s="1097"/>
      <c r="AV961" s="1097"/>
      <c r="AW961" s="1097"/>
      <c r="AX961" s="1097"/>
      <c r="AY961" s="1097"/>
      <c r="AZ961" s="1097"/>
      <c r="BA961" s="1097"/>
      <c r="BB961" s="1097"/>
      <c r="BC961" s="1097"/>
      <c r="BD961" s="1097"/>
      <c r="BE961" s="1097"/>
      <c r="BF961" s="1097"/>
      <c r="BG961" s="1097"/>
      <c r="BH961" s="1097"/>
      <c r="BI961" s="1097"/>
      <c r="BJ961" s="1097"/>
      <c r="BK961" s="1097"/>
      <c r="BL961" s="1097"/>
      <c r="BM961" s="1097"/>
      <c r="BN961" s="1097"/>
      <c r="BO961" s="1097"/>
      <c r="BP961" s="1097"/>
      <c r="BQ961" s="1097"/>
      <c r="BR961" s="1097"/>
      <c r="BS961" s="1097"/>
      <c r="BT961" s="1097"/>
      <c r="BU961" s="1097"/>
      <c r="BV961" s="1097"/>
      <c r="BW961" s="1097"/>
      <c r="BX961" s="1097"/>
      <c r="BY961" s="1097"/>
      <c r="BZ961" s="1097"/>
    </row>
    <row r="962" spans="1:78" s="1066" customFormat="1" ht="12.75" customHeight="1" thickBot="1" x14ac:dyDescent="0.3">
      <c r="A962" s="1055"/>
      <c r="B962" s="928"/>
      <c r="C962" s="928"/>
      <c r="D962" s="928"/>
      <c r="E962" s="928"/>
      <c r="F962" s="341" t="str">
        <f>Translations!$B$333</f>
        <v>Tier</v>
      </c>
      <c r="G962" s="1850" t="str">
        <f>Translations!$B$672</f>
        <v>tierbeschrijving</v>
      </c>
      <c r="H962" s="1850"/>
      <c r="I962" s="1855" t="str">
        <f>Translations!$B$158</f>
        <v>Eenheid</v>
      </c>
      <c r="J962" s="1855"/>
      <c r="K962" s="1855" t="str">
        <f>Translations!$B$673</f>
        <v>Waarde</v>
      </c>
      <c r="L962" s="1855"/>
      <c r="M962" s="342" t="str">
        <f>Translations!$B$610</f>
        <v>foutmelding</v>
      </c>
      <c r="O962" s="1056"/>
      <c r="P962" s="1104"/>
      <c r="Q962" s="207" t="str">
        <f>EUconst_SumEnergyIN &amp; "_" &amp; K953</f>
        <v>SUM_EnergyIN_</v>
      </c>
      <c r="R962" s="251" t="str">
        <f>IF(OR(K953="",T954)=TRUE,"",INDEX(BC968:BE968,MATCH(K953,BC963:BE963,0)))</f>
        <v/>
      </c>
      <c r="S962" s="1097"/>
      <c r="T962" s="983"/>
      <c r="U962" s="1097"/>
      <c r="V962" s="343" t="s">
        <v>301</v>
      </c>
      <c r="W962" s="1097"/>
      <c r="X962" s="1097"/>
      <c r="Y962" s="337" t="s">
        <v>562</v>
      </c>
      <c r="Z962" s="337" t="s">
        <v>318</v>
      </c>
      <c r="AA962" s="1097"/>
      <c r="AB962" s="1097"/>
      <c r="AC962" s="340" t="s">
        <v>307</v>
      </c>
      <c r="AD962" s="1097"/>
      <c r="AE962" s="1097"/>
      <c r="AF962" s="335" t="s">
        <v>303</v>
      </c>
      <c r="AG962" s="335" t="s">
        <v>304</v>
      </c>
      <c r="AH962" s="337" t="s">
        <v>302</v>
      </c>
      <c r="AI962" s="339" t="s">
        <v>305</v>
      </c>
      <c r="AJ962" s="339" t="s">
        <v>563</v>
      </c>
      <c r="AK962" s="344" t="s">
        <v>309</v>
      </c>
      <c r="AL962" s="1096"/>
      <c r="AM962" s="1097"/>
      <c r="AN962" s="335" t="s">
        <v>303</v>
      </c>
      <c r="AO962" s="335" t="s">
        <v>304</v>
      </c>
      <c r="AP962" s="345" t="s">
        <v>308</v>
      </c>
      <c r="AQ962" s="339" t="s">
        <v>565</v>
      </c>
      <c r="AR962" s="339" t="s">
        <v>564</v>
      </c>
      <c r="AS962" s="344" t="s">
        <v>605</v>
      </c>
      <c r="AT962" s="344" t="s">
        <v>605</v>
      </c>
      <c r="AU962" s="1097"/>
      <c r="AV962" s="1100"/>
      <c r="AW962" s="1100"/>
      <c r="AX962" s="335" t="s">
        <v>321</v>
      </c>
      <c r="AY962" s="1100"/>
      <c r="AZ962" s="1100"/>
      <c r="BA962" s="1100"/>
      <c r="BB962" s="1100"/>
      <c r="BC962" s="1100"/>
      <c r="BD962" s="1100"/>
      <c r="BE962" s="1097"/>
      <c r="BF962" s="1097"/>
      <c r="BG962" s="1097"/>
      <c r="BH962" s="1097"/>
      <c r="BI962" s="1097"/>
      <c r="BJ962" s="1097"/>
      <c r="BK962" s="1097"/>
      <c r="BL962" s="1097"/>
      <c r="BM962" s="1097"/>
      <c r="BN962" s="1097"/>
      <c r="BO962" s="1097"/>
      <c r="BP962" s="1097"/>
      <c r="BQ962" s="1097"/>
      <c r="BR962" s="1097"/>
      <c r="BS962" s="1097"/>
      <c r="BT962" s="1097"/>
      <c r="BU962" s="1097"/>
      <c r="BV962" s="1097"/>
      <c r="BW962" s="1097"/>
      <c r="BX962" s="1097"/>
      <c r="BY962" s="1097"/>
      <c r="BZ962" s="336" t="s">
        <v>268</v>
      </c>
    </row>
    <row r="963" spans="1:78" s="1066" customFormat="1" ht="12.75" customHeight="1" thickBot="1" x14ac:dyDescent="0.3">
      <c r="A963" s="1055"/>
      <c r="B963" s="928"/>
      <c r="C963" s="481" t="s">
        <v>195</v>
      </c>
      <c r="D963" s="346" t="str">
        <f>Translations!$B$622</f>
        <v>AG:</v>
      </c>
      <c r="E963" s="1105"/>
      <c r="F963" s="252"/>
      <c r="G963" s="1836" t="str">
        <f>IF(OR(ISBLANK(F963),F963=EUconst_NoTier),"",IF(Z963=0,EUconst_NA,IF(ISERROR(Z963),"",Z963)))</f>
        <v/>
      </c>
      <c r="H963" s="1837"/>
      <c r="I963" s="693" t="e">
        <f>IF(J963&lt;&gt;"","",AI963)</f>
        <v>#N/A</v>
      </c>
      <c r="J963" s="909" t="e">
        <f>+Q965</f>
        <v>#N/A</v>
      </c>
      <c r="K963" s="700" t="str">
        <f>IF(L963="",AQ963,"")</f>
        <v/>
      </c>
      <c r="L963" s="775"/>
      <c r="M963" s="473" t="str">
        <f>IF(N955="",IF(AND(E954&lt;&gt;"",OR(F963="",COUNT(K963:L963)=0),Y963&lt;&gt;EUconst_NA,T954&lt;&gt;TRUE),EUconst_ERR_Incomplete,IF(COUNTIF(AX963:AZ963,TRUE)&gt;0,EUconst_ERR_Inconsistent,"")),"")</f>
        <v/>
      </c>
      <c r="O963" s="1056"/>
      <c r="P963" s="1106"/>
      <c r="Q963" s="207" t="str">
        <f>EUconst_SumBioEnergyIN &amp; "_" &amp; K953</f>
        <v>SUM_BioEnergyIN_</v>
      </c>
      <c r="R963" s="251" t="str">
        <f>IF(OR(K953="",T954)=TRUE,"",INDEX(BC969:BE969,MATCH(K953,BC963:BE963,0)))</f>
        <v/>
      </c>
      <c r="S963" s="1097"/>
      <c r="T963" s="347" t="str">
        <f>EUconst_CNTR_ActivityData&amp;E954</f>
        <v>ActivityData_</v>
      </c>
      <c r="U963" s="1107"/>
      <c r="V963" s="347" t="str">
        <f>IF(E953="","",INDEX(B_InstallationDescription!$I$53:$I$127,MATCH(U952,B_InstallationDescription!$D$53:$D$127,0)))</f>
        <v/>
      </c>
      <c r="W963" s="339" t="s">
        <v>534</v>
      </c>
      <c r="X963" s="1107"/>
      <c r="Y963" s="348" t="str">
        <f>IF(OR(T954=TRUE,E954=""),"",INDEX(EUwideConstants!$N:$N,MATCH(T963,EUwideConstants!$Q:$Q,0)))</f>
        <v/>
      </c>
      <c r="Z963" s="349" t="str">
        <f>IF(ISBLANK(F963),"",IF(F963=EUconst_NA,"",INDEX(EUwideConstants!$H:$M,MATCH(T963,EUwideConstants!$Q:$Q,0),MATCH(F963,CNTR_TierList,0))))</f>
        <v/>
      </c>
      <c r="AA963" s="350" t="s">
        <v>302</v>
      </c>
      <c r="AB963" s="1098"/>
      <c r="AC963" s="351" t="b">
        <f>AC958</f>
        <v>0</v>
      </c>
      <c r="AD963" s="1097"/>
      <c r="AE963" s="352" t="str">
        <f>EUconst_CNTR_ActivityData&amp;EUconst_Unit</f>
        <v>ActivityData_Eenheid</v>
      </c>
      <c r="AF963" s="353" t="str">
        <f>IF(AC963=TRUE, IF(COUNTIF(MSPara_SourceStreamCategory,V963)=0,"",INDEX(MSPara_CalcFactorsMatrix,MATCH(V963,MSPara_SourceStreamCategory,0),MATCH(AE963&amp;"_"&amp;2,MSPara_CalcFactors,0))),"")</f>
        <v/>
      </c>
      <c r="AG963" s="354" t="str">
        <f>IF(AC963=TRUE, IF(COUNTIF(MSPara_SourceStreamCategory,V963)=0,"",INDEX(MSPara_CalcFactorsMatrix,MATCH(V963,MSPara_SourceStreamCategory,0),MATCH(AE963&amp;"_"&amp;1,MSPara_CalcFactors,0))),"")</f>
        <v/>
      </c>
      <c r="AH963" s="351" t="str">
        <f>IF(OR(AF963="",AF963=EUconst_NA),IF(OR(AG963=EUconst_NA,AG963=""),"",AG963),AF963)</f>
        <v/>
      </c>
      <c r="AI963" s="348" t="str">
        <f>IF(AC963=TRUE,IF(AH963="",EUconst_t,AH963),"")</f>
        <v/>
      </c>
      <c r="AJ963" s="355" t="e">
        <f>IF(J963="",AI963,J963)</f>
        <v>#N/A</v>
      </c>
      <c r="AK963" s="356" t="b">
        <f>IF(K953=EUconst_Fuel,J963&lt;&gt;"",FALSE)</f>
        <v>0</v>
      </c>
      <c r="AL963" s="1096"/>
      <c r="AM963" s="347" t="str">
        <f>EUconst_CNTR_ActivityData&amp;EUconst_Value</f>
        <v>ActivityData_Waarde</v>
      </c>
      <c r="AN963" s="1099"/>
      <c r="AO963" s="1099"/>
      <c r="AP963" s="351" t="e">
        <f>AND(AND(AH963&lt;&gt;"",AJ963&lt;&gt;""),AJ963=AH963)</f>
        <v>#N/A</v>
      </c>
      <c r="AQ963" s="431" t="str">
        <f>IF(L958=TRUE,SUM(F960)-SUM(H960)+SUM(J960)-SUM(L960),"")</f>
        <v/>
      </c>
      <c r="AR963" s="351">
        <f>IF(Y963=EUconst_NA,0,IF(COUNT(K963:L963)=0,0,IF(L963="",K963,L963)))</f>
        <v>0</v>
      </c>
      <c r="AS963" s="699" t="b">
        <f>AND(AC963=TRUE,OR(L963&lt;&gt;"",AQ963=""))</f>
        <v>0</v>
      </c>
      <c r="AT963" s="699" t="b">
        <f>AND(AC963=TRUE,NOT(AS963))</f>
        <v>0</v>
      </c>
      <c r="AU963" s="1097"/>
      <c r="AV963" s="335" t="s">
        <v>313</v>
      </c>
      <c r="AW963" s="335" t="s">
        <v>319</v>
      </c>
      <c r="AX963" s="1108"/>
      <c r="AY963" s="13" t="s">
        <v>537</v>
      </c>
      <c r="AZ963" s="1097"/>
      <c r="BA963" s="1097"/>
      <c r="BB963" s="1098"/>
      <c r="BC963" s="336" t="str">
        <f>EUconst_Fuel</f>
        <v>Verbranding</v>
      </c>
      <c r="BD963" s="336" t="str">
        <f>EUconst_ProcessCarbonate</f>
        <v>Procesemissies</v>
      </c>
      <c r="BE963" s="336" t="str">
        <f>EUconst_MassBalance</f>
        <v>Massabalans</v>
      </c>
      <c r="BF963" s="1097"/>
      <c r="BG963" s="1097"/>
      <c r="BH963" s="1097"/>
      <c r="BI963" s="1097"/>
      <c r="BJ963" s="1097"/>
      <c r="BK963" s="1097"/>
      <c r="BL963" s="1097"/>
      <c r="BM963" s="1097"/>
      <c r="BN963" s="1097"/>
      <c r="BO963" s="1097"/>
      <c r="BP963" s="1097"/>
      <c r="BQ963" s="1097"/>
      <c r="BR963" s="1097"/>
      <c r="BS963" s="1097"/>
      <c r="BT963" s="1097"/>
      <c r="BU963" s="1097"/>
      <c r="BV963" s="1097"/>
      <c r="BW963" s="1097"/>
      <c r="BX963" s="1097"/>
      <c r="BY963" s="1097"/>
      <c r="BZ963" s="357" t="b">
        <f>BZ958</f>
        <v>1</v>
      </c>
    </row>
    <row r="964" spans="1:78" s="1066" customFormat="1" ht="5.0999999999999996" customHeight="1" thickBot="1" x14ac:dyDescent="0.3">
      <c r="A964" s="1055"/>
      <c r="B964" s="928"/>
      <c r="C964" s="1102"/>
      <c r="D964" s="1109"/>
      <c r="F964" s="852"/>
      <c r="G964" s="852"/>
      <c r="H964" s="103" t="s">
        <v>245</v>
      </c>
      <c r="I964" s="1134"/>
      <c r="J964" s="1134"/>
      <c r="K964" s="852"/>
      <c r="L964" s="852"/>
      <c r="M964" s="1110"/>
      <c r="O964" s="1056"/>
      <c r="P964" s="1101"/>
      <c r="Q964" s="1101"/>
      <c r="R964" s="1101"/>
      <c r="S964" s="1097"/>
      <c r="T964" s="1111"/>
      <c r="U964" s="1107"/>
      <c r="V964" s="1097"/>
      <c r="W964" s="1097"/>
      <c r="X964" s="1107"/>
      <c r="Y964" s="1112"/>
      <c r="Z964" s="1097"/>
      <c r="AA964" s="1097"/>
      <c r="AB964" s="1097"/>
      <c r="AC964" s="1097"/>
      <c r="AD964" s="1097"/>
      <c r="AE964" s="1097"/>
      <c r="AF964" s="1097"/>
      <c r="AG964" s="1097"/>
      <c r="AH964" s="1097"/>
      <c r="AI964" s="1097"/>
      <c r="AJ964" s="1097"/>
      <c r="AK964" s="1097"/>
      <c r="AL964" s="1096"/>
      <c r="AM964" s="1097"/>
      <c r="AN964" s="1097"/>
      <c r="AO964" s="1097"/>
      <c r="AP964" s="1097"/>
      <c r="AQ964" s="1097"/>
      <c r="AR964" s="1097"/>
      <c r="AS964" s="1097"/>
      <c r="AT964" s="1097"/>
      <c r="AU964" s="1097"/>
      <c r="AV964" s="1097"/>
      <c r="AW964" s="1097"/>
      <c r="AX964" s="1097"/>
      <c r="AY964" s="1097"/>
      <c r="AZ964" s="1097"/>
      <c r="BA964" s="1097"/>
      <c r="BB964" s="1097"/>
      <c r="BC964" s="1097"/>
      <c r="BD964" s="1097"/>
      <c r="BE964" s="1097"/>
      <c r="BF964" s="1097"/>
      <c r="BG964" s="1097"/>
      <c r="BH964" s="1097"/>
      <c r="BI964" s="1097"/>
      <c r="BJ964" s="1097"/>
      <c r="BK964" s="1097"/>
      <c r="BL964" s="1097"/>
      <c r="BM964" s="1097"/>
      <c r="BN964" s="1097"/>
      <c r="BO964" s="1097"/>
      <c r="BP964" s="1097"/>
      <c r="BQ964" s="1097"/>
      <c r="BR964" s="1097"/>
      <c r="BS964" s="1097"/>
      <c r="BT964" s="1097"/>
      <c r="BU964" s="1097"/>
      <c r="BV964" s="1097"/>
      <c r="BW964" s="1097"/>
      <c r="BX964" s="1097"/>
      <c r="BY964" s="1097"/>
      <c r="BZ964" s="1094"/>
    </row>
    <row r="965" spans="1:78" s="1066" customFormat="1" ht="12.75" customHeight="1" thickBot="1" x14ac:dyDescent="0.3">
      <c r="A965" s="1055"/>
      <c r="B965" s="928"/>
      <c r="C965" s="484" t="s">
        <v>196</v>
      </c>
      <c r="D965" s="346" t="str">
        <f>Translations!$B$634</f>
        <v>(Voorlopige) EF:</v>
      </c>
      <c r="E965" s="1105"/>
      <c r="F965" s="358"/>
      <c r="G965" s="1836" t="str">
        <f t="shared" ref="G965:G971" si="231">IF(OR(ISBLANK(F965),F965=EUconst_NoTier),"",IF(Z965=0,EUconst_NotApplicable,IF(ISERROR(Z965),"",Z965)))</f>
        <v/>
      </c>
      <c r="H965" s="1854"/>
      <c r="I965" s="694" t="str">
        <f>IF(J965&lt;&gt;"","",AI965)</f>
        <v/>
      </c>
      <c r="J965" s="695"/>
      <c r="K965" s="359" t="str">
        <f t="shared" ref="K965:K971" si="232">IF(L965="",AQ965,"")</f>
        <v/>
      </c>
      <c r="L965" s="360"/>
      <c r="M965" s="473" t="str">
        <f>IF(N955="",IF(AND(E954&lt;&gt;"",OR(F965="",COUNT(K965:L965)=0),Y965&lt;&gt;EUconst_NA,T954&lt;&gt;TRUE),EUconst_ERR_Incomplete,IF(COUNTIF(AX965:AZ965,TRUE)&gt;0,EUconst_ERR_Inconsistent,"")),"")</f>
        <v/>
      </c>
      <c r="N965" s="957"/>
      <c r="O965" s="1056"/>
      <c r="P965" s="1101"/>
      <c r="Q965" s="15" t="e">
        <f>+VLOOKUP(E953,ss_eenheid!$A$1:$F$75,6,FALSE)</f>
        <v>#N/A</v>
      </c>
      <c r="R965" s="1101"/>
      <c r="S965" s="1097"/>
      <c r="T965" s="361" t="str">
        <f>EUconst_CNTR_EF&amp;E954</f>
        <v>EF_</v>
      </c>
      <c r="U965" s="1107"/>
      <c r="V965" s="362" t="str">
        <f>V963</f>
        <v/>
      </c>
      <c r="W965" s="1097"/>
      <c r="X965" s="1107"/>
      <c r="Y965" s="363" t="str">
        <f>IF(OR(T954=TRUE,E954=""),"",IF(F965=EUconst_NA,EUconst_NA,INDEX(EUwideConstants!$N:$N,MATCH(T965,EUwideConstants!$Q:$Q,0))))</f>
        <v/>
      </c>
      <c r="Z965" s="364" t="str">
        <f>IF(ISBLANK(F965),"",IF(F965=EUconst_NA,"",INDEX(EUwideConstants!$H:$M,MATCH(T965,EUwideConstants!$Q:$Q,0),MATCH(F965,CNTR_TierList,0))))</f>
        <v/>
      </c>
      <c r="AA965" s="365" t="str">
        <f>IF(COUNTIF(EUconst_DefaultValues,Z965)&gt;0,MATCH(Z965,EUconst_DefaultValues,0),"")</f>
        <v/>
      </c>
      <c r="AB965" s="1097"/>
      <c r="AC965" s="366" t="b">
        <f>AND(AC963,Y965&lt;&gt;EUconst_NA)</f>
        <v>0</v>
      </c>
      <c r="AD965" s="1097"/>
      <c r="AE965" s="352" t="str">
        <f>EUconst_CNTR_EF&amp;EUconst_Unit</f>
        <v>EF_Eenheid</v>
      </c>
      <c r="AF965" s="367" t="str">
        <f>IF(AC965=TRUE, IF(COUNTIF(MSPara_SourceStreamCategory,V965)=0,"",INDEX(MSPara_CalcFactorsMatrix,MATCH(V965,MSPara_SourceStreamCategory,0),MATCH(AE965&amp;"_"&amp;2,MSPara_CalcFactors,0))),"")</f>
        <v/>
      </c>
      <c r="AG965" s="368" t="str">
        <f>IF(AC965=TRUE, IF(COUNTIF(MSPara_SourceStreamCategory,V965)=0,"",INDEX(MSPara_CalcFactorsMatrix,MATCH(V965,MSPara_SourceStreamCategory,0),MATCH(AE965&amp;"_"&amp;1,MSPara_CalcFactors,0))),"")</f>
        <v/>
      </c>
      <c r="AH965" s="369" t="str">
        <f>IF(AA965="","",INDEX(AF965:AG965,3-AA965))</f>
        <v/>
      </c>
      <c r="AI965" s="370" t="str">
        <f>IF(AC965=TRUE,IF(OR(AH965="",AH965=EUconst_NA),IF(K953=EUconst_Fuel,EUconst_tCO2pTJ,EUconst_tCO2pt),AH965),"")</f>
        <v/>
      </c>
      <c r="AJ965" s="366" t="str">
        <f>IF(J965="",AI965,J965)</f>
        <v/>
      </c>
      <c r="AK965" s="371" t="b">
        <f>IF(K953=EUconst_Fuel,J965&lt;&gt;"",FALSE)</f>
        <v>0</v>
      </c>
      <c r="AL965" s="1096"/>
      <c r="AM965" s="352" t="str">
        <f>EUconst_CNTR_EF&amp;EUconst_Value</f>
        <v>EF_Waarde</v>
      </c>
      <c r="AN965" s="372" t="str">
        <f>IF(AC965=TRUE,IF(COUNTIF(MSPara_SourceStreamCategory,V965)=0,"",INDEX(MSPara_CalcFactorsMatrix,MATCH(V965,MSPara_SourceStreamCategory,0),MATCH(AM965&amp;"_"&amp;2,MSPara_CalcFactors,0))),"")</f>
        <v/>
      </c>
      <c r="AO965" s="373" t="str">
        <f>IF(AC965=TRUE,IF(COUNTIF(MSPara_SourceStreamCategory,V965)=0,"",INDEX(MSPara_CalcFactorsMatrix,MATCH(V965,MSPara_SourceStreamCategory,0),MATCH(AM965&amp;"_"&amp;1,MSPara_CalcFactors,0))),"")</f>
        <v/>
      </c>
      <c r="AP965" s="366" t="b">
        <f>AND(AND(AH965&lt;&gt;"",AJ965&lt;&gt;""),AJ965=AH965)</f>
        <v>0</v>
      </c>
      <c r="AQ965" s="374" t="str">
        <f>IF(AND(AA965&lt;&gt;"",AP965=TRUE),IF(OR(INDEX(AN965:AO965,3-AA965)=EUconst_NA,INDEX(AN965:AO965,3-AA965)=0),"",INDEX(AN965:AO965,3-AA965)),"")</f>
        <v/>
      </c>
      <c r="AR965" s="366">
        <f>IF(AC965=TRUE,IF(COUNT(K965:L965)=0,0,IF(L965="",K965,L965)),0)</f>
        <v>0</v>
      </c>
      <c r="AS965" s="362" t="b">
        <f>AND(AC965=TRUE,OR(AND(F965&lt;&gt;"",NOT(ISNUMBER(AA965))),L965&lt;&gt;"",F965="",AQ965=""))</f>
        <v>0</v>
      </c>
      <c r="AT965" s="362" t="b">
        <f t="shared" ref="AT965:AT971" si="233">AND(AC965=TRUE,NOT(AS965))</f>
        <v>0</v>
      </c>
      <c r="AU965" s="1097"/>
      <c r="AV965" s="375" t="b">
        <f t="shared" ref="AV965:AV971" si="234">AND(ISNUMBER(AA965),AQ965="")</f>
        <v>0</v>
      </c>
      <c r="AW965" s="376" t="b">
        <f t="shared" ref="AW965:AW971" si="235">AND(ISNUMBER(AA965),AQ965&lt;&gt;AR965)</f>
        <v>0</v>
      </c>
      <c r="AX965" s="377" t="e">
        <f>OR(AND(AJ963=EUconst_kNm3,AJ965=EUconst_tCO2pt),AND(AJ963=EUconst_t,AJ965=EUconst_tCO2pkNm3))</f>
        <v>#N/A</v>
      </c>
      <c r="AY965" s="362" t="b">
        <f t="shared" ref="AY965:AY971" si="236">AND(L965&lt;&gt;"",Y965=EUconst_NA)</f>
        <v>0</v>
      </c>
      <c r="AZ965" s="1097"/>
      <c r="BA965" s="1097"/>
      <c r="BB965" s="378" t="s">
        <v>590</v>
      </c>
      <c r="BC965" s="377" t="str">
        <f>IF(K953=BC963,AR963*IF(AJ965=EUconst_tCO2pTJ,(AR966/1000),1)*AR965*AR967*AR971,"")</f>
        <v/>
      </c>
      <c r="BD965" s="357" t="str">
        <f>IF(K953=BD963,AR963*AR965*AR968*AR971,"")</f>
        <v/>
      </c>
      <c r="BE965" s="356" t="str">
        <f>IF(K953=BE963,3.664*AR963*AR969*AR971,"")</f>
        <v/>
      </c>
      <c r="BF965" s="1097"/>
      <c r="BG965" s="1097"/>
      <c r="BH965" s="1097"/>
      <c r="BI965" s="1097"/>
      <c r="BJ965" s="1097"/>
      <c r="BK965" s="1097"/>
      <c r="BL965" s="1097"/>
      <c r="BM965" s="1097"/>
      <c r="BN965" s="1097"/>
      <c r="BO965" s="1097"/>
      <c r="BP965" s="1097"/>
      <c r="BQ965" s="1097"/>
      <c r="BR965" s="1097"/>
      <c r="BS965" s="1097"/>
      <c r="BT965" s="1097"/>
      <c r="BU965" s="1097"/>
      <c r="BV965" s="1097"/>
      <c r="BW965" s="1097"/>
      <c r="BX965" s="1097"/>
      <c r="BY965" s="1097"/>
      <c r="BZ965" s="362" t="b">
        <f>OR(BZ963,Y965=EUconst_NA)</f>
        <v>1</v>
      </c>
    </row>
    <row r="966" spans="1:78" s="1066" customFormat="1" ht="12.75" customHeight="1" thickBot="1" x14ac:dyDescent="0.3">
      <c r="A966" s="1055"/>
      <c r="B966" s="928"/>
      <c r="C966" s="484" t="s">
        <v>197</v>
      </c>
      <c r="D966" s="346" t="str">
        <f>Translations!$B$636</f>
        <v>NCV:</v>
      </c>
      <c r="E966" s="1105"/>
      <c r="F966" s="379"/>
      <c r="G966" s="1836" t="str">
        <f t="shared" si="231"/>
        <v/>
      </c>
      <c r="H966" s="1837"/>
      <c r="I966" s="696" t="str">
        <f>AJ966</f>
        <v/>
      </c>
      <c r="J966" s="910"/>
      <c r="K966" s="380" t="str">
        <f t="shared" si="232"/>
        <v/>
      </c>
      <c r="L966" s="877"/>
      <c r="M966" s="473" t="str">
        <f>+IF(OR(N966&lt;&gt;"",O966&lt;&gt;""),"onvolledig!","")</f>
        <v/>
      </c>
      <c r="N966" s="873" t="str">
        <f>IF(N955="",IF(AND(E954&lt;&gt;"",OR(F966="",COUNT(K966:L966)=0),Y966&lt;&gt;EUconst_NA,T954&lt;&gt;TRUE),EUconst_ERR_Incomplete,IF(COUNTIF(AX966:AZ966,TRUE)&gt;0,"","")),"")</f>
        <v/>
      </c>
      <c r="O966" s="874" t="str">
        <f>+IF(N955="",IF(COUNT(K966:L966)=0,IF(K953="Verbranding","onvolledig!",""),""),"")</f>
        <v/>
      </c>
      <c r="P966" s="1101"/>
      <c r="Q966" s="1101"/>
      <c r="R966" s="1101"/>
      <c r="S966" s="1097"/>
      <c r="T966" s="381" t="str">
        <f>EUconst_CNTR_NCV&amp;E954</f>
        <v>NCV_</v>
      </c>
      <c r="U966" s="1107"/>
      <c r="V966" s="382" t="str">
        <f t="shared" ref="V966:V971" si="237">V965</f>
        <v/>
      </c>
      <c r="W966" s="1097"/>
      <c r="X966" s="1107"/>
      <c r="Y966" s="383" t="str">
        <f>IF(OR(T954=TRUE,E954=""),"",IF(F966=EUconst_NA,EUconst_NA,INDEX(EUwideConstants!$N:$N,MATCH(T966,EUwideConstants!$Q:$Q,0))))</f>
        <v/>
      </c>
      <c r="Z966" s="384" t="str">
        <f>IF(ISBLANK(F966),"",IF(F966=EUconst_NA,"",INDEX(EUwideConstants!$H:$M,MATCH(T966,EUwideConstants!$Q:$Q,0),MATCH(F966,CNTR_TierList,0))))</f>
        <v/>
      </c>
      <c r="AA966" s="385" t="str">
        <f>IF(COUNTIF(EUconst_DefaultValues,Z966)&gt;0,MATCH(Z966,EUconst_DefaultValues,0),"")</f>
        <v/>
      </c>
      <c r="AB966" s="1097"/>
      <c r="AC966" s="386" t="b">
        <f>IF(K953="Verbranding",AND(AC963,Y966&lt;&gt;""),FALSE)</f>
        <v>0</v>
      </c>
      <c r="AD966" s="1097"/>
      <c r="AE966" s="387" t="str">
        <f>EUconst_CNTR_NCV&amp;EUconst_Unit</f>
        <v>NCV_Eenheid</v>
      </c>
      <c r="AF966" s="388" t="str">
        <f>IF(AC966=TRUE, IF(COUNTIF(MSPara_SourceStreamCategory,V966)=0,"",INDEX(MSPara_CalcFactorsMatrix,MATCH(V966,MSPara_SourceStreamCategory,0),MATCH(AE966&amp;"_"&amp;2,MSPara_CalcFactors,0))),"")</f>
        <v/>
      </c>
      <c r="AG966" s="389" t="str">
        <f>IF(AC966=TRUE, IF(COUNTIF(MSPara_SourceStreamCategory,V966)=0,"",INDEX(MSPara_CalcFactorsMatrix,MATCH(V966,MSPara_SourceStreamCategory,0),MATCH(AE966&amp;"_"&amp;1,MSPara_CalcFactors,0))),"")</f>
        <v/>
      </c>
      <c r="AH966" s="390" t="str">
        <f>IF(AA966="","",INDEX(AF966:AG966,3-AA966))</f>
        <v/>
      </c>
      <c r="AI966" s="1115"/>
      <c r="AJ966" s="386" t="str">
        <f>IF(AC966=TRUE,IF(AJ963="","",IF(AJ963=EUconst_kNm3,EUconst_GJpkNm3,EUconst_GJpt)),"")</f>
        <v/>
      </c>
      <c r="AK966" s="1116"/>
      <c r="AL966" s="1096"/>
      <c r="AM966" s="387" t="str">
        <f>EUconst_CNTR_NCV&amp;EUconst_Value</f>
        <v>NCV_Waarde</v>
      </c>
      <c r="AN966" s="391" t="str">
        <f>IF(AC966=TRUE,IF(COUNTIF(MSPara_SourceStreamCategory,V966)=0,"",INDEX(MSPara_CalcFactorsMatrix,MATCH(V966,MSPara_SourceStreamCategory,0),MATCH(AM966&amp;"_"&amp;2,MSPara_CalcFactors,0))),"")</f>
        <v/>
      </c>
      <c r="AO966" s="392" t="str">
        <f>IF(AC966=TRUE,IF(COUNTIF(MSPara_SourceStreamCategory,V966)=0,"",INDEX(MSPara_CalcFactorsMatrix,MATCH(V966,MSPara_SourceStreamCategory,0),MATCH(AM966&amp;"_"&amp;1,MSPara_CalcFactors,0))),"")</f>
        <v/>
      </c>
      <c r="AP966" s="386" t="b">
        <f>AND(AND(AH966&lt;&gt;"",AJ966&lt;&gt;""),AJ966=AH966)</f>
        <v>0</v>
      </c>
      <c r="AQ966" s="393" t="str">
        <f>IF(AND(AA966&lt;&gt;"",AP966=TRUE),IF(OR(INDEX(AN966:AO966,3-AA966)=EUconst_NA,INDEX(AN966:AO966,3-AA966)=0),"",INDEX(AN966:AO966,3-AA966)),"")</f>
        <v/>
      </c>
      <c r="AR966" s="386">
        <f>IF(AC966=TRUE,IF(COUNT(K966:L966)=0,0,IF(L966="",K966,L966)),0)</f>
        <v>0</v>
      </c>
      <c r="AS966" s="382" t="b">
        <f>AND(AC966=TRUE,OR(AND(F966&lt;&gt;"",NOT(ISNUMBER(AA966))),L966&lt;&gt;"",F966="",AQ966=""))</f>
        <v>0</v>
      </c>
      <c r="AT966" s="382" t="b">
        <f t="shared" si="233"/>
        <v>0</v>
      </c>
      <c r="AU966" s="1097"/>
      <c r="AV966" s="394" t="b">
        <f t="shared" si="234"/>
        <v>0</v>
      </c>
      <c r="AW966" s="395" t="b">
        <f t="shared" si="235"/>
        <v>0</v>
      </c>
      <c r="AX966" s="1097"/>
      <c r="AY966" s="382" t="b">
        <f t="shared" si="236"/>
        <v>0</v>
      </c>
      <c r="AZ966" s="1097"/>
      <c r="BA966" s="1097"/>
      <c r="BB966" s="378" t="s">
        <v>591</v>
      </c>
      <c r="BC966" s="377" t="str">
        <f>IF(K953=BC963,AR963*IF(AJ965=EUconst_tCO2pTJ,(AR966/1000),1)*AR965*AR967*AR970,"")</f>
        <v/>
      </c>
      <c r="BD966" s="357" t="str">
        <f>IF(K953=BD963,AR963*AR965*AR968*AR970,"")</f>
        <v/>
      </c>
      <c r="BE966" s="356" t="str">
        <f>IF(K953=BE963,3.664*AR963*AR969*AR970,"")</f>
        <v/>
      </c>
      <c r="BF966" s="1097"/>
      <c r="BG966" s="1097"/>
      <c r="BH966" s="1097"/>
      <c r="BI966" s="1097"/>
      <c r="BJ966" s="1097"/>
      <c r="BK966" s="1097"/>
      <c r="BL966" s="1097"/>
      <c r="BM966" s="1097"/>
      <c r="BN966" s="1097"/>
      <c r="BO966" s="1097"/>
      <c r="BP966" s="1097"/>
      <c r="BQ966" s="1097"/>
      <c r="BR966" s="1097"/>
      <c r="BS966" s="1097"/>
      <c r="BT966" s="1097"/>
      <c r="BU966" s="1097"/>
      <c r="BV966" s="1097"/>
      <c r="BW966" s="1097"/>
      <c r="BX966" s="1097"/>
      <c r="BY966" s="1097"/>
      <c r="BZ966" s="382" t="b">
        <f>OR(BZ963,Y966=EUconst_NA)</f>
        <v>1</v>
      </c>
    </row>
    <row r="967" spans="1:78" s="1066" customFormat="1" ht="12.75" customHeight="1" thickBot="1" x14ac:dyDescent="0.3">
      <c r="A967" s="1055"/>
      <c r="B967" s="928"/>
      <c r="C967" s="484" t="s">
        <v>198</v>
      </c>
      <c r="D967" s="346" t="str">
        <f>Translations!$B$638</f>
        <v>OxF:</v>
      </c>
      <c r="E967" s="1105"/>
      <c r="F967" s="379"/>
      <c r="G967" s="1836" t="str">
        <f t="shared" si="231"/>
        <v/>
      </c>
      <c r="H967" s="1837"/>
      <c r="I967" s="697" t="str">
        <f>IF(OR(AC967=FALSE,Y967=EUconst_NA),"","-")</f>
        <v/>
      </c>
      <c r="J967" s="911"/>
      <c r="K967" s="396" t="str">
        <f t="shared" si="232"/>
        <v/>
      </c>
      <c r="L967" s="471"/>
      <c r="M967" s="473" t="str">
        <f>IF(N955="",IF(AND(E954&lt;&gt;"",OR(F967="",COUNT(K967:L967)=0),Y967&lt;&gt;EUconst_NA,T954&lt;&gt;TRUE),EUconst_ERR_Incomplete,IF(COUNTIF(AX967:AZ967,TRUE)&gt;0,EUconst_ERR_Inconsistent,"")),"")</f>
        <v/>
      </c>
      <c r="O967" s="1056"/>
      <c r="P967" s="1101"/>
      <c r="Q967" s="1101"/>
      <c r="R967" s="1101"/>
      <c r="S967" s="1097"/>
      <c r="T967" s="381" t="str">
        <f>EUconst_CNTR_OxidationFactor&amp;E954</f>
        <v>OxF_</v>
      </c>
      <c r="U967" s="1107"/>
      <c r="V967" s="382" t="str">
        <f t="shared" si="237"/>
        <v/>
      </c>
      <c r="W967" s="1097"/>
      <c r="X967" s="1107"/>
      <c r="Y967" s="383" t="str">
        <f>IF(OR(T954=TRUE,E954=""),"",INDEX(EUwideConstants!$N:$N,MATCH(T967,EUwideConstants!$Q:$Q,0)))</f>
        <v/>
      </c>
      <c r="Z967" s="384" t="str">
        <f>IF(ISBLANK(F967),"",IF(F967=EUconst_NA,"",INDEX(EUwideConstants!$H:$M,MATCH(T967,EUwideConstants!$Q:$Q,0),MATCH(F967,CNTR_TierList,0))))</f>
        <v/>
      </c>
      <c r="AA967" s="365" t="str">
        <f>IF(F967=1,1,"")</f>
        <v/>
      </c>
      <c r="AB967" s="1097"/>
      <c r="AC967" s="386" t="b">
        <f>AND(AC963,Y967&lt;&gt;EUconst_NA)</f>
        <v>0</v>
      </c>
      <c r="AD967" s="1097"/>
      <c r="AE967" s="1117"/>
      <c r="AG967" s="1118"/>
      <c r="AH967" s="1115"/>
      <c r="AI967" s="1119"/>
      <c r="AJ967" s="1115"/>
      <c r="AK967" s="1120"/>
      <c r="AL967" s="1096"/>
      <c r="AM967" s="387" t="str">
        <f>EUconst_CNTR_OxidationFactor&amp;EUconst_Value</f>
        <v>OxF_Waarde</v>
      </c>
      <c r="AN967" s="1121"/>
      <c r="AO967" s="1113">
        <v>1</v>
      </c>
      <c r="AP967" s="1115"/>
      <c r="AQ967" s="397" t="str">
        <f>IF(AA967="","",AO967)</f>
        <v/>
      </c>
      <c r="AR967" s="386">
        <f>IF(AC967=TRUE,IF(COUNT(K967:L967)=0,0,IF(L967="",K967,L967)),1)</f>
        <v>1</v>
      </c>
      <c r="AS967" s="382" t="b">
        <f>AND(AC967=TRUE,OR(ISNUMBER(L967),NOT(ISNUMBER(AA967))))</f>
        <v>0</v>
      </c>
      <c r="AT967" s="382" t="b">
        <f t="shared" si="233"/>
        <v>0</v>
      </c>
      <c r="AU967" s="1097"/>
      <c r="AV967" s="394" t="b">
        <f t="shared" si="234"/>
        <v>0</v>
      </c>
      <c r="AW967" s="395" t="b">
        <f t="shared" si="235"/>
        <v>0</v>
      </c>
      <c r="AX967" s="1097"/>
      <c r="AY967" s="411" t="b">
        <f t="shared" si="236"/>
        <v>0</v>
      </c>
      <c r="AZ967" s="362" t="b">
        <f>AR967&gt;100%</f>
        <v>0</v>
      </c>
      <c r="BA967" s="1097"/>
      <c r="BB967" s="378" t="s">
        <v>289</v>
      </c>
      <c r="BC967" s="377" t="str">
        <f>IF(K953=BC963,AR963*IF(AJ965=EUconst_tCO2pTJ,(AR966/1000),1)*AR965*AR967*(1-AR970),"")</f>
        <v/>
      </c>
      <c r="BD967" s="357" t="str">
        <f>IF(K953=BD963,AR963*AR965*AR968*(1-AR970),"")</f>
        <v/>
      </c>
      <c r="BE967" s="356" t="str">
        <f>IF(K953=BE963,3.664*AR963*AR969*(1-AR970),"")</f>
        <v/>
      </c>
      <c r="BF967" s="1097"/>
      <c r="BG967" s="1097"/>
      <c r="BH967" s="1097"/>
      <c r="BI967" s="1097"/>
      <c r="BJ967" s="1097"/>
      <c r="BK967" s="1097"/>
      <c r="BL967" s="1097"/>
      <c r="BM967" s="1097"/>
      <c r="BN967" s="1097"/>
      <c r="BO967" s="1097"/>
      <c r="BP967" s="1097"/>
      <c r="BQ967" s="1097"/>
      <c r="BR967" s="1097"/>
      <c r="BS967" s="1097"/>
      <c r="BT967" s="1097"/>
      <c r="BU967" s="1097"/>
      <c r="BV967" s="1097"/>
      <c r="BW967" s="1097"/>
      <c r="BX967" s="1097"/>
      <c r="BY967" s="1097"/>
      <c r="BZ967" s="382" t="b">
        <f>OR(BZ963,Y967=EUconst_NA)</f>
        <v>1</v>
      </c>
    </row>
    <row r="968" spans="1:78" s="1066" customFormat="1" ht="12.75" customHeight="1" thickBot="1" x14ac:dyDescent="0.3">
      <c r="A968" s="1055"/>
      <c r="B968" s="928"/>
      <c r="C968" s="484" t="s">
        <v>199</v>
      </c>
      <c r="D968" s="346" t="str">
        <f>Translations!$B$639</f>
        <v>ConvF:</v>
      </c>
      <c r="E968" s="1105"/>
      <c r="F968" s="379"/>
      <c r="G968" s="1836" t="str">
        <f t="shared" si="231"/>
        <v/>
      </c>
      <c r="H968" s="1837"/>
      <c r="I968" s="697" t="str">
        <f>IF(OR(AC968=FALSE,Y968=EUconst_NA),"","-")</f>
        <v/>
      </c>
      <c r="J968" s="911"/>
      <c r="K968" s="396" t="str">
        <f t="shared" si="232"/>
        <v/>
      </c>
      <c r="L968" s="471"/>
      <c r="M968" s="473" t="str">
        <f>IF(N955="",IF(AND(E954&lt;&gt;"",OR(F968="",COUNT(K968:L968)=0),Y968&lt;&gt;EUconst_NA,T954&lt;&gt;TRUE),EUconst_ERR_Incomplete,IF(COUNTIF(AX968:AZ968,TRUE)&gt;0,EUconst_ERR_Inconsistent,"")),"")</f>
        <v/>
      </c>
      <c r="O968" s="1056"/>
      <c r="P968" s="1101"/>
      <c r="Q968" s="1101"/>
      <c r="R968" s="1101"/>
      <c r="S968" s="1097"/>
      <c r="T968" s="381" t="str">
        <f>EUconst_CNTR_ConversionFactor&amp;E954</f>
        <v>ConvF_</v>
      </c>
      <c r="U968" s="1107"/>
      <c r="V968" s="382" t="str">
        <f t="shared" si="237"/>
        <v/>
      </c>
      <c r="W968" s="1097"/>
      <c r="X968" s="1107"/>
      <c r="Y968" s="383" t="str">
        <f>IF(OR(T954=TRUE,E954=""),"",INDEX(EUwideConstants!$N:$N,MATCH(T968,EUwideConstants!$Q:$Q,0)))</f>
        <v/>
      </c>
      <c r="Z968" s="384" t="str">
        <f>IF(ISBLANK(F968),"",IF(F968=EUconst_NA,"",INDEX(EUwideConstants!$H:$M,MATCH(T968,EUwideConstants!$Q:$Q,0),MATCH(F968,CNTR_TierList,0))))</f>
        <v/>
      </c>
      <c r="AA968" s="402" t="str">
        <f>IF(F968=1,1,"")</f>
        <v/>
      </c>
      <c r="AB968" s="1097"/>
      <c r="AC968" s="386" t="b">
        <f>AND(AC963,Y968&lt;&gt;EUconst_NA)</f>
        <v>0</v>
      </c>
      <c r="AD968" s="1097"/>
      <c r="AE968" s="1117"/>
      <c r="AG968" s="1118"/>
      <c r="AH968" s="1123"/>
      <c r="AI968" s="1119"/>
      <c r="AJ968" s="1123"/>
      <c r="AK968" s="1120"/>
      <c r="AL968" s="1096"/>
      <c r="AM968" s="387" t="str">
        <f>EUconst_CNTR_ConversionFactor&amp;EUconst_Value</f>
        <v>ConvF_Waarde</v>
      </c>
      <c r="AN968" s="1124"/>
      <c r="AO968" s="1122">
        <v>1</v>
      </c>
      <c r="AP968" s="1123"/>
      <c r="AQ968" s="403" t="str">
        <f>IF(AA968="","",AO968)</f>
        <v/>
      </c>
      <c r="AR968" s="386">
        <f>IF(AC968=TRUE,IF(COUNT(K968:L968)=0,0,IF(L968="",K968,L968)),1)</f>
        <v>1</v>
      </c>
      <c r="AS968" s="382" t="b">
        <f>AND(AC968=TRUE,OR(ISNUMBER(L968),NOT(ISNUMBER(AA968))))</f>
        <v>0</v>
      </c>
      <c r="AT968" s="382" t="b">
        <f t="shared" si="233"/>
        <v>0</v>
      </c>
      <c r="AU968" s="1097"/>
      <c r="AV968" s="394" t="b">
        <f t="shared" si="234"/>
        <v>0</v>
      </c>
      <c r="AW968" s="395" t="b">
        <f t="shared" si="235"/>
        <v>0</v>
      </c>
      <c r="AX968" s="1097"/>
      <c r="AY968" s="411" t="b">
        <f t="shared" si="236"/>
        <v>0</v>
      </c>
      <c r="AZ968" s="400" t="b">
        <f>AR968&gt;100%</f>
        <v>0</v>
      </c>
      <c r="BA968" s="1097"/>
      <c r="BB968" s="398" t="s">
        <v>478</v>
      </c>
      <c r="BC968" s="399">
        <f>AR963*AR966/1000*(1-AR970)</f>
        <v>0</v>
      </c>
      <c r="BD968" s="400">
        <f>BC968</f>
        <v>0</v>
      </c>
      <c r="BE968" s="401">
        <f>BC968</f>
        <v>0</v>
      </c>
      <c r="BF968" s="1097"/>
      <c r="BG968" s="1097"/>
      <c r="BH968" s="1097"/>
      <c r="BI968" s="1097"/>
      <c r="BJ968" s="1097"/>
      <c r="BK968" s="1097"/>
      <c r="BL968" s="1097"/>
      <c r="BM968" s="1097"/>
      <c r="BN968" s="1097"/>
      <c r="BO968" s="1097"/>
      <c r="BP968" s="1097"/>
      <c r="BQ968" s="1097"/>
      <c r="BR968" s="1097"/>
      <c r="BS968" s="1097"/>
      <c r="BT968" s="1097"/>
      <c r="BU968" s="1097"/>
      <c r="BV968" s="1097"/>
      <c r="BW968" s="1097"/>
      <c r="BX968" s="1097"/>
      <c r="BY968" s="1097"/>
      <c r="BZ968" s="382" t="b">
        <f>OR(BZ963,Y968=EUconst_NA)</f>
        <v>1</v>
      </c>
    </row>
    <row r="969" spans="1:78" s="1066" customFormat="1" ht="12.75" customHeight="1" thickBot="1" x14ac:dyDescent="0.3">
      <c r="A969" s="1055"/>
      <c r="B969" s="928"/>
      <c r="C969" s="484" t="s">
        <v>329</v>
      </c>
      <c r="D969" s="346" t="str">
        <f>Translations!$B$640</f>
        <v>C-gehalte:</v>
      </c>
      <c r="E969" s="1105"/>
      <c r="F969" s="379"/>
      <c r="G969" s="1836" t="str">
        <f t="shared" si="231"/>
        <v/>
      </c>
      <c r="H969" s="1837"/>
      <c r="I969" s="697" t="str">
        <f>AJ969</f>
        <v/>
      </c>
      <c r="J969" s="912"/>
      <c r="K969" s="404" t="str">
        <f t="shared" si="232"/>
        <v/>
      </c>
      <c r="L969" s="405"/>
      <c r="M969" s="473" t="str">
        <f>IF(N955="",IF(AND(E954&lt;&gt;"",OR(F969="",COUNT(K969:L969)=0),Y969&lt;&gt;EUconst_NA,T954&lt;&gt;TRUE),EUconst_ERR_Incomplete,IF(COUNTIF(AX969:AZ969,TRUE)&gt;0,EUconst_ERR_Inconsistent,"")),"")</f>
        <v/>
      </c>
      <c r="O969" s="1056"/>
      <c r="P969" s="1101"/>
      <c r="Q969" s="1101"/>
      <c r="R969" s="1101"/>
      <c r="S969" s="1097"/>
      <c r="T969" s="381" t="str">
        <f>EUconst_CNTR_CarbonContent&amp;E954</f>
        <v>CarbC_</v>
      </c>
      <c r="U969" s="1107"/>
      <c r="V969" s="382" t="str">
        <f t="shared" si="237"/>
        <v/>
      </c>
      <c r="W969" s="1097"/>
      <c r="X969" s="1107"/>
      <c r="Y969" s="383" t="str">
        <f>IF(OR(T954=TRUE,E954=""),"",INDEX(EUwideConstants!$N:$N,MATCH(T969,EUwideConstants!$Q:$Q,0)))</f>
        <v/>
      </c>
      <c r="Z969" s="384" t="str">
        <f>IF(ISBLANK(F969),"",IF(F969=EUconst_NA,"",INDEX(EUwideConstants!$H:$M,MATCH(T969,EUwideConstants!$Q:$Q,0),MATCH(F969,CNTR_TierList,0))))</f>
        <v/>
      </c>
      <c r="AA969" s="406" t="str">
        <f>IF(COUNTIF(EUconst_DefaultValues,Z969)&gt;0,MATCH(Z969,EUconst_DefaultValues,0),"")</f>
        <v/>
      </c>
      <c r="AB969" s="1097"/>
      <c r="AC969" s="386" t="b">
        <f>AND(AC963,Y969&lt;&gt;EUconst_NA)</f>
        <v>0</v>
      </c>
      <c r="AD969" s="1097"/>
      <c r="AE969" s="387" t="str">
        <f>EUconst_CNTR_CarbonContent&amp;EUconst_Unit</f>
        <v>CarbC_Eenheid</v>
      </c>
      <c r="AF969" s="388" t="str">
        <f>IF(AC969=TRUE, IF(COUNTIF(MSPara_SourceStreamCategory,V969)=0,"",INDEX(MSPara_CalcFactorsMatrix,MATCH(V969,MSPara_SourceStreamCategory,0),MATCH(AE969&amp;"_"&amp;2,MSPara_CalcFactors,0))),"")</f>
        <v/>
      </c>
      <c r="AG969" s="389" t="str">
        <f>IF(AC969=TRUE, IF(COUNTIF(MSPara_SourceStreamCategory,V969)=0,"",INDEX(MSPara_CalcFactorsMatrix,MATCH(V969,MSPara_SourceStreamCategory,0),MATCH(AE969&amp;"_"&amp;1,MSPara_CalcFactors,0))),"")</f>
        <v/>
      </c>
      <c r="AH969" s="407" t="str">
        <f>IF(AA969="","",INDEX(AF969:AG969,3-AA969))</f>
        <v/>
      </c>
      <c r="AI969" s="1119"/>
      <c r="AJ969" s="408" t="str">
        <f>IF(AC969=TRUE,IF(AJ963="","",IF(AJ963=EUconst_kNm3,EUconst_tCpkNm3,EUconst_tCpt)),"")</f>
        <v/>
      </c>
      <c r="AK969" s="1120"/>
      <c r="AL969" s="1096"/>
      <c r="AM969" s="387" t="str">
        <f>EUconst_CNTR_CarbonContent&amp;EUconst_Value</f>
        <v>CarbC_Waarde</v>
      </c>
      <c r="AN969" s="391" t="str">
        <f>IF(AC969=TRUE,IF(COUNTIF(MSPara_SourceStreamCategory,V969)=0,"",INDEX(MSPara_CalcFactorsMatrix,MATCH(V969,MSPara_SourceStreamCategory,0),MATCH(AM969&amp;"_"&amp;2,MSPara_CalcFactors,0))),"")</f>
        <v/>
      </c>
      <c r="AO969" s="409" t="str">
        <f>IF(AC969=TRUE,IF(COUNTIF(MSPara_SourceStreamCategory,V969)=0,"",INDEX(MSPara_CalcFactorsMatrix,MATCH(V969,MSPara_SourceStreamCategory,0),MATCH(AM969&amp;"_"&amp;1,MSPara_CalcFactors,0))),"")</f>
        <v/>
      </c>
      <c r="AP969" s="386" t="b">
        <f>AND(AND(AH969&lt;&gt;"",AJ969&lt;&gt;""),AJ969=AH969)</f>
        <v>0</v>
      </c>
      <c r="AQ969" s="410" t="str">
        <f>IF(AND(AA969&lt;&gt;"",AP969=TRUE),IF(OR(INDEX(AN969:AO969,3-AA969)=EUconst_NA,INDEX(AN969:AO969,3-AA969)=0),"",INDEX(AN969:AO969,3-AA969)),"")</f>
        <v/>
      </c>
      <c r="AR969" s="386">
        <f>IF(AC969=TRUE,IF(COUNT(K969:L969)=0,0,IF(L969="",K969,L969)),0)</f>
        <v>0</v>
      </c>
      <c r="AS969" s="382" t="b">
        <f>AND(AC969=TRUE,OR(AND(F969&lt;&gt;"",NOT(ISNUMBER(AA969))),L969&lt;&gt;"",F969="",AQ969=""))</f>
        <v>0</v>
      </c>
      <c r="AT969" s="382" t="b">
        <f t="shared" si="233"/>
        <v>0</v>
      </c>
      <c r="AU969" s="1097"/>
      <c r="AV969" s="394" t="b">
        <f t="shared" si="234"/>
        <v>0</v>
      </c>
      <c r="AW969" s="395" t="b">
        <f t="shared" si="235"/>
        <v>0</v>
      </c>
      <c r="AX969" s="377" t="e">
        <f>OR(AND(AJ963=EUconst_kNm3,AJ969=EUconst_tCpt),AND(AJ963=EUconst_t,AJ969=EUconst_tCpkNm3))</f>
        <v>#N/A</v>
      </c>
      <c r="AY969" s="382" t="b">
        <f t="shared" si="236"/>
        <v>0</v>
      </c>
      <c r="AZ969" s="1097"/>
      <c r="BA969" s="1097"/>
      <c r="BB969" s="398" t="s">
        <v>479</v>
      </c>
      <c r="BC969" s="399">
        <f>AR963*AR966/1000*AR970</f>
        <v>0</v>
      </c>
      <c r="BD969" s="400">
        <f>BC969</f>
        <v>0</v>
      </c>
      <c r="BE969" s="401">
        <f>BC969</f>
        <v>0</v>
      </c>
      <c r="BF969" s="1097"/>
      <c r="BG969" s="1097"/>
      <c r="BH969" s="1097"/>
      <c r="BI969" s="1097"/>
      <c r="BJ969" s="1097"/>
      <c r="BK969" s="1097"/>
      <c r="BL969" s="1097"/>
      <c r="BM969" s="1097"/>
      <c r="BN969" s="1097"/>
      <c r="BO969" s="1097"/>
      <c r="BP969" s="1097"/>
      <c r="BQ969" s="1097"/>
      <c r="BR969" s="1097"/>
      <c r="BS969" s="1097"/>
      <c r="BT969" s="1097"/>
      <c r="BU969" s="1097"/>
      <c r="BV969" s="1097"/>
      <c r="BW969" s="1097"/>
      <c r="BX969" s="1097"/>
      <c r="BY969" s="1097"/>
      <c r="BZ969" s="382" t="b">
        <f>OR(BZ963,Y969=EUconst_NA)</f>
        <v>1</v>
      </c>
    </row>
    <row r="970" spans="1:78" s="1066" customFormat="1" ht="12.75" customHeight="1" x14ac:dyDescent="0.25">
      <c r="A970" s="1055"/>
      <c r="B970" s="928"/>
      <c r="C970" s="481" t="s">
        <v>330</v>
      </c>
      <c r="D970" s="346" t="str">
        <f>Translations!$B$641</f>
        <v>BioF:</v>
      </c>
      <c r="E970" s="1105"/>
      <c r="F970" s="379"/>
      <c r="G970" s="1836" t="str">
        <f t="shared" si="231"/>
        <v/>
      </c>
      <c r="H970" s="1837"/>
      <c r="I970" s="697" t="str">
        <f>IF(OR(AC970=FALSE,Y970=EUconst_NA),"","-")</f>
        <v/>
      </c>
      <c r="J970" s="911"/>
      <c r="K970" s="396" t="str">
        <f t="shared" si="232"/>
        <v/>
      </c>
      <c r="L970" s="471"/>
      <c r="M970" s="473" t="str">
        <f>IF(N955="",IF(AND(E954&lt;&gt;"",OR(F970="",COUNT(K970:L970)=0),Y970&lt;&gt;EUconst_NA,T954&lt;&gt;TRUE),EUconst_ERR_Incomplete,IF(COUNTIF(AX970:AZ970,TRUE)&gt;0,EUconst_ERR_Inconsistent,"")),"")</f>
        <v/>
      </c>
      <c r="O970" s="1056"/>
      <c r="P970" s="1106"/>
      <c r="Q970" s="1106"/>
      <c r="R970" s="1106"/>
      <c r="S970" s="1097"/>
      <c r="T970" s="381" t="str">
        <f>EUconst_CNTR_BiomassContent&amp;E954</f>
        <v>BioC_</v>
      </c>
      <c r="U970" s="1107"/>
      <c r="V970" s="411" t="str">
        <f t="shared" si="237"/>
        <v/>
      </c>
      <c r="W970" s="362" t="str">
        <f>IF(COUNTIF(MSPara_SourceStreamCategory,V970)=0,"",INDEX(MSPara_IsFossil,MATCH(V970,MSPara_SourceStreamCategory,0)))</f>
        <v/>
      </c>
      <c r="X970" s="1107"/>
      <c r="Y970" s="383" t="str">
        <f>IF(OR(T954=TRUE,E954=""),"",IF(OR(W970=TRUE,F970=EUconst_NA),EUconst_NA,INDEX(EUwideConstants!$N:$N,MATCH(T970,EUwideConstants!$Q:$Q,0))))</f>
        <v/>
      </c>
      <c r="Z970" s="384" t="str">
        <f>IF(ISBLANK(F970),"",IF(F970=EUconst_NA,"",INDEX(EUwideConstants!$H:$M,MATCH(T970,EUwideConstants!$Q:$Q,0),MATCH(F970,CNTR_TierList,0))))</f>
        <v/>
      </c>
      <c r="AA970" s="412" t="str">
        <f>IF(F970=1,1,"")</f>
        <v/>
      </c>
      <c r="AB970" s="1097"/>
      <c r="AC970" s="386" t="b">
        <f>AND(AC963,Y970&lt;&gt;EUconst_NA)</f>
        <v>0</v>
      </c>
      <c r="AD970" s="1097"/>
      <c r="AE970" s="1117"/>
      <c r="AG970" s="1118"/>
      <c r="AH970" s="1115"/>
      <c r="AI970" s="1119"/>
      <c r="AJ970" s="1115"/>
      <c r="AK970" s="1120"/>
      <c r="AL970" s="1096"/>
      <c r="AM970" s="387" t="str">
        <f>EUconst_CNTR_BiomassContent&amp;EUconst_Value</f>
        <v>BioC_Waarde</v>
      </c>
      <c r="AO970" s="413" t="str">
        <f>IF(AC970=TRUE,IF(COUNTIF(MSPara_SourceStreamCategory,V970)=0,"",INDEX(MSPara_CalcFactorsMatrix,MATCH(V970,MSPara_SourceStreamCategory,0),MATCH(AM970&amp;"_"&amp;2,MSPara_CalcFactors,0))),"")</f>
        <v/>
      </c>
      <c r="AP970" s="1115"/>
      <c r="AQ970" s="397" t="str">
        <f>IF(OR(AA970="",AO970=EUconst_NA),"",AO970)</f>
        <v/>
      </c>
      <c r="AR970" s="386">
        <f>IF(AC970=TRUE,IF(COUNT(K970:L970)=0,0,IF(L970="",K970,L970)),0)</f>
        <v>0</v>
      </c>
      <c r="AS970" s="382" t="b">
        <f>AND(AC970=TRUE,OR(AND(F970&lt;&gt;"",NOT(ISNUMBER(AA970))),L970&lt;&gt;"",F970="",AQ970=""))</f>
        <v>0</v>
      </c>
      <c r="AT970" s="382" t="b">
        <f t="shared" si="233"/>
        <v>0</v>
      </c>
      <c r="AU970" s="1097"/>
      <c r="AV970" s="394" t="b">
        <f t="shared" si="234"/>
        <v>0</v>
      </c>
      <c r="AW970" s="395" t="b">
        <f t="shared" si="235"/>
        <v>0</v>
      </c>
      <c r="AX970" s="1097"/>
      <c r="AY970" s="411" t="b">
        <f t="shared" si="236"/>
        <v>0</v>
      </c>
      <c r="AZ970" s="362" t="b">
        <f>OR(AR970&gt;100%,(AR970+AR971)&gt;100%)</f>
        <v>0</v>
      </c>
      <c r="BA970" s="1097"/>
      <c r="BB970" s="1097"/>
      <c r="BC970" s="1097"/>
      <c r="BD970" s="1097"/>
      <c r="BE970" s="1097"/>
      <c r="BF970" s="1097"/>
      <c r="BG970" s="1097"/>
      <c r="BH970" s="1097"/>
      <c r="BI970" s="1097"/>
      <c r="BJ970" s="1097"/>
      <c r="BK970" s="1097"/>
      <c r="BL970" s="1097"/>
      <c r="BM970" s="1097"/>
      <c r="BN970" s="1097"/>
      <c r="BO970" s="1097"/>
      <c r="BP970" s="1097"/>
      <c r="BQ970" s="1097"/>
      <c r="BR970" s="1097"/>
      <c r="BS970" s="1097"/>
      <c r="BT970" s="1097"/>
      <c r="BU970" s="1097"/>
      <c r="BV970" s="1097"/>
      <c r="BW970" s="1097"/>
      <c r="BX970" s="1097"/>
      <c r="BY970" s="1097"/>
      <c r="BZ970" s="382" t="b">
        <f>OR(BZ963,Y970=EUconst_NA)</f>
        <v>1</v>
      </c>
    </row>
    <row r="971" spans="1:78" s="1066" customFormat="1" ht="12.75" customHeight="1" thickBot="1" x14ac:dyDescent="0.3">
      <c r="A971" s="1055"/>
      <c r="B971" s="928"/>
      <c r="C971" s="481" t="s">
        <v>453</v>
      </c>
      <c r="D971" s="346" t="str">
        <f>Translations!$B$647</f>
        <v>niet-duurz. BioF:</v>
      </c>
      <c r="E971" s="1105"/>
      <c r="F971" s="414"/>
      <c r="G971" s="1836" t="str">
        <f t="shared" si="231"/>
        <v/>
      </c>
      <c r="H971" s="1837"/>
      <c r="I971" s="698" t="str">
        <f>IF(OR(AC971=FALSE,Y971=EUconst_NA),"","-")</f>
        <v/>
      </c>
      <c r="J971" s="911"/>
      <c r="K971" s="415" t="str">
        <f t="shared" si="232"/>
        <v/>
      </c>
      <c r="L971" s="686"/>
      <c r="M971" s="473" t="str">
        <f>IF(N955="",IF(AND(E954&lt;&gt;"",OR(F971="",COUNT(K971:L971)=0),Y971&lt;&gt;EUconst_NA,T954&lt;&gt;TRUE),EUconst_ERR_Incomplete,IF(COUNTIF(AX971:AZ971,TRUE)&gt;0,EUconst_ERR_Inconsistent,"")),"")</f>
        <v/>
      </c>
      <c r="O971" s="1056"/>
      <c r="P971" s="1106"/>
      <c r="Q971" s="1106"/>
      <c r="R971" s="1106"/>
      <c r="S971" s="1097"/>
      <c r="T971" s="416" t="str">
        <f>EUconst_CNTR_BiomassContent&amp;E954</f>
        <v>BioC_</v>
      </c>
      <c r="U971" s="1107"/>
      <c r="V971" s="399" t="str">
        <f t="shared" si="237"/>
        <v/>
      </c>
      <c r="W971" s="400" t="str">
        <f>IF(COUNTIF(MSPara_SourceStreamCategory,V971)=0,"",INDEX(MSPara_IsFossil,MATCH(V971,MSPara_SourceStreamCategory,0)))</f>
        <v/>
      </c>
      <c r="X971" s="1107"/>
      <c r="Y971" s="417" t="str">
        <f>IF(OR(T954=TRUE,E954=""),"",IF(OR(W971=TRUE,F971=EUconst_NA),EUconst_NA,INDEX(EUwideConstants!$N:$N,MATCH(T971,EUwideConstants!$Q:$Q,0))))</f>
        <v/>
      </c>
      <c r="Z971" s="418" t="str">
        <f>IF(ISBLANK(F971),"",IF(F971=EUconst_NA,"",INDEX(EUwideConstants!$H:$M,MATCH(T971,EUwideConstants!$Q:$Q,0),MATCH(F971,CNTR_TierList,0))))</f>
        <v/>
      </c>
      <c r="AA971" s="419" t="str">
        <f>IF(F971=1,1,"")</f>
        <v/>
      </c>
      <c r="AB971" s="1097"/>
      <c r="AC971" s="420" t="b">
        <f>AND(AC963,Y971&lt;&gt;EUconst_NA)</f>
        <v>0</v>
      </c>
      <c r="AD971" s="1097"/>
      <c r="AE971" s="1125"/>
      <c r="AF971" s="1126"/>
      <c r="AG971" s="1127"/>
      <c r="AH971" s="1128"/>
      <c r="AI971" s="1128"/>
      <c r="AJ971" s="1128"/>
      <c r="AK971" s="1129"/>
      <c r="AL971" s="1096"/>
      <c r="AM971" s="421" t="str">
        <f>EUconst_CNTR_BiomassContent&amp;EUconst_Value</f>
        <v>BioC_Waarde</v>
      </c>
      <c r="AN971" s="1126"/>
      <c r="AO971" s="422" t="str">
        <f>IF(AC971=TRUE,IF(COUNTIF(MSPara_SourceStreamCategory,V971)=0,"",INDEX(MSPara_CalcFactorsMatrix,MATCH(V971,MSPara_SourceStreamCategory,0),MATCH(AM971&amp;"_"&amp;2,MSPara_CalcFactors,0))),"")</f>
        <v/>
      </c>
      <c r="AP971" s="1128"/>
      <c r="AQ971" s="423" t="str">
        <f>IF(OR(AA971="",AO971=EUconst_NA),"",AO971)</f>
        <v/>
      </c>
      <c r="AR971" s="420">
        <f>IF(AC971=TRUE,IF(COUNT(K971:L971)=0,0,IF(L971="",K971,L971)),0)</f>
        <v>0</v>
      </c>
      <c r="AS971" s="424" t="b">
        <f>AND(AC971=TRUE,OR(AND(F971&lt;&gt;"",NOT(ISNUMBER(AA971))),L971&lt;&gt;"",F971="",AQ971=""))</f>
        <v>0</v>
      </c>
      <c r="AT971" s="424" t="b">
        <f t="shared" si="233"/>
        <v>0</v>
      </c>
      <c r="AU971" s="1097"/>
      <c r="AV971" s="425" t="b">
        <f t="shared" si="234"/>
        <v>0</v>
      </c>
      <c r="AW971" s="426" t="b">
        <f t="shared" si="235"/>
        <v>0</v>
      </c>
      <c r="AX971" s="1097"/>
      <c r="AY971" s="399" t="b">
        <f t="shared" si="236"/>
        <v>0</v>
      </c>
      <c r="AZ971" s="400" t="b">
        <f>OR(AR970&gt;100%,(AR970+AR971)&gt;100%)</f>
        <v>0</v>
      </c>
      <c r="BA971" s="1097"/>
      <c r="BB971" s="1097"/>
      <c r="BC971" s="1097"/>
      <c r="BD971" s="1097"/>
      <c r="BE971" s="1097"/>
      <c r="BF971" s="1097"/>
      <c r="BG971" s="1097"/>
      <c r="BH971" s="1097"/>
      <c r="BI971" s="1097"/>
      <c r="BJ971" s="1097"/>
      <c r="BK971" s="1097"/>
      <c r="BL971" s="1097"/>
      <c r="BM971" s="1097"/>
      <c r="BN971" s="1097"/>
      <c r="BO971" s="1097"/>
      <c r="BP971" s="1097"/>
      <c r="BQ971" s="1097"/>
      <c r="BR971" s="1097"/>
      <c r="BS971" s="1097"/>
      <c r="BT971" s="1097"/>
      <c r="BU971" s="1097"/>
      <c r="BV971" s="1097"/>
      <c r="BW971" s="1097"/>
      <c r="BX971" s="1097"/>
      <c r="BY971" s="1097"/>
      <c r="BZ971" s="400" t="b">
        <f>OR(BZ963,Y971=EUconst_NA)</f>
        <v>1</v>
      </c>
    </row>
    <row r="972" spans="1:78" s="1066" customFormat="1" ht="5.0999999999999996" customHeight="1" x14ac:dyDescent="0.25">
      <c r="A972" s="1055"/>
      <c r="B972" s="928"/>
      <c r="C972" s="928"/>
      <c r="D972" s="954"/>
      <c r="O972" s="1056"/>
      <c r="P972" s="1101"/>
      <c r="Q972" s="1101"/>
      <c r="R972" s="1101"/>
      <c r="S972" s="1130"/>
      <c r="T972" s="1097"/>
      <c r="U972" s="1097"/>
      <c r="V972" s="1097"/>
      <c r="W972" s="1097"/>
      <c r="X972" s="1097"/>
      <c r="Y972" s="1097"/>
      <c r="Z972" s="1097"/>
      <c r="AA972" s="1097"/>
      <c r="AB972" s="1097"/>
      <c r="AC972" s="1097"/>
      <c r="AD972" s="1097"/>
      <c r="AE972" s="1097"/>
      <c r="AF972" s="1097"/>
      <c r="AG972" s="1097"/>
      <c r="AH972" s="1097"/>
      <c r="AI972" s="1097"/>
      <c r="AJ972" s="1097"/>
      <c r="AK972" s="1097"/>
      <c r="AL972" s="1097"/>
      <c r="AM972" s="1097"/>
      <c r="AN972" s="1097"/>
      <c r="AO972" s="1097"/>
      <c r="AP972" s="1097"/>
      <c r="AQ972" s="1097"/>
      <c r="AR972" s="1097"/>
      <c r="AS972" s="1097"/>
      <c r="AT972" s="1097"/>
      <c r="AU972" s="1097"/>
      <c r="AV972" s="1097"/>
      <c r="AW972" s="1097"/>
      <c r="AX972" s="1097"/>
      <c r="AY972" s="1097"/>
      <c r="AZ972" s="1097"/>
      <c r="BA972" s="1097"/>
      <c r="BB972" s="1097"/>
      <c r="BC972" s="1097"/>
      <c r="BD972" s="1097"/>
      <c r="BE972" s="1097"/>
      <c r="BF972" s="1097"/>
      <c r="BG972" s="1097"/>
      <c r="BH972" s="1097"/>
      <c r="BI972" s="1097"/>
      <c r="BJ972" s="1097"/>
      <c r="BK972" s="1097"/>
      <c r="BL972" s="1097"/>
      <c r="BM972" s="1097"/>
      <c r="BN972" s="1097"/>
      <c r="BO972" s="1097"/>
      <c r="BP972" s="1097"/>
      <c r="BQ972" s="1097"/>
      <c r="BR972" s="1097"/>
      <c r="BS972" s="1097"/>
      <c r="BT972" s="1097"/>
      <c r="BU972" s="1097"/>
      <c r="BV972" s="1097"/>
      <c r="BW972" s="1097"/>
      <c r="BX972" s="1097"/>
      <c r="BY972" s="1097"/>
      <c r="BZ972" s="1097"/>
    </row>
    <row r="973" spans="1:78" s="1066" customFormat="1" ht="12.75" customHeight="1" x14ac:dyDescent="0.25">
      <c r="A973" s="1055"/>
      <c r="B973" s="928"/>
      <c r="C973" s="928"/>
      <c r="D973" s="1840" t="str">
        <f>Translations!$B$674</f>
        <v>Tiers geldig van:</v>
      </c>
      <c r="E973" s="1840"/>
      <c r="F973" s="1841"/>
      <c r="G973" s="624"/>
      <c r="H973" s="427" t="str">
        <f>Translations!$B$675</f>
        <v>tot:</v>
      </c>
      <c r="I973" s="624"/>
      <c r="J973" s="1842" t="str">
        <f>Translations!$B$676</f>
        <v>Euralcode voor deze (afval)stroom (indien van toepassing):</v>
      </c>
      <c r="K973" s="1843"/>
      <c r="L973" s="1843"/>
      <c r="M973" s="1844"/>
      <c r="N973" s="428"/>
      <c r="O973" s="1056"/>
      <c r="P973" s="1101"/>
      <c r="Q973" s="1101"/>
      <c r="R973" s="1101"/>
      <c r="S973" s="1130"/>
      <c r="T973" s="1097"/>
      <c r="U973" s="1097"/>
      <c r="V973" s="1097"/>
      <c r="W973" s="1097"/>
      <c r="X973" s="1097"/>
      <c r="Y973" s="1097"/>
      <c r="Z973" s="1097"/>
      <c r="AA973" s="1097"/>
      <c r="AB973" s="1097"/>
      <c r="AC973" s="1097"/>
      <c r="AD973" s="1097"/>
      <c r="AE973" s="1097"/>
      <c r="AF973" s="1097"/>
      <c r="AG973" s="1097"/>
      <c r="AH973" s="1097"/>
      <c r="AI973" s="1097"/>
      <c r="AJ973" s="1097"/>
      <c r="AK973" s="1097"/>
      <c r="AL973" s="1097"/>
      <c r="AM973" s="1097"/>
      <c r="AN973" s="1097"/>
      <c r="AO973" s="1097"/>
      <c r="AP973" s="1097"/>
      <c r="AQ973" s="1097"/>
      <c r="AR973" s="1097"/>
      <c r="AS973" s="1097"/>
      <c r="AT973" s="1097"/>
      <c r="AU973" s="1097"/>
      <c r="AV973" s="1097"/>
      <c r="AW973" s="1097"/>
      <c r="AX973" s="1097"/>
      <c r="AY973" s="1097"/>
      <c r="AZ973" s="1097"/>
      <c r="BA973" s="1097"/>
      <c r="BB973" s="1097"/>
      <c r="BC973" s="1097"/>
      <c r="BD973" s="1097"/>
      <c r="BE973" s="1097"/>
      <c r="BF973" s="1097"/>
      <c r="BG973" s="1097"/>
      <c r="BH973" s="1097"/>
      <c r="BI973" s="1097"/>
      <c r="BJ973" s="1097"/>
      <c r="BK973" s="1097"/>
      <c r="BL973" s="1097"/>
      <c r="BM973" s="1097"/>
      <c r="BN973" s="1097"/>
      <c r="BO973" s="1097"/>
      <c r="BP973" s="1097"/>
      <c r="BQ973" s="1097"/>
      <c r="BR973" s="1097"/>
      <c r="BS973" s="1097"/>
      <c r="BT973" s="1097"/>
      <c r="BU973" s="1097"/>
      <c r="BV973" s="1097"/>
      <c r="BW973" s="1097"/>
      <c r="BX973" s="1097"/>
      <c r="BY973" s="1097"/>
      <c r="BZ973" s="14" t="b">
        <f>BZ963</f>
        <v>1</v>
      </c>
    </row>
    <row r="974" spans="1:78" s="1066" customFormat="1" ht="5.0999999999999996" customHeight="1" x14ac:dyDescent="0.25">
      <c r="A974" s="1055"/>
      <c r="B974" s="928"/>
      <c r="C974" s="928"/>
      <c r="D974" s="950"/>
      <c r="E974" s="957"/>
      <c r="F974" s="957"/>
      <c r="G974" s="957"/>
      <c r="H974" s="957"/>
      <c r="I974" s="957"/>
      <c r="J974" s="957"/>
      <c r="K974" s="957"/>
      <c r="L974" s="957"/>
      <c r="M974" s="957"/>
      <c r="N974" s="957"/>
      <c r="O974" s="1056"/>
      <c r="P974" s="1101"/>
      <c r="Q974" s="1101"/>
      <c r="R974" s="1101"/>
      <c r="S974" s="1130"/>
      <c r="T974" s="1097"/>
      <c r="U974" s="1097"/>
      <c r="V974" s="1097"/>
      <c r="W974" s="1097"/>
      <c r="X974" s="1097"/>
      <c r="Y974" s="1097"/>
      <c r="Z974" s="1097"/>
      <c r="AA974" s="1097"/>
      <c r="AB974" s="1097"/>
      <c r="AC974" s="1097"/>
      <c r="AD974" s="1097"/>
      <c r="AE974" s="1097"/>
      <c r="AF974" s="1097"/>
      <c r="AG974" s="1097"/>
      <c r="AH974" s="1097"/>
      <c r="AI974" s="1097"/>
      <c r="AJ974" s="1097"/>
      <c r="AK974" s="1097"/>
      <c r="AL974" s="1097"/>
      <c r="AM974" s="1097"/>
      <c r="AN974" s="1097"/>
      <c r="AO974" s="1097"/>
      <c r="AP974" s="1097"/>
      <c r="AQ974" s="1097"/>
      <c r="AR974" s="1097"/>
      <c r="AS974" s="1097"/>
      <c r="AT974" s="1097"/>
      <c r="AU974" s="1097"/>
      <c r="AV974" s="1097"/>
      <c r="AW974" s="1097"/>
      <c r="AX974" s="1097"/>
      <c r="AY974" s="1097"/>
      <c r="AZ974" s="1097"/>
      <c r="BA974" s="1097"/>
      <c r="BB974" s="1097"/>
      <c r="BC974" s="1097"/>
      <c r="BD974" s="1097"/>
      <c r="BE974" s="1097"/>
      <c r="BF974" s="1097"/>
      <c r="BG974" s="1097"/>
      <c r="BH974" s="1097"/>
      <c r="BI974" s="1097"/>
      <c r="BJ974" s="1097"/>
      <c r="BK974" s="1097"/>
      <c r="BL974" s="1097"/>
      <c r="BM974" s="1097"/>
      <c r="BN974" s="1097"/>
      <c r="BO974" s="1097"/>
      <c r="BP974" s="1097"/>
      <c r="BQ974" s="1097"/>
      <c r="BR974" s="1097"/>
      <c r="BS974" s="1097"/>
      <c r="BT974" s="1097"/>
      <c r="BU974" s="1097"/>
      <c r="BV974" s="1097"/>
      <c r="BW974" s="1097"/>
      <c r="BX974" s="1097"/>
      <c r="BY974" s="1097"/>
      <c r="BZ974" s="1097"/>
    </row>
    <row r="975" spans="1:78" s="1066" customFormat="1" ht="12.75" customHeight="1" x14ac:dyDescent="0.25">
      <c r="A975" s="1055"/>
      <c r="B975" s="928"/>
      <c r="C975" s="928"/>
      <c r="D975" s="957"/>
      <c r="E975" s="957"/>
      <c r="F975" s="957"/>
      <c r="G975" s="957"/>
      <c r="H975" s="957"/>
      <c r="I975" s="957"/>
      <c r="J975" s="957"/>
      <c r="K975" s="957"/>
      <c r="L975" s="957"/>
      <c r="M975" s="427" t="str">
        <f>Translations!$B$677</f>
        <v>ID dat voor deze source stream wordt gebruikt in het monitoringsplan:</v>
      </c>
      <c r="N975" s="474"/>
      <c r="O975" s="1056"/>
      <c r="P975" s="1101"/>
      <c r="Q975" s="1101"/>
      <c r="R975" s="1101"/>
      <c r="S975" s="1130"/>
      <c r="T975" s="1097"/>
      <c r="U975" s="1097"/>
      <c r="V975" s="1097"/>
      <c r="W975" s="1097"/>
      <c r="X975" s="1097"/>
      <c r="Y975" s="1097"/>
      <c r="Z975" s="1097"/>
      <c r="AA975" s="1097"/>
      <c r="AB975" s="1097"/>
      <c r="AC975" s="1097"/>
      <c r="AD975" s="1097"/>
      <c r="AE975" s="1097"/>
      <c r="AF975" s="1097"/>
      <c r="AG975" s="1097"/>
      <c r="AH975" s="1097"/>
      <c r="AI975" s="1097"/>
      <c r="AJ975" s="1097"/>
      <c r="AK975" s="1097"/>
      <c r="AL975" s="1097"/>
      <c r="AM975" s="1097"/>
      <c r="AN975" s="1097"/>
      <c r="AO975" s="1097"/>
      <c r="AP975" s="1097"/>
      <c r="AQ975" s="1097"/>
      <c r="AR975" s="1097"/>
      <c r="AS975" s="1097"/>
      <c r="AT975" s="1097"/>
      <c r="AU975" s="1097"/>
      <c r="AV975" s="1097"/>
      <c r="AW975" s="1097"/>
      <c r="AX975" s="1097"/>
      <c r="AY975" s="1097"/>
      <c r="AZ975" s="1097"/>
      <c r="BA975" s="1097"/>
      <c r="BB975" s="1097"/>
      <c r="BC975" s="1097"/>
      <c r="BD975" s="1097"/>
      <c r="BE975" s="1097"/>
      <c r="BF975" s="1097"/>
      <c r="BG975" s="1097"/>
      <c r="BH975" s="1097"/>
      <c r="BI975" s="1097"/>
      <c r="BJ975" s="1097"/>
      <c r="BK975" s="1097"/>
      <c r="BL975" s="1097"/>
      <c r="BM975" s="1097"/>
      <c r="BN975" s="1097"/>
      <c r="BO975" s="1097"/>
      <c r="BP975" s="1097"/>
      <c r="BQ975" s="1097"/>
      <c r="BR975" s="1097"/>
      <c r="BS975" s="1097"/>
      <c r="BT975" s="1097"/>
      <c r="BU975" s="1097"/>
      <c r="BV975" s="1097"/>
      <c r="BW975" s="1097"/>
      <c r="BX975" s="1097"/>
      <c r="BY975" s="1097"/>
      <c r="BZ975" s="14" t="b">
        <f>BZ973</f>
        <v>1</v>
      </c>
    </row>
    <row r="976" spans="1:78" s="1066" customFormat="1" ht="5.0999999999999996" customHeight="1" x14ac:dyDescent="0.25">
      <c r="A976" s="1131"/>
      <c r="D976" s="954"/>
      <c r="O976" s="1118"/>
      <c r="P976" s="1107"/>
      <c r="Q976" s="1107"/>
      <c r="R976" s="1107"/>
      <c r="S976" s="1097"/>
      <c r="T976" s="1097"/>
      <c r="U976" s="1097"/>
      <c r="V976" s="1097"/>
      <c r="W976" s="1097"/>
      <c r="X976" s="1097"/>
      <c r="Y976" s="1097"/>
      <c r="Z976" s="1097"/>
      <c r="AA976" s="1097"/>
      <c r="AB976" s="1097"/>
      <c r="AC976" s="1097"/>
      <c r="AD976" s="1097"/>
      <c r="AE976" s="1097"/>
      <c r="AF976" s="1097"/>
      <c r="AG976" s="1097"/>
      <c r="AH976" s="1097"/>
      <c r="AI976" s="1097"/>
      <c r="AJ976" s="1097"/>
      <c r="AK976" s="1097"/>
      <c r="AL976" s="1097"/>
      <c r="AM976" s="1097"/>
      <c r="AN976" s="1097"/>
      <c r="AO976" s="1097"/>
      <c r="AP976" s="1097"/>
      <c r="AQ976" s="1097"/>
      <c r="AR976" s="1097"/>
      <c r="AS976" s="1097"/>
      <c r="AT976" s="1097"/>
      <c r="AU976" s="1097"/>
      <c r="AV976" s="1097"/>
      <c r="AW976" s="1097"/>
      <c r="AX976" s="1097"/>
      <c r="AY976" s="1097"/>
      <c r="AZ976" s="1097"/>
      <c r="BA976" s="1097"/>
      <c r="BB976" s="1097"/>
      <c r="BC976" s="1097"/>
      <c r="BD976" s="1097"/>
      <c r="BE976" s="1097"/>
      <c r="BF976" s="1097"/>
      <c r="BG976" s="1097"/>
      <c r="BH976" s="1097"/>
      <c r="BI976" s="1097"/>
      <c r="BJ976" s="1097"/>
      <c r="BK976" s="1097"/>
      <c r="BL976" s="1097"/>
      <c r="BM976" s="1097"/>
      <c r="BN976" s="1097"/>
      <c r="BO976" s="1097"/>
      <c r="BP976" s="1097"/>
      <c r="BQ976" s="1097"/>
      <c r="BR976" s="1097"/>
      <c r="BS976" s="1097"/>
      <c r="BT976" s="1097"/>
      <c r="BU976" s="1097"/>
      <c r="BV976" s="1097"/>
      <c r="BW976" s="1097"/>
      <c r="BX976" s="1097"/>
      <c r="BY976" s="1097"/>
      <c r="BZ976" s="1097"/>
    </row>
    <row r="977" spans="1:78" s="1066" customFormat="1" x14ac:dyDescent="0.25">
      <c r="A977" s="1131"/>
      <c r="D977" s="1856" t="str">
        <f>Translations!$B$160</f>
        <v>Eventuele opmerkingen:</v>
      </c>
      <c r="E977" s="1857"/>
      <c r="F977" s="1858"/>
      <c r="G977" s="1859"/>
      <c r="H977" s="1859"/>
      <c r="I977" s="1859"/>
      <c r="J977" s="1859"/>
      <c r="K977" s="1859"/>
      <c r="L977" s="1859"/>
      <c r="M977" s="1859"/>
      <c r="N977" s="1860"/>
      <c r="O977" s="1118"/>
      <c r="P977" s="1107"/>
      <c r="Q977" s="1107"/>
      <c r="R977" s="1107"/>
      <c r="S977" s="1097"/>
      <c r="T977" s="1097"/>
      <c r="U977" s="1097"/>
      <c r="V977" s="1097"/>
      <c r="W977" s="1097"/>
      <c r="X977" s="1097"/>
      <c r="Y977" s="1097"/>
      <c r="Z977" s="1097"/>
      <c r="AA977" s="1097"/>
      <c r="AB977" s="1097"/>
      <c r="AC977" s="1097"/>
      <c r="AD977" s="1097"/>
      <c r="AE977" s="1097"/>
      <c r="AF977" s="1097"/>
      <c r="AG977" s="1097"/>
      <c r="AH977" s="1097"/>
      <c r="AI977" s="1097"/>
      <c r="AJ977" s="1097"/>
      <c r="AK977" s="1097"/>
      <c r="AL977" s="1097"/>
      <c r="AM977" s="1097"/>
      <c r="AN977" s="1097"/>
      <c r="AO977" s="1097"/>
      <c r="AP977" s="1097"/>
      <c r="AQ977" s="1097"/>
      <c r="AR977" s="1097"/>
      <c r="AS977" s="1097"/>
      <c r="AT977" s="1097"/>
      <c r="AU977" s="1097"/>
      <c r="AV977" s="1097"/>
      <c r="AW977" s="1097"/>
      <c r="AX977" s="1097"/>
      <c r="AY977" s="1097"/>
      <c r="AZ977" s="1097"/>
      <c r="BA977" s="1097"/>
      <c r="BB977" s="1097"/>
      <c r="BC977" s="1097"/>
      <c r="BD977" s="1097"/>
      <c r="BE977" s="1097"/>
      <c r="BF977" s="1097"/>
      <c r="BG977" s="1097"/>
      <c r="BH977" s="1097"/>
      <c r="BI977" s="1097"/>
      <c r="BJ977" s="1097"/>
      <c r="BK977" s="1097"/>
      <c r="BL977" s="1097"/>
      <c r="BM977" s="1097"/>
      <c r="BN977" s="1097"/>
      <c r="BO977" s="1097"/>
      <c r="BP977" s="1097"/>
      <c r="BQ977" s="1097"/>
      <c r="BR977" s="1097"/>
      <c r="BS977" s="1097"/>
      <c r="BT977" s="1097"/>
      <c r="BU977" s="1097"/>
      <c r="BV977" s="1097"/>
      <c r="BW977" s="1097"/>
      <c r="BX977" s="1097"/>
      <c r="BY977" s="1097"/>
      <c r="BZ977" s="14" t="b">
        <f>BZ973</f>
        <v>1</v>
      </c>
    </row>
    <row r="978" spans="1:78" s="931" customFormat="1" ht="12.75" customHeight="1" thickBot="1" x14ac:dyDescent="0.3">
      <c r="A978" s="1055"/>
      <c r="B978" s="957"/>
      <c r="C978" s="1087"/>
      <c r="D978" s="960"/>
      <c r="E978" s="1089"/>
      <c r="F978" s="1087"/>
      <c r="G978" s="1132"/>
      <c r="H978" s="1132"/>
      <c r="I978" s="1132"/>
      <c r="J978" s="1132"/>
      <c r="K978" s="1132"/>
      <c r="L978" s="1132"/>
      <c r="M978" s="1132"/>
      <c r="N978" s="1132"/>
      <c r="O978" s="1092"/>
      <c r="P978" s="1093"/>
      <c r="Q978" s="1093"/>
      <c r="R978" s="1093"/>
      <c r="S978" s="930"/>
      <c r="T978" s="930"/>
      <c r="U978" s="1133"/>
      <c r="V978" s="930"/>
      <c r="W978" s="930"/>
      <c r="X978" s="1133"/>
      <c r="Y978" s="930"/>
      <c r="Z978" s="930"/>
      <c r="AA978" s="930"/>
      <c r="AB978" s="930"/>
      <c r="AC978" s="930"/>
      <c r="AD978" s="930"/>
      <c r="AE978" s="930"/>
      <c r="AF978" s="930"/>
      <c r="AG978" s="930"/>
      <c r="AH978" s="930"/>
      <c r="AI978" s="930"/>
      <c r="AJ978" s="930"/>
      <c r="AK978" s="930"/>
      <c r="AL978" s="930"/>
      <c r="AM978" s="930"/>
      <c r="AN978" s="930"/>
      <c r="AO978" s="930"/>
      <c r="AP978" s="930"/>
      <c r="AQ978" s="930"/>
      <c r="AR978" s="930"/>
      <c r="AS978" s="930"/>
      <c r="AT978" s="930"/>
      <c r="AU978" s="930"/>
      <c r="AV978" s="930"/>
      <c r="AW978" s="930"/>
      <c r="AX978" s="930"/>
      <c r="AY978" s="930"/>
      <c r="AZ978" s="930"/>
      <c r="BA978" s="930"/>
      <c r="BB978" s="930"/>
      <c r="BC978" s="930"/>
      <c r="BD978" s="930"/>
      <c r="BE978" s="930"/>
      <c r="BF978" s="930"/>
      <c r="BG978" s="930"/>
      <c r="BH978" s="930"/>
      <c r="BI978" s="1097"/>
      <c r="BJ978" s="1097"/>
      <c r="BK978" s="1097"/>
      <c r="BL978" s="930"/>
      <c r="BM978" s="930"/>
      <c r="BN978" s="930"/>
      <c r="BO978" s="930"/>
      <c r="BP978" s="930"/>
      <c r="BQ978" s="930"/>
      <c r="BR978" s="930"/>
      <c r="BS978" s="930"/>
      <c r="BT978" s="930"/>
      <c r="BU978" s="930"/>
      <c r="BV978" s="930"/>
      <c r="BW978" s="930"/>
      <c r="BX978" s="930"/>
      <c r="BY978" s="930"/>
      <c r="BZ978" s="930"/>
    </row>
    <row r="979" spans="1:78" s="931" customFormat="1" ht="12.75" customHeight="1" thickBot="1" x14ac:dyDescent="0.3">
      <c r="A979" s="1090"/>
      <c r="B979" s="957"/>
      <c r="C979" s="957"/>
      <c r="D979" s="954"/>
      <c r="E979" s="1062"/>
      <c r="F979" s="957"/>
      <c r="G979" s="1091"/>
      <c r="H979" s="1091"/>
      <c r="I979" s="1091"/>
      <c r="J979" s="1091"/>
      <c r="K979" s="957"/>
      <c r="L979" s="1091"/>
      <c r="M979" s="1091"/>
      <c r="N979" s="1091"/>
      <c r="O979" s="1092"/>
      <c r="P979" s="1093"/>
      <c r="Q979" s="1093"/>
      <c r="R979" s="1093"/>
      <c r="S979" s="1070"/>
      <c r="T979" s="12" t="str">
        <f>IF(ISBLANK(E980),"",MATCH(E980,CNTR_SourceStreamNames,0))</f>
        <v/>
      </c>
      <c r="U979" s="430" t="str">
        <f>IF(ISBLANK(E980),"",INDEX(B_InstallationDescription!$D$53:$D$127,MATCH(E980,CNTR_SourceStreamNames,0)))</f>
        <v/>
      </c>
      <c r="V979" s="1072"/>
      <c r="W979" s="937"/>
      <c r="X979" s="937"/>
      <c r="Y979" s="937"/>
      <c r="Z979" s="930"/>
      <c r="AA979" s="930"/>
      <c r="AB979" s="930"/>
      <c r="AC979" s="930"/>
      <c r="AD979" s="930"/>
      <c r="AE979" s="930"/>
      <c r="AF979" s="930"/>
      <c r="AG979" s="930"/>
      <c r="AH979" s="930"/>
      <c r="AI979" s="930"/>
      <c r="AJ979" s="930"/>
      <c r="AK979" s="1025"/>
      <c r="AL979" s="930"/>
      <c r="AM979" s="930"/>
      <c r="AN979" s="930"/>
      <c r="AO979" s="930"/>
      <c r="AP979" s="930"/>
      <c r="AQ979" s="930"/>
      <c r="AR979" s="930"/>
      <c r="AS979" s="930"/>
      <c r="AT979" s="930"/>
      <c r="AU979" s="930"/>
      <c r="AV979" s="930"/>
      <c r="AW979" s="930"/>
      <c r="AX979" s="930"/>
      <c r="AY979" s="930"/>
      <c r="AZ979" s="930"/>
      <c r="BA979" s="930"/>
      <c r="BB979" s="930"/>
      <c r="BC979" s="930"/>
      <c r="BD979" s="930"/>
      <c r="BE979" s="930"/>
      <c r="BF979" s="930"/>
      <c r="BG979" s="930"/>
      <c r="BH979" s="937"/>
      <c r="BI979" s="937"/>
      <c r="BJ979" s="937"/>
      <c r="BK979" s="937"/>
      <c r="BL979" s="937"/>
      <c r="BM979" s="937"/>
      <c r="BN979" s="937"/>
      <c r="BO979" s="937"/>
      <c r="BP979" s="937"/>
      <c r="BQ979" s="937"/>
      <c r="BR979" s="937"/>
      <c r="BS979" s="937"/>
      <c r="BT979" s="937"/>
      <c r="BU979" s="937"/>
      <c r="BV979" s="937"/>
      <c r="BW979" s="937"/>
      <c r="BX979" s="937"/>
      <c r="BY979" s="937"/>
      <c r="BZ979" s="336" t="s">
        <v>268</v>
      </c>
    </row>
    <row r="980" spans="1:78" s="1066" customFormat="1" ht="15" customHeight="1" thickBot="1" x14ac:dyDescent="0.3">
      <c r="A980" s="498" t="str">
        <f>IF(E980="","","PRINT")</f>
        <v/>
      </c>
      <c r="B980" s="928"/>
      <c r="C980" s="429">
        <f>C953+1</f>
        <v>35</v>
      </c>
      <c r="D980" s="928"/>
      <c r="E980" s="1851"/>
      <c r="F980" s="1852"/>
      <c r="G980" s="1852"/>
      <c r="H980" s="1852"/>
      <c r="I980" s="1852"/>
      <c r="J980" s="1853"/>
      <c r="K980" s="1845" t="str">
        <f>IF(E981="","",INDEX(EUwideConstants!$F$338:$F$379,MATCH(E981,EUConst_TierActivityListNames,0)))</f>
        <v/>
      </c>
      <c r="L980" s="1846"/>
      <c r="M980" s="338" t="str">
        <f>Translations!$B$665</f>
        <v>Fossiel CO2:</v>
      </c>
      <c r="N980" s="622" t="str">
        <f>IF(SUM(check!A1181:A1190)=0,IF(N982&lt;&gt;"",N982,IF(OR(K980="",T981=TRUE),"",INDEX(BC994:BE994,MATCH(K980,BC990:BE990,0)))),"")</f>
        <v/>
      </c>
      <c r="O980" s="476" t="s">
        <v>266</v>
      </c>
      <c r="P980" s="688" t="str">
        <f>IF(AND(E980&lt;&gt;"",COUNTIF(P981:$P$2089,"PRINT")=0),"PRINT","")</f>
        <v/>
      </c>
      <c r="Q980" s="207" t="str">
        <f>EUconst_SumCO2 &amp; "_" &amp; K980</f>
        <v>SUM_CO2_</v>
      </c>
      <c r="R980" s="1093"/>
      <c r="S980" s="1070"/>
      <c r="T980" s="343" t="s">
        <v>391</v>
      </c>
      <c r="U980" s="1070"/>
      <c r="V980" s="1072"/>
      <c r="W980" s="937"/>
      <c r="X980" s="930"/>
      <c r="Y980" s="930"/>
      <c r="Z980" s="930"/>
      <c r="AA980" s="930"/>
      <c r="AB980" s="930"/>
      <c r="AC980" s="930"/>
      <c r="AD980" s="930"/>
      <c r="AE980" s="930"/>
      <c r="AF980" s="930"/>
      <c r="AG980" s="930"/>
      <c r="AH980" s="930"/>
      <c r="AI980" s="1096"/>
      <c r="AJ980" s="1096"/>
      <c r="AK980" s="1096"/>
      <c r="AL980" s="1096"/>
      <c r="AM980" s="1096"/>
      <c r="AN980" s="1096"/>
      <c r="AO980" s="1096"/>
      <c r="AP980" s="1096"/>
      <c r="AQ980" s="1096"/>
      <c r="AR980" s="1096"/>
      <c r="AS980" s="1096"/>
      <c r="AT980" s="1096"/>
      <c r="AU980" s="1096"/>
      <c r="AV980" s="1096"/>
      <c r="AW980" s="1096"/>
      <c r="AX980" s="1096"/>
      <c r="AY980" s="1096"/>
      <c r="AZ980" s="1096"/>
      <c r="BA980" s="1096"/>
      <c r="BB980" s="1096"/>
      <c r="BC980" s="1096"/>
      <c r="BD980" s="1096"/>
      <c r="BE980" s="1096"/>
      <c r="BF980" s="1096"/>
      <c r="BG980" s="1096"/>
      <c r="BH980" s="500">
        <f>AR990</f>
        <v>0</v>
      </c>
      <c r="BI980" s="500" t="e">
        <f>AJ990</f>
        <v>#N/A</v>
      </c>
      <c r="BJ980" s="500">
        <f>AR992</f>
        <v>0</v>
      </c>
      <c r="BK980" s="500" t="str">
        <f>AJ992</f>
        <v/>
      </c>
      <c r="BL980" s="500">
        <f>AR993</f>
        <v>0</v>
      </c>
      <c r="BM980" s="500" t="str">
        <f>AJ993</f>
        <v/>
      </c>
      <c r="BN980" s="500">
        <f>AR994</f>
        <v>1</v>
      </c>
      <c r="BO980" s="500">
        <f>AR995</f>
        <v>1</v>
      </c>
      <c r="BP980" s="500">
        <f>AR996</f>
        <v>0</v>
      </c>
      <c r="BQ980" s="500" t="str">
        <f>AJ996</f>
        <v/>
      </c>
      <c r="BR980" s="500">
        <f>AR997</f>
        <v>0</v>
      </c>
      <c r="BS980" s="500">
        <f>AR998</f>
        <v>0</v>
      </c>
      <c r="BT980" s="500" t="str">
        <f>N980</f>
        <v/>
      </c>
      <c r="BU980" s="500" t="str">
        <f>N981</f>
        <v/>
      </c>
      <c r="BV980" s="500" t="str">
        <f>R983</f>
        <v/>
      </c>
      <c r="BW980" s="500" t="str">
        <f>R989</f>
        <v/>
      </c>
      <c r="BX980" s="500" t="str">
        <f>R990</f>
        <v/>
      </c>
      <c r="BY980" s="937"/>
      <c r="BZ980" s="431" t="b">
        <f>CNTR_CalcRelevant=EUconst_NotRelevant</f>
        <v>1</v>
      </c>
    </row>
    <row r="981" spans="1:78" s="1066" customFormat="1" ht="15" customHeight="1" thickBot="1" x14ac:dyDescent="0.3">
      <c r="A981" s="1055"/>
      <c r="B981" s="928"/>
      <c r="C981" s="928"/>
      <c r="D981" s="928"/>
      <c r="E981" s="1847" t="str">
        <f>IF(ISBLANK(E980),"",IF(INDEX(B_InstallationDescription!$E$53:$E$127,MATCH(U979,B_InstallationDescription!$D$53:$D$127,0))&gt;0,INDEX(B_InstallationDescription!$E$53:$E$127,MATCH(U979,B_InstallationDescription!$D$53:$D$127,0)),""))</f>
        <v/>
      </c>
      <c r="F981" s="1848"/>
      <c r="G981" s="1848"/>
      <c r="H981" s="1848"/>
      <c r="I981" s="1848"/>
      <c r="J981" s="1849"/>
      <c r="K981" s="102"/>
      <c r="L981" s="102"/>
      <c r="M981" s="201" t="str">
        <f>Translations!$B$666</f>
        <v>Bio CO2:</v>
      </c>
      <c r="N981" s="623" t="str">
        <f>IF(OR(K980="",T981=TRUE),"",INDEX(BC993:BE993,MATCH(K980,BC990:BE990,0)))</f>
        <v/>
      </c>
      <c r="O981" s="477" t="s">
        <v>266</v>
      </c>
      <c r="P981" s="1093"/>
      <c r="Q981" s="207" t="str">
        <f>EUconst_SumBioCO2 &amp; "_" &amp; K980</f>
        <v>SUM_bioCO2_</v>
      </c>
      <c r="R981" s="1093"/>
      <c r="S981" s="1070"/>
      <c r="T981" s="22" t="str">
        <f>IF(E981="","",MATCH(E981,EUConst_TierActivityListNames,0)&gt;40)</f>
        <v/>
      </c>
      <c r="U981" s="1070"/>
      <c r="V981" s="1072"/>
      <c r="W981" s="937"/>
      <c r="X981" s="930"/>
      <c r="Y981" s="12" t="s">
        <v>93</v>
      </c>
      <c r="Z981" s="1097"/>
      <c r="AA981" s="1097"/>
      <c r="AB981" s="1097"/>
      <c r="AC981" s="1097"/>
      <c r="AD981" s="1097"/>
      <c r="AE981" s="12" t="s">
        <v>300</v>
      </c>
      <c r="AF981" s="930"/>
      <c r="AG981" s="1098"/>
      <c r="AH981" s="1097"/>
      <c r="AI981" s="1097"/>
      <c r="AJ981" s="1098"/>
      <c r="AK981" s="1098"/>
      <c r="AL981" s="1096"/>
      <c r="AM981" s="12" t="s">
        <v>306</v>
      </c>
      <c r="AN981" s="1099"/>
      <c r="AO981" s="1099"/>
      <c r="AP981" s="1097"/>
      <c r="AQ981" s="1097"/>
      <c r="AR981" s="1097"/>
      <c r="AS981" s="1097"/>
      <c r="AT981" s="1097"/>
      <c r="AU981" s="1097"/>
      <c r="AV981" s="12" t="s">
        <v>314</v>
      </c>
      <c r="AW981" s="1097"/>
      <c r="AX981" s="1100"/>
      <c r="AY981" s="1097"/>
      <c r="AZ981" s="1097"/>
      <c r="BA981" s="1097"/>
      <c r="BB981" s="12" t="s">
        <v>218</v>
      </c>
      <c r="BC981" s="1097"/>
      <c r="BD981" s="1097"/>
      <c r="BE981" s="1097"/>
      <c r="BF981" s="1097"/>
      <c r="BG981" s="12" t="s">
        <v>483</v>
      </c>
      <c r="BH981" s="499" t="s">
        <v>553</v>
      </c>
      <c r="BI981" s="499" t="s">
        <v>484</v>
      </c>
      <c r="BJ981" s="499" t="s">
        <v>212</v>
      </c>
      <c r="BK981" s="499" t="s">
        <v>485</v>
      </c>
      <c r="BL981" s="499" t="s">
        <v>69</v>
      </c>
      <c r="BM981" s="499" t="s">
        <v>486</v>
      </c>
      <c r="BN981" s="499" t="s">
        <v>487</v>
      </c>
      <c r="BO981" s="499" t="s">
        <v>488</v>
      </c>
      <c r="BP981" s="499" t="s">
        <v>215</v>
      </c>
      <c r="BQ981" s="499" t="s">
        <v>489</v>
      </c>
      <c r="BR981" s="499" t="s">
        <v>490</v>
      </c>
      <c r="BS981" s="499" t="s">
        <v>491</v>
      </c>
      <c r="BT981" s="499" t="s">
        <v>289</v>
      </c>
      <c r="BU981" s="499" t="s">
        <v>492</v>
      </c>
      <c r="BV981" s="499" t="s">
        <v>495</v>
      </c>
      <c r="BW981" s="499" t="s">
        <v>493</v>
      </c>
      <c r="BX981" s="499" t="s">
        <v>494</v>
      </c>
      <c r="BY981" s="1097"/>
      <c r="BZ981" s="1097"/>
    </row>
    <row r="982" spans="1:78" s="1066" customFormat="1" ht="40.5" customHeight="1" thickBot="1" x14ac:dyDescent="0.3">
      <c r="A982" s="1055"/>
      <c r="B982" s="928"/>
      <c r="C982" s="928"/>
      <c r="D982" s="928"/>
      <c r="E982"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982" s="1833"/>
      <c r="G982" s="1833"/>
      <c r="H982" s="1833"/>
      <c r="I982" s="1833"/>
      <c r="J982" s="1833"/>
      <c r="K982" s="1833"/>
      <c r="L982" s="1833"/>
      <c r="M982" s="1834"/>
      <c r="N982" s="851"/>
      <c r="O982" s="1315" t="str">
        <f>+IF($K$2170&gt;0,"GEEN DUBBELE INVOER VOOR 1 SOURCESTREAM","")</f>
        <v/>
      </c>
      <c r="P982" s="1101"/>
      <c r="Q982" s="1101"/>
      <c r="R982" s="1101"/>
      <c r="S982" s="1070"/>
      <c r="T982" s="1070"/>
      <c r="U982" s="1070"/>
      <c r="V982" s="1072"/>
      <c r="W982" s="1097"/>
      <c r="X982" s="1097"/>
      <c r="Y982" s="1093"/>
      <c r="Z982" s="1097"/>
      <c r="AA982" s="1097"/>
      <c r="AB982" s="1097"/>
      <c r="AC982" s="1097"/>
      <c r="AD982" s="1097"/>
      <c r="AE982" s="1097"/>
      <c r="AF982" s="930"/>
      <c r="AG982" s="1097"/>
      <c r="AH982" s="1097"/>
      <c r="AI982" s="1097"/>
      <c r="AJ982" s="1098"/>
      <c r="AK982" s="1098"/>
      <c r="AL982" s="1096"/>
      <c r="AM982" s="1097"/>
      <c r="AN982" s="1097"/>
      <c r="AO982" s="1097"/>
      <c r="AP982" s="1097"/>
      <c r="AQ982" s="1097"/>
      <c r="AR982" s="1097"/>
      <c r="AS982" s="1097"/>
      <c r="AT982" s="1097"/>
      <c r="AU982" s="1097"/>
      <c r="AV982" s="1097"/>
      <c r="AW982" s="1097"/>
      <c r="AX982" s="1097"/>
      <c r="AY982" s="1097"/>
      <c r="AZ982" s="1097"/>
      <c r="BA982" s="1097"/>
      <c r="BB982" s="1097"/>
      <c r="BC982" s="1097"/>
      <c r="BD982" s="1097"/>
      <c r="BE982" s="1097"/>
      <c r="BF982" s="1097"/>
      <c r="BG982" s="1097"/>
      <c r="BH982" s="1097"/>
      <c r="BI982" s="1097"/>
      <c r="BJ982" s="1097"/>
      <c r="BK982" s="1097"/>
      <c r="BL982" s="1097"/>
      <c r="BM982" s="1097"/>
      <c r="BN982" s="1097"/>
      <c r="BO982" s="1097"/>
      <c r="BP982" s="1097"/>
      <c r="BQ982" s="1097"/>
      <c r="BR982" s="1097"/>
      <c r="BS982" s="1097"/>
      <c r="BT982" s="1097"/>
      <c r="BU982" s="1097"/>
      <c r="BV982" s="1097"/>
      <c r="BW982" s="1097"/>
      <c r="BX982" s="1097"/>
      <c r="BY982" s="1097"/>
      <c r="BZ982" s="1097"/>
    </row>
    <row r="983" spans="1:78" s="1066" customFormat="1" ht="12.75" customHeight="1" thickBot="1" x14ac:dyDescent="0.3">
      <c r="A983" s="1055"/>
      <c r="B983" s="928"/>
      <c r="C983" s="928"/>
      <c r="D983" s="928"/>
      <c r="E983" s="1838" t="str">
        <f>IF(E980="","",IF(T981=TRUE,HYPERLINK("#JUMP_14",EUconst_MsgGoOnPFC),HYPERLINK("#JUMP_E_8",EUconst_FurtherGuidancePoint1)))</f>
        <v/>
      </c>
      <c r="F983" s="1838"/>
      <c r="G983" s="1838"/>
      <c r="H983" s="1838"/>
      <c r="I983" s="1838"/>
      <c r="J983" s="1838"/>
      <c r="K983" s="1838"/>
      <c r="L983" s="1838"/>
      <c r="M983" s="1838"/>
      <c r="N983" s="852"/>
      <c r="O983" s="1056"/>
      <c r="P983" s="1101"/>
      <c r="Q983" s="207" t="str">
        <f>EUconst_SumNonSustBioCO2 &amp; "_" &amp; K980</f>
        <v>SUM_bioNonSustCO2_</v>
      </c>
      <c r="R983" s="472" t="str">
        <f>IF(OR(K980="",T981=TRUE),"",ROUND(INDEX(BC992:BE992,MATCH(K980,BC990:BE990,0)),0))</f>
        <v/>
      </c>
      <c r="S983" s="1070"/>
      <c r="T983" s="1070"/>
      <c r="U983" s="1070"/>
      <c r="V983" s="1097"/>
      <c r="W983" s="1097"/>
      <c r="X983" s="1097"/>
      <c r="Y983" s="930"/>
      <c r="Z983" s="1097"/>
      <c r="AA983" s="1097"/>
      <c r="AB983" s="1097"/>
      <c r="AC983" s="1097"/>
      <c r="AD983" s="1097"/>
      <c r="AE983" s="1097"/>
      <c r="AF983" s="930"/>
      <c r="AG983" s="1097"/>
      <c r="AH983" s="1097"/>
      <c r="AI983" s="1097"/>
      <c r="AJ983" s="1098"/>
      <c r="AK983" s="1098"/>
      <c r="AL983" s="1096"/>
      <c r="AM983" s="1097"/>
      <c r="AN983" s="1097"/>
      <c r="AO983" s="1097"/>
      <c r="AP983" s="1097"/>
      <c r="AQ983" s="1097"/>
      <c r="AR983" s="1097"/>
      <c r="AS983" s="1097"/>
      <c r="AT983" s="1097"/>
      <c r="AU983" s="1097"/>
      <c r="AV983" s="1097"/>
      <c r="AW983" s="1097"/>
      <c r="AX983" s="1097"/>
      <c r="AY983" s="1097"/>
      <c r="AZ983" s="1097"/>
      <c r="BA983" s="1097"/>
      <c r="BB983" s="1097"/>
      <c r="BC983" s="1097"/>
      <c r="BD983" s="1097"/>
      <c r="BE983" s="1097"/>
      <c r="BF983" s="1097"/>
      <c r="BG983" s="1097"/>
      <c r="BH983" s="1097"/>
      <c r="BI983" s="1097"/>
      <c r="BJ983" s="1097"/>
      <c r="BK983" s="1097"/>
      <c r="BL983" s="1097"/>
      <c r="BM983" s="1097"/>
      <c r="BN983" s="1097"/>
      <c r="BO983" s="1097"/>
      <c r="BP983" s="1097"/>
      <c r="BQ983" s="1097"/>
      <c r="BR983" s="1097"/>
      <c r="BS983" s="1097"/>
      <c r="BT983" s="1097"/>
      <c r="BU983" s="1097"/>
      <c r="BV983" s="1097"/>
      <c r="BW983" s="1097"/>
      <c r="BX983" s="1097"/>
      <c r="BY983" s="1097"/>
      <c r="BZ983" s="1097"/>
    </row>
    <row r="984" spans="1:78" s="1066" customFormat="1" ht="5.0999999999999996" customHeight="1" thickBot="1" x14ac:dyDescent="0.3">
      <c r="A984" s="1055"/>
      <c r="B984" s="928"/>
      <c r="C984" s="928"/>
      <c r="D984" s="928"/>
      <c r="E984" s="928"/>
      <c r="F984" s="928"/>
      <c r="G984" s="928"/>
      <c r="M984" s="852"/>
      <c r="N984" s="852"/>
      <c r="O984" s="1056"/>
      <c r="P984" s="1070"/>
      <c r="Q984" s="1070"/>
      <c r="R984" s="1070"/>
      <c r="S984" s="1070"/>
      <c r="T984" s="1070"/>
      <c r="U984" s="1070"/>
      <c r="V984" s="1097"/>
      <c r="W984" s="1097"/>
      <c r="X984" s="1097"/>
      <c r="Y984" s="1093"/>
      <c r="Z984" s="1097"/>
      <c r="AA984" s="1097"/>
      <c r="AB984" s="1097"/>
      <c r="AC984" s="1097"/>
      <c r="AD984" s="1097"/>
      <c r="AE984" s="1097"/>
      <c r="AF984" s="930"/>
      <c r="AG984" s="1097"/>
      <c r="AH984" s="1097"/>
      <c r="AI984" s="1097"/>
      <c r="AJ984" s="1098"/>
      <c r="AK984" s="1098"/>
      <c r="AL984" s="1096"/>
      <c r="AM984" s="1097"/>
      <c r="AN984" s="1097"/>
      <c r="AO984" s="1097"/>
      <c r="AP984" s="1097"/>
      <c r="AQ984" s="1097"/>
      <c r="AR984" s="1097"/>
      <c r="AS984" s="1097"/>
      <c r="AT984" s="1097"/>
      <c r="AU984" s="1097"/>
      <c r="AV984" s="1097"/>
      <c r="AW984" s="1097"/>
      <c r="AX984" s="1097"/>
      <c r="AY984" s="1097"/>
      <c r="AZ984" s="1097"/>
      <c r="BA984" s="1097"/>
      <c r="BB984" s="1097"/>
      <c r="BC984" s="1097"/>
      <c r="BD984" s="1097"/>
      <c r="BE984" s="1097"/>
      <c r="BF984" s="1097"/>
      <c r="BG984" s="1097"/>
      <c r="BH984" s="1097"/>
      <c r="BI984" s="1097"/>
      <c r="BJ984" s="1097"/>
      <c r="BK984" s="1097"/>
      <c r="BL984" s="1097"/>
      <c r="BM984" s="1097"/>
      <c r="BN984" s="1097"/>
      <c r="BO984" s="1097"/>
      <c r="BP984" s="1097"/>
      <c r="BQ984" s="1097"/>
      <c r="BR984" s="1097"/>
      <c r="BS984" s="1097"/>
      <c r="BT984" s="1097"/>
      <c r="BU984" s="1097"/>
      <c r="BV984" s="1097"/>
      <c r="BW984" s="1097"/>
      <c r="BX984" s="1097"/>
      <c r="BY984" s="1097"/>
      <c r="BZ984" s="1097"/>
    </row>
    <row r="985" spans="1:78" s="1066" customFormat="1" ht="12.75" customHeight="1" thickBot="1" x14ac:dyDescent="0.3">
      <c r="A985" s="1055"/>
      <c r="B985" s="928"/>
      <c r="C985" s="484" t="s">
        <v>4</v>
      </c>
      <c r="D985" s="346" t="str">
        <f>Translations!$B$622</f>
        <v>AG:</v>
      </c>
      <c r="E985" s="1839" t="str">
        <f>Translations!$B$667</f>
        <v>Zijn de AG gebaseerd op optelling van (gemeten) hoeveelheden (i.p.v. met één continue hoeveelheidsmeting)?</v>
      </c>
      <c r="F985" s="1839"/>
      <c r="G985" s="1839"/>
      <c r="H985" s="1839"/>
      <c r="I985" s="1839"/>
      <c r="J985" s="1839"/>
      <c r="K985" s="1839"/>
      <c r="L985" s="705"/>
      <c r="M985" s="692" t="str">
        <f>+IF(N982="",IF(L985="",IF(E980="","",EUconst_ERR_Incomplete),""),"")</f>
        <v/>
      </c>
      <c r="O985" s="1056"/>
      <c r="P985" s="1070"/>
      <c r="Q985" s="1070"/>
      <c r="R985" s="1070"/>
      <c r="S985" s="1070"/>
      <c r="T985" s="1070"/>
      <c r="U985" s="1070"/>
      <c r="V985" s="1097"/>
      <c r="W985" s="1097"/>
      <c r="X985" s="1097"/>
      <c r="Y985" s="1093"/>
      <c r="Z985" s="1097"/>
      <c r="AA985" s="1097"/>
      <c r="AB985" s="1097"/>
      <c r="AC985" s="699" t="b">
        <f>AND(E980&lt;&gt;"",T981&lt;&gt;TRUE)</f>
        <v>0</v>
      </c>
      <c r="AD985" s="1097"/>
      <c r="AE985" s="1097"/>
      <c r="AF985" s="930"/>
      <c r="AG985" s="1097"/>
      <c r="AH985" s="1097"/>
      <c r="AI985" s="1097"/>
      <c r="AJ985" s="1098"/>
      <c r="AK985" s="1098"/>
      <c r="AL985" s="1096"/>
      <c r="AM985" s="1097"/>
      <c r="AN985" s="1097"/>
      <c r="AO985" s="1097"/>
      <c r="AP985" s="1097"/>
      <c r="AQ985" s="1097"/>
      <c r="AR985" s="1097"/>
      <c r="AS985" s="1097"/>
      <c r="AT985" s="699" t="b">
        <f>MSPara_BatchReportingMandatory&lt;&gt;TRUE</f>
        <v>0</v>
      </c>
      <c r="AU985" s="1097"/>
      <c r="AV985" s="1097"/>
      <c r="AW985" s="1097"/>
      <c r="AX985" s="1097"/>
      <c r="AY985" s="1097"/>
      <c r="AZ985" s="1097"/>
      <c r="BA985" s="1097"/>
      <c r="BB985" s="1097"/>
      <c r="BC985" s="1097"/>
      <c r="BD985" s="1097"/>
      <c r="BE985" s="1097"/>
      <c r="BF985" s="1097"/>
      <c r="BG985" s="1097"/>
      <c r="BH985" s="1097"/>
      <c r="BI985" s="1097"/>
      <c r="BJ985" s="1097"/>
      <c r="BK985" s="1097"/>
      <c r="BL985" s="1097"/>
      <c r="BM985" s="1097"/>
      <c r="BN985" s="1097"/>
      <c r="BO985" s="1097"/>
      <c r="BP985" s="1097"/>
      <c r="BQ985" s="1097"/>
      <c r="BR985" s="1097"/>
      <c r="BS985" s="1097"/>
      <c r="BT985" s="1097"/>
      <c r="BU985" s="1097"/>
      <c r="BV985" s="1097"/>
      <c r="BW985" s="1097"/>
      <c r="BX985" s="1097"/>
      <c r="BY985" s="1097"/>
      <c r="BZ985" s="699" t="b">
        <f>OR(CNTR_CalcRelevant=EUconst_NotRelevant,AND(COUNTA(CNTR_ListRelevantSections)&gt;0,OR(T981=TRUE,E980="")))</f>
        <v>1</v>
      </c>
    </row>
    <row r="986" spans="1:78" s="1066" customFormat="1" ht="5.0999999999999996" customHeight="1" thickBot="1" x14ac:dyDescent="0.3">
      <c r="A986" s="1055"/>
      <c r="B986" s="928"/>
      <c r="C986" s="928"/>
      <c r="D986" s="928"/>
      <c r="E986" s="928"/>
      <c r="F986" s="928"/>
      <c r="G986" s="928"/>
      <c r="H986" s="957"/>
      <c r="I986" s="957"/>
      <c r="J986" s="957"/>
      <c r="K986" s="957"/>
      <c r="L986" s="957"/>
      <c r="M986" s="1103"/>
      <c r="O986" s="1056"/>
      <c r="P986" s="1070"/>
      <c r="Q986" s="1070"/>
      <c r="R986" s="1070"/>
      <c r="S986" s="1070"/>
      <c r="T986" s="1070"/>
      <c r="U986" s="1070"/>
      <c r="V986" s="1097"/>
      <c r="W986" s="1097"/>
      <c r="X986" s="1097"/>
      <c r="Y986" s="1093"/>
      <c r="Z986" s="1097"/>
      <c r="AA986" s="1097"/>
      <c r="AB986" s="1097"/>
      <c r="AC986" s="1100"/>
      <c r="AD986" s="1097"/>
      <c r="AE986" s="1097"/>
      <c r="AF986" s="930"/>
      <c r="AG986" s="1097"/>
      <c r="AH986" s="1097"/>
      <c r="AI986" s="1097"/>
      <c r="AJ986" s="1098"/>
      <c r="AK986" s="1098"/>
      <c r="AL986" s="1096"/>
      <c r="AM986" s="1097"/>
      <c r="AN986" s="1097"/>
      <c r="AO986" s="1097"/>
      <c r="AP986" s="1097"/>
      <c r="AQ986" s="1097"/>
      <c r="AR986" s="1097"/>
      <c r="AS986" s="1097"/>
      <c r="AT986" s="1100"/>
      <c r="AU986" s="1097"/>
      <c r="AV986" s="1097"/>
      <c r="AW986" s="1097"/>
      <c r="AX986" s="1097"/>
      <c r="AY986" s="1097"/>
      <c r="AZ986" s="1097"/>
      <c r="BA986" s="1097"/>
      <c r="BB986" s="1097"/>
      <c r="BC986" s="1097"/>
      <c r="BD986" s="1097"/>
      <c r="BE986" s="1097"/>
      <c r="BF986" s="1097"/>
      <c r="BG986" s="1097"/>
      <c r="BH986" s="1097"/>
      <c r="BI986" s="1097"/>
      <c r="BJ986" s="1097"/>
      <c r="BK986" s="1097"/>
      <c r="BL986" s="1097"/>
      <c r="BM986" s="1097"/>
      <c r="BN986" s="1097"/>
      <c r="BO986" s="1097"/>
      <c r="BP986" s="1097"/>
      <c r="BQ986" s="1097"/>
      <c r="BR986" s="1097"/>
      <c r="BS986" s="1097"/>
      <c r="BT986" s="1097"/>
      <c r="BU986" s="1097"/>
      <c r="BV986" s="1097"/>
      <c r="BW986" s="1097"/>
      <c r="BX986" s="1097"/>
      <c r="BY986" s="1097"/>
      <c r="BZ986" s="1100"/>
    </row>
    <row r="987" spans="1:78" s="1066" customFormat="1" ht="12.75" customHeight="1" thickBot="1" x14ac:dyDescent="0.3">
      <c r="A987" s="1055"/>
      <c r="B987" s="928"/>
      <c r="C987" s="484" t="s">
        <v>5</v>
      </c>
      <c r="D987" s="346" t="str">
        <f>Translations!$B$622</f>
        <v>AG:</v>
      </c>
      <c r="E987" s="690" t="str">
        <f>Translations!$B$668</f>
        <v>Begin:</v>
      </c>
      <c r="F987" s="706"/>
      <c r="G987" s="691" t="str">
        <f>Translations!$B$669</f>
        <v>Eind:</v>
      </c>
      <c r="H987" s="706"/>
      <c r="I987" s="691" t="str">
        <f>Translations!$B$670</f>
        <v>Invoer:</v>
      </c>
      <c r="J987" s="706"/>
      <c r="K987" s="691" t="str">
        <f>Translations!$B$671</f>
        <v>Uitvoer:</v>
      </c>
      <c r="L987" s="706"/>
      <c r="M987" s="692" t="str">
        <f>IF(N982="",IF(AND(L985=TRUE,COUNT(F987,H987,J987,L987)&lt;4),EUconst_ERR_Incomplete,""),"")</f>
        <v/>
      </c>
      <c r="O987" s="1056"/>
      <c r="P987" s="1070"/>
      <c r="Q987" s="1070"/>
      <c r="R987" s="1070"/>
      <c r="S987" s="1070"/>
      <c r="T987" s="1070"/>
      <c r="U987" s="1070"/>
      <c r="V987" s="1097"/>
      <c r="W987" s="1097"/>
      <c r="X987" s="1097"/>
      <c r="Y987" s="1093"/>
      <c r="Z987" s="1097"/>
      <c r="AA987" s="1097"/>
      <c r="AB987" s="1097"/>
      <c r="AC987" s="699" t="b">
        <f>AC985</f>
        <v>0</v>
      </c>
      <c r="AD987" s="1097"/>
      <c r="AE987" s="1097"/>
      <c r="AF987" s="930"/>
      <c r="AG987" s="1097"/>
      <c r="AH987" s="1097"/>
      <c r="AI987" s="1097"/>
      <c r="AJ987" s="1098"/>
      <c r="AK987" s="1098"/>
      <c r="AL987" s="1096"/>
      <c r="AM987" s="1097"/>
      <c r="AN987" s="1097"/>
      <c r="AO987" s="1097"/>
      <c r="AP987" s="1097"/>
      <c r="AQ987" s="1097"/>
      <c r="AR987" s="1097"/>
      <c r="AS987" s="1097"/>
      <c r="AT987" s="699" t="b">
        <f>AND(AT985=TRUE,L985="")</f>
        <v>0</v>
      </c>
      <c r="AU987" s="1097"/>
      <c r="AV987" s="1097"/>
      <c r="AW987" s="1097"/>
      <c r="AX987" s="1097"/>
      <c r="AY987" s="1097"/>
      <c r="AZ987" s="1097"/>
      <c r="BA987" s="1097"/>
      <c r="BB987" s="1097"/>
      <c r="BC987" s="1097"/>
      <c r="BD987" s="1097"/>
      <c r="BE987" s="1097"/>
      <c r="BF987" s="1097"/>
      <c r="BG987" s="1097"/>
      <c r="BH987" s="1097"/>
      <c r="BI987" s="1097"/>
      <c r="BJ987" s="1097"/>
      <c r="BK987" s="1097"/>
      <c r="BL987" s="1097"/>
      <c r="BM987" s="1097"/>
      <c r="BN987" s="1097"/>
      <c r="BO987" s="1097"/>
      <c r="BP987" s="1097"/>
      <c r="BQ987" s="1097"/>
      <c r="BR987" s="1097"/>
      <c r="BS987" s="1097"/>
      <c r="BT987" s="1097"/>
      <c r="BU987" s="1097"/>
      <c r="BV987" s="1097"/>
      <c r="BW987" s="1097"/>
      <c r="BX987" s="1097"/>
      <c r="BY987" s="1097"/>
      <c r="BZ987" s="699" t="b">
        <f>OR(BZ985,AND(NOT(ISBLANK(L985)),L985=FALSE))</f>
        <v>1</v>
      </c>
    </row>
    <row r="988" spans="1:78" s="1066" customFormat="1" ht="5.0999999999999996" customHeight="1" thickBot="1" x14ac:dyDescent="0.3">
      <c r="A988" s="1055"/>
      <c r="B988" s="928"/>
      <c r="C988" s="928"/>
      <c r="D988" s="928"/>
      <c r="E988" s="928"/>
      <c r="F988" s="928"/>
      <c r="G988" s="928"/>
      <c r="M988" s="852"/>
      <c r="N988" s="852"/>
      <c r="O988" s="1056"/>
      <c r="P988" s="1070"/>
      <c r="Q988" s="1070"/>
      <c r="R988" s="1070"/>
      <c r="S988" s="1070"/>
      <c r="T988" s="1070"/>
      <c r="U988" s="1070"/>
      <c r="V988" s="1097"/>
      <c r="W988" s="1097"/>
      <c r="X988" s="1097"/>
      <c r="Y988" s="1093"/>
      <c r="Z988" s="1097"/>
      <c r="AA988" s="1097"/>
      <c r="AB988" s="1097"/>
      <c r="AC988" s="1097"/>
      <c r="AD988" s="1097"/>
      <c r="AE988" s="1097"/>
      <c r="AF988" s="930"/>
      <c r="AG988" s="1097"/>
      <c r="AH988" s="1097"/>
      <c r="AI988" s="1097"/>
      <c r="AJ988" s="1098"/>
      <c r="AK988" s="1098"/>
      <c r="AL988" s="1096"/>
      <c r="AM988" s="1097"/>
      <c r="AN988" s="1097"/>
      <c r="AO988" s="1097"/>
      <c r="AP988" s="1097"/>
      <c r="AQ988" s="1097"/>
      <c r="AR988" s="1097"/>
      <c r="AS988" s="1097"/>
      <c r="AT988" s="1097"/>
      <c r="AU988" s="1097"/>
      <c r="AV988" s="1097"/>
      <c r="AW988" s="1097"/>
      <c r="AX988" s="1097"/>
      <c r="AY988" s="1097"/>
      <c r="AZ988" s="1097"/>
      <c r="BA988" s="1097"/>
      <c r="BB988" s="1097"/>
      <c r="BC988" s="1097"/>
      <c r="BD988" s="1097"/>
      <c r="BE988" s="1097"/>
      <c r="BF988" s="1097"/>
      <c r="BG988" s="1097"/>
      <c r="BH988" s="1097"/>
      <c r="BI988" s="1097"/>
      <c r="BJ988" s="1097"/>
      <c r="BK988" s="1097"/>
      <c r="BL988" s="1097"/>
      <c r="BM988" s="1097"/>
      <c r="BN988" s="1097"/>
      <c r="BO988" s="1097"/>
      <c r="BP988" s="1097"/>
      <c r="BQ988" s="1097"/>
      <c r="BR988" s="1097"/>
      <c r="BS988" s="1097"/>
      <c r="BT988" s="1097"/>
      <c r="BU988" s="1097"/>
      <c r="BV988" s="1097"/>
      <c r="BW988" s="1097"/>
      <c r="BX988" s="1097"/>
      <c r="BY988" s="1097"/>
      <c r="BZ988" s="1097"/>
    </row>
    <row r="989" spans="1:78" s="1066" customFormat="1" ht="12.75" customHeight="1" thickBot="1" x14ac:dyDescent="0.3">
      <c r="A989" s="1055"/>
      <c r="B989" s="928"/>
      <c r="C989" s="928"/>
      <c r="D989" s="928"/>
      <c r="E989" s="928"/>
      <c r="F989" s="341" t="str">
        <f>Translations!$B$333</f>
        <v>Tier</v>
      </c>
      <c r="G989" s="1850" t="str">
        <f>Translations!$B$672</f>
        <v>tierbeschrijving</v>
      </c>
      <c r="H989" s="1850"/>
      <c r="I989" s="1855" t="str">
        <f>Translations!$B$158</f>
        <v>Eenheid</v>
      </c>
      <c r="J989" s="1855"/>
      <c r="K989" s="1855" t="str">
        <f>Translations!$B$673</f>
        <v>Waarde</v>
      </c>
      <c r="L989" s="1855"/>
      <c r="M989" s="342" t="str">
        <f>Translations!$B$610</f>
        <v>foutmelding</v>
      </c>
      <c r="O989" s="1056"/>
      <c r="P989" s="1104"/>
      <c r="Q989" s="207" t="str">
        <f>EUconst_SumEnergyIN &amp; "_" &amp; K980</f>
        <v>SUM_EnergyIN_</v>
      </c>
      <c r="R989" s="251" t="str">
        <f>IF(OR(K980="",T981)=TRUE,"",INDEX(BC995:BE995,MATCH(K980,BC990:BE990,0)))</f>
        <v/>
      </c>
      <c r="S989" s="1097"/>
      <c r="T989" s="983"/>
      <c r="U989" s="1097"/>
      <c r="V989" s="343" t="s">
        <v>301</v>
      </c>
      <c r="W989" s="1097"/>
      <c r="X989" s="1097"/>
      <c r="Y989" s="337" t="s">
        <v>562</v>
      </c>
      <c r="Z989" s="337" t="s">
        <v>318</v>
      </c>
      <c r="AA989" s="1097"/>
      <c r="AB989" s="1097"/>
      <c r="AC989" s="340" t="s">
        <v>307</v>
      </c>
      <c r="AD989" s="1097"/>
      <c r="AE989" s="1097"/>
      <c r="AF989" s="335" t="s">
        <v>303</v>
      </c>
      <c r="AG989" s="335" t="s">
        <v>304</v>
      </c>
      <c r="AH989" s="337" t="s">
        <v>302</v>
      </c>
      <c r="AI989" s="339" t="s">
        <v>305</v>
      </c>
      <c r="AJ989" s="339" t="s">
        <v>563</v>
      </c>
      <c r="AK989" s="344" t="s">
        <v>309</v>
      </c>
      <c r="AL989" s="1096"/>
      <c r="AM989" s="1097"/>
      <c r="AN989" s="335" t="s">
        <v>303</v>
      </c>
      <c r="AO989" s="335" t="s">
        <v>304</v>
      </c>
      <c r="AP989" s="345" t="s">
        <v>308</v>
      </c>
      <c r="AQ989" s="339" t="s">
        <v>565</v>
      </c>
      <c r="AR989" s="339" t="s">
        <v>564</v>
      </c>
      <c r="AS989" s="344" t="s">
        <v>605</v>
      </c>
      <c r="AT989" s="344" t="s">
        <v>605</v>
      </c>
      <c r="AU989" s="1097"/>
      <c r="AV989" s="1100"/>
      <c r="AW989" s="1100"/>
      <c r="AX989" s="335" t="s">
        <v>321</v>
      </c>
      <c r="AY989" s="1100"/>
      <c r="AZ989" s="1100"/>
      <c r="BA989" s="1100"/>
      <c r="BB989" s="1100"/>
      <c r="BC989" s="1100"/>
      <c r="BD989" s="1100"/>
      <c r="BE989" s="1097"/>
      <c r="BF989" s="1097"/>
      <c r="BG989" s="1097"/>
      <c r="BH989" s="1097"/>
      <c r="BI989" s="1097"/>
      <c r="BJ989" s="1097"/>
      <c r="BK989" s="1097"/>
      <c r="BL989" s="1097"/>
      <c r="BM989" s="1097"/>
      <c r="BN989" s="1097"/>
      <c r="BO989" s="1097"/>
      <c r="BP989" s="1097"/>
      <c r="BQ989" s="1097"/>
      <c r="BR989" s="1097"/>
      <c r="BS989" s="1097"/>
      <c r="BT989" s="1097"/>
      <c r="BU989" s="1097"/>
      <c r="BV989" s="1097"/>
      <c r="BW989" s="1097"/>
      <c r="BX989" s="1097"/>
      <c r="BY989" s="1097"/>
      <c r="BZ989" s="336" t="s">
        <v>268</v>
      </c>
    </row>
    <row r="990" spans="1:78" s="1066" customFormat="1" ht="12.75" customHeight="1" thickBot="1" x14ac:dyDescent="0.3">
      <c r="A990" s="1055"/>
      <c r="B990" s="928"/>
      <c r="C990" s="481" t="s">
        <v>195</v>
      </c>
      <c r="D990" s="346" t="str">
        <f>Translations!$B$622</f>
        <v>AG:</v>
      </c>
      <c r="E990" s="1105"/>
      <c r="F990" s="252"/>
      <c r="G990" s="1836" t="str">
        <f>IF(OR(ISBLANK(F990),F990=EUconst_NoTier),"",IF(Z990=0,EUconst_NA,IF(ISERROR(Z990),"",Z990)))</f>
        <v/>
      </c>
      <c r="H990" s="1837"/>
      <c r="I990" s="693" t="e">
        <f>IF(J990&lt;&gt;"","",AI990)</f>
        <v>#N/A</v>
      </c>
      <c r="J990" s="909" t="e">
        <f>+Q992</f>
        <v>#N/A</v>
      </c>
      <c r="K990" s="700" t="str">
        <f>IF(L990="",AQ990,"")</f>
        <v/>
      </c>
      <c r="L990" s="775"/>
      <c r="M990" s="473" t="str">
        <f>IF(N982="",IF(AND(E981&lt;&gt;"",OR(F990="",COUNT(K990:L990)=0),Y990&lt;&gt;EUconst_NA,T981&lt;&gt;TRUE),EUconst_ERR_Incomplete,IF(COUNTIF(AX990:AZ990,TRUE)&gt;0,EUconst_ERR_Inconsistent,"")),"")</f>
        <v/>
      </c>
      <c r="O990" s="1056"/>
      <c r="P990" s="1106"/>
      <c r="Q990" s="207" t="str">
        <f>EUconst_SumBioEnergyIN &amp; "_" &amp; K980</f>
        <v>SUM_BioEnergyIN_</v>
      </c>
      <c r="R990" s="251" t="str">
        <f>IF(OR(K980="",T981)=TRUE,"",INDEX(BC996:BE996,MATCH(K980,BC990:BE990,0)))</f>
        <v/>
      </c>
      <c r="S990" s="1097"/>
      <c r="T990" s="347" t="str">
        <f>EUconst_CNTR_ActivityData&amp;E981</f>
        <v>ActivityData_</v>
      </c>
      <c r="U990" s="1107"/>
      <c r="V990" s="347" t="str">
        <f>IF(E980="","",INDEX(B_InstallationDescription!$I$53:$I$127,MATCH(U979,B_InstallationDescription!$D$53:$D$127,0)))</f>
        <v/>
      </c>
      <c r="W990" s="339" t="s">
        <v>534</v>
      </c>
      <c r="X990" s="1107"/>
      <c r="Y990" s="348" t="str">
        <f>IF(OR(T981=TRUE,E981=""),"",INDEX(EUwideConstants!$N:$N,MATCH(T990,EUwideConstants!$Q:$Q,0)))</f>
        <v/>
      </c>
      <c r="Z990" s="349" t="str">
        <f>IF(ISBLANK(F990),"",IF(F990=EUconst_NA,"",INDEX(EUwideConstants!$H:$M,MATCH(T990,EUwideConstants!$Q:$Q,0),MATCH(F990,CNTR_TierList,0))))</f>
        <v/>
      </c>
      <c r="AA990" s="350" t="s">
        <v>302</v>
      </c>
      <c r="AB990" s="1098"/>
      <c r="AC990" s="351" t="b">
        <f>AC985</f>
        <v>0</v>
      </c>
      <c r="AD990" s="1097"/>
      <c r="AE990" s="352" t="str">
        <f>EUconst_CNTR_ActivityData&amp;EUconst_Unit</f>
        <v>ActivityData_Eenheid</v>
      </c>
      <c r="AF990" s="353" t="str">
        <f>IF(AC990=TRUE, IF(COUNTIF(MSPara_SourceStreamCategory,V990)=0,"",INDEX(MSPara_CalcFactorsMatrix,MATCH(V990,MSPara_SourceStreamCategory,0),MATCH(AE990&amp;"_"&amp;2,MSPara_CalcFactors,0))),"")</f>
        <v/>
      </c>
      <c r="AG990" s="354" t="str">
        <f>IF(AC990=TRUE, IF(COUNTIF(MSPara_SourceStreamCategory,V990)=0,"",INDEX(MSPara_CalcFactorsMatrix,MATCH(V990,MSPara_SourceStreamCategory,0),MATCH(AE990&amp;"_"&amp;1,MSPara_CalcFactors,0))),"")</f>
        <v/>
      </c>
      <c r="AH990" s="351" t="str">
        <f>IF(OR(AF990="",AF990=EUconst_NA),IF(OR(AG990=EUconst_NA,AG990=""),"",AG990),AF990)</f>
        <v/>
      </c>
      <c r="AI990" s="348" t="str">
        <f>IF(AC990=TRUE,IF(AH990="",EUconst_t,AH990),"")</f>
        <v/>
      </c>
      <c r="AJ990" s="355" t="e">
        <f>IF(J990="",AI990,J990)</f>
        <v>#N/A</v>
      </c>
      <c r="AK990" s="356" t="b">
        <f>IF(K980=EUconst_Fuel,J990&lt;&gt;"",FALSE)</f>
        <v>0</v>
      </c>
      <c r="AL990" s="1096"/>
      <c r="AM990" s="347" t="str">
        <f>EUconst_CNTR_ActivityData&amp;EUconst_Value</f>
        <v>ActivityData_Waarde</v>
      </c>
      <c r="AN990" s="1099"/>
      <c r="AO990" s="1099"/>
      <c r="AP990" s="351" t="e">
        <f>AND(AND(AH990&lt;&gt;"",AJ990&lt;&gt;""),AJ990=AH990)</f>
        <v>#N/A</v>
      </c>
      <c r="AQ990" s="431" t="str">
        <f>IF(L985=TRUE,SUM(F987)-SUM(H987)+SUM(J987)-SUM(L987),"")</f>
        <v/>
      </c>
      <c r="AR990" s="351">
        <f>IF(Y990=EUconst_NA,0,IF(COUNT(K990:L990)=0,0,IF(L990="",K990,L990)))</f>
        <v>0</v>
      </c>
      <c r="AS990" s="699" t="b">
        <f>AND(AC990=TRUE,OR(L990&lt;&gt;"",AQ990=""))</f>
        <v>0</v>
      </c>
      <c r="AT990" s="699" t="b">
        <f>AND(AC990=TRUE,NOT(AS990))</f>
        <v>0</v>
      </c>
      <c r="AU990" s="1097"/>
      <c r="AV990" s="335" t="s">
        <v>313</v>
      </c>
      <c r="AW990" s="335" t="s">
        <v>319</v>
      </c>
      <c r="AX990" s="1108"/>
      <c r="AY990" s="13" t="s">
        <v>537</v>
      </c>
      <c r="AZ990" s="1097"/>
      <c r="BA990" s="1097"/>
      <c r="BB990" s="1098"/>
      <c r="BC990" s="336" t="str">
        <f>EUconst_Fuel</f>
        <v>Verbranding</v>
      </c>
      <c r="BD990" s="336" t="str">
        <f>EUconst_ProcessCarbonate</f>
        <v>Procesemissies</v>
      </c>
      <c r="BE990" s="336" t="str">
        <f>EUconst_MassBalance</f>
        <v>Massabalans</v>
      </c>
      <c r="BF990" s="1097"/>
      <c r="BG990" s="1097"/>
      <c r="BH990" s="1097"/>
      <c r="BI990" s="1097"/>
      <c r="BJ990" s="1097"/>
      <c r="BK990" s="1097"/>
      <c r="BL990" s="1097"/>
      <c r="BM990" s="1097"/>
      <c r="BN990" s="1097"/>
      <c r="BO990" s="1097"/>
      <c r="BP990" s="1097"/>
      <c r="BQ990" s="1097"/>
      <c r="BR990" s="1097"/>
      <c r="BS990" s="1097"/>
      <c r="BT990" s="1097"/>
      <c r="BU990" s="1097"/>
      <c r="BV990" s="1097"/>
      <c r="BW990" s="1097"/>
      <c r="BX990" s="1097"/>
      <c r="BY990" s="1097"/>
      <c r="BZ990" s="357" t="b">
        <f>BZ985</f>
        <v>1</v>
      </c>
    </row>
    <row r="991" spans="1:78" s="1066" customFormat="1" ht="5.0999999999999996" customHeight="1" thickBot="1" x14ac:dyDescent="0.3">
      <c r="A991" s="1055"/>
      <c r="B991" s="928"/>
      <c r="C991" s="1102"/>
      <c r="D991" s="1109"/>
      <c r="F991" s="852"/>
      <c r="G991" s="852"/>
      <c r="H991" s="103" t="s">
        <v>245</v>
      </c>
      <c r="I991" s="1134"/>
      <c r="J991" s="1134"/>
      <c r="K991" s="852"/>
      <c r="L991" s="852"/>
      <c r="M991" s="1110"/>
      <c r="O991" s="1056"/>
      <c r="P991" s="1101"/>
      <c r="Q991" s="1101"/>
      <c r="R991" s="1101"/>
      <c r="S991" s="1097"/>
      <c r="T991" s="1111"/>
      <c r="U991" s="1107"/>
      <c r="V991" s="1097"/>
      <c r="W991" s="1097"/>
      <c r="X991" s="1107"/>
      <c r="Y991" s="1112"/>
      <c r="Z991" s="1097"/>
      <c r="AA991" s="1097"/>
      <c r="AB991" s="1097"/>
      <c r="AC991" s="1097"/>
      <c r="AD991" s="1097"/>
      <c r="AE991" s="1097"/>
      <c r="AF991" s="1097"/>
      <c r="AG991" s="1097"/>
      <c r="AH991" s="1097"/>
      <c r="AI991" s="1097"/>
      <c r="AJ991" s="1097"/>
      <c r="AK991" s="1097"/>
      <c r="AL991" s="1096"/>
      <c r="AM991" s="1097"/>
      <c r="AN991" s="1097"/>
      <c r="AO991" s="1097"/>
      <c r="AP991" s="1097"/>
      <c r="AQ991" s="1097"/>
      <c r="AR991" s="1097"/>
      <c r="AS991" s="1097"/>
      <c r="AT991" s="1097"/>
      <c r="AU991" s="1097"/>
      <c r="AV991" s="1097"/>
      <c r="AW991" s="1097"/>
      <c r="AX991" s="1097"/>
      <c r="AY991" s="1097"/>
      <c r="AZ991" s="1097"/>
      <c r="BA991" s="1097"/>
      <c r="BB991" s="1097"/>
      <c r="BC991" s="1097"/>
      <c r="BD991" s="1097"/>
      <c r="BE991" s="1097"/>
      <c r="BF991" s="1097"/>
      <c r="BG991" s="1097"/>
      <c r="BH991" s="1097"/>
      <c r="BI991" s="1097"/>
      <c r="BJ991" s="1097"/>
      <c r="BK991" s="1097"/>
      <c r="BL991" s="1097"/>
      <c r="BM991" s="1097"/>
      <c r="BN991" s="1097"/>
      <c r="BO991" s="1097"/>
      <c r="BP991" s="1097"/>
      <c r="BQ991" s="1097"/>
      <c r="BR991" s="1097"/>
      <c r="BS991" s="1097"/>
      <c r="BT991" s="1097"/>
      <c r="BU991" s="1097"/>
      <c r="BV991" s="1097"/>
      <c r="BW991" s="1097"/>
      <c r="BX991" s="1097"/>
      <c r="BY991" s="1097"/>
      <c r="BZ991" s="1094"/>
    </row>
    <row r="992" spans="1:78" s="1066" customFormat="1" ht="12.75" customHeight="1" thickBot="1" x14ac:dyDescent="0.3">
      <c r="A992" s="1055"/>
      <c r="B992" s="928"/>
      <c r="C992" s="484" t="s">
        <v>196</v>
      </c>
      <c r="D992" s="346" t="str">
        <f>Translations!$B$634</f>
        <v>(Voorlopige) EF:</v>
      </c>
      <c r="E992" s="1105"/>
      <c r="F992" s="358"/>
      <c r="G992" s="1836" t="str">
        <f t="shared" ref="G992:G998" si="238">IF(OR(ISBLANK(F992),F992=EUconst_NoTier),"",IF(Z992=0,EUconst_NotApplicable,IF(ISERROR(Z992),"",Z992)))</f>
        <v/>
      </c>
      <c r="H992" s="1854"/>
      <c r="I992" s="694" t="str">
        <f>IF(J992&lt;&gt;"","",AI992)</f>
        <v/>
      </c>
      <c r="J992" s="695"/>
      <c r="K992" s="359" t="str">
        <f t="shared" ref="K992:K998" si="239">IF(L992="",AQ992,"")</f>
        <v/>
      </c>
      <c r="L992" s="360"/>
      <c r="M992" s="473" t="str">
        <f>IF(N982="",IF(AND(E981&lt;&gt;"",OR(F992="",COUNT(K992:L992)=0),Y992&lt;&gt;EUconst_NA,T981&lt;&gt;TRUE),EUconst_ERR_Incomplete,IF(COUNTIF(AX992:AZ992,TRUE)&gt;0,EUconst_ERR_Inconsistent,"")),"")</f>
        <v/>
      </c>
      <c r="N992" s="957"/>
      <c r="O992" s="1056"/>
      <c r="P992" s="1101"/>
      <c r="Q992" s="15" t="e">
        <f>+VLOOKUP(E980,ss_eenheid!$A$1:$F$75,6,FALSE)</f>
        <v>#N/A</v>
      </c>
      <c r="R992" s="1101"/>
      <c r="S992" s="1097"/>
      <c r="T992" s="361" t="str">
        <f>EUconst_CNTR_EF&amp;E981</f>
        <v>EF_</v>
      </c>
      <c r="U992" s="1107"/>
      <c r="V992" s="362" t="str">
        <f>V990</f>
        <v/>
      </c>
      <c r="W992" s="1097"/>
      <c r="X992" s="1107"/>
      <c r="Y992" s="363" t="str">
        <f>IF(OR(T981=TRUE,E981=""),"",IF(F992=EUconst_NA,EUconst_NA,INDEX(EUwideConstants!$N:$N,MATCH(T992,EUwideConstants!$Q:$Q,0))))</f>
        <v/>
      </c>
      <c r="Z992" s="364" t="str">
        <f>IF(ISBLANK(F992),"",IF(F992=EUconst_NA,"",INDEX(EUwideConstants!$H:$M,MATCH(T992,EUwideConstants!$Q:$Q,0),MATCH(F992,CNTR_TierList,0))))</f>
        <v/>
      </c>
      <c r="AA992" s="365" t="str">
        <f>IF(COUNTIF(EUconst_DefaultValues,Z992)&gt;0,MATCH(Z992,EUconst_DefaultValues,0),"")</f>
        <v/>
      </c>
      <c r="AB992" s="1097"/>
      <c r="AC992" s="366" t="b">
        <f>AND(AC990,Y992&lt;&gt;EUconst_NA)</f>
        <v>0</v>
      </c>
      <c r="AD992" s="1097"/>
      <c r="AE992" s="352" t="str">
        <f>EUconst_CNTR_EF&amp;EUconst_Unit</f>
        <v>EF_Eenheid</v>
      </c>
      <c r="AF992" s="367" t="str">
        <f>IF(AC992=TRUE, IF(COUNTIF(MSPara_SourceStreamCategory,V992)=0,"",INDEX(MSPara_CalcFactorsMatrix,MATCH(V992,MSPara_SourceStreamCategory,0),MATCH(AE992&amp;"_"&amp;2,MSPara_CalcFactors,0))),"")</f>
        <v/>
      </c>
      <c r="AG992" s="368" t="str">
        <f>IF(AC992=TRUE, IF(COUNTIF(MSPara_SourceStreamCategory,V992)=0,"",INDEX(MSPara_CalcFactorsMatrix,MATCH(V992,MSPara_SourceStreamCategory,0),MATCH(AE992&amp;"_"&amp;1,MSPara_CalcFactors,0))),"")</f>
        <v/>
      </c>
      <c r="AH992" s="369" t="str">
        <f>IF(AA992="","",INDEX(AF992:AG992,3-AA992))</f>
        <v/>
      </c>
      <c r="AI992" s="370" t="str">
        <f>IF(AC992=TRUE,IF(OR(AH992="",AH992=EUconst_NA),IF(K980=EUconst_Fuel,EUconst_tCO2pTJ,EUconst_tCO2pt),AH992),"")</f>
        <v/>
      </c>
      <c r="AJ992" s="366" t="str">
        <f>IF(J992="",AI992,J992)</f>
        <v/>
      </c>
      <c r="AK992" s="371" t="b">
        <f>IF(K980=EUconst_Fuel,J992&lt;&gt;"",FALSE)</f>
        <v>0</v>
      </c>
      <c r="AL992" s="1096"/>
      <c r="AM992" s="352" t="str">
        <f>EUconst_CNTR_EF&amp;EUconst_Value</f>
        <v>EF_Waarde</v>
      </c>
      <c r="AN992" s="372" t="str">
        <f>IF(AC992=TRUE,IF(COUNTIF(MSPara_SourceStreamCategory,V992)=0,"",INDEX(MSPara_CalcFactorsMatrix,MATCH(V992,MSPara_SourceStreamCategory,0),MATCH(AM992&amp;"_"&amp;2,MSPara_CalcFactors,0))),"")</f>
        <v/>
      </c>
      <c r="AO992" s="373" t="str">
        <f>IF(AC992=TRUE,IF(COUNTIF(MSPara_SourceStreamCategory,V992)=0,"",INDEX(MSPara_CalcFactorsMatrix,MATCH(V992,MSPara_SourceStreamCategory,0),MATCH(AM992&amp;"_"&amp;1,MSPara_CalcFactors,0))),"")</f>
        <v/>
      </c>
      <c r="AP992" s="366" t="b">
        <f>AND(AND(AH992&lt;&gt;"",AJ992&lt;&gt;""),AJ992=AH992)</f>
        <v>0</v>
      </c>
      <c r="AQ992" s="374" t="str">
        <f>IF(AND(AA992&lt;&gt;"",AP992=TRUE),IF(OR(INDEX(AN992:AO992,3-AA992)=EUconst_NA,INDEX(AN992:AO992,3-AA992)=0),"",INDEX(AN992:AO992,3-AA992)),"")</f>
        <v/>
      </c>
      <c r="AR992" s="366">
        <f>IF(AC992=TRUE,IF(COUNT(K992:L992)=0,0,IF(L992="",K992,L992)),0)</f>
        <v>0</v>
      </c>
      <c r="AS992" s="362" t="b">
        <f>AND(AC992=TRUE,OR(AND(F992&lt;&gt;"",NOT(ISNUMBER(AA992))),L992&lt;&gt;"",F992="",AQ992=""))</f>
        <v>0</v>
      </c>
      <c r="AT992" s="362" t="b">
        <f t="shared" ref="AT992:AT998" si="240">AND(AC992=TRUE,NOT(AS992))</f>
        <v>0</v>
      </c>
      <c r="AU992" s="1097"/>
      <c r="AV992" s="375" t="b">
        <f t="shared" ref="AV992:AV998" si="241">AND(ISNUMBER(AA992),AQ992="")</f>
        <v>0</v>
      </c>
      <c r="AW992" s="376" t="b">
        <f t="shared" ref="AW992:AW998" si="242">AND(ISNUMBER(AA992),AQ992&lt;&gt;AR992)</f>
        <v>0</v>
      </c>
      <c r="AX992" s="377" t="e">
        <f>OR(AND(AJ990=EUconst_kNm3,AJ992=EUconst_tCO2pt),AND(AJ990=EUconst_t,AJ992=EUconst_tCO2pkNm3))</f>
        <v>#N/A</v>
      </c>
      <c r="AY992" s="362" t="b">
        <f t="shared" ref="AY992:AY998" si="243">AND(L992&lt;&gt;"",Y992=EUconst_NA)</f>
        <v>0</v>
      </c>
      <c r="AZ992" s="1097"/>
      <c r="BA992" s="1097"/>
      <c r="BB992" s="378" t="s">
        <v>590</v>
      </c>
      <c r="BC992" s="377" t="str">
        <f>IF(K980=BC990,AR990*IF(AJ992=EUconst_tCO2pTJ,(AR993/1000),1)*AR992*AR994*AR998,"")</f>
        <v/>
      </c>
      <c r="BD992" s="357" t="str">
        <f>IF(K980=BD990,AR990*AR992*AR995*AR998,"")</f>
        <v/>
      </c>
      <c r="BE992" s="356" t="str">
        <f>IF(K980=BE990,3.664*AR990*AR996*AR998,"")</f>
        <v/>
      </c>
      <c r="BF992" s="1097"/>
      <c r="BG992" s="1097"/>
      <c r="BH992" s="1097"/>
      <c r="BI992" s="1097"/>
      <c r="BJ992" s="1097"/>
      <c r="BK992" s="1097"/>
      <c r="BL992" s="1097"/>
      <c r="BM992" s="1097"/>
      <c r="BN992" s="1097"/>
      <c r="BO992" s="1097"/>
      <c r="BP992" s="1097"/>
      <c r="BQ992" s="1097"/>
      <c r="BR992" s="1097"/>
      <c r="BS992" s="1097"/>
      <c r="BT992" s="1097"/>
      <c r="BU992" s="1097"/>
      <c r="BV992" s="1097"/>
      <c r="BW992" s="1097"/>
      <c r="BX992" s="1097"/>
      <c r="BY992" s="1097"/>
      <c r="BZ992" s="362" t="b">
        <f>OR(BZ990,Y992=EUconst_NA)</f>
        <v>1</v>
      </c>
    </row>
    <row r="993" spans="1:78" s="1066" customFormat="1" ht="12.75" customHeight="1" thickBot="1" x14ac:dyDescent="0.3">
      <c r="A993" s="1055"/>
      <c r="B993" s="928"/>
      <c r="C993" s="484" t="s">
        <v>197</v>
      </c>
      <c r="D993" s="346" t="str">
        <f>Translations!$B$636</f>
        <v>NCV:</v>
      </c>
      <c r="E993" s="1105"/>
      <c r="F993" s="379"/>
      <c r="G993" s="1836" t="str">
        <f t="shared" si="238"/>
        <v/>
      </c>
      <c r="H993" s="1837"/>
      <c r="I993" s="696" t="str">
        <f>AJ993</f>
        <v/>
      </c>
      <c r="J993" s="910"/>
      <c r="K993" s="380" t="str">
        <f t="shared" si="239"/>
        <v/>
      </c>
      <c r="L993" s="877"/>
      <c r="M993" s="473" t="str">
        <f>+IF(OR(N993&lt;&gt;"",O993&lt;&gt;""),"onvolledig!","")</f>
        <v/>
      </c>
      <c r="N993" s="873" t="str">
        <f>IF(N982="",IF(AND(E981&lt;&gt;"",OR(F993="",COUNT(K993:L993)=0),Y993&lt;&gt;EUconst_NA,T981&lt;&gt;TRUE),EUconst_ERR_Incomplete,IF(COUNTIF(AX993:AZ993,TRUE)&gt;0,"","")),"")</f>
        <v/>
      </c>
      <c r="O993" s="874" t="str">
        <f>+IF(N982="",IF(COUNT(K993:L993)=0,IF(K980="Verbranding","onvolledig!",""),""),"")</f>
        <v/>
      </c>
      <c r="P993" s="1101"/>
      <c r="Q993" s="1101"/>
      <c r="R993" s="1101"/>
      <c r="S993" s="1097"/>
      <c r="T993" s="381" t="str">
        <f>EUconst_CNTR_NCV&amp;E981</f>
        <v>NCV_</v>
      </c>
      <c r="U993" s="1107"/>
      <c r="V993" s="382" t="str">
        <f t="shared" ref="V993:V998" si="244">V992</f>
        <v/>
      </c>
      <c r="W993" s="1097"/>
      <c r="X993" s="1107"/>
      <c r="Y993" s="383" t="str">
        <f>IF(OR(T981=TRUE,E981=""),"",IF(F993=EUconst_NA,EUconst_NA,INDEX(EUwideConstants!$N:$N,MATCH(T993,EUwideConstants!$Q:$Q,0))))</f>
        <v/>
      </c>
      <c r="Z993" s="384" t="str">
        <f>IF(ISBLANK(F993),"",IF(F993=EUconst_NA,"",INDEX(EUwideConstants!$H:$M,MATCH(T993,EUwideConstants!$Q:$Q,0),MATCH(F993,CNTR_TierList,0))))</f>
        <v/>
      </c>
      <c r="AA993" s="385" t="str">
        <f>IF(COUNTIF(EUconst_DefaultValues,Z993)&gt;0,MATCH(Z993,EUconst_DefaultValues,0),"")</f>
        <v/>
      </c>
      <c r="AB993" s="1097"/>
      <c r="AC993" s="386" t="b">
        <f>IF(K980="Verbranding",AND(AC990,Y993&lt;&gt;""),FALSE)</f>
        <v>0</v>
      </c>
      <c r="AD993" s="1097"/>
      <c r="AE993" s="387" t="str">
        <f>EUconst_CNTR_NCV&amp;EUconst_Unit</f>
        <v>NCV_Eenheid</v>
      </c>
      <c r="AF993" s="388" t="str">
        <f>IF(AC993=TRUE, IF(COUNTIF(MSPara_SourceStreamCategory,V993)=0,"",INDEX(MSPara_CalcFactorsMatrix,MATCH(V993,MSPara_SourceStreamCategory,0),MATCH(AE993&amp;"_"&amp;2,MSPara_CalcFactors,0))),"")</f>
        <v/>
      </c>
      <c r="AG993" s="389" t="str">
        <f>IF(AC993=TRUE, IF(COUNTIF(MSPara_SourceStreamCategory,V993)=0,"",INDEX(MSPara_CalcFactorsMatrix,MATCH(V993,MSPara_SourceStreamCategory,0),MATCH(AE993&amp;"_"&amp;1,MSPara_CalcFactors,0))),"")</f>
        <v/>
      </c>
      <c r="AH993" s="390" t="str">
        <f>IF(AA993="","",INDEX(AF993:AG993,3-AA993))</f>
        <v/>
      </c>
      <c r="AI993" s="1115"/>
      <c r="AJ993" s="386" t="str">
        <f>IF(AC993=TRUE,IF(AJ990="","",IF(AJ990=EUconst_kNm3,EUconst_GJpkNm3,EUconst_GJpt)),"")</f>
        <v/>
      </c>
      <c r="AK993" s="1116"/>
      <c r="AL993" s="1096"/>
      <c r="AM993" s="387" t="str">
        <f>EUconst_CNTR_NCV&amp;EUconst_Value</f>
        <v>NCV_Waarde</v>
      </c>
      <c r="AN993" s="391" t="str">
        <f>IF(AC993=TRUE,IF(COUNTIF(MSPara_SourceStreamCategory,V993)=0,"",INDEX(MSPara_CalcFactorsMatrix,MATCH(V993,MSPara_SourceStreamCategory,0),MATCH(AM993&amp;"_"&amp;2,MSPara_CalcFactors,0))),"")</f>
        <v/>
      </c>
      <c r="AO993" s="392" t="str">
        <f>IF(AC993=TRUE,IF(COUNTIF(MSPara_SourceStreamCategory,V993)=0,"",INDEX(MSPara_CalcFactorsMatrix,MATCH(V993,MSPara_SourceStreamCategory,0),MATCH(AM993&amp;"_"&amp;1,MSPara_CalcFactors,0))),"")</f>
        <v/>
      </c>
      <c r="AP993" s="386" t="b">
        <f>AND(AND(AH993&lt;&gt;"",AJ993&lt;&gt;""),AJ993=AH993)</f>
        <v>0</v>
      </c>
      <c r="AQ993" s="393" t="str">
        <f>IF(AND(AA993&lt;&gt;"",AP993=TRUE),IF(OR(INDEX(AN993:AO993,3-AA993)=EUconst_NA,INDEX(AN993:AO993,3-AA993)=0),"",INDEX(AN993:AO993,3-AA993)),"")</f>
        <v/>
      </c>
      <c r="AR993" s="386">
        <f>IF(AC993=TRUE,IF(COUNT(K993:L993)=0,0,IF(L993="",K993,L993)),0)</f>
        <v>0</v>
      </c>
      <c r="AS993" s="382" t="b">
        <f>AND(AC993=TRUE,OR(AND(F993&lt;&gt;"",NOT(ISNUMBER(AA993))),L993&lt;&gt;"",F993="",AQ993=""))</f>
        <v>0</v>
      </c>
      <c r="AT993" s="382" t="b">
        <f t="shared" si="240"/>
        <v>0</v>
      </c>
      <c r="AU993" s="1097"/>
      <c r="AV993" s="394" t="b">
        <f t="shared" si="241"/>
        <v>0</v>
      </c>
      <c r="AW993" s="395" t="b">
        <f t="shared" si="242"/>
        <v>0</v>
      </c>
      <c r="AX993" s="1097"/>
      <c r="AY993" s="382" t="b">
        <f t="shared" si="243"/>
        <v>0</v>
      </c>
      <c r="AZ993" s="1097"/>
      <c r="BA993" s="1097"/>
      <c r="BB993" s="378" t="s">
        <v>591</v>
      </c>
      <c r="BC993" s="377" t="str">
        <f>IF(K980=BC990,AR990*IF(AJ992=EUconst_tCO2pTJ,(AR993/1000),1)*AR992*AR994*AR997,"")</f>
        <v/>
      </c>
      <c r="BD993" s="357" t="str">
        <f>IF(K980=BD990,AR990*AR992*AR995*AR997,"")</f>
        <v/>
      </c>
      <c r="BE993" s="356" t="str">
        <f>IF(K980=BE990,3.664*AR990*AR996*AR997,"")</f>
        <v/>
      </c>
      <c r="BF993" s="1097"/>
      <c r="BG993" s="1097"/>
      <c r="BH993" s="1097"/>
      <c r="BI993" s="1097"/>
      <c r="BJ993" s="1097"/>
      <c r="BK993" s="1097"/>
      <c r="BL993" s="1097"/>
      <c r="BM993" s="1097"/>
      <c r="BN993" s="1097"/>
      <c r="BO993" s="1097"/>
      <c r="BP993" s="1097"/>
      <c r="BQ993" s="1097"/>
      <c r="BR993" s="1097"/>
      <c r="BS993" s="1097"/>
      <c r="BT993" s="1097"/>
      <c r="BU993" s="1097"/>
      <c r="BV993" s="1097"/>
      <c r="BW993" s="1097"/>
      <c r="BX993" s="1097"/>
      <c r="BY993" s="1097"/>
      <c r="BZ993" s="382" t="b">
        <f>OR(BZ990,Y993=EUconst_NA)</f>
        <v>1</v>
      </c>
    </row>
    <row r="994" spans="1:78" s="1066" customFormat="1" ht="12.75" customHeight="1" thickBot="1" x14ac:dyDescent="0.3">
      <c r="A994" s="1055"/>
      <c r="B994" s="928"/>
      <c r="C994" s="484" t="s">
        <v>198</v>
      </c>
      <c r="D994" s="346" t="str">
        <f>Translations!$B$638</f>
        <v>OxF:</v>
      </c>
      <c r="E994" s="1105"/>
      <c r="F994" s="379"/>
      <c r="G994" s="1836" t="str">
        <f t="shared" si="238"/>
        <v/>
      </c>
      <c r="H994" s="1837"/>
      <c r="I994" s="697" t="str">
        <f>IF(OR(AC994=FALSE,Y994=EUconst_NA),"","-")</f>
        <v/>
      </c>
      <c r="J994" s="911"/>
      <c r="K994" s="396" t="str">
        <f t="shared" si="239"/>
        <v/>
      </c>
      <c r="L994" s="471"/>
      <c r="M994" s="473" t="str">
        <f>IF(N982="",IF(AND(E981&lt;&gt;"",OR(F994="",COUNT(K994:L994)=0),Y994&lt;&gt;EUconst_NA,T981&lt;&gt;TRUE),EUconst_ERR_Incomplete,IF(COUNTIF(AX994:AZ994,TRUE)&gt;0,EUconst_ERR_Inconsistent,"")),"")</f>
        <v/>
      </c>
      <c r="O994" s="1056"/>
      <c r="P994" s="1101"/>
      <c r="Q994" s="1101"/>
      <c r="R994" s="1101"/>
      <c r="S994" s="1097"/>
      <c r="T994" s="381" t="str">
        <f>EUconst_CNTR_OxidationFactor&amp;E981</f>
        <v>OxF_</v>
      </c>
      <c r="U994" s="1107"/>
      <c r="V994" s="382" t="str">
        <f t="shared" si="244"/>
        <v/>
      </c>
      <c r="W994" s="1097"/>
      <c r="X994" s="1107"/>
      <c r="Y994" s="383" t="str">
        <f>IF(OR(T981=TRUE,E981=""),"",INDEX(EUwideConstants!$N:$N,MATCH(T994,EUwideConstants!$Q:$Q,0)))</f>
        <v/>
      </c>
      <c r="Z994" s="384" t="str">
        <f>IF(ISBLANK(F994),"",IF(F994=EUconst_NA,"",INDEX(EUwideConstants!$H:$M,MATCH(T994,EUwideConstants!$Q:$Q,0),MATCH(F994,CNTR_TierList,0))))</f>
        <v/>
      </c>
      <c r="AA994" s="365" t="str">
        <f>IF(F994=1,1,"")</f>
        <v/>
      </c>
      <c r="AB994" s="1097"/>
      <c r="AC994" s="386" t="b">
        <f>AND(AC990,Y994&lt;&gt;EUconst_NA)</f>
        <v>0</v>
      </c>
      <c r="AD994" s="1097"/>
      <c r="AE994" s="1117"/>
      <c r="AG994" s="1118"/>
      <c r="AH994" s="1115"/>
      <c r="AI994" s="1119"/>
      <c r="AJ994" s="1115"/>
      <c r="AK994" s="1120"/>
      <c r="AL994" s="1096"/>
      <c r="AM994" s="387" t="str">
        <f>EUconst_CNTR_OxidationFactor&amp;EUconst_Value</f>
        <v>OxF_Waarde</v>
      </c>
      <c r="AN994" s="1121"/>
      <c r="AO994" s="1113">
        <v>1</v>
      </c>
      <c r="AP994" s="1115"/>
      <c r="AQ994" s="397" t="str">
        <f>IF(AA994="","",AO994)</f>
        <v/>
      </c>
      <c r="AR994" s="386">
        <f>IF(AC994=TRUE,IF(COUNT(K994:L994)=0,0,IF(L994="",K994,L994)),1)</f>
        <v>1</v>
      </c>
      <c r="AS994" s="382" t="b">
        <f>AND(AC994=TRUE,OR(ISNUMBER(L994),NOT(ISNUMBER(AA994))))</f>
        <v>0</v>
      </c>
      <c r="AT994" s="382" t="b">
        <f t="shared" si="240"/>
        <v>0</v>
      </c>
      <c r="AU994" s="1097"/>
      <c r="AV994" s="394" t="b">
        <f t="shared" si="241"/>
        <v>0</v>
      </c>
      <c r="AW994" s="395" t="b">
        <f t="shared" si="242"/>
        <v>0</v>
      </c>
      <c r="AX994" s="1097"/>
      <c r="AY994" s="411" t="b">
        <f t="shared" si="243"/>
        <v>0</v>
      </c>
      <c r="AZ994" s="362" t="b">
        <f>AR994&gt;100%</f>
        <v>0</v>
      </c>
      <c r="BA994" s="1097"/>
      <c r="BB994" s="378" t="s">
        <v>289</v>
      </c>
      <c r="BC994" s="377" t="str">
        <f>IF(K980=BC990,AR990*IF(AJ992=EUconst_tCO2pTJ,(AR993/1000),1)*AR992*AR994*(1-AR997),"")</f>
        <v/>
      </c>
      <c r="BD994" s="357" t="str">
        <f>IF(K980=BD990,AR990*AR992*AR995*(1-AR997),"")</f>
        <v/>
      </c>
      <c r="BE994" s="356" t="str">
        <f>IF(K980=BE990,3.664*AR990*AR996*(1-AR997),"")</f>
        <v/>
      </c>
      <c r="BF994" s="1097"/>
      <c r="BG994" s="1097"/>
      <c r="BH994" s="1097"/>
      <c r="BI994" s="1097"/>
      <c r="BJ994" s="1097"/>
      <c r="BK994" s="1097"/>
      <c r="BL994" s="1097"/>
      <c r="BM994" s="1097"/>
      <c r="BN994" s="1097"/>
      <c r="BO994" s="1097"/>
      <c r="BP994" s="1097"/>
      <c r="BQ994" s="1097"/>
      <c r="BR994" s="1097"/>
      <c r="BS994" s="1097"/>
      <c r="BT994" s="1097"/>
      <c r="BU994" s="1097"/>
      <c r="BV994" s="1097"/>
      <c r="BW994" s="1097"/>
      <c r="BX994" s="1097"/>
      <c r="BY994" s="1097"/>
      <c r="BZ994" s="382" t="b">
        <f>OR(BZ990,Y994=EUconst_NA)</f>
        <v>1</v>
      </c>
    </row>
    <row r="995" spans="1:78" s="1066" customFormat="1" ht="12.75" customHeight="1" thickBot="1" x14ac:dyDescent="0.3">
      <c r="A995" s="1055"/>
      <c r="B995" s="928"/>
      <c r="C995" s="484" t="s">
        <v>199</v>
      </c>
      <c r="D995" s="346" t="str">
        <f>Translations!$B$639</f>
        <v>ConvF:</v>
      </c>
      <c r="E995" s="1105"/>
      <c r="F995" s="379"/>
      <c r="G995" s="1836" t="str">
        <f t="shared" si="238"/>
        <v/>
      </c>
      <c r="H995" s="1837"/>
      <c r="I995" s="697" t="str">
        <f>IF(OR(AC995=FALSE,Y995=EUconst_NA),"","-")</f>
        <v/>
      </c>
      <c r="J995" s="911"/>
      <c r="K995" s="396" t="str">
        <f t="shared" si="239"/>
        <v/>
      </c>
      <c r="L995" s="471"/>
      <c r="M995" s="473" t="str">
        <f>IF(N982="",IF(AND(E981&lt;&gt;"",OR(F995="",COUNT(K995:L995)=0),Y995&lt;&gt;EUconst_NA,T981&lt;&gt;TRUE),EUconst_ERR_Incomplete,IF(COUNTIF(AX995:AZ995,TRUE)&gt;0,EUconst_ERR_Inconsistent,"")),"")</f>
        <v/>
      </c>
      <c r="O995" s="1056"/>
      <c r="P995" s="1101"/>
      <c r="Q995" s="1101"/>
      <c r="R995" s="1101"/>
      <c r="S995" s="1097"/>
      <c r="T995" s="381" t="str">
        <f>EUconst_CNTR_ConversionFactor&amp;E981</f>
        <v>ConvF_</v>
      </c>
      <c r="U995" s="1107"/>
      <c r="V995" s="382" t="str">
        <f t="shared" si="244"/>
        <v/>
      </c>
      <c r="W995" s="1097"/>
      <c r="X995" s="1107"/>
      <c r="Y995" s="383" t="str">
        <f>IF(OR(T981=TRUE,E981=""),"",INDEX(EUwideConstants!$N:$N,MATCH(T995,EUwideConstants!$Q:$Q,0)))</f>
        <v/>
      </c>
      <c r="Z995" s="384" t="str">
        <f>IF(ISBLANK(F995),"",IF(F995=EUconst_NA,"",INDEX(EUwideConstants!$H:$M,MATCH(T995,EUwideConstants!$Q:$Q,0),MATCH(F995,CNTR_TierList,0))))</f>
        <v/>
      </c>
      <c r="AA995" s="402" t="str">
        <f>IF(F995=1,1,"")</f>
        <v/>
      </c>
      <c r="AB995" s="1097"/>
      <c r="AC995" s="386" t="b">
        <f>AND(AC990,Y995&lt;&gt;EUconst_NA)</f>
        <v>0</v>
      </c>
      <c r="AD995" s="1097"/>
      <c r="AE995" s="1117"/>
      <c r="AG995" s="1118"/>
      <c r="AH995" s="1123"/>
      <c r="AI995" s="1119"/>
      <c r="AJ995" s="1123"/>
      <c r="AK995" s="1120"/>
      <c r="AL995" s="1096"/>
      <c r="AM995" s="387" t="str">
        <f>EUconst_CNTR_ConversionFactor&amp;EUconst_Value</f>
        <v>ConvF_Waarde</v>
      </c>
      <c r="AN995" s="1124"/>
      <c r="AO995" s="1122">
        <v>1</v>
      </c>
      <c r="AP995" s="1123"/>
      <c r="AQ995" s="403" t="str">
        <f>IF(AA995="","",AO995)</f>
        <v/>
      </c>
      <c r="AR995" s="386">
        <f>IF(AC995=TRUE,IF(COUNT(K995:L995)=0,0,IF(L995="",K995,L995)),1)</f>
        <v>1</v>
      </c>
      <c r="AS995" s="382" t="b">
        <f>AND(AC995=TRUE,OR(ISNUMBER(L995),NOT(ISNUMBER(AA995))))</f>
        <v>0</v>
      </c>
      <c r="AT995" s="382" t="b">
        <f t="shared" si="240"/>
        <v>0</v>
      </c>
      <c r="AU995" s="1097"/>
      <c r="AV995" s="394" t="b">
        <f t="shared" si="241"/>
        <v>0</v>
      </c>
      <c r="AW995" s="395" t="b">
        <f t="shared" si="242"/>
        <v>0</v>
      </c>
      <c r="AX995" s="1097"/>
      <c r="AY995" s="411" t="b">
        <f t="shared" si="243"/>
        <v>0</v>
      </c>
      <c r="AZ995" s="400" t="b">
        <f>AR995&gt;100%</f>
        <v>0</v>
      </c>
      <c r="BA995" s="1097"/>
      <c r="BB995" s="398" t="s">
        <v>478</v>
      </c>
      <c r="BC995" s="399">
        <f>AR990*AR993/1000*(1-AR997)</f>
        <v>0</v>
      </c>
      <c r="BD995" s="400">
        <f>BC995</f>
        <v>0</v>
      </c>
      <c r="BE995" s="401">
        <f>BC995</f>
        <v>0</v>
      </c>
      <c r="BF995" s="1097"/>
      <c r="BG995" s="1097"/>
      <c r="BH995" s="1097"/>
      <c r="BI995" s="1097"/>
      <c r="BJ995" s="1097"/>
      <c r="BK995" s="1097"/>
      <c r="BL995" s="1097"/>
      <c r="BM995" s="1097"/>
      <c r="BN995" s="1097"/>
      <c r="BO995" s="1097"/>
      <c r="BP995" s="1097"/>
      <c r="BQ995" s="1097"/>
      <c r="BR995" s="1097"/>
      <c r="BS995" s="1097"/>
      <c r="BT995" s="1097"/>
      <c r="BU995" s="1097"/>
      <c r="BV995" s="1097"/>
      <c r="BW995" s="1097"/>
      <c r="BX995" s="1097"/>
      <c r="BY995" s="1097"/>
      <c r="BZ995" s="382" t="b">
        <f>OR(BZ990,Y995=EUconst_NA)</f>
        <v>1</v>
      </c>
    </row>
    <row r="996" spans="1:78" s="1066" customFormat="1" ht="12.75" customHeight="1" thickBot="1" x14ac:dyDescent="0.3">
      <c r="A996" s="1055"/>
      <c r="B996" s="928"/>
      <c r="C996" s="484" t="s">
        <v>329</v>
      </c>
      <c r="D996" s="346" t="str">
        <f>Translations!$B$640</f>
        <v>C-gehalte:</v>
      </c>
      <c r="E996" s="1105"/>
      <c r="F996" s="379"/>
      <c r="G996" s="1836" t="str">
        <f t="shared" si="238"/>
        <v/>
      </c>
      <c r="H996" s="1837"/>
      <c r="I996" s="697" t="str">
        <f>AJ996</f>
        <v/>
      </c>
      <c r="J996" s="912"/>
      <c r="K996" s="404" t="str">
        <f t="shared" si="239"/>
        <v/>
      </c>
      <c r="L996" s="405"/>
      <c r="M996" s="473" t="str">
        <f>IF(N982="",IF(AND(E981&lt;&gt;"",OR(F996="",COUNT(K996:L996)=0),Y996&lt;&gt;EUconst_NA,T981&lt;&gt;TRUE),EUconst_ERR_Incomplete,IF(COUNTIF(AX996:AZ996,TRUE)&gt;0,EUconst_ERR_Inconsistent,"")),"")</f>
        <v/>
      </c>
      <c r="O996" s="1056"/>
      <c r="P996" s="1101"/>
      <c r="Q996" s="1101"/>
      <c r="R996" s="1101"/>
      <c r="S996" s="1097"/>
      <c r="T996" s="381" t="str">
        <f>EUconst_CNTR_CarbonContent&amp;E981</f>
        <v>CarbC_</v>
      </c>
      <c r="U996" s="1107"/>
      <c r="V996" s="382" t="str">
        <f t="shared" si="244"/>
        <v/>
      </c>
      <c r="W996" s="1097"/>
      <c r="X996" s="1107"/>
      <c r="Y996" s="383" t="str">
        <f>IF(OR(T981=TRUE,E981=""),"",INDEX(EUwideConstants!$N:$N,MATCH(T996,EUwideConstants!$Q:$Q,0)))</f>
        <v/>
      </c>
      <c r="Z996" s="384" t="str">
        <f>IF(ISBLANK(F996),"",IF(F996=EUconst_NA,"",INDEX(EUwideConstants!$H:$M,MATCH(T996,EUwideConstants!$Q:$Q,0),MATCH(F996,CNTR_TierList,0))))</f>
        <v/>
      </c>
      <c r="AA996" s="406" t="str">
        <f>IF(COUNTIF(EUconst_DefaultValues,Z996)&gt;0,MATCH(Z996,EUconst_DefaultValues,0),"")</f>
        <v/>
      </c>
      <c r="AB996" s="1097"/>
      <c r="AC996" s="386" t="b">
        <f>AND(AC990,Y996&lt;&gt;EUconst_NA)</f>
        <v>0</v>
      </c>
      <c r="AD996" s="1097"/>
      <c r="AE996" s="387" t="str">
        <f>EUconst_CNTR_CarbonContent&amp;EUconst_Unit</f>
        <v>CarbC_Eenheid</v>
      </c>
      <c r="AF996" s="388" t="str">
        <f>IF(AC996=TRUE, IF(COUNTIF(MSPara_SourceStreamCategory,V996)=0,"",INDEX(MSPara_CalcFactorsMatrix,MATCH(V996,MSPara_SourceStreamCategory,0),MATCH(AE996&amp;"_"&amp;2,MSPara_CalcFactors,0))),"")</f>
        <v/>
      </c>
      <c r="AG996" s="389" t="str">
        <f>IF(AC996=TRUE, IF(COUNTIF(MSPara_SourceStreamCategory,V996)=0,"",INDEX(MSPara_CalcFactorsMatrix,MATCH(V996,MSPara_SourceStreamCategory,0),MATCH(AE996&amp;"_"&amp;1,MSPara_CalcFactors,0))),"")</f>
        <v/>
      </c>
      <c r="AH996" s="407" t="str">
        <f>IF(AA996="","",INDEX(AF996:AG996,3-AA996))</f>
        <v/>
      </c>
      <c r="AI996" s="1119"/>
      <c r="AJ996" s="408" t="str">
        <f>IF(AC996=TRUE,IF(AJ990="","",IF(AJ990=EUconst_kNm3,EUconst_tCpkNm3,EUconst_tCpt)),"")</f>
        <v/>
      </c>
      <c r="AK996" s="1120"/>
      <c r="AL996" s="1096"/>
      <c r="AM996" s="387" t="str">
        <f>EUconst_CNTR_CarbonContent&amp;EUconst_Value</f>
        <v>CarbC_Waarde</v>
      </c>
      <c r="AN996" s="391" t="str">
        <f>IF(AC996=TRUE,IF(COUNTIF(MSPara_SourceStreamCategory,V996)=0,"",INDEX(MSPara_CalcFactorsMatrix,MATCH(V996,MSPara_SourceStreamCategory,0),MATCH(AM996&amp;"_"&amp;2,MSPara_CalcFactors,0))),"")</f>
        <v/>
      </c>
      <c r="AO996" s="409" t="str">
        <f>IF(AC996=TRUE,IF(COUNTIF(MSPara_SourceStreamCategory,V996)=0,"",INDEX(MSPara_CalcFactorsMatrix,MATCH(V996,MSPara_SourceStreamCategory,0),MATCH(AM996&amp;"_"&amp;1,MSPara_CalcFactors,0))),"")</f>
        <v/>
      </c>
      <c r="AP996" s="386" t="b">
        <f>AND(AND(AH996&lt;&gt;"",AJ996&lt;&gt;""),AJ996=AH996)</f>
        <v>0</v>
      </c>
      <c r="AQ996" s="410" t="str">
        <f>IF(AND(AA996&lt;&gt;"",AP996=TRUE),IF(OR(INDEX(AN996:AO996,3-AA996)=EUconst_NA,INDEX(AN996:AO996,3-AA996)=0),"",INDEX(AN996:AO996,3-AA996)),"")</f>
        <v/>
      </c>
      <c r="AR996" s="386">
        <f>IF(AC996=TRUE,IF(COUNT(K996:L996)=0,0,IF(L996="",K996,L996)),0)</f>
        <v>0</v>
      </c>
      <c r="AS996" s="382" t="b">
        <f>AND(AC996=TRUE,OR(AND(F996&lt;&gt;"",NOT(ISNUMBER(AA996))),L996&lt;&gt;"",F996="",AQ996=""))</f>
        <v>0</v>
      </c>
      <c r="AT996" s="382" t="b">
        <f t="shared" si="240"/>
        <v>0</v>
      </c>
      <c r="AU996" s="1097"/>
      <c r="AV996" s="394" t="b">
        <f t="shared" si="241"/>
        <v>0</v>
      </c>
      <c r="AW996" s="395" t="b">
        <f t="shared" si="242"/>
        <v>0</v>
      </c>
      <c r="AX996" s="377" t="e">
        <f>OR(AND(AJ990=EUconst_kNm3,AJ996=EUconst_tCpt),AND(AJ990=EUconst_t,AJ996=EUconst_tCpkNm3))</f>
        <v>#N/A</v>
      </c>
      <c r="AY996" s="382" t="b">
        <f t="shared" si="243"/>
        <v>0</v>
      </c>
      <c r="AZ996" s="1097"/>
      <c r="BA996" s="1097"/>
      <c r="BB996" s="398" t="s">
        <v>479</v>
      </c>
      <c r="BC996" s="399">
        <f>AR990*AR993/1000*AR997</f>
        <v>0</v>
      </c>
      <c r="BD996" s="400">
        <f>BC996</f>
        <v>0</v>
      </c>
      <c r="BE996" s="401">
        <f>BC996</f>
        <v>0</v>
      </c>
      <c r="BF996" s="1097"/>
      <c r="BG996" s="1097"/>
      <c r="BH996" s="1097"/>
      <c r="BI996" s="1097"/>
      <c r="BJ996" s="1097"/>
      <c r="BK996" s="1097"/>
      <c r="BL996" s="1097"/>
      <c r="BM996" s="1097"/>
      <c r="BN996" s="1097"/>
      <c r="BO996" s="1097"/>
      <c r="BP996" s="1097"/>
      <c r="BQ996" s="1097"/>
      <c r="BR996" s="1097"/>
      <c r="BS996" s="1097"/>
      <c r="BT996" s="1097"/>
      <c r="BU996" s="1097"/>
      <c r="BV996" s="1097"/>
      <c r="BW996" s="1097"/>
      <c r="BX996" s="1097"/>
      <c r="BY996" s="1097"/>
      <c r="BZ996" s="382" t="b">
        <f>OR(BZ990,Y996=EUconst_NA)</f>
        <v>1</v>
      </c>
    </row>
    <row r="997" spans="1:78" s="1066" customFormat="1" ht="12.75" customHeight="1" x14ac:dyDescent="0.25">
      <c r="A997" s="1055"/>
      <c r="B997" s="928"/>
      <c r="C997" s="481" t="s">
        <v>330</v>
      </c>
      <c r="D997" s="346" t="str">
        <f>Translations!$B$641</f>
        <v>BioF:</v>
      </c>
      <c r="E997" s="1105"/>
      <c r="F997" s="379"/>
      <c r="G997" s="1836" t="str">
        <f t="shared" si="238"/>
        <v/>
      </c>
      <c r="H997" s="1837"/>
      <c r="I997" s="697" t="str">
        <f>IF(OR(AC997=FALSE,Y997=EUconst_NA),"","-")</f>
        <v/>
      </c>
      <c r="J997" s="911"/>
      <c r="K997" s="396" t="str">
        <f t="shared" si="239"/>
        <v/>
      </c>
      <c r="L997" s="471"/>
      <c r="M997" s="473" t="str">
        <f>IF(N982="",IF(AND(E981&lt;&gt;"",OR(F997="",COUNT(K997:L997)=0),Y997&lt;&gt;EUconst_NA,T981&lt;&gt;TRUE),EUconst_ERR_Incomplete,IF(COUNTIF(AX997:AZ997,TRUE)&gt;0,EUconst_ERR_Inconsistent,"")),"")</f>
        <v/>
      </c>
      <c r="O997" s="1056"/>
      <c r="P997" s="1106"/>
      <c r="Q997" s="1106"/>
      <c r="R997" s="1106"/>
      <c r="S997" s="1097"/>
      <c r="T997" s="381" t="str">
        <f>EUconst_CNTR_BiomassContent&amp;E981</f>
        <v>BioC_</v>
      </c>
      <c r="U997" s="1107"/>
      <c r="V997" s="411" t="str">
        <f t="shared" si="244"/>
        <v/>
      </c>
      <c r="W997" s="362" t="str">
        <f>IF(COUNTIF(MSPara_SourceStreamCategory,V997)=0,"",INDEX(MSPara_IsFossil,MATCH(V997,MSPara_SourceStreamCategory,0)))</f>
        <v/>
      </c>
      <c r="X997" s="1107"/>
      <c r="Y997" s="383" t="str">
        <f>IF(OR(T981=TRUE,E981=""),"",IF(OR(W997=TRUE,F997=EUconst_NA),EUconst_NA,INDEX(EUwideConstants!$N:$N,MATCH(T997,EUwideConstants!$Q:$Q,0))))</f>
        <v/>
      </c>
      <c r="Z997" s="384" t="str">
        <f>IF(ISBLANK(F997),"",IF(F997=EUconst_NA,"",INDEX(EUwideConstants!$H:$M,MATCH(T997,EUwideConstants!$Q:$Q,0),MATCH(F997,CNTR_TierList,0))))</f>
        <v/>
      </c>
      <c r="AA997" s="412" t="str">
        <f>IF(F997=1,1,"")</f>
        <v/>
      </c>
      <c r="AB997" s="1097"/>
      <c r="AC997" s="386" t="b">
        <f>AND(AC990,Y997&lt;&gt;EUconst_NA)</f>
        <v>0</v>
      </c>
      <c r="AD997" s="1097"/>
      <c r="AE997" s="1117"/>
      <c r="AG997" s="1118"/>
      <c r="AH997" s="1115"/>
      <c r="AI997" s="1119"/>
      <c r="AJ997" s="1115"/>
      <c r="AK997" s="1120"/>
      <c r="AL997" s="1096"/>
      <c r="AM997" s="387" t="str">
        <f>EUconst_CNTR_BiomassContent&amp;EUconst_Value</f>
        <v>BioC_Waarde</v>
      </c>
      <c r="AO997" s="413" t="str">
        <f>IF(AC997=TRUE,IF(COUNTIF(MSPara_SourceStreamCategory,V997)=0,"",INDEX(MSPara_CalcFactorsMatrix,MATCH(V997,MSPara_SourceStreamCategory,0),MATCH(AM997&amp;"_"&amp;2,MSPara_CalcFactors,0))),"")</f>
        <v/>
      </c>
      <c r="AP997" s="1115"/>
      <c r="AQ997" s="397" t="str">
        <f>IF(OR(AA997="",AO997=EUconst_NA),"",AO997)</f>
        <v/>
      </c>
      <c r="AR997" s="386">
        <f>IF(AC997=TRUE,IF(COUNT(K997:L997)=0,0,IF(L997="",K997,L997)),0)</f>
        <v>0</v>
      </c>
      <c r="AS997" s="382" t="b">
        <f>AND(AC997=TRUE,OR(AND(F997&lt;&gt;"",NOT(ISNUMBER(AA997))),L997&lt;&gt;"",F997="",AQ997=""))</f>
        <v>0</v>
      </c>
      <c r="AT997" s="382" t="b">
        <f t="shared" si="240"/>
        <v>0</v>
      </c>
      <c r="AU997" s="1097"/>
      <c r="AV997" s="394" t="b">
        <f t="shared" si="241"/>
        <v>0</v>
      </c>
      <c r="AW997" s="395" t="b">
        <f t="shared" si="242"/>
        <v>0</v>
      </c>
      <c r="AX997" s="1097"/>
      <c r="AY997" s="411" t="b">
        <f t="shared" si="243"/>
        <v>0</v>
      </c>
      <c r="AZ997" s="362" t="b">
        <f>OR(AR997&gt;100%,(AR997+AR998)&gt;100%)</f>
        <v>0</v>
      </c>
      <c r="BA997" s="1097"/>
      <c r="BB997" s="1097"/>
      <c r="BC997" s="1097"/>
      <c r="BD997" s="1097"/>
      <c r="BE997" s="1097"/>
      <c r="BF997" s="1097"/>
      <c r="BG997" s="1097"/>
      <c r="BH997" s="1097"/>
      <c r="BI997" s="1097"/>
      <c r="BJ997" s="1097"/>
      <c r="BK997" s="1097"/>
      <c r="BL997" s="1097"/>
      <c r="BM997" s="1097"/>
      <c r="BN997" s="1097"/>
      <c r="BO997" s="1097"/>
      <c r="BP997" s="1097"/>
      <c r="BQ997" s="1097"/>
      <c r="BR997" s="1097"/>
      <c r="BS997" s="1097"/>
      <c r="BT997" s="1097"/>
      <c r="BU997" s="1097"/>
      <c r="BV997" s="1097"/>
      <c r="BW997" s="1097"/>
      <c r="BX997" s="1097"/>
      <c r="BY997" s="1097"/>
      <c r="BZ997" s="382" t="b">
        <f>OR(BZ990,Y997=EUconst_NA)</f>
        <v>1</v>
      </c>
    </row>
    <row r="998" spans="1:78" s="1066" customFormat="1" ht="12.75" customHeight="1" thickBot="1" x14ac:dyDescent="0.3">
      <c r="A998" s="1055"/>
      <c r="B998" s="928"/>
      <c r="C998" s="481" t="s">
        <v>453</v>
      </c>
      <c r="D998" s="346" t="str">
        <f>Translations!$B$647</f>
        <v>niet-duurz. BioF:</v>
      </c>
      <c r="E998" s="1105"/>
      <c r="F998" s="414"/>
      <c r="G998" s="1836" t="str">
        <f t="shared" si="238"/>
        <v/>
      </c>
      <c r="H998" s="1837"/>
      <c r="I998" s="698" t="str">
        <f>IF(OR(AC998=FALSE,Y998=EUconst_NA),"","-")</f>
        <v/>
      </c>
      <c r="J998" s="911"/>
      <c r="K998" s="415" t="str">
        <f t="shared" si="239"/>
        <v/>
      </c>
      <c r="L998" s="686"/>
      <c r="M998" s="473" t="str">
        <f>IF(N982="",IF(AND(E981&lt;&gt;"",OR(F998="",COUNT(K998:L998)=0),Y998&lt;&gt;EUconst_NA,T981&lt;&gt;TRUE),EUconst_ERR_Incomplete,IF(COUNTIF(AX998:AZ998,TRUE)&gt;0,EUconst_ERR_Inconsistent,"")),"")</f>
        <v/>
      </c>
      <c r="O998" s="1056"/>
      <c r="P998" s="1106"/>
      <c r="Q998" s="1106"/>
      <c r="R998" s="1106"/>
      <c r="S998" s="1097"/>
      <c r="T998" s="416" t="str">
        <f>EUconst_CNTR_BiomassContent&amp;E981</f>
        <v>BioC_</v>
      </c>
      <c r="U998" s="1107"/>
      <c r="V998" s="399" t="str">
        <f t="shared" si="244"/>
        <v/>
      </c>
      <c r="W998" s="400" t="str">
        <f>IF(COUNTIF(MSPara_SourceStreamCategory,V998)=0,"",INDEX(MSPara_IsFossil,MATCH(V998,MSPara_SourceStreamCategory,0)))</f>
        <v/>
      </c>
      <c r="X998" s="1107"/>
      <c r="Y998" s="417" t="str">
        <f>IF(OR(T981=TRUE,E981=""),"",IF(OR(W998=TRUE,F998=EUconst_NA),EUconst_NA,INDEX(EUwideConstants!$N:$N,MATCH(T998,EUwideConstants!$Q:$Q,0))))</f>
        <v/>
      </c>
      <c r="Z998" s="418" t="str">
        <f>IF(ISBLANK(F998),"",IF(F998=EUconst_NA,"",INDEX(EUwideConstants!$H:$M,MATCH(T998,EUwideConstants!$Q:$Q,0),MATCH(F998,CNTR_TierList,0))))</f>
        <v/>
      </c>
      <c r="AA998" s="419" t="str">
        <f>IF(F998=1,1,"")</f>
        <v/>
      </c>
      <c r="AB998" s="1097"/>
      <c r="AC998" s="420" t="b">
        <f>AND(AC990,Y998&lt;&gt;EUconst_NA)</f>
        <v>0</v>
      </c>
      <c r="AD998" s="1097"/>
      <c r="AE998" s="1125"/>
      <c r="AF998" s="1126"/>
      <c r="AG998" s="1127"/>
      <c r="AH998" s="1128"/>
      <c r="AI998" s="1128"/>
      <c r="AJ998" s="1128"/>
      <c r="AK998" s="1129"/>
      <c r="AL998" s="1096"/>
      <c r="AM998" s="421" t="str">
        <f>EUconst_CNTR_BiomassContent&amp;EUconst_Value</f>
        <v>BioC_Waarde</v>
      </c>
      <c r="AN998" s="1126"/>
      <c r="AO998" s="422" t="str">
        <f>IF(AC998=TRUE,IF(COUNTIF(MSPara_SourceStreamCategory,V998)=0,"",INDEX(MSPara_CalcFactorsMatrix,MATCH(V998,MSPara_SourceStreamCategory,0),MATCH(AM998&amp;"_"&amp;2,MSPara_CalcFactors,0))),"")</f>
        <v/>
      </c>
      <c r="AP998" s="1128"/>
      <c r="AQ998" s="423" t="str">
        <f>IF(OR(AA998="",AO998=EUconst_NA),"",AO998)</f>
        <v/>
      </c>
      <c r="AR998" s="420">
        <f>IF(AC998=TRUE,IF(COUNT(K998:L998)=0,0,IF(L998="",K998,L998)),0)</f>
        <v>0</v>
      </c>
      <c r="AS998" s="424" t="b">
        <f>AND(AC998=TRUE,OR(AND(F998&lt;&gt;"",NOT(ISNUMBER(AA998))),L998&lt;&gt;"",F998="",AQ998=""))</f>
        <v>0</v>
      </c>
      <c r="AT998" s="424" t="b">
        <f t="shared" si="240"/>
        <v>0</v>
      </c>
      <c r="AU998" s="1097"/>
      <c r="AV998" s="425" t="b">
        <f t="shared" si="241"/>
        <v>0</v>
      </c>
      <c r="AW998" s="426" t="b">
        <f t="shared" si="242"/>
        <v>0</v>
      </c>
      <c r="AX998" s="1097"/>
      <c r="AY998" s="399" t="b">
        <f t="shared" si="243"/>
        <v>0</v>
      </c>
      <c r="AZ998" s="400" t="b">
        <f>OR(AR997&gt;100%,(AR997+AR998)&gt;100%)</f>
        <v>0</v>
      </c>
      <c r="BA998" s="1097"/>
      <c r="BB998" s="1097"/>
      <c r="BC998" s="1097"/>
      <c r="BD998" s="1097"/>
      <c r="BE998" s="1097"/>
      <c r="BF998" s="1097"/>
      <c r="BG998" s="1097"/>
      <c r="BH998" s="1097"/>
      <c r="BI998" s="1097"/>
      <c r="BJ998" s="1097"/>
      <c r="BK998" s="1097"/>
      <c r="BL998" s="1097"/>
      <c r="BM998" s="1097"/>
      <c r="BN998" s="1097"/>
      <c r="BO998" s="1097"/>
      <c r="BP998" s="1097"/>
      <c r="BQ998" s="1097"/>
      <c r="BR998" s="1097"/>
      <c r="BS998" s="1097"/>
      <c r="BT998" s="1097"/>
      <c r="BU998" s="1097"/>
      <c r="BV998" s="1097"/>
      <c r="BW998" s="1097"/>
      <c r="BX998" s="1097"/>
      <c r="BY998" s="1097"/>
      <c r="BZ998" s="400" t="b">
        <f>OR(BZ990,Y998=EUconst_NA)</f>
        <v>1</v>
      </c>
    </row>
    <row r="999" spans="1:78" s="1066" customFormat="1" ht="5.0999999999999996" customHeight="1" x14ac:dyDescent="0.25">
      <c r="A999" s="1055"/>
      <c r="B999" s="928"/>
      <c r="C999" s="928"/>
      <c r="D999" s="954"/>
      <c r="O999" s="1056"/>
      <c r="P999" s="1101"/>
      <c r="Q999" s="1101"/>
      <c r="R999" s="1101"/>
      <c r="S999" s="1130"/>
      <c r="T999" s="1097"/>
      <c r="U999" s="1097"/>
      <c r="V999" s="1097"/>
      <c r="W999" s="1097"/>
      <c r="X999" s="1097"/>
      <c r="Y999" s="1097"/>
      <c r="Z999" s="1097"/>
      <c r="AA999" s="1097"/>
      <c r="AB999" s="1097"/>
      <c r="AC999" s="1097"/>
      <c r="AD999" s="1097"/>
      <c r="AE999" s="1097"/>
      <c r="AF999" s="1097"/>
      <c r="AG999" s="1097"/>
      <c r="AH999" s="1097"/>
      <c r="AI999" s="1097"/>
      <c r="AJ999" s="1097"/>
      <c r="AK999" s="1097"/>
      <c r="AL999" s="1097"/>
      <c r="AM999" s="1097"/>
      <c r="AN999" s="1097"/>
      <c r="AO999" s="1097"/>
      <c r="AP999" s="1097"/>
      <c r="AQ999" s="1097"/>
      <c r="AR999" s="1097"/>
      <c r="AS999" s="1097"/>
      <c r="AT999" s="1097"/>
      <c r="AU999" s="1097"/>
      <c r="AV999" s="1097"/>
      <c r="AW999" s="1097"/>
      <c r="AX999" s="1097"/>
      <c r="AY999" s="1097"/>
      <c r="AZ999" s="1097"/>
      <c r="BA999" s="1097"/>
      <c r="BB999" s="1097"/>
      <c r="BC999" s="1097"/>
      <c r="BD999" s="1097"/>
      <c r="BE999" s="1097"/>
      <c r="BF999" s="1097"/>
      <c r="BG999" s="1097"/>
      <c r="BH999" s="1097"/>
      <c r="BI999" s="1097"/>
      <c r="BJ999" s="1097"/>
      <c r="BK999" s="1097"/>
      <c r="BL999" s="1097"/>
      <c r="BM999" s="1097"/>
      <c r="BN999" s="1097"/>
      <c r="BO999" s="1097"/>
      <c r="BP999" s="1097"/>
      <c r="BQ999" s="1097"/>
      <c r="BR999" s="1097"/>
      <c r="BS999" s="1097"/>
      <c r="BT999" s="1097"/>
      <c r="BU999" s="1097"/>
      <c r="BV999" s="1097"/>
      <c r="BW999" s="1097"/>
      <c r="BX999" s="1097"/>
      <c r="BY999" s="1097"/>
      <c r="BZ999" s="1097"/>
    </row>
    <row r="1000" spans="1:78" s="1066" customFormat="1" ht="12.75" customHeight="1" x14ac:dyDescent="0.25">
      <c r="A1000" s="1055"/>
      <c r="B1000" s="928"/>
      <c r="C1000" s="928"/>
      <c r="D1000" s="1840" t="str">
        <f>Translations!$B$674</f>
        <v>Tiers geldig van:</v>
      </c>
      <c r="E1000" s="1840"/>
      <c r="F1000" s="1841"/>
      <c r="G1000" s="624"/>
      <c r="H1000" s="427" t="str">
        <f>Translations!$B$675</f>
        <v>tot:</v>
      </c>
      <c r="I1000" s="624"/>
      <c r="J1000" s="1842" t="str">
        <f>Translations!$B$676</f>
        <v>Euralcode voor deze (afval)stroom (indien van toepassing):</v>
      </c>
      <c r="K1000" s="1843"/>
      <c r="L1000" s="1843"/>
      <c r="M1000" s="1844"/>
      <c r="N1000" s="428"/>
      <c r="O1000" s="1056"/>
      <c r="P1000" s="1101"/>
      <c r="Q1000" s="1101"/>
      <c r="R1000" s="1101"/>
      <c r="S1000" s="1130"/>
      <c r="T1000" s="1097"/>
      <c r="U1000" s="1097"/>
      <c r="V1000" s="1097"/>
      <c r="W1000" s="1097"/>
      <c r="X1000" s="1097"/>
      <c r="Y1000" s="1097"/>
      <c r="Z1000" s="1097"/>
      <c r="AA1000" s="1097"/>
      <c r="AB1000" s="1097"/>
      <c r="AC1000" s="1097"/>
      <c r="AD1000" s="1097"/>
      <c r="AE1000" s="1097"/>
      <c r="AF1000" s="1097"/>
      <c r="AG1000" s="1097"/>
      <c r="AH1000" s="1097"/>
      <c r="AI1000" s="1097"/>
      <c r="AJ1000" s="1097"/>
      <c r="AK1000" s="1097"/>
      <c r="AL1000" s="1097"/>
      <c r="AM1000" s="1097"/>
      <c r="AN1000" s="1097"/>
      <c r="AO1000" s="1097"/>
      <c r="AP1000" s="1097"/>
      <c r="AQ1000" s="1097"/>
      <c r="AR1000" s="1097"/>
      <c r="AS1000" s="1097"/>
      <c r="AT1000" s="1097"/>
      <c r="AU1000" s="1097"/>
      <c r="AV1000" s="1097"/>
      <c r="AW1000" s="1097"/>
      <c r="AX1000" s="1097"/>
      <c r="AY1000" s="1097"/>
      <c r="AZ1000" s="1097"/>
      <c r="BA1000" s="1097"/>
      <c r="BB1000" s="1097"/>
      <c r="BC1000" s="1097"/>
      <c r="BD1000" s="1097"/>
      <c r="BE1000" s="1097"/>
      <c r="BF1000" s="1097"/>
      <c r="BG1000" s="1097"/>
      <c r="BH1000" s="1097"/>
      <c r="BI1000" s="1097"/>
      <c r="BJ1000" s="1097"/>
      <c r="BK1000" s="1097"/>
      <c r="BL1000" s="1097"/>
      <c r="BM1000" s="1097"/>
      <c r="BN1000" s="1097"/>
      <c r="BO1000" s="1097"/>
      <c r="BP1000" s="1097"/>
      <c r="BQ1000" s="1097"/>
      <c r="BR1000" s="1097"/>
      <c r="BS1000" s="1097"/>
      <c r="BT1000" s="1097"/>
      <c r="BU1000" s="1097"/>
      <c r="BV1000" s="1097"/>
      <c r="BW1000" s="1097"/>
      <c r="BX1000" s="1097"/>
      <c r="BY1000" s="1097"/>
      <c r="BZ1000" s="14" t="b">
        <f>BZ990</f>
        <v>1</v>
      </c>
    </row>
    <row r="1001" spans="1:78" s="1066" customFormat="1" ht="5.0999999999999996" customHeight="1" x14ac:dyDescent="0.25">
      <c r="A1001" s="1055"/>
      <c r="B1001" s="928"/>
      <c r="C1001" s="928"/>
      <c r="D1001" s="950"/>
      <c r="E1001" s="957"/>
      <c r="F1001" s="957"/>
      <c r="G1001" s="957"/>
      <c r="H1001" s="957"/>
      <c r="I1001" s="957"/>
      <c r="J1001" s="957"/>
      <c r="K1001" s="957"/>
      <c r="L1001" s="957"/>
      <c r="M1001" s="957"/>
      <c r="N1001" s="957"/>
      <c r="O1001" s="1056"/>
      <c r="P1001" s="1101"/>
      <c r="Q1001" s="1101"/>
      <c r="R1001" s="1101"/>
      <c r="S1001" s="1130"/>
      <c r="T1001" s="1097"/>
      <c r="U1001" s="1097"/>
      <c r="V1001" s="1097"/>
      <c r="W1001" s="1097"/>
      <c r="X1001" s="1097"/>
      <c r="Y1001" s="1097"/>
      <c r="Z1001" s="1097"/>
      <c r="AA1001" s="1097"/>
      <c r="AB1001" s="1097"/>
      <c r="AC1001" s="1097"/>
      <c r="AD1001" s="1097"/>
      <c r="AE1001" s="1097"/>
      <c r="AF1001" s="1097"/>
      <c r="AG1001" s="1097"/>
      <c r="AH1001" s="1097"/>
      <c r="AI1001" s="1097"/>
      <c r="AJ1001" s="1097"/>
      <c r="AK1001" s="1097"/>
      <c r="AL1001" s="1097"/>
      <c r="AM1001" s="1097"/>
      <c r="AN1001" s="1097"/>
      <c r="AO1001" s="1097"/>
      <c r="AP1001" s="1097"/>
      <c r="AQ1001" s="1097"/>
      <c r="AR1001" s="1097"/>
      <c r="AS1001" s="1097"/>
      <c r="AT1001" s="1097"/>
      <c r="AU1001" s="1097"/>
      <c r="AV1001" s="1097"/>
      <c r="AW1001" s="1097"/>
      <c r="AX1001" s="1097"/>
      <c r="AY1001" s="1097"/>
      <c r="AZ1001" s="1097"/>
      <c r="BA1001" s="1097"/>
      <c r="BB1001" s="1097"/>
      <c r="BC1001" s="1097"/>
      <c r="BD1001" s="1097"/>
      <c r="BE1001" s="1097"/>
      <c r="BF1001" s="1097"/>
      <c r="BG1001" s="1097"/>
      <c r="BH1001" s="1097"/>
      <c r="BI1001" s="1097"/>
      <c r="BJ1001" s="1097"/>
      <c r="BK1001" s="1097"/>
      <c r="BL1001" s="1097"/>
      <c r="BM1001" s="1097"/>
      <c r="BN1001" s="1097"/>
      <c r="BO1001" s="1097"/>
      <c r="BP1001" s="1097"/>
      <c r="BQ1001" s="1097"/>
      <c r="BR1001" s="1097"/>
      <c r="BS1001" s="1097"/>
      <c r="BT1001" s="1097"/>
      <c r="BU1001" s="1097"/>
      <c r="BV1001" s="1097"/>
      <c r="BW1001" s="1097"/>
      <c r="BX1001" s="1097"/>
      <c r="BY1001" s="1097"/>
      <c r="BZ1001" s="1097"/>
    </row>
    <row r="1002" spans="1:78" s="1066" customFormat="1" ht="12.75" customHeight="1" x14ac:dyDescent="0.25">
      <c r="A1002" s="1055"/>
      <c r="B1002" s="928"/>
      <c r="C1002" s="928"/>
      <c r="D1002" s="957"/>
      <c r="E1002" s="957"/>
      <c r="F1002" s="957"/>
      <c r="G1002" s="957"/>
      <c r="H1002" s="957"/>
      <c r="I1002" s="957"/>
      <c r="J1002" s="957"/>
      <c r="K1002" s="957"/>
      <c r="L1002" s="957"/>
      <c r="M1002" s="427" t="str">
        <f>Translations!$B$677</f>
        <v>ID dat voor deze source stream wordt gebruikt in het monitoringsplan:</v>
      </c>
      <c r="N1002" s="474"/>
      <c r="O1002" s="1056"/>
      <c r="P1002" s="1101"/>
      <c r="Q1002" s="1101"/>
      <c r="R1002" s="1101"/>
      <c r="S1002" s="1130"/>
      <c r="T1002" s="1097"/>
      <c r="U1002" s="1097"/>
      <c r="V1002" s="1097"/>
      <c r="W1002" s="1097"/>
      <c r="X1002" s="1097"/>
      <c r="Y1002" s="1097"/>
      <c r="Z1002" s="1097"/>
      <c r="AA1002" s="1097"/>
      <c r="AB1002" s="1097"/>
      <c r="AC1002" s="1097"/>
      <c r="AD1002" s="1097"/>
      <c r="AE1002" s="1097"/>
      <c r="AF1002" s="1097"/>
      <c r="AG1002" s="1097"/>
      <c r="AH1002" s="1097"/>
      <c r="AI1002" s="1097"/>
      <c r="AJ1002" s="1097"/>
      <c r="AK1002" s="1097"/>
      <c r="AL1002" s="1097"/>
      <c r="AM1002" s="1097"/>
      <c r="AN1002" s="1097"/>
      <c r="AO1002" s="1097"/>
      <c r="AP1002" s="1097"/>
      <c r="AQ1002" s="1097"/>
      <c r="AR1002" s="1097"/>
      <c r="AS1002" s="1097"/>
      <c r="AT1002" s="1097"/>
      <c r="AU1002" s="1097"/>
      <c r="AV1002" s="1097"/>
      <c r="AW1002" s="1097"/>
      <c r="AX1002" s="1097"/>
      <c r="AY1002" s="1097"/>
      <c r="AZ1002" s="1097"/>
      <c r="BA1002" s="1097"/>
      <c r="BB1002" s="1097"/>
      <c r="BC1002" s="1097"/>
      <c r="BD1002" s="1097"/>
      <c r="BE1002" s="1097"/>
      <c r="BF1002" s="1097"/>
      <c r="BG1002" s="1097"/>
      <c r="BH1002" s="1097"/>
      <c r="BI1002" s="1097"/>
      <c r="BJ1002" s="1097"/>
      <c r="BK1002" s="1097"/>
      <c r="BL1002" s="1097"/>
      <c r="BM1002" s="1097"/>
      <c r="BN1002" s="1097"/>
      <c r="BO1002" s="1097"/>
      <c r="BP1002" s="1097"/>
      <c r="BQ1002" s="1097"/>
      <c r="BR1002" s="1097"/>
      <c r="BS1002" s="1097"/>
      <c r="BT1002" s="1097"/>
      <c r="BU1002" s="1097"/>
      <c r="BV1002" s="1097"/>
      <c r="BW1002" s="1097"/>
      <c r="BX1002" s="1097"/>
      <c r="BY1002" s="1097"/>
      <c r="BZ1002" s="14" t="b">
        <f>BZ1000</f>
        <v>1</v>
      </c>
    </row>
    <row r="1003" spans="1:78" s="1066" customFormat="1" ht="5.0999999999999996" customHeight="1" x14ac:dyDescent="0.25">
      <c r="A1003" s="1131"/>
      <c r="D1003" s="954"/>
      <c r="O1003" s="1118"/>
      <c r="P1003" s="1107"/>
      <c r="Q1003" s="1107"/>
      <c r="R1003" s="1107"/>
      <c r="S1003" s="1097"/>
      <c r="T1003" s="1097"/>
      <c r="U1003" s="1097"/>
      <c r="V1003" s="1097"/>
      <c r="W1003" s="1097"/>
      <c r="X1003" s="1097"/>
      <c r="Y1003" s="1097"/>
      <c r="Z1003" s="1097"/>
      <c r="AA1003" s="1097"/>
      <c r="AB1003" s="1097"/>
      <c r="AC1003" s="1097"/>
      <c r="AD1003" s="1097"/>
      <c r="AE1003" s="1097"/>
      <c r="AF1003" s="1097"/>
      <c r="AG1003" s="1097"/>
      <c r="AH1003" s="1097"/>
      <c r="AI1003" s="1097"/>
      <c r="AJ1003" s="1097"/>
      <c r="AK1003" s="1097"/>
      <c r="AL1003" s="1097"/>
      <c r="AM1003" s="1097"/>
      <c r="AN1003" s="1097"/>
      <c r="AO1003" s="1097"/>
      <c r="AP1003" s="1097"/>
      <c r="AQ1003" s="1097"/>
      <c r="AR1003" s="1097"/>
      <c r="AS1003" s="1097"/>
      <c r="AT1003" s="1097"/>
      <c r="AU1003" s="1097"/>
      <c r="AV1003" s="1097"/>
      <c r="AW1003" s="1097"/>
      <c r="AX1003" s="1097"/>
      <c r="AY1003" s="1097"/>
      <c r="AZ1003" s="1097"/>
      <c r="BA1003" s="1097"/>
      <c r="BB1003" s="1097"/>
      <c r="BC1003" s="1097"/>
      <c r="BD1003" s="1097"/>
      <c r="BE1003" s="1097"/>
      <c r="BF1003" s="1097"/>
      <c r="BG1003" s="1097"/>
      <c r="BH1003" s="1097"/>
      <c r="BI1003" s="1097"/>
      <c r="BJ1003" s="1097"/>
      <c r="BK1003" s="1097"/>
      <c r="BL1003" s="1097"/>
      <c r="BM1003" s="1097"/>
      <c r="BN1003" s="1097"/>
      <c r="BO1003" s="1097"/>
      <c r="BP1003" s="1097"/>
      <c r="BQ1003" s="1097"/>
      <c r="BR1003" s="1097"/>
      <c r="BS1003" s="1097"/>
      <c r="BT1003" s="1097"/>
      <c r="BU1003" s="1097"/>
      <c r="BV1003" s="1097"/>
      <c r="BW1003" s="1097"/>
      <c r="BX1003" s="1097"/>
      <c r="BY1003" s="1097"/>
      <c r="BZ1003" s="1097"/>
    </row>
    <row r="1004" spans="1:78" s="1066" customFormat="1" x14ac:dyDescent="0.25">
      <c r="A1004" s="1131"/>
      <c r="D1004" s="1856" t="str">
        <f>Translations!$B$160</f>
        <v>Eventuele opmerkingen:</v>
      </c>
      <c r="E1004" s="1857"/>
      <c r="F1004" s="1858"/>
      <c r="G1004" s="1859"/>
      <c r="H1004" s="1859"/>
      <c r="I1004" s="1859"/>
      <c r="J1004" s="1859"/>
      <c r="K1004" s="1859"/>
      <c r="L1004" s="1859"/>
      <c r="M1004" s="1859"/>
      <c r="N1004" s="1860"/>
      <c r="O1004" s="1118"/>
      <c r="P1004" s="1107"/>
      <c r="Q1004" s="1107"/>
      <c r="R1004" s="1107"/>
      <c r="S1004" s="1097"/>
      <c r="T1004" s="1097"/>
      <c r="U1004" s="1097"/>
      <c r="V1004" s="1097"/>
      <c r="W1004" s="1097"/>
      <c r="X1004" s="1097"/>
      <c r="Y1004" s="1097"/>
      <c r="Z1004" s="1097"/>
      <c r="AA1004" s="1097"/>
      <c r="AB1004" s="1097"/>
      <c r="AC1004" s="1097"/>
      <c r="AD1004" s="1097"/>
      <c r="AE1004" s="1097"/>
      <c r="AF1004" s="1097"/>
      <c r="AG1004" s="1097"/>
      <c r="AH1004" s="1097"/>
      <c r="AI1004" s="1097"/>
      <c r="AJ1004" s="1097"/>
      <c r="AK1004" s="1097"/>
      <c r="AL1004" s="1097"/>
      <c r="AM1004" s="1097"/>
      <c r="AN1004" s="1097"/>
      <c r="AO1004" s="1097"/>
      <c r="AP1004" s="1097"/>
      <c r="AQ1004" s="1097"/>
      <c r="AR1004" s="1097"/>
      <c r="AS1004" s="1097"/>
      <c r="AT1004" s="1097"/>
      <c r="AU1004" s="1097"/>
      <c r="AV1004" s="1097"/>
      <c r="AW1004" s="1097"/>
      <c r="AX1004" s="1097"/>
      <c r="AY1004" s="1097"/>
      <c r="AZ1004" s="1097"/>
      <c r="BA1004" s="1097"/>
      <c r="BB1004" s="1097"/>
      <c r="BC1004" s="1097"/>
      <c r="BD1004" s="1097"/>
      <c r="BE1004" s="1097"/>
      <c r="BF1004" s="1097"/>
      <c r="BG1004" s="1097"/>
      <c r="BH1004" s="1097"/>
      <c r="BI1004" s="1097"/>
      <c r="BJ1004" s="1097"/>
      <c r="BK1004" s="1097"/>
      <c r="BL1004" s="1097"/>
      <c r="BM1004" s="1097"/>
      <c r="BN1004" s="1097"/>
      <c r="BO1004" s="1097"/>
      <c r="BP1004" s="1097"/>
      <c r="BQ1004" s="1097"/>
      <c r="BR1004" s="1097"/>
      <c r="BS1004" s="1097"/>
      <c r="BT1004" s="1097"/>
      <c r="BU1004" s="1097"/>
      <c r="BV1004" s="1097"/>
      <c r="BW1004" s="1097"/>
      <c r="BX1004" s="1097"/>
      <c r="BY1004" s="1097"/>
      <c r="BZ1004" s="14" t="b">
        <f>BZ1000</f>
        <v>1</v>
      </c>
    </row>
    <row r="1005" spans="1:78" s="931" customFormat="1" ht="12.75" customHeight="1" thickBot="1" x14ac:dyDescent="0.3">
      <c r="A1005" s="1055"/>
      <c r="B1005" s="957"/>
      <c r="C1005" s="1087"/>
      <c r="D1005" s="960"/>
      <c r="E1005" s="1089"/>
      <c r="F1005" s="1087"/>
      <c r="G1005" s="1132"/>
      <c r="H1005" s="1132"/>
      <c r="I1005" s="1132"/>
      <c r="J1005" s="1132"/>
      <c r="K1005" s="1132"/>
      <c r="L1005" s="1132"/>
      <c r="M1005" s="1132"/>
      <c r="N1005" s="1132"/>
      <c r="O1005" s="1092"/>
      <c r="P1005" s="1093"/>
      <c r="Q1005" s="1093"/>
      <c r="R1005" s="1093"/>
      <c r="S1005" s="930"/>
      <c r="T1005" s="930"/>
      <c r="U1005" s="1133"/>
      <c r="V1005" s="930"/>
      <c r="W1005" s="930"/>
      <c r="X1005" s="1133"/>
      <c r="Y1005" s="930"/>
      <c r="Z1005" s="930"/>
      <c r="AA1005" s="930"/>
      <c r="AB1005" s="930"/>
      <c r="AC1005" s="930"/>
      <c r="AD1005" s="930"/>
      <c r="AE1005" s="930"/>
      <c r="AF1005" s="930"/>
      <c r="AG1005" s="930"/>
      <c r="AH1005" s="930"/>
      <c r="AI1005" s="930"/>
      <c r="AJ1005" s="930"/>
      <c r="AK1005" s="930"/>
      <c r="AL1005" s="930"/>
      <c r="AM1005" s="930"/>
      <c r="AN1005" s="930"/>
      <c r="AO1005" s="930"/>
      <c r="AP1005" s="930"/>
      <c r="AQ1005" s="930"/>
      <c r="AR1005" s="930"/>
      <c r="AS1005" s="930"/>
      <c r="AT1005" s="930"/>
      <c r="AU1005" s="930"/>
      <c r="AV1005" s="930"/>
      <c r="AW1005" s="930"/>
      <c r="AX1005" s="930"/>
      <c r="AY1005" s="930"/>
      <c r="AZ1005" s="930"/>
      <c r="BA1005" s="930"/>
      <c r="BB1005" s="930"/>
      <c r="BC1005" s="930"/>
      <c r="BD1005" s="930"/>
      <c r="BE1005" s="930"/>
      <c r="BF1005" s="930"/>
      <c r="BG1005" s="930"/>
      <c r="BH1005" s="930"/>
      <c r="BI1005" s="1097"/>
      <c r="BJ1005" s="1097"/>
      <c r="BK1005" s="1097"/>
      <c r="BL1005" s="930"/>
      <c r="BM1005" s="930"/>
      <c r="BN1005" s="930"/>
      <c r="BO1005" s="930"/>
      <c r="BP1005" s="930"/>
      <c r="BQ1005" s="930"/>
      <c r="BR1005" s="930"/>
      <c r="BS1005" s="930"/>
      <c r="BT1005" s="930"/>
      <c r="BU1005" s="930"/>
      <c r="BV1005" s="930"/>
      <c r="BW1005" s="930"/>
      <c r="BX1005" s="930"/>
      <c r="BY1005" s="930"/>
      <c r="BZ1005" s="930"/>
    </row>
    <row r="1006" spans="1:78" s="931" customFormat="1" ht="12.75" customHeight="1" thickBot="1" x14ac:dyDescent="0.3">
      <c r="A1006" s="1090"/>
      <c r="B1006" s="957"/>
      <c r="C1006" s="957"/>
      <c r="D1006" s="954"/>
      <c r="E1006" s="1062"/>
      <c r="F1006" s="957"/>
      <c r="G1006" s="1091"/>
      <c r="H1006" s="1091"/>
      <c r="I1006" s="1091"/>
      <c r="J1006" s="1091"/>
      <c r="K1006" s="957"/>
      <c r="L1006" s="1091"/>
      <c r="M1006" s="1091"/>
      <c r="N1006" s="1091"/>
      <c r="O1006" s="1092"/>
      <c r="P1006" s="1093"/>
      <c r="Q1006" s="1093"/>
      <c r="R1006" s="1093"/>
      <c r="S1006" s="1070"/>
      <c r="T1006" s="12" t="str">
        <f>IF(ISBLANK(E1007),"",MATCH(E1007,CNTR_SourceStreamNames,0))</f>
        <v/>
      </c>
      <c r="U1006" s="430" t="str">
        <f>IF(ISBLANK(E1007),"",INDEX(B_InstallationDescription!$D$53:$D$127,MATCH(E1007,CNTR_SourceStreamNames,0)))</f>
        <v/>
      </c>
      <c r="V1006" s="1072"/>
      <c r="W1006" s="937"/>
      <c r="X1006" s="937"/>
      <c r="Y1006" s="937"/>
      <c r="Z1006" s="930"/>
      <c r="AA1006" s="930"/>
      <c r="AB1006" s="930"/>
      <c r="AC1006" s="930"/>
      <c r="AD1006" s="930"/>
      <c r="AE1006" s="930"/>
      <c r="AF1006" s="930"/>
      <c r="AG1006" s="930"/>
      <c r="AH1006" s="930"/>
      <c r="AI1006" s="930"/>
      <c r="AJ1006" s="930"/>
      <c r="AK1006" s="1025"/>
      <c r="AL1006" s="930"/>
      <c r="AM1006" s="930"/>
      <c r="AN1006" s="930"/>
      <c r="AO1006" s="930"/>
      <c r="AP1006" s="930"/>
      <c r="AQ1006" s="930"/>
      <c r="AR1006" s="930"/>
      <c r="AS1006" s="930"/>
      <c r="AT1006" s="930"/>
      <c r="AU1006" s="930"/>
      <c r="AV1006" s="930"/>
      <c r="AW1006" s="930"/>
      <c r="AX1006" s="930"/>
      <c r="AY1006" s="930"/>
      <c r="AZ1006" s="930"/>
      <c r="BA1006" s="930"/>
      <c r="BB1006" s="930"/>
      <c r="BC1006" s="930"/>
      <c r="BD1006" s="930"/>
      <c r="BE1006" s="930"/>
      <c r="BF1006" s="930"/>
      <c r="BG1006" s="930"/>
      <c r="BH1006" s="937"/>
      <c r="BI1006" s="937"/>
      <c r="BJ1006" s="937"/>
      <c r="BK1006" s="937"/>
      <c r="BL1006" s="937"/>
      <c r="BM1006" s="937"/>
      <c r="BN1006" s="937"/>
      <c r="BO1006" s="937"/>
      <c r="BP1006" s="937"/>
      <c r="BQ1006" s="937"/>
      <c r="BR1006" s="937"/>
      <c r="BS1006" s="937"/>
      <c r="BT1006" s="937"/>
      <c r="BU1006" s="937"/>
      <c r="BV1006" s="937"/>
      <c r="BW1006" s="937"/>
      <c r="BX1006" s="937"/>
      <c r="BY1006" s="937"/>
      <c r="BZ1006" s="336" t="s">
        <v>268</v>
      </c>
    </row>
    <row r="1007" spans="1:78" s="1066" customFormat="1" ht="15" customHeight="1" thickBot="1" x14ac:dyDescent="0.3">
      <c r="A1007" s="498" t="str">
        <f>IF(E1007="","","PRINT")</f>
        <v/>
      </c>
      <c r="B1007" s="928"/>
      <c r="C1007" s="429">
        <f>C980+1</f>
        <v>36</v>
      </c>
      <c r="D1007" s="928"/>
      <c r="E1007" s="1851"/>
      <c r="F1007" s="1852"/>
      <c r="G1007" s="1852"/>
      <c r="H1007" s="1852"/>
      <c r="I1007" s="1852"/>
      <c r="J1007" s="1853"/>
      <c r="K1007" s="1845" t="str">
        <f>IF(E1008="","",INDEX(EUwideConstants!$F$338:$F$379,MATCH(E1008,EUConst_TierActivityListNames,0)))</f>
        <v/>
      </c>
      <c r="L1007" s="1846"/>
      <c r="M1007" s="338" t="str">
        <f>Translations!$B$665</f>
        <v>Fossiel CO2:</v>
      </c>
      <c r="N1007" s="622" t="str">
        <f>IF(SUM(check!A1208:A1217)=0,IF(N1009&lt;&gt;"",N1009,IF(OR(K1007="",T1008=TRUE),"",INDEX(BC1021:BE1021,MATCH(K1007,BC1017:BE1017,0)))),"")</f>
        <v/>
      </c>
      <c r="O1007" s="476" t="s">
        <v>266</v>
      </c>
      <c r="P1007" s="688" t="str">
        <f>IF(AND(E1007&lt;&gt;"",COUNTIF(P1008:$P$2089,"PRINT")=0),"PRINT","")</f>
        <v/>
      </c>
      <c r="Q1007" s="207" t="str">
        <f>EUconst_SumCO2 &amp; "_" &amp; K1007</f>
        <v>SUM_CO2_</v>
      </c>
      <c r="R1007" s="1093"/>
      <c r="S1007" s="1070"/>
      <c r="T1007" s="343" t="s">
        <v>391</v>
      </c>
      <c r="U1007" s="1070"/>
      <c r="V1007" s="1072"/>
      <c r="W1007" s="937"/>
      <c r="X1007" s="930"/>
      <c r="Y1007" s="930"/>
      <c r="Z1007" s="930"/>
      <c r="AA1007" s="930"/>
      <c r="AB1007" s="930"/>
      <c r="AC1007" s="930"/>
      <c r="AD1007" s="930"/>
      <c r="AE1007" s="930"/>
      <c r="AF1007" s="930"/>
      <c r="AG1007" s="930"/>
      <c r="AH1007" s="930"/>
      <c r="AI1007" s="1096"/>
      <c r="AJ1007" s="1096"/>
      <c r="AK1007" s="1096"/>
      <c r="AL1007" s="1096"/>
      <c r="AM1007" s="1096"/>
      <c r="AN1007" s="1096"/>
      <c r="AO1007" s="1096"/>
      <c r="AP1007" s="1096"/>
      <c r="AQ1007" s="1096"/>
      <c r="AR1007" s="1096"/>
      <c r="AS1007" s="1096"/>
      <c r="AT1007" s="1096"/>
      <c r="AU1007" s="1096"/>
      <c r="AV1007" s="1096"/>
      <c r="AW1007" s="1096"/>
      <c r="AX1007" s="1096"/>
      <c r="AY1007" s="1096"/>
      <c r="AZ1007" s="1096"/>
      <c r="BA1007" s="1096"/>
      <c r="BB1007" s="1096"/>
      <c r="BC1007" s="1096"/>
      <c r="BD1007" s="1096"/>
      <c r="BE1007" s="1096"/>
      <c r="BF1007" s="1096"/>
      <c r="BG1007" s="1096"/>
      <c r="BH1007" s="500">
        <f>AR1017</f>
        <v>0</v>
      </c>
      <c r="BI1007" s="500" t="e">
        <f>AJ1017</f>
        <v>#N/A</v>
      </c>
      <c r="BJ1007" s="500">
        <f>AR1019</f>
        <v>0</v>
      </c>
      <c r="BK1007" s="500" t="str">
        <f>AJ1019</f>
        <v/>
      </c>
      <c r="BL1007" s="500">
        <f>AR1020</f>
        <v>0</v>
      </c>
      <c r="BM1007" s="500" t="str">
        <f>AJ1020</f>
        <v/>
      </c>
      <c r="BN1007" s="500">
        <f>AR1021</f>
        <v>1</v>
      </c>
      <c r="BO1007" s="500">
        <f>AR1022</f>
        <v>1</v>
      </c>
      <c r="BP1007" s="500">
        <f>AR1023</f>
        <v>0</v>
      </c>
      <c r="BQ1007" s="500" t="str">
        <f>AJ1023</f>
        <v/>
      </c>
      <c r="BR1007" s="500">
        <f>AR1024</f>
        <v>0</v>
      </c>
      <c r="BS1007" s="500">
        <f>AR1025</f>
        <v>0</v>
      </c>
      <c r="BT1007" s="500" t="str">
        <f>N1007</f>
        <v/>
      </c>
      <c r="BU1007" s="500" t="str">
        <f>N1008</f>
        <v/>
      </c>
      <c r="BV1007" s="500" t="str">
        <f>R1010</f>
        <v/>
      </c>
      <c r="BW1007" s="500" t="str">
        <f>R1016</f>
        <v/>
      </c>
      <c r="BX1007" s="500" t="str">
        <f>R1017</f>
        <v/>
      </c>
      <c r="BY1007" s="937"/>
      <c r="BZ1007" s="431" t="b">
        <f>CNTR_CalcRelevant=EUconst_NotRelevant</f>
        <v>1</v>
      </c>
    </row>
    <row r="1008" spans="1:78" s="1066" customFormat="1" ht="15" customHeight="1" thickBot="1" x14ac:dyDescent="0.3">
      <c r="A1008" s="1055"/>
      <c r="B1008" s="928"/>
      <c r="C1008" s="928"/>
      <c r="D1008" s="928"/>
      <c r="E1008" s="1847" t="str">
        <f>IF(ISBLANK(E1007),"",IF(INDEX(B_InstallationDescription!$E$53:$E$127,MATCH(U1006,B_InstallationDescription!$D$53:$D$127,0))&gt;0,INDEX(B_InstallationDescription!$E$53:$E$127,MATCH(U1006,B_InstallationDescription!$D$53:$D$127,0)),""))</f>
        <v/>
      </c>
      <c r="F1008" s="1848"/>
      <c r="G1008" s="1848"/>
      <c r="H1008" s="1848"/>
      <c r="I1008" s="1848"/>
      <c r="J1008" s="1849"/>
      <c r="K1008" s="102"/>
      <c r="L1008" s="102"/>
      <c r="M1008" s="201" t="str">
        <f>Translations!$B$666</f>
        <v>Bio CO2:</v>
      </c>
      <c r="N1008" s="623" t="str">
        <f>IF(OR(K1007="",T1008=TRUE),"",INDEX(BC1020:BE1020,MATCH(K1007,BC1017:BE1017,0)))</f>
        <v/>
      </c>
      <c r="O1008" s="477" t="s">
        <v>266</v>
      </c>
      <c r="P1008" s="1093"/>
      <c r="Q1008" s="207" t="str">
        <f>EUconst_SumBioCO2 &amp; "_" &amp; K1007</f>
        <v>SUM_bioCO2_</v>
      </c>
      <c r="R1008" s="1093"/>
      <c r="S1008" s="1070"/>
      <c r="T1008" s="22" t="str">
        <f>IF(E1008="","",MATCH(E1008,EUConst_TierActivityListNames,0)&gt;40)</f>
        <v/>
      </c>
      <c r="U1008" s="1070"/>
      <c r="V1008" s="1072"/>
      <c r="W1008" s="937"/>
      <c r="X1008" s="930"/>
      <c r="Y1008" s="12" t="s">
        <v>93</v>
      </c>
      <c r="Z1008" s="1097"/>
      <c r="AA1008" s="1097"/>
      <c r="AB1008" s="1097"/>
      <c r="AC1008" s="1097"/>
      <c r="AD1008" s="1097"/>
      <c r="AE1008" s="12" t="s">
        <v>300</v>
      </c>
      <c r="AF1008" s="930"/>
      <c r="AG1008" s="1098"/>
      <c r="AH1008" s="1097"/>
      <c r="AI1008" s="1097"/>
      <c r="AJ1008" s="1098"/>
      <c r="AK1008" s="1098"/>
      <c r="AL1008" s="1096"/>
      <c r="AM1008" s="12" t="s">
        <v>306</v>
      </c>
      <c r="AN1008" s="1099"/>
      <c r="AO1008" s="1099"/>
      <c r="AP1008" s="1097"/>
      <c r="AQ1008" s="1097"/>
      <c r="AR1008" s="1097"/>
      <c r="AS1008" s="1097"/>
      <c r="AT1008" s="1097"/>
      <c r="AU1008" s="1097"/>
      <c r="AV1008" s="12" t="s">
        <v>314</v>
      </c>
      <c r="AW1008" s="1097"/>
      <c r="AX1008" s="1100"/>
      <c r="AY1008" s="1097"/>
      <c r="AZ1008" s="1097"/>
      <c r="BA1008" s="1097"/>
      <c r="BB1008" s="12" t="s">
        <v>218</v>
      </c>
      <c r="BC1008" s="1097"/>
      <c r="BD1008" s="1097"/>
      <c r="BE1008" s="1097"/>
      <c r="BF1008" s="1097"/>
      <c r="BG1008" s="12" t="s">
        <v>483</v>
      </c>
      <c r="BH1008" s="499" t="s">
        <v>553</v>
      </c>
      <c r="BI1008" s="499" t="s">
        <v>484</v>
      </c>
      <c r="BJ1008" s="499" t="s">
        <v>212</v>
      </c>
      <c r="BK1008" s="499" t="s">
        <v>485</v>
      </c>
      <c r="BL1008" s="499" t="s">
        <v>69</v>
      </c>
      <c r="BM1008" s="499" t="s">
        <v>486</v>
      </c>
      <c r="BN1008" s="499" t="s">
        <v>487</v>
      </c>
      <c r="BO1008" s="499" t="s">
        <v>488</v>
      </c>
      <c r="BP1008" s="499" t="s">
        <v>215</v>
      </c>
      <c r="BQ1008" s="499" t="s">
        <v>489</v>
      </c>
      <c r="BR1008" s="499" t="s">
        <v>490</v>
      </c>
      <c r="BS1008" s="499" t="s">
        <v>491</v>
      </c>
      <c r="BT1008" s="499" t="s">
        <v>289</v>
      </c>
      <c r="BU1008" s="499" t="s">
        <v>492</v>
      </c>
      <c r="BV1008" s="499" t="s">
        <v>495</v>
      </c>
      <c r="BW1008" s="499" t="s">
        <v>493</v>
      </c>
      <c r="BX1008" s="499" t="s">
        <v>494</v>
      </c>
      <c r="BY1008" s="1097"/>
      <c r="BZ1008" s="1097"/>
    </row>
    <row r="1009" spans="1:78" s="1066" customFormat="1" ht="40.5" customHeight="1" thickBot="1" x14ac:dyDescent="0.3">
      <c r="A1009" s="1055"/>
      <c r="B1009" s="928"/>
      <c r="C1009" s="928"/>
      <c r="D1009" s="928"/>
      <c r="E1009"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009" s="1833"/>
      <c r="G1009" s="1833"/>
      <c r="H1009" s="1833"/>
      <c r="I1009" s="1833"/>
      <c r="J1009" s="1833"/>
      <c r="K1009" s="1833"/>
      <c r="L1009" s="1833"/>
      <c r="M1009" s="1834"/>
      <c r="N1009" s="851"/>
      <c r="O1009" s="1315" t="str">
        <f>+IF($K$2170&gt;0,"GEEN DUBBELE INVOER VOOR 1 SOURCESTREAM","")</f>
        <v/>
      </c>
      <c r="P1009" s="1101"/>
      <c r="Q1009" s="1101"/>
      <c r="R1009" s="1101"/>
      <c r="S1009" s="1070"/>
      <c r="T1009" s="1070"/>
      <c r="U1009" s="1070"/>
      <c r="V1009" s="1072"/>
      <c r="W1009" s="1097"/>
      <c r="X1009" s="1097"/>
      <c r="Y1009" s="1093"/>
      <c r="Z1009" s="1097"/>
      <c r="AA1009" s="1097"/>
      <c r="AB1009" s="1097"/>
      <c r="AC1009" s="1097"/>
      <c r="AD1009" s="1097"/>
      <c r="AE1009" s="1097"/>
      <c r="AF1009" s="930"/>
      <c r="AG1009" s="1097"/>
      <c r="AH1009" s="1097"/>
      <c r="AI1009" s="1097"/>
      <c r="AJ1009" s="1098"/>
      <c r="AK1009" s="1098"/>
      <c r="AL1009" s="1096"/>
      <c r="AM1009" s="1097"/>
      <c r="AN1009" s="1097"/>
      <c r="AO1009" s="1097"/>
      <c r="AP1009" s="1097"/>
      <c r="AQ1009" s="1097"/>
      <c r="AR1009" s="1097"/>
      <c r="AS1009" s="1097"/>
      <c r="AT1009" s="1097"/>
      <c r="AU1009" s="1097"/>
      <c r="AV1009" s="1097"/>
      <c r="AW1009" s="1097"/>
      <c r="AX1009" s="1097"/>
      <c r="AY1009" s="1097"/>
      <c r="AZ1009" s="1097"/>
      <c r="BA1009" s="1097"/>
      <c r="BB1009" s="1097"/>
      <c r="BC1009" s="1097"/>
      <c r="BD1009" s="1097"/>
      <c r="BE1009" s="1097"/>
      <c r="BF1009" s="1097"/>
      <c r="BG1009" s="1097"/>
      <c r="BH1009" s="1097"/>
      <c r="BI1009" s="1097"/>
      <c r="BJ1009" s="1097"/>
      <c r="BK1009" s="1097"/>
      <c r="BL1009" s="1097"/>
      <c r="BM1009" s="1097"/>
      <c r="BN1009" s="1097"/>
      <c r="BO1009" s="1097"/>
      <c r="BP1009" s="1097"/>
      <c r="BQ1009" s="1097"/>
      <c r="BR1009" s="1097"/>
      <c r="BS1009" s="1097"/>
      <c r="BT1009" s="1097"/>
      <c r="BU1009" s="1097"/>
      <c r="BV1009" s="1097"/>
      <c r="BW1009" s="1097"/>
      <c r="BX1009" s="1097"/>
      <c r="BY1009" s="1097"/>
      <c r="BZ1009" s="1097"/>
    </row>
    <row r="1010" spans="1:78" s="1066" customFormat="1" ht="12.75" customHeight="1" thickBot="1" x14ac:dyDescent="0.3">
      <c r="A1010" s="1055"/>
      <c r="B1010" s="928"/>
      <c r="C1010" s="928"/>
      <c r="D1010" s="928"/>
      <c r="E1010" s="1838" t="str">
        <f>IF(E1007="","",IF(T1008=TRUE,HYPERLINK("#JUMP_14",EUconst_MsgGoOnPFC),HYPERLINK("#JUMP_E_8",EUconst_FurtherGuidancePoint1)))</f>
        <v/>
      </c>
      <c r="F1010" s="1838"/>
      <c r="G1010" s="1838"/>
      <c r="H1010" s="1838"/>
      <c r="I1010" s="1838"/>
      <c r="J1010" s="1838"/>
      <c r="K1010" s="1838"/>
      <c r="L1010" s="1838"/>
      <c r="M1010" s="1838"/>
      <c r="N1010" s="852"/>
      <c r="O1010" s="1056"/>
      <c r="P1010" s="1101"/>
      <c r="Q1010" s="207" t="str">
        <f>EUconst_SumNonSustBioCO2 &amp; "_" &amp; K1007</f>
        <v>SUM_bioNonSustCO2_</v>
      </c>
      <c r="R1010" s="472" t="str">
        <f>IF(OR(K1007="",T1008=TRUE),"",ROUND(INDEX(BC1019:BE1019,MATCH(K1007,BC1017:BE1017,0)),0))</f>
        <v/>
      </c>
      <c r="S1010" s="1070"/>
      <c r="T1010" s="1070"/>
      <c r="U1010" s="1070"/>
      <c r="V1010" s="1097"/>
      <c r="W1010" s="1097"/>
      <c r="X1010" s="1097"/>
      <c r="Y1010" s="930"/>
      <c r="Z1010" s="1097"/>
      <c r="AA1010" s="1097"/>
      <c r="AB1010" s="1097"/>
      <c r="AC1010" s="1097"/>
      <c r="AD1010" s="1097"/>
      <c r="AE1010" s="1097"/>
      <c r="AF1010" s="930"/>
      <c r="AG1010" s="1097"/>
      <c r="AH1010" s="1097"/>
      <c r="AI1010" s="1097"/>
      <c r="AJ1010" s="1098"/>
      <c r="AK1010" s="1098"/>
      <c r="AL1010" s="1096"/>
      <c r="AM1010" s="1097"/>
      <c r="AN1010" s="1097"/>
      <c r="AO1010" s="1097"/>
      <c r="AP1010" s="1097"/>
      <c r="AQ1010" s="1097"/>
      <c r="AR1010" s="1097"/>
      <c r="AS1010" s="1097"/>
      <c r="AT1010" s="1097"/>
      <c r="AU1010" s="1097"/>
      <c r="AV1010" s="1097"/>
      <c r="AW1010" s="1097"/>
      <c r="AX1010" s="1097"/>
      <c r="AY1010" s="1097"/>
      <c r="AZ1010" s="1097"/>
      <c r="BA1010" s="1097"/>
      <c r="BB1010" s="1097"/>
      <c r="BC1010" s="1097"/>
      <c r="BD1010" s="1097"/>
      <c r="BE1010" s="1097"/>
      <c r="BF1010" s="1097"/>
      <c r="BG1010" s="1097"/>
      <c r="BH1010" s="1097"/>
      <c r="BI1010" s="1097"/>
      <c r="BJ1010" s="1097"/>
      <c r="BK1010" s="1097"/>
      <c r="BL1010" s="1097"/>
      <c r="BM1010" s="1097"/>
      <c r="BN1010" s="1097"/>
      <c r="BO1010" s="1097"/>
      <c r="BP1010" s="1097"/>
      <c r="BQ1010" s="1097"/>
      <c r="BR1010" s="1097"/>
      <c r="BS1010" s="1097"/>
      <c r="BT1010" s="1097"/>
      <c r="BU1010" s="1097"/>
      <c r="BV1010" s="1097"/>
      <c r="BW1010" s="1097"/>
      <c r="BX1010" s="1097"/>
      <c r="BY1010" s="1097"/>
      <c r="BZ1010" s="1097"/>
    </row>
    <row r="1011" spans="1:78" s="1066" customFormat="1" ht="5.0999999999999996" customHeight="1" thickBot="1" x14ac:dyDescent="0.3">
      <c r="A1011" s="1055"/>
      <c r="B1011" s="928"/>
      <c r="C1011" s="928"/>
      <c r="D1011" s="928"/>
      <c r="E1011" s="928"/>
      <c r="F1011" s="928"/>
      <c r="G1011" s="928"/>
      <c r="M1011" s="852"/>
      <c r="N1011" s="852"/>
      <c r="O1011" s="1056"/>
      <c r="P1011" s="1070"/>
      <c r="Q1011" s="1070"/>
      <c r="R1011" s="1070"/>
      <c r="S1011" s="1070"/>
      <c r="T1011" s="1070"/>
      <c r="U1011" s="1070"/>
      <c r="V1011" s="1097"/>
      <c r="W1011" s="1097"/>
      <c r="X1011" s="1097"/>
      <c r="Y1011" s="1093"/>
      <c r="Z1011" s="1097"/>
      <c r="AA1011" s="1097"/>
      <c r="AB1011" s="1097"/>
      <c r="AC1011" s="1097"/>
      <c r="AD1011" s="1097"/>
      <c r="AE1011" s="1097"/>
      <c r="AF1011" s="930"/>
      <c r="AG1011" s="1097"/>
      <c r="AH1011" s="1097"/>
      <c r="AI1011" s="1097"/>
      <c r="AJ1011" s="1098"/>
      <c r="AK1011" s="1098"/>
      <c r="AL1011" s="1096"/>
      <c r="AM1011" s="1097"/>
      <c r="AN1011" s="1097"/>
      <c r="AO1011" s="1097"/>
      <c r="AP1011" s="1097"/>
      <c r="AQ1011" s="1097"/>
      <c r="AR1011" s="1097"/>
      <c r="AS1011" s="1097"/>
      <c r="AT1011" s="1097"/>
      <c r="AU1011" s="1097"/>
      <c r="AV1011" s="1097"/>
      <c r="AW1011" s="1097"/>
      <c r="AX1011" s="1097"/>
      <c r="AY1011" s="1097"/>
      <c r="AZ1011" s="1097"/>
      <c r="BA1011" s="1097"/>
      <c r="BB1011" s="1097"/>
      <c r="BC1011" s="1097"/>
      <c r="BD1011" s="1097"/>
      <c r="BE1011" s="1097"/>
      <c r="BF1011" s="1097"/>
      <c r="BG1011" s="1097"/>
      <c r="BH1011" s="1097"/>
      <c r="BI1011" s="1097"/>
      <c r="BJ1011" s="1097"/>
      <c r="BK1011" s="1097"/>
      <c r="BL1011" s="1097"/>
      <c r="BM1011" s="1097"/>
      <c r="BN1011" s="1097"/>
      <c r="BO1011" s="1097"/>
      <c r="BP1011" s="1097"/>
      <c r="BQ1011" s="1097"/>
      <c r="BR1011" s="1097"/>
      <c r="BS1011" s="1097"/>
      <c r="BT1011" s="1097"/>
      <c r="BU1011" s="1097"/>
      <c r="BV1011" s="1097"/>
      <c r="BW1011" s="1097"/>
      <c r="BX1011" s="1097"/>
      <c r="BY1011" s="1097"/>
      <c r="BZ1011" s="1097"/>
    </row>
    <row r="1012" spans="1:78" s="1066" customFormat="1" ht="12.75" customHeight="1" thickBot="1" x14ac:dyDescent="0.3">
      <c r="A1012" s="1055"/>
      <c r="B1012" s="928"/>
      <c r="C1012" s="484" t="s">
        <v>4</v>
      </c>
      <c r="D1012" s="346" t="str">
        <f>Translations!$B$622</f>
        <v>AG:</v>
      </c>
      <c r="E1012" s="1839" t="str">
        <f>Translations!$B$667</f>
        <v>Zijn de AG gebaseerd op optelling van (gemeten) hoeveelheden (i.p.v. met één continue hoeveelheidsmeting)?</v>
      </c>
      <c r="F1012" s="1839"/>
      <c r="G1012" s="1839"/>
      <c r="H1012" s="1839"/>
      <c r="I1012" s="1839"/>
      <c r="J1012" s="1839"/>
      <c r="K1012" s="1839"/>
      <c r="L1012" s="705"/>
      <c r="M1012" s="692" t="str">
        <f>+IF(N1009="",IF(L1012="",IF(E1007="","",EUconst_ERR_Incomplete),""),"")</f>
        <v/>
      </c>
      <c r="O1012" s="1056"/>
      <c r="P1012" s="1070"/>
      <c r="Q1012" s="1070"/>
      <c r="R1012" s="1070"/>
      <c r="S1012" s="1070"/>
      <c r="T1012" s="1070"/>
      <c r="U1012" s="1070"/>
      <c r="V1012" s="1097"/>
      <c r="W1012" s="1097"/>
      <c r="X1012" s="1097"/>
      <c r="Y1012" s="1093"/>
      <c r="Z1012" s="1097"/>
      <c r="AA1012" s="1097"/>
      <c r="AB1012" s="1097"/>
      <c r="AC1012" s="699" t="b">
        <f>AND(E1007&lt;&gt;"",T1008&lt;&gt;TRUE)</f>
        <v>0</v>
      </c>
      <c r="AD1012" s="1097"/>
      <c r="AE1012" s="1097"/>
      <c r="AF1012" s="930"/>
      <c r="AG1012" s="1097"/>
      <c r="AH1012" s="1097"/>
      <c r="AI1012" s="1097"/>
      <c r="AJ1012" s="1098"/>
      <c r="AK1012" s="1098"/>
      <c r="AL1012" s="1096"/>
      <c r="AM1012" s="1097"/>
      <c r="AN1012" s="1097"/>
      <c r="AO1012" s="1097"/>
      <c r="AP1012" s="1097"/>
      <c r="AQ1012" s="1097"/>
      <c r="AR1012" s="1097"/>
      <c r="AS1012" s="1097"/>
      <c r="AT1012" s="699" t="b">
        <f>MSPara_BatchReportingMandatory&lt;&gt;TRUE</f>
        <v>0</v>
      </c>
      <c r="AU1012" s="1097"/>
      <c r="AV1012" s="1097"/>
      <c r="AW1012" s="1097"/>
      <c r="AX1012" s="1097"/>
      <c r="AY1012" s="1097"/>
      <c r="AZ1012" s="1097"/>
      <c r="BA1012" s="1097"/>
      <c r="BB1012" s="1097"/>
      <c r="BC1012" s="1097"/>
      <c r="BD1012" s="1097"/>
      <c r="BE1012" s="1097"/>
      <c r="BF1012" s="1097"/>
      <c r="BG1012" s="1097"/>
      <c r="BH1012" s="1097"/>
      <c r="BI1012" s="1097"/>
      <c r="BJ1012" s="1097"/>
      <c r="BK1012" s="1097"/>
      <c r="BL1012" s="1097"/>
      <c r="BM1012" s="1097"/>
      <c r="BN1012" s="1097"/>
      <c r="BO1012" s="1097"/>
      <c r="BP1012" s="1097"/>
      <c r="BQ1012" s="1097"/>
      <c r="BR1012" s="1097"/>
      <c r="BS1012" s="1097"/>
      <c r="BT1012" s="1097"/>
      <c r="BU1012" s="1097"/>
      <c r="BV1012" s="1097"/>
      <c r="BW1012" s="1097"/>
      <c r="BX1012" s="1097"/>
      <c r="BY1012" s="1097"/>
      <c r="BZ1012" s="699" t="b">
        <f>OR(CNTR_CalcRelevant=EUconst_NotRelevant,AND(COUNTA(CNTR_ListRelevantSections)&gt;0,OR(T1008=TRUE,E1007="")))</f>
        <v>1</v>
      </c>
    </row>
    <row r="1013" spans="1:78" s="1066" customFormat="1" ht="5.0999999999999996" customHeight="1" thickBot="1" x14ac:dyDescent="0.3">
      <c r="A1013" s="1055"/>
      <c r="B1013" s="928"/>
      <c r="C1013" s="928"/>
      <c r="D1013" s="928"/>
      <c r="E1013" s="928"/>
      <c r="F1013" s="928"/>
      <c r="G1013" s="928"/>
      <c r="H1013" s="957"/>
      <c r="I1013" s="957"/>
      <c r="J1013" s="957"/>
      <c r="K1013" s="957"/>
      <c r="L1013" s="957"/>
      <c r="M1013" s="1103"/>
      <c r="O1013" s="1056"/>
      <c r="P1013" s="1070"/>
      <c r="Q1013" s="1070"/>
      <c r="R1013" s="1070"/>
      <c r="S1013" s="1070"/>
      <c r="T1013" s="1070"/>
      <c r="U1013" s="1070"/>
      <c r="V1013" s="1097"/>
      <c r="W1013" s="1097"/>
      <c r="X1013" s="1097"/>
      <c r="Y1013" s="1093"/>
      <c r="Z1013" s="1097"/>
      <c r="AA1013" s="1097"/>
      <c r="AB1013" s="1097"/>
      <c r="AC1013" s="1100"/>
      <c r="AD1013" s="1097"/>
      <c r="AE1013" s="1097"/>
      <c r="AF1013" s="930"/>
      <c r="AG1013" s="1097"/>
      <c r="AH1013" s="1097"/>
      <c r="AI1013" s="1097"/>
      <c r="AJ1013" s="1098"/>
      <c r="AK1013" s="1098"/>
      <c r="AL1013" s="1096"/>
      <c r="AM1013" s="1097"/>
      <c r="AN1013" s="1097"/>
      <c r="AO1013" s="1097"/>
      <c r="AP1013" s="1097"/>
      <c r="AQ1013" s="1097"/>
      <c r="AR1013" s="1097"/>
      <c r="AS1013" s="1097"/>
      <c r="AT1013" s="1100"/>
      <c r="AU1013" s="1097"/>
      <c r="AV1013" s="1097"/>
      <c r="AW1013" s="1097"/>
      <c r="AX1013" s="1097"/>
      <c r="AY1013" s="1097"/>
      <c r="AZ1013" s="1097"/>
      <c r="BA1013" s="1097"/>
      <c r="BB1013" s="1097"/>
      <c r="BC1013" s="1097"/>
      <c r="BD1013" s="1097"/>
      <c r="BE1013" s="1097"/>
      <c r="BF1013" s="1097"/>
      <c r="BG1013" s="1097"/>
      <c r="BH1013" s="1097"/>
      <c r="BI1013" s="1097"/>
      <c r="BJ1013" s="1097"/>
      <c r="BK1013" s="1097"/>
      <c r="BL1013" s="1097"/>
      <c r="BM1013" s="1097"/>
      <c r="BN1013" s="1097"/>
      <c r="BO1013" s="1097"/>
      <c r="BP1013" s="1097"/>
      <c r="BQ1013" s="1097"/>
      <c r="BR1013" s="1097"/>
      <c r="BS1013" s="1097"/>
      <c r="BT1013" s="1097"/>
      <c r="BU1013" s="1097"/>
      <c r="BV1013" s="1097"/>
      <c r="BW1013" s="1097"/>
      <c r="BX1013" s="1097"/>
      <c r="BY1013" s="1097"/>
      <c r="BZ1013" s="1100"/>
    </row>
    <row r="1014" spans="1:78" s="1066" customFormat="1" ht="12.75" customHeight="1" thickBot="1" x14ac:dyDescent="0.3">
      <c r="A1014" s="1055"/>
      <c r="B1014" s="928"/>
      <c r="C1014" s="484" t="s">
        <v>5</v>
      </c>
      <c r="D1014" s="346" t="str">
        <f>Translations!$B$622</f>
        <v>AG:</v>
      </c>
      <c r="E1014" s="690" t="str">
        <f>Translations!$B$668</f>
        <v>Begin:</v>
      </c>
      <c r="F1014" s="706"/>
      <c r="G1014" s="691" t="str">
        <f>Translations!$B$669</f>
        <v>Eind:</v>
      </c>
      <c r="H1014" s="706"/>
      <c r="I1014" s="691" t="str">
        <f>Translations!$B$670</f>
        <v>Invoer:</v>
      </c>
      <c r="J1014" s="706"/>
      <c r="K1014" s="691" t="str">
        <f>Translations!$B$671</f>
        <v>Uitvoer:</v>
      </c>
      <c r="L1014" s="706"/>
      <c r="M1014" s="692" t="str">
        <f>IF(N1009="",IF(AND(L1012=TRUE,COUNT(F1014,H1014,J1014,L1014)&lt;4),EUconst_ERR_Incomplete,""),"")</f>
        <v/>
      </c>
      <c r="O1014" s="1056"/>
      <c r="P1014" s="1070"/>
      <c r="Q1014" s="1070"/>
      <c r="R1014" s="1070"/>
      <c r="S1014" s="1070"/>
      <c r="T1014" s="1070"/>
      <c r="U1014" s="1070"/>
      <c r="V1014" s="1097"/>
      <c r="W1014" s="1097"/>
      <c r="X1014" s="1097"/>
      <c r="Y1014" s="1093"/>
      <c r="Z1014" s="1097"/>
      <c r="AA1014" s="1097"/>
      <c r="AB1014" s="1097"/>
      <c r="AC1014" s="699" t="b">
        <f>AC1012</f>
        <v>0</v>
      </c>
      <c r="AD1014" s="1097"/>
      <c r="AE1014" s="1097"/>
      <c r="AF1014" s="930"/>
      <c r="AG1014" s="1097"/>
      <c r="AH1014" s="1097"/>
      <c r="AI1014" s="1097"/>
      <c r="AJ1014" s="1098"/>
      <c r="AK1014" s="1098"/>
      <c r="AL1014" s="1096"/>
      <c r="AM1014" s="1097"/>
      <c r="AN1014" s="1097"/>
      <c r="AO1014" s="1097"/>
      <c r="AP1014" s="1097"/>
      <c r="AQ1014" s="1097"/>
      <c r="AR1014" s="1097"/>
      <c r="AS1014" s="1097"/>
      <c r="AT1014" s="699" t="b">
        <f>AND(AT1012=TRUE,L1012="")</f>
        <v>0</v>
      </c>
      <c r="AU1014" s="1097"/>
      <c r="AV1014" s="1097"/>
      <c r="AW1014" s="1097"/>
      <c r="AX1014" s="1097"/>
      <c r="AY1014" s="1097"/>
      <c r="AZ1014" s="1097"/>
      <c r="BA1014" s="1097"/>
      <c r="BB1014" s="1097"/>
      <c r="BC1014" s="1097"/>
      <c r="BD1014" s="1097"/>
      <c r="BE1014" s="1097"/>
      <c r="BF1014" s="1097"/>
      <c r="BG1014" s="1097"/>
      <c r="BH1014" s="1097"/>
      <c r="BI1014" s="1097"/>
      <c r="BJ1014" s="1097"/>
      <c r="BK1014" s="1097"/>
      <c r="BL1014" s="1097"/>
      <c r="BM1014" s="1097"/>
      <c r="BN1014" s="1097"/>
      <c r="BO1014" s="1097"/>
      <c r="BP1014" s="1097"/>
      <c r="BQ1014" s="1097"/>
      <c r="BR1014" s="1097"/>
      <c r="BS1014" s="1097"/>
      <c r="BT1014" s="1097"/>
      <c r="BU1014" s="1097"/>
      <c r="BV1014" s="1097"/>
      <c r="BW1014" s="1097"/>
      <c r="BX1014" s="1097"/>
      <c r="BY1014" s="1097"/>
      <c r="BZ1014" s="699" t="b">
        <f>OR(BZ1012,AND(NOT(ISBLANK(L1012)),L1012=FALSE))</f>
        <v>1</v>
      </c>
    </row>
    <row r="1015" spans="1:78" s="1066" customFormat="1" ht="5.0999999999999996" customHeight="1" thickBot="1" x14ac:dyDescent="0.3">
      <c r="A1015" s="1055"/>
      <c r="B1015" s="928"/>
      <c r="C1015" s="928"/>
      <c r="D1015" s="928"/>
      <c r="E1015" s="928"/>
      <c r="F1015" s="928"/>
      <c r="G1015" s="928"/>
      <c r="M1015" s="852"/>
      <c r="N1015" s="852"/>
      <c r="O1015" s="1056"/>
      <c r="P1015" s="1070"/>
      <c r="Q1015" s="1070"/>
      <c r="R1015" s="1070"/>
      <c r="S1015" s="1070"/>
      <c r="T1015" s="1070"/>
      <c r="U1015" s="1070"/>
      <c r="V1015" s="1097"/>
      <c r="W1015" s="1097"/>
      <c r="X1015" s="1097"/>
      <c r="Y1015" s="1093"/>
      <c r="Z1015" s="1097"/>
      <c r="AA1015" s="1097"/>
      <c r="AB1015" s="1097"/>
      <c r="AC1015" s="1097"/>
      <c r="AD1015" s="1097"/>
      <c r="AE1015" s="1097"/>
      <c r="AF1015" s="930"/>
      <c r="AG1015" s="1097"/>
      <c r="AH1015" s="1097"/>
      <c r="AI1015" s="1097"/>
      <c r="AJ1015" s="1098"/>
      <c r="AK1015" s="1098"/>
      <c r="AL1015" s="1096"/>
      <c r="AM1015" s="1097"/>
      <c r="AN1015" s="1097"/>
      <c r="AO1015" s="1097"/>
      <c r="AP1015" s="1097"/>
      <c r="AQ1015" s="1097"/>
      <c r="AR1015" s="1097"/>
      <c r="AS1015" s="1097"/>
      <c r="AT1015" s="1097"/>
      <c r="AU1015" s="1097"/>
      <c r="AV1015" s="1097"/>
      <c r="AW1015" s="1097"/>
      <c r="AX1015" s="1097"/>
      <c r="AY1015" s="1097"/>
      <c r="AZ1015" s="1097"/>
      <c r="BA1015" s="1097"/>
      <c r="BB1015" s="1097"/>
      <c r="BC1015" s="1097"/>
      <c r="BD1015" s="1097"/>
      <c r="BE1015" s="1097"/>
      <c r="BF1015" s="1097"/>
      <c r="BG1015" s="1097"/>
      <c r="BH1015" s="1097"/>
      <c r="BI1015" s="1097"/>
      <c r="BJ1015" s="1097"/>
      <c r="BK1015" s="1097"/>
      <c r="BL1015" s="1097"/>
      <c r="BM1015" s="1097"/>
      <c r="BN1015" s="1097"/>
      <c r="BO1015" s="1097"/>
      <c r="BP1015" s="1097"/>
      <c r="BQ1015" s="1097"/>
      <c r="BR1015" s="1097"/>
      <c r="BS1015" s="1097"/>
      <c r="BT1015" s="1097"/>
      <c r="BU1015" s="1097"/>
      <c r="BV1015" s="1097"/>
      <c r="BW1015" s="1097"/>
      <c r="BX1015" s="1097"/>
      <c r="BY1015" s="1097"/>
      <c r="BZ1015" s="1097"/>
    </row>
    <row r="1016" spans="1:78" s="1066" customFormat="1" ht="12.75" customHeight="1" thickBot="1" x14ac:dyDescent="0.3">
      <c r="A1016" s="1055"/>
      <c r="B1016" s="928"/>
      <c r="C1016" s="928"/>
      <c r="D1016" s="928"/>
      <c r="E1016" s="928"/>
      <c r="F1016" s="341" t="str">
        <f>Translations!$B$333</f>
        <v>Tier</v>
      </c>
      <c r="G1016" s="1850" t="str">
        <f>Translations!$B$672</f>
        <v>tierbeschrijving</v>
      </c>
      <c r="H1016" s="1850"/>
      <c r="I1016" s="1855" t="str">
        <f>Translations!$B$158</f>
        <v>Eenheid</v>
      </c>
      <c r="J1016" s="1855"/>
      <c r="K1016" s="1855" t="str">
        <f>Translations!$B$673</f>
        <v>Waarde</v>
      </c>
      <c r="L1016" s="1855"/>
      <c r="M1016" s="342" t="str">
        <f>Translations!$B$610</f>
        <v>foutmelding</v>
      </c>
      <c r="O1016" s="1056"/>
      <c r="P1016" s="1104"/>
      <c r="Q1016" s="207" t="str">
        <f>EUconst_SumEnergyIN &amp; "_" &amp; K1007</f>
        <v>SUM_EnergyIN_</v>
      </c>
      <c r="R1016" s="251" t="str">
        <f>IF(OR(K1007="",T1008)=TRUE,"",INDEX(BC1022:BE1022,MATCH(K1007,BC1017:BE1017,0)))</f>
        <v/>
      </c>
      <c r="S1016" s="1097"/>
      <c r="T1016" s="983"/>
      <c r="U1016" s="1097"/>
      <c r="V1016" s="343" t="s">
        <v>301</v>
      </c>
      <c r="W1016" s="1097"/>
      <c r="X1016" s="1097"/>
      <c r="Y1016" s="337" t="s">
        <v>562</v>
      </c>
      <c r="Z1016" s="337" t="s">
        <v>318</v>
      </c>
      <c r="AA1016" s="1097"/>
      <c r="AB1016" s="1097"/>
      <c r="AC1016" s="340" t="s">
        <v>307</v>
      </c>
      <c r="AD1016" s="1097"/>
      <c r="AE1016" s="1097"/>
      <c r="AF1016" s="335" t="s">
        <v>303</v>
      </c>
      <c r="AG1016" s="335" t="s">
        <v>304</v>
      </c>
      <c r="AH1016" s="337" t="s">
        <v>302</v>
      </c>
      <c r="AI1016" s="339" t="s">
        <v>305</v>
      </c>
      <c r="AJ1016" s="339" t="s">
        <v>563</v>
      </c>
      <c r="AK1016" s="344" t="s">
        <v>309</v>
      </c>
      <c r="AL1016" s="1096"/>
      <c r="AM1016" s="1097"/>
      <c r="AN1016" s="335" t="s">
        <v>303</v>
      </c>
      <c r="AO1016" s="335" t="s">
        <v>304</v>
      </c>
      <c r="AP1016" s="345" t="s">
        <v>308</v>
      </c>
      <c r="AQ1016" s="339" t="s">
        <v>565</v>
      </c>
      <c r="AR1016" s="339" t="s">
        <v>564</v>
      </c>
      <c r="AS1016" s="344" t="s">
        <v>605</v>
      </c>
      <c r="AT1016" s="344" t="s">
        <v>605</v>
      </c>
      <c r="AU1016" s="1097"/>
      <c r="AV1016" s="1100"/>
      <c r="AW1016" s="1100"/>
      <c r="AX1016" s="335" t="s">
        <v>321</v>
      </c>
      <c r="AY1016" s="1100"/>
      <c r="AZ1016" s="1100"/>
      <c r="BA1016" s="1100"/>
      <c r="BB1016" s="1100"/>
      <c r="BC1016" s="1100"/>
      <c r="BD1016" s="1100"/>
      <c r="BE1016" s="1097"/>
      <c r="BF1016" s="1097"/>
      <c r="BG1016" s="1097"/>
      <c r="BH1016" s="1097"/>
      <c r="BI1016" s="1097"/>
      <c r="BJ1016" s="1097"/>
      <c r="BK1016" s="1097"/>
      <c r="BL1016" s="1097"/>
      <c r="BM1016" s="1097"/>
      <c r="BN1016" s="1097"/>
      <c r="BO1016" s="1097"/>
      <c r="BP1016" s="1097"/>
      <c r="BQ1016" s="1097"/>
      <c r="BR1016" s="1097"/>
      <c r="BS1016" s="1097"/>
      <c r="BT1016" s="1097"/>
      <c r="BU1016" s="1097"/>
      <c r="BV1016" s="1097"/>
      <c r="BW1016" s="1097"/>
      <c r="BX1016" s="1097"/>
      <c r="BY1016" s="1097"/>
      <c r="BZ1016" s="336" t="s">
        <v>268</v>
      </c>
    </row>
    <row r="1017" spans="1:78" s="1066" customFormat="1" ht="12.75" customHeight="1" thickBot="1" x14ac:dyDescent="0.3">
      <c r="A1017" s="1055"/>
      <c r="B1017" s="928"/>
      <c r="C1017" s="481" t="s">
        <v>195</v>
      </c>
      <c r="D1017" s="346" t="str">
        <f>Translations!$B$622</f>
        <v>AG:</v>
      </c>
      <c r="E1017" s="1105"/>
      <c r="F1017" s="252"/>
      <c r="G1017" s="1836" t="str">
        <f>IF(OR(ISBLANK(F1017),F1017=EUconst_NoTier),"",IF(Z1017=0,EUconst_NA,IF(ISERROR(Z1017),"",Z1017)))</f>
        <v/>
      </c>
      <c r="H1017" s="1837"/>
      <c r="I1017" s="693" t="e">
        <f>IF(J1017&lt;&gt;"","",AI1017)</f>
        <v>#N/A</v>
      </c>
      <c r="J1017" s="909" t="e">
        <f>+Q1019</f>
        <v>#N/A</v>
      </c>
      <c r="K1017" s="700" t="str">
        <f>IF(L1017="",AQ1017,"")</f>
        <v/>
      </c>
      <c r="L1017" s="775"/>
      <c r="M1017" s="473" t="str">
        <f>IF(N1009="",IF(AND(E1008&lt;&gt;"",OR(F1017="",COUNT(K1017:L1017)=0),Y1017&lt;&gt;EUconst_NA,T1008&lt;&gt;TRUE),EUconst_ERR_Incomplete,IF(COUNTIF(AX1017:AZ1017,TRUE)&gt;0,EUconst_ERR_Inconsistent,"")),"")</f>
        <v/>
      </c>
      <c r="O1017" s="1056"/>
      <c r="P1017" s="1106"/>
      <c r="Q1017" s="207" t="str">
        <f>EUconst_SumBioEnergyIN &amp; "_" &amp; K1007</f>
        <v>SUM_BioEnergyIN_</v>
      </c>
      <c r="R1017" s="251" t="str">
        <f>IF(OR(K1007="",T1008)=TRUE,"",INDEX(BC1023:BE1023,MATCH(K1007,BC1017:BE1017,0)))</f>
        <v/>
      </c>
      <c r="S1017" s="1097"/>
      <c r="T1017" s="347" t="str">
        <f>EUconst_CNTR_ActivityData&amp;E1008</f>
        <v>ActivityData_</v>
      </c>
      <c r="U1017" s="1107"/>
      <c r="V1017" s="347" t="str">
        <f>IF(E1007="","",INDEX(B_InstallationDescription!$I$53:$I$127,MATCH(U1006,B_InstallationDescription!$D$53:$D$127,0)))</f>
        <v/>
      </c>
      <c r="W1017" s="339" t="s">
        <v>534</v>
      </c>
      <c r="X1017" s="1107"/>
      <c r="Y1017" s="348" t="str">
        <f>IF(OR(T1008=TRUE,E1008=""),"",INDEX(EUwideConstants!$N:$N,MATCH(T1017,EUwideConstants!$Q:$Q,0)))</f>
        <v/>
      </c>
      <c r="Z1017" s="349" t="str">
        <f>IF(ISBLANK(F1017),"",IF(F1017=EUconst_NA,"",INDEX(EUwideConstants!$H:$M,MATCH(T1017,EUwideConstants!$Q:$Q,0),MATCH(F1017,CNTR_TierList,0))))</f>
        <v/>
      </c>
      <c r="AA1017" s="350" t="s">
        <v>302</v>
      </c>
      <c r="AB1017" s="1098"/>
      <c r="AC1017" s="351" t="b">
        <f>AC1012</f>
        <v>0</v>
      </c>
      <c r="AD1017" s="1097"/>
      <c r="AE1017" s="352" t="str">
        <f>EUconst_CNTR_ActivityData&amp;EUconst_Unit</f>
        <v>ActivityData_Eenheid</v>
      </c>
      <c r="AF1017" s="353" t="str">
        <f>IF(AC1017=TRUE, IF(COUNTIF(MSPara_SourceStreamCategory,V1017)=0,"",INDEX(MSPara_CalcFactorsMatrix,MATCH(V1017,MSPara_SourceStreamCategory,0),MATCH(AE1017&amp;"_"&amp;2,MSPara_CalcFactors,0))),"")</f>
        <v/>
      </c>
      <c r="AG1017" s="354" t="str">
        <f>IF(AC1017=TRUE, IF(COUNTIF(MSPara_SourceStreamCategory,V1017)=0,"",INDEX(MSPara_CalcFactorsMatrix,MATCH(V1017,MSPara_SourceStreamCategory,0),MATCH(AE1017&amp;"_"&amp;1,MSPara_CalcFactors,0))),"")</f>
        <v/>
      </c>
      <c r="AH1017" s="351" t="str">
        <f>IF(OR(AF1017="",AF1017=EUconst_NA),IF(OR(AG1017=EUconst_NA,AG1017=""),"",AG1017),AF1017)</f>
        <v/>
      </c>
      <c r="AI1017" s="348" t="str">
        <f>IF(AC1017=TRUE,IF(AH1017="",EUconst_t,AH1017),"")</f>
        <v/>
      </c>
      <c r="AJ1017" s="355" t="e">
        <f>IF(J1017="",AI1017,J1017)</f>
        <v>#N/A</v>
      </c>
      <c r="AK1017" s="356" t="b">
        <f>IF(K1007=EUconst_Fuel,J1017&lt;&gt;"",FALSE)</f>
        <v>0</v>
      </c>
      <c r="AL1017" s="1096"/>
      <c r="AM1017" s="347" t="str">
        <f>EUconst_CNTR_ActivityData&amp;EUconst_Value</f>
        <v>ActivityData_Waarde</v>
      </c>
      <c r="AN1017" s="1099"/>
      <c r="AO1017" s="1099"/>
      <c r="AP1017" s="351" t="e">
        <f>AND(AND(AH1017&lt;&gt;"",AJ1017&lt;&gt;""),AJ1017=AH1017)</f>
        <v>#N/A</v>
      </c>
      <c r="AQ1017" s="431" t="str">
        <f>IF(L1012=TRUE,SUM(F1014)-SUM(H1014)+SUM(J1014)-SUM(L1014),"")</f>
        <v/>
      </c>
      <c r="AR1017" s="351">
        <f>IF(Y1017=EUconst_NA,0,IF(COUNT(K1017:L1017)=0,0,IF(L1017="",K1017,L1017)))</f>
        <v>0</v>
      </c>
      <c r="AS1017" s="699" t="b">
        <f>AND(AC1017=TRUE,OR(L1017&lt;&gt;"",AQ1017=""))</f>
        <v>0</v>
      </c>
      <c r="AT1017" s="699" t="b">
        <f>AND(AC1017=TRUE,NOT(AS1017))</f>
        <v>0</v>
      </c>
      <c r="AU1017" s="1097"/>
      <c r="AV1017" s="335" t="s">
        <v>313</v>
      </c>
      <c r="AW1017" s="335" t="s">
        <v>319</v>
      </c>
      <c r="AX1017" s="1108"/>
      <c r="AY1017" s="13" t="s">
        <v>537</v>
      </c>
      <c r="AZ1017" s="1097"/>
      <c r="BA1017" s="1097"/>
      <c r="BB1017" s="1098"/>
      <c r="BC1017" s="336" t="str">
        <f>EUconst_Fuel</f>
        <v>Verbranding</v>
      </c>
      <c r="BD1017" s="336" t="str">
        <f>EUconst_ProcessCarbonate</f>
        <v>Procesemissies</v>
      </c>
      <c r="BE1017" s="336" t="str">
        <f>EUconst_MassBalance</f>
        <v>Massabalans</v>
      </c>
      <c r="BF1017" s="1097"/>
      <c r="BG1017" s="1097"/>
      <c r="BH1017" s="1097"/>
      <c r="BI1017" s="1097"/>
      <c r="BJ1017" s="1097"/>
      <c r="BK1017" s="1097"/>
      <c r="BL1017" s="1097"/>
      <c r="BM1017" s="1097"/>
      <c r="BN1017" s="1097"/>
      <c r="BO1017" s="1097"/>
      <c r="BP1017" s="1097"/>
      <c r="BQ1017" s="1097"/>
      <c r="BR1017" s="1097"/>
      <c r="BS1017" s="1097"/>
      <c r="BT1017" s="1097"/>
      <c r="BU1017" s="1097"/>
      <c r="BV1017" s="1097"/>
      <c r="BW1017" s="1097"/>
      <c r="BX1017" s="1097"/>
      <c r="BY1017" s="1097"/>
      <c r="BZ1017" s="357" t="b">
        <f>BZ1012</f>
        <v>1</v>
      </c>
    </row>
    <row r="1018" spans="1:78" s="1066" customFormat="1" ht="5.0999999999999996" customHeight="1" thickBot="1" x14ac:dyDescent="0.3">
      <c r="A1018" s="1055"/>
      <c r="B1018" s="928"/>
      <c r="C1018" s="1102"/>
      <c r="D1018" s="1109"/>
      <c r="F1018" s="852"/>
      <c r="G1018" s="852"/>
      <c r="H1018" s="103" t="s">
        <v>245</v>
      </c>
      <c r="I1018" s="1134"/>
      <c r="J1018" s="1134"/>
      <c r="K1018" s="852"/>
      <c r="L1018" s="852"/>
      <c r="M1018" s="1110"/>
      <c r="O1018" s="1056"/>
      <c r="P1018" s="1101"/>
      <c r="Q1018" s="1101"/>
      <c r="R1018" s="1101"/>
      <c r="S1018" s="1097"/>
      <c r="T1018" s="1111"/>
      <c r="U1018" s="1107"/>
      <c r="V1018" s="1097"/>
      <c r="W1018" s="1097"/>
      <c r="X1018" s="1107"/>
      <c r="Y1018" s="1112"/>
      <c r="Z1018" s="1097"/>
      <c r="AA1018" s="1097"/>
      <c r="AB1018" s="1097"/>
      <c r="AC1018" s="1097"/>
      <c r="AD1018" s="1097"/>
      <c r="AE1018" s="1097"/>
      <c r="AF1018" s="1097"/>
      <c r="AG1018" s="1097"/>
      <c r="AH1018" s="1097"/>
      <c r="AI1018" s="1097"/>
      <c r="AJ1018" s="1097"/>
      <c r="AK1018" s="1097"/>
      <c r="AL1018" s="1096"/>
      <c r="AM1018" s="1097"/>
      <c r="AN1018" s="1097"/>
      <c r="AO1018" s="1097"/>
      <c r="AP1018" s="1097"/>
      <c r="AQ1018" s="1097"/>
      <c r="AR1018" s="1097"/>
      <c r="AS1018" s="1097"/>
      <c r="AT1018" s="1097"/>
      <c r="AU1018" s="1097"/>
      <c r="AV1018" s="1097"/>
      <c r="AW1018" s="1097"/>
      <c r="AX1018" s="1097"/>
      <c r="AY1018" s="1097"/>
      <c r="AZ1018" s="1097"/>
      <c r="BA1018" s="1097"/>
      <c r="BB1018" s="1097"/>
      <c r="BC1018" s="1097"/>
      <c r="BD1018" s="1097"/>
      <c r="BE1018" s="1097"/>
      <c r="BF1018" s="1097"/>
      <c r="BG1018" s="1097"/>
      <c r="BH1018" s="1097"/>
      <c r="BI1018" s="1097"/>
      <c r="BJ1018" s="1097"/>
      <c r="BK1018" s="1097"/>
      <c r="BL1018" s="1097"/>
      <c r="BM1018" s="1097"/>
      <c r="BN1018" s="1097"/>
      <c r="BO1018" s="1097"/>
      <c r="BP1018" s="1097"/>
      <c r="BQ1018" s="1097"/>
      <c r="BR1018" s="1097"/>
      <c r="BS1018" s="1097"/>
      <c r="BT1018" s="1097"/>
      <c r="BU1018" s="1097"/>
      <c r="BV1018" s="1097"/>
      <c r="BW1018" s="1097"/>
      <c r="BX1018" s="1097"/>
      <c r="BY1018" s="1097"/>
      <c r="BZ1018" s="1094"/>
    </row>
    <row r="1019" spans="1:78" s="1066" customFormat="1" ht="12.75" customHeight="1" thickBot="1" x14ac:dyDescent="0.3">
      <c r="A1019" s="1055"/>
      <c r="B1019" s="928"/>
      <c r="C1019" s="484" t="s">
        <v>196</v>
      </c>
      <c r="D1019" s="346" t="str">
        <f>Translations!$B$634</f>
        <v>(Voorlopige) EF:</v>
      </c>
      <c r="E1019" s="1105"/>
      <c r="F1019" s="358"/>
      <c r="G1019" s="1836" t="str">
        <f t="shared" ref="G1019:G1025" si="245">IF(OR(ISBLANK(F1019),F1019=EUconst_NoTier),"",IF(Z1019=0,EUconst_NotApplicable,IF(ISERROR(Z1019),"",Z1019)))</f>
        <v/>
      </c>
      <c r="H1019" s="1854"/>
      <c r="I1019" s="694" t="str">
        <f>IF(J1019&lt;&gt;"","",AI1019)</f>
        <v/>
      </c>
      <c r="J1019" s="695"/>
      <c r="K1019" s="359" t="str">
        <f t="shared" ref="K1019:K1025" si="246">IF(L1019="",AQ1019,"")</f>
        <v/>
      </c>
      <c r="L1019" s="360"/>
      <c r="M1019" s="473" t="str">
        <f>IF(N1009="",IF(AND(E1008&lt;&gt;"",OR(F1019="",COUNT(K1019:L1019)=0),Y1019&lt;&gt;EUconst_NA,T1008&lt;&gt;TRUE),EUconst_ERR_Incomplete,IF(COUNTIF(AX1019:AZ1019,TRUE)&gt;0,EUconst_ERR_Inconsistent,"")),"")</f>
        <v/>
      </c>
      <c r="N1019" s="957"/>
      <c r="O1019" s="1056"/>
      <c r="P1019" s="1101"/>
      <c r="Q1019" s="15" t="e">
        <f>+VLOOKUP(E1007,ss_eenheid!$A$1:$F$75,6,FALSE)</f>
        <v>#N/A</v>
      </c>
      <c r="R1019" s="1101"/>
      <c r="S1019" s="1097"/>
      <c r="T1019" s="361" t="str">
        <f>EUconst_CNTR_EF&amp;E1008</f>
        <v>EF_</v>
      </c>
      <c r="U1019" s="1107"/>
      <c r="V1019" s="362" t="str">
        <f>V1017</f>
        <v/>
      </c>
      <c r="W1019" s="1097"/>
      <c r="X1019" s="1107"/>
      <c r="Y1019" s="363" t="str">
        <f>IF(OR(T1008=TRUE,E1008=""),"",IF(F1019=EUconst_NA,EUconst_NA,INDEX(EUwideConstants!$N:$N,MATCH(T1019,EUwideConstants!$Q:$Q,0))))</f>
        <v/>
      </c>
      <c r="Z1019" s="364" t="str">
        <f>IF(ISBLANK(F1019),"",IF(F1019=EUconst_NA,"",INDEX(EUwideConstants!$H:$M,MATCH(T1019,EUwideConstants!$Q:$Q,0),MATCH(F1019,CNTR_TierList,0))))</f>
        <v/>
      </c>
      <c r="AA1019" s="365" t="str">
        <f>IF(COUNTIF(EUconst_DefaultValues,Z1019)&gt;0,MATCH(Z1019,EUconst_DefaultValues,0),"")</f>
        <v/>
      </c>
      <c r="AB1019" s="1097"/>
      <c r="AC1019" s="366" t="b">
        <f>AND(AC1017,Y1019&lt;&gt;EUconst_NA)</f>
        <v>0</v>
      </c>
      <c r="AD1019" s="1097"/>
      <c r="AE1019" s="352" t="str">
        <f>EUconst_CNTR_EF&amp;EUconst_Unit</f>
        <v>EF_Eenheid</v>
      </c>
      <c r="AF1019" s="367" t="str">
        <f>IF(AC1019=TRUE, IF(COUNTIF(MSPara_SourceStreamCategory,V1019)=0,"",INDEX(MSPara_CalcFactorsMatrix,MATCH(V1019,MSPara_SourceStreamCategory,0),MATCH(AE1019&amp;"_"&amp;2,MSPara_CalcFactors,0))),"")</f>
        <v/>
      </c>
      <c r="AG1019" s="368" t="str">
        <f>IF(AC1019=TRUE, IF(COUNTIF(MSPara_SourceStreamCategory,V1019)=0,"",INDEX(MSPara_CalcFactorsMatrix,MATCH(V1019,MSPara_SourceStreamCategory,0),MATCH(AE1019&amp;"_"&amp;1,MSPara_CalcFactors,0))),"")</f>
        <v/>
      </c>
      <c r="AH1019" s="369" t="str">
        <f>IF(AA1019="","",INDEX(AF1019:AG1019,3-AA1019))</f>
        <v/>
      </c>
      <c r="AI1019" s="370" t="str">
        <f>IF(AC1019=TRUE,IF(OR(AH1019="",AH1019=EUconst_NA),IF(K1007=EUconst_Fuel,EUconst_tCO2pTJ,EUconst_tCO2pt),AH1019),"")</f>
        <v/>
      </c>
      <c r="AJ1019" s="366" t="str">
        <f>IF(J1019="",AI1019,J1019)</f>
        <v/>
      </c>
      <c r="AK1019" s="371" t="b">
        <f>IF(K1007=EUconst_Fuel,J1019&lt;&gt;"",FALSE)</f>
        <v>0</v>
      </c>
      <c r="AL1019" s="1096"/>
      <c r="AM1019" s="352" t="str">
        <f>EUconst_CNTR_EF&amp;EUconst_Value</f>
        <v>EF_Waarde</v>
      </c>
      <c r="AN1019" s="372" t="str">
        <f>IF(AC1019=TRUE,IF(COUNTIF(MSPara_SourceStreamCategory,V1019)=0,"",INDEX(MSPara_CalcFactorsMatrix,MATCH(V1019,MSPara_SourceStreamCategory,0),MATCH(AM1019&amp;"_"&amp;2,MSPara_CalcFactors,0))),"")</f>
        <v/>
      </c>
      <c r="AO1019" s="373" t="str">
        <f>IF(AC1019=TRUE,IF(COUNTIF(MSPara_SourceStreamCategory,V1019)=0,"",INDEX(MSPara_CalcFactorsMatrix,MATCH(V1019,MSPara_SourceStreamCategory,0),MATCH(AM1019&amp;"_"&amp;1,MSPara_CalcFactors,0))),"")</f>
        <v/>
      </c>
      <c r="AP1019" s="366" t="b">
        <f>AND(AND(AH1019&lt;&gt;"",AJ1019&lt;&gt;""),AJ1019=AH1019)</f>
        <v>0</v>
      </c>
      <c r="AQ1019" s="374" t="str">
        <f>IF(AND(AA1019&lt;&gt;"",AP1019=TRUE),IF(OR(INDEX(AN1019:AO1019,3-AA1019)=EUconst_NA,INDEX(AN1019:AO1019,3-AA1019)=0),"",INDEX(AN1019:AO1019,3-AA1019)),"")</f>
        <v/>
      </c>
      <c r="AR1019" s="366">
        <f>IF(AC1019=TRUE,IF(COUNT(K1019:L1019)=0,0,IF(L1019="",K1019,L1019)),0)</f>
        <v>0</v>
      </c>
      <c r="AS1019" s="362" t="b">
        <f>AND(AC1019=TRUE,OR(AND(F1019&lt;&gt;"",NOT(ISNUMBER(AA1019))),L1019&lt;&gt;"",F1019="",AQ1019=""))</f>
        <v>0</v>
      </c>
      <c r="AT1019" s="362" t="b">
        <f t="shared" ref="AT1019:AT1025" si="247">AND(AC1019=TRUE,NOT(AS1019))</f>
        <v>0</v>
      </c>
      <c r="AU1019" s="1097"/>
      <c r="AV1019" s="375" t="b">
        <f t="shared" ref="AV1019:AV1025" si="248">AND(ISNUMBER(AA1019),AQ1019="")</f>
        <v>0</v>
      </c>
      <c r="AW1019" s="376" t="b">
        <f t="shared" ref="AW1019:AW1025" si="249">AND(ISNUMBER(AA1019),AQ1019&lt;&gt;AR1019)</f>
        <v>0</v>
      </c>
      <c r="AX1019" s="377" t="e">
        <f>OR(AND(AJ1017=EUconst_kNm3,AJ1019=EUconst_tCO2pt),AND(AJ1017=EUconst_t,AJ1019=EUconst_tCO2pkNm3))</f>
        <v>#N/A</v>
      </c>
      <c r="AY1019" s="362" t="b">
        <f t="shared" ref="AY1019:AY1025" si="250">AND(L1019&lt;&gt;"",Y1019=EUconst_NA)</f>
        <v>0</v>
      </c>
      <c r="AZ1019" s="1097"/>
      <c r="BA1019" s="1097"/>
      <c r="BB1019" s="378" t="s">
        <v>590</v>
      </c>
      <c r="BC1019" s="377" t="str">
        <f>IF(K1007=BC1017,AR1017*IF(AJ1019=EUconst_tCO2pTJ,(AR1020/1000),1)*AR1019*AR1021*AR1025,"")</f>
        <v/>
      </c>
      <c r="BD1019" s="357" t="str">
        <f>IF(K1007=BD1017,AR1017*AR1019*AR1022*AR1025,"")</f>
        <v/>
      </c>
      <c r="BE1019" s="356" t="str">
        <f>IF(K1007=BE1017,3.664*AR1017*AR1023*AR1025,"")</f>
        <v/>
      </c>
      <c r="BF1019" s="1097"/>
      <c r="BG1019" s="1097"/>
      <c r="BH1019" s="1097"/>
      <c r="BI1019" s="1097"/>
      <c r="BJ1019" s="1097"/>
      <c r="BK1019" s="1097"/>
      <c r="BL1019" s="1097"/>
      <c r="BM1019" s="1097"/>
      <c r="BN1019" s="1097"/>
      <c r="BO1019" s="1097"/>
      <c r="BP1019" s="1097"/>
      <c r="BQ1019" s="1097"/>
      <c r="BR1019" s="1097"/>
      <c r="BS1019" s="1097"/>
      <c r="BT1019" s="1097"/>
      <c r="BU1019" s="1097"/>
      <c r="BV1019" s="1097"/>
      <c r="BW1019" s="1097"/>
      <c r="BX1019" s="1097"/>
      <c r="BY1019" s="1097"/>
      <c r="BZ1019" s="362" t="b">
        <f>OR(BZ1017,Y1019=EUconst_NA)</f>
        <v>1</v>
      </c>
    </row>
    <row r="1020" spans="1:78" s="1066" customFormat="1" ht="12.75" customHeight="1" thickBot="1" x14ac:dyDescent="0.3">
      <c r="A1020" s="1055"/>
      <c r="B1020" s="928"/>
      <c r="C1020" s="484" t="s">
        <v>197</v>
      </c>
      <c r="D1020" s="346" t="str">
        <f>Translations!$B$636</f>
        <v>NCV:</v>
      </c>
      <c r="E1020" s="1105"/>
      <c r="F1020" s="379"/>
      <c r="G1020" s="1836" t="str">
        <f t="shared" si="245"/>
        <v/>
      </c>
      <c r="H1020" s="1837"/>
      <c r="I1020" s="696" t="str">
        <f>AJ1020</f>
        <v/>
      </c>
      <c r="J1020" s="910"/>
      <c r="K1020" s="380" t="str">
        <f t="shared" si="246"/>
        <v/>
      </c>
      <c r="L1020" s="877"/>
      <c r="M1020" s="473" t="str">
        <f>+IF(OR(N1020&lt;&gt;"",O1020&lt;&gt;""),"onvolledig!","")</f>
        <v/>
      </c>
      <c r="N1020" s="873" t="str">
        <f>IF(N1009="",IF(AND(E1008&lt;&gt;"",OR(F1020="",COUNT(K1020:L1020)=0),Y1020&lt;&gt;EUconst_NA,T1008&lt;&gt;TRUE),EUconst_ERR_Incomplete,IF(COUNTIF(AX1020:AZ1020,TRUE)&gt;0,"","")),"")</f>
        <v/>
      </c>
      <c r="O1020" s="874" t="str">
        <f>+IF(N1009="",IF(COUNT(K1020:L1020)=0,IF(K1007="Verbranding","onvolledig!",""),""),"")</f>
        <v/>
      </c>
      <c r="P1020" s="1101"/>
      <c r="Q1020" s="1101"/>
      <c r="R1020" s="1101"/>
      <c r="S1020" s="1097"/>
      <c r="T1020" s="381" t="str">
        <f>EUconst_CNTR_NCV&amp;E1008</f>
        <v>NCV_</v>
      </c>
      <c r="U1020" s="1107"/>
      <c r="V1020" s="382" t="str">
        <f t="shared" ref="V1020:V1025" si="251">V1019</f>
        <v/>
      </c>
      <c r="W1020" s="1097"/>
      <c r="X1020" s="1107"/>
      <c r="Y1020" s="383" t="str">
        <f>IF(OR(T1008=TRUE,E1008=""),"",IF(F1020=EUconst_NA,EUconst_NA,INDEX(EUwideConstants!$N:$N,MATCH(T1020,EUwideConstants!$Q:$Q,0))))</f>
        <v/>
      </c>
      <c r="Z1020" s="384" t="str">
        <f>IF(ISBLANK(F1020),"",IF(F1020=EUconst_NA,"",INDEX(EUwideConstants!$H:$M,MATCH(T1020,EUwideConstants!$Q:$Q,0),MATCH(F1020,CNTR_TierList,0))))</f>
        <v/>
      </c>
      <c r="AA1020" s="385" t="str">
        <f>IF(COUNTIF(EUconst_DefaultValues,Z1020)&gt;0,MATCH(Z1020,EUconst_DefaultValues,0),"")</f>
        <v/>
      </c>
      <c r="AB1020" s="1097"/>
      <c r="AC1020" s="386" t="b">
        <f>IF(K1007="Verbranding",AND(AC1017,Y1020&lt;&gt;""),FALSE)</f>
        <v>0</v>
      </c>
      <c r="AD1020" s="1097"/>
      <c r="AE1020" s="387" t="str">
        <f>EUconst_CNTR_NCV&amp;EUconst_Unit</f>
        <v>NCV_Eenheid</v>
      </c>
      <c r="AF1020" s="388" t="str">
        <f>IF(AC1020=TRUE, IF(COUNTIF(MSPara_SourceStreamCategory,V1020)=0,"",INDEX(MSPara_CalcFactorsMatrix,MATCH(V1020,MSPara_SourceStreamCategory,0),MATCH(AE1020&amp;"_"&amp;2,MSPara_CalcFactors,0))),"")</f>
        <v/>
      </c>
      <c r="AG1020" s="389" t="str">
        <f>IF(AC1020=TRUE, IF(COUNTIF(MSPara_SourceStreamCategory,V1020)=0,"",INDEX(MSPara_CalcFactorsMatrix,MATCH(V1020,MSPara_SourceStreamCategory,0),MATCH(AE1020&amp;"_"&amp;1,MSPara_CalcFactors,0))),"")</f>
        <v/>
      </c>
      <c r="AH1020" s="390" t="str">
        <f>IF(AA1020="","",INDEX(AF1020:AG1020,3-AA1020))</f>
        <v/>
      </c>
      <c r="AI1020" s="1115"/>
      <c r="AJ1020" s="386" t="str">
        <f>IF(AC1020=TRUE,IF(AJ1017="","",IF(AJ1017=EUconst_kNm3,EUconst_GJpkNm3,EUconst_GJpt)),"")</f>
        <v/>
      </c>
      <c r="AK1020" s="1116"/>
      <c r="AL1020" s="1096"/>
      <c r="AM1020" s="387" t="str">
        <f>EUconst_CNTR_NCV&amp;EUconst_Value</f>
        <v>NCV_Waarde</v>
      </c>
      <c r="AN1020" s="391" t="str">
        <f>IF(AC1020=TRUE,IF(COUNTIF(MSPara_SourceStreamCategory,V1020)=0,"",INDEX(MSPara_CalcFactorsMatrix,MATCH(V1020,MSPara_SourceStreamCategory,0),MATCH(AM1020&amp;"_"&amp;2,MSPara_CalcFactors,0))),"")</f>
        <v/>
      </c>
      <c r="AO1020" s="392" t="str">
        <f>IF(AC1020=TRUE,IF(COUNTIF(MSPara_SourceStreamCategory,V1020)=0,"",INDEX(MSPara_CalcFactorsMatrix,MATCH(V1020,MSPara_SourceStreamCategory,0),MATCH(AM1020&amp;"_"&amp;1,MSPara_CalcFactors,0))),"")</f>
        <v/>
      </c>
      <c r="AP1020" s="386" t="b">
        <f>AND(AND(AH1020&lt;&gt;"",AJ1020&lt;&gt;""),AJ1020=AH1020)</f>
        <v>0</v>
      </c>
      <c r="AQ1020" s="393" t="str">
        <f>IF(AND(AA1020&lt;&gt;"",AP1020=TRUE),IF(OR(INDEX(AN1020:AO1020,3-AA1020)=EUconst_NA,INDEX(AN1020:AO1020,3-AA1020)=0),"",INDEX(AN1020:AO1020,3-AA1020)),"")</f>
        <v/>
      </c>
      <c r="AR1020" s="386">
        <f>IF(AC1020=TRUE,IF(COUNT(K1020:L1020)=0,0,IF(L1020="",K1020,L1020)),0)</f>
        <v>0</v>
      </c>
      <c r="AS1020" s="382" t="b">
        <f>AND(AC1020=TRUE,OR(AND(F1020&lt;&gt;"",NOT(ISNUMBER(AA1020))),L1020&lt;&gt;"",F1020="",AQ1020=""))</f>
        <v>0</v>
      </c>
      <c r="AT1020" s="382" t="b">
        <f t="shared" si="247"/>
        <v>0</v>
      </c>
      <c r="AU1020" s="1097"/>
      <c r="AV1020" s="394" t="b">
        <f t="shared" si="248"/>
        <v>0</v>
      </c>
      <c r="AW1020" s="395" t="b">
        <f t="shared" si="249"/>
        <v>0</v>
      </c>
      <c r="AX1020" s="1097"/>
      <c r="AY1020" s="382" t="b">
        <f t="shared" si="250"/>
        <v>0</v>
      </c>
      <c r="AZ1020" s="1097"/>
      <c r="BA1020" s="1097"/>
      <c r="BB1020" s="378" t="s">
        <v>591</v>
      </c>
      <c r="BC1020" s="377" t="str">
        <f>IF(K1007=BC1017,AR1017*IF(AJ1019=EUconst_tCO2pTJ,(AR1020/1000),1)*AR1019*AR1021*AR1024,"")</f>
        <v/>
      </c>
      <c r="BD1020" s="357" t="str">
        <f>IF(K1007=BD1017,AR1017*AR1019*AR1022*AR1024,"")</f>
        <v/>
      </c>
      <c r="BE1020" s="356" t="str">
        <f>IF(K1007=BE1017,3.664*AR1017*AR1023*AR1024,"")</f>
        <v/>
      </c>
      <c r="BF1020" s="1097"/>
      <c r="BG1020" s="1097"/>
      <c r="BH1020" s="1097"/>
      <c r="BI1020" s="1097"/>
      <c r="BJ1020" s="1097"/>
      <c r="BK1020" s="1097"/>
      <c r="BL1020" s="1097"/>
      <c r="BM1020" s="1097"/>
      <c r="BN1020" s="1097"/>
      <c r="BO1020" s="1097"/>
      <c r="BP1020" s="1097"/>
      <c r="BQ1020" s="1097"/>
      <c r="BR1020" s="1097"/>
      <c r="BS1020" s="1097"/>
      <c r="BT1020" s="1097"/>
      <c r="BU1020" s="1097"/>
      <c r="BV1020" s="1097"/>
      <c r="BW1020" s="1097"/>
      <c r="BX1020" s="1097"/>
      <c r="BY1020" s="1097"/>
      <c r="BZ1020" s="382" t="b">
        <f>OR(BZ1017,Y1020=EUconst_NA)</f>
        <v>1</v>
      </c>
    </row>
    <row r="1021" spans="1:78" s="1066" customFormat="1" ht="12.75" customHeight="1" thickBot="1" x14ac:dyDescent="0.3">
      <c r="A1021" s="1055"/>
      <c r="B1021" s="928"/>
      <c r="C1021" s="484" t="s">
        <v>198</v>
      </c>
      <c r="D1021" s="346" t="str">
        <f>Translations!$B$638</f>
        <v>OxF:</v>
      </c>
      <c r="E1021" s="1105"/>
      <c r="F1021" s="379"/>
      <c r="G1021" s="1836" t="str">
        <f t="shared" si="245"/>
        <v/>
      </c>
      <c r="H1021" s="1837"/>
      <c r="I1021" s="697" t="str">
        <f>IF(OR(AC1021=FALSE,Y1021=EUconst_NA),"","-")</f>
        <v/>
      </c>
      <c r="J1021" s="911"/>
      <c r="K1021" s="396" t="str">
        <f t="shared" si="246"/>
        <v/>
      </c>
      <c r="L1021" s="471"/>
      <c r="M1021" s="473" t="str">
        <f>IF(N1009="",IF(AND(E1008&lt;&gt;"",OR(F1021="",COUNT(K1021:L1021)=0),Y1021&lt;&gt;EUconst_NA,T1008&lt;&gt;TRUE),EUconst_ERR_Incomplete,IF(COUNTIF(AX1021:AZ1021,TRUE)&gt;0,EUconst_ERR_Inconsistent,"")),"")</f>
        <v/>
      </c>
      <c r="O1021" s="1056"/>
      <c r="P1021" s="1101"/>
      <c r="Q1021" s="1101"/>
      <c r="R1021" s="1101"/>
      <c r="S1021" s="1097"/>
      <c r="T1021" s="381" t="str">
        <f>EUconst_CNTR_OxidationFactor&amp;E1008</f>
        <v>OxF_</v>
      </c>
      <c r="U1021" s="1107"/>
      <c r="V1021" s="382" t="str">
        <f t="shared" si="251"/>
        <v/>
      </c>
      <c r="W1021" s="1097"/>
      <c r="X1021" s="1107"/>
      <c r="Y1021" s="383" t="str">
        <f>IF(OR(T1008=TRUE,E1008=""),"",INDEX(EUwideConstants!$N:$N,MATCH(T1021,EUwideConstants!$Q:$Q,0)))</f>
        <v/>
      </c>
      <c r="Z1021" s="384" t="str">
        <f>IF(ISBLANK(F1021),"",IF(F1021=EUconst_NA,"",INDEX(EUwideConstants!$H:$M,MATCH(T1021,EUwideConstants!$Q:$Q,0),MATCH(F1021,CNTR_TierList,0))))</f>
        <v/>
      </c>
      <c r="AA1021" s="365" t="str">
        <f>IF(F1021=1,1,"")</f>
        <v/>
      </c>
      <c r="AB1021" s="1097"/>
      <c r="AC1021" s="386" t="b">
        <f>AND(AC1017,Y1021&lt;&gt;EUconst_NA)</f>
        <v>0</v>
      </c>
      <c r="AD1021" s="1097"/>
      <c r="AE1021" s="1117"/>
      <c r="AG1021" s="1118"/>
      <c r="AH1021" s="1115"/>
      <c r="AI1021" s="1119"/>
      <c r="AJ1021" s="1115"/>
      <c r="AK1021" s="1120"/>
      <c r="AL1021" s="1096"/>
      <c r="AM1021" s="387" t="str">
        <f>EUconst_CNTR_OxidationFactor&amp;EUconst_Value</f>
        <v>OxF_Waarde</v>
      </c>
      <c r="AN1021" s="1121"/>
      <c r="AO1021" s="1113">
        <v>1</v>
      </c>
      <c r="AP1021" s="1115"/>
      <c r="AQ1021" s="397" t="str">
        <f>IF(AA1021="","",AO1021)</f>
        <v/>
      </c>
      <c r="AR1021" s="386">
        <f>IF(AC1021=TRUE,IF(COUNT(K1021:L1021)=0,0,IF(L1021="",K1021,L1021)),1)</f>
        <v>1</v>
      </c>
      <c r="AS1021" s="382" t="b">
        <f>AND(AC1021=TRUE,OR(ISNUMBER(L1021),NOT(ISNUMBER(AA1021))))</f>
        <v>0</v>
      </c>
      <c r="AT1021" s="382" t="b">
        <f t="shared" si="247"/>
        <v>0</v>
      </c>
      <c r="AU1021" s="1097"/>
      <c r="AV1021" s="394" t="b">
        <f t="shared" si="248"/>
        <v>0</v>
      </c>
      <c r="AW1021" s="395" t="b">
        <f t="shared" si="249"/>
        <v>0</v>
      </c>
      <c r="AX1021" s="1097"/>
      <c r="AY1021" s="411" t="b">
        <f t="shared" si="250"/>
        <v>0</v>
      </c>
      <c r="AZ1021" s="362" t="b">
        <f>AR1021&gt;100%</f>
        <v>0</v>
      </c>
      <c r="BA1021" s="1097"/>
      <c r="BB1021" s="378" t="s">
        <v>289</v>
      </c>
      <c r="BC1021" s="377" t="str">
        <f>IF(K1007=BC1017,AR1017*IF(AJ1019=EUconst_tCO2pTJ,(AR1020/1000),1)*AR1019*AR1021*(1-AR1024),"")</f>
        <v/>
      </c>
      <c r="BD1021" s="357" t="str">
        <f>IF(K1007=BD1017,AR1017*AR1019*AR1022*(1-AR1024),"")</f>
        <v/>
      </c>
      <c r="BE1021" s="356" t="str">
        <f>IF(K1007=BE1017,3.664*AR1017*AR1023*(1-AR1024),"")</f>
        <v/>
      </c>
      <c r="BF1021" s="1097"/>
      <c r="BG1021" s="1097"/>
      <c r="BH1021" s="1097"/>
      <c r="BI1021" s="1097"/>
      <c r="BJ1021" s="1097"/>
      <c r="BK1021" s="1097"/>
      <c r="BL1021" s="1097"/>
      <c r="BM1021" s="1097"/>
      <c r="BN1021" s="1097"/>
      <c r="BO1021" s="1097"/>
      <c r="BP1021" s="1097"/>
      <c r="BQ1021" s="1097"/>
      <c r="BR1021" s="1097"/>
      <c r="BS1021" s="1097"/>
      <c r="BT1021" s="1097"/>
      <c r="BU1021" s="1097"/>
      <c r="BV1021" s="1097"/>
      <c r="BW1021" s="1097"/>
      <c r="BX1021" s="1097"/>
      <c r="BY1021" s="1097"/>
      <c r="BZ1021" s="382" t="b">
        <f>OR(BZ1017,Y1021=EUconst_NA)</f>
        <v>1</v>
      </c>
    </row>
    <row r="1022" spans="1:78" s="1066" customFormat="1" ht="12.75" customHeight="1" thickBot="1" x14ac:dyDescent="0.3">
      <c r="A1022" s="1055"/>
      <c r="B1022" s="928"/>
      <c r="C1022" s="484" t="s">
        <v>199</v>
      </c>
      <c r="D1022" s="346" t="str">
        <f>Translations!$B$639</f>
        <v>ConvF:</v>
      </c>
      <c r="E1022" s="1105"/>
      <c r="F1022" s="379"/>
      <c r="G1022" s="1836" t="str">
        <f t="shared" si="245"/>
        <v/>
      </c>
      <c r="H1022" s="1837"/>
      <c r="I1022" s="697" t="str">
        <f>IF(OR(AC1022=FALSE,Y1022=EUconst_NA),"","-")</f>
        <v/>
      </c>
      <c r="J1022" s="911"/>
      <c r="K1022" s="396" t="str">
        <f t="shared" si="246"/>
        <v/>
      </c>
      <c r="L1022" s="471"/>
      <c r="M1022" s="473" t="str">
        <f>IF(N1009="",IF(AND(E1008&lt;&gt;"",OR(F1022="",COUNT(K1022:L1022)=0),Y1022&lt;&gt;EUconst_NA,T1008&lt;&gt;TRUE),EUconst_ERR_Incomplete,IF(COUNTIF(AX1022:AZ1022,TRUE)&gt;0,EUconst_ERR_Inconsistent,"")),"")</f>
        <v/>
      </c>
      <c r="O1022" s="1056"/>
      <c r="P1022" s="1101"/>
      <c r="Q1022" s="1101"/>
      <c r="R1022" s="1101"/>
      <c r="S1022" s="1097"/>
      <c r="T1022" s="381" t="str">
        <f>EUconst_CNTR_ConversionFactor&amp;E1008</f>
        <v>ConvF_</v>
      </c>
      <c r="U1022" s="1107"/>
      <c r="V1022" s="382" t="str">
        <f t="shared" si="251"/>
        <v/>
      </c>
      <c r="W1022" s="1097"/>
      <c r="X1022" s="1107"/>
      <c r="Y1022" s="383" t="str">
        <f>IF(OR(T1008=TRUE,E1008=""),"",INDEX(EUwideConstants!$N:$N,MATCH(T1022,EUwideConstants!$Q:$Q,0)))</f>
        <v/>
      </c>
      <c r="Z1022" s="384" t="str">
        <f>IF(ISBLANK(F1022),"",IF(F1022=EUconst_NA,"",INDEX(EUwideConstants!$H:$M,MATCH(T1022,EUwideConstants!$Q:$Q,0),MATCH(F1022,CNTR_TierList,0))))</f>
        <v/>
      </c>
      <c r="AA1022" s="402" t="str">
        <f>IF(F1022=1,1,"")</f>
        <v/>
      </c>
      <c r="AB1022" s="1097"/>
      <c r="AC1022" s="386" t="b">
        <f>AND(AC1017,Y1022&lt;&gt;EUconst_NA)</f>
        <v>0</v>
      </c>
      <c r="AD1022" s="1097"/>
      <c r="AE1022" s="1117"/>
      <c r="AG1022" s="1118"/>
      <c r="AH1022" s="1123"/>
      <c r="AI1022" s="1119"/>
      <c r="AJ1022" s="1123"/>
      <c r="AK1022" s="1120"/>
      <c r="AL1022" s="1096"/>
      <c r="AM1022" s="387" t="str">
        <f>EUconst_CNTR_ConversionFactor&amp;EUconst_Value</f>
        <v>ConvF_Waarde</v>
      </c>
      <c r="AN1022" s="1124"/>
      <c r="AO1022" s="1122">
        <v>1</v>
      </c>
      <c r="AP1022" s="1123"/>
      <c r="AQ1022" s="403" t="str">
        <f>IF(AA1022="","",AO1022)</f>
        <v/>
      </c>
      <c r="AR1022" s="386">
        <f>IF(AC1022=TRUE,IF(COUNT(K1022:L1022)=0,0,IF(L1022="",K1022,L1022)),1)</f>
        <v>1</v>
      </c>
      <c r="AS1022" s="382" t="b">
        <f>AND(AC1022=TRUE,OR(ISNUMBER(L1022),NOT(ISNUMBER(AA1022))))</f>
        <v>0</v>
      </c>
      <c r="AT1022" s="382" t="b">
        <f t="shared" si="247"/>
        <v>0</v>
      </c>
      <c r="AU1022" s="1097"/>
      <c r="AV1022" s="394" t="b">
        <f t="shared" si="248"/>
        <v>0</v>
      </c>
      <c r="AW1022" s="395" t="b">
        <f t="shared" si="249"/>
        <v>0</v>
      </c>
      <c r="AX1022" s="1097"/>
      <c r="AY1022" s="411" t="b">
        <f t="shared" si="250"/>
        <v>0</v>
      </c>
      <c r="AZ1022" s="400" t="b">
        <f>AR1022&gt;100%</f>
        <v>0</v>
      </c>
      <c r="BA1022" s="1097"/>
      <c r="BB1022" s="398" t="s">
        <v>478</v>
      </c>
      <c r="BC1022" s="399">
        <f>AR1017*AR1020/1000*(1-AR1024)</f>
        <v>0</v>
      </c>
      <c r="BD1022" s="400">
        <f>BC1022</f>
        <v>0</v>
      </c>
      <c r="BE1022" s="401">
        <f>BC1022</f>
        <v>0</v>
      </c>
      <c r="BF1022" s="1097"/>
      <c r="BG1022" s="1097"/>
      <c r="BH1022" s="1097"/>
      <c r="BI1022" s="1097"/>
      <c r="BJ1022" s="1097"/>
      <c r="BK1022" s="1097"/>
      <c r="BL1022" s="1097"/>
      <c r="BM1022" s="1097"/>
      <c r="BN1022" s="1097"/>
      <c r="BO1022" s="1097"/>
      <c r="BP1022" s="1097"/>
      <c r="BQ1022" s="1097"/>
      <c r="BR1022" s="1097"/>
      <c r="BS1022" s="1097"/>
      <c r="BT1022" s="1097"/>
      <c r="BU1022" s="1097"/>
      <c r="BV1022" s="1097"/>
      <c r="BW1022" s="1097"/>
      <c r="BX1022" s="1097"/>
      <c r="BY1022" s="1097"/>
      <c r="BZ1022" s="382" t="b">
        <f>OR(BZ1017,Y1022=EUconst_NA)</f>
        <v>1</v>
      </c>
    </row>
    <row r="1023" spans="1:78" s="1066" customFormat="1" ht="12.75" customHeight="1" thickBot="1" x14ac:dyDescent="0.3">
      <c r="A1023" s="1055"/>
      <c r="B1023" s="928"/>
      <c r="C1023" s="484" t="s">
        <v>329</v>
      </c>
      <c r="D1023" s="346" t="str">
        <f>Translations!$B$640</f>
        <v>C-gehalte:</v>
      </c>
      <c r="E1023" s="1105"/>
      <c r="F1023" s="379"/>
      <c r="G1023" s="1836" t="str">
        <f t="shared" si="245"/>
        <v/>
      </c>
      <c r="H1023" s="1837"/>
      <c r="I1023" s="697" t="str">
        <f>AJ1023</f>
        <v/>
      </c>
      <c r="J1023" s="912"/>
      <c r="K1023" s="404" t="str">
        <f t="shared" si="246"/>
        <v/>
      </c>
      <c r="L1023" s="405"/>
      <c r="M1023" s="473" t="str">
        <f>IF(N1009="",IF(AND(E1008&lt;&gt;"",OR(F1023="",COUNT(K1023:L1023)=0),Y1023&lt;&gt;EUconst_NA,T1008&lt;&gt;TRUE),EUconst_ERR_Incomplete,IF(COUNTIF(AX1023:AZ1023,TRUE)&gt;0,EUconst_ERR_Inconsistent,"")),"")</f>
        <v/>
      </c>
      <c r="O1023" s="1056"/>
      <c r="P1023" s="1101"/>
      <c r="Q1023" s="1101"/>
      <c r="R1023" s="1101"/>
      <c r="S1023" s="1097"/>
      <c r="T1023" s="381" t="str">
        <f>EUconst_CNTR_CarbonContent&amp;E1008</f>
        <v>CarbC_</v>
      </c>
      <c r="U1023" s="1107"/>
      <c r="V1023" s="382" t="str">
        <f t="shared" si="251"/>
        <v/>
      </c>
      <c r="W1023" s="1097"/>
      <c r="X1023" s="1107"/>
      <c r="Y1023" s="383" t="str">
        <f>IF(OR(T1008=TRUE,E1008=""),"",INDEX(EUwideConstants!$N:$N,MATCH(T1023,EUwideConstants!$Q:$Q,0)))</f>
        <v/>
      </c>
      <c r="Z1023" s="384" t="str">
        <f>IF(ISBLANK(F1023),"",IF(F1023=EUconst_NA,"",INDEX(EUwideConstants!$H:$M,MATCH(T1023,EUwideConstants!$Q:$Q,0),MATCH(F1023,CNTR_TierList,0))))</f>
        <v/>
      </c>
      <c r="AA1023" s="406" t="str">
        <f>IF(COUNTIF(EUconst_DefaultValues,Z1023)&gt;0,MATCH(Z1023,EUconst_DefaultValues,0),"")</f>
        <v/>
      </c>
      <c r="AB1023" s="1097"/>
      <c r="AC1023" s="386" t="b">
        <f>AND(AC1017,Y1023&lt;&gt;EUconst_NA)</f>
        <v>0</v>
      </c>
      <c r="AD1023" s="1097"/>
      <c r="AE1023" s="387" t="str">
        <f>EUconst_CNTR_CarbonContent&amp;EUconst_Unit</f>
        <v>CarbC_Eenheid</v>
      </c>
      <c r="AF1023" s="388" t="str">
        <f>IF(AC1023=TRUE, IF(COUNTIF(MSPara_SourceStreamCategory,V1023)=0,"",INDEX(MSPara_CalcFactorsMatrix,MATCH(V1023,MSPara_SourceStreamCategory,0),MATCH(AE1023&amp;"_"&amp;2,MSPara_CalcFactors,0))),"")</f>
        <v/>
      </c>
      <c r="AG1023" s="389" t="str">
        <f>IF(AC1023=TRUE, IF(COUNTIF(MSPara_SourceStreamCategory,V1023)=0,"",INDEX(MSPara_CalcFactorsMatrix,MATCH(V1023,MSPara_SourceStreamCategory,0),MATCH(AE1023&amp;"_"&amp;1,MSPara_CalcFactors,0))),"")</f>
        <v/>
      </c>
      <c r="AH1023" s="407" t="str">
        <f>IF(AA1023="","",INDEX(AF1023:AG1023,3-AA1023))</f>
        <v/>
      </c>
      <c r="AI1023" s="1119"/>
      <c r="AJ1023" s="408" t="str">
        <f>IF(AC1023=TRUE,IF(AJ1017="","",IF(AJ1017=EUconst_kNm3,EUconst_tCpkNm3,EUconst_tCpt)),"")</f>
        <v/>
      </c>
      <c r="AK1023" s="1120"/>
      <c r="AL1023" s="1096"/>
      <c r="AM1023" s="387" t="str">
        <f>EUconst_CNTR_CarbonContent&amp;EUconst_Value</f>
        <v>CarbC_Waarde</v>
      </c>
      <c r="AN1023" s="391" t="str">
        <f>IF(AC1023=TRUE,IF(COUNTIF(MSPara_SourceStreamCategory,V1023)=0,"",INDEX(MSPara_CalcFactorsMatrix,MATCH(V1023,MSPara_SourceStreamCategory,0),MATCH(AM1023&amp;"_"&amp;2,MSPara_CalcFactors,0))),"")</f>
        <v/>
      </c>
      <c r="AO1023" s="409" t="str">
        <f>IF(AC1023=TRUE,IF(COUNTIF(MSPara_SourceStreamCategory,V1023)=0,"",INDEX(MSPara_CalcFactorsMatrix,MATCH(V1023,MSPara_SourceStreamCategory,0),MATCH(AM1023&amp;"_"&amp;1,MSPara_CalcFactors,0))),"")</f>
        <v/>
      </c>
      <c r="AP1023" s="386" t="b">
        <f>AND(AND(AH1023&lt;&gt;"",AJ1023&lt;&gt;""),AJ1023=AH1023)</f>
        <v>0</v>
      </c>
      <c r="AQ1023" s="410" t="str">
        <f>IF(AND(AA1023&lt;&gt;"",AP1023=TRUE),IF(OR(INDEX(AN1023:AO1023,3-AA1023)=EUconst_NA,INDEX(AN1023:AO1023,3-AA1023)=0),"",INDEX(AN1023:AO1023,3-AA1023)),"")</f>
        <v/>
      </c>
      <c r="AR1023" s="386">
        <f>IF(AC1023=TRUE,IF(COUNT(K1023:L1023)=0,0,IF(L1023="",K1023,L1023)),0)</f>
        <v>0</v>
      </c>
      <c r="AS1023" s="382" t="b">
        <f>AND(AC1023=TRUE,OR(AND(F1023&lt;&gt;"",NOT(ISNUMBER(AA1023))),L1023&lt;&gt;"",F1023="",AQ1023=""))</f>
        <v>0</v>
      </c>
      <c r="AT1023" s="382" t="b">
        <f t="shared" si="247"/>
        <v>0</v>
      </c>
      <c r="AU1023" s="1097"/>
      <c r="AV1023" s="394" t="b">
        <f t="shared" si="248"/>
        <v>0</v>
      </c>
      <c r="AW1023" s="395" t="b">
        <f t="shared" si="249"/>
        <v>0</v>
      </c>
      <c r="AX1023" s="377" t="e">
        <f>OR(AND(AJ1017=EUconst_kNm3,AJ1023=EUconst_tCpt),AND(AJ1017=EUconst_t,AJ1023=EUconst_tCpkNm3))</f>
        <v>#N/A</v>
      </c>
      <c r="AY1023" s="382" t="b">
        <f t="shared" si="250"/>
        <v>0</v>
      </c>
      <c r="AZ1023" s="1097"/>
      <c r="BA1023" s="1097"/>
      <c r="BB1023" s="398" t="s">
        <v>479</v>
      </c>
      <c r="BC1023" s="399">
        <f>AR1017*AR1020/1000*AR1024</f>
        <v>0</v>
      </c>
      <c r="BD1023" s="400">
        <f>BC1023</f>
        <v>0</v>
      </c>
      <c r="BE1023" s="401">
        <f>BC1023</f>
        <v>0</v>
      </c>
      <c r="BF1023" s="1097"/>
      <c r="BG1023" s="1097"/>
      <c r="BH1023" s="1097"/>
      <c r="BI1023" s="1097"/>
      <c r="BJ1023" s="1097"/>
      <c r="BK1023" s="1097"/>
      <c r="BL1023" s="1097"/>
      <c r="BM1023" s="1097"/>
      <c r="BN1023" s="1097"/>
      <c r="BO1023" s="1097"/>
      <c r="BP1023" s="1097"/>
      <c r="BQ1023" s="1097"/>
      <c r="BR1023" s="1097"/>
      <c r="BS1023" s="1097"/>
      <c r="BT1023" s="1097"/>
      <c r="BU1023" s="1097"/>
      <c r="BV1023" s="1097"/>
      <c r="BW1023" s="1097"/>
      <c r="BX1023" s="1097"/>
      <c r="BY1023" s="1097"/>
      <c r="BZ1023" s="382" t="b">
        <f>OR(BZ1017,Y1023=EUconst_NA)</f>
        <v>1</v>
      </c>
    </row>
    <row r="1024" spans="1:78" s="1066" customFormat="1" ht="12.75" customHeight="1" x14ac:dyDescent="0.25">
      <c r="A1024" s="1055"/>
      <c r="B1024" s="928"/>
      <c r="C1024" s="481" t="s">
        <v>330</v>
      </c>
      <c r="D1024" s="346" t="str">
        <f>Translations!$B$641</f>
        <v>BioF:</v>
      </c>
      <c r="E1024" s="1105"/>
      <c r="F1024" s="379"/>
      <c r="G1024" s="1836" t="str">
        <f t="shared" si="245"/>
        <v/>
      </c>
      <c r="H1024" s="1837"/>
      <c r="I1024" s="697" t="str">
        <f>IF(OR(AC1024=FALSE,Y1024=EUconst_NA),"","-")</f>
        <v/>
      </c>
      <c r="J1024" s="911"/>
      <c r="K1024" s="396" t="str">
        <f t="shared" si="246"/>
        <v/>
      </c>
      <c r="L1024" s="471"/>
      <c r="M1024" s="473" t="str">
        <f>IF(N1009="",IF(AND(E1008&lt;&gt;"",OR(F1024="",COUNT(K1024:L1024)=0),Y1024&lt;&gt;EUconst_NA,T1008&lt;&gt;TRUE),EUconst_ERR_Incomplete,IF(COUNTIF(AX1024:AZ1024,TRUE)&gt;0,EUconst_ERR_Inconsistent,"")),"")</f>
        <v/>
      </c>
      <c r="O1024" s="1056"/>
      <c r="P1024" s="1106"/>
      <c r="Q1024" s="1106"/>
      <c r="R1024" s="1106"/>
      <c r="S1024" s="1097"/>
      <c r="T1024" s="381" t="str">
        <f>EUconst_CNTR_BiomassContent&amp;E1008</f>
        <v>BioC_</v>
      </c>
      <c r="U1024" s="1107"/>
      <c r="V1024" s="411" t="str">
        <f t="shared" si="251"/>
        <v/>
      </c>
      <c r="W1024" s="362" t="str">
        <f>IF(COUNTIF(MSPara_SourceStreamCategory,V1024)=0,"",INDEX(MSPara_IsFossil,MATCH(V1024,MSPara_SourceStreamCategory,0)))</f>
        <v/>
      </c>
      <c r="X1024" s="1107"/>
      <c r="Y1024" s="383" t="str">
        <f>IF(OR(T1008=TRUE,E1008=""),"",IF(OR(W1024=TRUE,F1024=EUconst_NA),EUconst_NA,INDEX(EUwideConstants!$N:$N,MATCH(T1024,EUwideConstants!$Q:$Q,0))))</f>
        <v/>
      </c>
      <c r="Z1024" s="384" t="str">
        <f>IF(ISBLANK(F1024),"",IF(F1024=EUconst_NA,"",INDEX(EUwideConstants!$H:$M,MATCH(T1024,EUwideConstants!$Q:$Q,0),MATCH(F1024,CNTR_TierList,0))))</f>
        <v/>
      </c>
      <c r="AA1024" s="412" t="str">
        <f>IF(F1024=1,1,"")</f>
        <v/>
      </c>
      <c r="AB1024" s="1097"/>
      <c r="AC1024" s="386" t="b">
        <f>AND(AC1017,Y1024&lt;&gt;EUconst_NA)</f>
        <v>0</v>
      </c>
      <c r="AD1024" s="1097"/>
      <c r="AE1024" s="1117"/>
      <c r="AG1024" s="1118"/>
      <c r="AH1024" s="1115"/>
      <c r="AI1024" s="1119"/>
      <c r="AJ1024" s="1115"/>
      <c r="AK1024" s="1120"/>
      <c r="AL1024" s="1096"/>
      <c r="AM1024" s="387" t="str">
        <f>EUconst_CNTR_BiomassContent&amp;EUconst_Value</f>
        <v>BioC_Waarde</v>
      </c>
      <c r="AO1024" s="413" t="str">
        <f>IF(AC1024=TRUE,IF(COUNTIF(MSPara_SourceStreamCategory,V1024)=0,"",INDEX(MSPara_CalcFactorsMatrix,MATCH(V1024,MSPara_SourceStreamCategory,0),MATCH(AM1024&amp;"_"&amp;2,MSPara_CalcFactors,0))),"")</f>
        <v/>
      </c>
      <c r="AP1024" s="1115"/>
      <c r="AQ1024" s="397" t="str">
        <f>IF(OR(AA1024="",AO1024=EUconst_NA),"",AO1024)</f>
        <v/>
      </c>
      <c r="AR1024" s="386">
        <f>IF(AC1024=TRUE,IF(COUNT(K1024:L1024)=0,0,IF(L1024="",K1024,L1024)),0)</f>
        <v>0</v>
      </c>
      <c r="AS1024" s="382" t="b">
        <f>AND(AC1024=TRUE,OR(AND(F1024&lt;&gt;"",NOT(ISNUMBER(AA1024))),L1024&lt;&gt;"",F1024="",AQ1024=""))</f>
        <v>0</v>
      </c>
      <c r="AT1024" s="382" t="b">
        <f t="shared" si="247"/>
        <v>0</v>
      </c>
      <c r="AU1024" s="1097"/>
      <c r="AV1024" s="394" t="b">
        <f t="shared" si="248"/>
        <v>0</v>
      </c>
      <c r="AW1024" s="395" t="b">
        <f t="shared" si="249"/>
        <v>0</v>
      </c>
      <c r="AX1024" s="1097"/>
      <c r="AY1024" s="411" t="b">
        <f t="shared" si="250"/>
        <v>0</v>
      </c>
      <c r="AZ1024" s="362" t="b">
        <f>OR(AR1024&gt;100%,(AR1024+AR1025)&gt;100%)</f>
        <v>0</v>
      </c>
      <c r="BA1024" s="1097"/>
      <c r="BB1024" s="1097"/>
      <c r="BC1024" s="1097"/>
      <c r="BD1024" s="1097"/>
      <c r="BE1024" s="1097"/>
      <c r="BF1024" s="1097"/>
      <c r="BG1024" s="1097"/>
      <c r="BH1024" s="1097"/>
      <c r="BI1024" s="1097"/>
      <c r="BJ1024" s="1097"/>
      <c r="BK1024" s="1097"/>
      <c r="BL1024" s="1097"/>
      <c r="BM1024" s="1097"/>
      <c r="BN1024" s="1097"/>
      <c r="BO1024" s="1097"/>
      <c r="BP1024" s="1097"/>
      <c r="BQ1024" s="1097"/>
      <c r="BR1024" s="1097"/>
      <c r="BS1024" s="1097"/>
      <c r="BT1024" s="1097"/>
      <c r="BU1024" s="1097"/>
      <c r="BV1024" s="1097"/>
      <c r="BW1024" s="1097"/>
      <c r="BX1024" s="1097"/>
      <c r="BY1024" s="1097"/>
      <c r="BZ1024" s="382" t="b">
        <f>OR(BZ1017,Y1024=EUconst_NA)</f>
        <v>1</v>
      </c>
    </row>
    <row r="1025" spans="1:78" s="1066" customFormat="1" ht="12.75" customHeight="1" thickBot="1" x14ac:dyDescent="0.3">
      <c r="A1025" s="1055"/>
      <c r="B1025" s="928"/>
      <c r="C1025" s="481" t="s">
        <v>453</v>
      </c>
      <c r="D1025" s="346" t="str">
        <f>Translations!$B$647</f>
        <v>niet-duurz. BioF:</v>
      </c>
      <c r="E1025" s="1105"/>
      <c r="F1025" s="414"/>
      <c r="G1025" s="1836" t="str">
        <f t="shared" si="245"/>
        <v/>
      </c>
      <c r="H1025" s="1837"/>
      <c r="I1025" s="698" t="str">
        <f>IF(OR(AC1025=FALSE,Y1025=EUconst_NA),"","-")</f>
        <v/>
      </c>
      <c r="J1025" s="911"/>
      <c r="K1025" s="415" t="str">
        <f t="shared" si="246"/>
        <v/>
      </c>
      <c r="L1025" s="686"/>
      <c r="M1025" s="473" t="str">
        <f>IF(N1009="",IF(AND(E1008&lt;&gt;"",OR(F1025="",COUNT(K1025:L1025)=0),Y1025&lt;&gt;EUconst_NA,T1008&lt;&gt;TRUE),EUconst_ERR_Incomplete,IF(COUNTIF(AX1025:AZ1025,TRUE)&gt;0,EUconst_ERR_Inconsistent,"")),"")</f>
        <v/>
      </c>
      <c r="O1025" s="1056"/>
      <c r="P1025" s="1106"/>
      <c r="Q1025" s="1106"/>
      <c r="R1025" s="1106"/>
      <c r="S1025" s="1097"/>
      <c r="T1025" s="416" t="str">
        <f>EUconst_CNTR_BiomassContent&amp;E1008</f>
        <v>BioC_</v>
      </c>
      <c r="U1025" s="1107"/>
      <c r="V1025" s="399" t="str">
        <f t="shared" si="251"/>
        <v/>
      </c>
      <c r="W1025" s="400" t="str">
        <f>IF(COUNTIF(MSPara_SourceStreamCategory,V1025)=0,"",INDEX(MSPara_IsFossil,MATCH(V1025,MSPara_SourceStreamCategory,0)))</f>
        <v/>
      </c>
      <c r="X1025" s="1107"/>
      <c r="Y1025" s="417" t="str">
        <f>IF(OR(T1008=TRUE,E1008=""),"",IF(OR(W1025=TRUE,F1025=EUconst_NA),EUconst_NA,INDEX(EUwideConstants!$N:$N,MATCH(T1025,EUwideConstants!$Q:$Q,0))))</f>
        <v/>
      </c>
      <c r="Z1025" s="418" t="str">
        <f>IF(ISBLANK(F1025),"",IF(F1025=EUconst_NA,"",INDEX(EUwideConstants!$H:$M,MATCH(T1025,EUwideConstants!$Q:$Q,0),MATCH(F1025,CNTR_TierList,0))))</f>
        <v/>
      </c>
      <c r="AA1025" s="419" t="str">
        <f>IF(F1025=1,1,"")</f>
        <v/>
      </c>
      <c r="AB1025" s="1097"/>
      <c r="AC1025" s="420" t="b">
        <f>AND(AC1017,Y1025&lt;&gt;EUconst_NA)</f>
        <v>0</v>
      </c>
      <c r="AD1025" s="1097"/>
      <c r="AE1025" s="1125"/>
      <c r="AF1025" s="1126"/>
      <c r="AG1025" s="1127"/>
      <c r="AH1025" s="1128"/>
      <c r="AI1025" s="1128"/>
      <c r="AJ1025" s="1128"/>
      <c r="AK1025" s="1129"/>
      <c r="AL1025" s="1096"/>
      <c r="AM1025" s="421" t="str">
        <f>EUconst_CNTR_BiomassContent&amp;EUconst_Value</f>
        <v>BioC_Waarde</v>
      </c>
      <c r="AN1025" s="1126"/>
      <c r="AO1025" s="422" t="str">
        <f>IF(AC1025=TRUE,IF(COUNTIF(MSPara_SourceStreamCategory,V1025)=0,"",INDEX(MSPara_CalcFactorsMatrix,MATCH(V1025,MSPara_SourceStreamCategory,0),MATCH(AM1025&amp;"_"&amp;2,MSPara_CalcFactors,0))),"")</f>
        <v/>
      </c>
      <c r="AP1025" s="1128"/>
      <c r="AQ1025" s="423" t="str">
        <f>IF(OR(AA1025="",AO1025=EUconst_NA),"",AO1025)</f>
        <v/>
      </c>
      <c r="AR1025" s="420">
        <f>IF(AC1025=TRUE,IF(COUNT(K1025:L1025)=0,0,IF(L1025="",K1025,L1025)),0)</f>
        <v>0</v>
      </c>
      <c r="AS1025" s="424" t="b">
        <f>AND(AC1025=TRUE,OR(AND(F1025&lt;&gt;"",NOT(ISNUMBER(AA1025))),L1025&lt;&gt;"",F1025="",AQ1025=""))</f>
        <v>0</v>
      </c>
      <c r="AT1025" s="424" t="b">
        <f t="shared" si="247"/>
        <v>0</v>
      </c>
      <c r="AU1025" s="1097"/>
      <c r="AV1025" s="425" t="b">
        <f t="shared" si="248"/>
        <v>0</v>
      </c>
      <c r="AW1025" s="426" t="b">
        <f t="shared" si="249"/>
        <v>0</v>
      </c>
      <c r="AX1025" s="1097"/>
      <c r="AY1025" s="399" t="b">
        <f t="shared" si="250"/>
        <v>0</v>
      </c>
      <c r="AZ1025" s="400" t="b">
        <f>OR(AR1024&gt;100%,(AR1024+AR1025)&gt;100%)</f>
        <v>0</v>
      </c>
      <c r="BA1025" s="1097"/>
      <c r="BB1025" s="1097"/>
      <c r="BC1025" s="1097"/>
      <c r="BD1025" s="1097"/>
      <c r="BE1025" s="1097"/>
      <c r="BF1025" s="1097"/>
      <c r="BG1025" s="1097"/>
      <c r="BH1025" s="1097"/>
      <c r="BI1025" s="1097"/>
      <c r="BJ1025" s="1097"/>
      <c r="BK1025" s="1097"/>
      <c r="BL1025" s="1097"/>
      <c r="BM1025" s="1097"/>
      <c r="BN1025" s="1097"/>
      <c r="BO1025" s="1097"/>
      <c r="BP1025" s="1097"/>
      <c r="BQ1025" s="1097"/>
      <c r="BR1025" s="1097"/>
      <c r="BS1025" s="1097"/>
      <c r="BT1025" s="1097"/>
      <c r="BU1025" s="1097"/>
      <c r="BV1025" s="1097"/>
      <c r="BW1025" s="1097"/>
      <c r="BX1025" s="1097"/>
      <c r="BY1025" s="1097"/>
      <c r="BZ1025" s="400" t="b">
        <f>OR(BZ1017,Y1025=EUconst_NA)</f>
        <v>1</v>
      </c>
    </row>
    <row r="1026" spans="1:78" s="1066" customFormat="1" ht="5.0999999999999996" customHeight="1" x14ac:dyDescent="0.25">
      <c r="A1026" s="1055"/>
      <c r="B1026" s="928"/>
      <c r="C1026" s="928"/>
      <c r="D1026" s="954"/>
      <c r="O1026" s="1056"/>
      <c r="P1026" s="1101"/>
      <c r="Q1026" s="1101"/>
      <c r="R1026" s="1101"/>
      <c r="S1026" s="1130"/>
      <c r="T1026" s="1097"/>
      <c r="U1026" s="1097"/>
      <c r="V1026" s="1097"/>
      <c r="W1026" s="1097"/>
      <c r="X1026" s="1097"/>
      <c r="Y1026" s="1097"/>
      <c r="Z1026" s="1097"/>
      <c r="AA1026" s="1097"/>
      <c r="AB1026" s="1097"/>
      <c r="AC1026" s="1097"/>
      <c r="AD1026" s="1097"/>
      <c r="AE1026" s="1097"/>
      <c r="AF1026" s="1097"/>
      <c r="AG1026" s="1097"/>
      <c r="AH1026" s="1097"/>
      <c r="AI1026" s="1097"/>
      <c r="AJ1026" s="1097"/>
      <c r="AK1026" s="1097"/>
      <c r="AL1026" s="1097"/>
      <c r="AM1026" s="1097"/>
      <c r="AN1026" s="1097"/>
      <c r="AO1026" s="1097"/>
      <c r="AP1026" s="1097"/>
      <c r="AQ1026" s="1097"/>
      <c r="AR1026" s="1097"/>
      <c r="AS1026" s="1097"/>
      <c r="AT1026" s="1097"/>
      <c r="AU1026" s="1097"/>
      <c r="AV1026" s="1097"/>
      <c r="AW1026" s="1097"/>
      <c r="AX1026" s="1097"/>
      <c r="AY1026" s="1097"/>
      <c r="AZ1026" s="1097"/>
      <c r="BA1026" s="1097"/>
      <c r="BB1026" s="1097"/>
      <c r="BC1026" s="1097"/>
      <c r="BD1026" s="1097"/>
      <c r="BE1026" s="1097"/>
      <c r="BF1026" s="1097"/>
      <c r="BG1026" s="1097"/>
      <c r="BH1026" s="1097"/>
      <c r="BI1026" s="1097"/>
      <c r="BJ1026" s="1097"/>
      <c r="BK1026" s="1097"/>
      <c r="BL1026" s="1097"/>
      <c r="BM1026" s="1097"/>
      <c r="BN1026" s="1097"/>
      <c r="BO1026" s="1097"/>
      <c r="BP1026" s="1097"/>
      <c r="BQ1026" s="1097"/>
      <c r="BR1026" s="1097"/>
      <c r="BS1026" s="1097"/>
      <c r="BT1026" s="1097"/>
      <c r="BU1026" s="1097"/>
      <c r="BV1026" s="1097"/>
      <c r="BW1026" s="1097"/>
      <c r="BX1026" s="1097"/>
      <c r="BY1026" s="1097"/>
      <c r="BZ1026" s="1097"/>
    </row>
    <row r="1027" spans="1:78" s="1066" customFormat="1" ht="12.75" customHeight="1" x14ac:dyDescent="0.25">
      <c r="A1027" s="1055"/>
      <c r="B1027" s="928"/>
      <c r="C1027" s="928"/>
      <c r="D1027" s="1840" t="str">
        <f>Translations!$B$674</f>
        <v>Tiers geldig van:</v>
      </c>
      <c r="E1027" s="1840"/>
      <c r="F1027" s="1841"/>
      <c r="G1027" s="624"/>
      <c r="H1027" s="427" t="str">
        <f>Translations!$B$675</f>
        <v>tot:</v>
      </c>
      <c r="I1027" s="624"/>
      <c r="J1027" s="1842" t="str">
        <f>Translations!$B$676</f>
        <v>Euralcode voor deze (afval)stroom (indien van toepassing):</v>
      </c>
      <c r="K1027" s="1843"/>
      <c r="L1027" s="1843"/>
      <c r="M1027" s="1844"/>
      <c r="N1027" s="428"/>
      <c r="O1027" s="1056"/>
      <c r="P1027" s="1101"/>
      <c r="Q1027" s="1101"/>
      <c r="R1027" s="1101"/>
      <c r="S1027" s="1130"/>
      <c r="T1027" s="1097"/>
      <c r="U1027" s="1097"/>
      <c r="V1027" s="1097"/>
      <c r="W1027" s="1097"/>
      <c r="X1027" s="1097"/>
      <c r="Y1027" s="1097"/>
      <c r="Z1027" s="1097"/>
      <c r="AA1027" s="1097"/>
      <c r="AB1027" s="1097"/>
      <c r="AC1027" s="1097"/>
      <c r="AD1027" s="1097"/>
      <c r="AE1027" s="1097"/>
      <c r="AF1027" s="1097"/>
      <c r="AG1027" s="1097"/>
      <c r="AH1027" s="1097"/>
      <c r="AI1027" s="1097"/>
      <c r="AJ1027" s="1097"/>
      <c r="AK1027" s="1097"/>
      <c r="AL1027" s="1097"/>
      <c r="AM1027" s="1097"/>
      <c r="AN1027" s="1097"/>
      <c r="AO1027" s="1097"/>
      <c r="AP1027" s="1097"/>
      <c r="AQ1027" s="1097"/>
      <c r="AR1027" s="1097"/>
      <c r="AS1027" s="1097"/>
      <c r="AT1027" s="1097"/>
      <c r="AU1027" s="1097"/>
      <c r="AV1027" s="1097"/>
      <c r="AW1027" s="1097"/>
      <c r="AX1027" s="1097"/>
      <c r="AY1027" s="1097"/>
      <c r="AZ1027" s="1097"/>
      <c r="BA1027" s="1097"/>
      <c r="BB1027" s="1097"/>
      <c r="BC1027" s="1097"/>
      <c r="BD1027" s="1097"/>
      <c r="BE1027" s="1097"/>
      <c r="BF1027" s="1097"/>
      <c r="BG1027" s="1097"/>
      <c r="BH1027" s="1097"/>
      <c r="BI1027" s="1097"/>
      <c r="BJ1027" s="1097"/>
      <c r="BK1027" s="1097"/>
      <c r="BL1027" s="1097"/>
      <c r="BM1027" s="1097"/>
      <c r="BN1027" s="1097"/>
      <c r="BO1027" s="1097"/>
      <c r="BP1027" s="1097"/>
      <c r="BQ1027" s="1097"/>
      <c r="BR1027" s="1097"/>
      <c r="BS1027" s="1097"/>
      <c r="BT1027" s="1097"/>
      <c r="BU1027" s="1097"/>
      <c r="BV1027" s="1097"/>
      <c r="BW1027" s="1097"/>
      <c r="BX1027" s="1097"/>
      <c r="BY1027" s="1097"/>
      <c r="BZ1027" s="14" t="b">
        <f>BZ1017</f>
        <v>1</v>
      </c>
    </row>
    <row r="1028" spans="1:78" s="1066" customFormat="1" ht="5.0999999999999996" customHeight="1" x14ac:dyDescent="0.25">
      <c r="A1028" s="1055"/>
      <c r="B1028" s="928"/>
      <c r="C1028" s="928"/>
      <c r="D1028" s="950"/>
      <c r="E1028" s="957"/>
      <c r="F1028" s="957"/>
      <c r="G1028" s="957"/>
      <c r="H1028" s="957"/>
      <c r="I1028" s="957"/>
      <c r="J1028" s="957"/>
      <c r="K1028" s="957"/>
      <c r="L1028" s="957"/>
      <c r="M1028" s="957"/>
      <c r="N1028" s="957"/>
      <c r="O1028" s="1056"/>
      <c r="P1028" s="1101"/>
      <c r="Q1028" s="1101"/>
      <c r="R1028" s="1101"/>
      <c r="S1028" s="1130"/>
      <c r="T1028" s="1097"/>
      <c r="U1028" s="1097"/>
      <c r="V1028" s="1097"/>
      <c r="W1028" s="1097"/>
      <c r="X1028" s="1097"/>
      <c r="Y1028" s="1097"/>
      <c r="Z1028" s="1097"/>
      <c r="AA1028" s="1097"/>
      <c r="AB1028" s="1097"/>
      <c r="AC1028" s="1097"/>
      <c r="AD1028" s="1097"/>
      <c r="AE1028" s="1097"/>
      <c r="AF1028" s="1097"/>
      <c r="AG1028" s="1097"/>
      <c r="AH1028" s="1097"/>
      <c r="AI1028" s="1097"/>
      <c r="AJ1028" s="1097"/>
      <c r="AK1028" s="1097"/>
      <c r="AL1028" s="1097"/>
      <c r="AM1028" s="1097"/>
      <c r="AN1028" s="1097"/>
      <c r="AO1028" s="1097"/>
      <c r="AP1028" s="1097"/>
      <c r="AQ1028" s="1097"/>
      <c r="AR1028" s="1097"/>
      <c r="AS1028" s="1097"/>
      <c r="AT1028" s="1097"/>
      <c r="AU1028" s="1097"/>
      <c r="AV1028" s="1097"/>
      <c r="AW1028" s="1097"/>
      <c r="AX1028" s="1097"/>
      <c r="AY1028" s="1097"/>
      <c r="AZ1028" s="1097"/>
      <c r="BA1028" s="1097"/>
      <c r="BB1028" s="1097"/>
      <c r="BC1028" s="1097"/>
      <c r="BD1028" s="1097"/>
      <c r="BE1028" s="1097"/>
      <c r="BF1028" s="1097"/>
      <c r="BG1028" s="1097"/>
      <c r="BH1028" s="1097"/>
      <c r="BI1028" s="1097"/>
      <c r="BJ1028" s="1097"/>
      <c r="BK1028" s="1097"/>
      <c r="BL1028" s="1097"/>
      <c r="BM1028" s="1097"/>
      <c r="BN1028" s="1097"/>
      <c r="BO1028" s="1097"/>
      <c r="BP1028" s="1097"/>
      <c r="BQ1028" s="1097"/>
      <c r="BR1028" s="1097"/>
      <c r="BS1028" s="1097"/>
      <c r="BT1028" s="1097"/>
      <c r="BU1028" s="1097"/>
      <c r="BV1028" s="1097"/>
      <c r="BW1028" s="1097"/>
      <c r="BX1028" s="1097"/>
      <c r="BY1028" s="1097"/>
      <c r="BZ1028" s="1097"/>
    </row>
    <row r="1029" spans="1:78" s="1066" customFormat="1" ht="12.75" customHeight="1" x14ac:dyDescent="0.25">
      <c r="A1029" s="1055"/>
      <c r="B1029" s="928"/>
      <c r="C1029" s="928"/>
      <c r="D1029" s="957"/>
      <c r="E1029" s="957"/>
      <c r="F1029" s="957"/>
      <c r="G1029" s="957"/>
      <c r="H1029" s="957"/>
      <c r="I1029" s="957"/>
      <c r="J1029" s="957"/>
      <c r="K1029" s="957"/>
      <c r="L1029" s="957"/>
      <c r="M1029" s="427" t="str">
        <f>Translations!$B$677</f>
        <v>ID dat voor deze source stream wordt gebruikt in het monitoringsplan:</v>
      </c>
      <c r="N1029" s="474"/>
      <c r="O1029" s="1056"/>
      <c r="P1029" s="1101"/>
      <c r="Q1029" s="1101"/>
      <c r="R1029" s="1101"/>
      <c r="S1029" s="1130"/>
      <c r="T1029" s="1097"/>
      <c r="U1029" s="1097"/>
      <c r="V1029" s="1097"/>
      <c r="W1029" s="1097"/>
      <c r="X1029" s="1097"/>
      <c r="Y1029" s="1097"/>
      <c r="Z1029" s="1097"/>
      <c r="AA1029" s="1097"/>
      <c r="AB1029" s="1097"/>
      <c r="AC1029" s="1097"/>
      <c r="AD1029" s="1097"/>
      <c r="AE1029" s="1097"/>
      <c r="AF1029" s="1097"/>
      <c r="AG1029" s="1097"/>
      <c r="AH1029" s="1097"/>
      <c r="AI1029" s="1097"/>
      <c r="AJ1029" s="1097"/>
      <c r="AK1029" s="1097"/>
      <c r="AL1029" s="1097"/>
      <c r="AM1029" s="1097"/>
      <c r="AN1029" s="1097"/>
      <c r="AO1029" s="1097"/>
      <c r="AP1029" s="1097"/>
      <c r="AQ1029" s="1097"/>
      <c r="AR1029" s="1097"/>
      <c r="AS1029" s="1097"/>
      <c r="AT1029" s="1097"/>
      <c r="AU1029" s="1097"/>
      <c r="AV1029" s="1097"/>
      <c r="AW1029" s="1097"/>
      <c r="AX1029" s="1097"/>
      <c r="AY1029" s="1097"/>
      <c r="AZ1029" s="1097"/>
      <c r="BA1029" s="1097"/>
      <c r="BB1029" s="1097"/>
      <c r="BC1029" s="1097"/>
      <c r="BD1029" s="1097"/>
      <c r="BE1029" s="1097"/>
      <c r="BF1029" s="1097"/>
      <c r="BG1029" s="1097"/>
      <c r="BH1029" s="1097"/>
      <c r="BI1029" s="1097"/>
      <c r="BJ1029" s="1097"/>
      <c r="BK1029" s="1097"/>
      <c r="BL1029" s="1097"/>
      <c r="BM1029" s="1097"/>
      <c r="BN1029" s="1097"/>
      <c r="BO1029" s="1097"/>
      <c r="BP1029" s="1097"/>
      <c r="BQ1029" s="1097"/>
      <c r="BR1029" s="1097"/>
      <c r="BS1029" s="1097"/>
      <c r="BT1029" s="1097"/>
      <c r="BU1029" s="1097"/>
      <c r="BV1029" s="1097"/>
      <c r="BW1029" s="1097"/>
      <c r="BX1029" s="1097"/>
      <c r="BY1029" s="1097"/>
      <c r="BZ1029" s="14" t="b">
        <f>BZ1027</f>
        <v>1</v>
      </c>
    </row>
    <row r="1030" spans="1:78" s="1066" customFormat="1" ht="5.0999999999999996" customHeight="1" x14ac:dyDescent="0.25">
      <c r="A1030" s="1131"/>
      <c r="D1030" s="954"/>
      <c r="O1030" s="1118"/>
      <c r="P1030" s="1107"/>
      <c r="Q1030" s="1107"/>
      <c r="R1030" s="1107"/>
      <c r="S1030" s="1097"/>
      <c r="T1030" s="1097"/>
      <c r="U1030" s="1097"/>
      <c r="V1030" s="1097"/>
      <c r="W1030" s="1097"/>
      <c r="X1030" s="1097"/>
      <c r="Y1030" s="1097"/>
      <c r="Z1030" s="1097"/>
      <c r="AA1030" s="1097"/>
      <c r="AB1030" s="1097"/>
      <c r="AC1030" s="1097"/>
      <c r="AD1030" s="1097"/>
      <c r="AE1030" s="1097"/>
      <c r="AF1030" s="1097"/>
      <c r="AG1030" s="1097"/>
      <c r="AH1030" s="1097"/>
      <c r="AI1030" s="1097"/>
      <c r="AJ1030" s="1097"/>
      <c r="AK1030" s="1097"/>
      <c r="AL1030" s="1097"/>
      <c r="AM1030" s="1097"/>
      <c r="AN1030" s="1097"/>
      <c r="AO1030" s="1097"/>
      <c r="AP1030" s="1097"/>
      <c r="AQ1030" s="1097"/>
      <c r="AR1030" s="1097"/>
      <c r="AS1030" s="1097"/>
      <c r="AT1030" s="1097"/>
      <c r="AU1030" s="1097"/>
      <c r="AV1030" s="1097"/>
      <c r="AW1030" s="1097"/>
      <c r="AX1030" s="1097"/>
      <c r="AY1030" s="1097"/>
      <c r="AZ1030" s="1097"/>
      <c r="BA1030" s="1097"/>
      <c r="BB1030" s="1097"/>
      <c r="BC1030" s="1097"/>
      <c r="BD1030" s="1097"/>
      <c r="BE1030" s="1097"/>
      <c r="BF1030" s="1097"/>
      <c r="BG1030" s="1097"/>
      <c r="BH1030" s="1097"/>
      <c r="BI1030" s="1097"/>
      <c r="BJ1030" s="1097"/>
      <c r="BK1030" s="1097"/>
      <c r="BL1030" s="1097"/>
      <c r="BM1030" s="1097"/>
      <c r="BN1030" s="1097"/>
      <c r="BO1030" s="1097"/>
      <c r="BP1030" s="1097"/>
      <c r="BQ1030" s="1097"/>
      <c r="BR1030" s="1097"/>
      <c r="BS1030" s="1097"/>
      <c r="BT1030" s="1097"/>
      <c r="BU1030" s="1097"/>
      <c r="BV1030" s="1097"/>
      <c r="BW1030" s="1097"/>
      <c r="BX1030" s="1097"/>
      <c r="BY1030" s="1097"/>
      <c r="BZ1030" s="1097"/>
    </row>
    <row r="1031" spans="1:78" s="1066" customFormat="1" x14ac:dyDescent="0.25">
      <c r="A1031" s="1131"/>
      <c r="D1031" s="1856" t="str">
        <f>Translations!$B$160</f>
        <v>Eventuele opmerkingen:</v>
      </c>
      <c r="E1031" s="1857"/>
      <c r="F1031" s="1858"/>
      <c r="G1031" s="1859"/>
      <c r="H1031" s="1859"/>
      <c r="I1031" s="1859"/>
      <c r="J1031" s="1859"/>
      <c r="K1031" s="1859"/>
      <c r="L1031" s="1859"/>
      <c r="M1031" s="1859"/>
      <c r="N1031" s="1860"/>
      <c r="O1031" s="1118"/>
      <c r="P1031" s="1107"/>
      <c r="Q1031" s="1107"/>
      <c r="R1031" s="1107"/>
      <c r="S1031" s="1097"/>
      <c r="T1031" s="1097"/>
      <c r="U1031" s="1097"/>
      <c r="V1031" s="1097"/>
      <c r="W1031" s="1097"/>
      <c r="X1031" s="1097"/>
      <c r="Y1031" s="1097"/>
      <c r="Z1031" s="1097"/>
      <c r="AA1031" s="1097"/>
      <c r="AB1031" s="1097"/>
      <c r="AC1031" s="1097"/>
      <c r="AD1031" s="1097"/>
      <c r="AE1031" s="1097"/>
      <c r="AF1031" s="1097"/>
      <c r="AG1031" s="1097"/>
      <c r="AH1031" s="1097"/>
      <c r="AI1031" s="1097"/>
      <c r="AJ1031" s="1097"/>
      <c r="AK1031" s="1097"/>
      <c r="AL1031" s="1097"/>
      <c r="AM1031" s="1097"/>
      <c r="AN1031" s="1097"/>
      <c r="AO1031" s="1097"/>
      <c r="AP1031" s="1097"/>
      <c r="AQ1031" s="1097"/>
      <c r="AR1031" s="1097"/>
      <c r="AS1031" s="1097"/>
      <c r="AT1031" s="1097"/>
      <c r="AU1031" s="1097"/>
      <c r="AV1031" s="1097"/>
      <c r="AW1031" s="1097"/>
      <c r="AX1031" s="1097"/>
      <c r="AY1031" s="1097"/>
      <c r="AZ1031" s="1097"/>
      <c r="BA1031" s="1097"/>
      <c r="BB1031" s="1097"/>
      <c r="BC1031" s="1097"/>
      <c r="BD1031" s="1097"/>
      <c r="BE1031" s="1097"/>
      <c r="BF1031" s="1097"/>
      <c r="BG1031" s="1097"/>
      <c r="BH1031" s="1097"/>
      <c r="BI1031" s="1097"/>
      <c r="BJ1031" s="1097"/>
      <c r="BK1031" s="1097"/>
      <c r="BL1031" s="1097"/>
      <c r="BM1031" s="1097"/>
      <c r="BN1031" s="1097"/>
      <c r="BO1031" s="1097"/>
      <c r="BP1031" s="1097"/>
      <c r="BQ1031" s="1097"/>
      <c r="BR1031" s="1097"/>
      <c r="BS1031" s="1097"/>
      <c r="BT1031" s="1097"/>
      <c r="BU1031" s="1097"/>
      <c r="BV1031" s="1097"/>
      <c r="BW1031" s="1097"/>
      <c r="BX1031" s="1097"/>
      <c r="BY1031" s="1097"/>
      <c r="BZ1031" s="14" t="b">
        <f>BZ1027</f>
        <v>1</v>
      </c>
    </row>
    <row r="1032" spans="1:78" s="931" customFormat="1" ht="12.75" customHeight="1" thickBot="1" x14ac:dyDescent="0.3">
      <c r="A1032" s="1055"/>
      <c r="B1032" s="957"/>
      <c r="C1032" s="1087"/>
      <c r="D1032" s="960"/>
      <c r="E1032" s="1089"/>
      <c r="F1032" s="1087"/>
      <c r="G1032" s="1132"/>
      <c r="H1032" s="1132"/>
      <c r="I1032" s="1132"/>
      <c r="J1032" s="1132"/>
      <c r="K1032" s="1132"/>
      <c r="L1032" s="1132"/>
      <c r="M1032" s="1132"/>
      <c r="N1032" s="1132"/>
      <c r="O1032" s="1092"/>
      <c r="P1032" s="1093"/>
      <c r="Q1032" s="1093"/>
      <c r="R1032" s="1093"/>
      <c r="S1032" s="930"/>
      <c r="T1032" s="930"/>
      <c r="U1032" s="1133"/>
      <c r="V1032" s="930"/>
      <c r="W1032" s="930"/>
      <c r="X1032" s="1133"/>
      <c r="Y1032" s="930"/>
      <c r="Z1032" s="930"/>
      <c r="AA1032" s="930"/>
      <c r="AB1032" s="930"/>
      <c r="AC1032" s="930"/>
      <c r="AD1032" s="930"/>
      <c r="AE1032" s="930"/>
      <c r="AF1032" s="930"/>
      <c r="AG1032" s="930"/>
      <c r="AH1032" s="930"/>
      <c r="AI1032" s="930"/>
      <c r="AJ1032" s="930"/>
      <c r="AK1032" s="930"/>
      <c r="AL1032" s="930"/>
      <c r="AM1032" s="930"/>
      <c r="AN1032" s="930"/>
      <c r="AO1032" s="930"/>
      <c r="AP1032" s="930"/>
      <c r="AQ1032" s="930"/>
      <c r="AR1032" s="930"/>
      <c r="AS1032" s="930"/>
      <c r="AT1032" s="930"/>
      <c r="AU1032" s="930"/>
      <c r="AV1032" s="930"/>
      <c r="AW1032" s="930"/>
      <c r="AX1032" s="930"/>
      <c r="AY1032" s="930"/>
      <c r="AZ1032" s="930"/>
      <c r="BA1032" s="930"/>
      <c r="BB1032" s="930"/>
      <c r="BC1032" s="930"/>
      <c r="BD1032" s="930"/>
      <c r="BE1032" s="930"/>
      <c r="BF1032" s="930"/>
      <c r="BG1032" s="930"/>
      <c r="BH1032" s="930"/>
      <c r="BI1032" s="1097"/>
      <c r="BJ1032" s="1097"/>
      <c r="BK1032" s="1097"/>
      <c r="BL1032" s="930"/>
      <c r="BM1032" s="930"/>
      <c r="BN1032" s="930"/>
      <c r="BO1032" s="930"/>
      <c r="BP1032" s="930"/>
      <c r="BQ1032" s="930"/>
      <c r="BR1032" s="930"/>
      <c r="BS1032" s="930"/>
      <c r="BT1032" s="930"/>
      <c r="BU1032" s="930"/>
      <c r="BV1032" s="930"/>
      <c r="BW1032" s="930"/>
      <c r="BX1032" s="930"/>
      <c r="BY1032" s="930"/>
      <c r="BZ1032" s="930"/>
    </row>
    <row r="1033" spans="1:78" s="931" customFormat="1" ht="12.75" customHeight="1" thickBot="1" x14ac:dyDescent="0.3">
      <c r="A1033" s="1090"/>
      <c r="B1033" s="957"/>
      <c r="C1033" s="957"/>
      <c r="D1033" s="954"/>
      <c r="E1033" s="1062"/>
      <c r="F1033" s="957"/>
      <c r="G1033" s="1091"/>
      <c r="H1033" s="1091"/>
      <c r="I1033" s="1091"/>
      <c r="J1033" s="1091"/>
      <c r="K1033" s="957"/>
      <c r="L1033" s="1091"/>
      <c r="M1033" s="1091"/>
      <c r="N1033" s="1091"/>
      <c r="O1033" s="1092"/>
      <c r="P1033" s="1093"/>
      <c r="Q1033" s="1093"/>
      <c r="R1033" s="1093"/>
      <c r="S1033" s="1070"/>
      <c r="T1033" s="12" t="str">
        <f>IF(ISBLANK(E1034),"",MATCH(E1034,CNTR_SourceStreamNames,0))</f>
        <v/>
      </c>
      <c r="U1033" s="430" t="str">
        <f>IF(ISBLANK(E1034),"",INDEX(B_InstallationDescription!$D$53:$D$127,MATCH(E1034,CNTR_SourceStreamNames,0)))</f>
        <v/>
      </c>
      <c r="V1033" s="1072"/>
      <c r="W1033" s="937"/>
      <c r="X1033" s="937"/>
      <c r="Y1033" s="937"/>
      <c r="Z1033" s="930"/>
      <c r="AA1033" s="930"/>
      <c r="AB1033" s="930"/>
      <c r="AC1033" s="930"/>
      <c r="AD1033" s="930"/>
      <c r="AE1033" s="930"/>
      <c r="AF1033" s="930"/>
      <c r="AG1033" s="930"/>
      <c r="AH1033" s="930"/>
      <c r="AI1033" s="930"/>
      <c r="AJ1033" s="930"/>
      <c r="AK1033" s="1025"/>
      <c r="AL1033" s="930"/>
      <c r="AM1033" s="930"/>
      <c r="AN1033" s="930"/>
      <c r="AO1033" s="930"/>
      <c r="AP1033" s="930"/>
      <c r="AQ1033" s="930"/>
      <c r="AR1033" s="930"/>
      <c r="AS1033" s="930"/>
      <c r="AT1033" s="930"/>
      <c r="AU1033" s="930"/>
      <c r="AV1033" s="930"/>
      <c r="AW1033" s="930"/>
      <c r="AX1033" s="930"/>
      <c r="AY1033" s="930"/>
      <c r="AZ1033" s="930"/>
      <c r="BA1033" s="930"/>
      <c r="BB1033" s="930"/>
      <c r="BC1033" s="930"/>
      <c r="BD1033" s="930"/>
      <c r="BE1033" s="930"/>
      <c r="BF1033" s="930"/>
      <c r="BG1033" s="930"/>
      <c r="BH1033" s="937"/>
      <c r="BI1033" s="937"/>
      <c r="BJ1033" s="937"/>
      <c r="BK1033" s="937"/>
      <c r="BL1033" s="937"/>
      <c r="BM1033" s="937"/>
      <c r="BN1033" s="937"/>
      <c r="BO1033" s="937"/>
      <c r="BP1033" s="937"/>
      <c r="BQ1033" s="937"/>
      <c r="BR1033" s="937"/>
      <c r="BS1033" s="937"/>
      <c r="BT1033" s="937"/>
      <c r="BU1033" s="937"/>
      <c r="BV1033" s="937"/>
      <c r="BW1033" s="937"/>
      <c r="BX1033" s="937"/>
      <c r="BY1033" s="937"/>
      <c r="BZ1033" s="336" t="s">
        <v>268</v>
      </c>
    </row>
    <row r="1034" spans="1:78" s="1066" customFormat="1" ht="15" customHeight="1" thickBot="1" x14ac:dyDescent="0.3">
      <c r="A1034" s="498" t="str">
        <f>IF(E1034="","","PRINT")</f>
        <v/>
      </c>
      <c r="B1034" s="928"/>
      <c r="C1034" s="429">
        <f>C1007+1</f>
        <v>37</v>
      </c>
      <c r="D1034" s="928"/>
      <c r="E1034" s="1851"/>
      <c r="F1034" s="1852"/>
      <c r="G1034" s="1852"/>
      <c r="H1034" s="1852"/>
      <c r="I1034" s="1852"/>
      <c r="J1034" s="1853"/>
      <c r="K1034" s="1845" t="str">
        <f>IF(E1035="","",INDEX(EUwideConstants!$F$338:$F$379,MATCH(E1035,EUConst_TierActivityListNames,0)))</f>
        <v/>
      </c>
      <c r="L1034" s="1846"/>
      <c r="M1034" s="338" t="str">
        <f>Translations!$B$665</f>
        <v>Fossiel CO2:</v>
      </c>
      <c r="N1034" s="622" t="str">
        <f>IF(SUM(check!A1235:A1244)=0,IF(N1036&lt;&gt;"",N1036,IF(OR(K1034="",T1035=TRUE),"",INDEX(BC1048:BE1048,MATCH(K1034,BC1044:BE1044,0)))),"")</f>
        <v/>
      </c>
      <c r="O1034" s="476" t="s">
        <v>266</v>
      </c>
      <c r="P1034" s="688" t="str">
        <f>IF(AND(E1034&lt;&gt;"",COUNTIF(P1035:$P$2089,"PRINT")=0),"PRINT","")</f>
        <v/>
      </c>
      <c r="Q1034" s="207" t="str">
        <f>EUconst_SumCO2 &amp; "_" &amp; K1034</f>
        <v>SUM_CO2_</v>
      </c>
      <c r="R1034" s="1093"/>
      <c r="S1034" s="1070"/>
      <c r="T1034" s="343" t="s">
        <v>391</v>
      </c>
      <c r="U1034" s="1070"/>
      <c r="V1034" s="1072"/>
      <c r="W1034" s="937"/>
      <c r="X1034" s="930"/>
      <c r="Y1034" s="930"/>
      <c r="Z1034" s="930"/>
      <c r="AA1034" s="930"/>
      <c r="AB1034" s="930"/>
      <c r="AC1034" s="930"/>
      <c r="AD1034" s="930"/>
      <c r="AE1034" s="930"/>
      <c r="AF1034" s="930"/>
      <c r="AG1034" s="930"/>
      <c r="AH1034" s="930"/>
      <c r="AI1034" s="1096"/>
      <c r="AJ1034" s="1096"/>
      <c r="AK1034" s="1096"/>
      <c r="AL1034" s="1096"/>
      <c r="AM1034" s="1096"/>
      <c r="AN1034" s="1096"/>
      <c r="AO1034" s="1096"/>
      <c r="AP1034" s="1096"/>
      <c r="AQ1034" s="1096"/>
      <c r="AR1034" s="1096"/>
      <c r="AS1034" s="1096"/>
      <c r="AT1034" s="1096"/>
      <c r="AU1034" s="1096"/>
      <c r="AV1034" s="1096"/>
      <c r="AW1034" s="1096"/>
      <c r="AX1034" s="1096"/>
      <c r="AY1034" s="1096"/>
      <c r="AZ1034" s="1096"/>
      <c r="BA1034" s="1096"/>
      <c r="BB1034" s="1096"/>
      <c r="BC1034" s="1096"/>
      <c r="BD1034" s="1096"/>
      <c r="BE1034" s="1096"/>
      <c r="BF1034" s="1096"/>
      <c r="BG1034" s="1096"/>
      <c r="BH1034" s="500">
        <f>AR1044</f>
        <v>0</v>
      </c>
      <c r="BI1034" s="500" t="e">
        <f>AJ1044</f>
        <v>#N/A</v>
      </c>
      <c r="BJ1034" s="500">
        <f>AR1046</f>
        <v>0</v>
      </c>
      <c r="BK1034" s="500" t="str">
        <f>AJ1046</f>
        <v/>
      </c>
      <c r="BL1034" s="500">
        <f>AR1047</f>
        <v>0</v>
      </c>
      <c r="BM1034" s="500" t="str">
        <f>AJ1047</f>
        <v/>
      </c>
      <c r="BN1034" s="500">
        <f>AR1048</f>
        <v>1</v>
      </c>
      <c r="BO1034" s="500">
        <f>AR1049</f>
        <v>1</v>
      </c>
      <c r="BP1034" s="500">
        <f>AR1050</f>
        <v>0</v>
      </c>
      <c r="BQ1034" s="500" t="str">
        <f>AJ1050</f>
        <v/>
      </c>
      <c r="BR1034" s="500">
        <f>AR1051</f>
        <v>0</v>
      </c>
      <c r="BS1034" s="500">
        <f>AR1052</f>
        <v>0</v>
      </c>
      <c r="BT1034" s="500" t="str">
        <f>N1034</f>
        <v/>
      </c>
      <c r="BU1034" s="500" t="str">
        <f>N1035</f>
        <v/>
      </c>
      <c r="BV1034" s="500" t="str">
        <f>R1037</f>
        <v/>
      </c>
      <c r="BW1034" s="500" t="str">
        <f>R1043</f>
        <v/>
      </c>
      <c r="BX1034" s="500" t="str">
        <f>R1044</f>
        <v/>
      </c>
      <c r="BY1034" s="937"/>
      <c r="BZ1034" s="431" t="b">
        <f>CNTR_CalcRelevant=EUconst_NotRelevant</f>
        <v>1</v>
      </c>
    </row>
    <row r="1035" spans="1:78" s="1066" customFormat="1" ht="15" customHeight="1" thickBot="1" x14ac:dyDescent="0.3">
      <c r="A1035" s="1055"/>
      <c r="B1035" s="928"/>
      <c r="C1035" s="928"/>
      <c r="D1035" s="928"/>
      <c r="E1035" s="1847" t="str">
        <f>IF(ISBLANK(E1034),"",IF(INDEX(B_InstallationDescription!$E$53:$E$127,MATCH(U1033,B_InstallationDescription!$D$53:$D$127,0))&gt;0,INDEX(B_InstallationDescription!$E$53:$E$127,MATCH(U1033,B_InstallationDescription!$D$53:$D$127,0)),""))</f>
        <v/>
      </c>
      <c r="F1035" s="1848"/>
      <c r="G1035" s="1848"/>
      <c r="H1035" s="1848"/>
      <c r="I1035" s="1848"/>
      <c r="J1035" s="1849"/>
      <c r="K1035" s="102"/>
      <c r="L1035" s="102"/>
      <c r="M1035" s="201" t="str">
        <f>Translations!$B$666</f>
        <v>Bio CO2:</v>
      </c>
      <c r="N1035" s="623" t="str">
        <f>IF(OR(K1034="",T1035=TRUE),"",INDEX(BC1047:BE1047,MATCH(K1034,BC1044:BE1044,0)))</f>
        <v/>
      </c>
      <c r="O1035" s="477" t="s">
        <v>266</v>
      </c>
      <c r="P1035" s="1093"/>
      <c r="Q1035" s="207" t="str">
        <f>EUconst_SumBioCO2 &amp; "_" &amp; K1034</f>
        <v>SUM_bioCO2_</v>
      </c>
      <c r="R1035" s="1093"/>
      <c r="S1035" s="1070"/>
      <c r="T1035" s="22" t="str">
        <f>IF(E1035="","",MATCH(E1035,EUConst_TierActivityListNames,0)&gt;40)</f>
        <v/>
      </c>
      <c r="U1035" s="1070"/>
      <c r="V1035" s="1072"/>
      <c r="W1035" s="937"/>
      <c r="X1035" s="930"/>
      <c r="Y1035" s="12" t="s">
        <v>93</v>
      </c>
      <c r="Z1035" s="1097"/>
      <c r="AA1035" s="1097"/>
      <c r="AB1035" s="1097"/>
      <c r="AC1035" s="1097"/>
      <c r="AD1035" s="1097"/>
      <c r="AE1035" s="12" t="s">
        <v>300</v>
      </c>
      <c r="AF1035" s="930"/>
      <c r="AG1035" s="1098"/>
      <c r="AH1035" s="1097"/>
      <c r="AI1035" s="1097"/>
      <c r="AJ1035" s="1098"/>
      <c r="AK1035" s="1098"/>
      <c r="AL1035" s="1096"/>
      <c r="AM1035" s="12" t="s">
        <v>306</v>
      </c>
      <c r="AN1035" s="1099"/>
      <c r="AO1035" s="1099"/>
      <c r="AP1035" s="1097"/>
      <c r="AQ1035" s="1097"/>
      <c r="AR1035" s="1097"/>
      <c r="AS1035" s="1097"/>
      <c r="AT1035" s="1097"/>
      <c r="AU1035" s="1097"/>
      <c r="AV1035" s="12" t="s">
        <v>314</v>
      </c>
      <c r="AW1035" s="1097"/>
      <c r="AX1035" s="1100"/>
      <c r="AY1035" s="1097"/>
      <c r="AZ1035" s="1097"/>
      <c r="BA1035" s="1097"/>
      <c r="BB1035" s="12" t="s">
        <v>218</v>
      </c>
      <c r="BC1035" s="1097"/>
      <c r="BD1035" s="1097"/>
      <c r="BE1035" s="1097"/>
      <c r="BF1035" s="1097"/>
      <c r="BG1035" s="12" t="s">
        <v>483</v>
      </c>
      <c r="BH1035" s="499" t="s">
        <v>553</v>
      </c>
      <c r="BI1035" s="499" t="s">
        <v>484</v>
      </c>
      <c r="BJ1035" s="499" t="s">
        <v>212</v>
      </c>
      <c r="BK1035" s="499" t="s">
        <v>485</v>
      </c>
      <c r="BL1035" s="499" t="s">
        <v>69</v>
      </c>
      <c r="BM1035" s="499" t="s">
        <v>486</v>
      </c>
      <c r="BN1035" s="499" t="s">
        <v>487</v>
      </c>
      <c r="BO1035" s="499" t="s">
        <v>488</v>
      </c>
      <c r="BP1035" s="499" t="s">
        <v>215</v>
      </c>
      <c r="BQ1035" s="499" t="s">
        <v>489</v>
      </c>
      <c r="BR1035" s="499" t="s">
        <v>490</v>
      </c>
      <c r="BS1035" s="499" t="s">
        <v>491</v>
      </c>
      <c r="BT1035" s="499" t="s">
        <v>289</v>
      </c>
      <c r="BU1035" s="499" t="s">
        <v>492</v>
      </c>
      <c r="BV1035" s="499" t="s">
        <v>495</v>
      </c>
      <c r="BW1035" s="499" t="s">
        <v>493</v>
      </c>
      <c r="BX1035" s="499" t="s">
        <v>494</v>
      </c>
      <c r="BY1035" s="1097"/>
      <c r="BZ1035" s="1097"/>
    </row>
    <row r="1036" spans="1:78" s="1066" customFormat="1" ht="40.5" customHeight="1" thickBot="1" x14ac:dyDescent="0.3">
      <c r="A1036" s="1055"/>
      <c r="B1036" s="928"/>
      <c r="C1036" s="928"/>
      <c r="D1036" s="928"/>
      <c r="E1036"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036" s="1833"/>
      <c r="G1036" s="1833"/>
      <c r="H1036" s="1833"/>
      <c r="I1036" s="1833"/>
      <c r="J1036" s="1833"/>
      <c r="K1036" s="1833"/>
      <c r="L1036" s="1833"/>
      <c r="M1036" s="1834"/>
      <c r="N1036" s="851"/>
      <c r="O1036" s="1315" t="str">
        <f>+IF($K$2170&gt;0,"GEEN DUBBELE INVOER VOOR 1 SOURCESTREAM","")</f>
        <v/>
      </c>
      <c r="P1036" s="1101"/>
      <c r="Q1036" s="1101"/>
      <c r="R1036" s="1101"/>
      <c r="S1036" s="1070"/>
      <c r="T1036" s="1070"/>
      <c r="U1036" s="1070"/>
      <c r="V1036" s="1072"/>
      <c r="W1036" s="1097"/>
      <c r="X1036" s="1097"/>
      <c r="Y1036" s="1093"/>
      <c r="Z1036" s="1097"/>
      <c r="AA1036" s="1097"/>
      <c r="AB1036" s="1097"/>
      <c r="AC1036" s="1097"/>
      <c r="AD1036" s="1097"/>
      <c r="AE1036" s="1097"/>
      <c r="AF1036" s="930"/>
      <c r="AG1036" s="1097"/>
      <c r="AH1036" s="1097"/>
      <c r="AI1036" s="1097"/>
      <c r="AJ1036" s="1098"/>
      <c r="AK1036" s="1098"/>
      <c r="AL1036" s="1096"/>
      <c r="AM1036" s="1097"/>
      <c r="AN1036" s="1097"/>
      <c r="AO1036" s="1097"/>
      <c r="AP1036" s="1097"/>
      <c r="AQ1036" s="1097"/>
      <c r="AR1036" s="1097"/>
      <c r="AS1036" s="1097"/>
      <c r="AT1036" s="1097"/>
      <c r="AU1036" s="1097"/>
      <c r="AV1036" s="1097"/>
      <c r="AW1036" s="1097"/>
      <c r="AX1036" s="1097"/>
      <c r="AY1036" s="1097"/>
      <c r="AZ1036" s="1097"/>
      <c r="BA1036" s="1097"/>
      <c r="BB1036" s="1097"/>
      <c r="BC1036" s="1097"/>
      <c r="BD1036" s="1097"/>
      <c r="BE1036" s="1097"/>
      <c r="BF1036" s="1097"/>
      <c r="BG1036" s="1097"/>
      <c r="BH1036" s="1097"/>
      <c r="BI1036" s="1097"/>
      <c r="BJ1036" s="1097"/>
      <c r="BK1036" s="1097"/>
      <c r="BL1036" s="1097"/>
      <c r="BM1036" s="1097"/>
      <c r="BN1036" s="1097"/>
      <c r="BO1036" s="1097"/>
      <c r="BP1036" s="1097"/>
      <c r="BQ1036" s="1097"/>
      <c r="BR1036" s="1097"/>
      <c r="BS1036" s="1097"/>
      <c r="BT1036" s="1097"/>
      <c r="BU1036" s="1097"/>
      <c r="BV1036" s="1097"/>
      <c r="BW1036" s="1097"/>
      <c r="BX1036" s="1097"/>
      <c r="BY1036" s="1097"/>
      <c r="BZ1036" s="1097"/>
    </row>
    <row r="1037" spans="1:78" s="1066" customFormat="1" ht="12.75" customHeight="1" thickBot="1" x14ac:dyDescent="0.3">
      <c r="A1037" s="1055"/>
      <c r="B1037" s="928"/>
      <c r="C1037" s="928"/>
      <c r="D1037" s="928"/>
      <c r="E1037" s="1838" t="str">
        <f>IF(E1034="","",IF(T1035=TRUE,HYPERLINK("#JUMP_14",EUconst_MsgGoOnPFC),HYPERLINK("#JUMP_E_8",EUconst_FurtherGuidancePoint1)))</f>
        <v/>
      </c>
      <c r="F1037" s="1838"/>
      <c r="G1037" s="1838"/>
      <c r="H1037" s="1838"/>
      <c r="I1037" s="1838"/>
      <c r="J1037" s="1838"/>
      <c r="K1037" s="1838"/>
      <c r="L1037" s="1838"/>
      <c r="M1037" s="1838"/>
      <c r="N1037" s="852"/>
      <c r="O1037" s="1056"/>
      <c r="P1037" s="1101"/>
      <c r="Q1037" s="207" t="str">
        <f>EUconst_SumNonSustBioCO2 &amp; "_" &amp; K1034</f>
        <v>SUM_bioNonSustCO2_</v>
      </c>
      <c r="R1037" s="472" t="str">
        <f>IF(OR(K1034="",T1035=TRUE),"",ROUND(INDEX(BC1046:BE1046,MATCH(K1034,BC1044:BE1044,0)),0))</f>
        <v/>
      </c>
      <c r="S1037" s="1070"/>
      <c r="T1037" s="1070"/>
      <c r="U1037" s="1070"/>
      <c r="V1037" s="1097"/>
      <c r="W1037" s="1097"/>
      <c r="X1037" s="1097"/>
      <c r="Y1037" s="930"/>
      <c r="Z1037" s="1097"/>
      <c r="AA1037" s="1097"/>
      <c r="AB1037" s="1097"/>
      <c r="AC1037" s="1097"/>
      <c r="AD1037" s="1097"/>
      <c r="AE1037" s="1097"/>
      <c r="AF1037" s="930"/>
      <c r="AG1037" s="1097"/>
      <c r="AH1037" s="1097"/>
      <c r="AI1037" s="1097"/>
      <c r="AJ1037" s="1098"/>
      <c r="AK1037" s="1098"/>
      <c r="AL1037" s="1096"/>
      <c r="AM1037" s="1097"/>
      <c r="AN1037" s="1097"/>
      <c r="AO1037" s="1097"/>
      <c r="AP1037" s="1097"/>
      <c r="AQ1037" s="1097"/>
      <c r="AR1037" s="1097"/>
      <c r="AS1037" s="1097"/>
      <c r="AT1037" s="1097"/>
      <c r="AU1037" s="1097"/>
      <c r="AV1037" s="1097"/>
      <c r="AW1037" s="1097"/>
      <c r="AX1037" s="1097"/>
      <c r="AY1037" s="1097"/>
      <c r="AZ1037" s="1097"/>
      <c r="BA1037" s="1097"/>
      <c r="BB1037" s="1097"/>
      <c r="BC1037" s="1097"/>
      <c r="BD1037" s="1097"/>
      <c r="BE1037" s="1097"/>
      <c r="BF1037" s="1097"/>
      <c r="BG1037" s="1097"/>
      <c r="BH1037" s="1097"/>
      <c r="BI1037" s="1097"/>
      <c r="BJ1037" s="1097"/>
      <c r="BK1037" s="1097"/>
      <c r="BL1037" s="1097"/>
      <c r="BM1037" s="1097"/>
      <c r="BN1037" s="1097"/>
      <c r="BO1037" s="1097"/>
      <c r="BP1037" s="1097"/>
      <c r="BQ1037" s="1097"/>
      <c r="BR1037" s="1097"/>
      <c r="BS1037" s="1097"/>
      <c r="BT1037" s="1097"/>
      <c r="BU1037" s="1097"/>
      <c r="BV1037" s="1097"/>
      <c r="BW1037" s="1097"/>
      <c r="BX1037" s="1097"/>
      <c r="BY1037" s="1097"/>
      <c r="BZ1037" s="1097"/>
    </row>
    <row r="1038" spans="1:78" s="1066" customFormat="1" ht="5.0999999999999996" customHeight="1" thickBot="1" x14ac:dyDescent="0.3">
      <c r="A1038" s="1055"/>
      <c r="B1038" s="928"/>
      <c r="C1038" s="928"/>
      <c r="D1038" s="928"/>
      <c r="E1038" s="928"/>
      <c r="F1038" s="928"/>
      <c r="G1038" s="928"/>
      <c r="M1038" s="852"/>
      <c r="N1038" s="852"/>
      <c r="O1038" s="1056"/>
      <c r="P1038" s="1070"/>
      <c r="Q1038" s="1070"/>
      <c r="R1038" s="1070"/>
      <c r="S1038" s="1070"/>
      <c r="T1038" s="1070"/>
      <c r="U1038" s="1070"/>
      <c r="V1038" s="1097"/>
      <c r="W1038" s="1097"/>
      <c r="X1038" s="1097"/>
      <c r="Y1038" s="1093"/>
      <c r="Z1038" s="1097"/>
      <c r="AA1038" s="1097"/>
      <c r="AB1038" s="1097"/>
      <c r="AC1038" s="1097"/>
      <c r="AD1038" s="1097"/>
      <c r="AE1038" s="1097"/>
      <c r="AF1038" s="930"/>
      <c r="AG1038" s="1097"/>
      <c r="AH1038" s="1097"/>
      <c r="AI1038" s="1097"/>
      <c r="AJ1038" s="1098"/>
      <c r="AK1038" s="1098"/>
      <c r="AL1038" s="1096"/>
      <c r="AM1038" s="1097"/>
      <c r="AN1038" s="1097"/>
      <c r="AO1038" s="1097"/>
      <c r="AP1038" s="1097"/>
      <c r="AQ1038" s="1097"/>
      <c r="AR1038" s="1097"/>
      <c r="AS1038" s="1097"/>
      <c r="AT1038" s="1097"/>
      <c r="AU1038" s="1097"/>
      <c r="AV1038" s="1097"/>
      <c r="AW1038" s="1097"/>
      <c r="AX1038" s="1097"/>
      <c r="AY1038" s="1097"/>
      <c r="AZ1038" s="1097"/>
      <c r="BA1038" s="1097"/>
      <c r="BB1038" s="1097"/>
      <c r="BC1038" s="1097"/>
      <c r="BD1038" s="1097"/>
      <c r="BE1038" s="1097"/>
      <c r="BF1038" s="1097"/>
      <c r="BG1038" s="1097"/>
      <c r="BH1038" s="1097"/>
      <c r="BI1038" s="1097"/>
      <c r="BJ1038" s="1097"/>
      <c r="BK1038" s="1097"/>
      <c r="BL1038" s="1097"/>
      <c r="BM1038" s="1097"/>
      <c r="BN1038" s="1097"/>
      <c r="BO1038" s="1097"/>
      <c r="BP1038" s="1097"/>
      <c r="BQ1038" s="1097"/>
      <c r="BR1038" s="1097"/>
      <c r="BS1038" s="1097"/>
      <c r="BT1038" s="1097"/>
      <c r="BU1038" s="1097"/>
      <c r="BV1038" s="1097"/>
      <c r="BW1038" s="1097"/>
      <c r="BX1038" s="1097"/>
      <c r="BY1038" s="1097"/>
      <c r="BZ1038" s="1097"/>
    </row>
    <row r="1039" spans="1:78" s="1066" customFormat="1" ht="12.75" customHeight="1" thickBot="1" x14ac:dyDescent="0.3">
      <c r="A1039" s="1055"/>
      <c r="B1039" s="928"/>
      <c r="C1039" s="484" t="s">
        <v>4</v>
      </c>
      <c r="D1039" s="346" t="str">
        <f>Translations!$B$622</f>
        <v>AG:</v>
      </c>
      <c r="E1039" s="1839" t="str">
        <f>Translations!$B$667</f>
        <v>Zijn de AG gebaseerd op optelling van (gemeten) hoeveelheden (i.p.v. met één continue hoeveelheidsmeting)?</v>
      </c>
      <c r="F1039" s="1839"/>
      <c r="G1039" s="1839"/>
      <c r="H1039" s="1839"/>
      <c r="I1039" s="1839"/>
      <c r="J1039" s="1839"/>
      <c r="K1039" s="1839"/>
      <c r="L1039" s="705"/>
      <c r="M1039" s="692" t="str">
        <f>+IF(N1036="",IF(L1039="",IF(E1034="","",EUconst_ERR_Incomplete),""),"")</f>
        <v/>
      </c>
      <c r="O1039" s="1056"/>
      <c r="P1039" s="1070"/>
      <c r="Q1039" s="1070"/>
      <c r="R1039" s="1070"/>
      <c r="S1039" s="1070"/>
      <c r="T1039" s="1070"/>
      <c r="U1039" s="1070"/>
      <c r="V1039" s="1097"/>
      <c r="W1039" s="1097"/>
      <c r="X1039" s="1097"/>
      <c r="Y1039" s="1093"/>
      <c r="Z1039" s="1097"/>
      <c r="AA1039" s="1097"/>
      <c r="AB1039" s="1097"/>
      <c r="AC1039" s="699" t="b">
        <f>AND(E1034&lt;&gt;"",T1035&lt;&gt;TRUE)</f>
        <v>0</v>
      </c>
      <c r="AD1039" s="1097"/>
      <c r="AE1039" s="1097"/>
      <c r="AF1039" s="930"/>
      <c r="AG1039" s="1097"/>
      <c r="AH1039" s="1097"/>
      <c r="AI1039" s="1097"/>
      <c r="AJ1039" s="1098"/>
      <c r="AK1039" s="1098"/>
      <c r="AL1039" s="1096"/>
      <c r="AM1039" s="1097"/>
      <c r="AN1039" s="1097"/>
      <c r="AO1039" s="1097"/>
      <c r="AP1039" s="1097"/>
      <c r="AQ1039" s="1097"/>
      <c r="AR1039" s="1097"/>
      <c r="AS1039" s="1097"/>
      <c r="AT1039" s="699" t="b">
        <f>MSPara_BatchReportingMandatory&lt;&gt;TRUE</f>
        <v>0</v>
      </c>
      <c r="AU1039" s="1097"/>
      <c r="AV1039" s="1097"/>
      <c r="AW1039" s="1097"/>
      <c r="AX1039" s="1097"/>
      <c r="AY1039" s="1097"/>
      <c r="AZ1039" s="1097"/>
      <c r="BA1039" s="1097"/>
      <c r="BB1039" s="1097"/>
      <c r="BC1039" s="1097"/>
      <c r="BD1039" s="1097"/>
      <c r="BE1039" s="1097"/>
      <c r="BF1039" s="1097"/>
      <c r="BG1039" s="1097"/>
      <c r="BH1039" s="1097"/>
      <c r="BI1039" s="1097"/>
      <c r="BJ1039" s="1097"/>
      <c r="BK1039" s="1097"/>
      <c r="BL1039" s="1097"/>
      <c r="BM1039" s="1097"/>
      <c r="BN1039" s="1097"/>
      <c r="BO1039" s="1097"/>
      <c r="BP1039" s="1097"/>
      <c r="BQ1039" s="1097"/>
      <c r="BR1039" s="1097"/>
      <c r="BS1039" s="1097"/>
      <c r="BT1039" s="1097"/>
      <c r="BU1039" s="1097"/>
      <c r="BV1039" s="1097"/>
      <c r="BW1039" s="1097"/>
      <c r="BX1039" s="1097"/>
      <c r="BY1039" s="1097"/>
      <c r="BZ1039" s="699" t="b">
        <f>OR(CNTR_CalcRelevant=EUconst_NotRelevant,AND(COUNTA(CNTR_ListRelevantSections)&gt;0,OR(T1035=TRUE,E1034="")))</f>
        <v>1</v>
      </c>
    </row>
    <row r="1040" spans="1:78" s="1066" customFormat="1" ht="5.0999999999999996" customHeight="1" thickBot="1" x14ac:dyDescent="0.3">
      <c r="A1040" s="1055"/>
      <c r="B1040" s="928"/>
      <c r="C1040" s="928"/>
      <c r="D1040" s="928"/>
      <c r="E1040" s="928"/>
      <c r="F1040" s="928"/>
      <c r="G1040" s="928"/>
      <c r="H1040" s="957"/>
      <c r="I1040" s="957"/>
      <c r="J1040" s="957"/>
      <c r="K1040" s="957"/>
      <c r="L1040" s="957"/>
      <c r="M1040" s="1103"/>
      <c r="O1040" s="1056"/>
      <c r="P1040" s="1070"/>
      <c r="Q1040" s="1070"/>
      <c r="R1040" s="1070"/>
      <c r="S1040" s="1070"/>
      <c r="T1040" s="1070"/>
      <c r="U1040" s="1070"/>
      <c r="V1040" s="1097"/>
      <c r="W1040" s="1097"/>
      <c r="X1040" s="1097"/>
      <c r="Y1040" s="1093"/>
      <c r="Z1040" s="1097"/>
      <c r="AA1040" s="1097"/>
      <c r="AB1040" s="1097"/>
      <c r="AC1040" s="1100"/>
      <c r="AD1040" s="1097"/>
      <c r="AE1040" s="1097"/>
      <c r="AF1040" s="930"/>
      <c r="AG1040" s="1097"/>
      <c r="AH1040" s="1097"/>
      <c r="AI1040" s="1097"/>
      <c r="AJ1040" s="1098"/>
      <c r="AK1040" s="1098"/>
      <c r="AL1040" s="1096"/>
      <c r="AM1040" s="1097"/>
      <c r="AN1040" s="1097"/>
      <c r="AO1040" s="1097"/>
      <c r="AP1040" s="1097"/>
      <c r="AQ1040" s="1097"/>
      <c r="AR1040" s="1097"/>
      <c r="AS1040" s="1097"/>
      <c r="AT1040" s="1100"/>
      <c r="AU1040" s="1097"/>
      <c r="AV1040" s="1097"/>
      <c r="AW1040" s="1097"/>
      <c r="AX1040" s="1097"/>
      <c r="AY1040" s="1097"/>
      <c r="AZ1040" s="1097"/>
      <c r="BA1040" s="1097"/>
      <c r="BB1040" s="1097"/>
      <c r="BC1040" s="1097"/>
      <c r="BD1040" s="1097"/>
      <c r="BE1040" s="1097"/>
      <c r="BF1040" s="1097"/>
      <c r="BG1040" s="1097"/>
      <c r="BH1040" s="1097"/>
      <c r="BI1040" s="1097"/>
      <c r="BJ1040" s="1097"/>
      <c r="BK1040" s="1097"/>
      <c r="BL1040" s="1097"/>
      <c r="BM1040" s="1097"/>
      <c r="BN1040" s="1097"/>
      <c r="BO1040" s="1097"/>
      <c r="BP1040" s="1097"/>
      <c r="BQ1040" s="1097"/>
      <c r="BR1040" s="1097"/>
      <c r="BS1040" s="1097"/>
      <c r="BT1040" s="1097"/>
      <c r="BU1040" s="1097"/>
      <c r="BV1040" s="1097"/>
      <c r="BW1040" s="1097"/>
      <c r="BX1040" s="1097"/>
      <c r="BY1040" s="1097"/>
      <c r="BZ1040" s="1100"/>
    </row>
    <row r="1041" spans="1:78" s="1066" customFormat="1" ht="12.75" customHeight="1" thickBot="1" x14ac:dyDescent="0.3">
      <c r="A1041" s="1055"/>
      <c r="B1041" s="928"/>
      <c r="C1041" s="484" t="s">
        <v>5</v>
      </c>
      <c r="D1041" s="346" t="str">
        <f>Translations!$B$622</f>
        <v>AG:</v>
      </c>
      <c r="E1041" s="690" t="str">
        <f>Translations!$B$668</f>
        <v>Begin:</v>
      </c>
      <c r="F1041" s="706"/>
      <c r="G1041" s="691" t="str">
        <f>Translations!$B$669</f>
        <v>Eind:</v>
      </c>
      <c r="H1041" s="706"/>
      <c r="I1041" s="691" t="str">
        <f>Translations!$B$670</f>
        <v>Invoer:</v>
      </c>
      <c r="J1041" s="706"/>
      <c r="K1041" s="691" t="str">
        <f>Translations!$B$671</f>
        <v>Uitvoer:</v>
      </c>
      <c r="L1041" s="706"/>
      <c r="M1041" s="692" t="str">
        <f>IF(N1036="",IF(AND(L1039=TRUE,COUNT(F1041,H1041,J1041,L1041)&lt;4),EUconst_ERR_Incomplete,""),"")</f>
        <v/>
      </c>
      <c r="O1041" s="1056"/>
      <c r="P1041" s="1070"/>
      <c r="Q1041" s="1070"/>
      <c r="R1041" s="1070"/>
      <c r="S1041" s="1070"/>
      <c r="T1041" s="1070"/>
      <c r="U1041" s="1070"/>
      <c r="V1041" s="1097"/>
      <c r="W1041" s="1097"/>
      <c r="X1041" s="1097"/>
      <c r="Y1041" s="1093"/>
      <c r="Z1041" s="1097"/>
      <c r="AA1041" s="1097"/>
      <c r="AB1041" s="1097"/>
      <c r="AC1041" s="699" t="b">
        <f>AC1039</f>
        <v>0</v>
      </c>
      <c r="AD1041" s="1097"/>
      <c r="AE1041" s="1097"/>
      <c r="AF1041" s="930"/>
      <c r="AG1041" s="1097"/>
      <c r="AH1041" s="1097"/>
      <c r="AI1041" s="1097"/>
      <c r="AJ1041" s="1098"/>
      <c r="AK1041" s="1098"/>
      <c r="AL1041" s="1096"/>
      <c r="AM1041" s="1097"/>
      <c r="AN1041" s="1097"/>
      <c r="AO1041" s="1097"/>
      <c r="AP1041" s="1097"/>
      <c r="AQ1041" s="1097"/>
      <c r="AR1041" s="1097"/>
      <c r="AS1041" s="1097"/>
      <c r="AT1041" s="699" t="b">
        <f>AND(AT1039=TRUE,L1039="")</f>
        <v>0</v>
      </c>
      <c r="AU1041" s="1097"/>
      <c r="AV1041" s="1097"/>
      <c r="AW1041" s="1097"/>
      <c r="AX1041" s="1097"/>
      <c r="AY1041" s="1097"/>
      <c r="AZ1041" s="1097"/>
      <c r="BA1041" s="1097"/>
      <c r="BB1041" s="1097"/>
      <c r="BC1041" s="1097"/>
      <c r="BD1041" s="1097"/>
      <c r="BE1041" s="1097"/>
      <c r="BF1041" s="1097"/>
      <c r="BG1041" s="1097"/>
      <c r="BH1041" s="1097"/>
      <c r="BI1041" s="1097"/>
      <c r="BJ1041" s="1097"/>
      <c r="BK1041" s="1097"/>
      <c r="BL1041" s="1097"/>
      <c r="BM1041" s="1097"/>
      <c r="BN1041" s="1097"/>
      <c r="BO1041" s="1097"/>
      <c r="BP1041" s="1097"/>
      <c r="BQ1041" s="1097"/>
      <c r="BR1041" s="1097"/>
      <c r="BS1041" s="1097"/>
      <c r="BT1041" s="1097"/>
      <c r="BU1041" s="1097"/>
      <c r="BV1041" s="1097"/>
      <c r="BW1041" s="1097"/>
      <c r="BX1041" s="1097"/>
      <c r="BY1041" s="1097"/>
      <c r="BZ1041" s="699" t="b">
        <f>OR(BZ1039,AND(NOT(ISBLANK(L1039)),L1039=FALSE))</f>
        <v>1</v>
      </c>
    </row>
    <row r="1042" spans="1:78" s="1066" customFormat="1" ht="5.0999999999999996" customHeight="1" thickBot="1" x14ac:dyDescent="0.3">
      <c r="A1042" s="1055"/>
      <c r="B1042" s="928"/>
      <c r="C1042" s="928"/>
      <c r="D1042" s="928"/>
      <c r="E1042" s="928"/>
      <c r="F1042" s="928"/>
      <c r="G1042" s="928"/>
      <c r="M1042" s="852"/>
      <c r="N1042" s="852"/>
      <c r="O1042" s="1056"/>
      <c r="P1042" s="1070"/>
      <c r="Q1042" s="1070"/>
      <c r="R1042" s="1070"/>
      <c r="S1042" s="1070"/>
      <c r="T1042" s="1070"/>
      <c r="U1042" s="1070"/>
      <c r="V1042" s="1097"/>
      <c r="W1042" s="1097"/>
      <c r="X1042" s="1097"/>
      <c r="Y1042" s="1093"/>
      <c r="Z1042" s="1097"/>
      <c r="AA1042" s="1097"/>
      <c r="AB1042" s="1097"/>
      <c r="AC1042" s="1097"/>
      <c r="AD1042" s="1097"/>
      <c r="AE1042" s="1097"/>
      <c r="AF1042" s="930"/>
      <c r="AG1042" s="1097"/>
      <c r="AH1042" s="1097"/>
      <c r="AI1042" s="1097"/>
      <c r="AJ1042" s="1098"/>
      <c r="AK1042" s="1098"/>
      <c r="AL1042" s="1096"/>
      <c r="AM1042" s="1097"/>
      <c r="AN1042" s="1097"/>
      <c r="AO1042" s="1097"/>
      <c r="AP1042" s="1097"/>
      <c r="AQ1042" s="1097"/>
      <c r="AR1042" s="1097"/>
      <c r="AS1042" s="1097"/>
      <c r="AT1042" s="1097"/>
      <c r="AU1042" s="1097"/>
      <c r="AV1042" s="1097"/>
      <c r="AW1042" s="1097"/>
      <c r="AX1042" s="1097"/>
      <c r="AY1042" s="1097"/>
      <c r="AZ1042" s="1097"/>
      <c r="BA1042" s="1097"/>
      <c r="BB1042" s="1097"/>
      <c r="BC1042" s="1097"/>
      <c r="BD1042" s="1097"/>
      <c r="BE1042" s="1097"/>
      <c r="BF1042" s="1097"/>
      <c r="BG1042" s="1097"/>
      <c r="BH1042" s="1097"/>
      <c r="BI1042" s="1097"/>
      <c r="BJ1042" s="1097"/>
      <c r="BK1042" s="1097"/>
      <c r="BL1042" s="1097"/>
      <c r="BM1042" s="1097"/>
      <c r="BN1042" s="1097"/>
      <c r="BO1042" s="1097"/>
      <c r="BP1042" s="1097"/>
      <c r="BQ1042" s="1097"/>
      <c r="BR1042" s="1097"/>
      <c r="BS1042" s="1097"/>
      <c r="BT1042" s="1097"/>
      <c r="BU1042" s="1097"/>
      <c r="BV1042" s="1097"/>
      <c r="BW1042" s="1097"/>
      <c r="BX1042" s="1097"/>
      <c r="BY1042" s="1097"/>
      <c r="BZ1042" s="1097"/>
    </row>
    <row r="1043" spans="1:78" s="1066" customFormat="1" ht="12.75" customHeight="1" thickBot="1" x14ac:dyDescent="0.3">
      <c r="A1043" s="1055"/>
      <c r="B1043" s="928"/>
      <c r="C1043" s="928"/>
      <c r="D1043" s="928"/>
      <c r="E1043" s="928"/>
      <c r="F1043" s="341" t="str">
        <f>Translations!$B$333</f>
        <v>Tier</v>
      </c>
      <c r="G1043" s="1850" t="str">
        <f>Translations!$B$672</f>
        <v>tierbeschrijving</v>
      </c>
      <c r="H1043" s="1850"/>
      <c r="I1043" s="1855" t="str">
        <f>Translations!$B$158</f>
        <v>Eenheid</v>
      </c>
      <c r="J1043" s="1855"/>
      <c r="K1043" s="1855" t="str">
        <f>Translations!$B$673</f>
        <v>Waarde</v>
      </c>
      <c r="L1043" s="1855"/>
      <c r="M1043" s="342" t="str">
        <f>Translations!$B$610</f>
        <v>foutmelding</v>
      </c>
      <c r="O1043" s="1056"/>
      <c r="P1043" s="1104"/>
      <c r="Q1043" s="207" t="str">
        <f>EUconst_SumEnergyIN &amp; "_" &amp; K1034</f>
        <v>SUM_EnergyIN_</v>
      </c>
      <c r="R1043" s="251" t="str">
        <f>IF(OR(K1034="",T1035)=TRUE,"",INDEX(BC1049:BE1049,MATCH(K1034,BC1044:BE1044,0)))</f>
        <v/>
      </c>
      <c r="S1043" s="1097"/>
      <c r="T1043" s="983"/>
      <c r="U1043" s="1097"/>
      <c r="V1043" s="343" t="s">
        <v>301</v>
      </c>
      <c r="W1043" s="1097"/>
      <c r="X1043" s="1097"/>
      <c r="Y1043" s="337" t="s">
        <v>562</v>
      </c>
      <c r="Z1043" s="337" t="s">
        <v>318</v>
      </c>
      <c r="AA1043" s="1097"/>
      <c r="AB1043" s="1097"/>
      <c r="AC1043" s="340" t="s">
        <v>307</v>
      </c>
      <c r="AD1043" s="1097"/>
      <c r="AE1043" s="1097"/>
      <c r="AF1043" s="335" t="s">
        <v>303</v>
      </c>
      <c r="AG1043" s="335" t="s">
        <v>304</v>
      </c>
      <c r="AH1043" s="337" t="s">
        <v>302</v>
      </c>
      <c r="AI1043" s="339" t="s">
        <v>305</v>
      </c>
      <c r="AJ1043" s="339" t="s">
        <v>563</v>
      </c>
      <c r="AK1043" s="344" t="s">
        <v>309</v>
      </c>
      <c r="AL1043" s="1096"/>
      <c r="AM1043" s="1097"/>
      <c r="AN1043" s="335" t="s">
        <v>303</v>
      </c>
      <c r="AO1043" s="335" t="s">
        <v>304</v>
      </c>
      <c r="AP1043" s="345" t="s">
        <v>308</v>
      </c>
      <c r="AQ1043" s="339" t="s">
        <v>565</v>
      </c>
      <c r="AR1043" s="339" t="s">
        <v>564</v>
      </c>
      <c r="AS1043" s="344" t="s">
        <v>605</v>
      </c>
      <c r="AT1043" s="344" t="s">
        <v>605</v>
      </c>
      <c r="AU1043" s="1097"/>
      <c r="AV1043" s="1100"/>
      <c r="AW1043" s="1100"/>
      <c r="AX1043" s="335" t="s">
        <v>321</v>
      </c>
      <c r="AY1043" s="1100"/>
      <c r="AZ1043" s="1100"/>
      <c r="BA1043" s="1100"/>
      <c r="BB1043" s="1100"/>
      <c r="BC1043" s="1100"/>
      <c r="BD1043" s="1100"/>
      <c r="BE1043" s="1097"/>
      <c r="BF1043" s="1097"/>
      <c r="BG1043" s="1097"/>
      <c r="BH1043" s="1097"/>
      <c r="BI1043" s="1097"/>
      <c r="BJ1043" s="1097"/>
      <c r="BK1043" s="1097"/>
      <c r="BL1043" s="1097"/>
      <c r="BM1043" s="1097"/>
      <c r="BN1043" s="1097"/>
      <c r="BO1043" s="1097"/>
      <c r="BP1043" s="1097"/>
      <c r="BQ1043" s="1097"/>
      <c r="BR1043" s="1097"/>
      <c r="BS1043" s="1097"/>
      <c r="BT1043" s="1097"/>
      <c r="BU1043" s="1097"/>
      <c r="BV1043" s="1097"/>
      <c r="BW1043" s="1097"/>
      <c r="BX1043" s="1097"/>
      <c r="BY1043" s="1097"/>
      <c r="BZ1043" s="336" t="s">
        <v>268</v>
      </c>
    </row>
    <row r="1044" spans="1:78" s="1066" customFormat="1" ht="12.75" customHeight="1" thickBot="1" x14ac:dyDescent="0.3">
      <c r="A1044" s="1055"/>
      <c r="B1044" s="928"/>
      <c r="C1044" s="481" t="s">
        <v>195</v>
      </c>
      <c r="D1044" s="346" t="str">
        <f>Translations!$B$622</f>
        <v>AG:</v>
      </c>
      <c r="E1044" s="1105"/>
      <c r="F1044" s="252"/>
      <c r="G1044" s="1836" t="str">
        <f>IF(OR(ISBLANK(F1044),F1044=EUconst_NoTier),"",IF(Z1044=0,EUconst_NA,IF(ISERROR(Z1044),"",Z1044)))</f>
        <v/>
      </c>
      <c r="H1044" s="1837"/>
      <c r="I1044" s="693" t="e">
        <f>IF(J1044&lt;&gt;"","",AI1044)</f>
        <v>#N/A</v>
      </c>
      <c r="J1044" s="909" t="e">
        <f>+Q1046</f>
        <v>#N/A</v>
      </c>
      <c r="K1044" s="700" t="str">
        <f>IF(L1044="",AQ1044,"")</f>
        <v/>
      </c>
      <c r="L1044" s="775"/>
      <c r="M1044" s="473" t="str">
        <f>IF(N1036="",IF(AND(E1035&lt;&gt;"",OR(F1044="",COUNT(K1044:L1044)=0),Y1044&lt;&gt;EUconst_NA,T1035&lt;&gt;TRUE),EUconst_ERR_Incomplete,IF(COUNTIF(AX1044:AZ1044,TRUE)&gt;0,EUconst_ERR_Inconsistent,"")),"")</f>
        <v/>
      </c>
      <c r="O1044" s="1056"/>
      <c r="P1044" s="1106"/>
      <c r="Q1044" s="207" t="str">
        <f>EUconst_SumBioEnergyIN &amp; "_" &amp; K1034</f>
        <v>SUM_BioEnergyIN_</v>
      </c>
      <c r="R1044" s="251" t="str">
        <f>IF(OR(K1034="",T1035)=TRUE,"",INDEX(BC1050:BE1050,MATCH(K1034,BC1044:BE1044,0)))</f>
        <v/>
      </c>
      <c r="S1044" s="1097"/>
      <c r="T1044" s="347" t="str">
        <f>EUconst_CNTR_ActivityData&amp;E1035</f>
        <v>ActivityData_</v>
      </c>
      <c r="U1044" s="1107"/>
      <c r="V1044" s="347" t="str">
        <f>IF(E1034="","",INDEX(B_InstallationDescription!$I$53:$I$127,MATCH(U1033,B_InstallationDescription!$D$53:$D$127,0)))</f>
        <v/>
      </c>
      <c r="W1044" s="339" t="s">
        <v>534</v>
      </c>
      <c r="X1044" s="1107"/>
      <c r="Y1044" s="348" t="str">
        <f>IF(OR(T1035=TRUE,E1035=""),"",INDEX(EUwideConstants!$N:$N,MATCH(T1044,EUwideConstants!$Q:$Q,0)))</f>
        <v/>
      </c>
      <c r="Z1044" s="349" t="str">
        <f>IF(ISBLANK(F1044),"",IF(F1044=EUconst_NA,"",INDEX(EUwideConstants!$H:$M,MATCH(T1044,EUwideConstants!$Q:$Q,0),MATCH(F1044,CNTR_TierList,0))))</f>
        <v/>
      </c>
      <c r="AA1044" s="350" t="s">
        <v>302</v>
      </c>
      <c r="AB1044" s="1098"/>
      <c r="AC1044" s="351" t="b">
        <f>AC1039</f>
        <v>0</v>
      </c>
      <c r="AD1044" s="1097"/>
      <c r="AE1044" s="352" t="str">
        <f>EUconst_CNTR_ActivityData&amp;EUconst_Unit</f>
        <v>ActivityData_Eenheid</v>
      </c>
      <c r="AF1044" s="353" t="str">
        <f>IF(AC1044=TRUE, IF(COUNTIF(MSPara_SourceStreamCategory,V1044)=0,"",INDEX(MSPara_CalcFactorsMatrix,MATCH(V1044,MSPara_SourceStreamCategory,0),MATCH(AE1044&amp;"_"&amp;2,MSPara_CalcFactors,0))),"")</f>
        <v/>
      </c>
      <c r="AG1044" s="354" t="str">
        <f>IF(AC1044=TRUE, IF(COUNTIF(MSPara_SourceStreamCategory,V1044)=0,"",INDEX(MSPara_CalcFactorsMatrix,MATCH(V1044,MSPara_SourceStreamCategory,0),MATCH(AE1044&amp;"_"&amp;1,MSPara_CalcFactors,0))),"")</f>
        <v/>
      </c>
      <c r="AH1044" s="351" t="str">
        <f>IF(OR(AF1044="",AF1044=EUconst_NA),IF(OR(AG1044=EUconst_NA,AG1044=""),"",AG1044),AF1044)</f>
        <v/>
      </c>
      <c r="AI1044" s="348" t="str">
        <f>IF(AC1044=TRUE,IF(AH1044="",EUconst_t,AH1044),"")</f>
        <v/>
      </c>
      <c r="AJ1044" s="355" t="e">
        <f>IF(J1044="",AI1044,J1044)</f>
        <v>#N/A</v>
      </c>
      <c r="AK1044" s="356" t="b">
        <f>IF(K1034=EUconst_Fuel,J1044&lt;&gt;"",FALSE)</f>
        <v>0</v>
      </c>
      <c r="AL1044" s="1096"/>
      <c r="AM1044" s="347" t="str">
        <f>EUconst_CNTR_ActivityData&amp;EUconst_Value</f>
        <v>ActivityData_Waarde</v>
      </c>
      <c r="AN1044" s="1099"/>
      <c r="AO1044" s="1099"/>
      <c r="AP1044" s="351" t="e">
        <f>AND(AND(AH1044&lt;&gt;"",AJ1044&lt;&gt;""),AJ1044=AH1044)</f>
        <v>#N/A</v>
      </c>
      <c r="AQ1044" s="431" t="str">
        <f>IF(L1039=TRUE,SUM(F1041)-SUM(H1041)+SUM(J1041)-SUM(L1041),"")</f>
        <v/>
      </c>
      <c r="AR1044" s="351">
        <f>IF(Y1044=EUconst_NA,0,IF(COUNT(K1044:L1044)=0,0,IF(L1044="",K1044,L1044)))</f>
        <v>0</v>
      </c>
      <c r="AS1044" s="699" t="b">
        <f>AND(AC1044=TRUE,OR(L1044&lt;&gt;"",AQ1044=""))</f>
        <v>0</v>
      </c>
      <c r="AT1044" s="699" t="b">
        <f>AND(AC1044=TRUE,NOT(AS1044))</f>
        <v>0</v>
      </c>
      <c r="AU1044" s="1097"/>
      <c r="AV1044" s="335" t="s">
        <v>313</v>
      </c>
      <c r="AW1044" s="335" t="s">
        <v>319</v>
      </c>
      <c r="AX1044" s="1108"/>
      <c r="AY1044" s="13" t="s">
        <v>537</v>
      </c>
      <c r="AZ1044" s="1097"/>
      <c r="BA1044" s="1097"/>
      <c r="BB1044" s="1098"/>
      <c r="BC1044" s="336" t="str">
        <f>EUconst_Fuel</f>
        <v>Verbranding</v>
      </c>
      <c r="BD1044" s="336" t="str">
        <f>EUconst_ProcessCarbonate</f>
        <v>Procesemissies</v>
      </c>
      <c r="BE1044" s="336" t="str">
        <f>EUconst_MassBalance</f>
        <v>Massabalans</v>
      </c>
      <c r="BF1044" s="1097"/>
      <c r="BG1044" s="1097"/>
      <c r="BH1044" s="1097"/>
      <c r="BI1044" s="1097"/>
      <c r="BJ1044" s="1097"/>
      <c r="BK1044" s="1097"/>
      <c r="BL1044" s="1097"/>
      <c r="BM1044" s="1097"/>
      <c r="BN1044" s="1097"/>
      <c r="BO1044" s="1097"/>
      <c r="BP1044" s="1097"/>
      <c r="BQ1044" s="1097"/>
      <c r="BR1044" s="1097"/>
      <c r="BS1044" s="1097"/>
      <c r="BT1044" s="1097"/>
      <c r="BU1044" s="1097"/>
      <c r="BV1044" s="1097"/>
      <c r="BW1044" s="1097"/>
      <c r="BX1044" s="1097"/>
      <c r="BY1044" s="1097"/>
      <c r="BZ1044" s="357" t="b">
        <f>BZ1039</f>
        <v>1</v>
      </c>
    </row>
    <row r="1045" spans="1:78" s="1066" customFormat="1" ht="5.0999999999999996" customHeight="1" thickBot="1" x14ac:dyDescent="0.3">
      <c r="A1045" s="1055"/>
      <c r="B1045" s="928"/>
      <c r="C1045" s="1102"/>
      <c r="D1045" s="1109"/>
      <c r="F1045" s="852"/>
      <c r="G1045" s="852"/>
      <c r="H1045" s="103" t="s">
        <v>245</v>
      </c>
      <c r="I1045" s="1134"/>
      <c r="J1045" s="1134"/>
      <c r="K1045" s="852"/>
      <c r="L1045" s="852"/>
      <c r="M1045" s="1110"/>
      <c r="O1045" s="1056"/>
      <c r="P1045" s="1101"/>
      <c r="Q1045" s="1101"/>
      <c r="R1045" s="1101"/>
      <c r="S1045" s="1097"/>
      <c r="T1045" s="1111"/>
      <c r="U1045" s="1107"/>
      <c r="V1045" s="1097"/>
      <c r="W1045" s="1097"/>
      <c r="X1045" s="1107"/>
      <c r="Y1045" s="1112"/>
      <c r="Z1045" s="1097"/>
      <c r="AA1045" s="1097"/>
      <c r="AB1045" s="1097"/>
      <c r="AC1045" s="1097"/>
      <c r="AD1045" s="1097"/>
      <c r="AE1045" s="1097"/>
      <c r="AF1045" s="1097"/>
      <c r="AG1045" s="1097"/>
      <c r="AH1045" s="1097"/>
      <c r="AI1045" s="1097"/>
      <c r="AJ1045" s="1097"/>
      <c r="AK1045" s="1097"/>
      <c r="AL1045" s="1096"/>
      <c r="AM1045" s="1097"/>
      <c r="AN1045" s="1097"/>
      <c r="AO1045" s="1097"/>
      <c r="AP1045" s="1097"/>
      <c r="AQ1045" s="1097"/>
      <c r="AR1045" s="1097"/>
      <c r="AS1045" s="1097"/>
      <c r="AT1045" s="1097"/>
      <c r="AU1045" s="1097"/>
      <c r="AV1045" s="1097"/>
      <c r="AW1045" s="1097"/>
      <c r="AX1045" s="1097"/>
      <c r="AY1045" s="1097"/>
      <c r="AZ1045" s="1097"/>
      <c r="BA1045" s="1097"/>
      <c r="BB1045" s="1097"/>
      <c r="BC1045" s="1097"/>
      <c r="BD1045" s="1097"/>
      <c r="BE1045" s="1097"/>
      <c r="BF1045" s="1097"/>
      <c r="BG1045" s="1097"/>
      <c r="BH1045" s="1097"/>
      <c r="BI1045" s="1097"/>
      <c r="BJ1045" s="1097"/>
      <c r="BK1045" s="1097"/>
      <c r="BL1045" s="1097"/>
      <c r="BM1045" s="1097"/>
      <c r="BN1045" s="1097"/>
      <c r="BO1045" s="1097"/>
      <c r="BP1045" s="1097"/>
      <c r="BQ1045" s="1097"/>
      <c r="BR1045" s="1097"/>
      <c r="BS1045" s="1097"/>
      <c r="BT1045" s="1097"/>
      <c r="BU1045" s="1097"/>
      <c r="BV1045" s="1097"/>
      <c r="BW1045" s="1097"/>
      <c r="BX1045" s="1097"/>
      <c r="BY1045" s="1097"/>
      <c r="BZ1045" s="1094"/>
    </row>
    <row r="1046" spans="1:78" s="1066" customFormat="1" ht="12.75" customHeight="1" thickBot="1" x14ac:dyDescent="0.3">
      <c r="A1046" s="1055"/>
      <c r="B1046" s="928"/>
      <c r="C1046" s="484" t="s">
        <v>196</v>
      </c>
      <c r="D1046" s="346" t="str">
        <f>Translations!$B$634</f>
        <v>(Voorlopige) EF:</v>
      </c>
      <c r="E1046" s="1105"/>
      <c r="F1046" s="358"/>
      <c r="G1046" s="1836" t="str">
        <f t="shared" ref="G1046:G1052" si="252">IF(OR(ISBLANK(F1046),F1046=EUconst_NoTier),"",IF(Z1046=0,EUconst_NotApplicable,IF(ISERROR(Z1046),"",Z1046)))</f>
        <v/>
      </c>
      <c r="H1046" s="1854"/>
      <c r="I1046" s="694" t="str">
        <f>IF(J1046&lt;&gt;"","",AI1046)</f>
        <v/>
      </c>
      <c r="J1046" s="695"/>
      <c r="K1046" s="359" t="str">
        <f t="shared" ref="K1046:K1052" si="253">IF(L1046="",AQ1046,"")</f>
        <v/>
      </c>
      <c r="L1046" s="360"/>
      <c r="M1046" s="473" t="str">
        <f>IF(N1036="",IF(AND(E1035&lt;&gt;"",OR(F1046="",COUNT(K1046:L1046)=0),Y1046&lt;&gt;EUconst_NA,T1035&lt;&gt;TRUE),EUconst_ERR_Incomplete,IF(COUNTIF(AX1046:AZ1046,TRUE)&gt;0,EUconst_ERR_Inconsistent,"")),"")</f>
        <v/>
      </c>
      <c r="N1046" s="957"/>
      <c r="O1046" s="1056"/>
      <c r="P1046" s="1101"/>
      <c r="Q1046" s="15" t="e">
        <f>+VLOOKUP(E1034,ss_eenheid!$A$1:$F$75,6,FALSE)</f>
        <v>#N/A</v>
      </c>
      <c r="R1046" s="1101"/>
      <c r="S1046" s="1097"/>
      <c r="T1046" s="361" t="str">
        <f>EUconst_CNTR_EF&amp;E1035</f>
        <v>EF_</v>
      </c>
      <c r="U1046" s="1107"/>
      <c r="V1046" s="362" t="str">
        <f>V1044</f>
        <v/>
      </c>
      <c r="W1046" s="1097"/>
      <c r="X1046" s="1107"/>
      <c r="Y1046" s="363" t="str">
        <f>IF(OR(T1035=TRUE,E1035=""),"",IF(F1046=EUconst_NA,EUconst_NA,INDEX(EUwideConstants!$N:$N,MATCH(T1046,EUwideConstants!$Q:$Q,0))))</f>
        <v/>
      </c>
      <c r="Z1046" s="364" t="str">
        <f>IF(ISBLANK(F1046),"",IF(F1046=EUconst_NA,"",INDEX(EUwideConstants!$H:$M,MATCH(T1046,EUwideConstants!$Q:$Q,0),MATCH(F1046,CNTR_TierList,0))))</f>
        <v/>
      </c>
      <c r="AA1046" s="365" t="str">
        <f>IF(COUNTIF(EUconst_DefaultValues,Z1046)&gt;0,MATCH(Z1046,EUconst_DefaultValues,0),"")</f>
        <v/>
      </c>
      <c r="AB1046" s="1097"/>
      <c r="AC1046" s="366" t="b">
        <f>AND(AC1044,Y1046&lt;&gt;EUconst_NA)</f>
        <v>0</v>
      </c>
      <c r="AD1046" s="1097"/>
      <c r="AE1046" s="352" t="str">
        <f>EUconst_CNTR_EF&amp;EUconst_Unit</f>
        <v>EF_Eenheid</v>
      </c>
      <c r="AF1046" s="367" t="str">
        <f>IF(AC1046=TRUE, IF(COUNTIF(MSPara_SourceStreamCategory,V1046)=0,"",INDEX(MSPara_CalcFactorsMatrix,MATCH(V1046,MSPara_SourceStreamCategory,0),MATCH(AE1046&amp;"_"&amp;2,MSPara_CalcFactors,0))),"")</f>
        <v/>
      </c>
      <c r="AG1046" s="368" t="str">
        <f>IF(AC1046=TRUE, IF(COUNTIF(MSPara_SourceStreamCategory,V1046)=0,"",INDEX(MSPara_CalcFactorsMatrix,MATCH(V1046,MSPara_SourceStreamCategory,0),MATCH(AE1046&amp;"_"&amp;1,MSPara_CalcFactors,0))),"")</f>
        <v/>
      </c>
      <c r="AH1046" s="369" t="str">
        <f>IF(AA1046="","",INDEX(AF1046:AG1046,3-AA1046))</f>
        <v/>
      </c>
      <c r="AI1046" s="370" t="str">
        <f>IF(AC1046=TRUE,IF(OR(AH1046="",AH1046=EUconst_NA),IF(K1034=EUconst_Fuel,EUconst_tCO2pTJ,EUconst_tCO2pt),AH1046),"")</f>
        <v/>
      </c>
      <c r="AJ1046" s="366" t="str">
        <f>IF(J1046="",AI1046,J1046)</f>
        <v/>
      </c>
      <c r="AK1046" s="371" t="b">
        <f>IF(K1034=EUconst_Fuel,J1046&lt;&gt;"",FALSE)</f>
        <v>0</v>
      </c>
      <c r="AL1046" s="1096"/>
      <c r="AM1046" s="352" t="str">
        <f>EUconst_CNTR_EF&amp;EUconst_Value</f>
        <v>EF_Waarde</v>
      </c>
      <c r="AN1046" s="372" t="str">
        <f>IF(AC1046=TRUE,IF(COUNTIF(MSPara_SourceStreamCategory,V1046)=0,"",INDEX(MSPara_CalcFactorsMatrix,MATCH(V1046,MSPara_SourceStreamCategory,0),MATCH(AM1046&amp;"_"&amp;2,MSPara_CalcFactors,0))),"")</f>
        <v/>
      </c>
      <c r="AO1046" s="373" t="str">
        <f>IF(AC1046=TRUE,IF(COUNTIF(MSPara_SourceStreamCategory,V1046)=0,"",INDEX(MSPara_CalcFactorsMatrix,MATCH(V1046,MSPara_SourceStreamCategory,0),MATCH(AM1046&amp;"_"&amp;1,MSPara_CalcFactors,0))),"")</f>
        <v/>
      </c>
      <c r="AP1046" s="366" t="b">
        <f>AND(AND(AH1046&lt;&gt;"",AJ1046&lt;&gt;""),AJ1046=AH1046)</f>
        <v>0</v>
      </c>
      <c r="AQ1046" s="374" t="str">
        <f>IF(AND(AA1046&lt;&gt;"",AP1046=TRUE),IF(OR(INDEX(AN1046:AO1046,3-AA1046)=EUconst_NA,INDEX(AN1046:AO1046,3-AA1046)=0),"",INDEX(AN1046:AO1046,3-AA1046)),"")</f>
        <v/>
      </c>
      <c r="AR1046" s="366">
        <f>IF(AC1046=TRUE,IF(COUNT(K1046:L1046)=0,0,IF(L1046="",K1046,L1046)),0)</f>
        <v>0</v>
      </c>
      <c r="AS1046" s="362" t="b">
        <f>AND(AC1046=TRUE,OR(AND(F1046&lt;&gt;"",NOT(ISNUMBER(AA1046))),L1046&lt;&gt;"",F1046="",AQ1046=""))</f>
        <v>0</v>
      </c>
      <c r="AT1046" s="362" t="b">
        <f t="shared" ref="AT1046:AT1052" si="254">AND(AC1046=TRUE,NOT(AS1046))</f>
        <v>0</v>
      </c>
      <c r="AU1046" s="1097"/>
      <c r="AV1046" s="375" t="b">
        <f t="shared" ref="AV1046:AV1052" si="255">AND(ISNUMBER(AA1046),AQ1046="")</f>
        <v>0</v>
      </c>
      <c r="AW1046" s="376" t="b">
        <f t="shared" ref="AW1046:AW1052" si="256">AND(ISNUMBER(AA1046),AQ1046&lt;&gt;AR1046)</f>
        <v>0</v>
      </c>
      <c r="AX1046" s="377" t="e">
        <f>OR(AND(AJ1044=EUconst_kNm3,AJ1046=EUconst_tCO2pt),AND(AJ1044=EUconst_t,AJ1046=EUconst_tCO2pkNm3))</f>
        <v>#N/A</v>
      </c>
      <c r="AY1046" s="362" t="b">
        <f t="shared" ref="AY1046:AY1052" si="257">AND(L1046&lt;&gt;"",Y1046=EUconst_NA)</f>
        <v>0</v>
      </c>
      <c r="AZ1046" s="1097"/>
      <c r="BA1046" s="1097"/>
      <c r="BB1046" s="378" t="s">
        <v>590</v>
      </c>
      <c r="BC1046" s="377" t="str">
        <f>IF(K1034=BC1044,AR1044*IF(AJ1046=EUconst_tCO2pTJ,(AR1047/1000),1)*AR1046*AR1048*AR1052,"")</f>
        <v/>
      </c>
      <c r="BD1046" s="357" t="str">
        <f>IF(K1034=BD1044,AR1044*AR1046*AR1049*AR1052,"")</f>
        <v/>
      </c>
      <c r="BE1046" s="356" t="str">
        <f>IF(K1034=BE1044,3.664*AR1044*AR1050*AR1052,"")</f>
        <v/>
      </c>
      <c r="BF1046" s="1097"/>
      <c r="BG1046" s="1097"/>
      <c r="BH1046" s="1097"/>
      <c r="BI1046" s="1097"/>
      <c r="BJ1046" s="1097"/>
      <c r="BK1046" s="1097"/>
      <c r="BL1046" s="1097"/>
      <c r="BM1046" s="1097"/>
      <c r="BN1046" s="1097"/>
      <c r="BO1046" s="1097"/>
      <c r="BP1046" s="1097"/>
      <c r="BQ1046" s="1097"/>
      <c r="BR1046" s="1097"/>
      <c r="BS1046" s="1097"/>
      <c r="BT1046" s="1097"/>
      <c r="BU1046" s="1097"/>
      <c r="BV1046" s="1097"/>
      <c r="BW1046" s="1097"/>
      <c r="BX1046" s="1097"/>
      <c r="BY1046" s="1097"/>
      <c r="BZ1046" s="362" t="b">
        <f>OR(BZ1044,Y1046=EUconst_NA)</f>
        <v>1</v>
      </c>
    </row>
    <row r="1047" spans="1:78" s="1066" customFormat="1" ht="12.75" customHeight="1" thickBot="1" x14ac:dyDescent="0.3">
      <c r="A1047" s="1055"/>
      <c r="B1047" s="928"/>
      <c r="C1047" s="484" t="s">
        <v>197</v>
      </c>
      <c r="D1047" s="346" t="str">
        <f>Translations!$B$636</f>
        <v>NCV:</v>
      </c>
      <c r="E1047" s="1105"/>
      <c r="F1047" s="379"/>
      <c r="G1047" s="1836" t="str">
        <f t="shared" si="252"/>
        <v/>
      </c>
      <c r="H1047" s="1837"/>
      <c r="I1047" s="696" t="str">
        <f>AJ1047</f>
        <v/>
      </c>
      <c r="J1047" s="910"/>
      <c r="K1047" s="380" t="str">
        <f t="shared" si="253"/>
        <v/>
      </c>
      <c r="L1047" s="877"/>
      <c r="M1047" s="473" t="str">
        <f>+IF(OR(N1047&lt;&gt;"",O1047&lt;&gt;""),"onvolledig!","")</f>
        <v/>
      </c>
      <c r="N1047" s="873" t="str">
        <f>IF(N1036="",IF(AND(E1035&lt;&gt;"",OR(F1047="",COUNT(K1047:L1047)=0),Y1047&lt;&gt;EUconst_NA,T1035&lt;&gt;TRUE),EUconst_ERR_Incomplete,IF(COUNTIF(AX1047:AZ1047,TRUE)&gt;0,"","")),"")</f>
        <v/>
      </c>
      <c r="O1047" s="874" t="str">
        <f>+IF(N1036="",IF(COUNT(K1047:L1047)=0,IF(K1034="Verbranding","onvolledig!",""),""),"")</f>
        <v/>
      </c>
      <c r="P1047" s="1101"/>
      <c r="Q1047" s="1101"/>
      <c r="R1047" s="1101"/>
      <c r="S1047" s="1097"/>
      <c r="T1047" s="381" t="str">
        <f>EUconst_CNTR_NCV&amp;E1035</f>
        <v>NCV_</v>
      </c>
      <c r="U1047" s="1107"/>
      <c r="V1047" s="382" t="str">
        <f t="shared" ref="V1047:V1052" si="258">V1046</f>
        <v/>
      </c>
      <c r="W1047" s="1097"/>
      <c r="X1047" s="1107"/>
      <c r="Y1047" s="383" t="str">
        <f>IF(OR(T1035=TRUE,E1035=""),"",IF(F1047=EUconst_NA,EUconst_NA,INDEX(EUwideConstants!$N:$N,MATCH(T1047,EUwideConstants!$Q:$Q,0))))</f>
        <v/>
      </c>
      <c r="Z1047" s="384" t="str">
        <f>IF(ISBLANK(F1047),"",IF(F1047=EUconst_NA,"",INDEX(EUwideConstants!$H:$M,MATCH(T1047,EUwideConstants!$Q:$Q,0),MATCH(F1047,CNTR_TierList,0))))</f>
        <v/>
      </c>
      <c r="AA1047" s="385" t="str">
        <f>IF(COUNTIF(EUconst_DefaultValues,Z1047)&gt;0,MATCH(Z1047,EUconst_DefaultValues,0),"")</f>
        <v/>
      </c>
      <c r="AB1047" s="1097"/>
      <c r="AC1047" s="386" t="b">
        <f>IF(K1034="Verbranding",AND(AC1044,Y1047&lt;&gt;""),FALSE)</f>
        <v>0</v>
      </c>
      <c r="AD1047" s="1097"/>
      <c r="AE1047" s="387" t="str">
        <f>EUconst_CNTR_NCV&amp;EUconst_Unit</f>
        <v>NCV_Eenheid</v>
      </c>
      <c r="AF1047" s="388" t="str">
        <f>IF(AC1047=TRUE, IF(COUNTIF(MSPara_SourceStreamCategory,V1047)=0,"",INDEX(MSPara_CalcFactorsMatrix,MATCH(V1047,MSPara_SourceStreamCategory,0),MATCH(AE1047&amp;"_"&amp;2,MSPara_CalcFactors,0))),"")</f>
        <v/>
      </c>
      <c r="AG1047" s="389" t="str">
        <f>IF(AC1047=TRUE, IF(COUNTIF(MSPara_SourceStreamCategory,V1047)=0,"",INDEX(MSPara_CalcFactorsMatrix,MATCH(V1047,MSPara_SourceStreamCategory,0),MATCH(AE1047&amp;"_"&amp;1,MSPara_CalcFactors,0))),"")</f>
        <v/>
      </c>
      <c r="AH1047" s="390" t="str">
        <f>IF(AA1047="","",INDEX(AF1047:AG1047,3-AA1047))</f>
        <v/>
      </c>
      <c r="AI1047" s="1115"/>
      <c r="AJ1047" s="386" t="str">
        <f>IF(AC1047=TRUE,IF(AJ1044="","",IF(AJ1044=EUconst_kNm3,EUconst_GJpkNm3,EUconst_GJpt)),"")</f>
        <v/>
      </c>
      <c r="AK1047" s="1116"/>
      <c r="AL1047" s="1096"/>
      <c r="AM1047" s="387" t="str">
        <f>EUconst_CNTR_NCV&amp;EUconst_Value</f>
        <v>NCV_Waarde</v>
      </c>
      <c r="AN1047" s="391" t="str">
        <f>IF(AC1047=TRUE,IF(COUNTIF(MSPara_SourceStreamCategory,V1047)=0,"",INDEX(MSPara_CalcFactorsMatrix,MATCH(V1047,MSPara_SourceStreamCategory,0),MATCH(AM1047&amp;"_"&amp;2,MSPara_CalcFactors,0))),"")</f>
        <v/>
      </c>
      <c r="AO1047" s="392" t="str">
        <f>IF(AC1047=TRUE,IF(COUNTIF(MSPara_SourceStreamCategory,V1047)=0,"",INDEX(MSPara_CalcFactorsMatrix,MATCH(V1047,MSPara_SourceStreamCategory,0),MATCH(AM1047&amp;"_"&amp;1,MSPara_CalcFactors,0))),"")</f>
        <v/>
      </c>
      <c r="AP1047" s="386" t="b">
        <f>AND(AND(AH1047&lt;&gt;"",AJ1047&lt;&gt;""),AJ1047=AH1047)</f>
        <v>0</v>
      </c>
      <c r="AQ1047" s="393" t="str">
        <f>IF(AND(AA1047&lt;&gt;"",AP1047=TRUE),IF(OR(INDEX(AN1047:AO1047,3-AA1047)=EUconst_NA,INDEX(AN1047:AO1047,3-AA1047)=0),"",INDEX(AN1047:AO1047,3-AA1047)),"")</f>
        <v/>
      </c>
      <c r="AR1047" s="386">
        <f>IF(AC1047=TRUE,IF(COUNT(K1047:L1047)=0,0,IF(L1047="",K1047,L1047)),0)</f>
        <v>0</v>
      </c>
      <c r="AS1047" s="382" t="b">
        <f>AND(AC1047=TRUE,OR(AND(F1047&lt;&gt;"",NOT(ISNUMBER(AA1047))),L1047&lt;&gt;"",F1047="",AQ1047=""))</f>
        <v>0</v>
      </c>
      <c r="AT1047" s="382" t="b">
        <f t="shared" si="254"/>
        <v>0</v>
      </c>
      <c r="AU1047" s="1097"/>
      <c r="AV1047" s="394" t="b">
        <f t="shared" si="255"/>
        <v>0</v>
      </c>
      <c r="AW1047" s="395" t="b">
        <f t="shared" si="256"/>
        <v>0</v>
      </c>
      <c r="AX1047" s="1097"/>
      <c r="AY1047" s="382" t="b">
        <f t="shared" si="257"/>
        <v>0</v>
      </c>
      <c r="AZ1047" s="1097"/>
      <c r="BA1047" s="1097"/>
      <c r="BB1047" s="378" t="s">
        <v>591</v>
      </c>
      <c r="BC1047" s="377" t="str">
        <f>IF(K1034=BC1044,AR1044*IF(AJ1046=EUconst_tCO2pTJ,(AR1047/1000),1)*AR1046*AR1048*AR1051,"")</f>
        <v/>
      </c>
      <c r="BD1047" s="357" t="str">
        <f>IF(K1034=BD1044,AR1044*AR1046*AR1049*AR1051,"")</f>
        <v/>
      </c>
      <c r="BE1047" s="356" t="str">
        <f>IF(K1034=BE1044,3.664*AR1044*AR1050*AR1051,"")</f>
        <v/>
      </c>
      <c r="BF1047" s="1097"/>
      <c r="BG1047" s="1097"/>
      <c r="BH1047" s="1097"/>
      <c r="BI1047" s="1097"/>
      <c r="BJ1047" s="1097"/>
      <c r="BK1047" s="1097"/>
      <c r="BL1047" s="1097"/>
      <c r="BM1047" s="1097"/>
      <c r="BN1047" s="1097"/>
      <c r="BO1047" s="1097"/>
      <c r="BP1047" s="1097"/>
      <c r="BQ1047" s="1097"/>
      <c r="BR1047" s="1097"/>
      <c r="BS1047" s="1097"/>
      <c r="BT1047" s="1097"/>
      <c r="BU1047" s="1097"/>
      <c r="BV1047" s="1097"/>
      <c r="BW1047" s="1097"/>
      <c r="BX1047" s="1097"/>
      <c r="BY1047" s="1097"/>
      <c r="BZ1047" s="382" t="b">
        <f>OR(BZ1044,Y1047=EUconst_NA)</f>
        <v>1</v>
      </c>
    </row>
    <row r="1048" spans="1:78" s="1066" customFormat="1" ht="12.75" customHeight="1" thickBot="1" x14ac:dyDescent="0.3">
      <c r="A1048" s="1055"/>
      <c r="B1048" s="928"/>
      <c r="C1048" s="484" t="s">
        <v>198</v>
      </c>
      <c r="D1048" s="346" t="str">
        <f>Translations!$B$638</f>
        <v>OxF:</v>
      </c>
      <c r="E1048" s="1105"/>
      <c r="F1048" s="379"/>
      <c r="G1048" s="1836" t="str">
        <f t="shared" si="252"/>
        <v/>
      </c>
      <c r="H1048" s="1837"/>
      <c r="I1048" s="697" t="str">
        <f>IF(OR(AC1048=FALSE,Y1048=EUconst_NA),"","-")</f>
        <v/>
      </c>
      <c r="J1048" s="911"/>
      <c r="K1048" s="396" t="str">
        <f t="shared" si="253"/>
        <v/>
      </c>
      <c r="L1048" s="471"/>
      <c r="M1048" s="473" t="str">
        <f>IF(N1036="",IF(AND(E1035&lt;&gt;"",OR(F1048="",COUNT(K1048:L1048)=0),Y1048&lt;&gt;EUconst_NA,T1035&lt;&gt;TRUE),EUconst_ERR_Incomplete,IF(COUNTIF(AX1048:AZ1048,TRUE)&gt;0,EUconst_ERR_Inconsistent,"")),"")</f>
        <v/>
      </c>
      <c r="O1048" s="1056"/>
      <c r="P1048" s="1101"/>
      <c r="Q1048" s="1101"/>
      <c r="R1048" s="1101"/>
      <c r="S1048" s="1097"/>
      <c r="T1048" s="381" t="str">
        <f>EUconst_CNTR_OxidationFactor&amp;E1035</f>
        <v>OxF_</v>
      </c>
      <c r="U1048" s="1107"/>
      <c r="V1048" s="382" t="str">
        <f t="shared" si="258"/>
        <v/>
      </c>
      <c r="W1048" s="1097"/>
      <c r="X1048" s="1107"/>
      <c r="Y1048" s="383" t="str">
        <f>IF(OR(T1035=TRUE,E1035=""),"",INDEX(EUwideConstants!$N:$N,MATCH(T1048,EUwideConstants!$Q:$Q,0)))</f>
        <v/>
      </c>
      <c r="Z1048" s="384" t="str">
        <f>IF(ISBLANK(F1048),"",IF(F1048=EUconst_NA,"",INDEX(EUwideConstants!$H:$M,MATCH(T1048,EUwideConstants!$Q:$Q,0),MATCH(F1048,CNTR_TierList,0))))</f>
        <v/>
      </c>
      <c r="AA1048" s="365" t="str">
        <f>IF(F1048=1,1,"")</f>
        <v/>
      </c>
      <c r="AB1048" s="1097"/>
      <c r="AC1048" s="386" t="b">
        <f>AND(AC1044,Y1048&lt;&gt;EUconst_NA)</f>
        <v>0</v>
      </c>
      <c r="AD1048" s="1097"/>
      <c r="AE1048" s="1117"/>
      <c r="AG1048" s="1118"/>
      <c r="AH1048" s="1115"/>
      <c r="AI1048" s="1119"/>
      <c r="AJ1048" s="1115"/>
      <c r="AK1048" s="1120"/>
      <c r="AL1048" s="1096"/>
      <c r="AM1048" s="387" t="str">
        <f>EUconst_CNTR_OxidationFactor&amp;EUconst_Value</f>
        <v>OxF_Waarde</v>
      </c>
      <c r="AN1048" s="1121"/>
      <c r="AO1048" s="1113">
        <v>1</v>
      </c>
      <c r="AP1048" s="1115"/>
      <c r="AQ1048" s="397" t="str">
        <f>IF(AA1048="","",AO1048)</f>
        <v/>
      </c>
      <c r="AR1048" s="386">
        <f>IF(AC1048=TRUE,IF(COUNT(K1048:L1048)=0,0,IF(L1048="",K1048,L1048)),1)</f>
        <v>1</v>
      </c>
      <c r="AS1048" s="382" t="b">
        <f>AND(AC1048=TRUE,OR(ISNUMBER(L1048),NOT(ISNUMBER(AA1048))))</f>
        <v>0</v>
      </c>
      <c r="AT1048" s="382" t="b">
        <f t="shared" si="254"/>
        <v>0</v>
      </c>
      <c r="AU1048" s="1097"/>
      <c r="AV1048" s="394" t="b">
        <f t="shared" si="255"/>
        <v>0</v>
      </c>
      <c r="AW1048" s="395" t="b">
        <f t="shared" si="256"/>
        <v>0</v>
      </c>
      <c r="AX1048" s="1097"/>
      <c r="AY1048" s="411" t="b">
        <f t="shared" si="257"/>
        <v>0</v>
      </c>
      <c r="AZ1048" s="362" t="b">
        <f>AR1048&gt;100%</f>
        <v>0</v>
      </c>
      <c r="BA1048" s="1097"/>
      <c r="BB1048" s="378" t="s">
        <v>289</v>
      </c>
      <c r="BC1048" s="377" t="str">
        <f>IF(K1034=BC1044,AR1044*IF(AJ1046=EUconst_tCO2pTJ,(AR1047/1000),1)*AR1046*AR1048*(1-AR1051),"")</f>
        <v/>
      </c>
      <c r="BD1048" s="357" t="str">
        <f>IF(K1034=BD1044,AR1044*AR1046*AR1049*(1-AR1051),"")</f>
        <v/>
      </c>
      <c r="BE1048" s="356" t="str">
        <f>IF(K1034=BE1044,3.664*AR1044*AR1050*(1-AR1051),"")</f>
        <v/>
      </c>
      <c r="BF1048" s="1097"/>
      <c r="BG1048" s="1097"/>
      <c r="BH1048" s="1097"/>
      <c r="BI1048" s="1097"/>
      <c r="BJ1048" s="1097"/>
      <c r="BK1048" s="1097"/>
      <c r="BL1048" s="1097"/>
      <c r="BM1048" s="1097"/>
      <c r="BN1048" s="1097"/>
      <c r="BO1048" s="1097"/>
      <c r="BP1048" s="1097"/>
      <c r="BQ1048" s="1097"/>
      <c r="BR1048" s="1097"/>
      <c r="BS1048" s="1097"/>
      <c r="BT1048" s="1097"/>
      <c r="BU1048" s="1097"/>
      <c r="BV1048" s="1097"/>
      <c r="BW1048" s="1097"/>
      <c r="BX1048" s="1097"/>
      <c r="BY1048" s="1097"/>
      <c r="BZ1048" s="382" t="b">
        <f>OR(BZ1044,Y1048=EUconst_NA)</f>
        <v>1</v>
      </c>
    </row>
    <row r="1049" spans="1:78" s="1066" customFormat="1" ht="12.75" customHeight="1" thickBot="1" x14ac:dyDescent="0.3">
      <c r="A1049" s="1055"/>
      <c r="B1049" s="928"/>
      <c r="C1049" s="484" t="s">
        <v>199</v>
      </c>
      <c r="D1049" s="346" t="str">
        <f>Translations!$B$639</f>
        <v>ConvF:</v>
      </c>
      <c r="E1049" s="1105"/>
      <c r="F1049" s="379"/>
      <c r="G1049" s="1836" t="str">
        <f t="shared" si="252"/>
        <v/>
      </c>
      <c r="H1049" s="1837"/>
      <c r="I1049" s="697" t="str">
        <f>IF(OR(AC1049=FALSE,Y1049=EUconst_NA),"","-")</f>
        <v/>
      </c>
      <c r="J1049" s="911"/>
      <c r="K1049" s="396" t="str">
        <f t="shared" si="253"/>
        <v/>
      </c>
      <c r="L1049" s="471"/>
      <c r="M1049" s="473" t="str">
        <f>IF(N1036="",IF(AND(E1035&lt;&gt;"",OR(F1049="",COUNT(K1049:L1049)=0),Y1049&lt;&gt;EUconst_NA,T1035&lt;&gt;TRUE),EUconst_ERR_Incomplete,IF(COUNTIF(AX1049:AZ1049,TRUE)&gt;0,EUconst_ERR_Inconsistent,"")),"")</f>
        <v/>
      </c>
      <c r="O1049" s="1056"/>
      <c r="P1049" s="1101"/>
      <c r="Q1049" s="1101"/>
      <c r="R1049" s="1101"/>
      <c r="S1049" s="1097"/>
      <c r="T1049" s="381" t="str">
        <f>EUconst_CNTR_ConversionFactor&amp;E1035</f>
        <v>ConvF_</v>
      </c>
      <c r="U1049" s="1107"/>
      <c r="V1049" s="382" t="str">
        <f t="shared" si="258"/>
        <v/>
      </c>
      <c r="W1049" s="1097"/>
      <c r="X1049" s="1107"/>
      <c r="Y1049" s="383" t="str">
        <f>IF(OR(T1035=TRUE,E1035=""),"",INDEX(EUwideConstants!$N:$N,MATCH(T1049,EUwideConstants!$Q:$Q,0)))</f>
        <v/>
      </c>
      <c r="Z1049" s="384" t="str">
        <f>IF(ISBLANK(F1049),"",IF(F1049=EUconst_NA,"",INDEX(EUwideConstants!$H:$M,MATCH(T1049,EUwideConstants!$Q:$Q,0),MATCH(F1049,CNTR_TierList,0))))</f>
        <v/>
      </c>
      <c r="AA1049" s="402" t="str">
        <f>IF(F1049=1,1,"")</f>
        <v/>
      </c>
      <c r="AB1049" s="1097"/>
      <c r="AC1049" s="386" t="b">
        <f>AND(AC1044,Y1049&lt;&gt;EUconst_NA)</f>
        <v>0</v>
      </c>
      <c r="AD1049" s="1097"/>
      <c r="AE1049" s="1117"/>
      <c r="AG1049" s="1118"/>
      <c r="AH1049" s="1123"/>
      <c r="AI1049" s="1119"/>
      <c r="AJ1049" s="1123"/>
      <c r="AK1049" s="1120"/>
      <c r="AL1049" s="1096"/>
      <c r="AM1049" s="387" t="str">
        <f>EUconst_CNTR_ConversionFactor&amp;EUconst_Value</f>
        <v>ConvF_Waarde</v>
      </c>
      <c r="AN1049" s="1124"/>
      <c r="AO1049" s="1122">
        <v>1</v>
      </c>
      <c r="AP1049" s="1123"/>
      <c r="AQ1049" s="403" t="str">
        <f>IF(AA1049="","",AO1049)</f>
        <v/>
      </c>
      <c r="AR1049" s="386">
        <f>IF(AC1049=TRUE,IF(COUNT(K1049:L1049)=0,0,IF(L1049="",K1049,L1049)),1)</f>
        <v>1</v>
      </c>
      <c r="AS1049" s="382" t="b">
        <f>AND(AC1049=TRUE,OR(ISNUMBER(L1049),NOT(ISNUMBER(AA1049))))</f>
        <v>0</v>
      </c>
      <c r="AT1049" s="382" t="b">
        <f t="shared" si="254"/>
        <v>0</v>
      </c>
      <c r="AU1049" s="1097"/>
      <c r="AV1049" s="394" t="b">
        <f t="shared" si="255"/>
        <v>0</v>
      </c>
      <c r="AW1049" s="395" t="b">
        <f t="shared" si="256"/>
        <v>0</v>
      </c>
      <c r="AX1049" s="1097"/>
      <c r="AY1049" s="411" t="b">
        <f t="shared" si="257"/>
        <v>0</v>
      </c>
      <c r="AZ1049" s="400" t="b">
        <f>AR1049&gt;100%</f>
        <v>0</v>
      </c>
      <c r="BA1049" s="1097"/>
      <c r="BB1049" s="398" t="s">
        <v>478</v>
      </c>
      <c r="BC1049" s="399">
        <f>AR1044*AR1047/1000*(1-AR1051)</f>
        <v>0</v>
      </c>
      <c r="BD1049" s="400">
        <f>BC1049</f>
        <v>0</v>
      </c>
      <c r="BE1049" s="401">
        <f>BC1049</f>
        <v>0</v>
      </c>
      <c r="BF1049" s="1097"/>
      <c r="BG1049" s="1097"/>
      <c r="BH1049" s="1097"/>
      <c r="BI1049" s="1097"/>
      <c r="BJ1049" s="1097"/>
      <c r="BK1049" s="1097"/>
      <c r="BL1049" s="1097"/>
      <c r="BM1049" s="1097"/>
      <c r="BN1049" s="1097"/>
      <c r="BO1049" s="1097"/>
      <c r="BP1049" s="1097"/>
      <c r="BQ1049" s="1097"/>
      <c r="BR1049" s="1097"/>
      <c r="BS1049" s="1097"/>
      <c r="BT1049" s="1097"/>
      <c r="BU1049" s="1097"/>
      <c r="BV1049" s="1097"/>
      <c r="BW1049" s="1097"/>
      <c r="BX1049" s="1097"/>
      <c r="BY1049" s="1097"/>
      <c r="BZ1049" s="382" t="b">
        <f>OR(BZ1044,Y1049=EUconst_NA)</f>
        <v>1</v>
      </c>
    </row>
    <row r="1050" spans="1:78" s="1066" customFormat="1" ht="12.75" customHeight="1" thickBot="1" x14ac:dyDescent="0.3">
      <c r="A1050" s="1055"/>
      <c r="B1050" s="928"/>
      <c r="C1050" s="484" t="s">
        <v>329</v>
      </c>
      <c r="D1050" s="346" t="str">
        <f>Translations!$B$640</f>
        <v>C-gehalte:</v>
      </c>
      <c r="E1050" s="1105"/>
      <c r="F1050" s="379"/>
      <c r="G1050" s="1836" t="str">
        <f t="shared" si="252"/>
        <v/>
      </c>
      <c r="H1050" s="1837"/>
      <c r="I1050" s="697" t="str">
        <f>AJ1050</f>
        <v/>
      </c>
      <c r="J1050" s="912"/>
      <c r="K1050" s="404" t="str">
        <f t="shared" si="253"/>
        <v/>
      </c>
      <c r="L1050" s="405"/>
      <c r="M1050" s="473" t="str">
        <f>IF(N1036="",IF(AND(E1035&lt;&gt;"",OR(F1050="",COUNT(K1050:L1050)=0),Y1050&lt;&gt;EUconst_NA,T1035&lt;&gt;TRUE),EUconst_ERR_Incomplete,IF(COUNTIF(AX1050:AZ1050,TRUE)&gt;0,EUconst_ERR_Inconsistent,"")),"")</f>
        <v/>
      </c>
      <c r="O1050" s="1056"/>
      <c r="P1050" s="1101"/>
      <c r="Q1050" s="1101"/>
      <c r="R1050" s="1101"/>
      <c r="S1050" s="1097"/>
      <c r="T1050" s="381" t="str">
        <f>EUconst_CNTR_CarbonContent&amp;E1035</f>
        <v>CarbC_</v>
      </c>
      <c r="U1050" s="1107"/>
      <c r="V1050" s="382" t="str">
        <f t="shared" si="258"/>
        <v/>
      </c>
      <c r="W1050" s="1097"/>
      <c r="X1050" s="1107"/>
      <c r="Y1050" s="383" t="str">
        <f>IF(OR(T1035=TRUE,E1035=""),"",INDEX(EUwideConstants!$N:$N,MATCH(T1050,EUwideConstants!$Q:$Q,0)))</f>
        <v/>
      </c>
      <c r="Z1050" s="384" t="str">
        <f>IF(ISBLANK(F1050),"",IF(F1050=EUconst_NA,"",INDEX(EUwideConstants!$H:$M,MATCH(T1050,EUwideConstants!$Q:$Q,0),MATCH(F1050,CNTR_TierList,0))))</f>
        <v/>
      </c>
      <c r="AA1050" s="406" t="str">
        <f>IF(COUNTIF(EUconst_DefaultValues,Z1050)&gt;0,MATCH(Z1050,EUconst_DefaultValues,0),"")</f>
        <v/>
      </c>
      <c r="AB1050" s="1097"/>
      <c r="AC1050" s="386" t="b">
        <f>AND(AC1044,Y1050&lt;&gt;EUconst_NA)</f>
        <v>0</v>
      </c>
      <c r="AD1050" s="1097"/>
      <c r="AE1050" s="387" t="str">
        <f>EUconst_CNTR_CarbonContent&amp;EUconst_Unit</f>
        <v>CarbC_Eenheid</v>
      </c>
      <c r="AF1050" s="388" t="str">
        <f>IF(AC1050=TRUE, IF(COUNTIF(MSPara_SourceStreamCategory,V1050)=0,"",INDEX(MSPara_CalcFactorsMatrix,MATCH(V1050,MSPara_SourceStreamCategory,0),MATCH(AE1050&amp;"_"&amp;2,MSPara_CalcFactors,0))),"")</f>
        <v/>
      </c>
      <c r="AG1050" s="389" t="str">
        <f>IF(AC1050=TRUE, IF(COUNTIF(MSPara_SourceStreamCategory,V1050)=0,"",INDEX(MSPara_CalcFactorsMatrix,MATCH(V1050,MSPara_SourceStreamCategory,0),MATCH(AE1050&amp;"_"&amp;1,MSPara_CalcFactors,0))),"")</f>
        <v/>
      </c>
      <c r="AH1050" s="407" t="str">
        <f>IF(AA1050="","",INDEX(AF1050:AG1050,3-AA1050))</f>
        <v/>
      </c>
      <c r="AI1050" s="1119"/>
      <c r="AJ1050" s="408" t="str">
        <f>IF(AC1050=TRUE,IF(AJ1044="","",IF(AJ1044=EUconst_kNm3,EUconst_tCpkNm3,EUconst_tCpt)),"")</f>
        <v/>
      </c>
      <c r="AK1050" s="1120"/>
      <c r="AL1050" s="1096"/>
      <c r="AM1050" s="387" t="str">
        <f>EUconst_CNTR_CarbonContent&amp;EUconst_Value</f>
        <v>CarbC_Waarde</v>
      </c>
      <c r="AN1050" s="391" t="str">
        <f>IF(AC1050=TRUE,IF(COUNTIF(MSPara_SourceStreamCategory,V1050)=0,"",INDEX(MSPara_CalcFactorsMatrix,MATCH(V1050,MSPara_SourceStreamCategory,0),MATCH(AM1050&amp;"_"&amp;2,MSPara_CalcFactors,0))),"")</f>
        <v/>
      </c>
      <c r="AO1050" s="409" t="str">
        <f>IF(AC1050=TRUE,IF(COUNTIF(MSPara_SourceStreamCategory,V1050)=0,"",INDEX(MSPara_CalcFactorsMatrix,MATCH(V1050,MSPara_SourceStreamCategory,0),MATCH(AM1050&amp;"_"&amp;1,MSPara_CalcFactors,0))),"")</f>
        <v/>
      </c>
      <c r="AP1050" s="386" t="b">
        <f>AND(AND(AH1050&lt;&gt;"",AJ1050&lt;&gt;""),AJ1050=AH1050)</f>
        <v>0</v>
      </c>
      <c r="AQ1050" s="410" t="str">
        <f>IF(AND(AA1050&lt;&gt;"",AP1050=TRUE),IF(OR(INDEX(AN1050:AO1050,3-AA1050)=EUconst_NA,INDEX(AN1050:AO1050,3-AA1050)=0),"",INDEX(AN1050:AO1050,3-AA1050)),"")</f>
        <v/>
      </c>
      <c r="AR1050" s="386">
        <f>IF(AC1050=TRUE,IF(COUNT(K1050:L1050)=0,0,IF(L1050="",K1050,L1050)),0)</f>
        <v>0</v>
      </c>
      <c r="AS1050" s="382" t="b">
        <f>AND(AC1050=TRUE,OR(AND(F1050&lt;&gt;"",NOT(ISNUMBER(AA1050))),L1050&lt;&gt;"",F1050="",AQ1050=""))</f>
        <v>0</v>
      </c>
      <c r="AT1050" s="382" t="b">
        <f t="shared" si="254"/>
        <v>0</v>
      </c>
      <c r="AU1050" s="1097"/>
      <c r="AV1050" s="394" t="b">
        <f t="shared" si="255"/>
        <v>0</v>
      </c>
      <c r="AW1050" s="395" t="b">
        <f t="shared" si="256"/>
        <v>0</v>
      </c>
      <c r="AX1050" s="377" t="e">
        <f>OR(AND(AJ1044=EUconst_kNm3,AJ1050=EUconst_tCpt),AND(AJ1044=EUconst_t,AJ1050=EUconst_tCpkNm3))</f>
        <v>#N/A</v>
      </c>
      <c r="AY1050" s="382" t="b">
        <f t="shared" si="257"/>
        <v>0</v>
      </c>
      <c r="AZ1050" s="1097"/>
      <c r="BA1050" s="1097"/>
      <c r="BB1050" s="398" t="s">
        <v>479</v>
      </c>
      <c r="BC1050" s="399">
        <f>AR1044*AR1047/1000*AR1051</f>
        <v>0</v>
      </c>
      <c r="BD1050" s="400">
        <f>BC1050</f>
        <v>0</v>
      </c>
      <c r="BE1050" s="401">
        <f>BC1050</f>
        <v>0</v>
      </c>
      <c r="BF1050" s="1097"/>
      <c r="BG1050" s="1097"/>
      <c r="BH1050" s="1097"/>
      <c r="BI1050" s="1097"/>
      <c r="BJ1050" s="1097"/>
      <c r="BK1050" s="1097"/>
      <c r="BL1050" s="1097"/>
      <c r="BM1050" s="1097"/>
      <c r="BN1050" s="1097"/>
      <c r="BO1050" s="1097"/>
      <c r="BP1050" s="1097"/>
      <c r="BQ1050" s="1097"/>
      <c r="BR1050" s="1097"/>
      <c r="BS1050" s="1097"/>
      <c r="BT1050" s="1097"/>
      <c r="BU1050" s="1097"/>
      <c r="BV1050" s="1097"/>
      <c r="BW1050" s="1097"/>
      <c r="BX1050" s="1097"/>
      <c r="BY1050" s="1097"/>
      <c r="BZ1050" s="382" t="b">
        <f>OR(BZ1044,Y1050=EUconst_NA)</f>
        <v>1</v>
      </c>
    </row>
    <row r="1051" spans="1:78" s="1066" customFormat="1" ht="12.75" customHeight="1" x14ac:dyDescent="0.25">
      <c r="A1051" s="1055"/>
      <c r="B1051" s="928"/>
      <c r="C1051" s="481" t="s">
        <v>330</v>
      </c>
      <c r="D1051" s="346" t="str">
        <f>Translations!$B$641</f>
        <v>BioF:</v>
      </c>
      <c r="E1051" s="1105"/>
      <c r="F1051" s="379"/>
      <c r="G1051" s="1836" t="str">
        <f t="shared" si="252"/>
        <v/>
      </c>
      <c r="H1051" s="1837"/>
      <c r="I1051" s="697" t="str">
        <f>IF(OR(AC1051=FALSE,Y1051=EUconst_NA),"","-")</f>
        <v/>
      </c>
      <c r="J1051" s="911"/>
      <c r="K1051" s="396" t="str">
        <f t="shared" si="253"/>
        <v/>
      </c>
      <c r="L1051" s="471"/>
      <c r="M1051" s="473" t="str">
        <f>IF(N1036="",IF(AND(E1035&lt;&gt;"",OR(F1051="",COUNT(K1051:L1051)=0),Y1051&lt;&gt;EUconst_NA,T1035&lt;&gt;TRUE),EUconst_ERR_Incomplete,IF(COUNTIF(AX1051:AZ1051,TRUE)&gt;0,EUconst_ERR_Inconsistent,"")),"")</f>
        <v/>
      </c>
      <c r="O1051" s="1056"/>
      <c r="P1051" s="1106"/>
      <c r="Q1051" s="1106"/>
      <c r="R1051" s="1106"/>
      <c r="S1051" s="1097"/>
      <c r="T1051" s="381" t="str">
        <f>EUconst_CNTR_BiomassContent&amp;E1035</f>
        <v>BioC_</v>
      </c>
      <c r="U1051" s="1107"/>
      <c r="V1051" s="411" t="str">
        <f t="shared" si="258"/>
        <v/>
      </c>
      <c r="W1051" s="362" t="str">
        <f>IF(COUNTIF(MSPara_SourceStreamCategory,V1051)=0,"",INDEX(MSPara_IsFossil,MATCH(V1051,MSPara_SourceStreamCategory,0)))</f>
        <v/>
      </c>
      <c r="X1051" s="1107"/>
      <c r="Y1051" s="383" t="str">
        <f>IF(OR(T1035=TRUE,E1035=""),"",IF(OR(W1051=TRUE,F1051=EUconst_NA),EUconst_NA,INDEX(EUwideConstants!$N:$N,MATCH(T1051,EUwideConstants!$Q:$Q,0))))</f>
        <v/>
      </c>
      <c r="Z1051" s="384" t="str">
        <f>IF(ISBLANK(F1051),"",IF(F1051=EUconst_NA,"",INDEX(EUwideConstants!$H:$M,MATCH(T1051,EUwideConstants!$Q:$Q,0),MATCH(F1051,CNTR_TierList,0))))</f>
        <v/>
      </c>
      <c r="AA1051" s="412" t="str">
        <f>IF(F1051=1,1,"")</f>
        <v/>
      </c>
      <c r="AB1051" s="1097"/>
      <c r="AC1051" s="386" t="b">
        <f>AND(AC1044,Y1051&lt;&gt;EUconst_NA)</f>
        <v>0</v>
      </c>
      <c r="AD1051" s="1097"/>
      <c r="AE1051" s="1117"/>
      <c r="AG1051" s="1118"/>
      <c r="AH1051" s="1115"/>
      <c r="AI1051" s="1119"/>
      <c r="AJ1051" s="1115"/>
      <c r="AK1051" s="1120"/>
      <c r="AL1051" s="1096"/>
      <c r="AM1051" s="387" t="str">
        <f>EUconst_CNTR_BiomassContent&amp;EUconst_Value</f>
        <v>BioC_Waarde</v>
      </c>
      <c r="AO1051" s="413" t="str">
        <f>IF(AC1051=TRUE,IF(COUNTIF(MSPara_SourceStreamCategory,V1051)=0,"",INDEX(MSPara_CalcFactorsMatrix,MATCH(V1051,MSPara_SourceStreamCategory,0),MATCH(AM1051&amp;"_"&amp;2,MSPara_CalcFactors,0))),"")</f>
        <v/>
      </c>
      <c r="AP1051" s="1115"/>
      <c r="AQ1051" s="397" t="str">
        <f>IF(OR(AA1051="",AO1051=EUconst_NA),"",AO1051)</f>
        <v/>
      </c>
      <c r="AR1051" s="386">
        <f>IF(AC1051=TRUE,IF(COUNT(K1051:L1051)=0,0,IF(L1051="",K1051,L1051)),0)</f>
        <v>0</v>
      </c>
      <c r="AS1051" s="382" t="b">
        <f>AND(AC1051=TRUE,OR(AND(F1051&lt;&gt;"",NOT(ISNUMBER(AA1051))),L1051&lt;&gt;"",F1051="",AQ1051=""))</f>
        <v>0</v>
      </c>
      <c r="AT1051" s="382" t="b">
        <f t="shared" si="254"/>
        <v>0</v>
      </c>
      <c r="AU1051" s="1097"/>
      <c r="AV1051" s="394" t="b">
        <f t="shared" si="255"/>
        <v>0</v>
      </c>
      <c r="AW1051" s="395" t="b">
        <f t="shared" si="256"/>
        <v>0</v>
      </c>
      <c r="AX1051" s="1097"/>
      <c r="AY1051" s="411" t="b">
        <f t="shared" si="257"/>
        <v>0</v>
      </c>
      <c r="AZ1051" s="362" t="b">
        <f>OR(AR1051&gt;100%,(AR1051+AR1052)&gt;100%)</f>
        <v>0</v>
      </c>
      <c r="BA1051" s="1097"/>
      <c r="BB1051" s="1097"/>
      <c r="BC1051" s="1097"/>
      <c r="BD1051" s="1097"/>
      <c r="BE1051" s="1097"/>
      <c r="BF1051" s="1097"/>
      <c r="BG1051" s="1097"/>
      <c r="BH1051" s="1097"/>
      <c r="BI1051" s="1097"/>
      <c r="BJ1051" s="1097"/>
      <c r="BK1051" s="1097"/>
      <c r="BL1051" s="1097"/>
      <c r="BM1051" s="1097"/>
      <c r="BN1051" s="1097"/>
      <c r="BO1051" s="1097"/>
      <c r="BP1051" s="1097"/>
      <c r="BQ1051" s="1097"/>
      <c r="BR1051" s="1097"/>
      <c r="BS1051" s="1097"/>
      <c r="BT1051" s="1097"/>
      <c r="BU1051" s="1097"/>
      <c r="BV1051" s="1097"/>
      <c r="BW1051" s="1097"/>
      <c r="BX1051" s="1097"/>
      <c r="BY1051" s="1097"/>
      <c r="BZ1051" s="382" t="b">
        <f>OR(BZ1044,Y1051=EUconst_NA)</f>
        <v>1</v>
      </c>
    </row>
    <row r="1052" spans="1:78" s="1066" customFormat="1" ht="12.75" customHeight="1" thickBot="1" x14ac:dyDescent="0.3">
      <c r="A1052" s="1055"/>
      <c r="B1052" s="928"/>
      <c r="C1052" s="481" t="s">
        <v>453</v>
      </c>
      <c r="D1052" s="346" t="str">
        <f>Translations!$B$647</f>
        <v>niet-duurz. BioF:</v>
      </c>
      <c r="E1052" s="1105"/>
      <c r="F1052" s="414"/>
      <c r="G1052" s="1836" t="str">
        <f t="shared" si="252"/>
        <v/>
      </c>
      <c r="H1052" s="1837"/>
      <c r="I1052" s="698" t="str">
        <f>IF(OR(AC1052=FALSE,Y1052=EUconst_NA),"","-")</f>
        <v/>
      </c>
      <c r="J1052" s="911"/>
      <c r="K1052" s="415" t="str">
        <f t="shared" si="253"/>
        <v/>
      </c>
      <c r="L1052" s="686"/>
      <c r="M1052" s="473" t="str">
        <f>IF(N1036="",IF(AND(E1035&lt;&gt;"",OR(F1052="",COUNT(K1052:L1052)=0),Y1052&lt;&gt;EUconst_NA,T1035&lt;&gt;TRUE),EUconst_ERR_Incomplete,IF(COUNTIF(AX1052:AZ1052,TRUE)&gt;0,EUconst_ERR_Inconsistent,"")),"")</f>
        <v/>
      </c>
      <c r="O1052" s="1056"/>
      <c r="P1052" s="1106"/>
      <c r="Q1052" s="1106"/>
      <c r="R1052" s="1106"/>
      <c r="S1052" s="1097"/>
      <c r="T1052" s="416" t="str">
        <f>EUconst_CNTR_BiomassContent&amp;E1035</f>
        <v>BioC_</v>
      </c>
      <c r="U1052" s="1107"/>
      <c r="V1052" s="399" t="str">
        <f t="shared" si="258"/>
        <v/>
      </c>
      <c r="W1052" s="400" t="str">
        <f>IF(COUNTIF(MSPara_SourceStreamCategory,V1052)=0,"",INDEX(MSPara_IsFossil,MATCH(V1052,MSPara_SourceStreamCategory,0)))</f>
        <v/>
      </c>
      <c r="X1052" s="1107"/>
      <c r="Y1052" s="417" t="str">
        <f>IF(OR(T1035=TRUE,E1035=""),"",IF(OR(W1052=TRUE,F1052=EUconst_NA),EUconst_NA,INDEX(EUwideConstants!$N:$N,MATCH(T1052,EUwideConstants!$Q:$Q,0))))</f>
        <v/>
      </c>
      <c r="Z1052" s="418" t="str">
        <f>IF(ISBLANK(F1052),"",IF(F1052=EUconst_NA,"",INDEX(EUwideConstants!$H:$M,MATCH(T1052,EUwideConstants!$Q:$Q,0),MATCH(F1052,CNTR_TierList,0))))</f>
        <v/>
      </c>
      <c r="AA1052" s="419" t="str">
        <f>IF(F1052=1,1,"")</f>
        <v/>
      </c>
      <c r="AB1052" s="1097"/>
      <c r="AC1052" s="420" t="b">
        <f>AND(AC1044,Y1052&lt;&gt;EUconst_NA)</f>
        <v>0</v>
      </c>
      <c r="AD1052" s="1097"/>
      <c r="AE1052" s="1125"/>
      <c r="AF1052" s="1126"/>
      <c r="AG1052" s="1127"/>
      <c r="AH1052" s="1128"/>
      <c r="AI1052" s="1128"/>
      <c r="AJ1052" s="1128"/>
      <c r="AK1052" s="1129"/>
      <c r="AL1052" s="1096"/>
      <c r="AM1052" s="421" t="str">
        <f>EUconst_CNTR_BiomassContent&amp;EUconst_Value</f>
        <v>BioC_Waarde</v>
      </c>
      <c r="AN1052" s="1126"/>
      <c r="AO1052" s="422" t="str">
        <f>IF(AC1052=TRUE,IF(COUNTIF(MSPara_SourceStreamCategory,V1052)=0,"",INDEX(MSPara_CalcFactorsMatrix,MATCH(V1052,MSPara_SourceStreamCategory,0),MATCH(AM1052&amp;"_"&amp;2,MSPara_CalcFactors,0))),"")</f>
        <v/>
      </c>
      <c r="AP1052" s="1128"/>
      <c r="AQ1052" s="423" t="str">
        <f>IF(OR(AA1052="",AO1052=EUconst_NA),"",AO1052)</f>
        <v/>
      </c>
      <c r="AR1052" s="420">
        <f>IF(AC1052=TRUE,IF(COUNT(K1052:L1052)=0,0,IF(L1052="",K1052,L1052)),0)</f>
        <v>0</v>
      </c>
      <c r="AS1052" s="424" t="b">
        <f>AND(AC1052=TRUE,OR(AND(F1052&lt;&gt;"",NOT(ISNUMBER(AA1052))),L1052&lt;&gt;"",F1052="",AQ1052=""))</f>
        <v>0</v>
      </c>
      <c r="AT1052" s="424" t="b">
        <f t="shared" si="254"/>
        <v>0</v>
      </c>
      <c r="AU1052" s="1097"/>
      <c r="AV1052" s="425" t="b">
        <f t="shared" si="255"/>
        <v>0</v>
      </c>
      <c r="AW1052" s="426" t="b">
        <f t="shared" si="256"/>
        <v>0</v>
      </c>
      <c r="AX1052" s="1097"/>
      <c r="AY1052" s="399" t="b">
        <f t="shared" si="257"/>
        <v>0</v>
      </c>
      <c r="AZ1052" s="400" t="b">
        <f>OR(AR1051&gt;100%,(AR1051+AR1052)&gt;100%)</f>
        <v>0</v>
      </c>
      <c r="BA1052" s="1097"/>
      <c r="BB1052" s="1097"/>
      <c r="BC1052" s="1097"/>
      <c r="BD1052" s="1097"/>
      <c r="BE1052" s="1097"/>
      <c r="BF1052" s="1097"/>
      <c r="BG1052" s="1097"/>
      <c r="BH1052" s="1097"/>
      <c r="BI1052" s="1097"/>
      <c r="BJ1052" s="1097"/>
      <c r="BK1052" s="1097"/>
      <c r="BL1052" s="1097"/>
      <c r="BM1052" s="1097"/>
      <c r="BN1052" s="1097"/>
      <c r="BO1052" s="1097"/>
      <c r="BP1052" s="1097"/>
      <c r="BQ1052" s="1097"/>
      <c r="BR1052" s="1097"/>
      <c r="BS1052" s="1097"/>
      <c r="BT1052" s="1097"/>
      <c r="BU1052" s="1097"/>
      <c r="BV1052" s="1097"/>
      <c r="BW1052" s="1097"/>
      <c r="BX1052" s="1097"/>
      <c r="BY1052" s="1097"/>
      <c r="BZ1052" s="400" t="b">
        <f>OR(BZ1044,Y1052=EUconst_NA)</f>
        <v>1</v>
      </c>
    </row>
    <row r="1053" spans="1:78" s="1066" customFormat="1" ht="5.0999999999999996" customHeight="1" x14ac:dyDescent="0.25">
      <c r="A1053" s="1055"/>
      <c r="B1053" s="928"/>
      <c r="C1053" s="928"/>
      <c r="D1053" s="954"/>
      <c r="O1053" s="1056"/>
      <c r="P1053" s="1101"/>
      <c r="Q1053" s="1101"/>
      <c r="R1053" s="1101"/>
      <c r="S1053" s="1130"/>
      <c r="T1053" s="1097"/>
      <c r="U1053" s="1097"/>
      <c r="V1053" s="1097"/>
      <c r="W1053" s="1097"/>
      <c r="X1053" s="1097"/>
      <c r="Y1053" s="1097"/>
      <c r="Z1053" s="1097"/>
      <c r="AA1053" s="1097"/>
      <c r="AB1053" s="1097"/>
      <c r="AC1053" s="1097"/>
      <c r="AD1053" s="1097"/>
      <c r="AE1053" s="1097"/>
      <c r="AF1053" s="1097"/>
      <c r="AG1053" s="1097"/>
      <c r="AH1053" s="1097"/>
      <c r="AI1053" s="1097"/>
      <c r="AJ1053" s="1097"/>
      <c r="AK1053" s="1097"/>
      <c r="AL1053" s="1097"/>
      <c r="AM1053" s="1097"/>
      <c r="AN1053" s="1097"/>
      <c r="AO1053" s="1097"/>
      <c r="AP1053" s="1097"/>
      <c r="AQ1053" s="1097"/>
      <c r="AR1053" s="1097"/>
      <c r="AS1053" s="1097"/>
      <c r="AT1053" s="1097"/>
      <c r="AU1053" s="1097"/>
      <c r="AV1053" s="1097"/>
      <c r="AW1053" s="1097"/>
      <c r="AX1053" s="1097"/>
      <c r="AY1053" s="1097"/>
      <c r="AZ1053" s="1097"/>
      <c r="BA1053" s="1097"/>
      <c r="BB1053" s="1097"/>
      <c r="BC1053" s="1097"/>
      <c r="BD1053" s="1097"/>
      <c r="BE1053" s="1097"/>
      <c r="BF1053" s="1097"/>
      <c r="BG1053" s="1097"/>
      <c r="BH1053" s="1097"/>
      <c r="BI1053" s="1097"/>
      <c r="BJ1053" s="1097"/>
      <c r="BK1053" s="1097"/>
      <c r="BL1053" s="1097"/>
      <c r="BM1053" s="1097"/>
      <c r="BN1053" s="1097"/>
      <c r="BO1053" s="1097"/>
      <c r="BP1053" s="1097"/>
      <c r="BQ1053" s="1097"/>
      <c r="BR1053" s="1097"/>
      <c r="BS1053" s="1097"/>
      <c r="BT1053" s="1097"/>
      <c r="BU1053" s="1097"/>
      <c r="BV1053" s="1097"/>
      <c r="BW1053" s="1097"/>
      <c r="BX1053" s="1097"/>
      <c r="BY1053" s="1097"/>
      <c r="BZ1053" s="1097"/>
    </row>
    <row r="1054" spans="1:78" s="1066" customFormat="1" ht="12.75" customHeight="1" x14ac:dyDescent="0.25">
      <c r="A1054" s="1055"/>
      <c r="B1054" s="928"/>
      <c r="C1054" s="928"/>
      <c r="D1054" s="1840" t="str">
        <f>Translations!$B$674</f>
        <v>Tiers geldig van:</v>
      </c>
      <c r="E1054" s="1840"/>
      <c r="F1054" s="1841"/>
      <c r="G1054" s="624"/>
      <c r="H1054" s="427" t="str">
        <f>Translations!$B$675</f>
        <v>tot:</v>
      </c>
      <c r="I1054" s="624"/>
      <c r="J1054" s="1842" t="str">
        <f>Translations!$B$676</f>
        <v>Euralcode voor deze (afval)stroom (indien van toepassing):</v>
      </c>
      <c r="K1054" s="1843"/>
      <c r="L1054" s="1843"/>
      <c r="M1054" s="1844"/>
      <c r="N1054" s="428"/>
      <c r="O1054" s="1056"/>
      <c r="P1054" s="1101"/>
      <c r="Q1054" s="1101"/>
      <c r="R1054" s="1101"/>
      <c r="S1054" s="1130"/>
      <c r="T1054" s="1097"/>
      <c r="U1054" s="1097"/>
      <c r="V1054" s="1097"/>
      <c r="W1054" s="1097"/>
      <c r="X1054" s="1097"/>
      <c r="Y1054" s="1097"/>
      <c r="Z1054" s="1097"/>
      <c r="AA1054" s="1097"/>
      <c r="AB1054" s="1097"/>
      <c r="AC1054" s="1097"/>
      <c r="AD1054" s="1097"/>
      <c r="AE1054" s="1097"/>
      <c r="AF1054" s="1097"/>
      <c r="AG1054" s="1097"/>
      <c r="AH1054" s="1097"/>
      <c r="AI1054" s="1097"/>
      <c r="AJ1054" s="1097"/>
      <c r="AK1054" s="1097"/>
      <c r="AL1054" s="1097"/>
      <c r="AM1054" s="1097"/>
      <c r="AN1054" s="1097"/>
      <c r="AO1054" s="1097"/>
      <c r="AP1054" s="1097"/>
      <c r="AQ1054" s="1097"/>
      <c r="AR1054" s="1097"/>
      <c r="AS1054" s="1097"/>
      <c r="AT1054" s="1097"/>
      <c r="AU1054" s="1097"/>
      <c r="AV1054" s="1097"/>
      <c r="AW1054" s="1097"/>
      <c r="AX1054" s="1097"/>
      <c r="AY1054" s="1097"/>
      <c r="AZ1054" s="1097"/>
      <c r="BA1054" s="1097"/>
      <c r="BB1054" s="1097"/>
      <c r="BC1054" s="1097"/>
      <c r="BD1054" s="1097"/>
      <c r="BE1054" s="1097"/>
      <c r="BF1054" s="1097"/>
      <c r="BG1054" s="1097"/>
      <c r="BH1054" s="1097"/>
      <c r="BI1054" s="1097"/>
      <c r="BJ1054" s="1097"/>
      <c r="BK1054" s="1097"/>
      <c r="BL1054" s="1097"/>
      <c r="BM1054" s="1097"/>
      <c r="BN1054" s="1097"/>
      <c r="BO1054" s="1097"/>
      <c r="BP1054" s="1097"/>
      <c r="BQ1054" s="1097"/>
      <c r="BR1054" s="1097"/>
      <c r="BS1054" s="1097"/>
      <c r="BT1054" s="1097"/>
      <c r="BU1054" s="1097"/>
      <c r="BV1054" s="1097"/>
      <c r="BW1054" s="1097"/>
      <c r="BX1054" s="1097"/>
      <c r="BY1054" s="1097"/>
      <c r="BZ1054" s="14" t="b">
        <f>BZ1044</f>
        <v>1</v>
      </c>
    </row>
    <row r="1055" spans="1:78" s="1066" customFormat="1" ht="5.0999999999999996" customHeight="1" x14ac:dyDescent="0.25">
      <c r="A1055" s="1055"/>
      <c r="B1055" s="928"/>
      <c r="C1055" s="928"/>
      <c r="D1055" s="950"/>
      <c r="E1055" s="957"/>
      <c r="F1055" s="957"/>
      <c r="G1055" s="957"/>
      <c r="H1055" s="957"/>
      <c r="I1055" s="957"/>
      <c r="J1055" s="957"/>
      <c r="K1055" s="957"/>
      <c r="L1055" s="957"/>
      <c r="M1055" s="957"/>
      <c r="N1055" s="957"/>
      <c r="O1055" s="1056"/>
      <c r="P1055" s="1101"/>
      <c r="Q1055" s="1101"/>
      <c r="R1055" s="1101"/>
      <c r="S1055" s="1130"/>
      <c r="T1055" s="1097"/>
      <c r="U1055" s="1097"/>
      <c r="V1055" s="1097"/>
      <c r="W1055" s="1097"/>
      <c r="X1055" s="1097"/>
      <c r="Y1055" s="1097"/>
      <c r="Z1055" s="1097"/>
      <c r="AA1055" s="1097"/>
      <c r="AB1055" s="1097"/>
      <c r="AC1055" s="1097"/>
      <c r="AD1055" s="1097"/>
      <c r="AE1055" s="1097"/>
      <c r="AF1055" s="1097"/>
      <c r="AG1055" s="1097"/>
      <c r="AH1055" s="1097"/>
      <c r="AI1055" s="1097"/>
      <c r="AJ1055" s="1097"/>
      <c r="AK1055" s="1097"/>
      <c r="AL1055" s="1097"/>
      <c r="AM1055" s="1097"/>
      <c r="AN1055" s="1097"/>
      <c r="AO1055" s="1097"/>
      <c r="AP1055" s="1097"/>
      <c r="AQ1055" s="1097"/>
      <c r="AR1055" s="1097"/>
      <c r="AS1055" s="1097"/>
      <c r="AT1055" s="1097"/>
      <c r="AU1055" s="1097"/>
      <c r="AV1055" s="1097"/>
      <c r="AW1055" s="1097"/>
      <c r="AX1055" s="1097"/>
      <c r="AY1055" s="1097"/>
      <c r="AZ1055" s="1097"/>
      <c r="BA1055" s="1097"/>
      <c r="BB1055" s="1097"/>
      <c r="BC1055" s="1097"/>
      <c r="BD1055" s="1097"/>
      <c r="BE1055" s="1097"/>
      <c r="BF1055" s="1097"/>
      <c r="BG1055" s="1097"/>
      <c r="BH1055" s="1097"/>
      <c r="BI1055" s="1097"/>
      <c r="BJ1055" s="1097"/>
      <c r="BK1055" s="1097"/>
      <c r="BL1055" s="1097"/>
      <c r="BM1055" s="1097"/>
      <c r="BN1055" s="1097"/>
      <c r="BO1055" s="1097"/>
      <c r="BP1055" s="1097"/>
      <c r="BQ1055" s="1097"/>
      <c r="BR1055" s="1097"/>
      <c r="BS1055" s="1097"/>
      <c r="BT1055" s="1097"/>
      <c r="BU1055" s="1097"/>
      <c r="BV1055" s="1097"/>
      <c r="BW1055" s="1097"/>
      <c r="BX1055" s="1097"/>
      <c r="BY1055" s="1097"/>
      <c r="BZ1055" s="1097"/>
    </row>
    <row r="1056" spans="1:78" s="1066" customFormat="1" ht="12.75" customHeight="1" x14ac:dyDescent="0.25">
      <c r="A1056" s="1055"/>
      <c r="B1056" s="928"/>
      <c r="C1056" s="928"/>
      <c r="D1056" s="957"/>
      <c r="E1056" s="957"/>
      <c r="F1056" s="957"/>
      <c r="G1056" s="957"/>
      <c r="H1056" s="957"/>
      <c r="I1056" s="957"/>
      <c r="J1056" s="957"/>
      <c r="K1056" s="957"/>
      <c r="L1056" s="957"/>
      <c r="M1056" s="427" t="str">
        <f>Translations!$B$677</f>
        <v>ID dat voor deze source stream wordt gebruikt in het monitoringsplan:</v>
      </c>
      <c r="N1056" s="474"/>
      <c r="O1056" s="1056"/>
      <c r="P1056" s="1101"/>
      <c r="Q1056" s="1101"/>
      <c r="R1056" s="1101"/>
      <c r="S1056" s="1130"/>
      <c r="T1056" s="1097"/>
      <c r="U1056" s="1097"/>
      <c r="V1056" s="1097"/>
      <c r="W1056" s="1097"/>
      <c r="X1056" s="1097"/>
      <c r="Y1056" s="1097"/>
      <c r="Z1056" s="1097"/>
      <c r="AA1056" s="1097"/>
      <c r="AB1056" s="1097"/>
      <c r="AC1056" s="1097"/>
      <c r="AD1056" s="1097"/>
      <c r="AE1056" s="1097"/>
      <c r="AF1056" s="1097"/>
      <c r="AG1056" s="1097"/>
      <c r="AH1056" s="1097"/>
      <c r="AI1056" s="1097"/>
      <c r="AJ1056" s="1097"/>
      <c r="AK1056" s="1097"/>
      <c r="AL1056" s="1097"/>
      <c r="AM1056" s="1097"/>
      <c r="AN1056" s="1097"/>
      <c r="AO1056" s="1097"/>
      <c r="AP1056" s="1097"/>
      <c r="AQ1056" s="1097"/>
      <c r="AR1056" s="1097"/>
      <c r="AS1056" s="1097"/>
      <c r="AT1056" s="1097"/>
      <c r="AU1056" s="1097"/>
      <c r="AV1056" s="1097"/>
      <c r="AW1056" s="1097"/>
      <c r="AX1056" s="1097"/>
      <c r="AY1056" s="1097"/>
      <c r="AZ1056" s="1097"/>
      <c r="BA1056" s="1097"/>
      <c r="BB1056" s="1097"/>
      <c r="BC1056" s="1097"/>
      <c r="BD1056" s="1097"/>
      <c r="BE1056" s="1097"/>
      <c r="BF1056" s="1097"/>
      <c r="BG1056" s="1097"/>
      <c r="BH1056" s="1097"/>
      <c r="BI1056" s="1097"/>
      <c r="BJ1056" s="1097"/>
      <c r="BK1056" s="1097"/>
      <c r="BL1056" s="1097"/>
      <c r="BM1056" s="1097"/>
      <c r="BN1056" s="1097"/>
      <c r="BO1056" s="1097"/>
      <c r="BP1056" s="1097"/>
      <c r="BQ1056" s="1097"/>
      <c r="BR1056" s="1097"/>
      <c r="BS1056" s="1097"/>
      <c r="BT1056" s="1097"/>
      <c r="BU1056" s="1097"/>
      <c r="BV1056" s="1097"/>
      <c r="BW1056" s="1097"/>
      <c r="BX1056" s="1097"/>
      <c r="BY1056" s="1097"/>
      <c r="BZ1056" s="14" t="b">
        <f>BZ1054</f>
        <v>1</v>
      </c>
    </row>
    <row r="1057" spans="1:78" s="1066" customFormat="1" ht="5.0999999999999996" customHeight="1" x14ac:dyDescent="0.25">
      <c r="A1057" s="1131"/>
      <c r="D1057" s="954"/>
      <c r="O1057" s="1118"/>
      <c r="P1057" s="1107"/>
      <c r="Q1057" s="1107"/>
      <c r="R1057" s="1107"/>
      <c r="S1057" s="1097"/>
      <c r="T1057" s="1097"/>
      <c r="U1057" s="1097"/>
      <c r="V1057" s="1097"/>
      <c r="W1057" s="1097"/>
      <c r="X1057" s="1097"/>
      <c r="Y1057" s="1097"/>
      <c r="Z1057" s="1097"/>
      <c r="AA1057" s="1097"/>
      <c r="AB1057" s="1097"/>
      <c r="AC1057" s="1097"/>
      <c r="AD1057" s="1097"/>
      <c r="AE1057" s="1097"/>
      <c r="AF1057" s="1097"/>
      <c r="AG1057" s="1097"/>
      <c r="AH1057" s="1097"/>
      <c r="AI1057" s="1097"/>
      <c r="AJ1057" s="1097"/>
      <c r="AK1057" s="1097"/>
      <c r="AL1057" s="1097"/>
      <c r="AM1057" s="1097"/>
      <c r="AN1057" s="1097"/>
      <c r="AO1057" s="1097"/>
      <c r="AP1057" s="1097"/>
      <c r="AQ1057" s="1097"/>
      <c r="AR1057" s="1097"/>
      <c r="AS1057" s="1097"/>
      <c r="AT1057" s="1097"/>
      <c r="AU1057" s="1097"/>
      <c r="AV1057" s="1097"/>
      <c r="AW1057" s="1097"/>
      <c r="AX1057" s="1097"/>
      <c r="AY1057" s="1097"/>
      <c r="AZ1057" s="1097"/>
      <c r="BA1057" s="1097"/>
      <c r="BB1057" s="1097"/>
      <c r="BC1057" s="1097"/>
      <c r="BD1057" s="1097"/>
      <c r="BE1057" s="1097"/>
      <c r="BF1057" s="1097"/>
      <c r="BG1057" s="1097"/>
      <c r="BH1057" s="1097"/>
      <c r="BI1057" s="1097"/>
      <c r="BJ1057" s="1097"/>
      <c r="BK1057" s="1097"/>
      <c r="BL1057" s="1097"/>
      <c r="BM1057" s="1097"/>
      <c r="BN1057" s="1097"/>
      <c r="BO1057" s="1097"/>
      <c r="BP1057" s="1097"/>
      <c r="BQ1057" s="1097"/>
      <c r="BR1057" s="1097"/>
      <c r="BS1057" s="1097"/>
      <c r="BT1057" s="1097"/>
      <c r="BU1057" s="1097"/>
      <c r="BV1057" s="1097"/>
      <c r="BW1057" s="1097"/>
      <c r="BX1057" s="1097"/>
      <c r="BY1057" s="1097"/>
      <c r="BZ1057" s="1097"/>
    </row>
    <row r="1058" spans="1:78" s="1066" customFormat="1" x14ac:dyDescent="0.25">
      <c r="A1058" s="1131"/>
      <c r="D1058" s="1856" t="str">
        <f>Translations!$B$160</f>
        <v>Eventuele opmerkingen:</v>
      </c>
      <c r="E1058" s="1857"/>
      <c r="F1058" s="1858"/>
      <c r="G1058" s="1859"/>
      <c r="H1058" s="1859"/>
      <c r="I1058" s="1859"/>
      <c r="J1058" s="1859"/>
      <c r="K1058" s="1859"/>
      <c r="L1058" s="1859"/>
      <c r="M1058" s="1859"/>
      <c r="N1058" s="1860"/>
      <c r="O1058" s="1118"/>
      <c r="P1058" s="1107"/>
      <c r="Q1058" s="1107"/>
      <c r="R1058" s="1107"/>
      <c r="S1058" s="1097"/>
      <c r="T1058" s="1097"/>
      <c r="U1058" s="1097"/>
      <c r="V1058" s="1097"/>
      <c r="W1058" s="1097"/>
      <c r="X1058" s="1097"/>
      <c r="Y1058" s="1097"/>
      <c r="Z1058" s="1097"/>
      <c r="AA1058" s="1097"/>
      <c r="AB1058" s="1097"/>
      <c r="AC1058" s="1097"/>
      <c r="AD1058" s="1097"/>
      <c r="AE1058" s="1097"/>
      <c r="AF1058" s="1097"/>
      <c r="AG1058" s="1097"/>
      <c r="AH1058" s="1097"/>
      <c r="AI1058" s="1097"/>
      <c r="AJ1058" s="1097"/>
      <c r="AK1058" s="1097"/>
      <c r="AL1058" s="1097"/>
      <c r="AM1058" s="1097"/>
      <c r="AN1058" s="1097"/>
      <c r="AO1058" s="1097"/>
      <c r="AP1058" s="1097"/>
      <c r="AQ1058" s="1097"/>
      <c r="AR1058" s="1097"/>
      <c r="AS1058" s="1097"/>
      <c r="AT1058" s="1097"/>
      <c r="AU1058" s="1097"/>
      <c r="AV1058" s="1097"/>
      <c r="AW1058" s="1097"/>
      <c r="AX1058" s="1097"/>
      <c r="AY1058" s="1097"/>
      <c r="AZ1058" s="1097"/>
      <c r="BA1058" s="1097"/>
      <c r="BB1058" s="1097"/>
      <c r="BC1058" s="1097"/>
      <c r="BD1058" s="1097"/>
      <c r="BE1058" s="1097"/>
      <c r="BF1058" s="1097"/>
      <c r="BG1058" s="1097"/>
      <c r="BH1058" s="1097"/>
      <c r="BI1058" s="1097"/>
      <c r="BJ1058" s="1097"/>
      <c r="BK1058" s="1097"/>
      <c r="BL1058" s="1097"/>
      <c r="BM1058" s="1097"/>
      <c r="BN1058" s="1097"/>
      <c r="BO1058" s="1097"/>
      <c r="BP1058" s="1097"/>
      <c r="BQ1058" s="1097"/>
      <c r="BR1058" s="1097"/>
      <c r="BS1058" s="1097"/>
      <c r="BT1058" s="1097"/>
      <c r="BU1058" s="1097"/>
      <c r="BV1058" s="1097"/>
      <c r="BW1058" s="1097"/>
      <c r="BX1058" s="1097"/>
      <c r="BY1058" s="1097"/>
      <c r="BZ1058" s="14" t="b">
        <f>BZ1054</f>
        <v>1</v>
      </c>
    </row>
    <row r="1059" spans="1:78" s="931" customFormat="1" ht="12.75" customHeight="1" thickBot="1" x14ac:dyDescent="0.3">
      <c r="A1059" s="1055"/>
      <c r="B1059" s="957"/>
      <c r="C1059" s="1087"/>
      <c r="D1059" s="960"/>
      <c r="E1059" s="1089"/>
      <c r="F1059" s="1087"/>
      <c r="G1059" s="1132"/>
      <c r="H1059" s="1132"/>
      <c r="I1059" s="1132"/>
      <c r="J1059" s="1132"/>
      <c r="K1059" s="1132"/>
      <c r="L1059" s="1132"/>
      <c r="M1059" s="1132"/>
      <c r="N1059" s="1132"/>
      <c r="O1059" s="1092"/>
      <c r="P1059" s="1093"/>
      <c r="Q1059" s="1093"/>
      <c r="R1059" s="1093"/>
      <c r="S1059" s="930"/>
      <c r="T1059" s="930"/>
      <c r="U1059" s="1133"/>
      <c r="V1059" s="930"/>
      <c r="W1059" s="930"/>
      <c r="X1059" s="1133"/>
      <c r="Y1059" s="930"/>
      <c r="Z1059" s="930"/>
      <c r="AA1059" s="930"/>
      <c r="AB1059" s="930"/>
      <c r="AC1059" s="930"/>
      <c r="AD1059" s="930"/>
      <c r="AE1059" s="930"/>
      <c r="AF1059" s="930"/>
      <c r="AG1059" s="930"/>
      <c r="AH1059" s="930"/>
      <c r="AI1059" s="930"/>
      <c r="AJ1059" s="930"/>
      <c r="AK1059" s="930"/>
      <c r="AL1059" s="930"/>
      <c r="AM1059" s="930"/>
      <c r="AN1059" s="930"/>
      <c r="AO1059" s="930"/>
      <c r="AP1059" s="930"/>
      <c r="AQ1059" s="930"/>
      <c r="AR1059" s="930"/>
      <c r="AS1059" s="930"/>
      <c r="AT1059" s="930"/>
      <c r="AU1059" s="930"/>
      <c r="AV1059" s="930"/>
      <c r="AW1059" s="930"/>
      <c r="AX1059" s="930"/>
      <c r="AY1059" s="930"/>
      <c r="AZ1059" s="930"/>
      <c r="BA1059" s="930"/>
      <c r="BB1059" s="930"/>
      <c r="BC1059" s="930"/>
      <c r="BD1059" s="930"/>
      <c r="BE1059" s="930"/>
      <c r="BF1059" s="930"/>
      <c r="BG1059" s="930"/>
      <c r="BH1059" s="930"/>
      <c r="BI1059" s="1097"/>
      <c r="BJ1059" s="1097"/>
      <c r="BK1059" s="1097"/>
      <c r="BL1059" s="930"/>
      <c r="BM1059" s="930"/>
      <c r="BN1059" s="930"/>
      <c r="BO1059" s="930"/>
      <c r="BP1059" s="930"/>
      <c r="BQ1059" s="930"/>
      <c r="BR1059" s="930"/>
      <c r="BS1059" s="930"/>
      <c r="BT1059" s="930"/>
      <c r="BU1059" s="930"/>
      <c r="BV1059" s="930"/>
      <c r="BW1059" s="930"/>
      <c r="BX1059" s="930"/>
      <c r="BY1059" s="930"/>
      <c r="BZ1059" s="930"/>
    </row>
    <row r="1060" spans="1:78" s="931" customFormat="1" ht="12.75" customHeight="1" thickBot="1" x14ac:dyDescent="0.3">
      <c r="A1060" s="1090"/>
      <c r="B1060" s="957"/>
      <c r="C1060" s="957"/>
      <c r="D1060" s="954"/>
      <c r="E1060" s="1062"/>
      <c r="F1060" s="957"/>
      <c r="G1060" s="1091"/>
      <c r="H1060" s="1091"/>
      <c r="I1060" s="1091"/>
      <c r="J1060" s="1091"/>
      <c r="K1060" s="957"/>
      <c r="L1060" s="1091"/>
      <c r="M1060" s="1091"/>
      <c r="N1060" s="1091"/>
      <c r="O1060" s="1092"/>
      <c r="P1060" s="1093"/>
      <c r="Q1060" s="1093"/>
      <c r="R1060" s="1093"/>
      <c r="S1060" s="1070"/>
      <c r="T1060" s="12" t="str">
        <f>IF(ISBLANK(E1061),"",MATCH(E1061,CNTR_SourceStreamNames,0))</f>
        <v/>
      </c>
      <c r="U1060" s="430" t="str">
        <f>IF(ISBLANK(E1061),"",INDEX(B_InstallationDescription!$D$53:$D$127,MATCH(E1061,CNTR_SourceStreamNames,0)))</f>
        <v/>
      </c>
      <c r="V1060" s="1072"/>
      <c r="W1060" s="937"/>
      <c r="X1060" s="937"/>
      <c r="Y1060" s="937"/>
      <c r="Z1060" s="930"/>
      <c r="AA1060" s="930"/>
      <c r="AB1060" s="930"/>
      <c r="AC1060" s="930"/>
      <c r="AD1060" s="930"/>
      <c r="AE1060" s="930"/>
      <c r="AF1060" s="930"/>
      <c r="AG1060" s="930"/>
      <c r="AH1060" s="930"/>
      <c r="AI1060" s="930"/>
      <c r="AJ1060" s="930"/>
      <c r="AK1060" s="1025"/>
      <c r="AL1060" s="930"/>
      <c r="AM1060" s="930"/>
      <c r="AN1060" s="930"/>
      <c r="AO1060" s="930"/>
      <c r="AP1060" s="930"/>
      <c r="AQ1060" s="930"/>
      <c r="AR1060" s="930"/>
      <c r="AS1060" s="930"/>
      <c r="AT1060" s="930"/>
      <c r="AU1060" s="930"/>
      <c r="AV1060" s="930"/>
      <c r="AW1060" s="930"/>
      <c r="AX1060" s="930"/>
      <c r="AY1060" s="930"/>
      <c r="AZ1060" s="930"/>
      <c r="BA1060" s="930"/>
      <c r="BB1060" s="930"/>
      <c r="BC1060" s="930"/>
      <c r="BD1060" s="930"/>
      <c r="BE1060" s="930"/>
      <c r="BF1060" s="930"/>
      <c r="BG1060" s="930"/>
      <c r="BH1060" s="937"/>
      <c r="BI1060" s="937"/>
      <c r="BJ1060" s="937"/>
      <c r="BK1060" s="937"/>
      <c r="BL1060" s="937"/>
      <c r="BM1060" s="937"/>
      <c r="BN1060" s="937"/>
      <c r="BO1060" s="937"/>
      <c r="BP1060" s="937"/>
      <c r="BQ1060" s="937"/>
      <c r="BR1060" s="937"/>
      <c r="BS1060" s="937"/>
      <c r="BT1060" s="937"/>
      <c r="BU1060" s="937"/>
      <c r="BV1060" s="937"/>
      <c r="BW1060" s="937"/>
      <c r="BX1060" s="937"/>
      <c r="BY1060" s="937"/>
      <c r="BZ1060" s="336" t="s">
        <v>268</v>
      </c>
    </row>
    <row r="1061" spans="1:78" s="1066" customFormat="1" ht="15" customHeight="1" thickBot="1" x14ac:dyDescent="0.3">
      <c r="A1061" s="498" t="str">
        <f>IF(E1061="","","PRINT")</f>
        <v/>
      </c>
      <c r="B1061" s="928"/>
      <c r="C1061" s="429">
        <f>C1034+1</f>
        <v>38</v>
      </c>
      <c r="D1061" s="928"/>
      <c r="E1061" s="1851"/>
      <c r="F1061" s="1852"/>
      <c r="G1061" s="1852"/>
      <c r="H1061" s="1852"/>
      <c r="I1061" s="1852"/>
      <c r="J1061" s="1853"/>
      <c r="K1061" s="1845" t="str">
        <f>IF(E1062="","",INDEX(EUwideConstants!$F$338:$F$379,MATCH(E1062,EUConst_TierActivityListNames,0)))</f>
        <v/>
      </c>
      <c r="L1061" s="1846"/>
      <c r="M1061" s="338" t="str">
        <f>Translations!$B$665</f>
        <v>Fossiel CO2:</v>
      </c>
      <c r="N1061" s="622" t="str">
        <f>IF(SUM(check!A1262:A1271)=0,IF(N1063&lt;&gt;"",N1063,IF(OR(K1061="",T1062=TRUE),"",INDEX(BC1075:BE1075,MATCH(K1061,BC1071:BE1071,0)))),"")</f>
        <v/>
      </c>
      <c r="O1061" s="476" t="s">
        <v>266</v>
      </c>
      <c r="P1061" s="688" t="str">
        <f>IF(AND(E1061&lt;&gt;"",COUNTIF(P1062:$P$2089,"PRINT")=0),"PRINT","")</f>
        <v/>
      </c>
      <c r="Q1061" s="207" t="str">
        <f>EUconst_SumCO2 &amp; "_" &amp; K1061</f>
        <v>SUM_CO2_</v>
      </c>
      <c r="R1061" s="1093"/>
      <c r="S1061" s="1070"/>
      <c r="T1061" s="343" t="s">
        <v>391</v>
      </c>
      <c r="U1061" s="1070"/>
      <c r="V1061" s="1072"/>
      <c r="W1061" s="937"/>
      <c r="X1061" s="930"/>
      <c r="Y1061" s="930"/>
      <c r="Z1061" s="930"/>
      <c r="AA1061" s="930"/>
      <c r="AB1061" s="930"/>
      <c r="AC1061" s="930"/>
      <c r="AD1061" s="930"/>
      <c r="AE1061" s="930"/>
      <c r="AF1061" s="930"/>
      <c r="AG1061" s="930"/>
      <c r="AH1061" s="930"/>
      <c r="AI1061" s="1096"/>
      <c r="AJ1061" s="1096"/>
      <c r="AK1061" s="1096"/>
      <c r="AL1061" s="1096"/>
      <c r="AM1061" s="1096"/>
      <c r="AN1061" s="1096"/>
      <c r="AO1061" s="1096"/>
      <c r="AP1061" s="1096"/>
      <c r="AQ1061" s="1096"/>
      <c r="AR1061" s="1096"/>
      <c r="AS1061" s="1096"/>
      <c r="AT1061" s="1096"/>
      <c r="AU1061" s="1096"/>
      <c r="AV1061" s="1096"/>
      <c r="AW1061" s="1096"/>
      <c r="AX1061" s="1096"/>
      <c r="AY1061" s="1096"/>
      <c r="AZ1061" s="1096"/>
      <c r="BA1061" s="1096"/>
      <c r="BB1061" s="1096"/>
      <c r="BC1061" s="1096"/>
      <c r="BD1061" s="1096"/>
      <c r="BE1061" s="1096"/>
      <c r="BF1061" s="1096"/>
      <c r="BG1061" s="1096"/>
      <c r="BH1061" s="500">
        <f>AR1071</f>
        <v>0</v>
      </c>
      <c r="BI1061" s="500" t="e">
        <f>AJ1071</f>
        <v>#N/A</v>
      </c>
      <c r="BJ1061" s="500">
        <f>AR1073</f>
        <v>0</v>
      </c>
      <c r="BK1061" s="500" t="str">
        <f>AJ1073</f>
        <v/>
      </c>
      <c r="BL1061" s="500">
        <f>AR1074</f>
        <v>0</v>
      </c>
      <c r="BM1061" s="500" t="str">
        <f>AJ1074</f>
        <v/>
      </c>
      <c r="BN1061" s="500">
        <f>AR1075</f>
        <v>1</v>
      </c>
      <c r="BO1061" s="500">
        <f>AR1076</f>
        <v>1</v>
      </c>
      <c r="BP1061" s="500">
        <f>AR1077</f>
        <v>0</v>
      </c>
      <c r="BQ1061" s="500" t="str">
        <f>AJ1077</f>
        <v/>
      </c>
      <c r="BR1061" s="500">
        <f>AR1078</f>
        <v>0</v>
      </c>
      <c r="BS1061" s="500">
        <f>AR1079</f>
        <v>0</v>
      </c>
      <c r="BT1061" s="500" t="str">
        <f>N1061</f>
        <v/>
      </c>
      <c r="BU1061" s="500" t="str">
        <f>N1062</f>
        <v/>
      </c>
      <c r="BV1061" s="500" t="str">
        <f>R1064</f>
        <v/>
      </c>
      <c r="BW1061" s="500" t="str">
        <f>R1070</f>
        <v/>
      </c>
      <c r="BX1061" s="500" t="str">
        <f>R1071</f>
        <v/>
      </c>
      <c r="BY1061" s="937"/>
      <c r="BZ1061" s="431" t="b">
        <f>CNTR_CalcRelevant=EUconst_NotRelevant</f>
        <v>1</v>
      </c>
    </row>
    <row r="1062" spans="1:78" s="1066" customFormat="1" ht="15" customHeight="1" thickBot="1" x14ac:dyDescent="0.3">
      <c r="A1062" s="1055"/>
      <c r="B1062" s="928"/>
      <c r="C1062" s="928"/>
      <c r="D1062" s="928"/>
      <c r="E1062" s="1847" t="str">
        <f>IF(ISBLANK(E1061),"",IF(INDEX(B_InstallationDescription!$E$53:$E$127,MATCH(U1060,B_InstallationDescription!$D$53:$D$127,0))&gt;0,INDEX(B_InstallationDescription!$E$53:$E$127,MATCH(U1060,B_InstallationDescription!$D$53:$D$127,0)),""))</f>
        <v/>
      </c>
      <c r="F1062" s="1848"/>
      <c r="G1062" s="1848"/>
      <c r="H1062" s="1848"/>
      <c r="I1062" s="1848"/>
      <c r="J1062" s="1849"/>
      <c r="K1062" s="102"/>
      <c r="L1062" s="102"/>
      <c r="M1062" s="201" t="str">
        <f>Translations!$B$666</f>
        <v>Bio CO2:</v>
      </c>
      <c r="N1062" s="623" t="str">
        <f>IF(OR(K1061="",T1062=TRUE),"",INDEX(BC1074:BE1074,MATCH(K1061,BC1071:BE1071,0)))</f>
        <v/>
      </c>
      <c r="O1062" s="477" t="s">
        <v>266</v>
      </c>
      <c r="P1062" s="1093"/>
      <c r="Q1062" s="207" t="str">
        <f>EUconst_SumBioCO2 &amp; "_" &amp; K1061</f>
        <v>SUM_bioCO2_</v>
      </c>
      <c r="R1062" s="1093"/>
      <c r="S1062" s="1070"/>
      <c r="T1062" s="22" t="str">
        <f>IF(E1062="","",MATCH(E1062,EUConst_TierActivityListNames,0)&gt;40)</f>
        <v/>
      </c>
      <c r="U1062" s="1070"/>
      <c r="V1062" s="1072"/>
      <c r="W1062" s="937"/>
      <c r="X1062" s="930"/>
      <c r="Y1062" s="12" t="s">
        <v>93</v>
      </c>
      <c r="Z1062" s="1097"/>
      <c r="AA1062" s="1097"/>
      <c r="AB1062" s="1097"/>
      <c r="AC1062" s="1097"/>
      <c r="AD1062" s="1097"/>
      <c r="AE1062" s="12" t="s">
        <v>300</v>
      </c>
      <c r="AF1062" s="930"/>
      <c r="AG1062" s="1098"/>
      <c r="AH1062" s="1097"/>
      <c r="AI1062" s="1097"/>
      <c r="AJ1062" s="1098"/>
      <c r="AK1062" s="1098"/>
      <c r="AL1062" s="1096"/>
      <c r="AM1062" s="12" t="s">
        <v>306</v>
      </c>
      <c r="AN1062" s="1099"/>
      <c r="AO1062" s="1099"/>
      <c r="AP1062" s="1097"/>
      <c r="AQ1062" s="1097"/>
      <c r="AR1062" s="1097"/>
      <c r="AS1062" s="1097"/>
      <c r="AT1062" s="1097"/>
      <c r="AU1062" s="1097"/>
      <c r="AV1062" s="12" t="s">
        <v>314</v>
      </c>
      <c r="AW1062" s="1097"/>
      <c r="AX1062" s="1100"/>
      <c r="AY1062" s="1097"/>
      <c r="AZ1062" s="1097"/>
      <c r="BA1062" s="1097"/>
      <c r="BB1062" s="12" t="s">
        <v>218</v>
      </c>
      <c r="BC1062" s="1097"/>
      <c r="BD1062" s="1097"/>
      <c r="BE1062" s="1097"/>
      <c r="BF1062" s="1097"/>
      <c r="BG1062" s="12" t="s">
        <v>483</v>
      </c>
      <c r="BH1062" s="499" t="s">
        <v>553</v>
      </c>
      <c r="BI1062" s="499" t="s">
        <v>484</v>
      </c>
      <c r="BJ1062" s="499" t="s">
        <v>212</v>
      </c>
      <c r="BK1062" s="499" t="s">
        <v>485</v>
      </c>
      <c r="BL1062" s="499" t="s">
        <v>69</v>
      </c>
      <c r="BM1062" s="499" t="s">
        <v>486</v>
      </c>
      <c r="BN1062" s="499" t="s">
        <v>487</v>
      </c>
      <c r="BO1062" s="499" t="s">
        <v>488</v>
      </c>
      <c r="BP1062" s="499" t="s">
        <v>215</v>
      </c>
      <c r="BQ1062" s="499" t="s">
        <v>489</v>
      </c>
      <c r="BR1062" s="499" t="s">
        <v>490</v>
      </c>
      <c r="BS1062" s="499" t="s">
        <v>491</v>
      </c>
      <c r="BT1062" s="499" t="s">
        <v>289</v>
      </c>
      <c r="BU1062" s="499" t="s">
        <v>492</v>
      </c>
      <c r="BV1062" s="499" t="s">
        <v>495</v>
      </c>
      <c r="BW1062" s="499" t="s">
        <v>493</v>
      </c>
      <c r="BX1062" s="499" t="s">
        <v>494</v>
      </c>
      <c r="BY1062" s="1097"/>
      <c r="BZ1062" s="1097"/>
    </row>
    <row r="1063" spans="1:78" s="1066" customFormat="1" ht="40.5" customHeight="1" thickBot="1" x14ac:dyDescent="0.3">
      <c r="A1063" s="1055"/>
      <c r="B1063" s="928"/>
      <c r="C1063" s="928"/>
      <c r="D1063" s="928"/>
      <c r="E1063"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063" s="1833"/>
      <c r="G1063" s="1833"/>
      <c r="H1063" s="1833"/>
      <c r="I1063" s="1833"/>
      <c r="J1063" s="1833"/>
      <c r="K1063" s="1833"/>
      <c r="L1063" s="1833"/>
      <c r="M1063" s="1834"/>
      <c r="N1063" s="851"/>
      <c r="O1063" s="1315" t="str">
        <f>+IF($K$2170&gt;0,"GEEN DUBBELE INVOER VOOR 1 SOURCESTREAM","")</f>
        <v/>
      </c>
      <c r="P1063" s="1101"/>
      <c r="Q1063" s="1101"/>
      <c r="R1063" s="1101"/>
      <c r="S1063" s="1070"/>
      <c r="T1063" s="1070"/>
      <c r="U1063" s="1070"/>
      <c r="V1063" s="1072"/>
      <c r="W1063" s="1097"/>
      <c r="X1063" s="1097"/>
      <c r="Y1063" s="1093"/>
      <c r="Z1063" s="1097"/>
      <c r="AA1063" s="1097"/>
      <c r="AB1063" s="1097"/>
      <c r="AC1063" s="1097"/>
      <c r="AD1063" s="1097"/>
      <c r="AE1063" s="1097"/>
      <c r="AF1063" s="930"/>
      <c r="AG1063" s="1097"/>
      <c r="AH1063" s="1097"/>
      <c r="AI1063" s="1097"/>
      <c r="AJ1063" s="1098"/>
      <c r="AK1063" s="1098"/>
      <c r="AL1063" s="1096"/>
      <c r="AM1063" s="1097"/>
      <c r="AN1063" s="1097"/>
      <c r="AO1063" s="1097"/>
      <c r="AP1063" s="1097"/>
      <c r="AQ1063" s="1097"/>
      <c r="AR1063" s="1097"/>
      <c r="AS1063" s="1097"/>
      <c r="AT1063" s="1097"/>
      <c r="AU1063" s="1097"/>
      <c r="AV1063" s="1097"/>
      <c r="AW1063" s="1097"/>
      <c r="AX1063" s="1097"/>
      <c r="AY1063" s="1097"/>
      <c r="AZ1063" s="1097"/>
      <c r="BA1063" s="1097"/>
      <c r="BB1063" s="1097"/>
      <c r="BC1063" s="1097"/>
      <c r="BD1063" s="1097"/>
      <c r="BE1063" s="1097"/>
      <c r="BF1063" s="1097"/>
      <c r="BG1063" s="1097"/>
      <c r="BH1063" s="1097"/>
      <c r="BI1063" s="1097"/>
      <c r="BJ1063" s="1097"/>
      <c r="BK1063" s="1097"/>
      <c r="BL1063" s="1097"/>
      <c r="BM1063" s="1097"/>
      <c r="BN1063" s="1097"/>
      <c r="BO1063" s="1097"/>
      <c r="BP1063" s="1097"/>
      <c r="BQ1063" s="1097"/>
      <c r="BR1063" s="1097"/>
      <c r="BS1063" s="1097"/>
      <c r="BT1063" s="1097"/>
      <c r="BU1063" s="1097"/>
      <c r="BV1063" s="1097"/>
      <c r="BW1063" s="1097"/>
      <c r="BX1063" s="1097"/>
      <c r="BY1063" s="1097"/>
      <c r="BZ1063" s="1097"/>
    </row>
    <row r="1064" spans="1:78" s="1066" customFormat="1" ht="12.75" customHeight="1" thickBot="1" x14ac:dyDescent="0.3">
      <c r="A1064" s="1055"/>
      <c r="B1064" s="928"/>
      <c r="C1064" s="928"/>
      <c r="D1064" s="928"/>
      <c r="E1064" s="1838" t="str">
        <f>IF(E1061="","",IF(T1062=TRUE,HYPERLINK("#JUMP_14",EUconst_MsgGoOnPFC),HYPERLINK("#JUMP_E_8",EUconst_FurtherGuidancePoint1)))</f>
        <v/>
      </c>
      <c r="F1064" s="1838"/>
      <c r="G1064" s="1838"/>
      <c r="H1064" s="1838"/>
      <c r="I1064" s="1838"/>
      <c r="J1064" s="1838"/>
      <c r="K1064" s="1838"/>
      <c r="L1064" s="1838"/>
      <c r="M1064" s="1838"/>
      <c r="N1064" s="852"/>
      <c r="O1064" s="1056"/>
      <c r="P1064" s="1101"/>
      <c r="Q1064" s="207" t="str">
        <f>EUconst_SumNonSustBioCO2 &amp; "_" &amp; K1061</f>
        <v>SUM_bioNonSustCO2_</v>
      </c>
      <c r="R1064" s="472" t="str">
        <f>IF(OR(K1061="",T1062=TRUE),"",ROUND(INDEX(BC1073:BE1073,MATCH(K1061,BC1071:BE1071,0)),0))</f>
        <v/>
      </c>
      <c r="S1064" s="1070"/>
      <c r="T1064" s="1070"/>
      <c r="U1064" s="1070"/>
      <c r="V1064" s="1097"/>
      <c r="W1064" s="1097"/>
      <c r="X1064" s="1097"/>
      <c r="Y1064" s="930"/>
      <c r="Z1064" s="1097"/>
      <c r="AA1064" s="1097"/>
      <c r="AB1064" s="1097"/>
      <c r="AC1064" s="1097"/>
      <c r="AD1064" s="1097"/>
      <c r="AE1064" s="1097"/>
      <c r="AF1064" s="930"/>
      <c r="AG1064" s="1097"/>
      <c r="AH1064" s="1097"/>
      <c r="AI1064" s="1097"/>
      <c r="AJ1064" s="1098"/>
      <c r="AK1064" s="1098"/>
      <c r="AL1064" s="1096"/>
      <c r="AM1064" s="1097"/>
      <c r="AN1064" s="1097"/>
      <c r="AO1064" s="1097"/>
      <c r="AP1064" s="1097"/>
      <c r="AQ1064" s="1097"/>
      <c r="AR1064" s="1097"/>
      <c r="AS1064" s="1097"/>
      <c r="AT1064" s="1097"/>
      <c r="AU1064" s="1097"/>
      <c r="AV1064" s="1097"/>
      <c r="AW1064" s="1097"/>
      <c r="AX1064" s="1097"/>
      <c r="AY1064" s="1097"/>
      <c r="AZ1064" s="1097"/>
      <c r="BA1064" s="1097"/>
      <c r="BB1064" s="1097"/>
      <c r="BC1064" s="1097"/>
      <c r="BD1064" s="1097"/>
      <c r="BE1064" s="1097"/>
      <c r="BF1064" s="1097"/>
      <c r="BG1064" s="1097"/>
      <c r="BH1064" s="1097"/>
      <c r="BI1064" s="1097"/>
      <c r="BJ1064" s="1097"/>
      <c r="BK1064" s="1097"/>
      <c r="BL1064" s="1097"/>
      <c r="BM1064" s="1097"/>
      <c r="BN1064" s="1097"/>
      <c r="BO1064" s="1097"/>
      <c r="BP1064" s="1097"/>
      <c r="BQ1064" s="1097"/>
      <c r="BR1064" s="1097"/>
      <c r="BS1064" s="1097"/>
      <c r="BT1064" s="1097"/>
      <c r="BU1064" s="1097"/>
      <c r="BV1064" s="1097"/>
      <c r="BW1064" s="1097"/>
      <c r="BX1064" s="1097"/>
      <c r="BY1064" s="1097"/>
      <c r="BZ1064" s="1097"/>
    </row>
    <row r="1065" spans="1:78" s="1066" customFormat="1" ht="5.0999999999999996" customHeight="1" thickBot="1" x14ac:dyDescent="0.3">
      <c r="A1065" s="1055"/>
      <c r="B1065" s="928"/>
      <c r="C1065" s="928"/>
      <c r="D1065" s="928"/>
      <c r="E1065" s="928"/>
      <c r="F1065" s="928"/>
      <c r="G1065" s="928"/>
      <c r="M1065" s="852"/>
      <c r="N1065" s="852"/>
      <c r="O1065" s="1056"/>
      <c r="P1065" s="1070"/>
      <c r="Q1065" s="1070"/>
      <c r="R1065" s="1070"/>
      <c r="S1065" s="1070"/>
      <c r="T1065" s="1070"/>
      <c r="U1065" s="1070"/>
      <c r="V1065" s="1097"/>
      <c r="W1065" s="1097"/>
      <c r="X1065" s="1097"/>
      <c r="Y1065" s="1093"/>
      <c r="Z1065" s="1097"/>
      <c r="AA1065" s="1097"/>
      <c r="AB1065" s="1097"/>
      <c r="AC1065" s="1097"/>
      <c r="AD1065" s="1097"/>
      <c r="AE1065" s="1097"/>
      <c r="AF1065" s="930"/>
      <c r="AG1065" s="1097"/>
      <c r="AH1065" s="1097"/>
      <c r="AI1065" s="1097"/>
      <c r="AJ1065" s="1098"/>
      <c r="AK1065" s="1098"/>
      <c r="AL1065" s="1096"/>
      <c r="AM1065" s="1097"/>
      <c r="AN1065" s="1097"/>
      <c r="AO1065" s="1097"/>
      <c r="AP1065" s="1097"/>
      <c r="AQ1065" s="1097"/>
      <c r="AR1065" s="1097"/>
      <c r="AS1065" s="1097"/>
      <c r="AT1065" s="1097"/>
      <c r="AU1065" s="1097"/>
      <c r="AV1065" s="1097"/>
      <c r="AW1065" s="1097"/>
      <c r="AX1065" s="1097"/>
      <c r="AY1065" s="1097"/>
      <c r="AZ1065" s="1097"/>
      <c r="BA1065" s="1097"/>
      <c r="BB1065" s="1097"/>
      <c r="BC1065" s="1097"/>
      <c r="BD1065" s="1097"/>
      <c r="BE1065" s="1097"/>
      <c r="BF1065" s="1097"/>
      <c r="BG1065" s="1097"/>
      <c r="BH1065" s="1097"/>
      <c r="BI1065" s="1097"/>
      <c r="BJ1065" s="1097"/>
      <c r="BK1065" s="1097"/>
      <c r="BL1065" s="1097"/>
      <c r="BM1065" s="1097"/>
      <c r="BN1065" s="1097"/>
      <c r="BO1065" s="1097"/>
      <c r="BP1065" s="1097"/>
      <c r="BQ1065" s="1097"/>
      <c r="BR1065" s="1097"/>
      <c r="BS1065" s="1097"/>
      <c r="BT1065" s="1097"/>
      <c r="BU1065" s="1097"/>
      <c r="BV1065" s="1097"/>
      <c r="BW1065" s="1097"/>
      <c r="BX1065" s="1097"/>
      <c r="BY1065" s="1097"/>
      <c r="BZ1065" s="1097"/>
    </row>
    <row r="1066" spans="1:78" s="1066" customFormat="1" ht="12.75" customHeight="1" thickBot="1" x14ac:dyDescent="0.3">
      <c r="A1066" s="1055"/>
      <c r="B1066" s="928"/>
      <c r="C1066" s="484" t="s">
        <v>4</v>
      </c>
      <c r="D1066" s="346" t="str">
        <f>Translations!$B$622</f>
        <v>AG:</v>
      </c>
      <c r="E1066" s="1839" t="str">
        <f>Translations!$B$667</f>
        <v>Zijn de AG gebaseerd op optelling van (gemeten) hoeveelheden (i.p.v. met één continue hoeveelheidsmeting)?</v>
      </c>
      <c r="F1066" s="1839"/>
      <c r="G1066" s="1839"/>
      <c r="H1066" s="1839"/>
      <c r="I1066" s="1839"/>
      <c r="J1066" s="1839"/>
      <c r="K1066" s="1839"/>
      <c r="L1066" s="705"/>
      <c r="M1066" s="692" t="str">
        <f>+IF(N1063="",IF(L1066="",IF(E1061="","",EUconst_ERR_Incomplete),""),"")</f>
        <v/>
      </c>
      <c r="O1066" s="1056"/>
      <c r="P1066" s="1070"/>
      <c r="Q1066" s="1070"/>
      <c r="R1066" s="1070"/>
      <c r="S1066" s="1070"/>
      <c r="T1066" s="1070"/>
      <c r="U1066" s="1070"/>
      <c r="V1066" s="1097"/>
      <c r="W1066" s="1097"/>
      <c r="X1066" s="1097"/>
      <c r="Y1066" s="1093"/>
      <c r="Z1066" s="1097"/>
      <c r="AA1066" s="1097"/>
      <c r="AB1066" s="1097"/>
      <c r="AC1066" s="699" t="b">
        <f>AND(E1061&lt;&gt;"",T1062&lt;&gt;TRUE)</f>
        <v>0</v>
      </c>
      <c r="AD1066" s="1097"/>
      <c r="AE1066" s="1097"/>
      <c r="AF1066" s="930"/>
      <c r="AG1066" s="1097"/>
      <c r="AH1066" s="1097"/>
      <c r="AI1066" s="1097"/>
      <c r="AJ1066" s="1098"/>
      <c r="AK1066" s="1098"/>
      <c r="AL1066" s="1096"/>
      <c r="AM1066" s="1097"/>
      <c r="AN1066" s="1097"/>
      <c r="AO1066" s="1097"/>
      <c r="AP1066" s="1097"/>
      <c r="AQ1066" s="1097"/>
      <c r="AR1066" s="1097"/>
      <c r="AS1066" s="1097"/>
      <c r="AT1066" s="699" t="b">
        <f>MSPara_BatchReportingMandatory&lt;&gt;TRUE</f>
        <v>0</v>
      </c>
      <c r="AU1066" s="1097"/>
      <c r="AV1066" s="1097"/>
      <c r="AW1066" s="1097"/>
      <c r="AX1066" s="1097"/>
      <c r="AY1066" s="1097"/>
      <c r="AZ1066" s="1097"/>
      <c r="BA1066" s="1097"/>
      <c r="BB1066" s="1097"/>
      <c r="BC1066" s="1097"/>
      <c r="BD1066" s="1097"/>
      <c r="BE1066" s="1097"/>
      <c r="BF1066" s="1097"/>
      <c r="BG1066" s="1097"/>
      <c r="BH1066" s="1097"/>
      <c r="BI1066" s="1097"/>
      <c r="BJ1066" s="1097"/>
      <c r="BK1066" s="1097"/>
      <c r="BL1066" s="1097"/>
      <c r="BM1066" s="1097"/>
      <c r="BN1066" s="1097"/>
      <c r="BO1066" s="1097"/>
      <c r="BP1066" s="1097"/>
      <c r="BQ1066" s="1097"/>
      <c r="BR1066" s="1097"/>
      <c r="BS1066" s="1097"/>
      <c r="BT1066" s="1097"/>
      <c r="BU1066" s="1097"/>
      <c r="BV1066" s="1097"/>
      <c r="BW1066" s="1097"/>
      <c r="BX1066" s="1097"/>
      <c r="BY1066" s="1097"/>
      <c r="BZ1066" s="699" t="b">
        <f>OR(CNTR_CalcRelevant=EUconst_NotRelevant,AND(COUNTA(CNTR_ListRelevantSections)&gt;0,OR(T1062=TRUE,E1061="")))</f>
        <v>1</v>
      </c>
    </row>
    <row r="1067" spans="1:78" s="1066" customFormat="1" ht="5.0999999999999996" customHeight="1" thickBot="1" x14ac:dyDescent="0.3">
      <c r="A1067" s="1055"/>
      <c r="B1067" s="928"/>
      <c r="C1067" s="928"/>
      <c r="D1067" s="928"/>
      <c r="E1067" s="928"/>
      <c r="F1067" s="928"/>
      <c r="G1067" s="928"/>
      <c r="H1067" s="957"/>
      <c r="I1067" s="957"/>
      <c r="J1067" s="957"/>
      <c r="K1067" s="957"/>
      <c r="L1067" s="957"/>
      <c r="M1067" s="1103"/>
      <c r="O1067" s="1056"/>
      <c r="P1067" s="1070"/>
      <c r="Q1067" s="1070"/>
      <c r="R1067" s="1070"/>
      <c r="S1067" s="1070"/>
      <c r="T1067" s="1070"/>
      <c r="U1067" s="1070"/>
      <c r="V1067" s="1097"/>
      <c r="W1067" s="1097"/>
      <c r="X1067" s="1097"/>
      <c r="Y1067" s="1093"/>
      <c r="Z1067" s="1097"/>
      <c r="AA1067" s="1097"/>
      <c r="AB1067" s="1097"/>
      <c r="AC1067" s="1100"/>
      <c r="AD1067" s="1097"/>
      <c r="AE1067" s="1097"/>
      <c r="AF1067" s="930"/>
      <c r="AG1067" s="1097"/>
      <c r="AH1067" s="1097"/>
      <c r="AI1067" s="1097"/>
      <c r="AJ1067" s="1098"/>
      <c r="AK1067" s="1098"/>
      <c r="AL1067" s="1096"/>
      <c r="AM1067" s="1097"/>
      <c r="AN1067" s="1097"/>
      <c r="AO1067" s="1097"/>
      <c r="AP1067" s="1097"/>
      <c r="AQ1067" s="1097"/>
      <c r="AR1067" s="1097"/>
      <c r="AS1067" s="1097"/>
      <c r="AT1067" s="1100"/>
      <c r="AU1067" s="1097"/>
      <c r="AV1067" s="1097"/>
      <c r="AW1067" s="1097"/>
      <c r="AX1067" s="1097"/>
      <c r="AY1067" s="1097"/>
      <c r="AZ1067" s="1097"/>
      <c r="BA1067" s="1097"/>
      <c r="BB1067" s="1097"/>
      <c r="BC1067" s="1097"/>
      <c r="BD1067" s="1097"/>
      <c r="BE1067" s="1097"/>
      <c r="BF1067" s="1097"/>
      <c r="BG1067" s="1097"/>
      <c r="BH1067" s="1097"/>
      <c r="BI1067" s="1097"/>
      <c r="BJ1067" s="1097"/>
      <c r="BK1067" s="1097"/>
      <c r="BL1067" s="1097"/>
      <c r="BM1067" s="1097"/>
      <c r="BN1067" s="1097"/>
      <c r="BO1067" s="1097"/>
      <c r="BP1067" s="1097"/>
      <c r="BQ1067" s="1097"/>
      <c r="BR1067" s="1097"/>
      <c r="BS1067" s="1097"/>
      <c r="BT1067" s="1097"/>
      <c r="BU1067" s="1097"/>
      <c r="BV1067" s="1097"/>
      <c r="BW1067" s="1097"/>
      <c r="BX1067" s="1097"/>
      <c r="BY1067" s="1097"/>
      <c r="BZ1067" s="1100"/>
    </row>
    <row r="1068" spans="1:78" s="1066" customFormat="1" ht="12.75" customHeight="1" thickBot="1" x14ac:dyDescent="0.3">
      <c r="A1068" s="1055"/>
      <c r="B1068" s="928"/>
      <c r="C1068" s="484" t="s">
        <v>5</v>
      </c>
      <c r="D1068" s="346" t="str">
        <f>Translations!$B$622</f>
        <v>AG:</v>
      </c>
      <c r="E1068" s="690" t="str">
        <f>Translations!$B$668</f>
        <v>Begin:</v>
      </c>
      <c r="F1068" s="706"/>
      <c r="G1068" s="691" t="str">
        <f>Translations!$B$669</f>
        <v>Eind:</v>
      </c>
      <c r="H1068" s="706"/>
      <c r="I1068" s="691" t="str">
        <f>Translations!$B$670</f>
        <v>Invoer:</v>
      </c>
      <c r="J1068" s="706"/>
      <c r="K1068" s="691" t="str">
        <f>Translations!$B$671</f>
        <v>Uitvoer:</v>
      </c>
      <c r="L1068" s="706"/>
      <c r="M1068" s="692" t="str">
        <f>IF(N1063="",IF(AND(L1066=TRUE,COUNT(F1068,H1068,J1068,L1068)&lt;4),EUconst_ERR_Incomplete,""),"")</f>
        <v/>
      </c>
      <c r="O1068" s="1056"/>
      <c r="P1068" s="1070"/>
      <c r="Q1068" s="1070"/>
      <c r="R1068" s="1070"/>
      <c r="S1068" s="1070"/>
      <c r="T1068" s="1070"/>
      <c r="U1068" s="1070"/>
      <c r="V1068" s="1097"/>
      <c r="W1068" s="1097"/>
      <c r="X1068" s="1097"/>
      <c r="Y1068" s="1093"/>
      <c r="Z1068" s="1097"/>
      <c r="AA1068" s="1097"/>
      <c r="AB1068" s="1097"/>
      <c r="AC1068" s="699" t="b">
        <f>AC1066</f>
        <v>0</v>
      </c>
      <c r="AD1068" s="1097"/>
      <c r="AE1068" s="1097"/>
      <c r="AF1068" s="930"/>
      <c r="AG1068" s="1097"/>
      <c r="AH1068" s="1097"/>
      <c r="AI1068" s="1097"/>
      <c r="AJ1068" s="1098"/>
      <c r="AK1068" s="1098"/>
      <c r="AL1068" s="1096"/>
      <c r="AM1068" s="1097"/>
      <c r="AN1068" s="1097"/>
      <c r="AO1068" s="1097"/>
      <c r="AP1068" s="1097"/>
      <c r="AQ1068" s="1097"/>
      <c r="AR1068" s="1097"/>
      <c r="AS1068" s="1097"/>
      <c r="AT1068" s="699" t="b">
        <f>AND(AT1066=TRUE,L1066="")</f>
        <v>0</v>
      </c>
      <c r="AU1068" s="1097"/>
      <c r="AV1068" s="1097"/>
      <c r="AW1068" s="1097"/>
      <c r="AX1068" s="1097"/>
      <c r="AY1068" s="1097"/>
      <c r="AZ1068" s="1097"/>
      <c r="BA1068" s="1097"/>
      <c r="BB1068" s="1097"/>
      <c r="BC1068" s="1097"/>
      <c r="BD1068" s="1097"/>
      <c r="BE1068" s="1097"/>
      <c r="BF1068" s="1097"/>
      <c r="BG1068" s="1097"/>
      <c r="BH1068" s="1097"/>
      <c r="BI1068" s="1097"/>
      <c r="BJ1068" s="1097"/>
      <c r="BK1068" s="1097"/>
      <c r="BL1068" s="1097"/>
      <c r="BM1068" s="1097"/>
      <c r="BN1068" s="1097"/>
      <c r="BO1068" s="1097"/>
      <c r="BP1068" s="1097"/>
      <c r="BQ1068" s="1097"/>
      <c r="BR1068" s="1097"/>
      <c r="BS1068" s="1097"/>
      <c r="BT1068" s="1097"/>
      <c r="BU1068" s="1097"/>
      <c r="BV1068" s="1097"/>
      <c r="BW1068" s="1097"/>
      <c r="BX1068" s="1097"/>
      <c r="BY1068" s="1097"/>
      <c r="BZ1068" s="699" t="b">
        <f>OR(BZ1066,AND(NOT(ISBLANK(L1066)),L1066=FALSE))</f>
        <v>1</v>
      </c>
    </row>
    <row r="1069" spans="1:78" s="1066" customFormat="1" ht="5.0999999999999996" customHeight="1" thickBot="1" x14ac:dyDescent="0.3">
      <c r="A1069" s="1055"/>
      <c r="B1069" s="928"/>
      <c r="C1069" s="928"/>
      <c r="D1069" s="928"/>
      <c r="E1069" s="928"/>
      <c r="F1069" s="928"/>
      <c r="G1069" s="928"/>
      <c r="M1069" s="852"/>
      <c r="N1069" s="852"/>
      <c r="O1069" s="1056"/>
      <c r="P1069" s="1070"/>
      <c r="Q1069" s="1070"/>
      <c r="R1069" s="1070"/>
      <c r="S1069" s="1070"/>
      <c r="T1069" s="1070"/>
      <c r="U1069" s="1070"/>
      <c r="V1069" s="1097"/>
      <c r="W1069" s="1097"/>
      <c r="X1069" s="1097"/>
      <c r="Y1069" s="1093"/>
      <c r="Z1069" s="1097"/>
      <c r="AA1069" s="1097"/>
      <c r="AB1069" s="1097"/>
      <c r="AC1069" s="1097"/>
      <c r="AD1069" s="1097"/>
      <c r="AE1069" s="1097"/>
      <c r="AF1069" s="930"/>
      <c r="AG1069" s="1097"/>
      <c r="AH1069" s="1097"/>
      <c r="AI1069" s="1097"/>
      <c r="AJ1069" s="1098"/>
      <c r="AK1069" s="1098"/>
      <c r="AL1069" s="1096"/>
      <c r="AM1069" s="1097"/>
      <c r="AN1069" s="1097"/>
      <c r="AO1069" s="1097"/>
      <c r="AP1069" s="1097"/>
      <c r="AQ1069" s="1097"/>
      <c r="AR1069" s="1097"/>
      <c r="AS1069" s="1097"/>
      <c r="AT1069" s="1097"/>
      <c r="AU1069" s="1097"/>
      <c r="AV1069" s="1097"/>
      <c r="AW1069" s="1097"/>
      <c r="AX1069" s="1097"/>
      <c r="AY1069" s="1097"/>
      <c r="AZ1069" s="1097"/>
      <c r="BA1069" s="1097"/>
      <c r="BB1069" s="1097"/>
      <c r="BC1069" s="1097"/>
      <c r="BD1069" s="1097"/>
      <c r="BE1069" s="1097"/>
      <c r="BF1069" s="1097"/>
      <c r="BG1069" s="1097"/>
      <c r="BH1069" s="1097"/>
      <c r="BI1069" s="1097"/>
      <c r="BJ1069" s="1097"/>
      <c r="BK1069" s="1097"/>
      <c r="BL1069" s="1097"/>
      <c r="BM1069" s="1097"/>
      <c r="BN1069" s="1097"/>
      <c r="BO1069" s="1097"/>
      <c r="BP1069" s="1097"/>
      <c r="BQ1069" s="1097"/>
      <c r="BR1069" s="1097"/>
      <c r="BS1069" s="1097"/>
      <c r="BT1069" s="1097"/>
      <c r="BU1069" s="1097"/>
      <c r="BV1069" s="1097"/>
      <c r="BW1069" s="1097"/>
      <c r="BX1069" s="1097"/>
      <c r="BY1069" s="1097"/>
      <c r="BZ1069" s="1097"/>
    </row>
    <row r="1070" spans="1:78" s="1066" customFormat="1" ht="12.75" customHeight="1" thickBot="1" x14ac:dyDescent="0.3">
      <c r="A1070" s="1055"/>
      <c r="B1070" s="928"/>
      <c r="C1070" s="928"/>
      <c r="D1070" s="928"/>
      <c r="E1070" s="928"/>
      <c r="F1070" s="341" t="str">
        <f>Translations!$B$333</f>
        <v>Tier</v>
      </c>
      <c r="G1070" s="1850" t="str">
        <f>Translations!$B$672</f>
        <v>tierbeschrijving</v>
      </c>
      <c r="H1070" s="1850"/>
      <c r="I1070" s="1855" t="str">
        <f>Translations!$B$158</f>
        <v>Eenheid</v>
      </c>
      <c r="J1070" s="1855"/>
      <c r="K1070" s="1855" t="str">
        <f>Translations!$B$673</f>
        <v>Waarde</v>
      </c>
      <c r="L1070" s="1855"/>
      <c r="M1070" s="342" t="str">
        <f>Translations!$B$610</f>
        <v>foutmelding</v>
      </c>
      <c r="O1070" s="1056"/>
      <c r="P1070" s="1104"/>
      <c r="Q1070" s="207" t="str">
        <f>EUconst_SumEnergyIN &amp; "_" &amp; K1061</f>
        <v>SUM_EnergyIN_</v>
      </c>
      <c r="R1070" s="251" t="str">
        <f>IF(OR(K1061="",T1062)=TRUE,"",INDEX(BC1076:BE1076,MATCH(K1061,BC1071:BE1071,0)))</f>
        <v/>
      </c>
      <c r="S1070" s="1097"/>
      <c r="T1070" s="983"/>
      <c r="U1070" s="1097"/>
      <c r="V1070" s="343" t="s">
        <v>301</v>
      </c>
      <c r="W1070" s="1097"/>
      <c r="X1070" s="1097"/>
      <c r="Y1070" s="337" t="s">
        <v>562</v>
      </c>
      <c r="Z1070" s="337" t="s">
        <v>318</v>
      </c>
      <c r="AA1070" s="1097"/>
      <c r="AB1070" s="1097"/>
      <c r="AC1070" s="340" t="s">
        <v>307</v>
      </c>
      <c r="AD1070" s="1097"/>
      <c r="AE1070" s="1097"/>
      <c r="AF1070" s="335" t="s">
        <v>303</v>
      </c>
      <c r="AG1070" s="335" t="s">
        <v>304</v>
      </c>
      <c r="AH1070" s="337" t="s">
        <v>302</v>
      </c>
      <c r="AI1070" s="339" t="s">
        <v>305</v>
      </c>
      <c r="AJ1070" s="339" t="s">
        <v>563</v>
      </c>
      <c r="AK1070" s="344" t="s">
        <v>309</v>
      </c>
      <c r="AL1070" s="1096"/>
      <c r="AM1070" s="1097"/>
      <c r="AN1070" s="335" t="s">
        <v>303</v>
      </c>
      <c r="AO1070" s="335" t="s">
        <v>304</v>
      </c>
      <c r="AP1070" s="345" t="s">
        <v>308</v>
      </c>
      <c r="AQ1070" s="339" t="s">
        <v>565</v>
      </c>
      <c r="AR1070" s="339" t="s">
        <v>564</v>
      </c>
      <c r="AS1070" s="344" t="s">
        <v>605</v>
      </c>
      <c r="AT1070" s="344" t="s">
        <v>605</v>
      </c>
      <c r="AU1070" s="1097"/>
      <c r="AV1070" s="1100"/>
      <c r="AW1070" s="1100"/>
      <c r="AX1070" s="335" t="s">
        <v>321</v>
      </c>
      <c r="AY1070" s="1100"/>
      <c r="AZ1070" s="1100"/>
      <c r="BA1070" s="1100"/>
      <c r="BB1070" s="1100"/>
      <c r="BC1070" s="1100"/>
      <c r="BD1070" s="1100"/>
      <c r="BE1070" s="1097"/>
      <c r="BF1070" s="1097"/>
      <c r="BG1070" s="1097"/>
      <c r="BH1070" s="1097"/>
      <c r="BI1070" s="1097"/>
      <c r="BJ1070" s="1097"/>
      <c r="BK1070" s="1097"/>
      <c r="BL1070" s="1097"/>
      <c r="BM1070" s="1097"/>
      <c r="BN1070" s="1097"/>
      <c r="BO1070" s="1097"/>
      <c r="BP1070" s="1097"/>
      <c r="BQ1070" s="1097"/>
      <c r="BR1070" s="1097"/>
      <c r="BS1070" s="1097"/>
      <c r="BT1070" s="1097"/>
      <c r="BU1070" s="1097"/>
      <c r="BV1070" s="1097"/>
      <c r="BW1070" s="1097"/>
      <c r="BX1070" s="1097"/>
      <c r="BY1070" s="1097"/>
      <c r="BZ1070" s="336" t="s">
        <v>268</v>
      </c>
    </row>
    <row r="1071" spans="1:78" s="1066" customFormat="1" ht="12.75" customHeight="1" thickBot="1" x14ac:dyDescent="0.3">
      <c r="A1071" s="1055"/>
      <c r="B1071" s="928"/>
      <c r="C1071" s="481" t="s">
        <v>195</v>
      </c>
      <c r="D1071" s="346" t="str">
        <f>Translations!$B$622</f>
        <v>AG:</v>
      </c>
      <c r="E1071" s="1105"/>
      <c r="F1071" s="252"/>
      <c r="G1071" s="1836" t="str">
        <f>IF(OR(ISBLANK(F1071),F1071=EUconst_NoTier),"",IF(Z1071=0,EUconst_NA,IF(ISERROR(Z1071),"",Z1071)))</f>
        <v/>
      </c>
      <c r="H1071" s="1837"/>
      <c r="I1071" s="693" t="e">
        <f>IF(J1071&lt;&gt;"","",AI1071)</f>
        <v>#N/A</v>
      </c>
      <c r="J1071" s="909" t="e">
        <f>+Q1073</f>
        <v>#N/A</v>
      </c>
      <c r="K1071" s="700" t="str">
        <f>IF(L1071="",AQ1071,"")</f>
        <v/>
      </c>
      <c r="L1071" s="775"/>
      <c r="M1071" s="473" t="str">
        <f>IF(N1063="",IF(AND(E1062&lt;&gt;"",OR(F1071="",COUNT(K1071:L1071)=0),Y1071&lt;&gt;EUconst_NA,T1062&lt;&gt;TRUE),EUconst_ERR_Incomplete,IF(COUNTIF(AX1071:AZ1071,TRUE)&gt;0,EUconst_ERR_Inconsistent,"")),"")</f>
        <v/>
      </c>
      <c r="O1071" s="1056"/>
      <c r="P1071" s="1106"/>
      <c r="Q1071" s="207" t="str">
        <f>EUconst_SumBioEnergyIN &amp; "_" &amp; K1061</f>
        <v>SUM_BioEnergyIN_</v>
      </c>
      <c r="R1071" s="251" t="str">
        <f>IF(OR(K1061="",T1062)=TRUE,"",INDEX(BC1077:BE1077,MATCH(K1061,BC1071:BE1071,0)))</f>
        <v/>
      </c>
      <c r="S1071" s="1097"/>
      <c r="T1071" s="347" t="str">
        <f>EUconst_CNTR_ActivityData&amp;E1062</f>
        <v>ActivityData_</v>
      </c>
      <c r="U1071" s="1107"/>
      <c r="V1071" s="347" t="str">
        <f>IF(E1061="","",INDEX(B_InstallationDescription!$I$53:$I$127,MATCH(U1060,B_InstallationDescription!$D$53:$D$127,0)))</f>
        <v/>
      </c>
      <c r="W1071" s="339" t="s">
        <v>534</v>
      </c>
      <c r="X1071" s="1107"/>
      <c r="Y1071" s="348" t="str">
        <f>IF(OR(T1062=TRUE,E1062=""),"",INDEX(EUwideConstants!$N:$N,MATCH(T1071,EUwideConstants!$Q:$Q,0)))</f>
        <v/>
      </c>
      <c r="Z1071" s="349" t="str">
        <f>IF(ISBLANK(F1071),"",IF(F1071=EUconst_NA,"",INDEX(EUwideConstants!$H:$M,MATCH(T1071,EUwideConstants!$Q:$Q,0),MATCH(F1071,CNTR_TierList,0))))</f>
        <v/>
      </c>
      <c r="AA1071" s="350" t="s">
        <v>302</v>
      </c>
      <c r="AB1071" s="1098"/>
      <c r="AC1071" s="351" t="b">
        <f>AC1066</f>
        <v>0</v>
      </c>
      <c r="AD1071" s="1097"/>
      <c r="AE1071" s="352" t="str">
        <f>EUconst_CNTR_ActivityData&amp;EUconst_Unit</f>
        <v>ActivityData_Eenheid</v>
      </c>
      <c r="AF1071" s="353" t="str">
        <f>IF(AC1071=TRUE, IF(COUNTIF(MSPara_SourceStreamCategory,V1071)=0,"",INDEX(MSPara_CalcFactorsMatrix,MATCH(V1071,MSPara_SourceStreamCategory,0),MATCH(AE1071&amp;"_"&amp;2,MSPara_CalcFactors,0))),"")</f>
        <v/>
      </c>
      <c r="AG1071" s="354" t="str">
        <f>IF(AC1071=TRUE, IF(COUNTIF(MSPara_SourceStreamCategory,V1071)=0,"",INDEX(MSPara_CalcFactorsMatrix,MATCH(V1071,MSPara_SourceStreamCategory,0),MATCH(AE1071&amp;"_"&amp;1,MSPara_CalcFactors,0))),"")</f>
        <v/>
      </c>
      <c r="AH1071" s="351" t="str">
        <f>IF(OR(AF1071="",AF1071=EUconst_NA),IF(OR(AG1071=EUconst_NA,AG1071=""),"",AG1071),AF1071)</f>
        <v/>
      </c>
      <c r="AI1071" s="348" t="str">
        <f>IF(AC1071=TRUE,IF(AH1071="",EUconst_t,AH1071),"")</f>
        <v/>
      </c>
      <c r="AJ1071" s="355" t="e">
        <f>IF(J1071="",AI1071,J1071)</f>
        <v>#N/A</v>
      </c>
      <c r="AK1071" s="356" t="b">
        <f>IF(K1061=EUconst_Fuel,J1071&lt;&gt;"",FALSE)</f>
        <v>0</v>
      </c>
      <c r="AL1071" s="1096"/>
      <c r="AM1071" s="347" t="str">
        <f>EUconst_CNTR_ActivityData&amp;EUconst_Value</f>
        <v>ActivityData_Waarde</v>
      </c>
      <c r="AN1071" s="1099"/>
      <c r="AO1071" s="1099"/>
      <c r="AP1071" s="351" t="e">
        <f>AND(AND(AH1071&lt;&gt;"",AJ1071&lt;&gt;""),AJ1071=AH1071)</f>
        <v>#N/A</v>
      </c>
      <c r="AQ1071" s="431" t="str">
        <f>IF(L1066=TRUE,SUM(F1068)-SUM(H1068)+SUM(J1068)-SUM(L1068),"")</f>
        <v/>
      </c>
      <c r="AR1071" s="351">
        <f>IF(Y1071=EUconst_NA,0,IF(COUNT(K1071:L1071)=0,0,IF(L1071="",K1071,L1071)))</f>
        <v>0</v>
      </c>
      <c r="AS1071" s="699" t="b">
        <f>AND(AC1071=TRUE,OR(L1071&lt;&gt;"",AQ1071=""))</f>
        <v>0</v>
      </c>
      <c r="AT1071" s="699" t="b">
        <f>AND(AC1071=TRUE,NOT(AS1071))</f>
        <v>0</v>
      </c>
      <c r="AU1071" s="1097"/>
      <c r="AV1071" s="335" t="s">
        <v>313</v>
      </c>
      <c r="AW1071" s="335" t="s">
        <v>319</v>
      </c>
      <c r="AX1071" s="1108"/>
      <c r="AY1071" s="13" t="s">
        <v>537</v>
      </c>
      <c r="AZ1071" s="1097"/>
      <c r="BA1071" s="1097"/>
      <c r="BB1071" s="1098"/>
      <c r="BC1071" s="336" t="str">
        <f>EUconst_Fuel</f>
        <v>Verbranding</v>
      </c>
      <c r="BD1071" s="336" t="str">
        <f>EUconst_ProcessCarbonate</f>
        <v>Procesemissies</v>
      </c>
      <c r="BE1071" s="336" t="str">
        <f>EUconst_MassBalance</f>
        <v>Massabalans</v>
      </c>
      <c r="BF1071" s="1097"/>
      <c r="BG1071" s="1097"/>
      <c r="BH1071" s="1097"/>
      <c r="BI1071" s="1097"/>
      <c r="BJ1071" s="1097"/>
      <c r="BK1071" s="1097"/>
      <c r="BL1071" s="1097"/>
      <c r="BM1071" s="1097"/>
      <c r="BN1071" s="1097"/>
      <c r="BO1071" s="1097"/>
      <c r="BP1071" s="1097"/>
      <c r="BQ1071" s="1097"/>
      <c r="BR1071" s="1097"/>
      <c r="BS1071" s="1097"/>
      <c r="BT1071" s="1097"/>
      <c r="BU1071" s="1097"/>
      <c r="BV1071" s="1097"/>
      <c r="BW1071" s="1097"/>
      <c r="BX1071" s="1097"/>
      <c r="BY1071" s="1097"/>
      <c r="BZ1071" s="357" t="b">
        <f>BZ1066</f>
        <v>1</v>
      </c>
    </row>
    <row r="1072" spans="1:78" s="1066" customFormat="1" ht="5.0999999999999996" customHeight="1" thickBot="1" x14ac:dyDescent="0.3">
      <c r="A1072" s="1055"/>
      <c r="B1072" s="928"/>
      <c r="C1072" s="1102"/>
      <c r="D1072" s="1109"/>
      <c r="F1072" s="852"/>
      <c r="G1072" s="852"/>
      <c r="H1072" s="103" t="s">
        <v>245</v>
      </c>
      <c r="I1072" s="1134"/>
      <c r="J1072" s="1134"/>
      <c r="K1072" s="852"/>
      <c r="L1072" s="852"/>
      <c r="M1072" s="1110"/>
      <c r="O1072" s="1056"/>
      <c r="P1072" s="1101"/>
      <c r="Q1072" s="1101"/>
      <c r="R1072" s="1101"/>
      <c r="S1072" s="1097"/>
      <c r="T1072" s="1111"/>
      <c r="U1072" s="1107"/>
      <c r="V1072" s="1097"/>
      <c r="W1072" s="1097"/>
      <c r="X1072" s="1107"/>
      <c r="Y1072" s="1112"/>
      <c r="Z1072" s="1097"/>
      <c r="AA1072" s="1097"/>
      <c r="AB1072" s="1097"/>
      <c r="AC1072" s="1097"/>
      <c r="AD1072" s="1097"/>
      <c r="AE1072" s="1097"/>
      <c r="AF1072" s="1097"/>
      <c r="AG1072" s="1097"/>
      <c r="AH1072" s="1097"/>
      <c r="AI1072" s="1097"/>
      <c r="AJ1072" s="1097"/>
      <c r="AK1072" s="1097"/>
      <c r="AL1072" s="1096"/>
      <c r="AM1072" s="1097"/>
      <c r="AN1072" s="1097"/>
      <c r="AO1072" s="1097"/>
      <c r="AP1072" s="1097"/>
      <c r="AQ1072" s="1097"/>
      <c r="AR1072" s="1097"/>
      <c r="AS1072" s="1097"/>
      <c r="AT1072" s="1097"/>
      <c r="AU1072" s="1097"/>
      <c r="AV1072" s="1097"/>
      <c r="AW1072" s="1097"/>
      <c r="AX1072" s="1097"/>
      <c r="AY1072" s="1097"/>
      <c r="AZ1072" s="1097"/>
      <c r="BA1072" s="1097"/>
      <c r="BB1072" s="1097"/>
      <c r="BC1072" s="1097"/>
      <c r="BD1072" s="1097"/>
      <c r="BE1072" s="1097"/>
      <c r="BF1072" s="1097"/>
      <c r="BG1072" s="1097"/>
      <c r="BH1072" s="1097"/>
      <c r="BI1072" s="1097"/>
      <c r="BJ1072" s="1097"/>
      <c r="BK1072" s="1097"/>
      <c r="BL1072" s="1097"/>
      <c r="BM1072" s="1097"/>
      <c r="BN1072" s="1097"/>
      <c r="BO1072" s="1097"/>
      <c r="BP1072" s="1097"/>
      <c r="BQ1072" s="1097"/>
      <c r="BR1072" s="1097"/>
      <c r="BS1072" s="1097"/>
      <c r="BT1072" s="1097"/>
      <c r="BU1072" s="1097"/>
      <c r="BV1072" s="1097"/>
      <c r="BW1072" s="1097"/>
      <c r="BX1072" s="1097"/>
      <c r="BY1072" s="1097"/>
      <c r="BZ1072" s="1094"/>
    </row>
    <row r="1073" spans="1:78" s="1066" customFormat="1" ht="12.75" customHeight="1" thickBot="1" x14ac:dyDescent="0.3">
      <c r="A1073" s="1055"/>
      <c r="B1073" s="928"/>
      <c r="C1073" s="484" t="s">
        <v>196</v>
      </c>
      <c r="D1073" s="346" t="str">
        <f>Translations!$B$634</f>
        <v>(Voorlopige) EF:</v>
      </c>
      <c r="E1073" s="1105"/>
      <c r="F1073" s="358"/>
      <c r="G1073" s="1836" t="str">
        <f t="shared" ref="G1073:G1079" si="259">IF(OR(ISBLANK(F1073),F1073=EUconst_NoTier),"",IF(Z1073=0,EUconst_NotApplicable,IF(ISERROR(Z1073),"",Z1073)))</f>
        <v/>
      </c>
      <c r="H1073" s="1854"/>
      <c r="I1073" s="694" t="str">
        <f>IF(J1073&lt;&gt;"","",AI1073)</f>
        <v/>
      </c>
      <c r="J1073" s="695"/>
      <c r="K1073" s="359" t="str">
        <f t="shared" ref="K1073:K1079" si="260">IF(L1073="",AQ1073,"")</f>
        <v/>
      </c>
      <c r="L1073" s="360"/>
      <c r="M1073" s="473" t="str">
        <f>IF(N1063="",IF(AND(E1062&lt;&gt;"",OR(F1073="",COUNT(K1073:L1073)=0),Y1073&lt;&gt;EUconst_NA,T1062&lt;&gt;TRUE),EUconst_ERR_Incomplete,IF(COUNTIF(AX1073:AZ1073,TRUE)&gt;0,EUconst_ERR_Inconsistent,"")),"")</f>
        <v/>
      </c>
      <c r="N1073" s="957"/>
      <c r="O1073" s="1056"/>
      <c r="P1073" s="1101"/>
      <c r="Q1073" s="15" t="e">
        <f>+VLOOKUP(E1061,ss_eenheid!$A$1:$F$75,6,FALSE)</f>
        <v>#N/A</v>
      </c>
      <c r="R1073" s="1101"/>
      <c r="S1073" s="1097"/>
      <c r="T1073" s="361" t="str">
        <f>EUconst_CNTR_EF&amp;E1062</f>
        <v>EF_</v>
      </c>
      <c r="U1073" s="1107"/>
      <c r="V1073" s="362" t="str">
        <f>V1071</f>
        <v/>
      </c>
      <c r="W1073" s="1097"/>
      <c r="X1073" s="1107"/>
      <c r="Y1073" s="363" t="str">
        <f>IF(OR(T1062=TRUE,E1062=""),"",IF(F1073=EUconst_NA,EUconst_NA,INDEX(EUwideConstants!$N:$N,MATCH(T1073,EUwideConstants!$Q:$Q,0))))</f>
        <v/>
      </c>
      <c r="Z1073" s="364" t="str">
        <f>IF(ISBLANK(F1073),"",IF(F1073=EUconst_NA,"",INDEX(EUwideConstants!$H:$M,MATCH(T1073,EUwideConstants!$Q:$Q,0),MATCH(F1073,CNTR_TierList,0))))</f>
        <v/>
      </c>
      <c r="AA1073" s="365" t="str">
        <f>IF(COUNTIF(EUconst_DefaultValues,Z1073)&gt;0,MATCH(Z1073,EUconst_DefaultValues,0),"")</f>
        <v/>
      </c>
      <c r="AB1073" s="1097"/>
      <c r="AC1073" s="366" t="b">
        <f>AND(AC1071,Y1073&lt;&gt;EUconst_NA)</f>
        <v>0</v>
      </c>
      <c r="AD1073" s="1097"/>
      <c r="AE1073" s="352" t="str">
        <f>EUconst_CNTR_EF&amp;EUconst_Unit</f>
        <v>EF_Eenheid</v>
      </c>
      <c r="AF1073" s="367" t="str">
        <f>IF(AC1073=TRUE, IF(COUNTIF(MSPara_SourceStreamCategory,V1073)=0,"",INDEX(MSPara_CalcFactorsMatrix,MATCH(V1073,MSPara_SourceStreamCategory,0),MATCH(AE1073&amp;"_"&amp;2,MSPara_CalcFactors,0))),"")</f>
        <v/>
      </c>
      <c r="AG1073" s="368" t="str">
        <f>IF(AC1073=TRUE, IF(COUNTIF(MSPara_SourceStreamCategory,V1073)=0,"",INDEX(MSPara_CalcFactorsMatrix,MATCH(V1073,MSPara_SourceStreamCategory,0),MATCH(AE1073&amp;"_"&amp;1,MSPara_CalcFactors,0))),"")</f>
        <v/>
      </c>
      <c r="AH1073" s="369" t="str">
        <f>IF(AA1073="","",INDEX(AF1073:AG1073,3-AA1073))</f>
        <v/>
      </c>
      <c r="AI1073" s="370" t="str">
        <f>IF(AC1073=TRUE,IF(OR(AH1073="",AH1073=EUconst_NA),IF(K1061=EUconst_Fuel,EUconst_tCO2pTJ,EUconst_tCO2pt),AH1073),"")</f>
        <v/>
      </c>
      <c r="AJ1073" s="366" t="str">
        <f>IF(J1073="",AI1073,J1073)</f>
        <v/>
      </c>
      <c r="AK1073" s="371" t="b">
        <f>IF(K1061=EUconst_Fuel,J1073&lt;&gt;"",FALSE)</f>
        <v>0</v>
      </c>
      <c r="AL1073" s="1096"/>
      <c r="AM1073" s="352" t="str">
        <f>EUconst_CNTR_EF&amp;EUconst_Value</f>
        <v>EF_Waarde</v>
      </c>
      <c r="AN1073" s="372" t="str">
        <f>IF(AC1073=TRUE,IF(COUNTIF(MSPara_SourceStreamCategory,V1073)=0,"",INDEX(MSPara_CalcFactorsMatrix,MATCH(V1073,MSPara_SourceStreamCategory,0),MATCH(AM1073&amp;"_"&amp;2,MSPara_CalcFactors,0))),"")</f>
        <v/>
      </c>
      <c r="AO1073" s="373" t="str">
        <f>IF(AC1073=TRUE,IF(COUNTIF(MSPara_SourceStreamCategory,V1073)=0,"",INDEX(MSPara_CalcFactorsMatrix,MATCH(V1073,MSPara_SourceStreamCategory,0),MATCH(AM1073&amp;"_"&amp;1,MSPara_CalcFactors,0))),"")</f>
        <v/>
      </c>
      <c r="AP1073" s="366" t="b">
        <f>AND(AND(AH1073&lt;&gt;"",AJ1073&lt;&gt;""),AJ1073=AH1073)</f>
        <v>0</v>
      </c>
      <c r="AQ1073" s="374" t="str">
        <f>IF(AND(AA1073&lt;&gt;"",AP1073=TRUE),IF(OR(INDEX(AN1073:AO1073,3-AA1073)=EUconst_NA,INDEX(AN1073:AO1073,3-AA1073)=0),"",INDEX(AN1073:AO1073,3-AA1073)),"")</f>
        <v/>
      </c>
      <c r="AR1073" s="366">
        <f>IF(AC1073=TRUE,IF(COUNT(K1073:L1073)=0,0,IF(L1073="",K1073,L1073)),0)</f>
        <v>0</v>
      </c>
      <c r="AS1073" s="362" t="b">
        <f>AND(AC1073=TRUE,OR(AND(F1073&lt;&gt;"",NOT(ISNUMBER(AA1073))),L1073&lt;&gt;"",F1073="",AQ1073=""))</f>
        <v>0</v>
      </c>
      <c r="AT1073" s="362" t="b">
        <f t="shared" ref="AT1073:AT1079" si="261">AND(AC1073=TRUE,NOT(AS1073))</f>
        <v>0</v>
      </c>
      <c r="AU1073" s="1097"/>
      <c r="AV1073" s="375" t="b">
        <f t="shared" ref="AV1073:AV1079" si="262">AND(ISNUMBER(AA1073),AQ1073="")</f>
        <v>0</v>
      </c>
      <c r="AW1073" s="376" t="b">
        <f t="shared" ref="AW1073:AW1079" si="263">AND(ISNUMBER(AA1073),AQ1073&lt;&gt;AR1073)</f>
        <v>0</v>
      </c>
      <c r="AX1073" s="377" t="e">
        <f>OR(AND(AJ1071=EUconst_kNm3,AJ1073=EUconst_tCO2pt),AND(AJ1071=EUconst_t,AJ1073=EUconst_tCO2pkNm3))</f>
        <v>#N/A</v>
      </c>
      <c r="AY1073" s="362" t="b">
        <f t="shared" ref="AY1073:AY1079" si="264">AND(L1073&lt;&gt;"",Y1073=EUconst_NA)</f>
        <v>0</v>
      </c>
      <c r="AZ1073" s="1097"/>
      <c r="BA1073" s="1097"/>
      <c r="BB1073" s="378" t="s">
        <v>590</v>
      </c>
      <c r="BC1073" s="377" t="str">
        <f>IF(K1061=BC1071,AR1071*IF(AJ1073=EUconst_tCO2pTJ,(AR1074/1000),1)*AR1073*AR1075*AR1079,"")</f>
        <v/>
      </c>
      <c r="BD1073" s="357" t="str">
        <f>IF(K1061=BD1071,AR1071*AR1073*AR1076*AR1079,"")</f>
        <v/>
      </c>
      <c r="BE1073" s="356" t="str">
        <f>IF(K1061=BE1071,3.664*AR1071*AR1077*AR1079,"")</f>
        <v/>
      </c>
      <c r="BF1073" s="1097"/>
      <c r="BG1073" s="1097"/>
      <c r="BH1073" s="1097"/>
      <c r="BI1073" s="1097"/>
      <c r="BJ1073" s="1097"/>
      <c r="BK1073" s="1097"/>
      <c r="BL1073" s="1097"/>
      <c r="BM1073" s="1097"/>
      <c r="BN1073" s="1097"/>
      <c r="BO1073" s="1097"/>
      <c r="BP1073" s="1097"/>
      <c r="BQ1073" s="1097"/>
      <c r="BR1073" s="1097"/>
      <c r="BS1073" s="1097"/>
      <c r="BT1073" s="1097"/>
      <c r="BU1073" s="1097"/>
      <c r="BV1073" s="1097"/>
      <c r="BW1073" s="1097"/>
      <c r="BX1073" s="1097"/>
      <c r="BY1073" s="1097"/>
      <c r="BZ1073" s="362" t="b">
        <f>OR(BZ1071,Y1073=EUconst_NA)</f>
        <v>1</v>
      </c>
    </row>
    <row r="1074" spans="1:78" s="1066" customFormat="1" ht="12.75" customHeight="1" thickBot="1" x14ac:dyDescent="0.3">
      <c r="A1074" s="1055"/>
      <c r="B1074" s="928"/>
      <c r="C1074" s="484" t="s">
        <v>197</v>
      </c>
      <c r="D1074" s="346" t="str">
        <f>Translations!$B$636</f>
        <v>NCV:</v>
      </c>
      <c r="E1074" s="1105"/>
      <c r="F1074" s="379"/>
      <c r="G1074" s="1836" t="str">
        <f t="shared" si="259"/>
        <v/>
      </c>
      <c r="H1074" s="1837"/>
      <c r="I1074" s="696" t="str">
        <f>AJ1074</f>
        <v/>
      </c>
      <c r="J1074" s="910"/>
      <c r="K1074" s="380" t="str">
        <f t="shared" si="260"/>
        <v/>
      </c>
      <c r="L1074" s="877"/>
      <c r="M1074" s="473" t="str">
        <f>+IF(OR(N1074&lt;&gt;"",O1074&lt;&gt;""),"onvolledig!","")</f>
        <v/>
      </c>
      <c r="N1074" s="873" t="str">
        <f>IF(N1063="",IF(AND(E1062&lt;&gt;"",OR(F1074="",COUNT(K1074:L1074)=0),Y1074&lt;&gt;EUconst_NA,T1062&lt;&gt;TRUE),EUconst_ERR_Incomplete,IF(COUNTIF(AX1074:AZ1074,TRUE)&gt;0,"","")),"")</f>
        <v/>
      </c>
      <c r="O1074" s="874" t="str">
        <f>+IF(N1063="",IF(COUNT(K1074:L1074)=0,IF(K1061="Verbranding","onvolledig!",""),""),"")</f>
        <v/>
      </c>
      <c r="P1074" s="1101"/>
      <c r="Q1074" s="1101"/>
      <c r="R1074" s="1101"/>
      <c r="S1074" s="1097"/>
      <c r="T1074" s="381" t="str">
        <f>EUconst_CNTR_NCV&amp;E1062</f>
        <v>NCV_</v>
      </c>
      <c r="U1074" s="1107"/>
      <c r="V1074" s="382" t="str">
        <f t="shared" ref="V1074:V1079" si="265">V1073</f>
        <v/>
      </c>
      <c r="W1074" s="1097"/>
      <c r="X1074" s="1107"/>
      <c r="Y1074" s="383" t="str">
        <f>IF(OR(T1062=TRUE,E1062=""),"",IF(F1074=EUconst_NA,EUconst_NA,INDEX(EUwideConstants!$N:$N,MATCH(T1074,EUwideConstants!$Q:$Q,0))))</f>
        <v/>
      </c>
      <c r="Z1074" s="384" t="str">
        <f>IF(ISBLANK(F1074),"",IF(F1074=EUconst_NA,"",INDEX(EUwideConstants!$H:$M,MATCH(T1074,EUwideConstants!$Q:$Q,0),MATCH(F1074,CNTR_TierList,0))))</f>
        <v/>
      </c>
      <c r="AA1074" s="385" t="str">
        <f>IF(COUNTIF(EUconst_DefaultValues,Z1074)&gt;0,MATCH(Z1074,EUconst_DefaultValues,0),"")</f>
        <v/>
      </c>
      <c r="AB1074" s="1097"/>
      <c r="AC1074" s="386" t="b">
        <f>IF(K1061="Verbranding",AND(AC1071,Y1074&lt;&gt;""),FALSE)</f>
        <v>0</v>
      </c>
      <c r="AD1074" s="1097"/>
      <c r="AE1074" s="387" t="str">
        <f>EUconst_CNTR_NCV&amp;EUconst_Unit</f>
        <v>NCV_Eenheid</v>
      </c>
      <c r="AF1074" s="388" t="str">
        <f>IF(AC1074=TRUE, IF(COUNTIF(MSPara_SourceStreamCategory,V1074)=0,"",INDEX(MSPara_CalcFactorsMatrix,MATCH(V1074,MSPara_SourceStreamCategory,0),MATCH(AE1074&amp;"_"&amp;2,MSPara_CalcFactors,0))),"")</f>
        <v/>
      </c>
      <c r="AG1074" s="389" t="str">
        <f>IF(AC1074=TRUE, IF(COUNTIF(MSPara_SourceStreamCategory,V1074)=0,"",INDEX(MSPara_CalcFactorsMatrix,MATCH(V1074,MSPara_SourceStreamCategory,0),MATCH(AE1074&amp;"_"&amp;1,MSPara_CalcFactors,0))),"")</f>
        <v/>
      </c>
      <c r="AH1074" s="390" t="str">
        <f>IF(AA1074="","",INDEX(AF1074:AG1074,3-AA1074))</f>
        <v/>
      </c>
      <c r="AI1074" s="1115"/>
      <c r="AJ1074" s="386" t="str">
        <f>IF(AC1074=TRUE,IF(AJ1071="","",IF(AJ1071=EUconst_kNm3,EUconst_GJpkNm3,EUconst_GJpt)),"")</f>
        <v/>
      </c>
      <c r="AK1074" s="1116"/>
      <c r="AL1074" s="1096"/>
      <c r="AM1074" s="387" t="str">
        <f>EUconst_CNTR_NCV&amp;EUconst_Value</f>
        <v>NCV_Waarde</v>
      </c>
      <c r="AN1074" s="391" t="str">
        <f>IF(AC1074=TRUE,IF(COUNTIF(MSPara_SourceStreamCategory,V1074)=0,"",INDEX(MSPara_CalcFactorsMatrix,MATCH(V1074,MSPara_SourceStreamCategory,0),MATCH(AM1074&amp;"_"&amp;2,MSPara_CalcFactors,0))),"")</f>
        <v/>
      </c>
      <c r="AO1074" s="392" t="str">
        <f>IF(AC1074=TRUE,IF(COUNTIF(MSPara_SourceStreamCategory,V1074)=0,"",INDEX(MSPara_CalcFactorsMatrix,MATCH(V1074,MSPara_SourceStreamCategory,0),MATCH(AM1074&amp;"_"&amp;1,MSPara_CalcFactors,0))),"")</f>
        <v/>
      </c>
      <c r="AP1074" s="386" t="b">
        <f>AND(AND(AH1074&lt;&gt;"",AJ1074&lt;&gt;""),AJ1074=AH1074)</f>
        <v>0</v>
      </c>
      <c r="AQ1074" s="393" t="str">
        <f>IF(AND(AA1074&lt;&gt;"",AP1074=TRUE),IF(OR(INDEX(AN1074:AO1074,3-AA1074)=EUconst_NA,INDEX(AN1074:AO1074,3-AA1074)=0),"",INDEX(AN1074:AO1074,3-AA1074)),"")</f>
        <v/>
      </c>
      <c r="AR1074" s="386">
        <f>IF(AC1074=TRUE,IF(COUNT(K1074:L1074)=0,0,IF(L1074="",K1074,L1074)),0)</f>
        <v>0</v>
      </c>
      <c r="AS1074" s="382" t="b">
        <f>AND(AC1074=TRUE,OR(AND(F1074&lt;&gt;"",NOT(ISNUMBER(AA1074))),L1074&lt;&gt;"",F1074="",AQ1074=""))</f>
        <v>0</v>
      </c>
      <c r="AT1074" s="382" t="b">
        <f t="shared" si="261"/>
        <v>0</v>
      </c>
      <c r="AU1074" s="1097"/>
      <c r="AV1074" s="394" t="b">
        <f t="shared" si="262"/>
        <v>0</v>
      </c>
      <c r="AW1074" s="395" t="b">
        <f t="shared" si="263"/>
        <v>0</v>
      </c>
      <c r="AX1074" s="1097"/>
      <c r="AY1074" s="382" t="b">
        <f t="shared" si="264"/>
        <v>0</v>
      </c>
      <c r="AZ1074" s="1097"/>
      <c r="BA1074" s="1097"/>
      <c r="BB1074" s="378" t="s">
        <v>591</v>
      </c>
      <c r="BC1074" s="377" t="str">
        <f>IF(K1061=BC1071,AR1071*IF(AJ1073=EUconst_tCO2pTJ,(AR1074/1000),1)*AR1073*AR1075*AR1078,"")</f>
        <v/>
      </c>
      <c r="BD1074" s="357" t="str">
        <f>IF(K1061=BD1071,AR1071*AR1073*AR1076*AR1078,"")</f>
        <v/>
      </c>
      <c r="BE1074" s="356" t="str">
        <f>IF(K1061=BE1071,3.664*AR1071*AR1077*AR1078,"")</f>
        <v/>
      </c>
      <c r="BF1074" s="1097"/>
      <c r="BG1074" s="1097"/>
      <c r="BH1074" s="1097"/>
      <c r="BI1074" s="1097"/>
      <c r="BJ1074" s="1097"/>
      <c r="BK1074" s="1097"/>
      <c r="BL1074" s="1097"/>
      <c r="BM1074" s="1097"/>
      <c r="BN1074" s="1097"/>
      <c r="BO1074" s="1097"/>
      <c r="BP1074" s="1097"/>
      <c r="BQ1074" s="1097"/>
      <c r="BR1074" s="1097"/>
      <c r="BS1074" s="1097"/>
      <c r="BT1074" s="1097"/>
      <c r="BU1074" s="1097"/>
      <c r="BV1074" s="1097"/>
      <c r="BW1074" s="1097"/>
      <c r="BX1074" s="1097"/>
      <c r="BY1074" s="1097"/>
      <c r="BZ1074" s="382" t="b">
        <f>OR(BZ1071,Y1074=EUconst_NA)</f>
        <v>1</v>
      </c>
    </row>
    <row r="1075" spans="1:78" s="1066" customFormat="1" ht="12.75" customHeight="1" thickBot="1" x14ac:dyDescent="0.3">
      <c r="A1075" s="1055"/>
      <c r="B1075" s="928"/>
      <c r="C1075" s="484" t="s">
        <v>198</v>
      </c>
      <c r="D1075" s="346" t="str">
        <f>Translations!$B$638</f>
        <v>OxF:</v>
      </c>
      <c r="E1075" s="1105"/>
      <c r="F1075" s="379"/>
      <c r="G1075" s="1836" t="str">
        <f t="shared" si="259"/>
        <v/>
      </c>
      <c r="H1075" s="1837"/>
      <c r="I1075" s="697" t="str">
        <f>IF(OR(AC1075=FALSE,Y1075=EUconst_NA),"","-")</f>
        <v/>
      </c>
      <c r="J1075" s="911"/>
      <c r="K1075" s="396" t="str">
        <f t="shared" si="260"/>
        <v/>
      </c>
      <c r="L1075" s="471"/>
      <c r="M1075" s="473" t="str">
        <f>IF(N1063="",IF(AND(E1062&lt;&gt;"",OR(F1075="",COUNT(K1075:L1075)=0),Y1075&lt;&gt;EUconst_NA,T1062&lt;&gt;TRUE),EUconst_ERR_Incomplete,IF(COUNTIF(AX1075:AZ1075,TRUE)&gt;0,EUconst_ERR_Inconsistent,"")),"")</f>
        <v/>
      </c>
      <c r="O1075" s="1056"/>
      <c r="P1075" s="1101"/>
      <c r="Q1075" s="1101"/>
      <c r="R1075" s="1101"/>
      <c r="S1075" s="1097"/>
      <c r="T1075" s="381" t="str">
        <f>EUconst_CNTR_OxidationFactor&amp;E1062</f>
        <v>OxF_</v>
      </c>
      <c r="U1075" s="1107"/>
      <c r="V1075" s="382" t="str">
        <f t="shared" si="265"/>
        <v/>
      </c>
      <c r="W1075" s="1097"/>
      <c r="X1075" s="1107"/>
      <c r="Y1075" s="383" t="str">
        <f>IF(OR(T1062=TRUE,E1062=""),"",INDEX(EUwideConstants!$N:$N,MATCH(T1075,EUwideConstants!$Q:$Q,0)))</f>
        <v/>
      </c>
      <c r="Z1075" s="384" t="str">
        <f>IF(ISBLANK(F1075),"",IF(F1075=EUconst_NA,"",INDEX(EUwideConstants!$H:$M,MATCH(T1075,EUwideConstants!$Q:$Q,0),MATCH(F1075,CNTR_TierList,0))))</f>
        <v/>
      </c>
      <c r="AA1075" s="365" t="str">
        <f>IF(F1075=1,1,"")</f>
        <v/>
      </c>
      <c r="AB1075" s="1097"/>
      <c r="AC1075" s="386" t="b">
        <f>AND(AC1071,Y1075&lt;&gt;EUconst_NA)</f>
        <v>0</v>
      </c>
      <c r="AD1075" s="1097"/>
      <c r="AE1075" s="1117"/>
      <c r="AG1075" s="1118"/>
      <c r="AH1075" s="1115"/>
      <c r="AI1075" s="1119"/>
      <c r="AJ1075" s="1115"/>
      <c r="AK1075" s="1120"/>
      <c r="AL1075" s="1096"/>
      <c r="AM1075" s="387" t="str">
        <f>EUconst_CNTR_OxidationFactor&amp;EUconst_Value</f>
        <v>OxF_Waarde</v>
      </c>
      <c r="AN1075" s="1121"/>
      <c r="AO1075" s="1113">
        <v>1</v>
      </c>
      <c r="AP1075" s="1115"/>
      <c r="AQ1075" s="397" t="str">
        <f>IF(AA1075="","",AO1075)</f>
        <v/>
      </c>
      <c r="AR1075" s="386">
        <f>IF(AC1075=TRUE,IF(COUNT(K1075:L1075)=0,0,IF(L1075="",K1075,L1075)),1)</f>
        <v>1</v>
      </c>
      <c r="AS1075" s="382" t="b">
        <f>AND(AC1075=TRUE,OR(ISNUMBER(L1075),NOT(ISNUMBER(AA1075))))</f>
        <v>0</v>
      </c>
      <c r="AT1075" s="382" t="b">
        <f t="shared" si="261"/>
        <v>0</v>
      </c>
      <c r="AU1075" s="1097"/>
      <c r="AV1075" s="394" t="b">
        <f t="shared" si="262"/>
        <v>0</v>
      </c>
      <c r="AW1075" s="395" t="b">
        <f t="shared" si="263"/>
        <v>0</v>
      </c>
      <c r="AX1075" s="1097"/>
      <c r="AY1075" s="411" t="b">
        <f t="shared" si="264"/>
        <v>0</v>
      </c>
      <c r="AZ1075" s="362" t="b">
        <f>AR1075&gt;100%</f>
        <v>0</v>
      </c>
      <c r="BA1075" s="1097"/>
      <c r="BB1075" s="378" t="s">
        <v>289</v>
      </c>
      <c r="BC1075" s="377" t="str">
        <f>IF(K1061=BC1071,AR1071*IF(AJ1073=EUconst_tCO2pTJ,(AR1074/1000),1)*AR1073*AR1075*(1-AR1078),"")</f>
        <v/>
      </c>
      <c r="BD1075" s="357" t="str">
        <f>IF(K1061=BD1071,AR1071*AR1073*AR1076*(1-AR1078),"")</f>
        <v/>
      </c>
      <c r="BE1075" s="356" t="str">
        <f>IF(K1061=BE1071,3.664*AR1071*AR1077*(1-AR1078),"")</f>
        <v/>
      </c>
      <c r="BF1075" s="1097"/>
      <c r="BG1075" s="1097"/>
      <c r="BH1075" s="1097"/>
      <c r="BI1075" s="1097"/>
      <c r="BJ1075" s="1097"/>
      <c r="BK1075" s="1097"/>
      <c r="BL1075" s="1097"/>
      <c r="BM1075" s="1097"/>
      <c r="BN1075" s="1097"/>
      <c r="BO1075" s="1097"/>
      <c r="BP1075" s="1097"/>
      <c r="BQ1075" s="1097"/>
      <c r="BR1075" s="1097"/>
      <c r="BS1075" s="1097"/>
      <c r="BT1075" s="1097"/>
      <c r="BU1075" s="1097"/>
      <c r="BV1075" s="1097"/>
      <c r="BW1075" s="1097"/>
      <c r="BX1075" s="1097"/>
      <c r="BY1075" s="1097"/>
      <c r="BZ1075" s="382" t="b">
        <f>OR(BZ1071,Y1075=EUconst_NA)</f>
        <v>1</v>
      </c>
    </row>
    <row r="1076" spans="1:78" s="1066" customFormat="1" ht="12.75" customHeight="1" thickBot="1" x14ac:dyDescent="0.3">
      <c r="A1076" s="1055"/>
      <c r="B1076" s="928"/>
      <c r="C1076" s="484" t="s">
        <v>199</v>
      </c>
      <c r="D1076" s="346" t="str">
        <f>Translations!$B$639</f>
        <v>ConvF:</v>
      </c>
      <c r="E1076" s="1105"/>
      <c r="F1076" s="379"/>
      <c r="G1076" s="1836" t="str">
        <f t="shared" si="259"/>
        <v/>
      </c>
      <c r="H1076" s="1837"/>
      <c r="I1076" s="697" t="str">
        <f>IF(OR(AC1076=FALSE,Y1076=EUconst_NA),"","-")</f>
        <v/>
      </c>
      <c r="J1076" s="911"/>
      <c r="K1076" s="396" t="str">
        <f t="shared" si="260"/>
        <v/>
      </c>
      <c r="L1076" s="471"/>
      <c r="M1076" s="473" t="str">
        <f>IF(N1063="",IF(AND(E1062&lt;&gt;"",OR(F1076="",COUNT(K1076:L1076)=0),Y1076&lt;&gt;EUconst_NA,T1062&lt;&gt;TRUE),EUconst_ERR_Incomplete,IF(COUNTIF(AX1076:AZ1076,TRUE)&gt;0,EUconst_ERR_Inconsistent,"")),"")</f>
        <v/>
      </c>
      <c r="O1076" s="1056"/>
      <c r="P1076" s="1101"/>
      <c r="Q1076" s="1101"/>
      <c r="R1076" s="1101"/>
      <c r="S1076" s="1097"/>
      <c r="T1076" s="381" t="str">
        <f>EUconst_CNTR_ConversionFactor&amp;E1062</f>
        <v>ConvF_</v>
      </c>
      <c r="U1076" s="1107"/>
      <c r="V1076" s="382" t="str">
        <f t="shared" si="265"/>
        <v/>
      </c>
      <c r="W1076" s="1097"/>
      <c r="X1076" s="1107"/>
      <c r="Y1076" s="383" t="str">
        <f>IF(OR(T1062=TRUE,E1062=""),"",INDEX(EUwideConstants!$N:$N,MATCH(T1076,EUwideConstants!$Q:$Q,0)))</f>
        <v/>
      </c>
      <c r="Z1076" s="384" t="str">
        <f>IF(ISBLANK(F1076),"",IF(F1076=EUconst_NA,"",INDEX(EUwideConstants!$H:$M,MATCH(T1076,EUwideConstants!$Q:$Q,0),MATCH(F1076,CNTR_TierList,0))))</f>
        <v/>
      </c>
      <c r="AA1076" s="402" t="str">
        <f>IF(F1076=1,1,"")</f>
        <v/>
      </c>
      <c r="AB1076" s="1097"/>
      <c r="AC1076" s="386" t="b">
        <f>AND(AC1071,Y1076&lt;&gt;EUconst_NA)</f>
        <v>0</v>
      </c>
      <c r="AD1076" s="1097"/>
      <c r="AE1076" s="1117"/>
      <c r="AG1076" s="1118"/>
      <c r="AH1076" s="1123"/>
      <c r="AI1076" s="1119"/>
      <c r="AJ1076" s="1123"/>
      <c r="AK1076" s="1120"/>
      <c r="AL1076" s="1096"/>
      <c r="AM1076" s="387" t="str">
        <f>EUconst_CNTR_ConversionFactor&amp;EUconst_Value</f>
        <v>ConvF_Waarde</v>
      </c>
      <c r="AN1076" s="1124"/>
      <c r="AO1076" s="1122">
        <v>1</v>
      </c>
      <c r="AP1076" s="1123"/>
      <c r="AQ1076" s="403" t="str">
        <f>IF(AA1076="","",AO1076)</f>
        <v/>
      </c>
      <c r="AR1076" s="386">
        <f>IF(AC1076=TRUE,IF(COUNT(K1076:L1076)=0,0,IF(L1076="",K1076,L1076)),1)</f>
        <v>1</v>
      </c>
      <c r="AS1076" s="382" t="b">
        <f>AND(AC1076=TRUE,OR(ISNUMBER(L1076),NOT(ISNUMBER(AA1076))))</f>
        <v>0</v>
      </c>
      <c r="AT1076" s="382" t="b">
        <f t="shared" si="261"/>
        <v>0</v>
      </c>
      <c r="AU1076" s="1097"/>
      <c r="AV1076" s="394" t="b">
        <f t="shared" si="262"/>
        <v>0</v>
      </c>
      <c r="AW1076" s="395" t="b">
        <f t="shared" si="263"/>
        <v>0</v>
      </c>
      <c r="AX1076" s="1097"/>
      <c r="AY1076" s="411" t="b">
        <f t="shared" si="264"/>
        <v>0</v>
      </c>
      <c r="AZ1076" s="400" t="b">
        <f>AR1076&gt;100%</f>
        <v>0</v>
      </c>
      <c r="BA1076" s="1097"/>
      <c r="BB1076" s="398" t="s">
        <v>478</v>
      </c>
      <c r="BC1076" s="399">
        <f>AR1071*AR1074/1000*(1-AR1078)</f>
        <v>0</v>
      </c>
      <c r="BD1076" s="400">
        <f>BC1076</f>
        <v>0</v>
      </c>
      <c r="BE1076" s="401">
        <f>BC1076</f>
        <v>0</v>
      </c>
      <c r="BF1076" s="1097"/>
      <c r="BG1076" s="1097"/>
      <c r="BH1076" s="1097"/>
      <c r="BI1076" s="1097"/>
      <c r="BJ1076" s="1097"/>
      <c r="BK1076" s="1097"/>
      <c r="BL1076" s="1097"/>
      <c r="BM1076" s="1097"/>
      <c r="BN1076" s="1097"/>
      <c r="BO1076" s="1097"/>
      <c r="BP1076" s="1097"/>
      <c r="BQ1076" s="1097"/>
      <c r="BR1076" s="1097"/>
      <c r="BS1076" s="1097"/>
      <c r="BT1076" s="1097"/>
      <c r="BU1076" s="1097"/>
      <c r="BV1076" s="1097"/>
      <c r="BW1076" s="1097"/>
      <c r="BX1076" s="1097"/>
      <c r="BY1076" s="1097"/>
      <c r="BZ1076" s="382" t="b">
        <f>OR(BZ1071,Y1076=EUconst_NA)</f>
        <v>1</v>
      </c>
    </row>
    <row r="1077" spans="1:78" s="1066" customFormat="1" ht="12.75" customHeight="1" thickBot="1" x14ac:dyDescent="0.3">
      <c r="A1077" s="1055"/>
      <c r="B1077" s="928"/>
      <c r="C1077" s="484" t="s">
        <v>329</v>
      </c>
      <c r="D1077" s="346" t="str">
        <f>Translations!$B$640</f>
        <v>C-gehalte:</v>
      </c>
      <c r="E1077" s="1105"/>
      <c r="F1077" s="379"/>
      <c r="G1077" s="1836" t="str">
        <f t="shared" si="259"/>
        <v/>
      </c>
      <c r="H1077" s="1837"/>
      <c r="I1077" s="697" t="str">
        <f>AJ1077</f>
        <v/>
      </c>
      <c r="J1077" s="912"/>
      <c r="K1077" s="404" t="str">
        <f t="shared" si="260"/>
        <v/>
      </c>
      <c r="L1077" s="405"/>
      <c r="M1077" s="473" t="str">
        <f>IF(N1063="",IF(AND(E1062&lt;&gt;"",OR(F1077="",COUNT(K1077:L1077)=0),Y1077&lt;&gt;EUconst_NA,T1062&lt;&gt;TRUE),EUconst_ERR_Incomplete,IF(COUNTIF(AX1077:AZ1077,TRUE)&gt;0,EUconst_ERR_Inconsistent,"")),"")</f>
        <v/>
      </c>
      <c r="O1077" s="1056"/>
      <c r="P1077" s="1101"/>
      <c r="Q1077" s="1101"/>
      <c r="R1077" s="1101"/>
      <c r="S1077" s="1097"/>
      <c r="T1077" s="381" t="str">
        <f>EUconst_CNTR_CarbonContent&amp;E1062</f>
        <v>CarbC_</v>
      </c>
      <c r="U1077" s="1107"/>
      <c r="V1077" s="382" t="str">
        <f t="shared" si="265"/>
        <v/>
      </c>
      <c r="W1077" s="1097"/>
      <c r="X1077" s="1107"/>
      <c r="Y1077" s="383" t="str">
        <f>IF(OR(T1062=TRUE,E1062=""),"",INDEX(EUwideConstants!$N:$N,MATCH(T1077,EUwideConstants!$Q:$Q,0)))</f>
        <v/>
      </c>
      <c r="Z1077" s="384" t="str">
        <f>IF(ISBLANK(F1077),"",IF(F1077=EUconst_NA,"",INDEX(EUwideConstants!$H:$M,MATCH(T1077,EUwideConstants!$Q:$Q,0),MATCH(F1077,CNTR_TierList,0))))</f>
        <v/>
      </c>
      <c r="AA1077" s="406" t="str">
        <f>IF(COUNTIF(EUconst_DefaultValues,Z1077)&gt;0,MATCH(Z1077,EUconst_DefaultValues,0),"")</f>
        <v/>
      </c>
      <c r="AB1077" s="1097"/>
      <c r="AC1077" s="386" t="b">
        <f>AND(AC1071,Y1077&lt;&gt;EUconst_NA)</f>
        <v>0</v>
      </c>
      <c r="AD1077" s="1097"/>
      <c r="AE1077" s="387" t="str">
        <f>EUconst_CNTR_CarbonContent&amp;EUconst_Unit</f>
        <v>CarbC_Eenheid</v>
      </c>
      <c r="AF1077" s="388" t="str">
        <f>IF(AC1077=TRUE, IF(COUNTIF(MSPara_SourceStreamCategory,V1077)=0,"",INDEX(MSPara_CalcFactorsMatrix,MATCH(V1077,MSPara_SourceStreamCategory,0),MATCH(AE1077&amp;"_"&amp;2,MSPara_CalcFactors,0))),"")</f>
        <v/>
      </c>
      <c r="AG1077" s="389" t="str">
        <f>IF(AC1077=TRUE, IF(COUNTIF(MSPara_SourceStreamCategory,V1077)=0,"",INDEX(MSPara_CalcFactorsMatrix,MATCH(V1077,MSPara_SourceStreamCategory,0),MATCH(AE1077&amp;"_"&amp;1,MSPara_CalcFactors,0))),"")</f>
        <v/>
      </c>
      <c r="AH1077" s="407" t="str">
        <f>IF(AA1077="","",INDEX(AF1077:AG1077,3-AA1077))</f>
        <v/>
      </c>
      <c r="AI1077" s="1119"/>
      <c r="AJ1077" s="408" t="str">
        <f>IF(AC1077=TRUE,IF(AJ1071="","",IF(AJ1071=EUconst_kNm3,EUconst_tCpkNm3,EUconst_tCpt)),"")</f>
        <v/>
      </c>
      <c r="AK1077" s="1120"/>
      <c r="AL1077" s="1096"/>
      <c r="AM1077" s="387" t="str">
        <f>EUconst_CNTR_CarbonContent&amp;EUconst_Value</f>
        <v>CarbC_Waarde</v>
      </c>
      <c r="AN1077" s="391" t="str">
        <f>IF(AC1077=TRUE,IF(COUNTIF(MSPara_SourceStreamCategory,V1077)=0,"",INDEX(MSPara_CalcFactorsMatrix,MATCH(V1077,MSPara_SourceStreamCategory,0),MATCH(AM1077&amp;"_"&amp;2,MSPara_CalcFactors,0))),"")</f>
        <v/>
      </c>
      <c r="AO1077" s="409" t="str">
        <f>IF(AC1077=TRUE,IF(COUNTIF(MSPara_SourceStreamCategory,V1077)=0,"",INDEX(MSPara_CalcFactorsMatrix,MATCH(V1077,MSPara_SourceStreamCategory,0),MATCH(AM1077&amp;"_"&amp;1,MSPara_CalcFactors,0))),"")</f>
        <v/>
      </c>
      <c r="AP1077" s="386" t="b">
        <f>AND(AND(AH1077&lt;&gt;"",AJ1077&lt;&gt;""),AJ1077=AH1077)</f>
        <v>0</v>
      </c>
      <c r="AQ1077" s="410" t="str">
        <f>IF(AND(AA1077&lt;&gt;"",AP1077=TRUE),IF(OR(INDEX(AN1077:AO1077,3-AA1077)=EUconst_NA,INDEX(AN1077:AO1077,3-AA1077)=0),"",INDEX(AN1077:AO1077,3-AA1077)),"")</f>
        <v/>
      </c>
      <c r="AR1077" s="386">
        <f>IF(AC1077=TRUE,IF(COUNT(K1077:L1077)=0,0,IF(L1077="",K1077,L1077)),0)</f>
        <v>0</v>
      </c>
      <c r="AS1077" s="382" t="b">
        <f>AND(AC1077=TRUE,OR(AND(F1077&lt;&gt;"",NOT(ISNUMBER(AA1077))),L1077&lt;&gt;"",F1077="",AQ1077=""))</f>
        <v>0</v>
      </c>
      <c r="AT1077" s="382" t="b">
        <f t="shared" si="261"/>
        <v>0</v>
      </c>
      <c r="AU1077" s="1097"/>
      <c r="AV1077" s="394" t="b">
        <f t="shared" si="262"/>
        <v>0</v>
      </c>
      <c r="AW1077" s="395" t="b">
        <f t="shared" si="263"/>
        <v>0</v>
      </c>
      <c r="AX1077" s="377" t="e">
        <f>OR(AND(AJ1071=EUconst_kNm3,AJ1077=EUconst_tCpt),AND(AJ1071=EUconst_t,AJ1077=EUconst_tCpkNm3))</f>
        <v>#N/A</v>
      </c>
      <c r="AY1077" s="382" t="b">
        <f t="shared" si="264"/>
        <v>0</v>
      </c>
      <c r="AZ1077" s="1097"/>
      <c r="BA1077" s="1097"/>
      <c r="BB1077" s="398" t="s">
        <v>479</v>
      </c>
      <c r="BC1077" s="399">
        <f>AR1071*AR1074/1000*AR1078</f>
        <v>0</v>
      </c>
      <c r="BD1077" s="400">
        <f>BC1077</f>
        <v>0</v>
      </c>
      <c r="BE1077" s="401">
        <f>BC1077</f>
        <v>0</v>
      </c>
      <c r="BF1077" s="1097"/>
      <c r="BG1077" s="1097"/>
      <c r="BH1077" s="1097"/>
      <c r="BI1077" s="1097"/>
      <c r="BJ1077" s="1097"/>
      <c r="BK1077" s="1097"/>
      <c r="BL1077" s="1097"/>
      <c r="BM1077" s="1097"/>
      <c r="BN1077" s="1097"/>
      <c r="BO1077" s="1097"/>
      <c r="BP1077" s="1097"/>
      <c r="BQ1077" s="1097"/>
      <c r="BR1077" s="1097"/>
      <c r="BS1077" s="1097"/>
      <c r="BT1077" s="1097"/>
      <c r="BU1077" s="1097"/>
      <c r="BV1077" s="1097"/>
      <c r="BW1077" s="1097"/>
      <c r="BX1077" s="1097"/>
      <c r="BY1077" s="1097"/>
      <c r="BZ1077" s="382" t="b">
        <f>OR(BZ1071,Y1077=EUconst_NA)</f>
        <v>1</v>
      </c>
    </row>
    <row r="1078" spans="1:78" s="1066" customFormat="1" ht="12.75" customHeight="1" x14ac:dyDescent="0.25">
      <c r="A1078" s="1055"/>
      <c r="B1078" s="928"/>
      <c r="C1078" s="481" t="s">
        <v>330</v>
      </c>
      <c r="D1078" s="346" t="str">
        <f>Translations!$B$641</f>
        <v>BioF:</v>
      </c>
      <c r="E1078" s="1105"/>
      <c r="F1078" s="379"/>
      <c r="G1078" s="1836" t="str">
        <f t="shared" si="259"/>
        <v/>
      </c>
      <c r="H1078" s="1837"/>
      <c r="I1078" s="697" t="str">
        <f>IF(OR(AC1078=FALSE,Y1078=EUconst_NA),"","-")</f>
        <v/>
      </c>
      <c r="J1078" s="911"/>
      <c r="K1078" s="396" t="str">
        <f t="shared" si="260"/>
        <v/>
      </c>
      <c r="L1078" s="471"/>
      <c r="M1078" s="473" t="str">
        <f>IF(N1063="",IF(AND(E1062&lt;&gt;"",OR(F1078="",COUNT(K1078:L1078)=0),Y1078&lt;&gt;EUconst_NA,T1062&lt;&gt;TRUE),EUconst_ERR_Incomplete,IF(COUNTIF(AX1078:AZ1078,TRUE)&gt;0,EUconst_ERR_Inconsistent,"")),"")</f>
        <v/>
      </c>
      <c r="O1078" s="1056"/>
      <c r="P1078" s="1106"/>
      <c r="Q1078" s="1106"/>
      <c r="R1078" s="1106"/>
      <c r="S1078" s="1097"/>
      <c r="T1078" s="381" t="str">
        <f>EUconst_CNTR_BiomassContent&amp;E1062</f>
        <v>BioC_</v>
      </c>
      <c r="U1078" s="1107"/>
      <c r="V1078" s="411" t="str">
        <f t="shared" si="265"/>
        <v/>
      </c>
      <c r="W1078" s="362" t="str">
        <f>IF(COUNTIF(MSPara_SourceStreamCategory,V1078)=0,"",INDEX(MSPara_IsFossil,MATCH(V1078,MSPara_SourceStreamCategory,0)))</f>
        <v/>
      </c>
      <c r="X1078" s="1107"/>
      <c r="Y1078" s="383" t="str">
        <f>IF(OR(T1062=TRUE,E1062=""),"",IF(OR(W1078=TRUE,F1078=EUconst_NA),EUconst_NA,INDEX(EUwideConstants!$N:$N,MATCH(T1078,EUwideConstants!$Q:$Q,0))))</f>
        <v/>
      </c>
      <c r="Z1078" s="384" t="str">
        <f>IF(ISBLANK(F1078),"",IF(F1078=EUconst_NA,"",INDEX(EUwideConstants!$H:$M,MATCH(T1078,EUwideConstants!$Q:$Q,0),MATCH(F1078,CNTR_TierList,0))))</f>
        <v/>
      </c>
      <c r="AA1078" s="412" t="str">
        <f>IF(F1078=1,1,"")</f>
        <v/>
      </c>
      <c r="AB1078" s="1097"/>
      <c r="AC1078" s="386" t="b">
        <f>AND(AC1071,Y1078&lt;&gt;EUconst_NA)</f>
        <v>0</v>
      </c>
      <c r="AD1078" s="1097"/>
      <c r="AE1078" s="1117"/>
      <c r="AG1078" s="1118"/>
      <c r="AH1078" s="1115"/>
      <c r="AI1078" s="1119"/>
      <c r="AJ1078" s="1115"/>
      <c r="AK1078" s="1120"/>
      <c r="AL1078" s="1096"/>
      <c r="AM1078" s="387" t="str">
        <f>EUconst_CNTR_BiomassContent&amp;EUconst_Value</f>
        <v>BioC_Waarde</v>
      </c>
      <c r="AO1078" s="413" t="str">
        <f>IF(AC1078=TRUE,IF(COUNTIF(MSPara_SourceStreamCategory,V1078)=0,"",INDEX(MSPara_CalcFactorsMatrix,MATCH(V1078,MSPara_SourceStreamCategory,0),MATCH(AM1078&amp;"_"&amp;2,MSPara_CalcFactors,0))),"")</f>
        <v/>
      </c>
      <c r="AP1078" s="1115"/>
      <c r="AQ1078" s="397" t="str">
        <f>IF(OR(AA1078="",AO1078=EUconst_NA),"",AO1078)</f>
        <v/>
      </c>
      <c r="AR1078" s="386">
        <f>IF(AC1078=TRUE,IF(COUNT(K1078:L1078)=0,0,IF(L1078="",K1078,L1078)),0)</f>
        <v>0</v>
      </c>
      <c r="AS1078" s="382" t="b">
        <f>AND(AC1078=TRUE,OR(AND(F1078&lt;&gt;"",NOT(ISNUMBER(AA1078))),L1078&lt;&gt;"",F1078="",AQ1078=""))</f>
        <v>0</v>
      </c>
      <c r="AT1078" s="382" t="b">
        <f t="shared" si="261"/>
        <v>0</v>
      </c>
      <c r="AU1078" s="1097"/>
      <c r="AV1078" s="394" t="b">
        <f t="shared" si="262"/>
        <v>0</v>
      </c>
      <c r="AW1078" s="395" t="b">
        <f t="shared" si="263"/>
        <v>0</v>
      </c>
      <c r="AX1078" s="1097"/>
      <c r="AY1078" s="411" t="b">
        <f t="shared" si="264"/>
        <v>0</v>
      </c>
      <c r="AZ1078" s="362" t="b">
        <f>OR(AR1078&gt;100%,(AR1078+AR1079)&gt;100%)</f>
        <v>0</v>
      </c>
      <c r="BA1078" s="1097"/>
      <c r="BB1078" s="1097"/>
      <c r="BC1078" s="1097"/>
      <c r="BD1078" s="1097"/>
      <c r="BE1078" s="1097"/>
      <c r="BF1078" s="1097"/>
      <c r="BG1078" s="1097"/>
      <c r="BH1078" s="1097"/>
      <c r="BI1078" s="1097"/>
      <c r="BJ1078" s="1097"/>
      <c r="BK1078" s="1097"/>
      <c r="BL1078" s="1097"/>
      <c r="BM1078" s="1097"/>
      <c r="BN1078" s="1097"/>
      <c r="BO1078" s="1097"/>
      <c r="BP1078" s="1097"/>
      <c r="BQ1078" s="1097"/>
      <c r="BR1078" s="1097"/>
      <c r="BS1078" s="1097"/>
      <c r="BT1078" s="1097"/>
      <c r="BU1078" s="1097"/>
      <c r="BV1078" s="1097"/>
      <c r="BW1078" s="1097"/>
      <c r="BX1078" s="1097"/>
      <c r="BY1078" s="1097"/>
      <c r="BZ1078" s="382" t="b">
        <f>OR(BZ1071,Y1078=EUconst_NA)</f>
        <v>1</v>
      </c>
    </row>
    <row r="1079" spans="1:78" s="1066" customFormat="1" ht="12.75" customHeight="1" thickBot="1" x14ac:dyDescent="0.3">
      <c r="A1079" s="1055"/>
      <c r="B1079" s="928"/>
      <c r="C1079" s="481" t="s">
        <v>453</v>
      </c>
      <c r="D1079" s="346" t="str">
        <f>Translations!$B$647</f>
        <v>niet-duurz. BioF:</v>
      </c>
      <c r="E1079" s="1105"/>
      <c r="F1079" s="414"/>
      <c r="G1079" s="1836" t="str">
        <f t="shared" si="259"/>
        <v/>
      </c>
      <c r="H1079" s="1837"/>
      <c r="I1079" s="698" t="str">
        <f>IF(OR(AC1079=FALSE,Y1079=EUconst_NA),"","-")</f>
        <v/>
      </c>
      <c r="J1079" s="911"/>
      <c r="K1079" s="415" t="str">
        <f t="shared" si="260"/>
        <v/>
      </c>
      <c r="L1079" s="686"/>
      <c r="M1079" s="473" t="str">
        <f>IF(N1063="",IF(AND(E1062&lt;&gt;"",OR(F1079="",COUNT(K1079:L1079)=0),Y1079&lt;&gt;EUconst_NA,T1062&lt;&gt;TRUE),EUconst_ERR_Incomplete,IF(COUNTIF(AX1079:AZ1079,TRUE)&gt;0,EUconst_ERR_Inconsistent,"")),"")</f>
        <v/>
      </c>
      <c r="O1079" s="1056"/>
      <c r="P1079" s="1106"/>
      <c r="Q1079" s="1106"/>
      <c r="R1079" s="1106"/>
      <c r="S1079" s="1097"/>
      <c r="T1079" s="416" t="str">
        <f>EUconst_CNTR_BiomassContent&amp;E1062</f>
        <v>BioC_</v>
      </c>
      <c r="U1079" s="1107"/>
      <c r="V1079" s="399" t="str">
        <f t="shared" si="265"/>
        <v/>
      </c>
      <c r="W1079" s="400" t="str">
        <f>IF(COUNTIF(MSPara_SourceStreamCategory,V1079)=0,"",INDEX(MSPara_IsFossil,MATCH(V1079,MSPara_SourceStreamCategory,0)))</f>
        <v/>
      </c>
      <c r="X1079" s="1107"/>
      <c r="Y1079" s="417" t="str">
        <f>IF(OR(T1062=TRUE,E1062=""),"",IF(OR(W1079=TRUE,F1079=EUconst_NA),EUconst_NA,INDEX(EUwideConstants!$N:$N,MATCH(T1079,EUwideConstants!$Q:$Q,0))))</f>
        <v/>
      </c>
      <c r="Z1079" s="418" t="str">
        <f>IF(ISBLANK(F1079),"",IF(F1079=EUconst_NA,"",INDEX(EUwideConstants!$H:$M,MATCH(T1079,EUwideConstants!$Q:$Q,0),MATCH(F1079,CNTR_TierList,0))))</f>
        <v/>
      </c>
      <c r="AA1079" s="419" t="str">
        <f>IF(F1079=1,1,"")</f>
        <v/>
      </c>
      <c r="AB1079" s="1097"/>
      <c r="AC1079" s="420" t="b">
        <f>AND(AC1071,Y1079&lt;&gt;EUconst_NA)</f>
        <v>0</v>
      </c>
      <c r="AD1079" s="1097"/>
      <c r="AE1079" s="1125"/>
      <c r="AF1079" s="1126"/>
      <c r="AG1079" s="1127"/>
      <c r="AH1079" s="1128"/>
      <c r="AI1079" s="1128"/>
      <c r="AJ1079" s="1128"/>
      <c r="AK1079" s="1129"/>
      <c r="AL1079" s="1096"/>
      <c r="AM1079" s="421" t="str">
        <f>EUconst_CNTR_BiomassContent&amp;EUconst_Value</f>
        <v>BioC_Waarde</v>
      </c>
      <c r="AN1079" s="1126"/>
      <c r="AO1079" s="422" t="str">
        <f>IF(AC1079=TRUE,IF(COUNTIF(MSPara_SourceStreamCategory,V1079)=0,"",INDEX(MSPara_CalcFactorsMatrix,MATCH(V1079,MSPara_SourceStreamCategory,0),MATCH(AM1079&amp;"_"&amp;2,MSPara_CalcFactors,0))),"")</f>
        <v/>
      </c>
      <c r="AP1079" s="1128"/>
      <c r="AQ1079" s="423" t="str">
        <f>IF(OR(AA1079="",AO1079=EUconst_NA),"",AO1079)</f>
        <v/>
      </c>
      <c r="AR1079" s="420">
        <f>IF(AC1079=TRUE,IF(COUNT(K1079:L1079)=0,0,IF(L1079="",K1079,L1079)),0)</f>
        <v>0</v>
      </c>
      <c r="AS1079" s="424" t="b">
        <f>AND(AC1079=TRUE,OR(AND(F1079&lt;&gt;"",NOT(ISNUMBER(AA1079))),L1079&lt;&gt;"",F1079="",AQ1079=""))</f>
        <v>0</v>
      </c>
      <c r="AT1079" s="424" t="b">
        <f t="shared" si="261"/>
        <v>0</v>
      </c>
      <c r="AU1079" s="1097"/>
      <c r="AV1079" s="425" t="b">
        <f t="shared" si="262"/>
        <v>0</v>
      </c>
      <c r="AW1079" s="426" t="b">
        <f t="shared" si="263"/>
        <v>0</v>
      </c>
      <c r="AX1079" s="1097"/>
      <c r="AY1079" s="399" t="b">
        <f t="shared" si="264"/>
        <v>0</v>
      </c>
      <c r="AZ1079" s="400" t="b">
        <f>OR(AR1078&gt;100%,(AR1078+AR1079)&gt;100%)</f>
        <v>0</v>
      </c>
      <c r="BA1079" s="1097"/>
      <c r="BB1079" s="1097"/>
      <c r="BC1079" s="1097"/>
      <c r="BD1079" s="1097"/>
      <c r="BE1079" s="1097"/>
      <c r="BF1079" s="1097"/>
      <c r="BG1079" s="1097"/>
      <c r="BH1079" s="1097"/>
      <c r="BI1079" s="1097"/>
      <c r="BJ1079" s="1097"/>
      <c r="BK1079" s="1097"/>
      <c r="BL1079" s="1097"/>
      <c r="BM1079" s="1097"/>
      <c r="BN1079" s="1097"/>
      <c r="BO1079" s="1097"/>
      <c r="BP1079" s="1097"/>
      <c r="BQ1079" s="1097"/>
      <c r="BR1079" s="1097"/>
      <c r="BS1079" s="1097"/>
      <c r="BT1079" s="1097"/>
      <c r="BU1079" s="1097"/>
      <c r="BV1079" s="1097"/>
      <c r="BW1079" s="1097"/>
      <c r="BX1079" s="1097"/>
      <c r="BY1079" s="1097"/>
      <c r="BZ1079" s="400" t="b">
        <f>OR(BZ1071,Y1079=EUconst_NA)</f>
        <v>1</v>
      </c>
    </row>
    <row r="1080" spans="1:78" s="1066" customFormat="1" ht="5.0999999999999996" customHeight="1" x14ac:dyDescent="0.25">
      <c r="A1080" s="1055"/>
      <c r="B1080" s="928"/>
      <c r="C1080" s="928"/>
      <c r="D1080" s="954"/>
      <c r="O1080" s="1056"/>
      <c r="P1080" s="1101"/>
      <c r="Q1080" s="1101"/>
      <c r="R1080" s="1101"/>
      <c r="S1080" s="1130"/>
      <c r="T1080" s="1097"/>
      <c r="U1080" s="1097"/>
      <c r="V1080" s="1097"/>
      <c r="W1080" s="1097"/>
      <c r="X1080" s="1097"/>
      <c r="Y1080" s="1097"/>
      <c r="Z1080" s="1097"/>
      <c r="AA1080" s="1097"/>
      <c r="AB1080" s="1097"/>
      <c r="AC1080" s="1097"/>
      <c r="AD1080" s="1097"/>
      <c r="AE1080" s="1097"/>
      <c r="AF1080" s="1097"/>
      <c r="AG1080" s="1097"/>
      <c r="AH1080" s="1097"/>
      <c r="AI1080" s="1097"/>
      <c r="AJ1080" s="1097"/>
      <c r="AK1080" s="1097"/>
      <c r="AL1080" s="1097"/>
      <c r="AM1080" s="1097"/>
      <c r="AN1080" s="1097"/>
      <c r="AO1080" s="1097"/>
      <c r="AP1080" s="1097"/>
      <c r="AQ1080" s="1097"/>
      <c r="AR1080" s="1097"/>
      <c r="AS1080" s="1097"/>
      <c r="AT1080" s="1097"/>
      <c r="AU1080" s="1097"/>
      <c r="AV1080" s="1097"/>
      <c r="AW1080" s="1097"/>
      <c r="AX1080" s="1097"/>
      <c r="AY1080" s="1097"/>
      <c r="AZ1080" s="1097"/>
      <c r="BA1080" s="1097"/>
      <c r="BB1080" s="1097"/>
      <c r="BC1080" s="1097"/>
      <c r="BD1080" s="1097"/>
      <c r="BE1080" s="1097"/>
      <c r="BF1080" s="1097"/>
      <c r="BG1080" s="1097"/>
      <c r="BH1080" s="1097"/>
      <c r="BI1080" s="1097"/>
      <c r="BJ1080" s="1097"/>
      <c r="BK1080" s="1097"/>
      <c r="BL1080" s="1097"/>
      <c r="BM1080" s="1097"/>
      <c r="BN1080" s="1097"/>
      <c r="BO1080" s="1097"/>
      <c r="BP1080" s="1097"/>
      <c r="BQ1080" s="1097"/>
      <c r="BR1080" s="1097"/>
      <c r="BS1080" s="1097"/>
      <c r="BT1080" s="1097"/>
      <c r="BU1080" s="1097"/>
      <c r="BV1080" s="1097"/>
      <c r="BW1080" s="1097"/>
      <c r="BX1080" s="1097"/>
      <c r="BY1080" s="1097"/>
      <c r="BZ1080" s="1097"/>
    </row>
    <row r="1081" spans="1:78" s="1066" customFormat="1" ht="12.75" customHeight="1" x14ac:dyDescent="0.25">
      <c r="A1081" s="1055"/>
      <c r="B1081" s="928"/>
      <c r="C1081" s="928"/>
      <c r="D1081" s="1840" t="str">
        <f>Translations!$B$674</f>
        <v>Tiers geldig van:</v>
      </c>
      <c r="E1081" s="1840"/>
      <c r="F1081" s="1841"/>
      <c r="G1081" s="624"/>
      <c r="H1081" s="427" t="str">
        <f>Translations!$B$675</f>
        <v>tot:</v>
      </c>
      <c r="I1081" s="624"/>
      <c r="J1081" s="1842" t="str">
        <f>Translations!$B$676</f>
        <v>Euralcode voor deze (afval)stroom (indien van toepassing):</v>
      </c>
      <c r="K1081" s="1843"/>
      <c r="L1081" s="1843"/>
      <c r="M1081" s="1844"/>
      <c r="N1081" s="428"/>
      <c r="O1081" s="1056"/>
      <c r="P1081" s="1101"/>
      <c r="Q1081" s="1101"/>
      <c r="R1081" s="1101"/>
      <c r="S1081" s="1130"/>
      <c r="T1081" s="1097"/>
      <c r="U1081" s="1097"/>
      <c r="V1081" s="1097"/>
      <c r="W1081" s="1097"/>
      <c r="X1081" s="1097"/>
      <c r="Y1081" s="1097"/>
      <c r="Z1081" s="1097"/>
      <c r="AA1081" s="1097"/>
      <c r="AB1081" s="1097"/>
      <c r="AC1081" s="1097"/>
      <c r="AD1081" s="1097"/>
      <c r="AE1081" s="1097"/>
      <c r="AF1081" s="1097"/>
      <c r="AG1081" s="1097"/>
      <c r="AH1081" s="1097"/>
      <c r="AI1081" s="1097"/>
      <c r="AJ1081" s="1097"/>
      <c r="AK1081" s="1097"/>
      <c r="AL1081" s="1097"/>
      <c r="AM1081" s="1097"/>
      <c r="AN1081" s="1097"/>
      <c r="AO1081" s="1097"/>
      <c r="AP1081" s="1097"/>
      <c r="AQ1081" s="1097"/>
      <c r="AR1081" s="1097"/>
      <c r="AS1081" s="1097"/>
      <c r="AT1081" s="1097"/>
      <c r="AU1081" s="1097"/>
      <c r="AV1081" s="1097"/>
      <c r="AW1081" s="1097"/>
      <c r="AX1081" s="1097"/>
      <c r="AY1081" s="1097"/>
      <c r="AZ1081" s="1097"/>
      <c r="BA1081" s="1097"/>
      <c r="BB1081" s="1097"/>
      <c r="BC1081" s="1097"/>
      <c r="BD1081" s="1097"/>
      <c r="BE1081" s="1097"/>
      <c r="BF1081" s="1097"/>
      <c r="BG1081" s="1097"/>
      <c r="BH1081" s="1097"/>
      <c r="BI1081" s="1097"/>
      <c r="BJ1081" s="1097"/>
      <c r="BK1081" s="1097"/>
      <c r="BL1081" s="1097"/>
      <c r="BM1081" s="1097"/>
      <c r="BN1081" s="1097"/>
      <c r="BO1081" s="1097"/>
      <c r="BP1081" s="1097"/>
      <c r="BQ1081" s="1097"/>
      <c r="BR1081" s="1097"/>
      <c r="BS1081" s="1097"/>
      <c r="BT1081" s="1097"/>
      <c r="BU1081" s="1097"/>
      <c r="BV1081" s="1097"/>
      <c r="BW1081" s="1097"/>
      <c r="BX1081" s="1097"/>
      <c r="BY1081" s="1097"/>
      <c r="BZ1081" s="14" t="b">
        <f>BZ1071</f>
        <v>1</v>
      </c>
    </row>
    <row r="1082" spans="1:78" s="1066" customFormat="1" ht="5.0999999999999996" customHeight="1" x14ac:dyDescent="0.25">
      <c r="A1082" s="1055"/>
      <c r="B1082" s="928"/>
      <c r="C1082" s="928"/>
      <c r="D1082" s="950"/>
      <c r="E1082" s="957"/>
      <c r="F1082" s="957"/>
      <c r="G1082" s="957"/>
      <c r="H1082" s="957"/>
      <c r="I1082" s="957"/>
      <c r="J1082" s="957"/>
      <c r="K1082" s="957"/>
      <c r="L1082" s="957"/>
      <c r="M1082" s="957"/>
      <c r="N1082" s="957"/>
      <c r="O1082" s="1056"/>
      <c r="P1082" s="1101"/>
      <c r="Q1082" s="1101"/>
      <c r="R1082" s="1101"/>
      <c r="S1082" s="1130"/>
      <c r="T1082" s="1097"/>
      <c r="U1082" s="1097"/>
      <c r="V1082" s="1097"/>
      <c r="W1082" s="1097"/>
      <c r="X1082" s="1097"/>
      <c r="Y1082" s="1097"/>
      <c r="Z1082" s="1097"/>
      <c r="AA1082" s="1097"/>
      <c r="AB1082" s="1097"/>
      <c r="AC1082" s="1097"/>
      <c r="AD1082" s="1097"/>
      <c r="AE1082" s="1097"/>
      <c r="AF1082" s="1097"/>
      <c r="AG1082" s="1097"/>
      <c r="AH1082" s="1097"/>
      <c r="AI1082" s="1097"/>
      <c r="AJ1082" s="1097"/>
      <c r="AK1082" s="1097"/>
      <c r="AL1082" s="1097"/>
      <c r="AM1082" s="1097"/>
      <c r="AN1082" s="1097"/>
      <c r="AO1082" s="1097"/>
      <c r="AP1082" s="1097"/>
      <c r="AQ1082" s="1097"/>
      <c r="AR1082" s="1097"/>
      <c r="AS1082" s="1097"/>
      <c r="AT1082" s="1097"/>
      <c r="AU1082" s="1097"/>
      <c r="AV1082" s="1097"/>
      <c r="AW1082" s="1097"/>
      <c r="AX1082" s="1097"/>
      <c r="AY1082" s="1097"/>
      <c r="AZ1082" s="1097"/>
      <c r="BA1082" s="1097"/>
      <c r="BB1082" s="1097"/>
      <c r="BC1082" s="1097"/>
      <c r="BD1082" s="1097"/>
      <c r="BE1082" s="1097"/>
      <c r="BF1082" s="1097"/>
      <c r="BG1082" s="1097"/>
      <c r="BH1082" s="1097"/>
      <c r="BI1082" s="1097"/>
      <c r="BJ1082" s="1097"/>
      <c r="BK1082" s="1097"/>
      <c r="BL1082" s="1097"/>
      <c r="BM1082" s="1097"/>
      <c r="BN1082" s="1097"/>
      <c r="BO1082" s="1097"/>
      <c r="BP1082" s="1097"/>
      <c r="BQ1082" s="1097"/>
      <c r="BR1082" s="1097"/>
      <c r="BS1082" s="1097"/>
      <c r="BT1082" s="1097"/>
      <c r="BU1082" s="1097"/>
      <c r="BV1082" s="1097"/>
      <c r="BW1082" s="1097"/>
      <c r="BX1082" s="1097"/>
      <c r="BY1082" s="1097"/>
      <c r="BZ1082" s="1097"/>
    </row>
    <row r="1083" spans="1:78" s="1066" customFormat="1" ht="12.75" customHeight="1" x14ac:dyDescent="0.25">
      <c r="A1083" s="1055"/>
      <c r="B1083" s="928"/>
      <c r="C1083" s="928"/>
      <c r="D1083" s="957"/>
      <c r="E1083" s="957"/>
      <c r="F1083" s="957"/>
      <c r="G1083" s="957"/>
      <c r="H1083" s="957"/>
      <c r="I1083" s="957"/>
      <c r="J1083" s="957"/>
      <c r="K1083" s="957"/>
      <c r="L1083" s="957"/>
      <c r="M1083" s="427" t="str">
        <f>Translations!$B$677</f>
        <v>ID dat voor deze source stream wordt gebruikt in het monitoringsplan:</v>
      </c>
      <c r="N1083" s="474"/>
      <c r="O1083" s="1056"/>
      <c r="P1083" s="1101"/>
      <c r="Q1083" s="1101"/>
      <c r="R1083" s="1101"/>
      <c r="S1083" s="1130"/>
      <c r="T1083" s="1097"/>
      <c r="U1083" s="1097"/>
      <c r="V1083" s="1097"/>
      <c r="W1083" s="1097"/>
      <c r="X1083" s="1097"/>
      <c r="Y1083" s="1097"/>
      <c r="Z1083" s="1097"/>
      <c r="AA1083" s="1097"/>
      <c r="AB1083" s="1097"/>
      <c r="AC1083" s="1097"/>
      <c r="AD1083" s="1097"/>
      <c r="AE1083" s="1097"/>
      <c r="AF1083" s="1097"/>
      <c r="AG1083" s="1097"/>
      <c r="AH1083" s="1097"/>
      <c r="AI1083" s="1097"/>
      <c r="AJ1083" s="1097"/>
      <c r="AK1083" s="1097"/>
      <c r="AL1083" s="1097"/>
      <c r="AM1083" s="1097"/>
      <c r="AN1083" s="1097"/>
      <c r="AO1083" s="1097"/>
      <c r="AP1083" s="1097"/>
      <c r="AQ1083" s="1097"/>
      <c r="AR1083" s="1097"/>
      <c r="AS1083" s="1097"/>
      <c r="AT1083" s="1097"/>
      <c r="AU1083" s="1097"/>
      <c r="AV1083" s="1097"/>
      <c r="AW1083" s="1097"/>
      <c r="AX1083" s="1097"/>
      <c r="AY1083" s="1097"/>
      <c r="AZ1083" s="1097"/>
      <c r="BA1083" s="1097"/>
      <c r="BB1083" s="1097"/>
      <c r="BC1083" s="1097"/>
      <c r="BD1083" s="1097"/>
      <c r="BE1083" s="1097"/>
      <c r="BF1083" s="1097"/>
      <c r="BG1083" s="1097"/>
      <c r="BH1083" s="1097"/>
      <c r="BI1083" s="1097"/>
      <c r="BJ1083" s="1097"/>
      <c r="BK1083" s="1097"/>
      <c r="BL1083" s="1097"/>
      <c r="BM1083" s="1097"/>
      <c r="BN1083" s="1097"/>
      <c r="BO1083" s="1097"/>
      <c r="BP1083" s="1097"/>
      <c r="BQ1083" s="1097"/>
      <c r="BR1083" s="1097"/>
      <c r="BS1083" s="1097"/>
      <c r="BT1083" s="1097"/>
      <c r="BU1083" s="1097"/>
      <c r="BV1083" s="1097"/>
      <c r="BW1083" s="1097"/>
      <c r="BX1083" s="1097"/>
      <c r="BY1083" s="1097"/>
      <c r="BZ1083" s="14" t="b">
        <f>BZ1081</f>
        <v>1</v>
      </c>
    </row>
    <row r="1084" spans="1:78" s="1066" customFormat="1" ht="5.0999999999999996" customHeight="1" x14ac:dyDescent="0.25">
      <c r="A1084" s="1131"/>
      <c r="D1084" s="954"/>
      <c r="O1084" s="1118"/>
      <c r="P1084" s="1107"/>
      <c r="Q1084" s="1107"/>
      <c r="R1084" s="1107"/>
      <c r="S1084" s="1097"/>
      <c r="T1084" s="1097"/>
      <c r="U1084" s="1097"/>
      <c r="V1084" s="1097"/>
      <c r="W1084" s="1097"/>
      <c r="X1084" s="1097"/>
      <c r="Y1084" s="1097"/>
      <c r="Z1084" s="1097"/>
      <c r="AA1084" s="1097"/>
      <c r="AB1084" s="1097"/>
      <c r="AC1084" s="1097"/>
      <c r="AD1084" s="1097"/>
      <c r="AE1084" s="1097"/>
      <c r="AF1084" s="1097"/>
      <c r="AG1084" s="1097"/>
      <c r="AH1084" s="1097"/>
      <c r="AI1084" s="1097"/>
      <c r="AJ1084" s="1097"/>
      <c r="AK1084" s="1097"/>
      <c r="AL1084" s="1097"/>
      <c r="AM1084" s="1097"/>
      <c r="AN1084" s="1097"/>
      <c r="AO1084" s="1097"/>
      <c r="AP1084" s="1097"/>
      <c r="AQ1084" s="1097"/>
      <c r="AR1084" s="1097"/>
      <c r="AS1084" s="1097"/>
      <c r="AT1084" s="1097"/>
      <c r="AU1084" s="1097"/>
      <c r="AV1084" s="1097"/>
      <c r="AW1084" s="1097"/>
      <c r="AX1084" s="1097"/>
      <c r="AY1084" s="1097"/>
      <c r="AZ1084" s="1097"/>
      <c r="BA1084" s="1097"/>
      <c r="BB1084" s="1097"/>
      <c r="BC1084" s="1097"/>
      <c r="BD1084" s="1097"/>
      <c r="BE1084" s="1097"/>
      <c r="BF1084" s="1097"/>
      <c r="BG1084" s="1097"/>
      <c r="BH1084" s="1097"/>
      <c r="BI1084" s="1097"/>
      <c r="BJ1084" s="1097"/>
      <c r="BK1084" s="1097"/>
      <c r="BL1084" s="1097"/>
      <c r="BM1084" s="1097"/>
      <c r="BN1084" s="1097"/>
      <c r="BO1084" s="1097"/>
      <c r="BP1084" s="1097"/>
      <c r="BQ1084" s="1097"/>
      <c r="BR1084" s="1097"/>
      <c r="BS1084" s="1097"/>
      <c r="BT1084" s="1097"/>
      <c r="BU1084" s="1097"/>
      <c r="BV1084" s="1097"/>
      <c r="BW1084" s="1097"/>
      <c r="BX1084" s="1097"/>
      <c r="BY1084" s="1097"/>
      <c r="BZ1084" s="1097"/>
    </row>
    <row r="1085" spans="1:78" s="1066" customFormat="1" x14ac:dyDescent="0.25">
      <c r="A1085" s="1131"/>
      <c r="D1085" s="1856" t="str">
        <f>Translations!$B$160</f>
        <v>Eventuele opmerkingen:</v>
      </c>
      <c r="E1085" s="1857"/>
      <c r="F1085" s="1858"/>
      <c r="G1085" s="1859"/>
      <c r="H1085" s="1859"/>
      <c r="I1085" s="1859"/>
      <c r="J1085" s="1859"/>
      <c r="K1085" s="1859"/>
      <c r="L1085" s="1859"/>
      <c r="M1085" s="1859"/>
      <c r="N1085" s="1860"/>
      <c r="O1085" s="1118"/>
      <c r="P1085" s="1107"/>
      <c r="Q1085" s="1107"/>
      <c r="R1085" s="1107"/>
      <c r="S1085" s="1097"/>
      <c r="T1085" s="1097"/>
      <c r="U1085" s="1097"/>
      <c r="V1085" s="1097"/>
      <c r="W1085" s="1097"/>
      <c r="X1085" s="1097"/>
      <c r="Y1085" s="1097"/>
      <c r="Z1085" s="1097"/>
      <c r="AA1085" s="1097"/>
      <c r="AB1085" s="1097"/>
      <c r="AC1085" s="1097"/>
      <c r="AD1085" s="1097"/>
      <c r="AE1085" s="1097"/>
      <c r="AF1085" s="1097"/>
      <c r="AG1085" s="1097"/>
      <c r="AH1085" s="1097"/>
      <c r="AI1085" s="1097"/>
      <c r="AJ1085" s="1097"/>
      <c r="AK1085" s="1097"/>
      <c r="AL1085" s="1097"/>
      <c r="AM1085" s="1097"/>
      <c r="AN1085" s="1097"/>
      <c r="AO1085" s="1097"/>
      <c r="AP1085" s="1097"/>
      <c r="AQ1085" s="1097"/>
      <c r="AR1085" s="1097"/>
      <c r="AS1085" s="1097"/>
      <c r="AT1085" s="1097"/>
      <c r="AU1085" s="1097"/>
      <c r="AV1085" s="1097"/>
      <c r="AW1085" s="1097"/>
      <c r="AX1085" s="1097"/>
      <c r="AY1085" s="1097"/>
      <c r="AZ1085" s="1097"/>
      <c r="BA1085" s="1097"/>
      <c r="BB1085" s="1097"/>
      <c r="BC1085" s="1097"/>
      <c r="BD1085" s="1097"/>
      <c r="BE1085" s="1097"/>
      <c r="BF1085" s="1097"/>
      <c r="BG1085" s="1097"/>
      <c r="BH1085" s="1097"/>
      <c r="BI1085" s="1097"/>
      <c r="BJ1085" s="1097"/>
      <c r="BK1085" s="1097"/>
      <c r="BL1085" s="1097"/>
      <c r="BM1085" s="1097"/>
      <c r="BN1085" s="1097"/>
      <c r="BO1085" s="1097"/>
      <c r="BP1085" s="1097"/>
      <c r="BQ1085" s="1097"/>
      <c r="BR1085" s="1097"/>
      <c r="BS1085" s="1097"/>
      <c r="BT1085" s="1097"/>
      <c r="BU1085" s="1097"/>
      <c r="BV1085" s="1097"/>
      <c r="BW1085" s="1097"/>
      <c r="BX1085" s="1097"/>
      <c r="BY1085" s="1097"/>
      <c r="BZ1085" s="14" t="b">
        <f>BZ1081</f>
        <v>1</v>
      </c>
    </row>
    <row r="1086" spans="1:78" s="931" customFormat="1" ht="12.75" customHeight="1" thickBot="1" x14ac:dyDescent="0.3">
      <c r="A1086" s="1055"/>
      <c r="B1086" s="957"/>
      <c r="C1086" s="1087"/>
      <c r="D1086" s="960"/>
      <c r="E1086" s="1089"/>
      <c r="F1086" s="1087"/>
      <c r="G1086" s="1132"/>
      <c r="H1086" s="1132"/>
      <c r="I1086" s="1132"/>
      <c r="J1086" s="1132"/>
      <c r="K1086" s="1132"/>
      <c r="L1086" s="1132"/>
      <c r="M1086" s="1132"/>
      <c r="N1086" s="1132"/>
      <c r="O1086" s="1092"/>
      <c r="P1086" s="1093"/>
      <c r="Q1086" s="1093"/>
      <c r="R1086" s="1093"/>
      <c r="S1086" s="930"/>
      <c r="T1086" s="930"/>
      <c r="U1086" s="1133"/>
      <c r="V1086" s="930"/>
      <c r="W1086" s="930"/>
      <c r="X1086" s="1133"/>
      <c r="Y1086" s="930"/>
      <c r="Z1086" s="930"/>
      <c r="AA1086" s="930"/>
      <c r="AB1086" s="930"/>
      <c r="AC1086" s="930"/>
      <c r="AD1086" s="930"/>
      <c r="AE1086" s="930"/>
      <c r="AF1086" s="930"/>
      <c r="AG1086" s="930"/>
      <c r="AH1086" s="930"/>
      <c r="AI1086" s="930"/>
      <c r="AJ1086" s="930"/>
      <c r="AK1086" s="930"/>
      <c r="AL1086" s="930"/>
      <c r="AM1086" s="930"/>
      <c r="AN1086" s="930"/>
      <c r="AO1086" s="930"/>
      <c r="AP1086" s="930"/>
      <c r="AQ1086" s="930"/>
      <c r="AR1086" s="930"/>
      <c r="AS1086" s="930"/>
      <c r="AT1086" s="930"/>
      <c r="AU1086" s="930"/>
      <c r="AV1086" s="930"/>
      <c r="AW1086" s="930"/>
      <c r="AX1086" s="930"/>
      <c r="AY1086" s="930"/>
      <c r="AZ1086" s="930"/>
      <c r="BA1086" s="930"/>
      <c r="BB1086" s="930"/>
      <c r="BC1086" s="930"/>
      <c r="BD1086" s="930"/>
      <c r="BE1086" s="930"/>
      <c r="BF1086" s="930"/>
      <c r="BG1086" s="930"/>
      <c r="BH1086" s="930"/>
      <c r="BI1086" s="1097"/>
      <c r="BJ1086" s="1097"/>
      <c r="BK1086" s="1097"/>
      <c r="BL1086" s="930"/>
      <c r="BM1086" s="930"/>
      <c r="BN1086" s="930"/>
      <c r="BO1086" s="930"/>
      <c r="BP1086" s="930"/>
      <c r="BQ1086" s="930"/>
      <c r="BR1086" s="930"/>
      <c r="BS1086" s="930"/>
      <c r="BT1086" s="930"/>
      <c r="BU1086" s="930"/>
      <c r="BV1086" s="930"/>
      <c r="BW1086" s="930"/>
      <c r="BX1086" s="930"/>
      <c r="BY1086" s="930"/>
      <c r="BZ1086" s="930"/>
    </row>
    <row r="1087" spans="1:78" s="931" customFormat="1" ht="12.75" customHeight="1" thickBot="1" x14ac:dyDescent="0.3">
      <c r="A1087" s="1090"/>
      <c r="B1087" s="957"/>
      <c r="C1087" s="957"/>
      <c r="D1087" s="954"/>
      <c r="E1087" s="1062"/>
      <c r="F1087" s="957"/>
      <c r="G1087" s="1091"/>
      <c r="H1087" s="1091"/>
      <c r="I1087" s="1091"/>
      <c r="J1087" s="1091"/>
      <c r="K1087" s="957"/>
      <c r="L1087" s="1091"/>
      <c r="M1087" s="1091"/>
      <c r="N1087" s="1091"/>
      <c r="O1087" s="1092"/>
      <c r="P1087" s="1093"/>
      <c r="Q1087" s="1093"/>
      <c r="R1087" s="1093"/>
      <c r="S1087" s="1070"/>
      <c r="T1087" s="12" t="str">
        <f>IF(ISBLANK(E1088),"",MATCH(E1088,CNTR_SourceStreamNames,0))</f>
        <v/>
      </c>
      <c r="U1087" s="430" t="str">
        <f>IF(ISBLANK(E1088),"",INDEX(B_InstallationDescription!$D$53:$D$127,MATCH(E1088,CNTR_SourceStreamNames,0)))</f>
        <v/>
      </c>
      <c r="V1087" s="1072"/>
      <c r="W1087" s="937"/>
      <c r="X1087" s="937"/>
      <c r="Y1087" s="937"/>
      <c r="Z1087" s="930"/>
      <c r="AA1087" s="930"/>
      <c r="AB1087" s="930"/>
      <c r="AC1087" s="930"/>
      <c r="AD1087" s="930"/>
      <c r="AE1087" s="930"/>
      <c r="AF1087" s="930"/>
      <c r="AG1087" s="930"/>
      <c r="AH1087" s="930"/>
      <c r="AI1087" s="930"/>
      <c r="AJ1087" s="930"/>
      <c r="AK1087" s="1025"/>
      <c r="AL1087" s="930"/>
      <c r="AM1087" s="930"/>
      <c r="AN1087" s="930"/>
      <c r="AO1087" s="930"/>
      <c r="AP1087" s="930"/>
      <c r="AQ1087" s="930"/>
      <c r="AR1087" s="930"/>
      <c r="AS1087" s="930"/>
      <c r="AT1087" s="930"/>
      <c r="AU1087" s="930"/>
      <c r="AV1087" s="930"/>
      <c r="AW1087" s="930"/>
      <c r="AX1087" s="930"/>
      <c r="AY1087" s="930"/>
      <c r="AZ1087" s="930"/>
      <c r="BA1087" s="930"/>
      <c r="BB1087" s="930"/>
      <c r="BC1087" s="930"/>
      <c r="BD1087" s="930"/>
      <c r="BE1087" s="930"/>
      <c r="BF1087" s="930"/>
      <c r="BG1087" s="930"/>
      <c r="BH1087" s="937"/>
      <c r="BI1087" s="937"/>
      <c r="BJ1087" s="937"/>
      <c r="BK1087" s="937"/>
      <c r="BL1087" s="937"/>
      <c r="BM1087" s="937"/>
      <c r="BN1087" s="937"/>
      <c r="BO1087" s="937"/>
      <c r="BP1087" s="937"/>
      <c r="BQ1087" s="937"/>
      <c r="BR1087" s="937"/>
      <c r="BS1087" s="937"/>
      <c r="BT1087" s="937"/>
      <c r="BU1087" s="937"/>
      <c r="BV1087" s="937"/>
      <c r="BW1087" s="937"/>
      <c r="BX1087" s="937"/>
      <c r="BY1087" s="937"/>
      <c r="BZ1087" s="336" t="s">
        <v>268</v>
      </c>
    </row>
    <row r="1088" spans="1:78" s="1066" customFormat="1" ht="15" customHeight="1" thickBot="1" x14ac:dyDescent="0.3">
      <c r="A1088" s="498" t="str">
        <f>IF(E1088="","","PRINT")</f>
        <v/>
      </c>
      <c r="B1088" s="928"/>
      <c r="C1088" s="429">
        <f>C1061+1</f>
        <v>39</v>
      </c>
      <c r="D1088" s="928"/>
      <c r="E1088" s="1851"/>
      <c r="F1088" s="1852"/>
      <c r="G1088" s="1852"/>
      <c r="H1088" s="1852"/>
      <c r="I1088" s="1852"/>
      <c r="J1088" s="1853"/>
      <c r="K1088" s="1845" t="str">
        <f>IF(E1089="","",INDEX(EUwideConstants!$F$338:$F$379,MATCH(E1089,EUConst_TierActivityListNames,0)))</f>
        <v/>
      </c>
      <c r="L1088" s="1846"/>
      <c r="M1088" s="338" t="str">
        <f>Translations!$B$665</f>
        <v>Fossiel CO2:</v>
      </c>
      <c r="N1088" s="622" t="str">
        <f>IF(SUM(check!A1289:A1298)=0,IF(N1090&lt;&gt;"",N1090,IF(OR(K1088="",T1089=TRUE),"",INDEX(BC1102:BE1102,MATCH(K1088,BC1098:BE1098,0)))),"")</f>
        <v/>
      </c>
      <c r="O1088" s="476" t="s">
        <v>266</v>
      </c>
      <c r="P1088" s="688" t="str">
        <f>IF(AND(E1088&lt;&gt;"",COUNTIF(P1089:$P$2089,"PRINT")=0),"PRINT","")</f>
        <v/>
      </c>
      <c r="Q1088" s="207" t="str">
        <f>EUconst_SumCO2 &amp; "_" &amp; K1088</f>
        <v>SUM_CO2_</v>
      </c>
      <c r="R1088" s="1093"/>
      <c r="S1088" s="1070"/>
      <c r="T1088" s="343" t="s">
        <v>391</v>
      </c>
      <c r="U1088" s="1070"/>
      <c r="V1088" s="1072"/>
      <c r="W1088" s="937"/>
      <c r="X1088" s="930"/>
      <c r="Y1088" s="930"/>
      <c r="Z1088" s="930"/>
      <c r="AA1088" s="930"/>
      <c r="AB1088" s="930"/>
      <c r="AC1088" s="930"/>
      <c r="AD1088" s="930"/>
      <c r="AE1088" s="930"/>
      <c r="AF1088" s="930"/>
      <c r="AG1088" s="930"/>
      <c r="AH1088" s="930"/>
      <c r="AI1088" s="1096"/>
      <c r="AJ1088" s="1096"/>
      <c r="AK1088" s="1096"/>
      <c r="AL1088" s="1096"/>
      <c r="AM1088" s="1096"/>
      <c r="AN1088" s="1096"/>
      <c r="AO1088" s="1096"/>
      <c r="AP1088" s="1096"/>
      <c r="AQ1088" s="1096"/>
      <c r="AR1088" s="1096"/>
      <c r="AS1088" s="1096"/>
      <c r="AT1088" s="1096"/>
      <c r="AU1088" s="1096"/>
      <c r="AV1088" s="1096"/>
      <c r="AW1088" s="1096"/>
      <c r="AX1088" s="1096"/>
      <c r="AY1088" s="1096"/>
      <c r="AZ1088" s="1096"/>
      <c r="BA1088" s="1096"/>
      <c r="BB1088" s="1096"/>
      <c r="BC1088" s="1096"/>
      <c r="BD1088" s="1096"/>
      <c r="BE1088" s="1096"/>
      <c r="BF1088" s="1096"/>
      <c r="BG1088" s="1096"/>
      <c r="BH1088" s="500">
        <f>AR1098</f>
        <v>0</v>
      </c>
      <c r="BI1088" s="500" t="e">
        <f>AJ1098</f>
        <v>#N/A</v>
      </c>
      <c r="BJ1088" s="500">
        <f>AR1100</f>
        <v>0</v>
      </c>
      <c r="BK1088" s="500" t="str">
        <f>AJ1100</f>
        <v/>
      </c>
      <c r="BL1088" s="500">
        <f>AR1101</f>
        <v>0</v>
      </c>
      <c r="BM1088" s="500" t="str">
        <f>AJ1101</f>
        <v/>
      </c>
      <c r="BN1088" s="500">
        <f>AR1102</f>
        <v>1</v>
      </c>
      <c r="BO1088" s="500">
        <f>AR1103</f>
        <v>1</v>
      </c>
      <c r="BP1088" s="500">
        <f>AR1104</f>
        <v>0</v>
      </c>
      <c r="BQ1088" s="500" t="str">
        <f>AJ1104</f>
        <v/>
      </c>
      <c r="BR1088" s="500">
        <f>AR1105</f>
        <v>0</v>
      </c>
      <c r="BS1088" s="500">
        <f>AR1106</f>
        <v>0</v>
      </c>
      <c r="BT1088" s="500" t="str">
        <f>N1088</f>
        <v/>
      </c>
      <c r="BU1088" s="500" t="str">
        <f>N1089</f>
        <v/>
      </c>
      <c r="BV1088" s="500" t="str">
        <f>R1091</f>
        <v/>
      </c>
      <c r="BW1088" s="500" t="str">
        <f>R1097</f>
        <v/>
      </c>
      <c r="BX1088" s="500" t="str">
        <f>R1098</f>
        <v/>
      </c>
      <c r="BY1088" s="937"/>
      <c r="BZ1088" s="431" t="b">
        <f>CNTR_CalcRelevant=EUconst_NotRelevant</f>
        <v>1</v>
      </c>
    </row>
    <row r="1089" spans="1:78" s="1066" customFormat="1" ht="15" customHeight="1" thickBot="1" x14ac:dyDescent="0.3">
      <c r="A1089" s="1055"/>
      <c r="B1089" s="928"/>
      <c r="C1089" s="928"/>
      <c r="D1089" s="928"/>
      <c r="E1089" s="1847" t="str">
        <f>IF(ISBLANK(E1088),"",IF(INDEX(B_InstallationDescription!$E$53:$E$127,MATCH(U1087,B_InstallationDescription!$D$53:$D$127,0))&gt;0,INDEX(B_InstallationDescription!$E$53:$E$127,MATCH(U1087,B_InstallationDescription!$D$53:$D$127,0)),""))</f>
        <v/>
      </c>
      <c r="F1089" s="1848"/>
      <c r="G1089" s="1848"/>
      <c r="H1089" s="1848"/>
      <c r="I1089" s="1848"/>
      <c r="J1089" s="1849"/>
      <c r="K1089" s="102"/>
      <c r="L1089" s="102"/>
      <c r="M1089" s="201" t="str">
        <f>Translations!$B$666</f>
        <v>Bio CO2:</v>
      </c>
      <c r="N1089" s="623" t="str">
        <f>IF(OR(K1088="",T1089=TRUE),"",INDEX(BC1101:BE1101,MATCH(K1088,BC1098:BE1098,0)))</f>
        <v/>
      </c>
      <c r="O1089" s="477" t="s">
        <v>266</v>
      </c>
      <c r="P1089" s="1093"/>
      <c r="Q1089" s="207" t="str">
        <f>EUconst_SumBioCO2 &amp; "_" &amp; K1088</f>
        <v>SUM_bioCO2_</v>
      </c>
      <c r="R1089" s="1093"/>
      <c r="S1089" s="1070"/>
      <c r="T1089" s="22" t="str">
        <f>IF(E1089="","",MATCH(E1089,EUConst_TierActivityListNames,0)&gt;40)</f>
        <v/>
      </c>
      <c r="U1089" s="1070"/>
      <c r="V1089" s="1072"/>
      <c r="W1089" s="937"/>
      <c r="X1089" s="930"/>
      <c r="Y1089" s="12" t="s">
        <v>93</v>
      </c>
      <c r="Z1089" s="1097"/>
      <c r="AA1089" s="1097"/>
      <c r="AB1089" s="1097"/>
      <c r="AC1089" s="1097"/>
      <c r="AD1089" s="1097"/>
      <c r="AE1089" s="12" t="s">
        <v>300</v>
      </c>
      <c r="AF1089" s="930"/>
      <c r="AG1089" s="1098"/>
      <c r="AH1089" s="1097"/>
      <c r="AI1089" s="1097"/>
      <c r="AJ1089" s="1098"/>
      <c r="AK1089" s="1098"/>
      <c r="AL1089" s="1096"/>
      <c r="AM1089" s="12" t="s">
        <v>306</v>
      </c>
      <c r="AN1089" s="1099"/>
      <c r="AO1089" s="1099"/>
      <c r="AP1089" s="1097"/>
      <c r="AQ1089" s="1097"/>
      <c r="AR1089" s="1097"/>
      <c r="AS1089" s="1097"/>
      <c r="AT1089" s="1097"/>
      <c r="AU1089" s="1097"/>
      <c r="AV1089" s="12" t="s">
        <v>314</v>
      </c>
      <c r="AW1089" s="1097"/>
      <c r="AX1089" s="1100"/>
      <c r="AY1089" s="1097"/>
      <c r="AZ1089" s="1097"/>
      <c r="BA1089" s="1097"/>
      <c r="BB1089" s="12" t="s">
        <v>218</v>
      </c>
      <c r="BC1089" s="1097"/>
      <c r="BD1089" s="1097"/>
      <c r="BE1089" s="1097"/>
      <c r="BF1089" s="1097"/>
      <c r="BG1089" s="12" t="s">
        <v>483</v>
      </c>
      <c r="BH1089" s="499" t="s">
        <v>553</v>
      </c>
      <c r="BI1089" s="499" t="s">
        <v>484</v>
      </c>
      <c r="BJ1089" s="499" t="s">
        <v>212</v>
      </c>
      <c r="BK1089" s="499" t="s">
        <v>485</v>
      </c>
      <c r="BL1089" s="499" t="s">
        <v>69</v>
      </c>
      <c r="BM1089" s="499" t="s">
        <v>486</v>
      </c>
      <c r="BN1089" s="499" t="s">
        <v>487</v>
      </c>
      <c r="BO1089" s="499" t="s">
        <v>488</v>
      </c>
      <c r="BP1089" s="499" t="s">
        <v>215</v>
      </c>
      <c r="BQ1089" s="499" t="s">
        <v>489</v>
      </c>
      <c r="BR1089" s="499" t="s">
        <v>490</v>
      </c>
      <c r="BS1089" s="499" t="s">
        <v>491</v>
      </c>
      <c r="BT1089" s="499" t="s">
        <v>289</v>
      </c>
      <c r="BU1089" s="499" t="s">
        <v>492</v>
      </c>
      <c r="BV1089" s="499" t="s">
        <v>495</v>
      </c>
      <c r="BW1089" s="499" t="s">
        <v>493</v>
      </c>
      <c r="BX1089" s="499" t="s">
        <v>494</v>
      </c>
      <c r="BY1089" s="1097"/>
      <c r="BZ1089" s="1097"/>
    </row>
    <row r="1090" spans="1:78" s="1066" customFormat="1" ht="40.5" customHeight="1" thickBot="1" x14ac:dyDescent="0.3">
      <c r="A1090" s="1055"/>
      <c r="B1090" s="928"/>
      <c r="C1090" s="928"/>
      <c r="D1090" s="928"/>
      <c r="E1090"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090" s="1833"/>
      <c r="G1090" s="1833"/>
      <c r="H1090" s="1833"/>
      <c r="I1090" s="1833"/>
      <c r="J1090" s="1833"/>
      <c r="K1090" s="1833"/>
      <c r="L1090" s="1833"/>
      <c r="M1090" s="1834"/>
      <c r="N1090" s="851"/>
      <c r="O1090" s="1315" t="str">
        <f>+IF($K$2170&gt;0,"GEEN DUBBELE INVOER VOOR 1 SOURCESTREAM","")</f>
        <v/>
      </c>
      <c r="P1090" s="1101"/>
      <c r="Q1090" s="1101"/>
      <c r="R1090" s="1101"/>
      <c r="S1090" s="1070"/>
      <c r="T1090" s="1070"/>
      <c r="U1090" s="1070"/>
      <c r="V1090" s="1072"/>
      <c r="W1090" s="1097"/>
      <c r="X1090" s="1097"/>
      <c r="Y1090" s="1093"/>
      <c r="Z1090" s="1097"/>
      <c r="AA1090" s="1097"/>
      <c r="AB1090" s="1097"/>
      <c r="AC1090" s="1097"/>
      <c r="AD1090" s="1097"/>
      <c r="AE1090" s="1097"/>
      <c r="AF1090" s="930"/>
      <c r="AG1090" s="1097"/>
      <c r="AH1090" s="1097"/>
      <c r="AI1090" s="1097"/>
      <c r="AJ1090" s="1098"/>
      <c r="AK1090" s="1098"/>
      <c r="AL1090" s="1096"/>
      <c r="AM1090" s="1097"/>
      <c r="AN1090" s="1097"/>
      <c r="AO1090" s="1097"/>
      <c r="AP1090" s="1097"/>
      <c r="AQ1090" s="1097"/>
      <c r="AR1090" s="1097"/>
      <c r="AS1090" s="1097"/>
      <c r="AT1090" s="1097"/>
      <c r="AU1090" s="1097"/>
      <c r="AV1090" s="1097"/>
      <c r="AW1090" s="1097"/>
      <c r="AX1090" s="1097"/>
      <c r="AY1090" s="1097"/>
      <c r="AZ1090" s="1097"/>
      <c r="BA1090" s="1097"/>
      <c r="BB1090" s="1097"/>
      <c r="BC1090" s="1097"/>
      <c r="BD1090" s="1097"/>
      <c r="BE1090" s="1097"/>
      <c r="BF1090" s="1097"/>
      <c r="BG1090" s="1097"/>
      <c r="BH1090" s="1097"/>
      <c r="BI1090" s="1097"/>
      <c r="BJ1090" s="1097"/>
      <c r="BK1090" s="1097"/>
      <c r="BL1090" s="1097"/>
      <c r="BM1090" s="1097"/>
      <c r="BN1090" s="1097"/>
      <c r="BO1090" s="1097"/>
      <c r="BP1090" s="1097"/>
      <c r="BQ1090" s="1097"/>
      <c r="BR1090" s="1097"/>
      <c r="BS1090" s="1097"/>
      <c r="BT1090" s="1097"/>
      <c r="BU1090" s="1097"/>
      <c r="BV1090" s="1097"/>
      <c r="BW1090" s="1097"/>
      <c r="BX1090" s="1097"/>
      <c r="BY1090" s="1097"/>
      <c r="BZ1090" s="1097"/>
    </row>
    <row r="1091" spans="1:78" s="1066" customFormat="1" ht="12.75" customHeight="1" thickBot="1" x14ac:dyDescent="0.3">
      <c r="A1091" s="1055"/>
      <c r="B1091" s="928"/>
      <c r="C1091" s="928"/>
      <c r="D1091" s="928"/>
      <c r="E1091" s="1838" t="str">
        <f>IF(E1088="","",IF(T1089=TRUE,HYPERLINK("#JUMP_14",EUconst_MsgGoOnPFC),HYPERLINK("#JUMP_E_8",EUconst_FurtherGuidancePoint1)))</f>
        <v/>
      </c>
      <c r="F1091" s="1838"/>
      <c r="G1091" s="1838"/>
      <c r="H1091" s="1838"/>
      <c r="I1091" s="1838"/>
      <c r="J1091" s="1838"/>
      <c r="K1091" s="1838"/>
      <c r="L1091" s="1838"/>
      <c r="M1091" s="1838"/>
      <c r="N1091" s="852"/>
      <c r="O1091" s="1056"/>
      <c r="P1091" s="1101"/>
      <c r="Q1091" s="207" t="str">
        <f>EUconst_SumNonSustBioCO2 &amp; "_" &amp; K1088</f>
        <v>SUM_bioNonSustCO2_</v>
      </c>
      <c r="R1091" s="472" t="str">
        <f>IF(OR(K1088="",T1089=TRUE),"",ROUND(INDEX(BC1100:BE1100,MATCH(K1088,BC1098:BE1098,0)),0))</f>
        <v/>
      </c>
      <c r="S1091" s="1070"/>
      <c r="T1091" s="1070"/>
      <c r="U1091" s="1070"/>
      <c r="V1091" s="1097"/>
      <c r="W1091" s="1097"/>
      <c r="X1091" s="1097"/>
      <c r="Y1091" s="930"/>
      <c r="Z1091" s="1097"/>
      <c r="AA1091" s="1097"/>
      <c r="AB1091" s="1097"/>
      <c r="AC1091" s="1097"/>
      <c r="AD1091" s="1097"/>
      <c r="AE1091" s="1097"/>
      <c r="AF1091" s="930"/>
      <c r="AG1091" s="1097"/>
      <c r="AH1091" s="1097"/>
      <c r="AI1091" s="1097"/>
      <c r="AJ1091" s="1098"/>
      <c r="AK1091" s="1098"/>
      <c r="AL1091" s="1096"/>
      <c r="AM1091" s="1097"/>
      <c r="AN1091" s="1097"/>
      <c r="AO1091" s="1097"/>
      <c r="AP1091" s="1097"/>
      <c r="AQ1091" s="1097"/>
      <c r="AR1091" s="1097"/>
      <c r="AS1091" s="1097"/>
      <c r="AT1091" s="1097"/>
      <c r="AU1091" s="1097"/>
      <c r="AV1091" s="1097"/>
      <c r="AW1091" s="1097"/>
      <c r="AX1091" s="1097"/>
      <c r="AY1091" s="1097"/>
      <c r="AZ1091" s="1097"/>
      <c r="BA1091" s="1097"/>
      <c r="BB1091" s="1097"/>
      <c r="BC1091" s="1097"/>
      <c r="BD1091" s="1097"/>
      <c r="BE1091" s="1097"/>
      <c r="BF1091" s="1097"/>
      <c r="BG1091" s="1097"/>
      <c r="BH1091" s="1097"/>
      <c r="BI1091" s="1097"/>
      <c r="BJ1091" s="1097"/>
      <c r="BK1091" s="1097"/>
      <c r="BL1091" s="1097"/>
      <c r="BM1091" s="1097"/>
      <c r="BN1091" s="1097"/>
      <c r="BO1091" s="1097"/>
      <c r="BP1091" s="1097"/>
      <c r="BQ1091" s="1097"/>
      <c r="BR1091" s="1097"/>
      <c r="BS1091" s="1097"/>
      <c r="BT1091" s="1097"/>
      <c r="BU1091" s="1097"/>
      <c r="BV1091" s="1097"/>
      <c r="BW1091" s="1097"/>
      <c r="BX1091" s="1097"/>
      <c r="BY1091" s="1097"/>
      <c r="BZ1091" s="1097"/>
    </row>
    <row r="1092" spans="1:78" s="1066" customFormat="1" ht="5.0999999999999996" customHeight="1" thickBot="1" x14ac:dyDescent="0.3">
      <c r="A1092" s="1055"/>
      <c r="B1092" s="928"/>
      <c r="C1092" s="928"/>
      <c r="D1092" s="928"/>
      <c r="E1092" s="928"/>
      <c r="F1092" s="928"/>
      <c r="G1092" s="928"/>
      <c r="M1092" s="852"/>
      <c r="N1092" s="852"/>
      <c r="O1092" s="1056"/>
      <c r="P1092" s="1070"/>
      <c r="Q1092" s="1070"/>
      <c r="R1092" s="1070"/>
      <c r="S1092" s="1070"/>
      <c r="T1092" s="1070"/>
      <c r="U1092" s="1070"/>
      <c r="V1092" s="1097"/>
      <c r="W1092" s="1097"/>
      <c r="X1092" s="1097"/>
      <c r="Y1092" s="1093"/>
      <c r="Z1092" s="1097"/>
      <c r="AA1092" s="1097"/>
      <c r="AB1092" s="1097"/>
      <c r="AC1092" s="1097"/>
      <c r="AD1092" s="1097"/>
      <c r="AE1092" s="1097"/>
      <c r="AF1092" s="930"/>
      <c r="AG1092" s="1097"/>
      <c r="AH1092" s="1097"/>
      <c r="AI1092" s="1097"/>
      <c r="AJ1092" s="1098"/>
      <c r="AK1092" s="1098"/>
      <c r="AL1092" s="1096"/>
      <c r="AM1092" s="1097"/>
      <c r="AN1092" s="1097"/>
      <c r="AO1092" s="1097"/>
      <c r="AP1092" s="1097"/>
      <c r="AQ1092" s="1097"/>
      <c r="AR1092" s="1097"/>
      <c r="AS1092" s="1097"/>
      <c r="AT1092" s="1097"/>
      <c r="AU1092" s="1097"/>
      <c r="AV1092" s="1097"/>
      <c r="AW1092" s="1097"/>
      <c r="AX1092" s="1097"/>
      <c r="AY1092" s="1097"/>
      <c r="AZ1092" s="1097"/>
      <c r="BA1092" s="1097"/>
      <c r="BB1092" s="1097"/>
      <c r="BC1092" s="1097"/>
      <c r="BD1092" s="1097"/>
      <c r="BE1092" s="1097"/>
      <c r="BF1092" s="1097"/>
      <c r="BG1092" s="1097"/>
      <c r="BH1092" s="1097"/>
      <c r="BI1092" s="1097"/>
      <c r="BJ1092" s="1097"/>
      <c r="BK1092" s="1097"/>
      <c r="BL1092" s="1097"/>
      <c r="BM1092" s="1097"/>
      <c r="BN1092" s="1097"/>
      <c r="BO1092" s="1097"/>
      <c r="BP1092" s="1097"/>
      <c r="BQ1092" s="1097"/>
      <c r="BR1092" s="1097"/>
      <c r="BS1092" s="1097"/>
      <c r="BT1092" s="1097"/>
      <c r="BU1092" s="1097"/>
      <c r="BV1092" s="1097"/>
      <c r="BW1092" s="1097"/>
      <c r="BX1092" s="1097"/>
      <c r="BY1092" s="1097"/>
      <c r="BZ1092" s="1097"/>
    </row>
    <row r="1093" spans="1:78" s="1066" customFormat="1" ht="12.75" customHeight="1" thickBot="1" x14ac:dyDescent="0.3">
      <c r="A1093" s="1055"/>
      <c r="B1093" s="928"/>
      <c r="C1093" s="484" t="s">
        <v>4</v>
      </c>
      <c r="D1093" s="346" t="str">
        <f>Translations!$B$622</f>
        <v>AG:</v>
      </c>
      <c r="E1093" s="1839" t="str">
        <f>Translations!$B$667</f>
        <v>Zijn de AG gebaseerd op optelling van (gemeten) hoeveelheden (i.p.v. met één continue hoeveelheidsmeting)?</v>
      </c>
      <c r="F1093" s="1839"/>
      <c r="G1093" s="1839"/>
      <c r="H1093" s="1839"/>
      <c r="I1093" s="1839"/>
      <c r="J1093" s="1839"/>
      <c r="K1093" s="1839"/>
      <c r="L1093" s="705"/>
      <c r="M1093" s="692" t="str">
        <f>+IF(N1090="",IF(L1093="",IF(E1088="","",EUconst_ERR_Incomplete),""),"")</f>
        <v/>
      </c>
      <c r="O1093" s="1056"/>
      <c r="P1093" s="1070"/>
      <c r="Q1093" s="1070"/>
      <c r="R1093" s="1070"/>
      <c r="S1093" s="1070"/>
      <c r="T1093" s="1070"/>
      <c r="U1093" s="1070"/>
      <c r="V1093" s="1097"/>
      <c r="W1093" s="1097"/>
      <c r="X1093" s="1097"/>
      <c r="Y1093" s="1093"/>
      <c r="Z1093" s="1097"/>
      <c r="AA1093" s="1097"/>
      <c r="AB1093" s="1097"/>
      <c r="AC1093" s="699" t="b">
        <f>AND(E1088&lt;&gt;"",T1089&lt;&gt;TRUE)</f>
        <v>0</v>
      </c>
      <c r="AD1093" s="1097"/>
      <c r="AE1093" s="1097"/>
      <c r="AF1093" s="930"/>
      <c r="AG1093" s="1097"/>
      <c r="AH1093" s="1097"/>
      <c r="AI1093" s="1097"/>
      <c r="AJ1093" s="1098"/>
      <c r="AK1093" s="1098"/>
      <c r="AL1093" s="1096"/>
      <c r="AM1093" s="1097"/>
      <c r="AN1093" s="1097"/>
      <c r="AO1093" s="1097"/>
      <c r="AP1093" s="1097"/>
      <c r="AQ1093" s="1097"/>
      <c r="AR1093" s="1097"/>
      <c r="AS1093" s="1097"/>
      <c r="AT1093" s="699" t="b">
        <f>MSPara_BatchReportingMandatory&lt;&gt;TRUE</f>
        <v>0</v>
      </c>
      <c r="AU1093" s="1097"/>
      <c r="AV1093" s="1097"/>
      <c r="AW1093" s="1097"/>
      <c r="AX1093" s="1097"/>
      <c r="AY1093" s="1097"/>
      <c r="AZ1093" s="1097"/>
      <c r="BA1093" s="1097"/>
      <c r="BB1093" s="1097"/>
      <c r="BC1093" s="1097"/>
      <c r="BD1093" s="1097"/>
      <c r="BE1093" s="1097"/>
      <c r="BF1093" s="1097"/>
      <c r="BG1093" s="1097"/>
      <c r="BH1093" s="1097"/>
      <c r="BI1093" s="1097"/>
      <c r="BJ1093" s="1097"/>
      <c r="BK1093" s="1097"/>
      <c r="BL1093" s="1097"/>
      <c r="BM1093" s="1097"/>
      <c r="BN1093" s="1097"/>
      <c r="BO1093" s="1097"/>
      <c r="BP1093" s="1097"/>
      <c r="BQ1093" s="1097"/>
      <c r="BR1093" s="1097"/>
      <c r="BS1093" s="1097"/>
      <c r="BT1093" s="1097"/>
      <c r="BU1093" s="1097"/>
      <c r="BV1093" s="1097"/>
      <c r="BW1093" s="1097"/>
      <c r="BX1093" s="1097"/>
      <c r="BY1093" s="1097"/>
      <c r="BZ1093" s="699" t="b">
        <f>OR(CNTR_CalcRelevant=EUconst_NotRelevant,AND(COUNTA(CNTR_ListRelevantSections)&gt;0,OR(T1089=TRUE,E1088="")))</f>
        <v>1</v>
      </c>
    </row>
    <row r="1094" spans="1:78" s="1066" customFormat="1" ht="5.0999999999999996" customHeight="1" thickBot="1" x14ac:dyDescent="0.3">
      <c r="A1094" s="1055"/>
      <c r="B1094" s="928"/>
      <c r="C1094" s="928"/>
      <c r="D1094" s="928"/>
      <c r="E1094" s="928"/>
      <c r="F1094" s="928"/>
      <c r="G1094" s="928"/>
      <c r="H1094" s="957"/>
      <c r="I1094" s="957"/>
      <c r="J1094" s="957"/>
      <c r="K1094" s="957"/>
      <c r="L1094" s="957"/>
      <c r="M1094" s="1103"/>
      <c r="O1094" s="1056"/>
      <c r="P1094" s="1070"/>
      <c r="Q1094" s="1070"/>
      <c r="R1094" s="1070"/>
      <c r="S1094" s="1070"/>
      <c r="T1094" s="1070"/>
      <c r="U1094" s="1070"/>
      <c r="V1094" s="1097"/>
      <c r="W1094" s="1097"/>
      <c r="X1094" s="1097"/>
      <c r="Y1094" s="1093"/>
      <c r="Z1094" s="1097"/>
      <c r="AA1094" s="1097"/>
      <c r="AB1094" s="1097"/>
      <c r="AC1094" s="1100"/>
      <c r="AD1094" s="1097"/>
      <c r="AE1094" s="1097"/>
      <c r="AF1094" s="930"/>
      <c r="AG1094" s="1097"/>
      <c r="AH1094" s="1097"/>
      <c r="AI1094" s="1097"/>
      <c r="AJ1094" s="1098"/>
      <c r="AK1094" s="1098"/>
      <c r="AL1094" s="1096"/>
      <c r="AM1094" s="1097"/>
      <c r="AN1094" s="1097"/>
      <c r="AO1094" s="1097"/>
      <c r="AP1094" s="1097"/>
      <c r="AQ1094" s="1097"/>
      <c r="AR1094" s="1097"/>
      <c r="AS1094" s="1097"/>
      <c r="AT1094" s="1100"/>
      <c r="AU1094" s="1097"/>
      <c r="AV1094" s="1097"/>
      <c r="AW1094" s="1097"/>
      <c r="AX1094" s="1097"/>
      <c r="AY1094" s="1097"/>
      <c r="AZ1094" s="1097"/>
      <c r="BA1094" s="1097"/>
      <c r="BB1094" s="1097"/>
      <c r="BC1094" s="1097"/>
      <c r="BD1094" s="1097"/>
      <c r="BE1094" s="1097"/>
      <c r="BF1094" s="1097"/>
      <c r="BG1094" s="1097"/>
      <c r="BH1094" s="1097"/>
      <c r="BI1094" s="1097"/>
      <c r="BJ1094" s="1097"/>
      <c r="BK1094" s="1097"/>
      <c r="BL1094" s="1097"/>
      <c r="BM1094" s="1097"/>
      <c r="BN1094" s="1097"/>
      <c r="BO1094" s="1097"/>
      <c r="BP1094" s="1097"/>
      <c r="BQ1094" s="1097"/>
      <c r="BR1094" s="1097"/>
      <c r="BS1094" s="1097"/>
      <c r="BT1094" s="1097"/>
      <c r="BU1094" s="1097"/>
      <c r="BV1094" s="1097"/>
      <c r="BW1094" s="1097"/>
      <c r="BX1094" s="1097"/>
      <c r="BY1094" s="1097"/>
      <c r="BZ1094" s="1100"/>
    </row>
    <row r="1095" spans="1:78" s="1066" customFormat="1" ht="12.75" customHeight="1" thickBot="1" x14ac:dyDescent="0.3">
      <c r="A1095" s="1055"/>
      <c r="B1095" s="928"/>
      <c r="C1095" s="484" t="s">
        <v>5</v>
      </c>
      <c r="D1095" s="346" t="str">
        <f>Translations!$B$622</f>
        <v>AG:</v>
      </c>
      <c r="E1095" s="690" t="str">
        <f>Translations!$B$668</f>
        <v>Begin:</v>
      </c>
      <c r="F1095" s="706"/>
      <c r="G1095" s="691" t="str">
        <f>Translations!$B$669</f>
        <v>Eind:</v>
      </c>
      <c r="H1095" s="706"/>
      <c r="I1095" s="691" t="str">
        <f>Translations!$B$670</f>
        <v>Invoer:</v>
      </c>
      <c r="J1095" s="706"/>
      <c r="K1095" s="691" t="str">
        <f>Translations!$B$671</f>
        <v>Uitvoer:</v>
      </c>
      <c r="L1095" s="706"/>
      <c r="M1095" s="692" t="str">
        <f>IF(N1090="",IF(AND(L1093=TRUE,COUNT(F1095,H1095,J1095,L1095)&lt;4),EUconst_ERR_Incomplete,""),"")</f>
        <v/>
      </c>
      <c r="O1095" s="1056"/>
      <c r="P1095" s="1070"/>
      <c r="Q1095" s="1070"/>
      <c r="R1095" s="1070"/>
      <c r="S1095" s="1070"/>
      <c r="T1095" s="1070"/>
      <c r="U1095" s="1070"/>
      <c r="V1095" s="1097"/>
      <c r="W1095" s="1097"/>
      <c r="X1095" s="1097"/>
      <c r="Y1095" s="1093"/>
      <c r="Z1095" s="1097"/>
      <c r="AA1095" s="1097"/>
      <c r="AB1095" s="1097"/>
      <c r="AC1095" s="699" t="b">
        <f>AC1093</f>
        <v>0</v>
      </c>
      <c r="AD1095" s="1097"/>
      <c r="AE1095" s="1097"/>
      <c r="AF1095" s="930"/>
      <c r="AG1095" s="1097"/>
      <c r="AH1095" s="1097"/>
      <c r="AI1095" s="1097"/>
      <c r="AJ1095" s="1098"/>
      <c r="AK1095" s="1098"/>
      <c r="AL1095" s="1096"/>
      <c r="AM1095" s="1097"/>
      <c r="AN1095" s="1097"/>
      <c r="AO1095" s="1097"/>
      <c r="AP1095" s="1097"/>
      <c r="AQ1095" s="1097"/>
      <c r="AR1095" s="1097"/>
      <c r="AS1095" s="1097"/>
      <c r="AT1095" s="699" t="b">
        <f>AND(AT1093=TRUE,L1093="")</f>
        <v>0</v>
      </c>
      <c r="AU1095" s="1097"/>
      <c r="AV1095" s="1097"/>
      <c r="AW1095" s="1097"/>
      <c r="AX1095" s="1097"/>
      <c r="AY1095" s="1097"/>
      <c r="AZ1095" s="1097"/>
      <c r="BA1095" s="1097"/>
      <c r="BB1095" s="1097"/>
      <c r="BC1095" s="1097"/>
      <c r="BD1095" s="1097"/>
      <c r="BE1095" s="1097"/>
      <c r="BF1095" s="1097"/>
      <c r="BG1095" s="1097"/>
      <c r="BH1095" s="1097"/>
      <c r="BI1095" s="1097"/>
      <c r="BJ1095" s="1097"/>
      <c r="BK1095" s="1097"/>
      <c r="BL1095" s="1097"/>
      <c r="BM1095" s="1097"/>
      <c r="BN1095" s="1097"/>
      <c r="BO1095" s="1097"/>
      <c r="BP1095" s="1097"/>
      <c r="BQ1095" s="1097"/>
      <c r="BR1095" s="1097"/>
      <c r="BS1095" s="1097"/>
      <c r="BT1095" s="1097"/>
      <c r="BU1095" s="1097"/>
      <c r="BV1095" s="1097"/>
      <c r="BW1095" s="1097"/>
      <c r="BX1095" s="1097"/>
      <c r="BY1095" s="1097"/>
      <c r="BZ1095" s="699" t="b">
        <f>OR(BZ1093,AND(NOT(ISBLANK(L1093)),L1093=FALSE))</f>
        <v>1</v>
      </c>
    </row>
    <row r="1096" spans="1:78" s="1066" customFormat="1" ht="5.0999999999999996" customHeight="1" thickBot="1" x14ac:dyDescent="0.3">
      <c r="A1096" s="1055"/>
      <c r="B1096" s="928"/>
      <c r="C1096" s="928"/>
      <c r="D1096" s="928"/>
      <c r="E1096" s="928"/>
      <c r="F1096" s="928"/>
      <c r="G1096" s="928"/>
      <c r="M1096" s="852"/>
      <c r="N1096" s="852"/>
      <c r="O1096" s="1056"/>
      <c r="P1096" s="1070"/>
      <c r="Q1096" s="1070"/>
      <c r="R1096" s="1070"/>
      <c r="S1096" s="1070"/>
      <c r="T1096" s="1070"/>
      <c r="U1096" s="1070"/>
      <c r="V1096" s="1097"/>
      <c r="W1096" s="1097"/>
      <c r="X1096" s="1097"/>
      <c r="Y1096" s="1093"/>
      <c r="Z1096" s="1097"/>
      <c r="AA1096" s="1097"/>
      <c r="AB1096" s="1097"/>
      <c r="AC1096" s="1097"/>
      <c r="AD1096" s="1097"/>
      <c r="AE1096" s="1097"/>
      <c r="AF1096" s="930"/>
      <c r="AG1096" s="1097"/>
      <c r="AH1096" s="1097"/>
      <c r="AI1096" s="1097"/>
      <c r="AJ1096" s="1098"/>
      <c r="AK1096" s="1098"/>
      <c r="AL1096" s="1096"/>
      <c r="AM1096" s="1097"/>
      <c r="AN1096" s="1097"/>
      <c r="AO1096" s="1097"/>
      <c r="AP1096" s="1097"/>
      <c r="AQ1096" s="1097"/>
      <c r="AR1096" s="1097"/>
      <c r="AS1096" s="1097"/>
      <c r="AT1096" s="1097"/>
      <c r="AU1096" s="1097"/>
      <c r="AV1096" s="1097"/>
      <c r="AW1096" s="1097"/>
      <c r="AX1096" s="1097"/>
      <c r="AY1096" s="1097"/>
      <c r="AZ1096" s="1097"/>
      <c r="BA1096" s="1097"/>
      <c r="BB1096" s="1097"/>
      <c r="BC1096" s="1097"/>
      <c r="BD1096" s="1097"/>
      <c r="BE1096" s="1097"/>
      <c r="BF1096" s="1097"/>
      <c r="BG1096" s="1097"/>
      <c r="BH1096" s="1097"/>
      <c r="BI1096" s="1097"/>
      <c r="BJ1096" s="1097"/>
      <c r="BK1096" s="1097"/>
      <c r="BL1096" s="1097"/>
      <c r="BM1096" s="1097"/>
      <c r="BN1096" s="1097"/>
      <c r="BO1096" s="1097"/>
      <c r="BP1096" s="1097"/>
      <c r="BQ1096" s="1097"/>
      <c r="BR1096" s="1097"/>
      <c r="BS1096" s="1097"/>
      <c r="BT1096" s="1097"/>
      <c r="BU1096" s="1097"/>
      <c r="BV1096" s="1097"/>
      <c r="BW1096" s="1097"/>
      <c r="BX1096" s="1097"/>
      <c r="BY1096" s="1097"/>
      <c r="BZ1096" s="1097"/>
    </row>
    <row r="1097" spans="1:78" s="1066" customFormat="1" ht="12.75" customHeight="1" thickBot="1" x14ac:dyDescent="0.3">
      <c r="A1097" s="1055"/>
      <c r="B1097" s="928"/>
      <c r="C1097" s="928"/>
      <c r="D1097" s="928"/>
      <c r="E1097" s="928"/>
      <c r="F1097" s="341" t="str">
        <f>Translations!$B$333</f>
        <v>Tier</v>
      </c>
      <c r="G1097" s="1850" t="str">
        <f>Translations!$B$672</f>
        <v>tierbeschrijving</v>
      </c>
      <c r="H1097" s="1850"/>
      <c r="I1097" s="1855" t="str">
        <f>Translations!$B$158</f>
        <v>Eenheid</v>
      </c>
      <c r="J1097" s="1855"/>
      <c r="K1097" s="1855" t="str">
        <f>Translations!$B$673</f>
        <v>Waarde</v>
      </c>
      <c r="L1097" s="1855"/>
      <c r="M1097" s="342" t="str">
        <f>Translations!$B$610</f>
        <v>foutmelding</v>
      </c>
      <c r="O1097" s="1056"/>
      <c r="P1097" s="1104"/>
      <c r="Q1097" s="207" t="str">
        <f>EUconst_SumEnergyIN &amp; "_" &amp; K1088</f>
        <v>SUM_EnergyIN_</v>
      </c>
      <c r="R1097" s="251" t="str">
        <f>IF(OR(K1088="",T1089)=TRUE,"",INDEX(BC1103:BE1103,MATCH(K1088,BC1098:BE1098,0)))</f>
        <v/>
      </c>
      <c r="S1097" s="1097"/>
      <c r="T1097" s="983"/>
      <c r="U1097" s="1097"/>
      <c r="V1097" s="343" t="s">
        <v>301</v>
      </c>
      <c r="W1097" s="1097"/>
      <c r="X1097" s="1097"/>
      <c r="Y1097" s="337" t="s">
        <v>562</v>
      </c>
      <c r="Z1097" s="337" t="s">
        <v>318</v>
      </c>
      <c r="AA1097" s="1097"/>
      <c r="AB1097" s="1097"/>
      <c r="AC1097" s="340" t="s">
        <v>307</v>
      </c>
      <c r="AD1097" s="1097"/>
      <c r="AE1097" s="1097"/>
      <c r="AF1097" s="335" t="s">
        <v>303</v>
      </c>
      <c r="AG1097" s="335" t="s">
        <v>304</v>
      </c>
      <c r="AH1097" s="337" t="s">
        <v>302</v>
      </c>
      <c r="AI1097" s="339" t="s">
        <v>305</v>
      </c>
      <c r="AJ1097" s="339" t="s">
        <v>563</v>
      </c>
      <c r="AK1097" s="344" t="s">
        <v>309</v>
      </c>
      <c r="AL1097" s="1096"/>
      <c r="AM1097" s="1097"/>
      <c r="AN1097" s="335" t="s">
        <v>303</v>
      </c>
      <c r="AO1097" s="335" t="s">
        <v>304</v>
      </c>
      <c r="AP1097" s="345" t="s">
        <v>308</v>
      </c>
      <c r="AQ1097" s="339" t="s">
        <v>565</v>
      </c>
      <c r="AR1097" s="339" t="s">
        <v>564</v>
      </c>
      <c r="AS1097" s="344" t="s">
        <v>605</v>
      </c>
      <c r="AT1097" s="344" t="s">
        <v>605</v>
      </c>
      <c r="AU1097" s="1097"/>
      <c r="AV1097" s="1100"/>
      <c r="AW1097" s="1100"/>
      <c r="AX1097" s="335" t="s">
        <v>321</v>
      </c>
      <c r="AY1097" s="1100"/>
      <c r="AZ1097" s="1100"/>
      <c r="BA1097" s="1100"/>
      <c r="BB1097" s="1100"/>
      <c r="BC1097" s="1100"/>
      <c r="BD1097" s="1100"/>
      <c r="BE1097" s="1097"/>
      <c r="BF1097" s="1097"/>
      <c r="BG1097" s="1097"/>
      <c r="BH1097" s="1097"/>
      <c r="BI1097" s="1097"/>
      <c r="BJ1097" s="1097"/>
      <c r="BK1097" s="1097"/>
      <c r="BL1097" s="1097"/>
      <c r="BM1097" s="1097"/>
      <c r="BN1097" s="1097"/>
      <c r="BO1097" s="1097"/>
      <c r="BP1097" s="1097"/>
      <c r="BQ1097" s="1097"/>
      <c r="BR1097" s="1097"/>
      <c r="BS1097" s="1097"/>
      <c r="BT1097" s="1097"/>
      <c r="BU1097" s="1097"/>
      <c r="BV1097" s="1097"/>
      <c r="BW1097" s="1097"/>
      <c r="BX1097" s="1097"/>
      <c r="BY1097" s="1097"/>
      <c r="BZ1097" s="336" t="s">
        <v>268</v>
      </c>
    </row>
    <row r="1098" spans="1:78" s="1066" customFormat="1" ht="12.75" customHeight="1" thickBot="1" x14ac:dyDescent="0.3">
      <c r="A1098" s="1055"/>
      <c r="B1098" s="928"/>
      <c r="C1098" s="481" t="s">
        <v>195</v>
      </c>
      <c r="D1098" s="346" t="str">
        <f>Translations!$B$622</f>
        <v>AG:</v>
      </c>
      <c r="E1098" s="1105"/>
      <c r="F1098" s="252"/>
      <c r="G1098" s="1836" t="str">
        <f>IF(OR(ISBLANK(F1098),F1098=EUconst_NoTier),"",IF(Z1098=0,EUconst_NA,IF(ISERROR(Z1098),"",Z1098)))</f>
        <v/>
      </c>
      <c r="H1098" s="1837"/>
      <c r="I1098" s="693" t="e">
        <f>IF(J1098&lt;&gt;"","",AI1098)</f>
        <v>#N/A</v>
      </c>
      <c r="J1098" s="909" t="e">
        <f>+Q1100</f>
        <v>#N/A</v>
      </c>
      <c r="K1098" s="700" t="str">
        <f>IF(L1098="",AQ1098,"")</f>
        <v/>
      </c>
      <c r="L1098" s="775"/>
      <c r="M1098" s="473" t="str">
        <f>IF(N1090="",IF(AND(E1089&lt;&gt;"",OR(F1098="",COUNT(K1098:L1098)=0),Y1098&lt;&gt;EUconst_NA,T1089&lt;&gt;TRUE),EUconst_ERR_Incomplete,IF(COUNTIF(AX1098:AZ1098,TRUE)&gt;0,EUconst_ERR_Inconsistent,"")),"")</f>
        <v/>
      </c>
      <c r="O1098" s="1056"/>
      <c r="P1098" s="1106"/>
      <c r="Q1098" s="207" t="str">
        <f>EUconst_SumBioEnergyIN &amp; "_" &amp; K1088</f>
        <v>SUM_BioEnergyIN_</v>
      </c>
      <c r="R1098" s="251" t="str">
        <f>IF(OR(K1088="",T1089)=TRUE,"",INDEX(BC1104:BE1104,MATCH(K1088,BC1098:BE1098,0)))</f>
        <v/>
      </c>
      <c r="S1098" s="1097"/>
      <c r="T1098" s="347" t="str">
        <f>EUconst_CNTR_ActivityData&amp;E1089</f>
        <v>ActivityData_</v>
      </c>
      <c r="U1098" s="1107"/>
      <c r="V1098" s="347" t="str">
        <f>IF(E1088="","",INDEX(B_InstallationDescription!$I$53:$I$127,MATCH(U1087,B_InstallationDescription!$D$53:$D$127,0)))</f>
        <v/>
      </c>
      <c r="W1098" s="339" t="s">
        <v>534</v>
      </c>
      <c r="X1098" s="1107"/>
      <c r="Y1098" s="348" t="str">
        <f>IF(OR(T1089=TRUE,E1089=""),"",INDEX(EUwideConstants!$N:$N,MATCH(T1098,EUwideConstants!$Q:$Q,0)))</f>
        <v/>
      </c>
      <c r="Z1098" s="349" t="str">
        <f>IF(ISBLANK(F1098),"",IF(F1098=EUconst_NA,"",INDEX(EUwideConstants!$H:$M,MATCH(T1098,EUwideConstants!$Q:$Q,0),MATCH(F1098,CNTR_TierList,0))))</f>
        <v/>
      </c>
      <c r="AA1098" s="350" t="s">
        <v>302</v>
      </c>
      <c r="AB1098" s="1098"/>
      <c r="AC1098" s="351" t="b">
        <f>AC1093</f>
        <v>0</v>
      </c>
      <c r="AD1098" s="1097"/>
      <c r="AE1098" s="352" t="str">
        <f>EUconst_CNTR_ActivityData&amp;EUconst_Unit</f>
        <v>ActivityData_Eenheid</v>
      </c>
      <c r="AF1098" s="353" t="str">
        <f>IF(AC1098=TRUE, IF(COUNTIF(MSPara_SourceStreamCategory,V1098)=0,"",INDEX(MSPara_CalcFactorsMatrix,MATCH(V1098,MSPara_SourceStreamCategory,0),MATCH(AE1098&amp;"_"&amp;2,MSPara_CalcFactors,0))),"")</f>
        <v/>
      </c>
      <c r="AG1098" s="354" t="str">
        <f>IF(AC1098=TRUE, IF(COUNTIF(MSPara_SourceStreamCategory,V1098)=0,"",INDEX(MSPara_CalcFactorsMatrix,MATCH(V1098,MSPara_SourceStreamCategory,0),MATCH(AE1098&amp;"_"&amp;1,MSPara_CalcFactors,0))),"")</f>
        <v/>
      </c>
      <c r="AH1098" s="351" t="str">
        <f>IF(OR(AF1098="",AF1098=EUconst_NA),IF(OR(AG1098=EUconst_NA,AG1098=""),"",AG1098),AF1098)</f>
        <v/>
      </c>
      <c r="AI1098" s="348" t="str">
        <f>IF(AC1098=TRUE,IF(AH1098="",EUconst_t,AH1098),"")</f>
        <v/>
      </c>
      <c r="AJ1098" s="355" t="e">
        <f>IF(J1098="",AI1098,J1098)</f>
        <v>#N/A</v>
      </c>
      <c r="AK1098" s="356" t="b">
        <f>IF(K1088=EUconst_Fuel,J1098&lt;&gt;"",FALSE)</f>
        <v>0</v>
      </c>
      <c r="AL1098" s="1096"/>
      <c r="AM1098" s="347" t="str">
        <f>EUconst_CNTR_ActivityData&amp;EUconst_Value</f>
        <v>ActivityData_Waarde</v>
      </c>
      <c r="AN1098" s="1099"/>
      <c r="AO1098" s="1099"/>
      <c r="AP1098" s="351" t="e">
        <f>AND(AND(AH1098&lt;&gt;"",AJ1098&lt;&gt;""),AJ1098=AH1098)</f>
        <v>#N/A</v>
      </c>
      <c r="AQ1098" s="431" t="str">
        <f>IF(L1093=TRUE,SUM(F1095)-SUM(H1095)+SUM(J1095)-SUM(L1095),"")</f>
        <v/>
      </c>
      <c r="AR1098" s="351">
        <f>IF(Y1098=EUconst_NA,0,IF(COUNT(K1098:L1098)=0,0,IF(L1098="",K1098,L1098)))</f>
        <v>0</v>
      </c>
      <c r="AS1098" s="699" t="b">
        <f>AND(AC1098=TRUE,OR(L1098&lt;&gt;"",AQ1098=""))</f>
        <v>0</v>
      </c>
      <c r="AT1098" s="699" t="b">
        <f>AND(AC1098=TRUE,NOT(AS1098))</f>
        <v>0</v>
      </c>
      <c r="AU1098" s="1097"/>
      <c r="AV1098" s="335" t="s">
        <v>313</v>
      </c>
      <c r="AW1098" s="335" t="s">
        <v>319</v>
      </c>
      <c r="AX1098" s="1108"/>
      <c r="AY1098" s="13" t="s">
        <v>537</v>
      </c>
      <c r="AZ1098" s="1097"/>
      <c r="BA1098" s="1097"/>
      <c r="BB1098" s="1098"/>
      <c r="BC1098" s="336" t="str">
        <f>EUconst_Fuel</f>
        <v>Verbranding</v>
      </c>
      <c r="BD1098" s="336" t="str">
        <f>EUconst_ProcessCarbonate</f>
        <v>Procesemissies</v>
      </c>
      <c r="BE1098" s="336" t="str">
        <f>EUconst_MassBalance</f>
        <v>Massabalans</v>
      </c>
      <c r="BF1098" s="1097"/>
      <c r="BG1098" s="1097"/>
      <c r="BH1098" s="1097"/>
      <c r="BI1098" s="1097"/>
      <c r="BJ1098" s="1097"/>
      <c r="BK1098" s="1097"/>
      <c r="BL1098" s="1097"/>
      <c r="BM1098" s="1097"/>
      <c r="BN1098" s="1097"/>
      <c r="BO1098" s="1097"/>
      <c r="BP1098" s="1097"/>
      <c r="BQ1098" s="1097"/>
      <c r="BR1098" s="1097"/>
      <c r="BS1098" s="1097"/>
      <c r="BT1098" s="1097"/>
      <c r="BU1098" s="1097"/>
      <c r="BV1098" s="1097"/>
      <c r="BW1098" s="1097"/>
      <c r="BX1098" s="1097"/>
      <c r="BY1098" s="1097"/>
      <c r="BZ1098" s="357" t="b">
        <f>BZ1093</f>
        <v>1</v>
      </c>
    </row>
    <row r="1099" spans="1:78" s="1066" customFormat="1" ht="5.0999999999999996" customHeight="1" thickBot="1" x14ac:dyDescent="0.3">
      <c r="A1099" s="1055"/>
      <c r="B1099" s="928"/>
      <c r="C1099" s="1102"/>
      <c r="D1099" s="1109"/>
      <c r="F1099" s="852"/>
      <c r="G1099" s="852"/>
      <c r="H1099" s="103" t="s">
        <v>245</v>
      </c>
      <c r="I1099" s="1134"/>
      <c r="J1099" s="1134"/>
      <c r="K1099" s="852"/>
      <c r="L1099" s="852"/>
      <c r="M1099" s="1110"/>
      <c r="O1099" s="1056"/>
      <c r="P1099" s="1101"/>
      <c r="Q1099" s="1101"/>
      <c r="R1099" s="1101"/>
      <c r="S1099" s="1097"/>
      <c r="T1099" s="1111"/>
      <c r="U1099" s="1107"/>
      <c r="V1099" s="1097"/>
      <c r="W1099" s="1097"/>
      <c r="X1099" s="1107"/>
      <c r="Y1099" s="1112"/>
      <c r="Z1099" s="1097"/>
      <c r="AA1099" s="1097"/>
      <c r="AB1099" s="1097"/>
      <c r="AC1099" s="1097"/>
      <c r="AD1099" s="1097"/>
      <c r="AE1099" s="1097"/>
      <c r="AF1099" s="1097"/>
      <c r="AG1099" s="1097"/>
      <c r="AH1099" s="1097"/>
      <c r="AI1099" s="1097"/>
      <c r="AJ1099" s="1097"/>
      <c r="AK1099" s="1097"/>
      <c r="AL1099" s="1096"/>
      <c r="AM1099" s="1097"/>
      <c r="AN1099" s="1097"/>
      <c r="AO1099" s="1097"/>
      <c r="AP1099" s="1097"/>
      <c r="AQ1099" s="1097"/>
      <c r="AR1099" s="1097"/>
      <c r="AS1099" s="1097"/>
      <c r="AT1099" s="1097"/>
      <c r="AU1099" s="1097"/>
      <c r="AV1099" s="1097"/>
      <c r="AW1099" s="1097"/>
      <c r="AX1099" s="1097"/>
      <c r="AY1099" s="1097"/>
      <c r="AZ1099" s="1097"/>
      <c r="BA1099" s="1097"/>
      <c r="BB1099" s="1097"/>
      <c r="BC1099" s="1097"/>
      <c r="BD1099" s="1097"/>
      <c r="BE1099" s="1097"/>
      <c r="BF1099" s="1097"/>
      <c r="BG1099" s="1097"/>
      <c r="BH1099" s="1097"/>
      <c r="BI1099" s="1097"/>
      <c r="BJ1099" s="1097"/>
      <c r="BK1099" s="1097"/>
      <c r="BL1099" s="1097"/>
      <c r="BM1099" s="1097"/>
      <c r="BN1099" s="1097"/>
      <c r="BO1099" s="1097"/>
      <c r="BP1099" s="1097"/>
      <c r="BQ1099" s="1097"/>
      <c r="BR1099" s="1097"/>
      <c r="BS1099" s="1097"/>
      <c r="BT1099" s="1097"/>
      <c r="BU1099" s="1097"/>
      <c r="BV1099" s="1097"/>
      <c r="BW1099" s="1097"/>
      <c r="BX1099" s="1097"/>
      <c r="BY1099" s="1097"/>
      <c r="BZ1099" s="1094"/>
    </row>
    <row r="1100" spans="1:78" s="1066" customFormat="1" ht="12.75" customHeight="1" thickBot="1" x14ac:dyDescent="0.3">
      <c r="A1100" s="1055"/>
      <c r="B1100" s="928"/>
      <c r="C1100" s="484" t="s">
        <v>196</v>
      </c>
      <c r="D1100" s="346" t="str">
        <f>Translations!$B$634</f>
        <v>(Voorlopige) EF:</v>
      </c>
      <c r="E1100" s="1105"/>
      <c r="F1100" s="358"/>
      <c r="G1100" s="1836" t="str">
        <f t="shared" ref="G1100:G1106" si="266">IF(OR(ISBLANK(F1100),F1100=EUconst_NoTier),"",IF(Z1100=0,EUconst_NotApplicable,IF(ISERROR(Z1100),"",Z1100)))</f>
        <v/>
      </c>
      <c r="H1100" s="1854"/>
      <c r="I1100" s="694" t="str">
        <f>IF(J1100&lt;&gt;"","",AI1100)</f>
        <v/>
      </c>
      <c r="J1100" s="695"/>
      <c r="K1100" s="359" t="str">
        <f t="shared" ref="K1100:K1106" si="267">IF(L1100="",AQ1100,"")</f>
        <v/>
      </c>
      <c r="L1100" s="360"/>
      <c r="M1100" s="473" t="str">
        <f>IF(N1090="",IF(AND(E1089&lt;&gt;"",OR(F1100="",COUNT(K1100:L1100)=0),Y1100&lt;&gt;EUconst_NA,T1089&lt;&gt;TRUE),EUconst_ERR_Incomplete,IF(COUNTIF(AX1100:AZ1100,TRUE)&gt;0,EUconst_ERR_Inconsistent,"")),"")</f>
        <v/>
      </c>
      <c r="N1100" s="957"/>
      <c r="O1100" s="1056"/>
      <c r="P1100" s="1101"/>
      <c r="Q1100" s="15" t="e">
        <f>+VLOOKUP(E1088,ss_eenheid!$A$1:$F$75,6,FALSE)</f>
        <v>#N/A</v>
      </c>
      <c r="R1100" s="1101"/>
      <c r="S1100" s="1097"/>
      <c r="T1100" s="361" t="str">
        <f>EUconst_CNTR_EF&amp;E1089</f>
        <v>EF_</v>
      </c>
      <c r="U1100" s="1107"/>
      <c r="V1100" s="362" t="str">
        <f>V1098</f>
        <v/>
      </c>
      <c r="W1100" s="1097"/>
      <c r="X1100" s="1107"/>
      <c r="Y1100" s="363" t="str">
        <f>IF(OR(T1089=TRUE,E1089=""),"",IF(F1100=EUconst_NA,EUconst_NA,INDEX(EUwideConstants!$N:$N,MATCH(T1100,EUwideConstants!$Q:$Q,0))))</f>
        <v/>
      </c>
      <c r="Z1100" s="364" t="str">
        <f>IF(ISBLANK(F1100),"",IF(F1100=EUconst_NA,"",INDEX(EUwideConstants!$H:$M,MATCH(T1100,EUwideConstants!$Q:$Q,0),MATCH(F1100,CNTR_TierList,0))))</f>
        <v/>
      </c>
      <c r="AA1100" s="365" t="str">
        <f>IF(COUNTIF(EUconst_DefaultValues,Z1100)&gt;0,MATCH(Z1100,EUconst_DefaultValues,0),"")</f>
        <v/>
      </c>
      <c r="AB1100" s="1097"/>
      <c r="AC1100" s="366" t="b">
        <f>AND(AC1098,Y1100&lt;&gt;EUconst_NA)</f>
        <v>0</v>
      </c>
      <c r="AD1100" s="1097"/>
      <c r="AE1100" s="352" t="str">
        <f>EUconst_CNTR_EF&amp;EUconst_Unit</f>
        <v>EF_Eenheid</v>
      </c>
      <c r="AF1100" s="367" t="str">
        <f>IF(AC1100=TRUE, IF(COUNTIF(MSPara_SourceStreamCategory,V1100)=0,"",INDEX(MSPara_CalcFactorsMatrix,MATCH(V1100,MSPara_SourceStreamCategory,0),MATCH(AE1100&amp;"_"&amp;2,MSPara_CalcFactors,0))),"")</f>
        <v/>
      </c>
      <c r="AG1100" s="368" t="str">
        <f>IF(AC1100=TRUE, IF(COUNTIF(MSPara_SourceStreamCategory,V1100)=0,"",INDEX(MSPara_CalcFactorsMatrix,MATCH(V1100,MSPara_SourceStreamCategory,0),MATCH(AE1100&amp;"_"&amp;1,MSPara_CalcFactors,0))),"")</f>
        <v/>
      </c>
      <c r="AH1100" s="369" t="str">
        <f>IF(AA1100="","",INDEX(AF1100:AG1100,3-AA1100))</f>
        <v/>
      </c>
      <c r="AI1100" s="370" t="str">
        <f>IF(AC1100=TRUE,IF(OR(AH1100="",AH1100=EUconst_NA),IF(K1088=EUconst_Fuel,EUconst_tCO2pTJ,EUconst_tCO2pt),AH1100),"")</f>
        <v/>
      </c>
      <c r="AJ1100" s="366" t="str">
        <f>IF(J1100="",AI1100,J1100)</f>
        <v/>
      </c>
      <c r="AK1100" s="371" t="b">
        <f>IF(K1088=EUconst_Fuel,J1100&lt;&gt;"",FALSE)</f>
        <v>0</v>
      </c>
      <c r="AL1100" s="1096"/>
      <c r="AM1100" s="352" t="str">
        <f>EUconst_CNTR_EF&amp;EUconst_Value</f>
        <v>EF_Waarde</v>
      </c>
      <c r="AN1100" s="372" t="str">
        <f>IF(AC1100=TRUE,IF(COUNTIF(MSPara_SourceStreamCategory,V1100)=0,"",INDEX(MSPara_CalcFactorsMatrix,MATCH(V1100,MSPara_SourceStreamCategory,0),MATCH(AM1100&amp;"_"&amp;2,MSPara_CalcFactors,0))),"")</f>
        <v/>
      </c>
      <c r="AO1100" s="373" t="str">
        <f>IF(AC1100=TRUE,IF(COUNTIF(MSPara_SourceStreamCategory,V1100)=0,"",INDEX(MSPara_CalcFactorsMatrix,MATCH(V1100,MSPara_SourceStreamCategory,0),MATCH(AM1100&amp;"_"&amp;1,MSPara_CalcFactors,0))),"")</f>
        <v/>
      </c>
      <c r="AP1100" s="366" t="b">
        <f>AND(AND(AH1100&lt;&gt;"",AJ1100&lt;&gt;""),AJ1100=AH1100)</f>
        <v>0</v>
      </c>
      <c r="AQ1100" s="374" t="str">
        <f>IF(AND(AA1100&lt;&gt;"",AP1100=TRUE),IF(OR(INDEX(AN1100:AO1100,3-AA1100)=EUconst_NA,INDEX(AN1100:AO1100,3-AA1100)=0),"",INDEX(AN1100:AO1100,3-AA1100)),"")</f>
        <v/>
      </c>
      <c r="AR1100" s="366">
        <f>IF(AC1100=TRUE,IF(COUNT(K1100:L1100)=0,0,IF(L1100="",K1100,L1100)),0)</f>
        <v>0</v>
      </c>
      <c r="AS1100" s="362" t="b">
        <f>AND(AC1100=TRUE,OR(AND(F1100&lt;&gt;"",NOT(ISNUMBER(AA1100))),L1100&lt;&gt;"",F1100="",AQ1100=""))</f>
        <v>0</v>
      </c>
      <c r="AT1100" s="362" t="b">
        <f t="shared" ref="AT1100:AT1106" si="268">AND(AC1100=TRUE,NOT(AS1100))</f>
        <v>0</v>
      </c>
      <c r="AU1100" s="1097"/>
      <c r="AV1100" s="375" t="b">
        <f t="shared" ref="AV1100:AV1106" si="269">AND(ISNUMBER(AA1100),AQ1100="")</f>
        <v>0</v>
      </c>
      <c r="AW1100" s="376" t="b">
        <f t="shared" ref="AW1100:AW1106" si="270">AND(ISNUMBER(AA1100),AQ1100&lt;&gt;AR1100)</f>
        <v>0</v>
      </c>
      <c r="AX1100" s="377" t="e">
        <f>OR(AND(AJ1098=EUconst_kNm3,AJ1100=EUconst_tCO2pt),AND(AJ1098=EUconst_t,AJ1100=EUconst_tCO2pkNm3))</f>
        <v>#N/A</v>
      </c>
      <c r="AY1100" s="362" t="b">
        <f t="shared" ref="AY1100:AY1106" si="271">AND(L1100&lt;&gt;"",Y1100=EUconst_NA)</f>
        <v>0</v>
      </c>
      <c r="AZ1100" s="1097"/>
      <c r="BA1100" s="1097"/>
      <c r="BB1100" s="378" t="s">
        <v>590</v>
      </c>
      <c r="BC1100" s="377" t="str">
        <f>IF(K1088=BC1098,AR1098*IF(AJ1100=EUconst_tCO2pTJ,(AR1101/1000),1)*AR1100*AR1102*AR1106,"")</f>
        <v/>
      </c>
      <c r="BD1100" s="357" t="str">
        <f>IF(K1088=BD1098,AR1098*AR1100*AR1103*AR1106,"")</f>
        <v/>
      </c>
      <c r="BE1100" s="356" t="str">
        <f>IF(K1088=BE1098,3.664*AR1098*AR1104*AR1106,"")</f>
        <v/>
      </c>
      <c r="BF1100" s="1097"/>
      <c r="BG1100" s="1097"/>
      <c r="BH1100" s="1097"/>
      <c r="BI1100" s="1097"/>
      <c r="BJ1100" s="1097"/>
      <c r="BK1100" s="1097"/>
      <c r="BL1100" s="1097"/>
      <c r="BM1100" s="1097"/>
      <c r="BN1100" s="1097"/>
      <c r="BO1100" s="1097"/>
      <c r="BP1100" s="1097"/>
      <c r="BQ1100" s="1097"/>
      <c r="BR1100" s="1097"/>
      <c r="BS1100" s="1097"/>
      <c r="BT1100" s="1097"/>
      <c r="BU1100" s="1097"/>
      <c r="BV1100" s="1097"/>
      <c r="BW1100" s="1097"/>
      <c r="BX1100" s="1097"/>
      <c r="BY1100" s="1097"/>
      <c r="BZ1100" s="362" t="b">
        <f>OR(BZ1098,Y1100=EUconst_NA)</f>
        <v>1</v>
      </c>
    </row>
    <row r="1101" spans="1:78" s="1066" customFormat="1" ht="12.75" customHeight="1" thickBot="1" x14ac:dyDescent="0.3">
      <c r="A1101" s="1055"/>
      <c r="B1101" s="928"/>
      <c r="C1101" s="484" t="s">
        <v>197</v>
      </c>
      <c r="D1101" s="346" t="str">
        <f>Translations!$B$636</f>
        <v>NCV:</v>
      </c>
      <c r="E1101" s="1105"/>
      <c r="F1101" s="379"/>
      <c r="G1101" s="1836" t="str">
        <f t="shared" si="266"/>
        <v/>
      </c>
      <c r="H1101" s="1837"/>
      <c r="I1101" s="696" t="str">
        <f>AJ1101</f>
        <v/>
      </c>
      <c r="J1101" s="910"/>
      <c r="K1101" s="380" t="str">
        <f t="shared" si="267"/>
        <v/>
      </c>
      <c r="L1101" s="877"/>
      <c r="M1101" s="473" t="str">
        <f>+IF(OR(N1101&lt;&gt;"",O1101&lt;&gt;""),"onvolledig!","")</f>
        <v/>
      </c>
      <c r="N1101" s="873" t="str">
        <f>IF(N1090="",IF(AND(E1089&lt;&gt;"",OR(F1101="",COUNT(K1101:L1101)=0),Y1101&lt;&gt;EUconst_NA,T1089&lt;&gt;TRUE),EUconst_ERR_Incomplete,IF(COUNTIF(AX1101:AZ1101,TRUE)&gt;0,"","")),"")</f>
        <v/>
      </c>
      <c r="O1101" s="874" t="str">
        <f>+IF(N1090="",IF(COUNT(K1101:L1101)=0,IF(K1088="Verbranding","onvolledig!",""),""),"")</f>
        <v/>
      </c>
      <c r="P1101" s="1101"/>
      <c r="Q1101" s="1101"/>
      <c r="R1101" s="1101"/>
      <c r="S1101" s="1097"/>
      <c r="T1101" s="381" t="str">
        <f>EUconst_CNTR_NCV&amp;E1089</f>
        <v>NCV_</v>
      </c>
      <c r="U1101" s="1107"/>
      <c r="V1101" s="382" t="str">
        <f t="shared" ref="V1101:V1106" si="272">V1100</f>
        <v/>
      </c>
      <c r="W1101" s="1097"/>
      <c r="X1101" s="1107"/>
      <c r="Y1101" s="383" t="str">
        <f>IF(OR(T1089=TRUE,E1089=""),"",IF(F1101=EUconst_NA,EUconst_NA,INDEX(EUwideConstants!$N:$N,MATCH(T1101,EUwideConstants!$Q:$Q,0))))</f>
        <v/>
      </c>
      <c r="Z1101" s="384" t="str">
        <f>IF(ISBLANK(F1101),"",IF(F1101=EUconst_NA,"",INDEX(EUwideConstants!$H:$M,MATCH(T1101,EUwideConstants!$Q:$Q,0),MATCH(F1101,CNTR_TierList,0))))</f>
        <v/>
      </c>
      <c r="AA1101" s="385" t="str">
        <f>IF(COUNTIF(EUconst_DefaultValues,Z1101)&gt;0,MATCH(Z1101,EUconst_DefaultValues,0),"")</f>
        <v/>
      </c>
      <c r="AB1101" s="1097"/>
      <c r="AC1101" s="386" t="b">
        <f>IF(K1088="Verbranding",AND(AC1098,Y1101&lt;&gt;""),FALSE)</f>
        <v>0</v>
      </c>
      <c r="AD1101" s="1097"/>
      <c r="AE1101" s="387" t="str">
        <f>EUconst_CNTR_NCV&amp;EUconst_Unit</f>
        <v>NCV_Eenheid</v>
      </c>
      <c r="AF1101" s="388" t="str">
        <f>IF(AC1101=TRUE, IF(COUNTIF(MSPara_SourceStreamCategory,V1101)=0,"",INDEX(MSPara_CalcFactorsMatrix,MATCH(V1101,MSPara_SourceStreamCategory,0),MATCH(AE1101&amp;"_"&amp;2,MSPara_CalcFactors,0))),"")</f>
        <v/>
      </c>
      <c r="AG1101" s="389" t="str">
        <f>IF(AC1101=TRUE, IF(COUNTIF(MSPara_SourceStreamCategory,V1101)=0,"",INDEX(MSPara_CalcFactorsMatrix,MATCH(V1101,MSPara_SourceStreamCategory,0),MATCH(AE1101&amp;"_"&amp;1,MSPara_CalcFactors,0))),"")</f>
        <v/>
      </c>
      <c r="AH1101" s="390" t="str">
        <f>IF(AA1101="","",INDEX(AF1101:AG1101,3-AA1101))</f>
        <v/>
      </c>
      <c r="AI1101" s="1115"/>
      <c r="AJ1101" s="386" t="str">
        <f>IF(AC1101=TRUE,IF(AJ1098="","",IF(AJ1098=EUconst_kNm3,EUconst_GJpkNm3,EUconst_GJpt)),"")</f>
        <v/>
      </c>
      <c r="AK1101" s="1116"/>
      <c r="AL1101" s="1096"/>
      <c r="AM1101" s="387" t="str">
        <f>EUconst_CNTR_NCV&amp;EUconst_Value</f>
        <v>NCV_Waarde</v>
      </c>
      <c r="AN1101" s="391" t="str">
        <f>IF(AC1101=TRUE,IF(COUNTIF(MSPara_SourceStreamCategory,V1101)=0,"",INDEX(MSPara_CalcFactorsMatrix,MATCH(V1101,MSPara_SourceStreamCategory,0),MATCH(AM1101&amp;"_"&amp;2,MSPara_CalcFactors,0))),"")</f>
        <v/>
      </c>
      <c r="AO1101" s="392" t="str">
        <f>IF(AC1101=TRUE,IF(COUNTIF(MSPara_SourceStreamCategory,V1101)=0,"",INDEX(MSPara_CalcFactorsMatrix,MATCH(V1101,MSPara_SourceStreamCategory,0),MATCH(AM1101&amp;"_"&amp;1,MSPara_CalcFactors,0))),"")</f>
        <v/>
      </c>
      <c r="AP1101" s="386" t="b">
        <f>AND(AND(AH1101&lt;&gt;"",AJ1101&lt;&gt;""),AJ1101=AH1101)</f>
        <v>0</v>
      </c>
      <c r="AQ1101" s="393" t="str">
        <f>IF(AND(AA1101&lt;&gt;"",AP1101=TRUE),IF(OR(INDEX(AN1101:AO1101,3-AA1101)=EUconst_NA,INDEX(AN1101:AO1101,3-AA1101)=0),"",INDEX(AN1101:AO1101,3-AA1101)),"")</f>
        <v/>
      </c>
      <c r="AR1101" s="386">
        <f>IF(AC1101=TRUE,IF(COUNT(K1101:L1101)=0,0,IF(L1101="",K1101,L1101)),0)</f>
        <v>0</v>
      </c>
      <c r="AS1101" s="382" t="b">
        <f>AND(AC1101=TRUE,OR(AND(F1101&lt;&gt;"",NOT(ISNUMBER(AA1101))),L1101&lt;&gt;"",F1101="",AQ1101=""))</f>
        <v>0</v>
      </c>
      <c r="AT1101" s="382" t="b">
        <f t="shared" si="268"/>
        <v>0</v>
      </c>
      <c r="AU1101" s="1097"/>
      <c r="AV1101" s="394" t="b">
        <f t="shared" si="269"/>
        <v>0</v>
      </c>
      <c r="AW1101" s="395" t="b">
        <f t="shared" si="270"/>
        <v>0</v>
      </c>
      <c r="AX1101" s="1097"/>
      <c r="AY1101" s="382" t="b">
        <f t="shared" si="271"/>
        <v>0</v>
      </c>
      <c r="AZ1101" s="1097"/>
      <c r="BA1101" s="1097"/>
      <c r="BB1101" s="378" t="s">
        <v>591</v>
      </c>
      <c r="BC1101" s="377" t="str">
        <f>IF(K1088=BC1098,AR1098*IF(AJ1100=EUconst_tCO2pTJ,(AR1101/1000),1)*AR1100*AR1102*AR1105,"")</f>
        <v/>
      </c>
      <c r="BD1101" s="357" t="str">
        <f>IF(K1088=BD1098,AR1098*AR1100*AR1103*AR1105,"")</f>
        <v/>
      </c>
      <c r="BE1101" s="356" t="str">
        <f>IF(K1088=BE1098,3.664*AR1098*AR1104*AR1105,"")</f>
        <v/>
      </c>
      <c r="BF1101" s="1097"/>
      <c r="BG1101" s="1097"/>
      <c r="BH1101" s="1097"/>
      <c r="BI1101" s="1097"/>
      <c r="BJ1101" s="1097"/>
      <c r="BK1101" s="1097"/>
      <c r="BL1101" s="1097"/>
      <c r="BM1101" s="1097"/>
      <c r="BN1101" s="1097"/>
      <c r="BO1101" s="1097"/>
      <c r="BP1101" s="1097"/>
      <c r="BQ1101" s="1097"/>
      <c r="BR1101" s="1097"/>
      <c r="BS1101" s="1097"/>
      <c r="BT1101" s="1097"/>
      <c r="BU1101" s="1097"/>
      <c r="BV1101" s="1097"/>
      <c r="BW1101" s="1097"/>
      <c r="BX1101" s="1097"/>
      <c r="BY1101" s="1097"/>
      <c r="BZ1101" s="382" t="b">
        <f>OR(BZ1098,Y1101=EUconst_NA)</f>
        <v>1</v>
      </c>
    </row>
    <row r="1102" spans="1:78" s="1066" customFormat="1" ht="12.75" customHeight="1" thickBot="1" x14ac:dyDescent="0.3">
      <c r="A1102" s="1055"/>
      <c r="B1102" s="928"/>
      <c r="C1102" s="484" t="s">
        <v>198</v>
      </c>
      <c r="D1102" s="346" t="str">
        <f>Translations!$B$638</f>
        <v>OxF:</v>
      </c>
      <c r="E1102" s="1105"/>
      <c r="F1102" s="379"/>
      <c r="G1102" s="1836" t="str">
        <f t="shared" si="266"/>
        <v/>
      </c>
      <c r="H1102" s="1837"/>
      <c r="I1102" s="697" t="str">
        <f>IF(OR(AC1102=FALSE,Y1102=EUconst_NA),"","-")</f>
        <v/>
      </c>
      <c r="J1102" s="911"/>
      <c r="K1102" s="396" t="str">
        <f t="shared" si="267"/>
        <v/>
      </c>
      <c r="L1102" s="471"/>
      <c r="M1102" s="473" t="str">
        <f>IF(N1090="",IF(AND(E1089&lt;&gt;"",OR(F1102="",COUNT(K1102:L1102)=0),Y1102&lt;&gt;EUconst_NA,T1089&lt;&gt;TRUE),EUconst_ERR_Incomplete,IF(COUNTIF(AX1102:AZ1102,TRUE)&gt;0,EUconst_ERR_Inconsistent,"")),"")</f>
        <v/>
      </c>
      <c r="O1102" s="1056"/>
      <c r="P1102" s="1101"/>
      <c r="Q1102" s="1101"/>
      <c r="R1102" s="1101"/>
      <c r="S1102" s="1097"/>
      <c r="T1102" s="381" t="str">
        <f>EUconst_CNTR_OxidationFactor&amp;E1089</f>
        <v>OxF_</v>
      </c>
      <c r="U1102" s="1107"/>
      <c r="V1102" s="382" t="str">
        <f t="shared" si="272"/>
        <v/>
      </c>
      <c r="W1102" s="1097"/>
      <c r="X1102" s="1107"/>
      <c r="Y1102" s="383" t="str">
        <f>IF(OR(T1089=TRUE,E1089=""),"",INDEX(EUwideConstants!$N:$N,MATCH(T1102,EUwideConstants!$Q:$Q,0)))</f>
        <v/>
      </c>
      <c r="Z1102" s="384" t="str">
        <f>IF(ISBLANK(F1102),"",IF(F1102=EUconst_NA,"",INDEX(EUwideConstants!$H:$M,MATCH(T1102,EUwideConstants!$Q:$Q,0),MATCH(F1102,CNTR_TierList,0))))</f>
        <v/>
      </c>
      <c r="AA1102" s="365" t="str">
        <f>IF(F1102=1,1,"")</f>
        <v/>
      </c>
      <c r="AB1102" s="1097"/>
      <c r="AC1102" s="386" t="b">
        <f>AND(AC1098,Y1102&lt;&gt;EUconst_NA)</f>
        <v>0</v>
      </c>
      <c r="AD1102" s="1097"/>
      <c r="AE1102" s="1117"/>
      <c r="AG1102" s="1118"/>
      <c r="AH1102" s="1115"/>
      <c r="AI1102" s="1119"/>
      <c r="AJ1102" s="1115"/>
      <c r="AK1102" s="1120"/>
      <c r="AL1102" s="1096"/>
      <c r="AM1102" s="387" t="str">
        <f>EUconst_CNTR_OxidationFactor&amp;EUconst_Value</f>
        <v>OxF_Waarde</v>
      </c>
      <c r="AN1102" s="1121"/>
      <c r="AO1102" s="1113">
        <v>1</v>
      </c>
      <c r="AP1102" s="1115"/>
      <c r="AQ1102" s="397" t="str">
        <f>IF(AA1102="","",AO1102)</f>
        <v/>
      </c>
      <c r="AR1102" s="386">
        <f>IF(AC1102=TRUE,IF(COUNT(K1102:L1102)=0,0,IF(L1102="",K1102,L1102)),1)</f>
        <v>1</v>
      </c>
      <c r="AS1102" s="382" t="b">
        <f>AND(AC1102=TRUE,OR(ISNUMBER(L1102),NOT(ISNUMBER(AA1102))))</f>
        <v>0</v>
      </c>
      <c r="AT1102" s="382" t="b">
        <f t="shared" si="268"/>
        <v>0</v>
      </c>
      <c r="AU1102" s="1097"/>
      <c r="AV1102" s="394" t="b">
        <f t="shared" si="269"/>
        <v>0</v>
      </c>
      <c r="AW1102" s="395" t="b">
        <f t="shared" si="270"/>
        <v>0</v>
      </c>
      <c r="AX1102" s="1097"/>
      <c r="AY1102" s="411" t="b">
        <f t="shared" si="271"/>
        <v>0</v>
      </c>
      <c r="AZ1102" s="362" t="b">
        <f>AR1102&gt;100%</f>
        <v>0</v>
      </c>
      <c r="BA1102" s="1097"/>
      <c r="BB1102" s="378" t="s">
        <v>289</v>
      </c>
      <c r="BC1102" s="377" t="str">
        <f>IF(K1088=BC1098,AR1098*IF(AJ1100=EUconst_tCO2pTJ,(AR1101/1000),1)*AR1100*AR1102*(1-AR1105),"")</f>
        <v/>
      </c>
      <c r="BD1102" s="357" t="str">
        <f>IF(K1088=BD1098,AR1098*AR1100*AR1103*(1-AR1105),"")</f>
        <v/>
      </c>
      <c r="BE1102" s="356" t="str">
        <f>IF(K1088=BE1098,3.664*AR1098*AR1104*(1-AR1105),"")</f>
        <v/>
      </c>
      <c r="BF1102" s="1097"/>
      <c r="BG1102" s="1097"/>
      <c r="BH1102" s="1097"/>
      <c r="BI1102" s="1097"/>
      <c r="BJ1102" s="1097"/>
      <c r="BK1102" s="1097"/>
      <c r="BL1102" s="1097"/>
      <c r="BM1102" s="1097"/>
      <c r="BN1102" s="1097"/>
      <c r="BO1102" s="1097"/>
      <c r="BP1102" s="1097"/>
      <c r="BQ1102" s="1097"/>
      <c r="BR1102" s="1097"/>
      <c r="BS1102" s="1097"/>
      <c r="BT1102" s="1097"/>
      <c r="BU1102" s="1097"/>
      <c r="BV1102" s="1097"/>
      <c r="BW1102" s="1097"/>
      <c r="BX1102" s="1097"/>
      <c r="BY1102" s="1097"/>
      <c r="BZ1102" s="382" t="b">
        <f>OR(BZ1098,Y1102=EUconst_NA)</f>
        <v>1</v>
      </c>
    </row>
    <row r="1103" spans="1:78" s="1066" customFormat="1" ht="12.75" customHeight="1" thickBot="1" x14ac:dyDescent="0.3">
      <c r="A1103" s="1055"/>
      <c r="B1103" s="928"/>
      <c r="C1103" s="484" t="s">
        <v>199</v>
      </c>
      <c r="D1103" s="346" t="str">
        <f>Translations!$B$639</f>
        <v>ConvF:</v>
      </c>
      <c r="E1103" s="1105"/>
      <c r="F1103" s="379"/>
      <c r="G1103" s="1836" t="str">
        <f t="shared" si="266"/>
        <v/>
      </c>
      <c r="H1103" s="1837"/>
      <c r="I1103" s="697" t="str">
        <f>IF(OR(AC1103=FALSE,Y1103=EUconst_NA),"","-")</f>
        <v/>
      </c>
      <c r="J1103" s="911"/>
      <c r="K1103" s="396" t="str">
        <f t="shared" si="267"/>
        <v/>
      </c>
      <c r="L1103" s="471"/>
      <c r="M1103" s="473" t="str">
        <f>IF(N1090="",IF(AND(E1089&lt;&gt;"",OR(F1103="",COUNT(K1103:L1103)=0),Y1103&lt;&gt;EUconst_NA,T1089&lt;&gt;TRUE),EUconst_ERR_Incomplete,IF(COUNTIF(AX1103:AZ1103,TRUE)&gt;0,EUconst_ERR_Inconsistent,"")),"")</f>
        <v/>
      </c>
      <c r="O1103" s="1056"/>
      <c r="P1103" s="1101"/>
      <c r="Q1103" s="1101"/>
      <c r="R1103" s="1101"/>
      <c r="S1103" s="1097"/>
      <c r="T1103" s="381" t="str">
        <f>EUconst_CNTR_ConversionFactor&amp;E1089</f>
        <v>ConvF_</v>
      </c>
      <c r="U1103" s="1107"/>
      <c r="V1103" s="382" t="str">
        <f t="shared" si="272"/>
        <v/>
      </c>
      <c r="W1103" s="1097"/>
      <c r="X1103" s="1107"/>
      <c r="Y1103" s="383" t="str">
        <f>IF(OR(T1089=TRUE,E1089=""),"",INDEX(EUwideConstants!$N:$N,MATCH(T1103,EUwideConstants!$Q:$Q,0)))</f>
        <v/>
      </c>
      <c r="Z1103" s="384" t="str">
        <f>IF(ISBLANK(F1103),"",IF(F1103=EUconst_NA,"",INDEX(EUwideConstants!$H:$M,MATCH(T1103,EUwideConstants!$Q:$Q,0),MATCH(F1103,CNTR_TierList,0))))</f>
        <v/>
      </c>
      <c r="AA1103" s="402" t="str">
        <f>IF(F1103=1,1,"")</f>
        <v/>
      </c>
      <c r="AB1103" s="1097"/>
      <c r="AC1103" s="386" t="b">
        <f>AND(AC1098,Y1103&lt;&gt;EUconst_NA)</f>
        <v>0</v>
      </c>
      <c r="AD1103" s="1097"/>
      <c r="AE1103" s="1117"/>
      <c r="AG1103" s="1118"/>
      <c r="AH1103" s="1123"/>
      <c r="AI1103" s="1119"/>
      <c r="AJ1103" s="1123"/>
      <c r="AK1103" s="1120"/>
      <c r="AL1103" s="1096"/>
      <c r="AM1103" s="387" t="str">
        <f>EUconst_CNTR_ConversionFactor&amp;EUconst_Value</f>
        <v>ConvF_Waarde</v>
      </c>
      <c r="AN1103" s="1124"/>
      <c r="AO1103" s="1122">
        <v>1</v>
      </c>
      <c r="AP1103" s="1123"/>
      <c r="AQ1103" s="403" t="str">
        <f>IF(AA1103="","",AO1103)</f>
        <v/>
      </c>
      <c r="AR1103" s="386">
        <f>IF(AC1103=TRUE,IF(COUNT(K1103:L1103)=0,0,IF(L1103="",K1103,L1103)),1)</f>
        <v>1</v>
      </c>
      <c r="AS1103" s="382" t="b">
        <f>AND(AC1103=TRUE,OR(ISNUMBER(L1103),NOT(ISNUMBER(AA1103))))</f>
        <v>0</v>
      </c>
      <c r="AT1103" s="382" t="b">
        <f t="shared" si="268"/>
        <v>0</v>
      </c>
      <c r="AU1103" s="1097"/>
      <c r="AV1103" s="394" t="b">
        <f t="shared" si="269"/>
        <v>0</v>
      </c>
      <c r="AW1103" s="395" t="b">
        <f t="shared" si="270"/>
        <v>0</v>
      </c>
      <c r="AX1103" s="1097"/>
      <c r="AY1103" s="411" t="b">
        <f t="shared" si="271"/>
        <v>0</v>
      </c>
      <c r="AZ1103" s="400" t="b">
        <f>AR1103&gt;100%</f>
        <v>0</v>
      </c>
      <c r="BA1103" s="1097"/>
      <c r="BB1103" s="398" t="s">
        <v>478</v>
      </c>
      <c r="BC1103" s="399">
        <f>AR1098*AR1101/1000*(1-AR1105)</f>
        <v>0</v>
      </c>
      <c r="BD1103" s="400">
        <f>BC1103</f>
        <v>0</v>
      </c>
      <c r="BE1103" s="401">
        <f>BC1103</f>
        <v>0</v>
      </c>
      <c r="BF1103" s="1097"/>
      <c r="BG1103" s="1097"/>
      <c r="BH1103" s="1097"/>
      <c r="BI1103" s="1097"/>
      <c r="BJ1103" s="1097"/>
      <c r="BK1103" s="1097"/>
      <c r="BL1103" s="1097"/>
      <c r="BM1103" s="1097"/>
      <c r="BN1103" s="1097"/>
      <c r="BO1103" s="1097"/>
      <c r="BP1103" s="1097"/>
      <c r="BQ1103" s="1097"/>
      <c r="BR1103" s="1097"/>
      <c r="BS1103" s="1097"/>
      <c r="BT1103" s="1097"/>
      <c r="BU1103" s="1097"/>
      <c r="BV1103" s="1097"/>
      <c r="BW1103" s="1097"/>
      <c r="BX1103" s="1097"/>
      <c r="BY1103" s="1097"/>
      <c r="BZ1103" s="382" t="b">
        <f>OR(BZ1098,Y1103=EUconst_NA)</f>
        <v>1</v>
      </c>
    </row>
    <row r="1104" spans="1:78" s="1066" customFormat="1" ht="12.75" customHeight="1" thickBot="1" x14ac:dyDescent="0.3">
      <c r="A1104" s="1055"/>
      <c r="B1104" s="928"/>
      <c r="C1104" s="484" t="s">
        <v>329</v>
      </c>
      <c r="D1104" s="346" t="str">
        <f>Translations!$B$640</f>
        <v>C-gehalte:</v>
      </c>
      <c r="E1104" s="1105"/>
      <c r="F1104" s="379"/>
      <c r="G1104" s="1836" t="str">
        <f t="shared" si="266"/>
        <v/>
      </c>
      <c r="H1104" s="1837"/>
      <c r="I1104" s="697" t="str">
        <f>AJ1104</f>
        <v/>
      </c>
      <c r="J1104" s="912"/>
      <c r="K1104" s="404" t="str">
        <f t="shared" si="267"/>
        <v/>
      </c>
      <c r="L1104" s="405"/>
      <c r="M1104" s="473" t="str">
        <f>IF(N1090="",IF(AND(E1089&lt;&gt;"",OR(F1104="",COUNT(K1104:L1104)=0),Y1104&lt;&gt;EUconst_NA,T1089&lt;&gt;TRUE),EUconst_ERR_Incomplete,IF(COUNTIF(AX1104:AZ1104,TRUE)&gt;0,EUconst_ERR_Inconsistent,"")),"")</f>
        <v/>
      </c>
      <c r="O1104" s="1056"/>
      <c r="P1104" s="1101"/>
      <c r="Q1104" s="1101"/>
      <c r="R1104" s="1101"/>
      <c r="S1104" s="1097"/>
      <c r="T1104" s="381" t="str">
        <f>EUconst_CNTR_CarbonContent&amp;E1089</f>
        <v>CarbC_</v>
      </c>
      <c r="U1104" s="1107"/>
      <c r="V1104" s="382" t="str">
        <f t="shared" si="272"/>
        <v/>
      </c>
      <c r="W1104" s="1097"/>
      <c r="X1104" s="1107"/>
      <c r="Y1104" s="383" t="str">
        <f>IF(OR(T1089=TRUE,E1089=""),"",INDEX(EUwideConstants!$N:$N,MATCH(T1104,EUwideConstants!$Q:$Q,0)))</f>
        <v/>
      </c>
      <c r="Z1104" s="384" t="str">
        <f>IF(ISBLANK(F1104),"",IF(F1104=EUconst_NA,"",INDEX(EUwideConstants!$H:$M,MATCH(T1104,EUwideConstants!$Q:$Q,0),MATCH(F1104,CNTR_TierList,0))))</f>
        <v/>
      </c>
      <c r="AA1104" s="406" t="str">
        <f>IF(COUNTIF(EUconst_DefaultValues,Z1104)&gt;0,MATCH(Z1104,EUconst_DefaultValues,0),"")</f>
        <v/>
      </c>
      <c r="AB1104" s="1097"/>
      <c r="AC1104" s="386" t="b">
        <f>AND(AC1098,Y1104&lt;&gt;EUconst_NA)</f>
        <v>0</v>
      </c>
      <c r="AD1104" s="1097"/>
      <c r="AE1104" s="387" t="str">
        <f>EUconst_CNTR_CarbonContent&amp;EUconst_Unit</f>
        <v>CarbC_Eenheid</v>
      </c>
      <c r="AF1104" s="388" t="str">
        <f>IF(AC1104=TRUE, IF(COUNTIF(MSPara_SourceStreamCategory,V1104)=0,"",INDEX(MSPara_CalcFactorsMatrix,MATCH(V1104,MSPara_SourceStreamCategory,0),MATCH(AE1104&amp;"_"&amp;2,MSPara_CalcFactors,0))),"")</f>
        <v/>
      </c>
      <c r="AG1104" s="389" t="str">
        <f>IF(AC1104=TRUE, IF(COUNTIF(MSPara_SourceStreamCategory,V1104)=0,"",INDEX(MSPara_CalcFactorsMatrix,MATCH(V1104,MSPara_SourceStreamCategory,0),MATCH(AE1104&amp;"_"&amp;1,MSPara_CalcFactors,0))),"")</f>
        <v/>
      </c>
      <c r="AH1104" s="407" t="str">
        <f>IF(AA1104="","",INDEX(AF1104:AG1104,3-AA1104))</f>
        <v/>
      </c>
      <c r="AI1104" s="1119"/>
      <c r="AJ1104" s="408" t="str">
        <f>IF(AC1104=TRUE,IF(AJ1098="","",IF(AJ1098=EUconst_kNm3,EUconst_tCpkNm3,EUconst_tCpt)),"")</f>
        <v/>
      </c>
      <c r="AK1104" s="1120"/>
      <c r="AL1104" s="1096"/>
      <c r="AM1104" s="387" t="str">
        <f>EUconst_CNTR_CarbonContent&amp;EUconst_Value</f>
        <v>CarbC_Waarde</v>
      </c>
      <c r="AN1104" s="391" t="str">
        <f>IF(AC1104=TRUE,IF(COUNTIF(MSPara_SourceStreamCategory,V1104)=0,"",INDEX(MSPara_CalcFactorsMatrix,MATCH(V1104,MSPara_SourceStreamCategory,0),MATCH(AM1104&amp;"_"&amp;2,MSPara_CalcFactors,0))),"")</f>
        <v/>
      </c>
      <c r="AO1104" s="409" t="str">
        <f>IF(AC1104=TRUE,IF(COUNTIF(MSPara_SourceStreamCategory,V1104)=0,"",INDEX(MSPara_CalcFactorsMatrix,MATCH(V1104,MSPara_SourceStreamCategory,0),MATCH(AM1104&amp;"_"&amp;1,MSPara_CalcFactors,0))),"")</f>
        <v/>
      </c>
      <c r="AP1104" s="386" t="b">
        <f>AND(AND(AH1104&lt;&gt;"",AJ1104&lt;&gt;""),AJ1104=AH1104)</f>
        <v>0</v>
      </c>
      <c r="AQ1104" s="410" t="str">
        <f>IF(AND(AA1104&lt;&gt;"",AP1104=TRUE),IF(OR(INDEX(AN1104:AO1104,3-AA1104)=EUconst_NA,INDEX(AN1104:AO1104,3-AA1104)=0),"",INDEX(AN1104:AO1104,3-AA1104)),"")</f>
        <v/>
      </c>
      <c r="AR1104" s="386">
        <f>IF(AC1104=TRUE,IF(COUNT(K1104:L1104)=0,0,IF(L1104="",K1104,L1104)),0)</f>
        <v>0</v>
      </c>
      <c r="AS1104" s="382" t="b">
        <f>AND(AC1104=TRUE,OR(AND(F1104&lt;&gt;"",NOT(ISNUMBER(AA1104))),L1104&lt;&gt;"",F1104="",AQ1104=""))</f>
        <v>0</v>
      </c>
      <c r="AT1104" s="382" t="b">
        <f t="shared" si="268"/>
        <v>0</v>
      </c>
      <c r="AU1104" s="1097"/>
      <c r="AV1104" s="394" t="b">
        <f t="shared" si="269"/>
        <v>0</v>
      </c>
      <c r="AW1104" s="395" t="b">
        <f t="shared" si="270"/>
        <v>0</v>
      </c>
      <c r="AX1104" s="377" t="e">
        <f>OR(AND(AJ1098=EUconst_kNm3,AJ1104=EUconst_tCpt),AND(AJ1098=EUconst_t,AJ1104=EUconst_tCpkNm3))</f>
        <v>#N/A</v>
      </c>
      <c r="AY1104" s="382" t="b">
        <f t="shared" si="271"/>
        <v>0</v>
      </c>
      <c r="AZ1104" s="1097"/>
      <c r="BA1104" s="1097"/>
      <c r="BB1104" s="398" t="s">
        <v>479</v>
      </c>
      <c r="BC1104" s="399">
        <f>AR1098*AR1101/1000*AR1105</f>
        <v>0</v>
      </c>
      <c r="BD1104" s="400">
        <f>BC1104</f>
        <v>0</v>
      </c>
      <c r="BE1104" s="401">
        <f>BC1104</f>
        <v>0</v>
      </c>
      <c r="BF1104" s="1097"/>
      <c r="BG1104" s="1097"/>
      <c r="BH1104" s="1097"/>
      <c r="BI1104" s="1097"/>
      <c r="BJ1104" s="1097"/>
      <c r="BK1104" s="1097"/>
      <c r="BL1104" s="1097"/>
      <c r="BM1104" s="1097"/>
      <c r="BN1104" s="1097"/>
      <c r="BO1104" s="1097"/>
      <c r="BP1104" s="1097"/>
      <c r="BQ1104" s="1097"/>
      <c r="BR1104" s="1097"/>
      <c r="BS1104" s="1097"/>
      <c r="BT1104" s="1097"/>
      <c r="BU1104" s="1097"/>
      <c r="BV1104" s="1097"/>
      <c r="BW1104" s="1097"/>
      <c r="BX1104" s="1097"/>
      <c r="BY1104" s="1097"/>
      <c r="BZ1104" s="382" t="b">
        <f>OR(BZ1098,Y1104=EUconst_NA)</f>
        <v>1</v>
      </c>
    </row>
    <row r="1105" spans="1:78" s="1066" customFormat="1" ht="12.75" customHeight="1" x14ac:dyDescent="0.25">
      <c r="A1105" s="1055"/>
      <c r="B1105" s="928"/>
      <c r="C1105" s="481" t="s">
        <v>330</v>
      </c>
      <c r="D1105" s="346" t="str">
        <f>Translations!$B$641</f>
        <v>BioF:</v>
      </c>
      <c r="E1105" s="1105"/>
      <c r="F1105" s="379"/>
      <c r="G1105" s="1836" t="str">
        <f t="shared" si="266"/>
        <v/>
      </c>
      <c r="H1105" s="1837"/>
      <c r="I1105" s="697" t="str">
        <f>IF(OR(AC1105=FALSE,Y1105=EUconst_NA),"","-")</f>
        <v/>
      </c>
      <c r="J1105" s="911"/>
      <c r="K1105" s="396" t="str">
        <f t="shared" si="267"/>
        <v/>
      </c>
      <c r="L1105" s="471"/>
      <c r="M1105" s="473" t="str">
        <f>IF(N1090="",IF(AND(E1089&lt;&gt;"",OR(F1105="",COUNT(K1105:L1105)=0),Y1105&lt;&gt;EUconst_NA,T1089&lt;&gt;TRUE),EUconst_ERR_Incomplete,IF(COUNTIF(AX1105:AZ1105,TRUE)&gt;0,EUconst_ERR_Inconsistent,"")),"")</f>
        <v/>
      </c>
      <c r="O1105" s="1056"/>
      <c r="P1105" s="1106"/>
      <c r="Q1105" s="1106"/>
      <c r="R1105" s="1106"/>
      <c r="S1105" s="1097"/>
      <c r="T1105" s="381" t="str">
        <f>EUconst_CNTR_BiomassContent&amp;E1089</f>
        <v>BioC_</v>
      </c>
      <c r="U1105" s="1107"/>
      <c r="V1105" s="411" t="str">
        <f t="shared" si="272"/>
        <v/>
      </c>
      <c r="W1105" s="362" t="str">
        <f>IF(COUNTIF(MSPara_SourceStreamCategory,V1105)=0,"",INDEX(MSPara_IsFossil,MATCH(V1105,MSPara_SourceStreamCategory,0)))</f>
        <v/>
      </c>
      <c r="X1105" s="1107"/>
      <c r="Y1105" s="383" t="str">
        <f>IF(OR(T1089=TRUE,E1089=""),"",IF(OR(W1105=TRUE,F1105=EUconst_NA),EUconst_NA,INDEX(EUwideConstants!$N:$N,MATCH(T1105,EUwideConstants!$Q:$Q,0))))</f>
        <v/>
      </c>
      <c r="Z1105" s="384" t="str">
        <f>IF(ISBLANK(F1105),"",IF(F1105=EUconst_NA,"",INDEX(EUwideConstants!$H:$M,MATCH(T1105,EUwideConstants!$Q:$Q,0),MATCH(F1105,CNTR_TierList,0))))</f>
        <v/>
      </c>
      <c r="AA1105" s="412" t="str">
        <f>IF(F1105=1,1,"")</f>
        <v/>
      </c>
      <c r="AB1105" s="1097"/>
      <c r="AC1105" s="386" t="b">
        <f>AND(AC1098,Y1105&lt;&gt;EUconst_NA)</f>
        <v>0</v>
      </c>
      <c r="AD1105" s="1097"/>
      <c r="AE1105" s="1117"/>
      <c r="AG1105" s="1118"/>
      <c r="AH1105" s="1115"/>
      <c r="AI1105" s="1119"/>
      <c r="AJ1105" s="1115"/>
      <c r="AK1105" s="1120"/>
      <c r="AL1105" s="1096"/>
      <c r="AM1105" s="387" t="str">
        <f>EUconst_CNTR_BiomassContent&amp;EUconst_Value</f>
        <v>BioC_Waarde</v>
      </c>
      <c r="AO1105" s="413" t="str">
        <f>IF(AC1105=TRUE,IF(COUNTIF(MSPara_SourceStreamCategory,V1105)=0,"",INDEX(MSPara_CalcFactorsMatrix,MATCH(V1105,MSPara_SourceStreamCategory,0),MATCH(AM1105&amp;"_"&amp;2,MSPara_CalcFactors,0))),"")</f>
        <v/>
      </c>
      <c r="AP1105" s="1115"/>
      <c r="AQ1105" s="397" t="str">
        <f>IF(OR(AA1105="",AO1105=EUconst_NA),"",AO1105)</f>
        <v/>
      </c>
      <c r="AR1105" s="386">
        <f>IF(AC1105=TRUE,IF(COUNT(K1105:L1105)=0,0,IF(L1105="",K1105,L1105)),0)</f>
        <v>0</v>
      </c>
      <c r="AS1105" s="382" t="b">
        <f>AND(AC1105=TRUE,OR(AND(F1105&lt;&gt;"",NOT(ISNUMBER(AA1105))),L1105&lt;&gt;"",F1105="",AQ1105=""))</f>
        <v>0</v>
      </c>
      <c r="AT1105" s="382" t="b">
        <f t="shared" si="268"/>
        <v>0</v>
      </c>
      <c r="AU1105" s="1097"/>
      <c r="AV1105" s="394" t="b">
        <f t="shared" si="269"/>
        <v>0</v>
      </c>
      <c r="AW1105" s="395" t="b">
        <f t="shared" si="270"/>
        <v>0</v>
      </c>
      <c r="AX1105" s="1097"/>
      <c r="AY1105" s="411" t="b">
        <f t="shared" si="271"/>
        <v>0</v>
      </c>
      <c r="AZ1105" s="362" t="b">
        <f>OR(AR1105&gt;100%,(AR1105+AR1106)&gt;100%)</f>
        <v>0</v>
      </c>
      <c r="BA1105" s="1097"/>
      <c r="BB1105" s="1097"/>
      <c r="BC1105" s="1097"/>
      <c r="BD1105" s="1097"/>
      <c r="BE1105" s="1097"/>
      <c r="BF1105" s="1097"/>
      <c r="BG1105" s="1097"/>
      <c r="BH1105" s="1097"/>
      <c r="BI1105" s="1097"/>
      <c r="BJ1105" s="1097"/>
      <c r="BK1105" s="1097"/>
      <c r="BL1105" s="1097"/>
      <c r="BM1105" s="1097"/>
      <c r="BN1105" s="1097"/>
      <c r="BO1105" s="1097"/>
      <c r="BP1105" s="1097"/>
      <c r="BQ1105" s="1097"/>
      <c r="BR1105" s="1097"/>
      <c r="BS1105" s="1097"/>
      <c r="BT1105" s="1097"/>
      <c r="BU1105" s="1097"/>
      <c r="BV1105" s="1097"/>
      <c r="BW1105" s="1097"/>
      <c r="BX1105" s="1097"/>
      <c r="BY1105" s="1097"/>
      <c r="BZ1105" s="382" t="b">
        <f>OR(BZ1098,Y1105=EUconst_NA)</f>
        <v>1</v>
      </c>
    </row>
    <row r="1106" spans="1:78" s="1066" customFormat="1" ht="12.75" customHeight="1" thickBot="1" x14ac:dyDescent="0.3">
      <c r="A1106" s="1055"/>
      <c r="B1106" s="928"/>
      <c r="C1106" s="481" t="s">
        <v>453</v>
      </c>
      <c r="D1106" s="346" t="str">
        <f>Translations!$B$647</f>
        <v>niet-duurz. BioF:</v>
      </c>
      <c r="E1106" s="1105"/>
      <c r="F1106" s="414"/>
      <c r="G1106" s="1836" t="str">
        <f t="shared" si="266"/>
        <v/>
      </c>
      <c r="H1106" s="1837"/>
      <c r="I1106" s="698" t="str">
        <f>IF(OR(AC1106=FALSE,Y1106=EUconst_NA),"","-")</f>
        <v/>
      </c>
      <c r="J1106" s="911"/>
      <c r="K1106" s="415" t="str">
        <f t="shared" si="267"/>
        <v/>
      </c>
      <c r="L1106" s="686"/>
      <c r="M1106" s="473" t="str">
        <f>IF(N1090="",IF(AND(E1089&lt;&gt;"",OR(F1106="",COUNT(K1106:L1106)=0),Y1106&lt;&gt;EUconst_NA,T1089&lt;&gt;TRUE),EUconst_ERR_Incomplete,IF(COUNTIF(AX1106:AZ1106,TRUE)&gt;0,EUconst_ERR_Inconsistent,"")),"")</f>
        <v/>
      </c>
      <c r="O1106" s="1056"/>
      <c r="P1106" s="1106"/>
      <c r="Q1106" s="1106"/>
      <c r="R1106" s="1106"/>
      <c r="S1106" s="1097"/>
      <c r="T1106" s="416" t="str">
        <f>EUconst_CNTR_BiomassContent&amp;E1089</f>
        <v>BioC_</v>
      </c>
      <c r="U1106" s="1107"/>
      <c r="V1106" s="399" t="str">
        <f t="shared" si="272"/>
        <v/>
      </c>
      <c r="W1106" s="400" t="str">
        <f>IF(COUNTIF(MSPara_SourceStreamCategory,V1106)=0,"",INDEX(MSPara_IsFossil,MATCH(V1106,MSPara_SourceStreamCategory,0)))</f>
        <v/>
      </c>
      <c r="X1106" s="1107"/>
      <c r="Y1106" s="417" t="str">
        <f>IF(OR(T1089=TRUE,E1089=""),"",IF(OR(W1106=TRUE,F1106=EUconst_NA),EUconst_NA,INDEX(EUwideConstants!$N:$N,MATCH(T1106,EUwideConstants!$Q:$Q,0))))</f>
        <v/>
      </c>
      <c r="Z1106" s="418" t="str">
        <f>IF(ISBLANK(F1106),"",IF(F1106=EUconst_NA,"",INDEX(EUwideConstants!$H:$M,MATCH(T1106,EUwideConstants!$Q:$Q,0),MATCH(F1106,CNTR_TierList,0))))</f>
        <v/>
      </c>
      <c r="AA1106" s="419" t="str">
        <f>IF(F1106=1,1,"")</f>
        <v/>
      </c>
      <c r="AB1106" s="1097"/>
      <c r="AC1106" s="420" t="b">
        <f>AND(AC1098,Y1106&lt;&gt;EUconst_NA)</f>
        <v>0</v>
      </c>
      <c r="AD1106" s="1097"/>
      <c r="AE1106" s="1125"/>
      <c r="AF1106" s="1126"/>
      <c r="AG1106" s="1127"/>
      <c r="AH1106" s="1128"/>
      <c r="AI1106" s="1128"/>
      <c r="AJ1106" s="1128"/>
      <c r="AK1106" s="1129"/>
      <c r="AL1106" s="1096"/>
      <c r="AM1106" s="421" t="str">
        <f>EUconst_CNTR_BiomassContent&amp;EUconst_Value</f>
        <v>BioC_Waarde</v>
      </c>
      <c r="AN1106" s="1126"/>
      <c r="AO1106" s="422" t="str">
        <f>IF(AC1106=TRUE,IF(COUNTIF(MSPara_SourceStreamCategory,V1106)=0,"",INDEX(MSPara_CalcFactorsMatrix,MATCH(V1106,MSPara_SourceStreamCategory,0),MATCH(AM1106&amp;"_"&amp;2,MSPara_CalcFactors,0))),"")</f>
        <v/>
      </c>
      <c r="AP1106" s="1128"/>
      <c r="AQ1106" s="423" t="str">
        <f>IF(OR(AA1106="",AO1106=EUconst_NA),"",AO1106)</f>
        <v/>
      </c>
      <c r="AR1106" s="420">
        <f>IF(AC1106=TRUE,IF(COUNT(K1106:L1106)=0,0,IF(L1106="",K1106,L1106)),0)</f>
        <v>0</v>
      </c>
      <c r="AS1106" s="424" t="b">
        <f>AND(AC1106=TRUE,OR(AND(F1106&lt;&gt;"",NOT(ISNUMBER(AA1106))),L1106&lt;&gt;"",F1106="",AQ1106=""))</f>
        <v>0</v>
      </c>
      <c r="AT1106" s="424" t="b">
        <f t="shared" si="268"/>
        <v>0</v>
      </c>
      <c r="AU1106" s="1097"/>
      <c r="AV1106" s="425" t="b">
        <f t="shared" si="269"/>
        <v>0</v>
      </c>
      <c r="AW1106" s="426" t="b">
        <f t="shared" si="270"/>
        <v>0</v>
      </c>
      <c r="AX1106" s="1097"/>
      <c r="AY1106" s="399" t="b">
        <f t="shared" si="271"/>
        <v>0</v>
      </c>
      <c r="AZ1106" s="400" t="b">
        <f>OR(AR1105&gt;100%,(AR1105+AR1106)&gt;100%)</f>
        <v>0</v>
      </c>
      <c r="BA1106" s="1097"/>
      <c r="BB1106" s="1097"/>
      <c r="BC1106" s="1097"/>
      <c r="BD1106" s="1097"/>
      <c r="BE1106" s="1097"/>
      <c r="BF1106" s="1097"/>
      <c r="BG1106" s="1097"/>
      <c r="BH1106" s="1097"/>
      <c r="BI1106" s="1097"/>
      <c r="BJ1106" s="1097"/>
      <c r="BK1106" s="1097"/>
      <c r="BL1106" s="1097"/>
      <c r="BM1106" s="1097"/>
      <c r="BN1106" s="1097"/>
      <c r="BO1106" s="1097"/>
      <c r="BP1106" s="1097"/>
      <c r="BQ1106" s="1097"/>
      <c r="BR1106" s="1097"/>
      <c r="BS1106" s="1097"/>
      <c r="BT1106" s="1097"/>
      <c r="BU1106" s="1097"/>
      <c r="BV1106" s="1097"/>
      <c r="BW1106" s="1097"/>
      <c r="BX1106" s="1097"/>
      <c r="BY1106" s="1097"/>
      <c r="BZ1106" s="400" t="b">
        <f>OR(BZ1098,Y1106=EUconst_NA)</f>
        <v>1</v>
      </c>
    </row>
    <row r="1107" spans="1:78" s="1066" customFormat="1" ht="5.0999999999999996" customHeight="1" x14ac:dyDescent="0.25">
      <c r="A1107" s="1055"/>
      <c r="B1107" s="928"/>
      <c r="C1107" s="928"/>
      <c r="D1107" s="954"/>
      <c r="O1107" s="1056"/>
      <c r="P1107" s="1101"/>
      <c r="Q1107" s="1101"/>
      <c r="R1107" s="1101"/>
      <c r="S1107" s="1130"/>
      <c r="T1107" s="1097"/>
      <c r="U1107" s="1097"/>
      <c r="V1107" s="1097"/>
      <c r="W1107" s="1097"/>
      <c r="X1107" s="1097"/>
      <c r="Y1107" s="1097"/>
      <c r="Z1107" s="1097"/>
      <c r="AA1107" s="1097"/>
      <c r="AB1107" s="1097"/>
      <c r="AC1107" s="1097"/>
      <c r="AD1107" s="1097"/>
      <c r="AE1107" s="1097"/>
      <c r="AF1107" s="1097"/>
      <c r="AG1107" s="1097"/>
      <c r="AH1107" s="1097"/>
      <c r="AI1107" s="1097"/>
      <c r="AJ1107" s="1097"/>
      <c r="AK1107" s="1097"/>
      <c r="AL1107" s="1097"/>
      <c r="AM1107" s="1097"/>
      <c r="AN1107" s="1097"/>
      <c r="AO1107" s="1097"/>
      <c r="AP1107" s="1097"/>
      <c r="AQ1107" s="1097"/>
      <c r="AR1107" s="1097"/>
      <c r="AS1107" s="1097"/>
      <c r="AT1107" s="1097"/>
      <c r="AU1107" s="1097"/>
      <c r="AV1107" s="1097"/>
      <c r="AW1107" s="1097"/>
      <c r="AX1107" s="1097"/>
      <c r="AY1107" s="1097"/>
      <c r="AZ1107" s="1097"/>
      <c r="BA1107" s="1097"/>
      <c r="BB1107" s="1097"/>
      <c r="BC1107" s="1097"/>
      <c r="BD1107" s="1097"/>
      <c r="BE1107" s="1097"/>
      <c r="BF1107" s="1097"/>
      <c r="BG1107" s="1097"/>
      <c r="BH1107" s="1097"/>
      <c r="BI1107" s="1097"/>
      <c r="BJ1107" s="1097"/>
      <c r="BK1107" s="1097"/>
      <c r="BL1107" s="1097"/>
      <c r="BM1107" s="1097"/>
      <c r="BN1107" s="1097"/>
      <c r="BO1107" s="1097"/>
      <c r="BP1107" s="1097"/>
      <c r="BQ1107" s="1097"/>
      <c r="BR1107" s="1097"/>
      <c r="BS1107" s="1097"/>
      <c r="BT1107" s="1097"/>
      <c r="BU1107" s="1097"/>
      <c r="BV1107" s="1097"/>
      <c r="BW1107" s="1097"/>
      <c r="BX1107" s="1097"/>
      <c r="BY1107" s="1097"/>
      <c r="BZ1107" s="1097"/>
    </row>
    <row r="1108" spans="1:78" s="1066" customFormat="1" ht="12.75" customHeight="1" x14ac:dyDescent="0.25">
      <c r="A1108" s="1055"/>
      <c r="B1108" s="928"/>
      <c r="C1108" s="928"/>
      <c r="D1108" s="1840" t="str">
        <f>Translations!$B$674</f>
        <v>Tiers geldig van:</v>
      </c>
      <c r="E1108" s="1840"/>
      <c r="F1108" s="1841"/>
      <c r="G1108" s="624"/>
      <c r="H1108" s="427" t="str">
        <f>Translations!$B$675</f>
        <v>tot:</v>
      </c>
      <c r="I1108" s="624"/>
      <c r="J1108" s="1842" t="str">
        <f>Translations!$B$676</f>
        <v>Euralcode voor deze (afval)stroom (indien van toepassing):</v>
      </c>
      <c r="K1108" s="1843"/>
      <c r="L1108" s="1843"/>
      <c r="M1108" s="1844"/>
      <c r="N1108" s="428"/>
      <c r="O1108" s="1056"/>
      <c r="P1108" s="1101"/>
      <c r="Q1108" s="1101"/>
      <c r="R1108" s="1101"/>
      <c r="S1108" s="1130"/>
      <c r="T1108" s="1097"/>
      <c r="U1108" s="1097"/>
      <c r="V1108" s="1097"/>
      <c r="W1108" s="1097"/>
      <c r="X1108" s="1097"/>
      <c r="Y1108" s="1097"/>
      <c r="Z1108" s="1097"/>
      <c r="AA1108" s="1097"/>
      <c r="AB1108" s="1097"/>
      <c r="AC1108" s="1097"/>
      <c r="AD1108" s="1097"/>
      <c r="AE1108" s="1097"/>
      <c r="AF1108" s="1097"/>
      <c r="AG1108" s="1097"/>
      <c r="AH1108" s="1097"/>
      <c r="AI1108" s="1097"/>
      <c r="AJ1108" s="1097"/>
      <c r="AK1108" s="1097"/>
      <c r="AL1108" s="1097"/>
      <c r="AM1108" s="1097"/>
      <c r="AN1108" s="1097"/>
      <c r="AO1108" s="1097"/>
      <c r="AP1108" s="1097"/>
      <c r="AQ1108" s="1097"/>
      <c r="AR1108" s="1097"/>
      <c r="AS1108" s="1097"/>
      <c r="AT1108" s="1097"/>
      <c r="AU1108" s="1097"/>
      <c r="AV1108" s="1097"/>
      <c r="AW1108" s="1097"/>
      <c r="AX1108" s="1097"/>
      <c r="AY1108" s="1097"/>
      <c r="AZ1108" s="1097"/>
      <c r="BA1108" s="1097"/>
      <c r="BB1108" s="1097"/>
      <c r="BC1108" s="1097"/>
      <c r="BD1108" s="1097"/>
      <c r="BE1108" s="1097"/>
      <c r="BF1108" s="1097"/>
      <c r="BG1108" s="1097"/>
      <c r="BH1108" s="1097"/>
      <c r="BI1108" s="1097"/>
      <c r="BJ1108" s="1097"/>
      <c r="BK1108" s="1097"/>
      <c r="BL1108" s="1097"/>
      <c r="BM1108" s="1097"/>
      <c r="BN1108" s="1097"/>
      <c r="BO1108" s="1097"/>
      <c r="BP1108" s="1097"/>
      <c r="BQ1108" s="1097"/>
      <c r="BR1108" s="1097"/>
      <c r="BS1108" s="1097"/>
      <c r="BT1108" s="1097"/>
      <c r="BU1108" s="1097"/>
      <c r="BV1108" s="1097"/>
      <c r="BW1108" s="1097"/>
      <c r="BX1108" s="1097"/>
      <c r="BY1108" s="1097"/>
      <c r="BZ1108" s="14" t="b">
        <f>BZ1098</f>
        <v>1</v>
      </c>
    </row>
    <row r="1109" spans="1:78" s="1066" customFormat="1" ht="5.0999999999999996" customHeight="1" x14ac:dyDescent="0.25">
      <c r="A1109" s="1055"/>
      <c r="B1109" s="928"/>
      <c r="C1109" s="928"/>
      <c r="D1109" s="950"/>
      <c r="E1109" s="957"/>
      <c r="F1109" s="957"/>
      <c r="G1109" s="957"/>
      <c r="H1109" s="957"/>
      <c r="I1109" s="957"/>
      <c r="J1109" s="957"/>
      <c r="K1109" s="957"/>
      <c r="L1109" s="957"/>
      <c r="M1109" s="957"/>
      <c r="N1109" s="957"/>
      <c r="O1109" s="1056"/>
      <c r="P1109" s="1101"/>
      <c r="Q1109" s="1101"/>
      <c r="R1109" s="1101"/>
      <c r="S1109" s="1130"/>
      <c r="T1109" s="1097"/>
      <c r="U1109" s="1097"/>
      <c r="V1109" s="1097"/>
      <c r="W1109" s="1097"/>
      <c r="X1109" s="1097"/>
      <c r="Y1109" s="1097"/>
      <c r="Z1109" s="1097"/>
      <c r="AA1109" s="1097"/>
      <c r="AB1109" s="1097"/>
      <c r="AC1109" s="1097"/>
      <c r="AD1109" s="1097"/>
      <c r="AE1109" s="1097"/>
      <c r="AF1109" s="1097"/>
      <c r="AG1109" s="1097"/>
      <c r="AH1109" s="1097"/>
      <c r="AI1109" s="1097"/>
      <c r="AJ1109" s="1097"/>
      <c r="AK1109" s="1097"/>
      <c r="AL1109" s="1097"/>
      <c r="AM1109" s="1097"/>
      <c r="AN1109" s="1097"/>
      <c r="AO1109" s="1097"/>
      <c r="AP1109" s="1097"/>
      <c r="AQ1109" s="1097"/>
      <c r="AR1109" s="1097"/>
      <c r="AS1109" s="1097"/>
      <c r="AT1109" s="1097"/>
      <c r="AU1109" s="1097"/>
      <c r="AV1109" s="1097"/>
      <c r="AW1109" s="1097"/>
      <c r="AX1109" s="1097"/>
      <c r="AY1109" s="1097"/>
      <c r="AZ1109" s="1097"/>
      <c r="BA1109" s="1097"/>
      <c r="BB1109" s="1097"/>
      <c r="BC1109" s="1097"/>
      <c r="BD1109" s="1097"/>
      <c r="BE1109" s="1097"/>
      <c r="BF1109" s="1097"/>
      <c r="BG1109" s="1097"/>
      <c r="BH1109" s="1097"/>
      <c r="BI1109" s="1097"/>
      <c r="BJ1109" s="1097"/>
      <c r="BK1109" s="1097"/>
      <c r="BL1109" s="1097"/>
      <c r="BM1109" s="1097"/>
      <c r="BN1109" s="1097"/>
      <c r="BO1109" s="1097"/>
      <c r="BP1109" s="1097"/>
      <c r="BQ1109" s="1097"/>
      <c r="BR1109" s="1097"/>
      <c r="BS1109" s="1097"/>
      <c r="BT1109" s="1097"/>
      <c r="BU1109" s="1097"/>
      <c r="BV1109" s="1097"/>
      <c r="BW1109" s="1097"/>
      <c r="BX1109" s="1097"/>
      <c r="BY1109" s="1097"/>
      <c r="BZ1109" s="1097"/>
    </row>
    <row r="1110" spans="1:78" s="1066" customFormat="1" ht="12.75" customHeight="1" x14ac:dyDescent="0.25">
      <c r="A1110" s="1055"/>
      <c r="B1110" s="928"/>
      <c r="C1110" s="928"/>
      <c r="D1110" s="957"/>
      <c r="E1110" s="957"/>
      <c r="F1110" s="957"/>
      <c r="G1110" s="957"/>
      <c r="H1110" s="957"/>
      <c r="I1110" s="957"/>
      <c r="J1110" s="957"/>
      <c r="K1110" s="957"/>
      <c r="L1110" s="957"/>
      <c r="M1110" s="427" t="str">
        <f>Translations!$B$677</f>
        <v>ID dat voor deze source stream wordt gebruikt in het monitoringsplan:</v>
      </c>
      <c r="N1110" s="474"/>
      <c r="O1110" s="1056"/>
      <c r="P1110" s="1101"/>
      <c r="Q1110" s="1101"/>
      <c r="R1110" s="1101"/>
      <c r="S1110" s="1130"/>
      <c r="T1110" s="1097"/>
      <c r="U1110" s="1097"/>
      <c r="V1110" s="1097"/>
      <c r="W1110" s="1097"/>
      <c r="X1110" s="1097"/>
      <c r="Y1110" s="1097"/>
      <c r="Z1110" s="1097"/>
      <c r="AA1110" s="1097"/>
      <c r="AB1110" s="1097"/>
      <c r="AC1110" s="1097"/>
      <c r="AD1110" s="1097"/>
      <c r="AE1110" s="1097"/>
      <c r="AF1110" s="1097"/>
      <c r="AG1110" s="1097"/>
      <c r="AH1110" s="1097"/>
      <c r="AI1110" s="1097"/>
      <c r="AJ1110" s="1097"/>
      <c r="AK1110" s="1097"/>
      <c r="AL1110" s="1097"/>
      <c r="AM1110" s="1097"/>
      <c r="AN1110" s="1097"/>
      <c r="AO1110" s="1097"/>
      <c r="AP1110" s="1097"/>
      <c r="AQ1110" s="1097"/>
      <c r="AR1110" s="1097"/>
      <c r="AS1110" s="1097"/>
      <c r="AT1110" s="1097"/>
      <c r="AU1110" s="1097"/>
      <c r="AV1110" s="1097"/>
      <c r="AW1110" s="1097"/>
      <c r="AX1110" s="1097"/>
      <c r="AY1110" s="1097"/>
      <c r="AZ1110" s="1097"/>
      <c r="BA1110" s="1097"/>
      <c r="BB1110" s="1097"/>
      <c r="BC1110" s="1097"/>
      <c r="BD1110" s="1097"/>
      <c r="BE1110" s="1097"/>
      <c r="BF1110" s="1097"/>
      <c r="BG1110" s="1097"/>
      <c r="BH1110" s="1097"/>
      <c r="BI1110" s="1097"/>
      <c r="BJ1110" s="1097"/>
      <c r="BK1110" s="1097"/>
      <c r="BL1110" s="1097"/>
      <c r="BM1110" s="1097"/>
      <c r="BN1110" s="1097"/>
      <c r="BO1110" s="1097"/>
      <c r="BP1110" s="1097"/>
      <c r="BQ1110" s="1097"/>
      <c r="BR1110" s="1097"/>
      <c r="BS1110" s="1097"/>
      <c r="BT1110" s="1097"/>
      <c r="BU1110" s="1097"/>
      <c r="BV1110" s="1097"/>
      <c r="BW1110" s="1097"/>
      <c r="BX1110" s="1097"/>
      <c r="BY1110" s="1097"/>
      <c r="BZ1110" s="14" t="b">
        <f>BZ1108</f>
        <v>1</v>
      </c>
    </row>
    <row r="1111" spans="1:78" s="1066" customFormat="1" ht="5.0999999999999996" customHeight="1" x14ac:dyDescent="0.25">
      <c r="A1111" s="1131"/>
      <c r="D1111" s="954"/>
      <c r="O1111" s="1118"/>
      <c r="P1111" s="1107"/>
      <c r="Q1111" s="1107"/>
      <c r="R1111" s="1107"/>
      <c r="S1111" s="1097"/>
      <c r="T1111" s="1097"/>
      <c r="U1111" s="1097"/>
      <c r="V1111" s="1097"/>
      <c r="W1111" s="1097"/>
      <c r="X1111" s="1097"/>
      <c r="Y1111" s="1097"/>
      <c r="Z1111" s="1097"/>
      <c r="AA1111" s="1097"/>
      <c r="AB1111" s="1097"/>
      <c r="AC1111" s="1097"/>
      <c r="AD1111" s="1097"/>
      <c r="AE1111" s="1097"/>
      <c r="AF1111" s="1097"/>
      <c r="AG1111" s="1097"/>
      <c r="AH1111" s="1097"/>
      <c r="AI1111" s="1097"/>
      <c r="AJ1111" s="1097"/>
      <c r="AK1111" s="1097"/>
      <c r="AL1111" s="1097"/>
      <c r="AM1111" s="1097"/>
      <c r="AN1111" s="1097"/>
      <c r="AO1111" s="1097"/>
      <c r="AP1111" s="1097"/>
      <c r="AQ1111" s="1097"/>
      <c r="AR1111" s="1097"/>
      <c r="AS1111" s="1097"/>
      <c r="AT1111" s="1097"/>
      <c r="AU1111" s="1097"/>
      <c r="AV1111" s="1097"/>
      <c r="AW1111" s="1097"/>
      <c r="AX1111" s="1097"/>
      <c r="AY1111" s="1097"/>
      <c r="AZ1111" s="1097"/>
      <c r="BA1111" s="1097"/>
      <c r="BB1111" s="1097"/>
      <c r="BC1111" s="1097"/>
      <c r="BD1111" s="1097"/>
      <c r="BE1111" s="1097"/>
      <c r="BF1111" s="1097"/>
      <c r="BG1111" s="1097"/>
      <c r="BH1111" s="1097"/>
      <c r="BI1111" s="1097"/>
      <c r="BJ1111" s="1097"/>
      <c r="BK1111" s="1097"/>
      <c r="BL1111" s="1097"/>
      <c r="BM1111" s="1097"/>
      <c r="BN1111" s="1097"/>
      <c r="BO1111" s="1097"/>
      <c r="BP1111" s="1097"/>
      <c r="BQ1111" s="1097"/>
      <c r="BR1111" s="1097"/>
      <c r="BS1111" s="1097"/>
      <c r="BT1111" s="1097"/>
      <c r="BU1111" s="1097"/>
      <c r="BV1111" s="1097"/>
      <c r="BW1111" s="1097"/>
      <c r="BX1111" s="1097"/>
      <c r="BY1111" s="1097"/>
      <c r="BZ1111" s="1097"/>
    </row>
    <row r="1112" spans="1:78" s="1066" customFormat="1" x14ac:dyDescent="0.25">
      <c r="A1112" s="1131"/>
      <c r="D1112" s="1856" t="str">
        <f>Translations!$B$160</f>
        <v>Eventuele opmerkingen:</v>
      </c>
      <c r="E1112" s="1857"/>
      <c r="F1112" s="1858"/>
      <c r="G1112" s="1859"/>
      <c r="H1112" s="1859"/>
      <c r="I1112" s="1859"/>
      <c r="J1112" s="1859"/>
      <c r="K1112" s="1859"/>
      <c r="L1112" s="1859"/>
      <c r="M1112" s="1859"/>
      <c r="N1112" s="1860"/>
      <c r="O1112" s="1118"/>
      <c r="P1112" s="1107"/>
      <c r="Q1112" s="1107"/>
      <c r="R1112" s="1107"/>
      <c r="S1112" s="1097"/>
      <c r="T1112" s="1097"/>
      <c r="U1112" s="1097"/>
      <c r="V1112" s="1097"/>
      <c r="W1112" s="1097"/>
      <c r="X1112" s="1097"/>
      <c r="Y1112" s="1097"/>
      <c r="Z1112" s="1097"/>
      <c r="AA1112" s="1097"/>
      <c r="AB1112" s="1097"/>
      <c r="AC1112" s="1097"/>
      <c r="AD1112" s="1097"/>
      <c r="AE1112" s="1097"/>
      <c r="AF1112" s="1097"/>
      <c r="AG1112" s="1097"/>
      <c r="AH1112" s="1097"/>
      <c r="AI1112" s="1097"/>
      <c r="AJ1112" s="1097"/>
      <c r="AK1112" s="1097"/>
      <c r="AL1112" s="1097"/>
      <c r="AM1112" s="1097"/>
      <c r="AN1112" s="1097"/>
      <c r="AO1112" s="1097"/>
      <c r="AP1112" s="1097"/>
      <c r="AQ1112" s="1097"/>
      <c r="AR1112" s="1097"/>
      <c r="AS1112" s="1097"/>
      <c r="AT1112" s="1097"/>
      <c r="AU1112" s="1097"/>
      <c r="AV1112" s="1097"/>
      <c r="AW1112" s="1097"/>
      <c r="AX1112" s="1097"/>
      <c r="AY1112" s="1097"/>
      <c r="AZ1112" s="1097"/>
      <c r="BA1112" s="1097"/>
      <c r="BB1112" s="1097"/>
      <c r="BC1112" s="1097"/>
      <c r="BD1112" s="1097"/>
      <c r="BE1112" s="1097"/>
      <c r="BF1112" s="1097"/>
      <c r="BG1112" s="1097"/>
      <c r="BH1112" s="1097"/>
      <c r="BI1112" s="1097"/>
      <c r="BJ1112" s="1097"/>
      <c r="BK1112" s="1097"/>
      <c r="BL1112" s="1097"/>
      <c r="BM1112" s="1097"/>
      <c r="BN1112" s="1097"/>
      <c r="BO1112" s="1097"/>
      <c r="BP1112" s="1097"/>
      <c r="BQ1112" s="1097"/>
      <c r="BR1112" s="1097"/>
      <c r="BS1112" s="1097"/>
      <c r="BT1112" s="1097"/>
      <c r="BU1112" s="1097"/>
      <c r="BV1112" s="1097"/>
      <c r="BW1112" s="1097"/>
      <c r="BX1112" s="1097"/>
      <c r="BY1112" s="1097"/>
      <c r="BZ1112" s="14" t="b">
        <f>BZ1108</f>
        <v>1</v>
      </c>
    </row>
    <row r="1113" spans="1:78" s="931" customFormat="1" ht="12.75" customHeight="1" thickBot="1" x14ac:dyDescent="0.3">
      <c r="A1113" s="1055"/>
      <c r="B1113" s="957"/>
      <c r="C1113" s="1087"/>
      <c r="D1113" s="960"/>
      <c r="E1113" s="1089"/>
      <c r="F1113" s="1087"/>
      <c r="G1113" s="1132"/>
      <c r="H1113" s="1132"/>
      <c r="I1113" s="1132"/>
      <c r="J1113" s="1132"/>
      <c r="K1113" s="1132"/>
      <c r="L1113" s="1132"/>
      <c r="M1113" s="1132"/>
      <c r="N1113" s="1132"/>
      <c r="O1113" s="1092"/>
      <c r="P1113" s="1093"/>
      <c r="Q1113" s="1093"/>
      <c r="R1113" s="1093"/>
      <c r="S1113" s="930"/>
      <c r="T1113" s="930"/>
      <c r="U1113" s="1133"/>
      <c r="V1113" s="930"/>
      <c r="W1113" s="930"/>
      <c r="X1113" s="1133"/>
      <c r="Y1113" s="930"/>
      <c r="Z1113" s="930"/>
      <c r="AA1113" s="930"/>
      <c r="AB1113" s="930"/>
      <c r="AC1113" s="930"/>
      <c r="AD1113" s="930"/>
      <c r="AE1113" s="930"/>
      <c r="AF1113" s="930"/>
      <c r="AG1113" s="930"/>
      <c r="AH1113" s="930"/>
      <c r="AI1113" s="930"/>
      <c r="AJ1113" s="930"/>
      <c r="AK1113" s="930"/>
      <c r="AL1113" s="930"/>
      <c r="AM1113" s="930"/>
      <c r="AN1113" s="930"/>
      <c r="AO1113" s="930"/>
      <c r="AP1113" s="930"/>
      <c r="AQ1113" s="930"/>
      <c r="AR1113" s="930"/>
      <c r="AS1113" s="930"/>
      <c r="AT1113" s="930"/>
      <c r="AU1113" s="930"/>
      <c r="AV1113" s="930"/>
      <c r="AW1113" s="930"/>
      <c r="AX1113" s="930"/>
      <c r="AY1113" s="930"/>
      <c r="AZ1113" s="930"/>
      <c r="BA1113" s="930"/>
      <c r="BB1113" s="930"/>
      <c r="BC1113" s="930"/>
      <c r="BD1113" s="930"/>
      <c r="BE1113" s="930"/>
      <c r="BF1113" s="930"/>
      <c r="BG1113" s="930"/>
      <c r="BH1113" s="930"/>
      <c r="BI1113" s="1097"/>
      <c r="BJ1113" s="1097"/>
      <c r="BK1113" s="1097"/>
      <c r="BL1113" s="930"/>
      <c r="BM1113" s="930"/>
      <c r="BN1113" s="930"/>
      <c r="BO1113" s="930"/>
      <c r="BP1113" s="930"/>
      <c r="BQ1113" s="930"/>
      <c r="BR1113" s="930"/>
      <c r="BS1113" s="930"/>
      <c r="BT1113" s="930"/>
      <c r="BU1113" s="930"/>
      <c r="BV1113" s="930"/>
      <c r="BW1113" s="930"/>
      <c r="BX1113" s="930"/>
      <c r="BY1113" s="930"/>
      <c r="BZ1113" s="930"/>
    </row>
    <row r="1114" spans="1:78" s="931" customFormat="1" ht="12.75" customHeight="1" thickBot="1" x14ac:dyDescent="0.3">
      <c r="A1114" s="1090"/>
      <c r="B1114" s="957"/>
      <c r="C1114" s="957"/>
      <c r="D1114" s="954"/>
      <c r="E1114" s="1062"/>
      <c r="F1114" s="957"/>
      <c r="G1114" s="1091"/>
      <c r="H1114" s="1091"/>
      <c r="I1114" s="1091"/>
      <c r="J1114" s="1091"/>
      <c r="K1114" s="957"/>
      <c r="L1114" s="1091"/>
      <c r="M1114" s="1091"/>
      <c r="N1114" s="1091"/>
      <c r="O1114" s="1092"/>
      <c r="P1114" s="1093"/>
      <c r="Q1114" s="1093"/>
      <c r="R1114" s="1093"/>
      <c r="S1114" s="1070"/>
      <c r="T1114" s="12" t="str">
        <f>IF(ISBLANK(E1115),"",MATCH(E1115,CNTR_SourceStreamNames,0))</f>
        <v/>
      </c>
      <c r="U1114" s="430" t="str">
        <f>IF(ISBLANK(E1115),"",INDEX(B_InstallationDescription!$D$53:$D$127,MATCH(E1115,CNTR_SourceStreamNames,0)))</f>
        <v/>
      </c>
      <c r="V1114" s="1072"/>
      <c r="W1114" s="937"/>
      <c r="X1114" s="937"/>
      <c r="Y1114" s="937"/>
      <c r="Z1114" s="930"/>
      <c r="AA1114" s="930"/>
      <c r="AB1114" s="930"/>
      <c r="AC1114" s="930"/>
      <c r="AD1114" s="930"/>
      <c r="AE1114" s="930"/>
      <c r="AF1114" s="930"/>
      <c r="AG1114" s="930"/>
      <c r="AH1114" s="930"/>
      <c r="AI1114" s="930"/>
      <c r="AJ1114" s="930"/>
      <c r="AK1114" s="1025"/>
      <c r="AL1114" s="930"/>
      <c r="AM1114" s="930"/>
      <c r="AN1114" s="930"/>
      <c r="AO1114" s="930"/>
      <c r="AP1114" s="930"/>
      <c r="AQ1114" s="930"/>
      <c r="AR1114" s="930"/>
      <c r="AS1114" s="930"/>
      <c r="AT1114" s="930"/>
      <c r="AU1114" s="930"/>
      <c r="AV1114" s="930"/>
      <c r="AW1114" s="930"/>
      <c r="AX1114" s="930"/>
      <c r="AY1114" s="930"/>
      <c r="AZ1114" s="930"/>
      <c r="BA1114" s="930"/>
      <c r="BB1114" s="930"/>
      <c r="BC1114" s="930"/>
      <c r="BD1114" s="930"/>
      <c r="BE1114" s="930"/>
      <c r="BF1114" s="930"/>
      <c r="BG1114" s="930"/>
      <c r="BH1114" s="937"/>
      <c r="BI1114" s="937"/>
      <c r="BJ1114" s="937"/>
      <c r="BK1114" s="937"/>
      <c r="BL1114" s="937"/>
      <c r="BM1114" s="937"/>
      <c r="BN1114" s="937"/>
      <c r="BO1114" s="937"/>
      <c r="BP1114" s="937"/>
      <c r="BQ1114" s="937"/>
      <c r="BR1114" s="937"/>
      <c r="BS1114" s="937"/>
      <c r="BT1114" s="937"/>
      <c r="BU1114" s="937"/>
      <c r="BV1114" s="937"/>
      <c r="BW1114" s="937"/>
      <c r="BX1114" s="937"/>
      <c r="BY1114" s="937"/>
      <c r="BZ1114" s="336" t="s">
        <v>268</v>
      </c>
    </row>
    <row r="1115" spans="1:78" s="1066" customFormat="1" ht="15" customHeight="1" thickBot="1" x14ac:dyDescent="0.3">
      <c r="A1115" s="498" t="str">
        <f>IF(E1115="","","PRINT")</f>
        <v/>
      </c>
      <c r="B1115" s="928"/>
      <c r="C1115" s="429">
        <f>C1088+1</f>
        <v>40</v>
      </c>
      <c r="D1115" s="928"/>
      <c r="E1115" s="1851"/>
      <c r="F1115" s="1852"/>
      <c r="G1115" s="1852"/>
      <c r="H1115" s="1852"/>
      <c r="I1115" s="1852"/>
      <c r="J1115" s="1853"/>
      <c r="K1115" s="1845" t="str">
        <f>IF(E1116="","",INDEX(EUwideConstants!$F$338:$F$379,MATCH(E1116,EUConst_TierActivityListNames,0)))</f>
        <v/>
      </c>
      <c r="L1115" s="1846"/>
      <c r="M1115" s="338" t="str">
        <f>Translations!$B$665</f>
        <v>Fossiel CO2:</v>
      </c>
      <c r="N1115" s="622" t="str">
        <f>IF(SUM(check!A1316:A1325)=0,IF(N1117&lt;&gt;"",N1117,IF(OR(K1115="",T1116=TRUE),"",INDEX(BC1129:BE1129,MATCH(K1115,BC1125:BE1125,0)))),"")</f>
        <v/>
      </c>
      <c r="O1115" s="476" t="s">
        <v>266</v>
      </c>
      <c r="P1115" s="688" t="str">
        <f>IF(AND(E1115&lt;&gt;"",COUNTIF(P1116:$P$2089,"PRINT")=0),"PRINT","")</f>
        <v/>
      </c>
      <c r="Q1115" s="207" t="str">
        <f>EUconst_SumCO2 &amp; "_" &amp; K1115</f>
        <v>SUM_CO2_</v>
      </c>
      <c r="R1115" s="1093"/>
      <c r="S1115" s="1070"/>
      <c r="T1115" s="343" t="s">
        <v>391</v>
      </c>
      <c r="U1115" s="1070"/>
      <c r="V1115" s="1072"/>
      <c r="W1115" s="937"/>
      <c r="X1115" s="930"/>
      <c r="Y1115" s="930"/>
      <c r="Z1115" s="930"/>
      <c r="AA1115" s="930"/>
      <c r="AB1115" s="930"/>
      <c r="AC1115" s="930"/>
      <c r="AD1115" s="930"/>
      <c r="AE1115" s="930"/>
      <c r="AF1115" s="930"/>
      <c r="AG1115" s="930"/>
      <c r="AH1115" s="930"/>
      <c r="AI1115" s="1096"/>
      <c r="AJ1115" s="1096"/>
      <c r="AK1115" s="1096"/>
      <c r="AL1115" s="1096"/>
      <c r="AM1115" s="1096"/>
      <c r="AN1115" s="1096"/>
      <c r="AO1115" s="1096"/>
      <c r="AP1115" s="1096"/>
      <c r="AQ1115" s="1096"/>
      <c r="AR1115" s="1096"/>
      <c r="AS1115" s="1096"/>
      <c r="AT1115" s="1096"/>
      <c r="AU1115" s="1096"/>
      <c r="AV1115" s="1096"/>
      <c r="AW1115" s="1096"/>
      <c r="AX1115" s="1096"/>
      <c r="AY1115" s="1096"/>
      <c r="AZ1115" s="1096"/>
      <c r="BA1115" s="1096"/>
      <c r="BB1115" s="1096"/>
      <c r="BC1115" s="1096"/>
      <c r="BD1115" s="1096"/>
      <c r="BE1115" s="1096"/>
      <c r="BF1115" s="1096"/>
      <c r="BG1115" s="1096"/>
      <c r="BH1115" s="500">
        <f>AR1125</f>
        <v>0</v>
      </c>
      <c r="BI1115" s="500" t="e">
        <f>AJ1125</f>
        <v>#N/A</v>
      </c>
      <c r="BJ1115" s="500">
        <f>AR1127</f>
        <v>0</v>
      </c>
      <c r="BK1115" s="500" t="str">
        <f>AJ1127</f>
        <v/>
      </c>
      <c r="BL1115" s="500">
        <f>AR1128</f>
        <v>0</v>
      </c>
      <c r="BM1115" s="500" t="str">
        <f>AJ1128</f>
        <v/>
      </c>
      <c r="BN1115" s="500">
        <f>AR1129</f>
        <v>1</v>
      </c>
      <c r="BO1115" s="500">
        <f>AR1130</f>
        <v>1</v>
      </c>
      <c r="BP1115" s="500">
        <f>AR1131</f>
        <v>0</v>
      </c>
      <c r="BQ1115" s="500" t="str">
        <f>AJ1131</f>
        <v/>
      </c>
      <c r="BR1115" s="500">
        <f>AR1132</f>
        <v>0</v>
      </c>
      <c r="BS1115" s="500">
        <f>AR1133</f>
        <v>0</v>
      </c>
      <c r="BT1115" s="500" t="str">
        <f>N1115</f>
        <v/>
      </c>
      <c r="BU1115" s="500" t="str">
        <f>N1116</f>
        <v/>
      </c>
      <c r="BV1115" s="500" t="str">
        <f>R1118</f>
        <v/>
      </c>
      <c r="BW1115" s="500" t="str">
        <f>R1124</f>
        <v/>
      </c>
      <c r="BX1115" s="500" t="str">
        <f>R1125</f>
        <v/>
      </c>
      <c r="BY1115" s="937"/>
      <c r="BZ1115" s="431" t="b">
        <f>CNTR_CalcRelevant=EUconst_NotRelevant</f>
        <v>1</v>
      </c>
    </row>
    <row r="1116" spans="1:78" s="1066" customFormat="1" ht="15" customHeight="1" thickBot="1" x14ac:dyDescent="0.3">
      <c r="A1116" s="1055"/>
      <c r="B1116" s="928"/>
      <c r="C1116" s="928"/>
      <c r="D1116" s="928"/>
      <c r="E1116" s="1847" t="str">
        <f>IF(ISBLANK(E1115),"",IF(INDEX(B_InstallationDescription!$E$53:$E$127,MATCH(U1114,B_InstallationDescription!$D$53:$D$127,0))&gt;0,INDEX(B_InstallationDescription!$E$53:$E$127,MATCH(U1114,B_InstallationDescription!$D$53:$D$127,0)),""))</f>
        <v/>
      </c>
      <c r="F1116" s="1848"/>
      <c r="G1116" s="1848"/>
      <c r="H1116" s="1848"/>
      <c r="I1116" s="1848"/>
      <c r="J1116" s="1849"/>
      <c r="K1116" s="102"/>
      <c r="L1116" s="102"/>
      <c r="M1116" s="201" t="str">
        <f>Translations!$B$666</f>
        <v>Bio CO2:</v>
      </c>
      <c r="N1116" s="623" t="str">
        <f>IF(OR(K1115="",T1116=TRUE),"",INDEX(BC1128:BE1128,MATCH(K1115,BC1125:BE1125,0)))</f>
        <v/>
      </c>
      <c r="O1116" s="477" t="s">
        <v>266</v>
      </c>
      <c r="P1116" s="1093"/>
      <c r="Q1116" s="207" t="str">
        <f>EUconst_SumBioCO2 &amp; "_" &amp; K1115</f>
        <v>SUM_bioCO2_</v>
      </c>
      <c r="R1116" s="1093"/>
      <c r="S1116" s="1070"/>
      <c r="T1116" s="22" t="str">
        <f>IF(E1116="","",MATCH(E1116,EUConst_TierActivityListNames,0)&gt;40)</f>
        <v/>
      </c>
      <c r="U1116" s="1070"/>
      <c r="V1116" s="1072"/>
      <c r="W1116" s="937"/>
      <c r="X1116" s="930"/>
      <c r="Y1116" s="12" t="s">
        <v>93</v>
      </c>
      <c r="Z1116" s="1097"/>
      <c r="AA1116" s="1097"/>
      <c r="AB1116" s="1097"/>
      <c r="AC1116" s="1097"/>
      <c r="AD1116" s="1097"/>
      <c r="AE1116" s="12" t="s">
        <v>300</v>
      </c>
      <c r="AF1116" s="930"/>
      <c r="AG1116" s="1098"/>
      <c r="AH1116" s="1097"/>
      <c r="AI1116" s="1097"/>
      <c r="AJ1116" s="1098"/>
      <c r="AK1116" s="1098"/>
      <c r="AL1116" s="1096"/>
      <c r="AM1116" s="12" t="s">
        <v>306</v>
      </c>
      <c r="AN1116" s="1099"/>
      <c r="AO1116" s="1099"/>
      <c r="AP1116" s="1097"/>
      <c r="AQ1116" s="1097"/>
      <c r="AR1116" s="1097"/>
      <c r="AS1116" s="1097"/>
      <c r="AT1116" s="1097"/>
      <c r="AU1116" s="1097"/>
      <c r="AV1116" s="12" t="s">
        <v>314</v>
      </c>
      <c r="AW1116" s="1097"/>
      <c r="AX1116" s="1100"/>
      <c r="AY1116" s="1097"/>
      <c r="AZ1116" s="1097"/>
      <c r="BA1116" s="1097"/>
      <c r="BB1116" s="12" t="s">
        <v>218</v>
      </c>
      <c r="BC1116" s="1097"/>
      <c r="BD1116" s="1097"/>
      <c r="BE1116" s="1097"/>
      <c r="BF1116" s="1097"/>
      <c r="BG1116" s="12" t="s">
        <v>483</v>
      </c>
      <c r="BH1116" s="499" t="s">
        <v>553</v>
      </c>
      <c r="BI1116" s="499" t="s">
        <v>484</v>
      </c>
      <c r="BJ1116" s="499" t="s">
        <v>212</v>
      </c>
      <c r="BK1116" s="499" t="s">
        <v>485</v>
      </c>
      <c r="BL1116" s="499" t="s">
        <v>69</v>
      </c>
      <c r="BM1116" s="499" t="s">
        <v>486</v>
      </c>
      <c r="BN1116" s="499" t="s">
        <v>487</v>
      </c>
      <c r="BO1116" s="499" t="s">
        <v>488</v>
      </c>
      <c r="BP1116" s="499" t="s">
        <v>215</v>
      </c>
      <c r="BQ1116" s="499" t="s">
        <v>489</v>
      </c>
      <c r="BR1116" s="499" t="s">
        <v>490</v>
      </c>
      <c r="BS1116" s="499" t="s">
        <v>491</v>
      </c>
      <c r="BT1116" s="499" t="s">
        <v>289</v>
      </c>
      <c r="BU1116" s="499" t="s">
        <v>492</v>
      </c>
      <c r="BV1116" s="499" t="s">
        <v>495</v>
      </c>
      <c r="BW1116" s="499" t="s">
        <v>493</v>
      </c>
      <c r="BX1116" s="499" t="s">
        <v>494</v>
      </c>
      <c r="BY1116" s="1097"/>
      <c r="BZ1116" s="1097"/>
    </row>
    <row r="1117" spans="1:78" s="1066" customFormat="1" ht="40.5" customHeight="1" thickBot="1" x14ac:dyDescent="0.3">
      <c r="A1117" s="1055"/>
      <c r="B1117" s="928"/>
      <c r="C1117" s="928"/>
      <c r="D1117" s="928"/>
      <c r="E1117"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117" s="1833"/>
      <c r="G1117" s="1833"/>
      <c r="H1117" s="1833"/>
      <c r="I1117" s="1833"/>
      <c r="J1117" s="1833"/>
      <c r="K1117" s="1833"/>
      <c r="L1117" s="1833"/>
      <c r="M1117" s="1834"/>
      <c r="N1117" s="851"/>
      <c r="O1117" s="1315" t="str">
        <f>+IF($K$2170&gt;0,"GEEN DUBBELE INVOER VOOR 1 SOURCESTREAM","")</f>
        <v/>
      </c>
      <c r="P1117" s="1101"/>
      <c r="Q1117" s="1101"/>
      <c r="R1117" s="1101"/>
      <c r="S1117" s="1070"/>
      <c r="T1117" s="1070"/>
      <c r="U1117" s="1070"/>
      <c r="V1117" s="1072"/>
      <c r="W1117" s="1097"/>
      <c r="X1117" s="1097"/>
      <c r="Y1117" s="1093"/>
      <c r="Z1117" s="1097"/>
      <c r="AA1117" s="1097"/>
      <c r="AB1117" s="1097"/>
      <c r="AC1117" s="1097"/>
      <c r="AD1117" s="1097"/>
      <c r="AE1117" s="1097"/>
      <c r="AF1117" s="930"/>
      <c r="AG1117" s="1097"/>
      <c r="AH1117" s="1097"/>
      <c r="AI1117" s="1097"/>
      <c r="AJ1117" s="1098"/>
      <c r="AK1117" s="1098"/>
      <c r="AL1117" s="1096"/>
      <c r="AM1117" s="1097"/>
      <c r="AN1117" s="1097"/>
      <c r="AO1117" s="1097"/>
      <c r="AP1117" s="1097"/>
      <c r="AQ1117" s="1097"/>
      <c r="AR1117" s="1097"/>
      <c r="AS1117" s="1097"/>
      <c r="AT1117" s="1097"/>
      <c r="AU1117" s="1097"/>
      <c r="AV1117" s="1097"/>
      <c r="AW1117" s="1097"/>
      <c r="AX1117" s="1097"/>
      <c r="AY1117" s="1097"/>
      <c r="AZ1117" s="1097"/>
      <c r="BA1117" s="1097"/>
      <c r="BB1117" s="1097"/>
      <c r="BC1117" s="1097"/>
      <c r="BD1117" s="1097"/>
      <c r="BE1117" s="1097"/>
      <c r="BF1117" s="1097"/>
      <c r="BG1117" s="1097"/>
      <c r="BH1117" s="1097"/>
      <c r="BI1117" s="1097"/>
      <c r="BJ1117" s="1097"/>
      <c r="BK1117" s="1097"/>
      <c r="BL1117" s="1097"/>
      <c r="BM1117" s="1097"/>
      <c r="BN1117" s="1097"/>
      <c r="BO1117" s="1097"/>
      <c r="BP1117" s="1097"/>
      <c r="BQ1117" s="1097"/>
      <c r="BR1117" s="1097"/>
      <c r="BS1117" s="1097"/>
      <c r="BT1117" s="1097"/>
      <c r="BU1117" s="1097"/>
      <c r="BV1117" s="1097"/>
      <c r="BW1117" s="1097"/>
      <c r="BX1117" s="1097"/>
      <c r="BY1117" s="1097"/>
      <c r="BZ1117" s="1097"/>
    </row>
    <row r="1118" spans="1:78" s="1066" customFormat="1" ht="12.75" customHeight="1" thickBot="1" x14ac:dyDescent="0.3">
      <c r="A1118" s="1055"/>
      <c r="B1118" s="928"/>
      <c r="C1118" s="928"/>
      <c r="D1118" s="928"/>
      <c r="E1118" s="1838" t="str">
        <f>IF(E1115="","",IF(T1116=TRUE,HYPERLINK("#JUMP_14",EUconst_MsgGoOnPFC),HYPERLINK("#JUMP_E_8",EUconst_FurtherGuidancePoint1)))</f>
        <v/>
      </c>
      <c r="F1118" s="1838"/>
      <c r="G1118" s="1838"/>
      <c r="H1118" s="1838"/>
      <c r="I1118" s="1838"/>
      <c r="J1118" s="1838"/>
      <c r="K1118" s="1838"/>
      <c r="L1118" s="1838"/>
      <c r="M1118" s="1838"/>
      <c r="N1118" s="852"/>
      <c r="O1118" s="1056"/>
      <c r="P1118" s="1101"/>
      <c r="Q1118" s="207" t="str">
        <f>EUconst_SumNonSustBioCO2 &amp; "_" &amp; K1115</f>
        <v>SUM_bioNonSustCO2_</v>
      </c>
      <c r="R1118" s="472" t="str">
        <f>IF(OR(K1115="",T1116=TRUE),"",ROUND(INDEX(BC1127:BE1127,MATCH(K1115,BC1125:BE1125,0)),0))</f>
        <v/>
      </c>
      <c r="S1118" s="1070"/>
      <c r="T1118" s="1070"/>
      <c r="U1118" s="1070"/>
      <c r="V1118" s="1097"/>
      <c r="W1118" s="1097"/>
      <c r="X1118" s="1097"/>
      <c r="Y1118" s="930"/>
      <c r="Z1118" s="1097"/>
      <c r="AA1118" s="1097"/>
      <c r="AB1118" s="1097"/>
      <c r="AC1118" s="1097"/>
      <c r="AD1118" s="1097"/>
      <c r="AE1118" s="1097"/>
      <c r="AF1118" s="930"/>
      <c r="AG1118" s="1097"/>
      <c r="AH1118" s="1097"/>
      <c r="AI1118" s="1097"/>
      <c r="AJ1118" s="1098"/>
      <c r="AK1118" s="1098"/>
      <c r="AL1118" s="1096"/>
      <c r="AM1118" s="1097"/>
      <c r="AN1118" s="1097"/>
      <c r="AO1118" s="1097"/>
      <c r="AP1118" s="1097"/>
      <c r="AQ1118" s="1097"/>
      <c r="AR1118" s="1097"/>
      <c r="AS1118" s="1097"/>
      <c r="AT1118" s="1097"/>
      <c r="AU1118" s="1097"/>
      <c r="AV1118" s="1097"/>
      <c r="AW1118" s="1097"/>
      <c r="AX1118" s="1097"/>
      <c r="AY1118" s="1097"/>
      <c r="AZ1118" s="1097"/>
      <c r="BA1118" s="1097"/>
      <c r="BB1118" s="1097"/>
      <c r="BC1118" s="1097"/>
      <c r="BD1118" s="1097"/>
      <c r="BE1118" s="1097"/>
      <c r="BF1118" s="1097"/>
      <c r="BG1118" s="1097"/>
      <c r="BH1118" s="1097"/>
      <c r="BI1118" s="1097"/>
      <c r="BJ1118" s="1097"/>
      <c r="BK1118" s="1097"/>
      <c r="BL1118" s="1097"/>
      <c r="BM1118" s="1097"/>
      <c r="BN1118" s="1097"/>
      <c r="BO1118" s="1097"/>
      <c r="BP1118" s="1097"/>
      <c r="BQ1118" s="1097"/>
      <c r="BR1118" s="1097"/>
      <c r="BS1118" s="1097"/>
      <c r="BT1118" s="1097"/>
      <c r="BU1118" s="1097"/>
      <c r="BV1118" s="1097"/>
      <c r="BW1118" s="1097"/>
      <c r="BX1118" s="1097"/>
      <c r="BY1118" s="1097"/>
      <c r="BZ1118" s="1097"/>
    </row>
    <row r="1119" spans="1:78" s="1066" customFormat="1" ht="5.0999999999999996" customHeight="1" thickBot="1" x14ac:dyDescent="0.3">
      <c r="A1119" s="1055"/>
      <c r="B1119" s="928"/>
      <c r="C1119" s="928"/>
      <c r="D1119" s="928"/>
      <c r="E1119" s="928"/>
      <c r="F1119" s="928"/>
      <c r="G1119" s="928"/>
      <c r="M1119" s="852"/>
      <c r="N1119" s="852"/>
      <c r="O1119" s="1056"/>
      <c r="P1119" s="1070"/>
      <c r="Q1119" s="1070"/>
      <c r="R1119" s="1070"/>
      <c r="S1119" s="1070"/>
      <c r="T1119" s="1070"/>
      <c r="U1119" s="1070"/>
      <c r="V1119" s="1097"/>
      <c r="W1119" s="1097"/>
      <c r="X1119" s="1097"/>
      <c r="Y1119" s="1093"/>
      <c r="Z1119" s="1097"/>
      <c r="AA1119" s="1097"/>
      <c r="AB1119" s="1097"/>
      <c r="AC1119" s="1097"/>
      <c r="AD1119" s="1097"/>
      <c r="AE1119" s="1097"/>
      <c r="AF1119" s="930"/>
      <c r="AG1119" s="1097"/>
      <c r="AH1119" s="1097"/>
      <c r="AI1119" s="1097"/>
      <c r="AJ1119" s="1098"/>
      <c r="AK1119" s="1098"/>
      <c r="AL1119" s="1096"/>
      <c r="AM1119" s="1097"/>
      <c r="AN1119" s="1097"/>
      <c r="AO1119" s="1097"/>
      <c r="AP1119" s="1097"/>
      <c r="AQ1119" s="1097"/>
      <c r="AR1119" s="1097"/>
      <c r="AS1119" s="1097"/>
      <c r="AT1119" s="1097"/>
      <c r="AU1119" s="1097"/>
      <c r="AV1119" s="1097"/>
      <c r="AW1119" s="1097"/>
      <c r="AX1119" s="1097"/>
      <c r="AY1119" s="1097"/>
      <c r="AZ1119" s="1097"/>
      <c r="BA1119" s="1097"/>
      <c r="BB1119" s="1097"/>
      <c r="BC1119" s="1097"/>
      <c r="BD1119" s="1097"/>
      <c r="BE1119" s="1097"/>
      <c r="BF1119" s="1097"/>
      <c r="BG1119" s="1097"/>
      <c r="BH1119" s="1097"/>
      <c r="BI1119" s="1097"/>
      <c r="BJ1119" s="1097"/>
      <c r="BK1119" s="1097"/>
      <c r="BL1119" s="1097"/>
      <c r="BM1119" s="1097"/>
      <c r="BN1119" s="1097"/>
      <c r="BO1119" s="1097"/>
      <c r="BP1119" s="1097"/>
      <c r="BQ1119" s="1097"/>
      <c r="BR1119" s="1097"/>
      <c r="BS1119" s="1097"/>
      <c r="BT1119" s="1097"/>
      <c r="BU1119" s="1097"/>
      <c r="BV1119" s="1097"/>
      <c r="BW1119" s="1097"/>
      <c r="BX1119" s="1097"/>
      <c r="BY1119" s="1097"/>
      <c r="BZ1119" s="1097"/>
    </row>
    <row r="1120" spans="1:78" s="1066" customFormat="1" ht="12.75" customHeight="1" thickBot="1" x14ac:dyDescent="0.3">
      <c r="A1120" s="1055"/>
      <c r="B1120" s="928"/>
      <c r="C1120" s="484" t="s">
        <v>4</v>
      </c>
      <c r="D1120" s="346" t="str">
        <f>Translations!$B$622</f>
        <v>AG:</v>
      </c>
      <c r="E1120" s="1839" t="str">
        <f>Translations!$B$667</f>
        <v>Zijn de AG gebaseerd op optelling van (gemeten) hoeveelheden (i.p.v. met één continue hoeveelheidsmeting)?</v>
      </c>
      <c r="F1120" s="1839"/>
      <c r="G1120" s="1839"/>
      <c r="H1120" s="1839"/>
      <c r="I1120" s="1839"/>
      <c r="J1120" s="1839"/>
      <c r="K1120" s="1839"/>
      <c r="L1120" s="705"/>
      <c r="M1120" s="692" t="str">
        <f>+IF(N1117="",IF(L1120="",IF(E1115="","",EUconst_ERR_Incomplete),""),"")</f>
        <v/>
      </c>
      <c r="O1120" s="1056"/>
      <c r="P1120" s="1070"/>
      <c r="Q1120" s="1070"/>
      <c r="R1120" s="1070"/>
      <c r="S1120" s="1070"/>
      <c r="T1120" s="1070"/>
      <c r="U1120" s="1070"/>
      <c r="V1120" s="1097"/>
      <c r="W1120" s="1097"/>
      <c r="X1120" s="1097"/>
      <c r="Y1120" s="1093"/>
      <c r="Z1120" s="1097"/>
      <c r="AA1120" s="1097"/>
      <c r="AB1120" s="1097"/>
      <c r="AC1120" s="699" t="b">
        <f>AND(E1115&lt;&gt;"",T1116&lt;&gt;TRUE)</f>
        <v>0</v>
      </c>
      <c r="AD1120" s="1097"/>
      <c r="AE1120" s="1097"/>
      <c r="AF1120" s="930"/>
      <c r="AG1120" s="1097"/>
      <c r="AH1120" s="1097"/>
      <c r="AI1120" s="1097"/>
      <c r="AJ1120" s="1098"/>
      <c r="AK1120" s="1098"/>
      <c r="AL1120" s="1096"/>
      <c r="AM1120" s="1097"/>
      <c r="AN1120" s="1097"/>
      <c r="AO1120" s="1097"/>
      <c r="AP1120" s="1097"/>
      <c r="AQ1120" s="1097"/>
      <c r="AR1120" s="1097"/>
      <c r="AS1120" s="1097"/>
      <c r="AT1120" s="699" t="b">
        <f>MSPara_BatchReportingMandatory&lt;&gt;TRUE</f>
        <v>0</v>
      </c>
      <c r="AU1120" s="1097"/>
      <c r="AV1120" s="1097"/>
      <c r="AW1120" s="1097"/>
      <c r="AX1120" s="1097"/>
      <c r="AY1120" s="1097"/>
      <c r="AZ1120" s="1097"/>
      <c r="BA1120" s="1097"/>
      <c r="BB1120" s="1097"/>
      <c r="BC1120" s="1097"/>
      <c r="BD1120" s="1097"/>
      <c r="BE1120" s="1097"/>
      <c r="BF1120" s="1097"/>
      <c r="BG1120" s="1097"/>
      <c r="BH1120" s="1097"/>
      <c r="BI1120" s="1097"/>
      <c r="BJ1120" s="1097"/>
      <c r="BK1120" s="1097"/>
      <c r="BL1120" s="1097"/>
      <c r="BM1120" s="1097"/>
      <c r="BN1120" s="1097"/>
      <c r="BO1120" s="1097"/>
      <c r="BP1120" s="1097"/>
      <c r="BQ1120" s="1097"/>
      <c r="BR1120" s="1097"/>
      <c r="BS1120" s="1097"/>
      <c r="BT1120" s="1097"/>
      <c r="BU1120" s="1097"/>
      <c r="BV1120" s="1097"/>
      <c r="BW1120" s="1097"/>
      <c r="BX1120" s="1097"/>
      <c r="BY1120" s="1097"/>
      <c r="BZ1120" s="699" t="b">
        <f>OR(CNTR_CalcRelevant=EUconst_NotRelevant,AND(COUNTA(CNTR_ListRelevantSections)&gt;0,OR(T1116=TRUE,E1115="")))</f>
        <v>1</v>
      </c>
    </row>
    <row r="1121" spans="1:78" s="1066" customFormat="1" ht="5.0999999999999996" customHeight="1" thickBot="1" x14ac:dyDescent="0.3">
      <c r="A1121" s="1055"/>
      <c r="B1121" s="928"/>
      <c r="C1121" s="928"/>
      <c r="D1121" s="928"/>
      <c r="E1121" s="928"/>
      <c r="F1121" s="928"/>
      <c r="G1121" s="928"/>
      <c r="H1121" s="957"/>
      <c r="I1121" s="957"/>
      <c r="J1121" s="957"/>
      <c r="K1121" s="957"/>
      <c r="L1121" s="957"/>
      <c r="M1121" s="1103"/>
      <c r="O1121" s="1056"/>
      <c r="P1121" s="1070"/>
      <c r="Q1121" s="1070"/>
      <c r="R1121" s="1070"/>
      <c r="S1121" s="1070"/>
      <c r="T1121" s="1070"/>
      <c r="U1121" s="1070"/>
      <c r="V1121" s="1097"/>
      <c r="W1121" s="1097"/>
      <c r="X1121" s="1097"/>
      <c r="Y1121" s="1093"/>
      <c r="Z1121" s="1097"/>
      <c r="AA1121" s="1097"/>
      <c r="AB1121" s="1097"/>
      <c r="AC1121" s="1100"/>
      <c r="AD1121" s="1097"/>
      <c r="AE1121" s="1097"/>
      <c r="AF1121" s="930"/>
      <c r="AG1121" s="1097"/>
      <c r="AH1121" s="1097"/>
      <c r="AI1121" s="1097"/>
      <c r="AJ1121" s="1098"/>
      <c r="AK1121" s="1098"/>
      <c r="AL1121" s="1096"/>
      <c r="AM1121" s="1097"/>
      <c r="AN1121" s="1097"/>
      <c r="AO1121" s="1097"/>
      <c r="AP1121" s="1097"/>
      <c r="AQ1121" s="1097"/>
      <c r="AR1121" s="1097"/>
      <c r="AS1121" s="1097"/>
      <c r="AT1121" s="1100"/>
      <c r="AU1121" s="1097"/>
      <c r="AV1121" s="1097"/>
      <c r="AW1121" s="1097"/>
      <c r="AX1121" s="1097"/>
      <c r="AY1121" s="1097"/>
      <c r="AZ1121" s="1097"/>
      <c r="BA1121" s="1097"/>
      <c r="BB1121" s="1097"/>
      <c r="BC1121" s="1097"/>
      <c r="BD1121" s="1097"/>
      <c r="BE1121" s="1097"/>
      <c r="BF1121" s="1097"/>
      <c r="BG1121" s="1097"/>
      <c r="BH1121" s="1097"/>
      <c r="BI1121" s="1097"/>
      <c r="BJ1121" s="1097"/>
      <c r="BK1121" s="1097"/>
      <c r="BL1121" s="1097"/>
      <c r="BM1121" s="1097"/>
      <c r="BN1121" s="1097"/>
      <c r="BO1121" s="1097"/>
      <c r="BP1121" s="1097"/>
      <c r="BQ1121" s="1097"/>
      <c r="BR1121" s="1097"/>
      <c r="BS1121" s="1097"/>
      <c r="BT1121" s="1097"/>
      <c r="BU1121" s="1097"/>
      <c r="BV1121" s="1097"/>
      <c r="BW1121" s="1097"/>
      <c r="BX1121" s="1097"/>
      <c r="BY1121" s="1097"/>
      <c r="BZ1121" s="1100"/>
    </row>
    <row r="1122" spans="1:78" s="1066" customFormat="1" ht="12.75" customHeight="1" thickBot="1" x14ac:dyDescent="0.3">
      <c r="A1122" s="1055"/>
      <c r="B1122" s="928"/>
      <c r="C1122" s="484" t="s">
        <v>5</v>
      </c>
      <c r="D1122" s="346" t="str">
        <f>Translations!$B$622</f>
        <v>AG:</v>
      </c>
      <c r="E1122" s="690" t="str">
        <f>Translations!$B$668</f>
        <v>Begin:</v>
      </c>
      <c r="F1122" s="706"/>
      <c r="G1122" s="691" t="str">
        <f>Translations!$B$669</f>
        <v>Eind:</v>
      </c>
      <c r="H1122" s="706"/>
      <c r="I1122" s="691" t="str">
        <f>Translations!$B$670</f>
        <v>Invoer:</v>
      </c>
      <c r="J1122" s="706"/>
      <c r="K1122" s="691" t="str">
        <f>Translations!$B$671</f>
        <v>Uitvoer:</v>
      </c>
      <c r="L1122" s="706"/>
      <c r="M1122" s="692" t="str">
        <f>IF(N1117="",IF(AND(L1120=TRUE,COUNT(F1122,H1122,J1122,L1122)&lt;4),EUconst_ERR_Incomplete,""),"")</f>
        <v/>
      </c>
      <c r="O1122" s="1056"/>
      <c r="P1122" s="1070"/>
      <c r="Q1122" s="1070"/>
      <c r="R1122" s="1070"/>
      <c r="S1122" s="1070"/>
      <c r="T1122" s="1070"/>
      <c r="U1122" s="1070"/>
      <c r="V1122" s="1097"/>
      <c r="W1122" s="1097"/>
      <c r="X1122" s="1097"/>
      <c r="Y1122" s="1093"/>
      <c r="Z1122" s="1097"/>
      <c r="AA1122" s="1097"/>
      <c r="AB1122" s="1097"/>
      <c r="AC1122" s="699" t="b">
        <f>AC1120</f>
        <v>0</v>
      </c>
      <c r="AD1122" s="1097"/>
      <c r="AE1122" s="1097"/>
      <c r="AF1122" s="930"/>
      <c r="AG1122" s="1097"/>
      <c r="AH1122" s="1097"/>
      <c r="AI1122" s="1097"/>
      <c r="AJ1122" s="1098"/>
      <c r="AK1122" s="1098"/>
      <c r="AL1122" s="1096"/>
      <c r="AM1122" s="1097"/>
      <c r="AN1122" s="1097"/>
      <c r="AO1122" s="1097"/>
      <c r="AP1122" s="1097"/>
      <c r="AQ1122" s="1097"/>
      <c r="AR1122" s="1097"/>
      <c r="AS1122" s="1097"/>
      <c r="AT1122" s="699" t="b">
        <f>AND(AT1120=TRUE,L1120="")</f>
        <v>0</v>
      </c>
      <c r="AU1122" s="1097"/>
      <c r="AV1122" s="1097"/>
      <c r="AW1122" s="1097"/>
      <c r="AX1122" s="1097"/>
      <c r="AY1122" s="1097"/>
      <c r="AZ1122" s="1097"/>
      <c r="BA1122" s="1097"/>
      <c r="BB1122" s="1097"/>
      <c r="BC1122" s="1097"/>
      <c r="BD1122" s="1097"/>
      <c r="BE1122" s="1097"/>
      <c r="BF1122" s="1097"/>
      <c r="BG1122" s="1097"/>
      <c r="BH1122" s="1097"/>
      <c r="BI1122" s="1097"/>
      <c r="BJ1122" s="1097"/>
      <c r="BK1122" s="1097"/>
      <c r="BL1122" s="1097"/>
      <c r="BM1122" s="1097"/>
      <c r="BN1122" s="1097"/>
      <c r="BO1122" s="1097"/>
      <c r="BP1122" s="1097"/>
      <c r="BQ1122" s="1097"/>
      <c r="BR1122" s="1097"/>
      <c r="BS1122" s="1097"/>
      <c r="BT1122" s="1097"/>
      <c r="BU1122" s="1097"/>
      <c r="BV1122" s="1097"/>
      <c r="BW1122" s="1097"/>
      <c r="BX1122" s="1097"/>
      <c r="BY1122" s="1097"/>
      <c r="BZ1122" s="699" t="b">
        <f>OR(BZ1120,AND(NOT(ISBLANK(L1120)),L1120=FALSE))</f>
        <v>1</v>
      </c>
    </row>
    <row r="1123" spans="1:78" s="1066" customFormat="1" ht="5.0999999999999996" customHeight="1" thickBot="1" x14ac:dyDescent="0.3">
      <c r="A1123" s="1055"/>
      <c r="B1123" s="928"/>
      <c r="C1123" s="928"/>
      <c r="D1123" s="928"/>
      <c r="E1123" s="928"/>
      <c r="F1123" s="928"/>
      <c r="G1123" s="928"/>
      <c r="M1123" s="852"/>
      <c r="N1123" s="852"/>
      <c r="O1123" s="1056"/>
      <c r="P1123" s="1070"/>
      <c r="Q1123" s="1070"/>
      <c r="R1123" s="1070"/>
      <c r="S1123" s="1070"/>
      <c r="T1123" s="1070"/>
      <c r="U1123" s="1070"/>
      <c r="V1123" s="1097"/>
      <c r="W1123" s="1097"/>
      <c r="X1123" s="1097"/>
      <c r="Y1123" s="1093"/>
      <c r="Z1123" s="1097"/>
      <c r="AA1123" s="1097"/>
      <c r="AB1123" s="1097"/>
      <c r="AC1123" s="1097"/>
      <c r="AD1123" s="1097"/>
      <c r="AE1123" s="1097"/>
      <c r="AF1123" s="930"/>
      <c r="AG1123" s="1097"/>
      <c r="AH1123" s="1097"/>
      <c r="AI1123" s="1097"/>
      <c r="AJ1123" s="1098"/>
      <c r="AK1123" s="1098"/>
      <c r="AL1123" s="1096"/>
      <c r="AM1123" s="1097"/>
      <c r="AN1123" s="1097"/>
      <c r="AO1123" s="1097"/>
      <c r="AP1123" s="1097"/>
      <c r="AQ1123" s="1097"/>
      <c r="AR1123" s="1097"/>
      <c r="AS1123" s="1097"/>
      <c r="AT1123" s="1097"/>
      <c r="AU1123" s="1097"/>
      <c r="AV1123" s="1097"/>
      <c r="AW1123" s="1097"/>
      <c r="AX1123" s="1097"/>
      <c r="AY1123" s="1097"/>
      <c r="AZ1123" s="1097"/>
      <c r="BA1123" s="1097"/>
      <c r="BB1123" s="1097"/>
      <c r="BC1123" s="1097"/>
      <c r="BD1123" s="1097"/>
      <c r="BE1123" s="1097"/>
      <c r="BF1123" s="1097"/>
      <c r="BG1123" s="1097"/>
      <c r="BH1123" s="1097"/>
      <c r="BI1123" s="1097"/>
      <c r="BJ1123" s="1097"/>
      <c r="BK1123" s="1097"/>
      <c r="BL1123" s="1097"/>
      <c r="BM1123" s="1097"/>
      <c r="BN1123" s="1097"/>
      <c r="BO1123" s="1097"/>
      <c r="BP1123" s="1097"/>
      <c r="BQ1123" s="1097"/>
      <c r="BR1123" s="1097"/>
      <c r="BS1123" s="1097"/>
      <c r="BT1123" s="1097"/>
      <c r="BU1123" s="1097"/>
      <c r="BV1123" s="1097"/>
      <c r="BW1123" s="1097"/>
      <c r="BX1123" s="1097"/>
      <c r="BY1123" s="1097"/>
      <c r="BZ1123" s="1097"/>
    </row>
    <row r="1124" spans="1:78" s="1066" customFormat="1" ht="12.75" customHeight="1" thickBot="1" x14ac:dyDescent="0.3">
      <c r="A1124" s="1055"/>
      <c r="B1124" s="928"/>
      <c r="C1124" s="928"/>
      <c r="D1124" s="928"/>
      <c r="E1124" s="928"/>
      <c r="F1124" s="341" t="str">
        <f>Translations!$B$333</f>
        <v>Tier</v>
      </c>
      <c r="G1124" s="1850" t="str">
        <f>Translations!$B$672</f>
        <v>tierbeschrijving</v>
      </c>
      <c r="H1124" s="1850"/>
      <c r="I1124" s="1855" t="str">
        <f>Translations!$B$158</f>
        <v>Eenheid</v>
      </c>
      <c r="J1124" s="1855"/>
      <c r="K1124" s="1855" t="str">
        <f>Translations!$B$673</f>
        <v>Waarde</v>
      </c>
      <c r="L1124" s="1855"/>
      <c r="M1124" s="342" t="str">
        <f>Translations!$B$610</f>
        <v>foutmelding</v>
      </c>
      <c r="O1124" s="1056"/>
      <c r="P1124" s="1104"/>
      <c r="Q1124" s="207" t="str">
        <f>EUconst_SumEnergyIN &amp; "_" &amp; K1115</f>
        <v>SUM_EnergyIN_</v>
      </c>
      <c r="R1124" s="251" t="str">
        <f>IF(OR(K1115="",T1116)=TRUE,"",INDEX(BC1130:BE1130,MATCH(K1115,BC1125:BE1125,0)))</f>
        <v/>
      </c>
      <c r="S1124" s="1097"/>
      <c r="T1124" s="983"/>
      <c r="U1124" s="1097"/>
      <c r="V1124" s="343" t="s">
        <v>301</v>
      </c>
      <c r="W1124" s="1097"/>
      <c r="X1124" s="1097"/>
      <c r="Y1124" s="337" t="s">
        <v>562</v>
      </c>
      <c r="Z1124" s="337" t="s">
        <v>318</v>
      </c>
      <c r="AA1124" s="1097"/>
      <c r="AB1124" s="1097"/>
      <c r="AC1124" s="340" t="s">
        <v>307</v>
      </c>
      <c r="AD1124" s="1097"/>
      <c r="AE1124" s="1097"/>
      <c r="AF1124" s="335" t="s">
        <v>303</v>
      </c>
      <c r="AG1124" s="335" t="s">
        <v>304</v>
      </c>
      <c r="AH1124" s="337" t="s">
        <v>302</v>
      </c>
      <c r="AI1124" s="339" t="s">
        <v>305</v>
      </c>
      <c r="AJ1124" s="339" t="s">
        <v>563</v>
      </c>
      <c r="AK1124" s="344" t="s">
        <v>309</v>
      </c>
      <c r="AL1124" s="1096"/>
      <c r="AM1124" s="1097"/>
      <c r="AN1124" s="335" t="s">
        <v>303</v>
      </c>
      <c r="AO1124" s="335" t="s">
        <v>304</v>
      </c>
      <c r="AP1124" s="345" t="s">
        <v>308</v>
      </c>
      <c r="AQ1124" s="339" t="s">
        <v>565</v>
      </c>
      <c r="AR1124" s="339" t="s">
        <v>564</v>
      </c>
      <c r="AS1124" s="344" t="s">
        <v>605</v>
      </c>
      <c r="AT1124" s="344" t="s">
        <v>605</v>
      </c>
      <c r="AU1124" s="1097"/>
      <c r="AV1124" s="1100"/>
      <c r="AW1124" s="1100"/>
      <c r="AX1124" s="335" t="s">
        <v>321</v>
      </c>
      <c r="AY1124" s="1100"/>
      <c r="AZ1124" s="1100"/>
      <c r="BA1124" s="1100"/>
      <c r="BB1124" s="1100"/>
      <c r="BC1124" s="1100"/>
      <c r="BD1124" s="1100"/>
      <c r="BE1124" s="1097"/>
      <c r="BF1124" s="1097"/>
      <c r="BG1124" s="1097"/>
      <c r="BH1124" s="1097"/>
      <c r="BI1124" s="1097"/>
      <c r="BJ1124" s="1097"/>
      <c r="BK1124" s="1097"/>
      <c r="BL1124" s="1097"/>
      <c r="BM1124" s="1097"/>
      <c r="BN1124" s="1097"/>
      <c r="BO1124" s="1097"/>
      <c r="BP1124" s="1097"/>
      <c r="BQ1124" s="1097"/>
      <c r="BR1124" s="1097"/>
      <c r="BS1124" s="1097"/>
      <c r="BT1124" s="1097"/>
      <c r="BU1124" s="1097"/>
      <c r="BV1124" s="1097"/>
      <c r="BW1124" s="1097"/>
      <c r="BX1124" s="1097"/>
      <c r="BY1124" s="1097"/>
      <c r="BZ1124" s="336" t="s">
        <v>268</v>
      </c>
    </row>
    <row r="1125" spans="1:78" s="1066" customFormat="1" ht="12.75" customHeight="1" thickBot="1" x14ac:dyDescent="0.3">
      <c r="A1125" s="1055"/>
      <c r="B1125" s="928"/>
      <c r="C1125" s="481" t="s">
        <v>195</v>
      </c>
      <c r="D1125" s="346" t="str">
        <f>Translations!$B$622</f>
        <v>AG:</v>
      </c>
      <c r="E1125" s="1105"/>
      <c r="F1125" s="252"/>
      <c r="G1125" s="1836" t="str">
        <f>IF(OR(ISBLANK(F1125),F1125=EUconst_NoTier),"",IF(Z1125=0,EUconst_NA,IF(ISERROR(Z1125),"",Z1125)))</f>
        <v/>
      </c>
      <c r="H1125" s="1837"/>
      <c r="I1125" s="693" t="e">
        <f>IF(J1125&lt;&gt;"","",AI1125)</f>
        <v>#N/A</v>
      </c>
      <c r="J1125" s="909" t="e">
        <f>+Q1127</f>
        <v>#N/A</v>
      </c>
      <c r="K1125" s="700" t="str">
        <f>IF(L1125="",AQ1125,"")</f>
        <v/>
      </c>
      <c r="L1125" s="775"/>
      <c r="M1125" s="473" t="str">
        <f>IF(N1117="",IF(AND(E1116&lt;&gt;"",OR(F1125="",COUNT(K1125:L1125)=0),Y1125&lt;&gt;EUconst_NA,T1116&lt;&gt;TRUE),EUconst_ERR_Incomplete,IF(COUNTIF(AX1125:AZ1125,TRUE)&gt;0,EUconst_ERR_Inconsistent,"")),"")</f>
        <v/>
      </c>
      <c r="O1125" s="1056"/>
      <c r="P1125" s="1106"/>
      <c r="Q1125" s="207" t="str">
        <f>EUconst_SumBioEnergyIN &amp; "_" &amp; K1115</f>
        <v>SUM_BioEnergyIN_</v>
      </c>
      <c r="R1125" s="251" t="str">
        <f>IF(OR(K1115="",T1116)=TRUE,"",INDEX(BC1131:BE1131,MATCH(K1115,BC1125:BE1125,0)))</f>
        <v/>
      </c>
      <c r="S1125" s="1097"/>
      <c r="T1125" s="347" t="str">
        <f>EUconst_CNTR_ActivityData&amp;E1116</f>
        <v>ActivityData_</v>
      </c>
      <c r="U1125" s="1107"/>
      <c r="V1125" s="347" t="str">
        <f>IF(E1115="","",INDEX(B_InstallationDescription!$I$53:$I$127,MATCH(U1114,B_InstallationDescription!$D$53:$D$127,0)))</f>
        <v/>
      </c>
      <c r="W1125" s="339" t="s">
        <v>534</v>
      </c>
      <c r="X1125" s="1107"/>
      <c r="Y1125" s="348" t="str">
        <f>IF(OR(T1116=TRUE,E1116=""),"",INDEX(EUwideConstants!$N:$N,MATCH(T1125,EUwideConstants!$Q:$Q,0)))</f>
        <v/>
      </c>
      <c r="Z1125" s="349" t="str">
        <f>IF(ISBLANK(F1125),"",IF(F1125=EUconst_NA,"",INDEX(EUwideConstants!$H:$M,MATCH(T1125,EUwideConstants!$Q:$Q,0),MATCH(F1125,CNTR_TierList,0))))</f>
        <v/>
      </c>
      <c r="AA1125" s="350" t="s">
        <v>302</v>
      </c>
      <c r="AB1125" s="1098"/>
      <c r="AC1125" s="351" t="b">
        <f>AC1120</f>
        <v>0</v>
      </c>
      <c r="AD1125" s="1097"/>
      <c r="AE1125" s="352" t="str">
        <f>EUconst_CNTR_ActivityData&amp;EUconst_Unit</f>
        <v>ActivityData_Eenheid</v>
      </c>
      <c r="AF1125" s="353" t="str">
        <f>IF(AC1125=TRUE, IF(COUNTIF(MSPara_SourceStreamCategory,V1125)=0,"",INDEX(MSPara_CalcFactorsMatrix,MATCH(V1125,MSPara_SourceStreamCategory,0),MATCH(AE1125&amp;"_"&amp;2,MSPara_CalcFactors,0))),"")</f>
        <v/>
      </c>
      <c r="AG1125" s="354" t="str">
        <f>IF(AC1125=TRUE, IF(COUNTIF(MSPara_SourceStreamCategory,V1125)=0,"",INDEX(MSPara_CalcFactorsMatrix,MATCH(V1125,MSPara_SourceStreamCategory,0),MATCH(AE1125&amp;"_"&amp;1,MSPara_CalcFactors,0))),"")</f>
        <v/>
      </c>
      <c r="AH1125" s="351" t="str">
        <f>IF(OR(AF1125="",AF1125=EUconst_NA),IF(OR(AG1125=EUconst_NA,AG1125=""),"",AG1125),AF1125)</f>
        <v/>
      </c>
      <c r="AI1125" s="348" t="str">
        <f>IF(AC1125=TRUE,IF(AH1125="",EUconst_t,AH1125),"")</f>
        <v/>
      </c>
      <c r="AJ1125" s="355" t="e">
        <f>IF(J1125="",AI1125,J1125)</f>
        <v>#N/A</v>
      </c>
      <c r="AK1125" s="356" t="b">
        <f>IF(K1115=EUconst_Fuel,J1125&lt;&gt;"",FALSE)</f>
        <v>0</v>
      </c>
      <c r="AL1125" s="1096"/>
      <c r="AM1125" s="347" t="str">
        <f>EUconst_CNTR_ActivityData&amp;EUconst_Value</f>
        <v>ActivityData_Waarde</v>
      </c>
      <c r="AN1125" s="1099"/>
      <c r="AO1125" s="1099"/>
      <c r="AP1125" s="351" t="e">
        <f>AND(AND(AH1125&lt;&gt;"",AJ1125&lt;&gt;""),AJ1125=AH1125)</f>
        <v>#N/A</v>
      </c>
      <c r="AQ1125" s="431" t="str">
        <f>IF(L1120=TRUE,SUM(F1122)-SUM(H1122)+SUM(J1122)-SUM(L1122),"")</f>
        <v/>
      </c>
      <c r="AR1125" s="351">
        <f>IF(Y1125=EUconst_NA,0,IF(COUNT(K1125:L1125)=0,0,IF(L1125="",K1125,L1125)))</f>
        <v>0</v>
      </c>
      <c r="AS1125" s="699" t="b">
        <f>AND(AC1125=TRUE,OR(L1125&lt;&gt;"",AQ1125=""))</f>
        <v>0</v>
      </c>
      <c r="AT1125" s="699" t="b">
        <f>AND(AC1125=TRUE,NOT(AS1125))</f>
        <v>0</v>
      </c>
      <c r="AU1125" s="1097"/>
      <c r="AV1125" s="335" t="s">
        <v>313</v>
      </c>
      <c r="AW1125" s="335" t="s">
        <v>319</v>
      </c>
      <c r="AX1125" s="1108"/>
      <c r="AY1125" s="13" t="s">
        <v>537</v>
      </c>
      <c r="AZ1125" s="1097"/>
      <c r="BA1125" s="1097"/>
      <c r="BB1125" s="1098"/>
      <c r="BC1125" s="336" t="str">
        <f>EUconst_Fuel</f>
        <v>Verbranding</v>
      </c>
      <c r="BD1125" s="336" t="str">
        <f>EUconst_ProcessCarbonate</f>
        <v>Procesemissies</v>
      </c>
      <c r="BE1125" s="336" t="str">
        <f>EUconst_MassBalance</f>
        <v>Massabalans</v>
      </c>
      <c r="BF1125" s="1097"/>
      <c r="BG1125" s="1097"/>
      <c r="BH1125" s="1097"/>
      <c r="BI1125" s="1097"/>
      <c r="BJ1125" s="1097"/>
      <c r="BK1125" s="1097"/>
      <c r="BL1125" s="1097"/>
      <c r="BM1125" s="1097"/>
      <c r="BN1125" s="1097"/>
      <c r="BO1125" s="1097"/>
      <c r="BP1125" s="1097"/>
      <c r="BQ1125" s="1097"/>
      <c r="BR1125" s="1097"/>
      <c r="BS1125" s="1097"/>
      <c r="BT1125" s="1097"/>
      <c r="BU1125" s="1097"/>
      <c r="BV1125" s="1097"/>
      <c r="BW1125" s="1097"/>
      <c r="BX1125" s="1097"/>
      <c r="BY1125" s="1097"/>
      <c r="BZ1125" s="357" t="b">
        <f>BZ1120</f>
        <v>1</v>
      </c>
    </row>
    <row r="1126" spans="1:78" s="1066" customFormat="1" ht="5.0999999999999996" customHeight="1" thickBot="1" x14ac:dyDescent="0.3">
      <c r="A1126" s="1055"/>
      <c r="B1126" s="928"/>
      <c r="C1126" s="1102"/>
      <c r="D1126" s="1109"/>
      <c r="F1126" s="852"/>
      <c r="G1126" s="852"/>
      <c r="H1126" s="103" t="s">
        <v>245</v>
      </c>
      <c r="I1126" s="1134"/>
      <c r="J1126" s="1134"/>
      <c r="K1126" s="852"/>
      <c r="L1126" s="852"/>
      <c r="M1126" s="1110"/>
      <c r="O1126" s="1056"/>
      <c r="P1126" s="1101"/>
      <c r="Q1126" s="1101"/>
      <c r="R1126" s="1101"/>
      <c r="S1126" s="1097"/>
      <c r="T1126" s="1111"/>
      <c r="U1126" s="1107"/>
      <c r="V1126" s="1097"/>
      <c r="W1126" s="1097"/>
      <c r="X1126" s="1107"/>
      <c r="Y1126" s="1112"/>
      <c r="Z1126" s="1097"/>
      <c r="AA1126" s="1097"/>
      <c r="AB1126" s="1097"/>
      <c r="AC1126" s="1097"/>
      <c r="AD1126" s="1097"/>
      <c r="AE1126" s="1097"/>
      <c r="AF1126" s="1097"/>
      <c r="AG1126" s="1097"/>
      <c r="AH1126" s="1097"/>
      <c r="AI1126" s="1097"/>
      <c r="AJ1126" s="1097"/>
      <c r="AK1126" s="1097"/>
      <c r="AL1126" s="1096"/>
      <c r="AM1126" s="1097"/>
      <c r="AN1126" s="1097"/>
      <c r="AO1126" s="1097"/>
      <c r="AP1126" s="1097"/>
      <c r="AQ1126" s="1097"/>
      <c r="AR1126" s="1097"/>
      <c r="AS1126" s="1097"/>
      <c r="AT1126" s="1097"/>
      <c r="AU1126" s="1097"/>
      <c r="AV1126" s="1097"/>
      <c r="AW1126" s="1097"/>
      <c r="AX1126" s="1097"/>
      <c r="AY1126" s="1097"/>
      <c r="AZ1126" s="1097"/>
      <c r="BA1126" s="1097"/>
      <c r="BB1126" s="1097"/>
      <c r="BC1126" s="1097"/>
      <c r="BD1126" s="1097"/>
      <c r="BE1126" s="1097"/>
      <c r="BF1126" s="1097"/>
      <c r="BG1126" s="1097"/>
      <c r="BH1126" s="1097"/>
      <c r="BI1126" s="1097"/>
      <c r="BJ1126" s="1097"/>
      <c r="BK1126" s="1097"/>
      <c r="BL1126" s="1097"/>
      <c r="BM1126" s="1097"/>
      <c r="BN1126" s="1097"/>
      <c r="BO1126" s="1097"/>
      <c r="BP1126" s="1097"/>
      <c r="BQ1126" s="1097"/>
      <c r="BR1126" s="1097"/>
      <c r="BS1126" s="1097"/>
      <c r="BT1126" s="1097"/>
      <c r="BU1126" s="1097"/>
      <c r="BV1126" s="1097"/>
      <c r="BW1126" s="1097"/>
      <c r="BX1126" s="1097"/>
      <c r="BY1126" s="1097"/>
      <c r="BZ1126" s="1094"/>
    </row>
    <row r="1127" spans="1:78" s="1066" customFormat="1" ht="12.75" customHeight="1" thickBot="1" x14ac:dyDescent="0.3">
      <c r="A1127" s="1055"/>
      <c r="B1127" s="928"/>
      <c r="C1127" s="484" t="s">
        <v>196</v>
      </c>
      <c r="D1127" s="346" t="str">
        <f>Translations!$B$634</f>
        <v>(Voorlopige) EF:</v>
      </c>
      <c r="E1127" s="1105"/>
      <c r="F1127" s="358"/>
      <c r="G1127" s="1836" t="str">
        <f t="shared" ref="G1127:G1133" si="273">IF(OR(ISBLANK(F1127),F1127=EUconst_NoTier),"",IF(Z1127=0,EUconst_NotApplicable,IF(ISERROR(Z1127),"",Z1127)))</f>
        <v/>
      </c>
      <c r="H1127" s="1854"/>
      <c r="I1127" s="694" t="str">
        <f>IF(J1127&lt;&gt;"","",AI1127)</f>
        <v/>
      </c>
      <c r="J1127" s="695"/>
      <c r="K1127" s="359" t="str">
        <f t="shared" ref="K1127:K1133" si="274">IF(L1127="",AQ1127,"")</f>
        <v/>
      </c>
      <c r="L1127" s="360"/>
      <c r="M1127" s="473" t="str">
        <f>IF(N1117="",IF(AND(E1116&lt;&gt;"",OR(F1127="",COUNT(K1127:L1127)=0),Y1127&lt;&gt;EUconst_NA,T1116&lt;&gt;TRUE),EUconst_ERR_Incomplete,IF(COUNTIF(AX1127:AZ1127,TRUE)&gt;0,EUconst_ERR_Inconsistent,"")),"")</f>
        <v/>
      </c>
      <c r="N1127" s="957"/>
      <c r="O1127" s="1056"/>
      <c r="P1127" s="1101"/>
      <c r="Q1127" s="15" t="e">
        <f>+VLOOKUP(E1115,ss_eenheid!$A$1:$F$75,6,FALSE)</f>
        <v>#N/A</v>
      </c>
      <c r="R1127" s="1101"/>
      <c r="S1127" s="1097"/>
      <c r="T1127" s="361" t="str">
        <f>EUconst_CNTR_EF&amp;E1116</f>
        <v>EF_</v>
      </c>
      <c r="U1127" s="1107"/>
      <c r="V1127" s="362" t="str">
        <f>V1125</f>
        <v/>
      </c>
      <c r="W1127" s="1097"/>
      <c r="X1127" s="1107"/>
      <c r="Y1127" s="363" t="str">
        <f>IF(OR(T1116=TRUE,E1116=""),"",IF(F1127=EUconst_NA,EUconst_NA,INDEX(EUwideConstants!$N:$N,MATCH(T1127,EUwideConstants!$Q:$Q,0))))</f>
        <v/>
      </c>
      <c r="Z1127" s="364" t="str">
        <f>IF(ISBLANK(F1127),"",IF(F1127=EUconst_NA,"",INDEX(EUwideConstants!$H:$M,MATCH(T1127,EUwideConstants!$Q:$Q,0),MATCH(F1127,CNTR_TierList,0))))</f>
        <v/>
      </c>
      <c r="AA1127" s="365" t="str">
        <f>IF(COUNTIF(EUconst_DefaultValues,Z1127)&gt;0,MATCH(Z1127,EUconst_DefaultValues,0),"")</f>
        <v/>
      </c>
      <c r="AB1127" s="1097"/>
      <c r="AC1127" s="366" t="b">
        <f>AND(AC1125,Y1127&lt;&gt;EUconst_NA)</f>
        <v>0</v>
      </c>
      <c r="AD1127" s="1097"/>
      <c r="AE1127" s="352" t="str">
        <f>EUconst_CNTR_EF&amp;EUconst_Unit</f>
        <v>EF_Eenheid</v>
      </c>
      <c r="AF1127" s="367" t="str">
        <f>IF(AC1127=TRUE, IF(COUNTIF(MSPara_SourceStreamCategory,V1127)=0,"",INDEX(MSPara_CalcFactorsMatrix,MATCH(V1127,MSPara_SourceStreamCategory,0),MATCH(AE1127&amp;"_"&amp;2,MSPara_CalcFactors,0))),"")</f>
        <v/>
      </c>
      <c r="AG1127" s="368" t="str">
        <f>IF(AC1127=TRUE, IF(COUNTIF(MSPara_SourceStreamCategory,V1127)=0,"",INDEX(MSPara_CalcFactorsMatrix,MATCH(V1127,MSPara_SourceStreamCategory,0),MATCH(AE1127&amp;"_"&amp;1,MSPara_CalcFactors,0))),"")</f>
        <v/>
      </c>
      <c r="AH1127" s="369" t="str">
        <f>IF(AA1127="","",INDEX(AF1127:AG1127,3-AA1127))</f>
        <v/>
      </c>
      <c r="AI1127" s="370" t="str">
        <f>IF(AC1127=TRUE,IF(OR(AH1127="",AH1127=EUconst_NA),IF(K1115=EUconst_Fuel,EUconst_tCO2pTJ,EUconst_tCO2pt),AH1127),"")</f>
        <v/>
      </c>
      <c r="AJ1127" s="366" t="str">
        <f>IF(J1127="",AI1127,J1127)</f>
        <v/>
      </c>
      <c r="AK1127" s="371" t="b">
        <f>IF(K1115=EUconst_Fuel,J1127&lt;&gt;"",FALSE)</f>
        <v>0</v>
      </c>
      <c r="AL1127" s="1096"/>
      <c r="AM1127" s="352" t="str">
        <f>EUconst_CNTR_EF&amp;EUconst_Value</f>
        <v>EF_Waarde</v>
      </c>
      <c r="AN1127" s="372" t="str">
        <f>IF(AC1127=TRUE,IF(COUNTIF(MSPara_SourceStreamCategory,V1127)=0,"",INDEX(MSPara_CalcFactorsMatrix,MATCH(V1127,MSPara_SourceStreamCategory,0),MATCH(AM1127&amp;"_"&amp;2,MSPara_CalcFactors,0))),"")</f>
        <v/>
      </c>
      <c r="AO1127" s="373" t="str">
        <f>IF(AC1127=TRUE,IF(COUNTIF(MSPara_SourceStreamCategory,V1127)=0,"",INDEX(MSPara_CalcFactorsMatrix,MATCH(V1127,MSPara_SourceStreamCategory,0),MATCH(AM1127&amp;"_"&amp;1,MSPara_CalcFactors,0))),"")</f>
        <v/>
      </c>
      <c r="AP1127" s="366" t="b">
        <f>AND(AND(AH1127&lt;&gt;"",AJ1127&lt;&gt;""),AJ1127=AH1127)</f>
        <v>0</v>
      </c>
      <c r="AQ1127" s="374" t="str">
        <f>IF(AND(AA1127&lt;&gt;"",AP1127=TRUE),IF(OR(INDEX(AN1127:AO1127,3-AA1127)=EUconst_NA,INDEX(AN1127:AO1127,3-AA1127)=0),"",INDEX(AN1127:AO1127,3-AA1127)),"")</f>
        <v/>
      </c>
      <c r="AR1127" s="366">
        <f>IF(AC1127=TRUE,IF(COUNT(K1127:L1127)=0,0,IF(L1127="",K1127,L1127)),0)</f>
        <v>0</v>
      </c>
      <c r="AS1127" s="362" t="b">
        <f>AND(AC1127=TRUE,OR(AND(F1127&lt;&gt;"",NOT(ISNUMBER(AA1127))),L1127&lt;&gt;"",F1127="",AQ1127=""))</f>
        <v>0</v>
      </c>
      <c r="AT1127" s="362" t="b">
        <f t="shared" ref="AT1127:AT1133" si="275">AND(AC1127=TRUE,NOT(AS1127))</f>
        <v>0</v>
      </c>
      <c r="AU1127" s="1097"/>
      <c r="AV1127" s="375" t="b">
        <f t="shared" ref="AV1127:AV1133" si="276">AND(ISNUMBER(AA1127),AQ1127="")</f>
        <v>0</v>
      </c>
      <c r="AW1127" s="376" t="b">
        <f t="shared" ref="AW1127:AW1133" si="277">AND(ISNUMBER(AA1127),AQ1127&lt;&gt;AR1127)</f>
        <v>0</v>
      </c>
      <c r="AX1127" s="377" t="e">
        <f>OR(AND(AJ1125=EUconst_kNm3,AJ1127=EUconst_tCO2pt),AND(AJ1125=EUconst_t,AJ1127=EUconst_tCO2pkNm3))</f>
        <v>#N/A</v>
      </c>
      <c r="AY1127" s="362" t="b">
        <f t="shared" ref="AY1127:AY1133" si="278">AND(L1127&lt;&gt;"",Y1127=EUconst_NA)</f>
        <v>0</v>
      </c>
      <c r="AZ1127" s="1097"/>
      <c r="BA1127" s="1097"/>
      <c r="BB1127" s="378" t="s">
        <v>590</v>
      </c>
      <c r="BC1127" s="377" t="str">
        <f>IF(K1115=BC1125,AR1125*IF(AJ1127=EUconst_tCO2pTJ,(AR1128/1000),1)*AR1127*AR1129*AR1133,"")</f>
        <v/>
      </c>
      <c r="BD1127" s="357" t="str">
        <f>IF(K1115=BD1125,AR1125*AR1127*AR1130*AR1133,"")</f>
        <v/>
      </c>
      <c r="BE1127" s="356" t="str">
        <f>IF(K1115=BE1125,3.664*AR1125*AR1131*AR1133,"")</f>
        <v/>
      </c>
      <c r="BF1127" s="1097"/>
      <c r="BG1127" s="1097"/>
      <c r="BH1127" s="1097"/>
      <c r="BI1127" s="1097"/>
      <c r="BJ1127" s="1097"/>
      <c r="BK1127" s="1097"/>
      <c r="BL1127" s="1097"/>
      <c r="BM1127" s="1097"/>
      <c r="BN1127" s="1097"/>
      <c r="BO1127" s="1097"/>
      <c r="BP1127" s="1097"/>
      <c r="BQ1127" s="1097"/>
      <c r="BR1127" s="1097"/>
      <c r="BS1127" s="1097"/>
      <c r="BT1127" s="1097"/>
      <c r="BU1127" s="1097"/>
      <c r="BV1127" s="1097"/>
      <c r="BW1127" s="1097"/>
      <c r="BX1127" s="1097"/>
      <c r="BY1127" s="1097"/>
      <c r="BZ1127" s="362" t="b">
        <f>OR(BZ1125,Y1127=EUconst_NA)</f>
        <v>1</v>
      </c>
    </row>
    <row r="1128" spans="1:78" s="1066" customFormat="1" ht="12.75" customHeight="1" thickBot="1" x14ac:dyDescent="0.3">
      <c r="A1128" s="1055"/>
      <c r="B1128" s="928"/>
      <c r="C1128" s="484" t="s">
        <v>197</v>
      </c>
      <c r="D1128" s="346" t="str">
        <f>Translations!$B$636</f>
        <v>NCV:</v>
      </c>
      <c r="E1128" s="1105"/>
      <c r="F1128" s="379"/>
      <c r="G1128" s="1836" t="str">
        <f t="shared" si="273"/>
        <v/>
      </c>
      <c r="H1128" s="1837"/>
      <c r="I1128" s="696" t="str">
        <f>AJ1128</f>
        <v/>
      </c>
      <c r="J1128" s="910"/>
      <c r="K1128" s="380" t="str">
        <f t="shared" si="274"/>
        <v/>
      </c>
      <c r="L1128" s="877"/>
      <c r="M1128" s="473" t="str">
        <f>+IF(OR(N1128&lt;&gt;"",O1128&lt;&gt;""),"onvolledig!","")</f>
        <v/>
      </c>
      <c r="N1128" s="873" t="str">
        <f>IF(N1117="",IF(AND(E1116&lt;&gt;"",OR(F1128="",COUNT(K1128:L1128)=0),Y1128&lt;&gt;EUconst_NA,T1116&lt;&gt;TRUE),EUconst_ERR_Incomplete,IF(COUNTIF(AX1128:AZ1128,TRUE)&gt;0,"","")),"")</f>
        <v/>
      </c>
      <c r="O1128" s="874" t="str">
        <f>+IF(N1117="",IF(COUNT(K1128:L1128)=0,IF(K1115="Verbranding","onvolledig!",""),""),"")</f>
        <v/>
      </c>
      <c r="P1128" s="1101"/>
      <c r="Q1128" s="1101"/>
      <c r="R1128" s="1101"/>
      <c r="S1128" s="1097"/>
      <c r="T1128" s="381" t="str">
        <f>EUconst_CNTR_NCV&amp;E1116</f>
        <v>NCV_</v>
      </c>
      <c r="U1128" s="1107"/>
      <c r="V1128" s="382" t="str">
        <f t="shared" ref="V1128:V1133" si="279">V1127</f>
        <v/>
      </c>
      <c r="W1128" s="1097"/>
      <c r="X1128" s="1107"/>
      <c r="Y1128" s="383" t="str">
        <f>IF(OR(T1116=TRUE,E1116=""),"",IF(F1128=EUconst_NA,EUconst_NA,INDEX(EUwideConstants!$N:$N,MATCH(T1128,EUwideConstants!$Q:$Q,0))))</f>
        <v/>
      </c>
      <c r="Z1128" s="384" t="str">
        <f>IF(ISBLANK(F1128),"",IF(F1128=EUconst_NA,"",INDEX(EUwideConstants!$H:$M,MATCH(T1128,EUwideConstants!$Q:$Q,0),MATCH(F1128,CNTR_TierList,0))))</f>
        <v/>
      </c>
      <c r="AA1128" s="385" t="str">
        <f>IF(COUNTIF(EUconst_DefaultValues,Z1128)&gt;0,MATCH(Z1128,EUconst_DefaultValues,0),"")</f>
        <v/>
      </c>
      <c r="AB1128" s="1097"/>
      <c r="AC1128" s="386" t="b">
        <f>IF(K1115="Verbranding",AND(AC1125,Y1128&lt;&gt;""),FALSE)</f>
        <v>0</v>
      </c>
      <c r="AD1128" s="1097"/>
      <c r="AE1128" s="387" t="str">
        <f>EUconst_CNTR_NCV&amp;EUconst_Unit</f>
        <v>NCV_Eenheid</v>
      </c>
      <c r="AF1128" s="388" t="str">
        <f>IF(AC1128=TRUE, IF(COUNTIF(MSPara_SourceStreamCategory,V1128)=0,"",INDEX(MSPara_CalcFactorsMatrix,MATCH(V1128,MSPara_SourceStreamCategory,0),MATCH(AE1128&amp;"_"&amp;2,MSPara_CalcFactors,0))),"")</f>
        <v/>
      </c>
      <c r="AG1128" s="389" t="str">
        <f>IF(AC1128=TRUE, IF(COUNTIF(MSPara_SourceStreamCategory,V1128)=0,"",INDEX(MSPara_CalcFactorsMatrix,MATCH(V1128,MSPara_SourceStreamCategory,0),MATCH(AE1128&amp;"_"&amp;1,MSPara_CalcFactors,0))),"")</f>
        <v/>
      </c>
      <c r="AH1128" s="390" t="str">
        <f>IF(AA1128="","",INDEX(AF1128:AG1128,3-AA1128))</f>
        <v/>
      </c>
      <c r="AI1128" s="1115"/>
      <c r="AJ1128" s="386" t="str">
        <f>IF(AC1128=TRUE,IF(AJ1125="","",IF(AJ1125=EUconst_kNm3,EUconst_GJpkNm3,EUconst_GJpt)),"")</f>
        <v/>
      </c>
      <c r="AK1128" s="1116"/>
      <c r="AL1128" s="1096"/>
      <c r="AM1128" s="387" t="str">
        <f>EUconst_CNTR_NCV&amp;EUconst_Value</f>
        <v>NCV_Waarde</v>
      </c>
      <c r="AN1128" s="391" t="str">
        <f>IF(AC1128=TRUE,IF(COUNTIF(MSPara_SourceStreamCategory,V1128)=0,"",INDEX(MSPara_CalcFactorsMatrix,MATCH(V1128,MSPara_SourceStreamCategory,0),MATCH(AM1128&amp;"_"&amp;2,MSPara_CalcFactors,0))),"")</f>
        <v/>
      </c>
      <c r="AO1128" s="392" t="str">
        <f>IF(AC1128=TRUE,IF(COUNTIF(MSPara_SourceStreamCategory,V1128)=0,"",INDEX(MSPara_CalcFactorsMatrix,MATCH(V1128,MSPara_SourceStreamCategory,0),MATCH(AM1128&amp;"_"&amp;1,MSPara_CalcFactors,0))),"")</f>
        <v/>
      </c>
      <c r="AP1128" s="386" t="b">
        <f>AND(AND(AH1128&lt;&gt;"",AJ1128&lt;&gt;""),AJ1128=AH1128)</f>
        <v>0</v>
      </c>
      <c r="AQ1128" s="393" t="str">
        <f>IF(AND(AA1128&lt;&gt;"",AP1128=TRUE),IF(OR(INDEX(AN1128:AO1128,3-AA1128)=EUconst_NA,INDEX(AN1128:AO1128,3-AA1128)=0),"",INDEX(AN1128:AO1128,3-AA1128)),"")</f>
        <v/>
      </c>
      <c r="AR1128" s="386">
        <f>IF(AC1128=TRUE,IF(COUNT(K1128:L1128)=0,0,IF(L1128="",K1128,L1128)),0)</f>
        <v>0</v>
      </c>
      <c r="AS1128" s="382" t="b">
        <f>AND(AC1128=TRUE,OR(AND(F1128&lt;&gt;"",NOT(ISNUMBER(AA1128))),L1128&lt;&gt;"",F1128="",AQ1128=""))</f>
        <v>0</v>
      </c>
      <c r="AT1128" s="382" t="b">
        <f t="shared" si="275"/>
        <v>0</v>
      </c>
      <c r="AU1128" s="1097"/>
      <c r="AV1128" s="394" t="b">
        <f t="shared" si="276"/>
        <v>0</v>
      </c>
      <c r="AW1128" s="395" t="b">
        <f t="shared" si="277"/>
        <v>0</v>
      </c>
      <c r="AX1128" s="1097"/>
      <c r="AY1128" s="382" t="b">
        <f t="shared" si="278"/>
        <v>0</v>
      </c>
      <c r="AZ1128" s="1097"/>
      <c r="BA1128" s="1097"/>
      <c r="BB1128" s="378" t="s">
        <v>591</v>
      </c>
      <c r="BC1128" s="377" t="str">
        <f>IF(K1115=BC1125,AR1125*IF(AJ1127=EUconst_tCO2pTJ,(AR1128/1000),1)*AR1127*AR1129*AR1132,"")</f>
        <v/>
      </c>
      <c r="BD1128" s="357" t="str">
        <f>IF(K1115=BD1125,AR1125*AR1127*AR1130*AR1132,"")</f>
        <v/>
      </c>
      <c r="BE1128" s="356" t="str">
        <f>IF(K1115=BE1125,3.664*AR1125*AR1131*AR1132,"")</f>
        <v/>
      </c>
      <c r="BF1128" s="1097"/>
      <c r="BG1128" s="1097"/>
      <c r="BH1128" s="1097"/>
      <c r="BI1128" s="1097"/>
      <c r="BJ1128" s="1097"/>
      <c r="BK1128" s="1097"/>
      <c r="BL1128" s="1097"/>
      <c r="BM1128" s="1097"/>
      <c r="BN1128" s="1097"/>
      <c r="BO1128" s="1097"/>
      <c r="BP1128" s="1097"/>
      <c r="BQ1128" s="1097"/>
      <c r="BR1128" s="1097"/>
      <c r="BS1128" s="1097"/>
      <c r="BT1128" s="1097"/>
      <c r="BU1128" s="1097"/>
      <c r="BV1128" s="1097"/>
      <c r="BW1128" s="1097"/>
      <c r="BX1128" s="1097"/>
      <c r="BY1128" s="1097"/>
      <c r="BZ1128" s="382" t="b">
        <f>OR(BZ1125,Y1128=EUconst_NA)</f>
        <v>1</v>
      </c>
    </row>
    <row r="1129" spans="1:78" s="1066" customFormat="1" ht="12.75" customHeight="1" thickBot="1" x14ac:dyDescent="0.3">
      <c r="A1129" s="1055"/>
      <c r="B1129" s="928"/>
      <c r="C1129" s="484" t="s">
        <v>198</v>
      </c>
      <c r="D1129" s="346" t="str">
        <f>Translations!$B$638</f>
        <v>OxF:</v>
      </c>
      <c r="E1129" s="1105"/>
      <c r="F1129" s="379"/>
      <c r="G1129" s="1836" t="str">
        <f t="shared" si="273"/>
        <v/>
      </c>
      <c r="H1129" s="1837"/>
      <c r="I1129" s="697" t="str">
        <f>IF(OR(AC1129=FALSE,Y1129=EUconst_NA),"","-")</f>
        <v/>
      </c>
      <c r="J1129" s="911"/>
      <c r="K1129" s="396" t="str">
        <f t="shared" si="274"/>
        <v/>
      </c>
      <c r="L1129" s="471"/>
      <c r="M1129" s="473" t="str">
        <f>IF(N1117="",IF(AND(E1116&lt;&gt;"",OR(F1129="",COUNT(K1129:L1129)=0),Y1129&lt;&gt;EUconst_NA,T1116&lt;&gt;TRUE),EUconst_ERR_Incomplete,IF(COUNTIF(AX1129:AZ1129,TRUE)&gt;0,EUconst_ERR_Inconsistent,"")),"")</f>
        <v/>
      </c>
      <c r="O1129" s="1056"/>
      <c r="P1129" s="1101"/>
      <c r="Q1129" s="1101"/>
      <c r="R1129" s="1101"/>
      <c r="S1129" s="1097"/>
      <c r="T1129" s="381" t="str">
        <f>EUconst_CNTR_OxidationFactor&amp;E1116</f>
        <v>OxF_</v>
      </c>
      <c r="U1129" s="1107"/>
      <c r="V1129" s="382" t="str">
        <f t="shared" si="279"/>
        <v/>
      </c>
      <c r="W1129" s="1097"/>
      <c r="X1129" s="1107"/>
      <c r="Y1129" s="383" t="str">
        <f>IF(OR(T1116=TRUE,E1116=""),"",INDEX(EUwideConstants!$N:$N,MATCH(T1129,EUwideConstants!$Q:$Q,0)))</f>
        <v/>
      </c>
      <c r="Z1129" s="384" t="str">
        <f>IF(ISBLANK(F1129),"",IF(F1129=EUconst_NA,"",INDEX(EUwideConstants!$H:$M,MATCH(T1129,EUwideConstants!$Q:$Q,0),MATCH(F1129,CNTR_TierList,0))))</f>
        <v/>
      </c>
      <c r="AA1129" s="365" t="str">
        <f>IF(F1129=1,1,"")</f>
        <v/>
      </c>
      <c r="AB1129" s="1097"/>
      <c r="AC1129" s="386" t="b">
        <f>AND(AC1125,Y1129&lt;&gt;EUconst_NA)</f>
        <v>0</v>
      </c>
      <c r="AD1129" s="1097"/>
      <c r="AE1129" s="1117"/>
      <c r="AG1129" s="1118"/>
      <c r="AH1129" s="1115"/>
      <c r="AI1129" s="1119"/>
      <c r="AJ1129" s="1115"/>
      <c r="AK1129" s="1120"/>
      <c r="AL1129" s="1096"/>
      <c r="AM1129" s="387" t="str">
        <f>EUconst_CNTR_OxidationFactor&amp;EUconst_Value</f>
        <v>OxF_Waarde</v>
      </c>
      <c r="AN1129" s="1121"/>
      <c r="AO1129" s="1113">
        <v>1</v>
      </c>
      <c r="AP1129" s="1115"/>
      <c r="AQ1129" s="397" t="str">
        <f>IF(AA1129="","",AO1129)</f>
        <v/>
      </c>
      <c r="AR1129" s="386">
        <f>IF(AC1129=TRUE,IF(COUNT(K1129:L1129)=0,0,IF(L1129="",K1129,L1129)),1)</f>
        <v>1</v>
      </c>
      <c r="AS1129" s="382" t="b">
        <f>AND(AC1129=TRUE,OR(ISNUMBER(L1129),NOT(ISNUMBER(AA1129))))</f>
        <v>0</v>
      </c>
      <c r="AT1129" s="382" t="b">
        <f t="shared" si="275"/>
        <v>0</v>
      </c>
      <c r="AU1129" s="1097"/>
      <c r="AV1129" s="394" t="b">
        <f t="shared" si="276"/>
        <v>0</v>
      </c>
      <c r="AW1129" s="395" t="b">
        <f t="shared" si="277"/>
        <v>0</v>
      </c>
      <c r="AX1129" s="1097"/>
      <c r="AY1129" s="411" t="b">
        <f t="shared" si="278"/>
        <v>0</v>
      </c>
      <c r="AZ1129" s="362" t="b">
        <f>AR1129&gt;100%</f>
        <v>0</v>
      </c>
      <c r="BA1129" s="1097"/>
      <c r="BB1129" s="378" t="s">
        <v>289</v>
      </c>
      <c r="BC1129" s="377" t="str">
        <f>IF(K1115=BC1125,AR1125*IF(AJ1127=EUconst_tCO2pTJ,(AR1128/1000),1)*AR1127*AR1129*(1-AR1132),"")</f>
        <v/>
      </c>
      <c r="BD1129" s="357" t="str">
        <f>IF(K1115=BD1125,AR1125*AR1127*AR1130*(1-AR1132),"")</f>
        <v/>
      </c>
      <c r="BE1129" s="356" t="str">
        <f>IF(K1115=BE1125,3.664*AR1125*AR1131*(1-AR1132),"")</f>
        <v/>
      </c>
      <c r="BF1129" s="1097"/>
      <c r="BG1129" s="1097"/>
      <c r="BH1129" s="1097"/>
      <c r="BI1129" s="1097"/>
      <c r="BJ1129" s="1097"/>
      <c r="BK1129" s="1097"/>
      <c r="BL1129" s="1097"/>
      <c r="BM1129" s="1097"/>
      <c r="BN1129" s="1097"/>
      <c r="BO1129" s="1097"/>
      <c r="BP1129" s="1097"/>
      <c r="BQ1129" s="1097"/>
      <c r="BR1129" s="1097"/>
      <c r="BS1129" s="1097"/>
      <c r="BT1129" s="1097"/>
      <c r="BU1129" s="1097"/>
      <c r="BV1129" s="1097"/>
      <c r="BW1129" s="1097"/>
      <c r="BX1129" s="1097"/>
      <c r="BY1129" s="1097"/>
      <c r="BZ1129" s="382" t="b">
        <f>OR(BZ1125,Y1129=EUconst_NA)</f>
        <v>1</v>
      </c>
    </row>
    <row r="1130" spans="1:78" s="1066" customFormat="1" ht="12.75" customHeight="1" thickBot="1" x14ac:dyDescent="0.3">
      <c r="A1130" s="1055"/>
      <c r="B1130" s="928"/>
      <c r="C1130" s="484" t="s">
        <v>199</v>
      </c>
      <c r="D1130" s="346" t="str">
        <f>Translations!$B$639</f>
        <v>ConvF:</v>
      </c>
      <c r="E1130" s="1105"/>
      <c r="F1130" s="379"/>
      <c r="G1130" s="1836" t="str">
        <f t="shared" si="273"/>
        <v/>
      </c>
      <c r="H1130" s="1837"/>
      <c r="I1130" s="697" t="str">
        <f>IF(OR(AC1130=FALSE,Y1130=EUconst_NA),"","-")</f>
        <v/>
      </c>
      <c r="J1130" s="911"/>
      <c r="K1130" s="396" t="str">
        <f t="shared" si="274"/>
        <v/>
      </c>
      <c r="L1130" s="471"/>
      <c r="M1130" s="473" t="str">
        <f>IF(N1117="",IF(AND(E1116&lt;&gt;"",OR(F1130="",COUNT(K1130:L1130)=0),Y1130&lt;&gt;EUconst_NA,T1116&lt;&gt;TRUE),EUconst_ERR_Incomplete,IF(COUNTIF(AX1130:AZ1130,TRUE)&gt;0,EUconst_ERR_Inconsistent,"")),"")</f>
        <v/>
      </c>
      <c r="O1130" s="1056"/>
      <c r="P1130" s="1101"/>
      <c r="Q1130" s="1101"/>
      <c r="R1130" s="1101"/>
      <c r="S1130" s="1097"/>
      <c r="T1130" s="381" t="str">
        <f>EUconst_CNTR_ConversionFactor&amp;E1116</f>
        <v>ConvF_</v>
      </c>
      <c r="U1130" s="1107"/>
      <c r="V1130" s="382" t="str">
        <f t="shared" si="279"/>
        <v/>
      </c>
      <c r="W1130" s="1097"/>
      <c r="X1130" s="1107"/>
      <c r="Y1130" s="383" t="str">
        <f>IF(OR(T1116=TRUE,E1116=""),"",INDEX(EUwideConstants!$N:$N,MATCH(T1130,EUwideConstants!$Q:$Q,0)))</f>
        <v/>
      </c>
      <c r="Z1130" s="384" t="str">
        <f>IF(ISBLANK(F1130),"",IF(F1130=EUconst_NA,"",INDEX(EUwideConstants!$H:$M,MATCH(T1130,EUwideConstants!$Q:$Q,0),MATCH(F1130,CNTR_TierList,0))))</f>
        <v/>
      </c>
      <c r="AA1130" s="402" t="str">
        <f>IF(F1130=1,1,"")</f>
        <v/>
      </c>
      <c r="AB1130" s="1097"/>
      <c r="AC1130" s="386" t="b">
        <f>AND(AC1125,Y1130&lt;&gt;EUconst_NA)</f>
        <v>0</v>
      </c>
      <c r="AD1130" s="1097"/>
      <c r="AE1130" s="1117"/>
      <c r="AG1130" s="1118"/>
      <c r="AH1130" s="1123"/>
      <c r="AI1130" s="1119"/>
      <c r="AJ1130" s="1123"/>
      <c r="AK1130" s="1120"/>
      <c r="AL1130" s="1096"/>
      <c r="AM1130" s="387" t="str">
        <f>EUconst_CNTR_ConversionFactor&amp;EUconst_Value</f>
        <v>ConvF_Waarde</v>
      </c>
      <c r="AN1130" s="1124"/>
      <c r="AO1130" s="1122">
        <v>1</v>
      </c>
      <c r="AP1130" s="1123"/>
      <c r="AQ1130" s="403" t="str">
        <f>IF(AA1130="","",AO1130)</f>
        <v/>
      </c>
      <c r="AR1130" s="386">
        <f>IF(AC1130=TRUE,IF(COUNT(K1130:L1130)=0,0,IF(L1130="",K1130,L1130)),1)</f>
        <v>1</v>
      </c>
      <c r="AS1130" s="382" t="b">
        <f>AND(AC1130=TRUE,OR(ISNUMBER(L1130),NOT(ISNUMBER(AA1130))))</f>
        <v>0</v>
      </c>
      <c r="AT1130" s="382" t="b">
        <f t="shared" si="275"/>
        <v>0</v>
      </c>
      <c r="AU1130" s="1097"/>
      <c r="AV1130" s="394" t="b">
        <f t="shared" si="276"/>
        <v>0</v>
      </c>
      <c r="AW1130" s="395" t="b">
        <f t="shared" si="277"/>
        <v>0</v>
      </c>
      <c r="AX1130" s="1097"/>
      <c r="AY1130" s="411" t="b">
        <f t="shared" si="278"/>
        <v>0</v>
      </c>
      <c r="AZ1130" s="400" t="b">
        <f>AR1130&gt;100%</f>
        <v>0</v>
      </c>
      <c r="BA1130" s="1097"/>
      <c r="BB1130" s="398" t="s">
        <v>478</v>
      </c>
      <c r="BC1130" s="399">
        <f>AR1125*AR1128/1000*(1-AR1132)</f>
        <v>0</v>
      </c>
      <c r="BD1130" s="400">
        <f>BC1130</f>
        <v>0</v>
      </c>
      <c r="BE1130" s="401">
        <f>BC1130</f>
        <v>0</v>
      </c>
      <c r="BF1130" s="1097"/>
      <c r="BG1130" s="1097"/>
      <c r="BH1130" s="1097"/>
      <c r="BI1130" s="1097"/>
      <c r="BJ1130" s="1097"/>
      <c r="BK1130" s="1097"/>
      <c r="BL1130" s="1097"/>
      <c r="BM1130" s="1097"/>
      <c r="BN1130" s="1097"/>
      <c r="BO1130" s="1097"/>
      <c r="BP1130" s="1097"/>
      <c r="BQ1130" s="1097"/>
      <c r="BR1130" s="1097"/>
      <c r="BS1130" s="1097"/>
      <c r="BT1130" s="1097"/>
      <c r="BU1130" s="1097"/>
      <c r="BV1130" s="1097"/>
      <c r="BW1130" s="1097"/>
      <c r="BX1130" s="1097"/>
      <c r="BY1130" s="1097"/>
      <c r="BZ1130" s="382" t="b">
        <f>OR(BZ1125,Y1130=EUconst_NA)</f>
        <v>1</v>
      </c>
    </row>
    <row r="1131" spans="1:78" s="1066" customFormat="1" ht="12.75" customHeight="1" thickBot="1" x14ac:dyDescent="0.3">
      <c r="A1131" s="1055"/>
      <c r="B1131" s="928"/>
      <c r="C1131" s="484" t="s">
        <v>329</v>
      </c>
      <c r="D1131" s="346" t="str">
        <f>Translations!$B$640</f>
        <v>C-gehalte:</v>
      </c>
      <c r="E1131" s="1105"/>
      <c r="F1131" s="379"/>
      <c r="G1131" s="1836" t="str">
        <f t="shared" si="273"/>
        <v/>
      </c>
      <c r="H1131" s="1837"/>
      <c r="I1131" s="697" t="str">
        <f>AJ1131</f>
        <v/>
      </c>
      <c r="J1131" s="912"/>
      <c r="K1131" s="404" t="str">
        <f t="shared" si="274"/>
        <v/>
      </c>
      <c r="L1131" s="405"/>
      <c r="M1131" s="473" t="str">
        <f>IF(N1117="",IF(AND(E1116&lt;&gt;"",OR(F1131="",COUNT(K1131:L1131)=0),Y1131&lt;&gt;EUconst_NA,T1116&lt;&gt;TRUE),EUconst_ERR_Incomplete,IF(COUNTIF(AX1131:AZ1131,TRUE)&gt;0,EUconst_ERR_Inconsistent,"")),"")</f>
        <v/>
      </c>
      <c r="O1131" s="1056"/>
      <c r="P1131" s="1101"/>
      <c r="Q1131" s="1101"/>
      <c r="R1131" s="1101"/>
      <c r="S1131" s="1097"/>
      <c r="T1131" s="381" t="str">
        <f>EUconst_CNTR_CarbonContent&amp;E1116</f>
        <v>CarbC_</v>
      </c>
      <c r="U1131" s="1107"/>
      <c r="V1131" s="382" t="str">
        <f t="shared" si="279"/>
        <v/>
      </c>
      <c r="W1131" s="1097"/>
      <c r="X1131" s="1107"/>
      <c r="Y1131" s="383" t="str">
        <f>IF(OR(T1116=TRUE,E1116=""),"",INDEX(EUwideConstants!$N:$N,MATCH(T1131,EUwideConstants!$Q:$Q,0)))</f>
        <v/>
      </c>
      <c r="Z1131" s="384" t="str">
        <f>IF(ISBLANK(F1131),"",IF(F1131=EUconst_NA,"",INDEX(EUwideConstants!$H:$M,MATCH(T1131,EUwideConstants!$Q:$Q,0),MATCH(F1131,CNTR_TierList,0))))</f>
        <v/>
      </c>
      <c r="AA1131" s="406" t="str">
        <f>IF(COUNTIF(EUconst_DefaultValues,Z1131)&gt;0,MATCH(Z1131,EUconst_DefaultValues,0),"")</f>
        <v/>
      </c>
      <c r="AB1131" s="1097"/>
      <c r="AC1131" s="386" t="b">
        <f>AND(AC1125,Y1131&lt;&gt;EUconst_NA)</f>
        <v>0</v>
      </c>
      <c r="AD1131" s="1097"/>
      <c r="AE1131" s="387" t="str">
        <f>EUconst_CNTR_CarbonContent&amp;EUconst_Unit</f>
        <v>CarbC_Eenheid</v>
      </c>
      <c r="AF1131" s="388" t="str">
        <f>IF(AC1131=TRUE, IF(COUNTIF(MSPara_SourceStreamCategory,V1131)=0,"",INDEX(MSPara_CalcFactorsMatrix,MATCH(V1131,MSPara_SourceStreamCategory,0),MATCH(AE1131&amp;"_"&amp;2,MSPara_CalcFactors,0))),"")</f>
        <v/>
      </c>
      <c r="AG1131" s="389" t="str">
        <f>IF(AC1131=TRUE, IF(COUNTIF(MSPara_SourceStreamCategory,V1131)=0,"",INDEX(MSPara_CalcFactorsMatrix,MATCH(V1131,MSPara_SourceStreamCategory,0),MATCH(AE1131&amp;"_"&amp;1,MSPara_CalcFactors,0))),"")</f>
        <v/>
      </c>
      <c r="AH1131" s="407" t="str">
        <f>IF(AA1131="","",INDEX(AF1131:AG1131,3-AA1131))</f>
        <v/>
      </c>
      <c r="AI1131" s="1119"/>
      <c r="AJ1131" s="408" t="str">
        <f>IF(AC1131=TRUE,IF(AJ1125="","",IF(AJ1125=EUconst_kNm3,EUconst_tCpkNm3,EUconst_tCpt)),"")</f>
        <v/>
      </c>
      <c r="AK1131" s="1120"/>
      <c r="AL1131" s="1096"/>
      <c r="AM1131" s="387" t="str">
        <f>EUconst_CNTR_CarbonContent&amp;EUconst_Value</f>
        <v>CarbC_Waarde</v>
      </c>
      <c r="AN1131" s="391" t="str">
        <f>IF(AC1131=TRUE,IF(COUNTIF(MSPara_SourceStreamCategory,V1131)=0,"",INDEX(MSPara_CalcFactorsMatrix,MATCH(V1131,MSPara_SourceStreamCategory,0),MATCH(AM1131&amp;"_"&amp;2,MSPara_CalcFactors,0))),"")</f>
        <v/>
      </c>
      <c r="AO1131" s="409" t="str">
        <f>IF(AC1131=TRUE,IF(COUNTIF(MSPara_SourceStreamCategory,V1131)=0,"",INDEX(MSPara_CalcFactorsMatrix,MATCH(V1131,MSPara_SourceStreamCategory,0),MATCH(AM1131&amp;"_"&amp;1,MSPara_CalcFactors,0))),"")</f>
        <v/>
      </c>
      <c r="AP1131" s="386" t="b">
        <f>AND(AND(AH1131&lt;&gt;"",AJ1131&lt;&gt;""),AJ1131=AH1131)</f>
        <v>0</v>
      </c>
      <c r="AQ1131" s="410" t="str">
        <f>IF(AND(AA1131&lt;&gt;"",AP1131=TRUE),IF(OR(INDEX(AN1131:AO1131,3-AA1131)=EUconst_NA,INDEX(AN1131:AO1131,3-AA1131)=0),"",INDEX(AN1131:AO1131,3-AA1131)),"")</f>
        <v/>
      </c>
      <c r="AR1131" s="386">
        <f>IF(AC1131=TRUE,IF(COUNT(K1131:L1131)=0,0,IF(L1131="",K1131,L1131)),0)</f>
        <v>0</v>
      </c>
      <c r="AS1131" s="382" t="b">
        <f>AND(AC1131=TRUE,OR(AND(F1131&lt;&gt;"",NOT(ISNUMBER(AA1131))),L1131&lt;&gt;"",F1131="",AQ1131=""))</f>
        <v>0</v>
      </c>
      <c r="AT1131" s="382" t="b">
        <f t="shared" si="275"/>
        <v>0</v>
      </c>
      <c r="AU1131" s="1097"/>
      <c r="AV1131" s="394" t="b">
        <f t="shared" si="276"/>
        <v>0</v>
      </c>
      <c r="AW1131" s="395" t="b">
        <f t="shared" si="277"/>
        <v>0</v>
      </c>
      <c r="AX1131" s="377" t="e">
        <f>OR(AND(AJ1125=EUconst_kNm3,AJ1131=EUconst_tCpt),AND(AJ1125=EUconst_t,AJ1131=EUconst_tCpkNm3))</f>
        <v>#N/A</v>
      </c>
      <c r="AY1131" s="382" t="b">
        <f t="shared" si="278"/>
        <v>0</v>
      </c>
      <c r="AZ1131" s="1097"/>
      <c r="BA1131" s="1097"/>
      <c r="BB1131" s="398" t="s">
        <v>479</v>
      </c>
      <c r="BC1131" s="399">
        <f>AR1125*AR1128/1000*AR1132</f>
        <v>0</v>
      </c>
      <c r="BD1131" s="400">
        <f>BC1131</f>
        <v>0</v>
      </c>
      <c r="BE1131" s="401">
        <f>BC1131</f>
        <v>0</v>
      </c>
      <c r="BF1131" s="1097"/>
      <c r="BG1131" s="1097"/>
      <c r="BH1131" s="1097"/>
      <c r="BI1131" s="1097"/>
      <c r="BJ1131" s="1097"/>
      <c r="BK1131" s="1097"/>
      <c r="BL1131" s="1097"/>
      <c r="BM1131" s="1097"/>
      <c r="BN1131" s="1097"/>
      <c r="BO1131" s="1097"/>
      <c r="BP1131" s="1097"/>
      <c r="BQ1131" s="1097"/>
      <c r="BR1131" s="1097"/>
      <c r="BS1131" s="1097"/>
      <c r="BT1131" s="1097"/>
      <c r="BU1131" s="1097"/>
      <c r="BV1131" s="1097"/>
      <c r="BW1131" s="1097"/>
      <c r="BX1131" s="1097"/>
      <c r="BY1131" s="1097"/>
      <c r="BZ1131" s="382" t="b">
        <f>OR(BZ1125,Y1131=EUconst_NA)</f>
        <v>1</v>
      </c>
    </row>
    <row r="1132" spans="1:78" s="1066" customFormat="1" ht="12.75" customHeight="1" x14ac:dyDescent="0.25">
      <c r="A1132" s="1055"/>
      <c r="B1132" s="928"/>
      <c r="C1132" s="481" t="s">
        <v>330</v>
      </c>
      <c r="D1132" s="346" t="str">
        <f>Translations!$B$641</f>
        <v>BioF:</v>
      </c>
      <c r="E1132" s="1105"/>
      <c r="F1132" s="379"/>
      <c r="G1132" s="1836" t="str">
        <f t="shared" si="273"/>
        <v/>
      </c>
      <c r="H1132" s="1837"/>
      <c r="I1132" s="697" t="str">
        <f>IF(OR(AC1132=FALSE,Y1132=EUconst_NA),"","-")</f>
        <v/>
      </c>
      <c r="J1132" s="911"/>
      <c r="K1132" s="396" t="str">
        <f t="shared" si="274"/>
        <v/>
      </c>
      <c r="L1132" s="471"/>
      <c r="M1132" s="473" t="str">
        <f>IF(N1117="",IF(AND(E1116&lt;&gt;"",OR(F1132="",COUNT(K1132:L1132)=0),Y1132&lt;&gt;EUconst_NA,T1116&lt;&gt;TRUE),EUconst_ERR_Incomplete,IF(COUNTIF(AX1132:AZ1132,TRUE)&gt;0,EUconst_ERR_Inconsistent,"")),"")</f>
        <v/>
      </c>
      <c r="O1132" s="1056"/>
      <c r="P1132" s="1106"/>
      <c r="Q1132" s="1106"/>
      <c r="R1132" s="1106"/>
      <c r="S1132" s="1097"/>
      <c r="T1132" s="381" t="str">
        <f>EUconst_CNTR_BiomassContent&amp;E1116</f>
        <v>BioC_</v>
      </c>
      <c r="U1132" s="1107"/>
      <c r="V1132" s="411" t="str">
        <f t="shared" si="279"/>
        <v/>
      </c>
      <c r="W1132" s="362" t="str">
        <f>IF(COUNTIF(MSPara_SourceStreamCategory,V1132)=0,"",INDEX(MSPara_IsFossil,MATCH(V1132,MSPara_SourceStreamCategory,0)))</f>
        <v/>
      </c>
      <c r="X1132" s="1107"/>
      <c r="Y1132" s="383" t="str">
        <f>IF(OR(T1116=TRUE,E1116=""),"",IF(OR(W1132=TRUE,F1132=EUconst_NA),EUconst_NA,INDEX(EUwideConstants!$N:$N,MATCH(T1132,EUwideConstants!$Q:$Q,0))))</f>
        <v/>
      </c>
      <c r="Z1132" s="384" t="str">
        <f>IF(ISBLANK(F1132),"",IF(F1132=EUconst_NA,"",INDEX(EUwideConstants!$H:$M,MATCH(T1132,EUwideConstants!$Q:$Q,0),MATCH(F1132,CNTR_TierList,0))))</f>
        <v/>
      </c>
      <c r="AA1132" s="412" t="str">
        <f>IF(F1132=1,1,"")</f>
        <v/>
      </c>
      <c r="AB1132" s="1097"/>
      <c r="AC1132" s="386" t="b">
        <f>AND(AC1125,Y1132&lt;&gt;EUconst_NA)</f>
        <v>0</v>
      </c>
      <c r="AD1132" s="1097"/>
      <c r="AE1132" s="1117"/>
      <c r="AG1132" s="1118"/>
      <c r="AH1132" s="1115"/>
      <c r="AI1132" s="1119"/>
      <c r="AJ1132" s="1115"/>
      <c r="AK1132" s="1120"/>
      <c r="AL1132" s="1096"/>
      <c r="AM1132" s="387" t="str">
        <f>EUconst_CNTR_BiomassContent&amp;EUconst_Value</f>
        <v>BioC_Waarde</v>
      </c>
      <c r="AO1132" s="413" t="str">
        <f>IF(AC1132=TRUE,IF(COUNTIF(MSPara_SourceStreamCategory,V1132)=0,"",INDEX(MSPara_CalcFactorsMatrix,MATCH(V1132,MSPara_SourceStreamCategory,0),MATCH(AM1132&amp;"_"&amp;2,MSPara_CalcFactors,0))),"")</f>
        <v/>
      </c>
      <c r="AP1132" s="1115"/>
      <c r="AQ1132" s="397" t="str">
        <f>IF(OR(AA1132="",AO1132=EUconst_NA),"",AO1132)</f>
        <v/>
      </c>
      <c r="AR1132" s="386">
        <f>IF(AC1132=TRUE,IF(COUNT(K1132:L1132)=0,0,IF(L1132="",K1132,L1132)),0)</f>
        <v>0</v>
      </c>
      <c r="AS1132" s="382" t="b">
        <f>AND(AC1132=TRUE,OR(AND(F1132&lt;&gt;"",NOT(ISNUMBER(AA1132))),L1132&lt;&gt;"",F1132="",AQ1132=""))</f>
        <v>0</v>
      </c>
      <c r="AT1132" s="382" t="b">
        <f t="shared" si="275"/>
        <v>0</v>
      </c>
      <c r="AU1132" s="1097"/>
      <c r="AV1132" s="394" t="b">
        <f t="shared" si="276"/>
        <v>0</v>
      </c>
      <c r="AW1132" s="395" t="b">
        <f t="shared" si="277"/>
        <v>0</v>
      </c>
      <c r="AX1132" s="1097"/>
      <c r="AY1132" s="411" t="b">
        <f t="shared" si="278"/>
        <v>0</v>
      </c>
      <c r="AZ1132" s="362" t="b">
        <f>OR(AR1132&gt;100%,(AR1132+AR1133)&gt;100%)</f>
        <v>0</v>
      </c>
      <c r="BA1132" s="1097"/>
      <c r="BB1132" s="1097"/>
      <c r="BC1132" s="1097"/>
      <c r="BD1132" s="1097"/>
      <c r="BE1132" s="1097"/>
      <c r="BF1132" s="1097"/>
      <c r="BG1132" s="1097"/>
      <c r="BH1132" s="1097"/>
      <c r="BI1132" s="1097"/>
      <c r="BJ1132" s="1097"/>
      <c r="BK1132" s="1097"/>
      <c r="BL1132" s="1097"/>
      <c r="BM1132" s="1097"/>
      <c r="BN1132" s="1097"/>
      <c r="BO1132" s="1097"/>
      <c r="BP1132" s="1097"/>
      <c r="BQ1132" s="1097"/>
      <c r="BR1132" s="1097"/>
      <c r="BS1132" s="1097"/>
      <c r="BT1132" s="1097"/>
      <c r="BU1132" s="1097"/>
      <c r="BV1132" s="1097"/>
      <c r="BW1132" s="1097"/>
      <c r="BX1132" s="1097"/>
      <c r="BY1132" s="1097"/>
      <c r="BZ1132" s="382" t="b">
        <f>OR(BZ1125,Y1132=EUconst_NA)</f>
        <v>1</v>
      </c>
    </row>
    <row r="1133" spans="1:78" s="1066" customFormat="1" ht="12.75" customHeight="1" thickBot="1" x14ac:dyDescent="0.3">
      <c r="A1133" s="1055"/>
      <c r="B1133" s="928"/>
      <c r="C1133" s="481" t="s">
        <v>453</v>
      </c>
      <c r="D1133" s="346" t="str">
        <f>Translations!$B$647</f>
        <v>niet-duurz. BioF:</v>
      </c>
      <c r="E1133" s="1105"/>
      <c r="F1133" s="414"/>
      <c r="G1133" s="1836" t="str">
        <f t="shared" si="273"/>
        <v/>
      </c>
      <c r="H1133" s="1837"/>
      <c r="I1133" s="698" t="str">
        <f>IF(OR(AC1133=FALSE,Y1133=EUconst_NA),"","-")</f>
        <v/>
      </c>
      <c r="J1133" s="911"/>
      <c r="K1133" s="415" t="str">
        <f t="shared" si="274"/>
        <v/>
      </c>
      <c r="L1133" s="686"/>
      <c r="M1133" s="473" t="str">
        <f>IF(N1117="",IF(AND(E1116&lt;&gt;"",OR(F1133="",COUNT(K1133:L1133)=0),Y1133&lt;&gt;EUconst_NA,T1116&lt;&gt;TRUE),EUconst_ERR_Incomplete,IF(COUNTIF(AX1133:AZ1133,TRUE)&gt;0,EUconst_ERR_Inconsistent,"")),"")</f>
        <v/>
      </c>
      <c r="O1133" s="1056"/>
      <c r="P1133" s="1106"/>
      <c r="Q1133" s="1106"/>
      <c r="R1133" s="1106"/>
      <c r="S1133" s="1097"/>
      <c r="T1133" s="416" t="str">
        <f>EUconst_CNTR_BiomassContent&amp;E1116</f>
        <v>BioC_</v>
      </c>
      <c r="U1133" s="1107"/>
      <c r="V1133" s="399" t="str">
        <f t="shared" si="279"/>
        <v/>
      </c>
      <c r="W1133" s="400" t="str">
        <f>IF(COUNTIF(MSPara_SourceStreamCategory,V1133)=0,"",INDEX(MSPara_IsFossil,MATCH(V1133,MSPara_SourceStreamCategory,0)))</f>
        <v/>
      </c>
      <c r="X1133" s="1107"/>
      <c r="Y1133" s="417" t="str">
        <f>IF(OR(T1116=TRUE,E1116=""),"",IF(OR(W1133=TRUE,F1133=EUconst_NA),EUconst_NA,INDEX(EUwideConstants!$N:$N,MATCH(T1133,EUwideConstants!$Q:$Q,0))))</f>
        <v/>
      </c>
      <c r="Z1133" s="418" t="str">
        <f>IF(ISBLANK(F1133),"",IF(F1133=EUconst_NA,"",INDEX(EUwideConstants!$H:$M,MATCH(T1133,EUwideConstants!$Q:$Q,0),MATCH(F1133,CNTR_TierList,0))))</f>
        <v/>
      </c>
      <c r="AA1133" s="419" t="str">
        <f>IF(F1133=1,1,"")</f>
        <v/>
      </c>
      <c r="AB1133" s="1097"/>
      <c r="AC1133" s="420" t="b">
        <f>AND(AC1125,Y1133&lt;&gt;EUconst_NA)</f>
        <v>0</v>
      </c>
      <c r="AD1133" s="1097"/>
      <c r="AE1133" s="1125"/>
      <c r="AF1133" s="1126"/>
      <c r="AG1133" s="1127"/>
      <c r="AH1133" s="1128"/>
      <c r="AI1133" s="1128"/>
      <c r="AJ1133" s="1128"/>
      <c r="AK1133" s="1129"/>
      <c r="AL1133" s="1096"/>
      <c r="AM1133" s="421" t="str">
        <f>EUconst_CNTR_BiomassContent&amp;EUconst_Value</f>
        <v>BioC_Waarde</v>
      </c>
      <c r="AN1133" s="1126"/>
      <c r="AO1133" s="422" t="str">
        <f>IF(AC1133=TRUE,IF(COUNTIF(MSPara_SourceStreamCategory,V1133)=0,"",INDEX(MSPara_CalcFactorsMatrix,MATCH(V1133,MSPara_SourceStreamCategory,0),MATCH(AM1133&amp;"_"&amp;2,MSPara_CalcFactors,0))),"")</f>
        <v/>
      </c>
      <c r="AP1133" s="1128"/>
      <c r="AQ1133" s="423" t="str">
        <f>IF(OR(AA1133="",AO1133=EUconst_NA),"",AO1133)</f>
        <v/>
      </c>
      <c r="AR1133" s="420">
        <f>IF(AC1133=TRUE,IF(COUNT(K1133:L1133)=0,0,IF(L1133="",K1133,L1133)),0)</f>
        <v>0</v>
      </c>
      <c r="AS1133" s="424" t="b">
        <f>AND(AC1133=TRUE,OR(AND(F1133&lt;&gt;"",NOT(ISNUMBER(AA1133))),L1133&lt;&gt;"",F1133="",AQ1133=""))</f>
        <v>0</v>
      </c>
      <c r="AT1133" s="424" t="b">
        <f t="shared" si="275"/>
        <v>0</v>
      </c>
      <c r="AU1133" s="1097"/>
      <c r="AV1133" s="425" t="b">
        <f t="shared" si="276"/>
        <v>0</v>
      </c>
      <c r="AW1133" s="426" t="b">
        <f t="shared" si="277"/>
        <v>0</v>
      </c>
      <c r="AX1133" s="1097"/>
      <c r="AY1133" s="399" t="b">
        <f t="shared" si="278"/>
        <v>0</v>
      </c>
      <c r="AZ1133" s="400" t="b">
        <f>OR(AR1132&gt;100%,(AR1132+AR1133)&gt;100%)</f>
        <v>0</v>
      </c>
      <c r="BA1133" s="1097"/>
      <c r="BB1133" s="1097"/>
      <c r="BC1133" s="1097"/>
      <c r="BD1133" s="1097"/>
      <c r="BE1133" s="1097"/>
      <c r="BF1133" s="1097"/>
      <c r="BG1133" s="1097"/>
      <c r="BH1133" s="1097"/>
      <c r="BI1133" s="1097"/>
      <c r="BJ1133" s="1097"/>
      <c r="BK1133" s="1097"/>
      <c r="BL1133" s="1097"/>
      <c r="BM1133" s="1097"/>
      <c r="BN1133" s="1097"/>
      <c r="BO1133" s="1097"/>
      <c r="BP1133" s="1097"/>
      <c r="BQ1133" s="1097"/>
      <c r="BR1133" s="1097"/>
      <c r="BS1133" s="1097"/>
      <c r="BT1133" s="1097"/>
      <c r="BU1133" s="1097"/>
      <c r="BV1133" s="1097"/>
      <c r="BW1133" s="1097"/>
      <c r="BX1133" s="1097"/>
      <c r="BY1133" s="1097"/>
      <c r="BZ1133" s="400" t="b">
        <f>OR(BZ1125,Y1133=EUconst_NA)</f>
        <v>1</v>
      </c>
    </row>
    <row r="1134" spans="1:78" s="1066" customFormat="1" ht="5.0999999999999996" customHeight="1" x14ac:dyDescent="0.25">
      <c r="A1134" s="1055"/>
      <c r="B1134" s="928"/>
      <c r="C1134" s="928"/>
      <c r="D1134" s="954"/>
      <c r="O1134" s="1056"/>
      <c r="P1134" s="1101"/>
      <c r="Q1134" s="1101"/>
      <c r="R1134" s="1101"/>
      <c r="S1134" s="1130"/>
      <c r="T1134" s="1097"/>
      <c r="U1134" s="1097"/>
      <c r="V1134" s="1097"/>
      <c r="W1134" s="1097"/>
      <c r="X1134" s="1097"/>
      <c r="Y1134" s="1097"/>
      <c r="Z1134" s="1097"/>
      <c r="AA1134" s="1097"/>
      <c r="AB1134" s="1097"/>
      <c r="AC1134" s="1097"/>
      <c r="AD1134" s="1097"/>
      <c r="AE1134" s="1097"/>
      <c r="AF1134" s="1097"/>
      <c r="AG1134" s="1097"/>
      <c r="AH1134" s="1097"/>
      <c r="AI1134" s="1097"/>
      <c r="AJ1134" s="1097"/>
      <c r="AK1134" s="1097"/>
      <c r="AL1134" s="1097"/>
      <c r="AM1134" s="1097"/>
      <c r="AN1134" s="1097"/>
      <c r="AO1134" s="1097"/>
      <c r="AP1134" s="1097"/>
      <c r="AQ1134" s="1097"/>
      <c r="AR1134" s="1097"/>
      <c r="AS1134" s="1097"/>
      <c r="AT1134" s="1097"/>
      <c r="AU1134" s="1097"/>
      <c r="AV1134" s="1097"/>
      <c r="AW1134" s="1097"/>
      <c r="AX1134" s="1097"/>
      <c r="AY1134" s="1097"/>
      <c r="AZ1134" s="1097"/>
      <c r="BA1134" s="1097"/>
      <c r="BB1134" s="1097"/>
      <c r="BC1134" s="1097"/>
      <c r="BD1134" s="1097"/>
      <c r="BE1134" s="1097"/>
      <c r="BF1134" s="1097"/>
      <c r="BG1134" s="1097"/>
      <c r="BH1134" s="1097"/>
      <c r="BI1134" s="1097"/>
      <c r="BJ1134" s="1097"/>
      <c r="BK1134" s="1097"/>
      <c r="BL1134" s="1097"/>
      <c r="BM1134" s="1097"/>
      <c r="BN1134" s="1097"/>
      <c r="BO1134" s="1097"/>
      <c r="BP1134" s="1097"/>
      <c r="BQ1134" s="1097"/>
      <c r="BR1134" s="1097"/>
      <c r="BS1134" s="1097"/>
      <c r="BT1134" s="1097"/>
      <c r="BU1134" s="1097"/>
      <c r="BV1134" s="1097"/>
      <c r="BW1134" s="1097"/>
      <c r="BX1134" s="1097"/>
      <c r="BY1134" s="1097"/>
      <c r="BZ1134" s="1097"/>
    </row>
    <row r="1135" spans="1:78" s="1066" customFormat="1" ht="12.75" customHeight="1" x14ac:dyDescent="0.25">
      <c r="A1135" s="1055"/>
      <c r="B1135" s="928"/>
      <c r="C1135" s="928"/>
      <c r="D1135" s="1840" t="str">
        <f>Translations!$B$674</f>
        <v>Tiers geldig van:</v>
      </c>
      <c r="E1135" s="1840"/>
      <c r="F1135" s="1841"/>
      <c r="G1135" s="624"/>
      <c r="H1135" s="427" t="str">
        <f>Translations!$B$675</f>
        <v>tot:</v>
      </c>
      <c r="I1135" s="624"/>
      <c r="J1135" s="1842" t="str">
        <f>Translations!$B$676</f>
        <v>Euralcode voor deze (afval)stroom (indien van toepassing):</v>
      </c>
      <c r="K1135" s="1843"/>
      <c r="L1135" s="1843"/>
      <c r="M1135" s="1844"/>
      <c r="N1135" s="428"/>
      <c r="O1135" s="1056"/>
      <c r="P1135" s="1101"/>
      <c r="Q1135" s="1101"/>
      <c r="R1135" s="1101"/>
      <c r="S1135" s="1130"/>
      <c r="T1135" s="1097"/>
      <c r="U1135" s="1097"/>
      <c r="V1135" s="1097"/>
      <c r="W1135" s="1097"/>
      <c r="X1135" s="1097"/>
      <c r="Y1135" s="1097"/>
      <c r="Z1135" s="1097"/>
      <c r="AA1135" s="1097"/>
      <c r="AB1135" s="1097"/>
      <c r="AC1135" s="1097"/>
      <c r="AD1135" s="1097"/>
      <c r="AE1135" s="1097"/>
      <c r="AF1135" s="1097"/>
      <c r="AG1135" s="1097"/>
      <c r="AH1135" s="1097"/>
      <c r="AI1135" s="1097"/>
      <c r="AJ1135" s="1097"/>
      <c r="AK1135" s="1097"/>
      <c r="AL1135" s="1097"/>
      <c r="AM1135" s="1097"/>
      <c r="AN1135" s="1097"/>
      <c r="AO1135" s="1097"/>
      <c r="AP1135" s="1097"/>
      <c r="AQ1135" s="1097"/>
      <c r="AR1135" s="1097"/>
      <c r="AS1135" s="1097"/>
      <c r="AT1135" s="1097"/>
      <c r="AU1135" s="1097"/>
      <c r="AV1135" s="1097"/>
      <c r="AW1135" s="1097"/>
      <c r="AX1135" s="1097"/>
      <c r="AY1135" s="1097"/>
      <c r="AZ1135" s="1097"/>
      <c r="BA1135" s="1097"/>
      <c r="BB1135" s="1097"/>
      <c r="BC1135" s="1097"/>
      <c r="BD1135" s="1097"/>
      <c r="BE1135" s="1097"/>
      <c r="BF1135" s="1097"/>
      <c r="BG1135" s="1097"/>
      <c r="BH1135" s="1097"/>
      <c r="BI1135" s="1097"/>
      <c r="BJ1135" s="1097"/>
      <c r="BK1135" s="1097"/>
      <c r="BL1135" s="1097"/>
      <c r="BM1135" s="1097"/>
      <c r="BN1135" s="1097"/>
      <c r="BO1135" s="1097"/>
      <c r="BP1135" s="1097"/>
      <c r="BQ1135" s="1097"/>
      <c r="BR1135" s="1097"/>
      <c r="BS1135" s="1097"/>
      <c r="BT1135" s="1097"/>
      <c r="BU1135" s="1097"/>
      <c r="BV1135" s="1097"/>
      <c r="BW1135" s="1097"/>
      <c r="BX1135" s="1097"/>
      <c r="BY1135" s="1097"/>
      <c r="BZ1135" s="14" t="b">
        <f>BZ1125</f>
        <v>1</v>
      </c>
    </row>
    <row r="1136" spans="1:78" s="1066" customFormat="1" ht="5.0999999999999996" customHeight="1" x14ac:dyDescent="0.25">
      <c r="A1136" s="1055"/>
      <c r="B1136" s="928"/>
      <c r="C1136" s="928"/>
      <c r="D1136" s="950"/>
      <c r="E1136" s="957"/>
      <c r="F1136" s="957"/>
      <c r="G1136" s="957"/>
      <c r="H1136" s="957"/>
      <c r="I1136" s="957"/>
      <c r="J1136" s="957"/>
      <c r="K1136" s="957"/>
      <c r="L1136" s="957"/>
      <c r="M1136" s="957"/>
      <c r="N1136" s="957"/>
      <c r="O1136" s="1056"/>
      <c r="P1136" s="1101"/>
      <c r="Q1136" s="1101"/>
      <c r="R1136" s="1101"/>
      <c r="S1136" s="1130"/>
      <c r="T1136" s="1097"/>
      <c r="U1136" s="1097"/>
      <c r="V1136" s="1097"/>
      <c r="W1136" s="1097"/>
      <c r="X1136" s="1097"/>
      <c r="Y1136" s="1097"/>
      <c r="Z1136" s="1097"/>
      <c r="AA1136" s="1097"/>
      <c r="AB1136" s="1097"/>
      <c r="AC1136" s="1097"/>
      <c r="AD1136" s="1097"/>
      <c r="AE1136" s="1097"/>
      <c r="AF1136" s="1097"/>
      <c r="AG1136" s="1097"/>
      <c r="AH1136" s="1097"/>
      <c r="AI1136" s="1097"/>
      <c r="AJ1136" s="1097"/>
      <c r="AK1136" s="1097"/>
      <c r="AL1136" s="1097"/>
      <c r="AM1136" s="1097"/>
      <c r="AN1136" s="1097"/>
      <c r="AO1136" s="1097"/>
      <c r="AP1136" s="1097"/>
      <c r="AQ1136" s="1097"/>
      <c r="AR1136" s="1097"/>
      <c r="AS1136" s="1097"/>
      <c r="AT1136" s="1097"/>
      <c r="AU1136" s="1097"/>
      <c r="AV1136" s="1097"/>
      <c r="AW1136" s="1097"/>
      <c r="AX1136" s="1097"/>
      <c r="AY1136" s="1097"/>
      <c r="AZ1136" s="1097"/>
      <c r="BA1136" s="1097"/>
      <c r="BB1136" s="1097"/>
      <c r="BC1136" s="1097"/>
      <c r="BD1136" s="1097"/>
      <c r="BE1136" s="1097"/>
      <c r="BF1136" s="1097"/>
      <c r="BG1136" s="1097"/>
      <c r="BH1136" s="1097"/>
      <c r="BI1136" s="1097"/>
      <c r="BJ1136" s="1097"/>
      <c r="BK1136" s="1097"/>
      <c r="BL1136" s="1097"/>
      <c r="BM1136" s="1097"/>
      <c r="BN1136" s="1097"/>
      <c r="BO1136" s="1097"/>
      <c r="BP1136" s="1097"/>
      <c r="BQ1136" s="1097"/>
      <c r="BR1136" s="1097"/>
      <c r="BS1136" s="1097"/>
      <c r="BT1136" s="1097"/>
      <c r="BU1136" s="1097"/>
      <c r="BV1136" s="1097"/>
      <c r="BW1136" s="1097"/>
      <c r="BX1136" s="1097"/>
      <c r="BY1136" s="1097"/>
      <c r="BZ1136" s="1097"/>
    </row>
    <row r="1137" spans="1:78" s="1066" customFormat="1" ht="12.75" customHeight="1" x14ac:dyDescent="0.25">
      <c r="A1137" s="1055"/>
      <c r="B1137" s="928"/>
      <c r="C1137" s="928"/>
      <c r="D1137" s="957"/>
      <c r="E1137" s="957"/>
      <c r="F1137" s="957"/>
      <c r="G1137" s="957"/>
      <c r="H1137" s="957"/>
      <c r="I1137" s="957"/>
      <c r="J1137" s="957"/>
      <c r="K1137" s="957"/>
      <c r="L1137" s="957"/>
      <c r="M1137" s="427" t="str">
        <f>Translations!$B$677</f>
        <v>ID dat voor deze source stream wordt gebruikt in het monitoringsplan:</v>
      </c>
      <c r="N1137" s="474"/>
      <c r="O1137" s="1056"/>
      <c r="P1137" s="1101"/>
      <c r="Q1137" s="1101"/>
      <c r="R1137" s="1101"/>
      <c r="S1137" s="1130"/>
      <c r="T1137" s="1097"/>
      <c r="U1137" s="1097"/>
      <c r="V1137" s="1097"/>
      <c r="W1137" s="1097"/>
      <c r="X1137" s="1097"/>
      <c r="Y1137" s="1097"/>
      <c r="Z1137" s="1097"/>
      <c r="AA1137" s="1097"/>
      <c r="AB1137" s="1097"/>
      <c r="AC1137" s="1097"/>
      <c r="AD1137" s="1097"/>
      <c r="AE1137" s="1097"/>
      <c r="AF1137" s="1097"/>
      <c r="AG1137" s="1097"/>
      <c r="AH1137" s="1097"/>
      <c r="AI1137" s="1097"/>
      <c r="AJ1137" s="1097"/>
      <c r="AK1137" s="1097"/>
      <c r="AL1137" s="1097"/>
      <c r="AM1137" s="1097"/>
      <c r="AN1137" s="1097"/>
      <c r="AO1137" s="1097"/>
      <c r="AP1137" s="1097"/>
      <c r="AQ1137" s="1097"/>
      <c r="AR1137" s="1097"/>
      <c r="AS1137" s="1097"/>
      <c r="AT1137" s="1097"/>
      <c r="AU1137" s="1097"/>
      <c r="AV1137" s="1097"/>
      <c r="AW1137" s="1097"/>
      <c r="AX1137" s="1097"/>
      <c r="AY1137" s="1097"/>
      <c r="AZ1137" s="1097"/>
      <c r="BA1137" s="1097"/>
      <c r="BB1137" s="1097"/>
      <c r="BC1137" s="1097"/>
      <c r="BD1137" s="1097"/>
      <c r="BE1137" s="1097"/>
      <c r="BF1137" s="1097"/>
      <c r="BG1137" s="1097"/>
      <c r="BH1137" s="1097"/>
      <c r="BI1137" s="1097"/>
      <c r="BJ1137" s="1097"/>
      <c r="BK1137" s="1097"/>
      <c r="BL1137" s="1097"/>
      <c r="BM1137" s="1097"/>
      <c r="BN1137" s="1097"/>
      <c r="BO1137" s="1097"/>
      <c r="BP1137" s="1097"/>
      <c r="BQ1137" s="1097"/>
      <c r="BR1137" s="1097"/>
      <c r="BS1137" s="1097"/>
      <c r="BT1137" s="1097"/>
      <c r="BU1137" s="1097"/>
      <c r="BV1137" s="1097"/>
      <c r="BW1137" s="1097"/>
      <c r="BX1137" s="1097"/>
      <c r="BY1137" s="1097"/>
      <c r="BZ1137" s="14" t="b">
        <f>BZ1135</f>
        <v>1</v>
      </c>
    </row>
    <row r="1138" spans="1:78" s="1066" customFormat="1" ht="5.0999999999999996" customHeight="1" x14ac:dyDescent="0.25">
      <c r="A1138" s="1131"/>
      <c r="D1138" s="954"/>
      <c r="O1138" s="1118"/>
      <c r="P1138" s="1107"/>
      <c r="Q1138" s="1107"/>
      <c r="R1138" s="1107"/>
      <c r="S1138" s="1097"/>
      <c r="T1138" s="1097"/>
      <c r="U1138" s="1097"/>
      <c r="V1138" s="1097"/>
      <c r="W1138" s="1097"/>
      <c r="X1138" s="1097"/>
      <c r="Y1138" s="1097"/>
      <c r="Z1138" s="1097"/>
      <c r="AA1138" s="1097"/>
      <c r="AB1138" s="1097"/>
      <c r="AC1138" s="1097"/>
      <c r="AD1138" s="1097"/>
      <c r="AE1138" s="1097"/>
      <c r="AF1138" s="1097"/>
      <c r="AG1138" s="1097"/>
      <c r="AH1138" s="1097"/>
      <c r="AI1138" s="1097"/>
      <c r="AJ1138" s="1097"/>
      <c r="AK1138" s="1097"/>
      <c r="AL1138" s="1097"/>
      <c r="AM1138" s="1097"/>
      <c r="AN1138" s="1097"/>
      <c r="AO1138" s="1097"/>
      <c r="AP1138" s="1097"/>
      <c r="AQ1138" s="1097"/>
      <c r="AR1138" s="1097"/>
      <c r="AS1138" s="1097"/>
      <c r="AT1138" s="1097"/>
      <c r="AU1138" s="1097"/>
      <c r="AV1138" s="1097"/>
      <c r="AW1138" s="1097"/>
      <c r="AX1138" s="1097"/>
      <c r="AY1138" s="1097"/>
      <c r="AZ1138" s="1097"/>
      <c r="BA1138" s="1097"/>
      <c r="BB1138" s="1097"/>
      <c r="BC1138" s="1097"/>
      <c r="BD1138" s="1097"/>
      <c r="BE1138" s="1097"/>
      <c r="BF1138" s="1097"/>
      <c r="BG1138" s="1097"/>
      <c r="BH1138" s="1097"/>
      <c r="BI1138" s="1097"/>
      <c r="BJ1138" s="1097"/>
      <c r="BK1138" s="1097"/>
      <c r="BL1138" s="1097"/>
      <c r="BM1138" s="1097"/>
      <c r="BN1138" s="1097"/>
      <c r="BO1138" s="1097"/>
      <c r="BP1138" s="1097"/>
      <c r="BQ1138" s="1097"/>
      <c r="BR1138" s="1097"/>
      <c r="BS1138" s="1097"/>
      <c r="BT1138" s="1097"/>
      <c r="BU1138" s="1097"/>
      <c r="BV1138" s="1097"/>
      <c r="BW1138" s="1097"/>
      <c r="BX1138" s="1097"/>
      <c r="BY1138" s="1097"/>
      <c r="BZ1138" s="1097"/>
    </row>
    <row r="1139" spans="1:78" s="1066" customFormat="1" x14ac:dyDescent="0.25">
      <c r="A1139" s="1131"/>
      <c r="D1139" s="1856" t="str">
        <f>Translations!$B$160</f>
        <v>Eventuele opmerkingen:</v>
      </c>
      <c r="E1139" s="1857"/>
      <c r="F1139" s="1858"/>
      <c r="G1139" s="1859"/>
      <c r="H1139" s="1859"/>
      <c r="I1139" s="1859"/>
      <c r="J1139" s="1859"/>
      <c r="K1139" s="1859"/>
      <c r="L1139" s="1859"/>
      <c r="M1139" s="1859"/>
      <c r="N1139" s="1860"/>
      <c r="O1139" s="1118"/>
      <c r="P1139" s="1107"/>
      <c r="Q1139" s="1107"/>
      <c r="R1139" s="1107"/>
      <c r="S1139" s="1097"/>
      <c r="T1139" s="1097"/>
      <c r="U1139" s="1097"/>
      <c r="V1139" s="1097"/>
      <c r="W1139" s="1097"/>
      <c r="X1139" s="1097"/>
      <c r="Y1139" s="1097"/>
      <c r="Z1139" s="1097"/>
      <c r="AA1139" s="1097"/>
      <c r="AB1139" s="1097"/>
      <c r="AC1139" s="1097"/>
      <c r="AD1139" s="1097"/>
      <c r="AE1139" s="1097"/>
      <c r="AF1139" s="1097"/>
      <c r="AG1139" s="1097"/>
      <c r="AH1139" s="1097"/>
      <c r="AI1139" s="1097"/>
      <c r="AJ1139" s="1097"/>
      <c r="AK1139" s="1097"/>
      <c r="AL1139" s="1097"/>
      <c r="AM1139" s="1097"/>
      <c r="AN1139" s="1097"/>
      <c r="AO1139" s="1097"/>
      <c r="AP1139" s="1097"/>
      <c r="AQ1139" s="1097"/>
      <c r="AR1139" s="1097"/>
      <c r="AS1139" s="1097"/>
      <c r="AT1139" s="1097"/>
      <c r="AU1139" s="1097"/>
      <c r="AV1139" s="1097"/>
      <c r="AW1139" s="1097"/>
      <c r="AX1139" s="1097"/>
      <c r="AY1139" s="1097"/>
      <c r="AZ1139" s="1097"/>
      <c r="BA1139" s="1097"/>
      <c r="BB1139" s="1097"/>
      <c r="BC1139" s="1097"/>
      <c r="BD1139" s="1097"/>
      <c r="BE1139" s="1097"/>
      <c r="BF1139" s="1097"/>
      <c r="BG1139" s="1097"/>
      <c r="BH1139" s="1097"/>
      <c r="BI1139" s="1097"/>
      <c r="BJ1139" s="1097"/>
      <c r="BK1139" s="1097"/>
      <c r="BL1139" s="1097"/>
      <c r="BM1139" s="1097"/>
      <c r="BN1139" s="1097"/>
      <c r="BO1139" s="1097"/>
      <c r="BP1139" s="1097"/>
      <c r="BQ1139" s="1097"/>
      <c r="BR1139" s="1097"/>
      <c r="BS1139" s="1097"/>
      <c r="BT1139" s="1097"/>
      <c r="BU1139" s="1097"/>
      <c r="BV1139" s="1097"/>
      <c r="BW1139" s="1097"/>
      <c r="BX1139" s="1097"/>
      <c r="BY1139" s="1097"/>
      <c r="BZ1139" s="14" t="b">
        <f>BZ1135</f>
        <v>1</v>
      </c>
    </row>
    <row r="1140" spans="1:78" s="931" customFormat="1" ht="12.75" customHeight="1" thickBot="1" x14ac:dyDescent="0.3">
      <c r="A1140" s="1055"/>
      <c r="B1140" s="957"/>
      <c r="C1140" s="1087"/>
      <c r="D1140" s="960"/>
      <c r="E1140" s="1089"/>
      <c r="F1140" s="1087"/>
      <c r="G1140" s="1132"/>
      <c r="H1140" s="1132"/>
      <c r="I1140" s="1132"/>
      <c r="J1140" s="1132"/>
      <c r="K1140" s="1132"/>
      <c r="L1140" s="1132"/>
      <c r="M1140" s="1132"/>
      <c r="N1140" s="1132"/>
      <c r="O1140" s="1092"/>
      <c r="P1140" s="1093"/>
      <c r="Q1140" s="1093"/>
      <c r="R1140" s="1093"/>
      <c r="S1140" s="930"/>
      <c r="T1140" s="930"/>
      <c r="U1140" s="1133"/>
      <c r="V1140" s="930"/>
      <c r="W1140" s="930"/>
      <c r="X1140" s="1133"/>
      <c r="Y1140" s="930"/>
      <c r="Z1140" s="930"/>
      <c r="AA1140" s="930"/>
      <c r="AB1140" s="930"/>
      <c r="AC1140" s="930"/>
      <c r="AD1140" s="930"/>
      <c r="AE1140" s="930"/>
      <c r="AF1140" s="930"/>
      <c r="AG1140" s="930"/>
      <c r="AH1140" s="930"/>
      <c r="AI1140" s="930"/>
      <c r="AJ1140" s="930"/>
      <c r="AK1140" s="930"/>
      <c r="AL1140" s="930"/>
      <c r="AM1140" s="930"/>
      <c r="AN1140" s="930"/>
      <c r="AO1140" s="930"/>
      <c r="AP1140" s="930"/>
      <c r="AQ1140" s="930"/>
      <c r="AR1140" s="930"/>
      <c r="AS1140" s="930"/>
      <c r="AT1140" s="930"/>
      <c r="AU1140" s="930"/>
      <c r="AV1140" s="930"/>
      <c r="AW1140" s="930"/>
      <c r="AX1140" s="930"/>
      <c r="AY1140" s="930"/>
      <c r="AZ1140" s="930"/>
      <c r="BA1140" s="930"/>
      <c r="BB1140" s="930"/>
      <c r="BC1140" s="930"/>
      <c r="BD1140" s="930"/>
      <c r="BE1140" s="930"/>
      <c r="BF1140" s="930"/>
      <c r="BG1140" s="930"/>
      <c r="BH1140" s="930"/>
      <c r="BI1140" s="1097"/>
      <c r="BJ1140" s="1097"/>
      <c r="BK1140" s="1097"/>
      <c r="BL1140" s="930"/>
      <c r="BM1140" s="930"/>
      <c r="BN1140" s="930"/>
      <c r="BO1140" s="930"/>
      <c r="BP1140" s="930"/>
      <c r="BQ1140" s="930"/>
      <c r="BR1140" s="930"/>
      <c r="BS1140" s="930"/>
      <c r="BT1140" s="930"/>
      <c r="BU1140" s="930"/>
      <c r="BV1140" s="930"/>
      <c r="BW1140" s="930"/>
      <c r="BX1140" s="930"/>
      <c r="BY1140" s="930"/>
      <c r="BZ1140" s="930"/>
    </row>
    <row r="1141" spans="1:78" s="931" customFormat="1" ht="12.75" customHeight="1" thickBot="1" x14ac:dyDescent="0.3">
      <c r="A1141" s="1090"/>
      <c r="B1141" s="957"/>
      <c r="C1141" s="957"/>
      <c r="D1141" s="954"/>
      <c r="E1141" s="1062"/>
      <c r="F1141" s="957"/>
      <c r="G1141" s="1091"/>
      <c r="H1141" s="1091"/>
      <c r="I1141" s="1091"/>
      <c r="J1141" s="1091"/>
      <c r="K1141" s="957"/>
      <c r="L1141" s="1091"/>
      <c r="M1141" s="1091"/>
      <c r="N1141" s="1091"/>
      <c r="O1141" s="1092"/>
      <c r="P1141" s="1093"/>
      <c r="Q1141" s="1093"/>
      <c r="R1141" s="1093"/>
      <c r="S1141" s="1070"/>
      <c r="T1141" s="12" t="str">
        <f>IF(ISBLANK(E1142),"",MATCH(E1142,CNTR_SourceStreamNames,0))</f>
        <v/>
      </c>
      <c r="U1141" s="430" t="str">
        <f>IF(ISBLANK(E1142),"",INDEX(B_InstallationDescription!$D$53:$D$127,MATCH(E1142,CNTR_SourceStreamNames,0)))</f>
        <v/>
      </c>
      <c r="V1141" s="1072"/>
      <c r="W1141" s="937"/>
      <c r="X1141" s="937"/>
      <c r="Y1141" s="937"/>
      <c r="Z1141" s="930"/>
      <c r="AA1141" s="930"/>
      <c r="AB1141" s="930"/>
      <c r="AC1141" s="930"/>
      <c r="AD1141" s="930"/>
      <c r="AE1141" s="930"/>
      <c r="AF1141" s="930"/>
      <c r="AG1141" s="930"/>
      <c r="AH1141" s="930"/>
      <c r="AI1141" s="930"/>
      <c r="AJ1141" s="930"/>
      <c r="AK1141" s="1025"/>
      <c r="AL1141" s="930"/>
      <c r="AM1141" s="930"/>
      <c r="AN1141" s="930"/>
      <c r="AO1141" s="930"/>
      <c r="AP1141" s="930"/>
      <c r="AQ1141" s="930"/>
      <c r="AR1141" s="930"/>
      <c r="AS1141" s="930"/>
      <c r="AT1141" s="930"/>
      <c r="AU1141" s="930"/>
      <c r="AV1141" s="930"/>
      <c r="AW1141" s="930"/>
      <c r="AX1141" s="930"/>
      <c r="AY1141" s="930"/>
      <c r="AZ1141" s="930"/>
      <c r="BA1141" s="930"/>
      <c r="BB1141" s="930"/>
      <c r="BC1141" s="930"/>
      <c r="BD1141" s="930"/>
      <c r="BE1141" s="930"/>
      <c r="BF1141" s="930"/>
      <c r="BG1141" s="930"/>
      <c r="BH1141" s="937"/>
      <c r="BI1141" s="937"/>
      <c r="BJ1141" s="937"/>
      <c r="BK1141" s="937"/>
      <c r="BL1141" s="937"/>
      <c r="BM1141" s="937"/>
      <c r="BN1141" s="937"/>
      <c r="BO1141" s="937"/>
      <c r="BP1141" s="937"/>
      <c r="BQ1141" s="937"/>
      <c r="BR1141" s="937"/>
      <c r="BS1141" s="937"/>
      <c r="BT1141" s="937"/>
      <c r="BU1141" s="937"/>
      <c r="BV1141" s="937"/>
      <c r="BW1141" s="937"/>
      <c r="BX1141" s="937"/>
      <c r="BY1141" s="937"/>
      <c r="BZ1141" s="336" t="s">
        <v>268</v>
      </c>
    </row>
    <row r="1142" spans="1:78" s="1066" customFormat="1" ht="15" customHeight="1" thickBot="1" x14ac:dyDescent="0.3">
      <c r="A1142" s="498" t="str">
        <f>IF(E1142="","","PRINT")</f>
        <v/>
      </c>
      <c r="B1142" s="928"/>
      <c r="C1142" s="429">
        <f>C1115+1</f>
        <v>41</v>
      </c>
      <c r="D1142" s="928"/>
      <c r="E1142" s="1851"/>
      <c r="F1142" s="1852"/>
      <c r="G1142" s="1852"/>
      <c r="H1142" s="1852"/>
      <c r="I1142" s="1852"/>
      <c r="J1142" s="1853"/>
      <c r="K1142" s="1845" t="str">
        <f>IF(E1143="","",INDEX(EUwideConstants!$F$338:$F$379,MATCH(E1143,EUConst_TierActivityListNames,0)))</f>
        <v/>
      </c>
      <c r="L1142" s="1846"/>
      <c r="M1142" s="338" t="str">
        <f>Translations!$B$665</f>
        <v>Fossiel CO2:</v>
      </c>
      <c r="N1142" s="622" t="str">
        <f>IF(SUM(check!A1343:A1352)=0,IF(N1144&lt;&gt;"",N1144,IF(OR(K1142="",T1143=TRUE),"",INDEX(BC1156:BE1156,MATCH(K1142,BC1152:BE1152,0)))),"")</f>
        <v/>
      </c>
      <c r="O1142" s="476" t="s">
        <v>266</v>
      </c>
      <c r="P1142" s="688" t="str">
        <f>IF(AND(E1142&lt;&gt;"",COUNTIF(P1143:$P$2089,"PRINT")=0),"PRINT","")</f>
        <v/>
      </c>
      <c r="Q1142" s="207" t="str">
        <f>EUconst_SumCO2 &amp; "_" &amp; K1142</f>
        <v>SUM_CO2_</v>
      </c>
      <c r="R1142" s="1093"/>
      <c r="S1142" s="1070"/>
      <c r="T1142" s="343" t="s">
        <v>391</v>
      </c>
      <c r="U1142" s="1070"/>
      <c r="V1142" s="1072"/>
      <c r="W1142" s="937"/>
      <c r="X1142" s="930"/>
      <c r="Y1142" s="930"/>
      <c r="Z1142" s="930"/>
      <c r="AA1142" s="930"/>
      <c r="AB1142" s="930"/>
      <c r="AC1142" s="930"/>
      <c r="AD1142" s="930"/>
      <c r="AE1142" s="930"/>
      <c r="AF1142" s="930"/>
      <c r="AG1142" s="930"/>
      <c r="AH1142" s="930"/>
      <c r="AI1142" s="1096"/>
      <c r="AJ1142" s="1096"/>
      <c r="AK1142" s="1096"/>
      <c r="AL1142" s="1096"/>
      <c r="AM1142" s="1096"/>
      <c r="AN1142" s="1096"/>
      <c r="AO1142" s="1096"/>
      <c r="AP1142" s="1096"/>
      <c r="AQ1142" s="1096"/>
      <c r="AR1142" s="1096"/>
      <c r="AS1142" s="1096"/>
      <c r="AT1142" s="1096"/>
      <c r="AU1142" s="1096"/>
      <c r="AV1142" s="1096"/>
      <c r="AW1142" s="1096"/>
      <c r="AX1142" s="1096"/>
      <c r="AY1142" s="1096"/>
      <c r="AZ1142" s="1096"/>
      <c r="BA1142" s="1096"/>
      <c r="BB1142" s="1096"/>
      <c r="BC1142" s="1096"/>
      <c r="BD1142" s="1096"/>
      <c r="BE1142" s="1096"/>
      <c r="BF1142" s="1096"/>
      <c r="BG1142" s="1096"/>
      <c r="BH1142" s="500">
        <f>AR1152</f>
        <v>0</v>
      </c>
      <c r="BI1142" s="500" t="e">
        <f>AJ1152</f>
        <v>#N/A</v>
      </c>
      <c r="BJ1142" s="500">
        <f>AR1154</f>
        <v>0</v>
      </c>
      <c r="BK1142" s="500" t="str">
        <f>AJ1154</f>
        <v/>
      </c>
      <c r="BL1142" s="500">
        <f>AR1155</f>
        <v>0</v>
      </c>
      <c r="BM1142" s="500" t="str">
        <f>AJ1155</f>
        <v/>
      </c>
      <c r="BN1142" s="500">
        <f>AR1156</f>
        <v>1</v>
      </c>
      <c r="BO1142" s="500">
        <f>AR1157</f>
        <v>1</v>
      </c>
      <c r="BP1142" s="500">
        <f>AR1158</f>
        <v>0</v>
      </c>
      <c r="BQ1142" s="500" t="str">
        <f>AJ1158</f>
        <v/>
      </c>
      <c r="BR1142" s="500">
        <f>AR1159</f>
        <v>0</v>
      </c>
      <c r="BS1142" s="500">
        <f>AR1160</f>
        <v>0</v>
      </c>
      <c r="BT1142" s="500" t="str">
        <f>N1142</f>
        <v/>
      </c>
      <c r="BU1142" s="500" t="str">
        <f>N1143</f>
        <v/>
      </c>
      <c r="BV1142" s="500" t="str">
        <f>R1145</f>
        <v/>
      </c>
      <c r="BW1142" s="500" t="str">
        <f>R1151</f>
        <v/>
      </c>
      <c r="BX1142" s="500" t="str">
        <f>R1152</f>
        <v/>
      </c>
      <c r="BY1142" s="937"/>
      <c r="BZ1142" s="431" t="b">
        <f>CNTR_CalcRelevant=EUconst_NotRelevant</f>
        <v>1</v>
      </c>
    </row>
    <row r="1143" spans="1:78" s="1066" customFormat="1" ht="15" customHeight="1" thickBot="1" x14ac:dyDescent="0.3">
      <c r="A1143" s="1055"/>
      <c r="B1143" s="928"/>
      <c r="C1143" s="928"/>
      <c r="D1143" s="928"/>
      <c r="E1143" s="1847" t="str">
        <f>IF(ISBLANK(E1142),"",IF(INDEX(B_InstallationDescription!$E$53:$E$127,MATCH(U1141,B_InstallationDescription!$D$53:$D$127,0))&gt;0,INDEX(B_InstallationDescription!$E$53:$E$127,MATCH(U1141,B_InstallationDescription!$D$53:$D$127,0)),""))</f>
        <v/>
      </c>
      <c r="F1143" s="1848"/>
      <c r="G1143" s="1848"/>
      <c r="H1143" s="1848"/>
      <c r="I1143" s="1848"/>
      <c r="J1143" s="1849"/>
      <c r="K1143" s="102"/>
      <c r="L1143" s="102"/>
      <c r="M1143" s="201" t="str">
        <f>Translations!$B$666</f>
        <v>Bio CO2:</v>
      </c>
      <c r="N1143" s="623" t="str">
        <f>IF(OR(K1142="",T1143=TRUE),"",INDEX(BC1155:BE1155,MATCH(K1142,BC1152:BE1152,0)))</f>
        <v/>
      </c>
      <c r="O1143" s="477" t="s">
        <v>266</v>
      </c>
      <c r="P1143" s="1093"/>
      <c r="Q1143" s="207" t="str">
        <f>EUconst_SumBioCO2 &amp; "_" &amp; K1142</f>
        <v>SUM_bioCO2_</v>
      </c>
      <c r="R1143" s="1093"/>
      <c r="S1143" s="1070"/>
      <c r="T1143" s="22" t="str">
        <f>IF(E1143="","",MATCH(E1143,EUConst_TierActivityListNames,0)&gt;40)</f>
        <v/>
      </c>
      <c r="U1143" s="1070"/>
      <c r="V1143" s="1072"/>
      <c r="W1143" s="937"/>
      <c r="X1143" s="930"/>
      <c r="Y1143" s="12" t="s">
        <v>93</v>
      </c>
      <c r="Z1143" s="1097"/>
      <c r="AA1143" s="1097"/>
      <c r="AB1143" s="1097"/>
      <c r="AC1143" s="1097"/>
      <c r="AD1143" s="1097"/>
      <c r="AE1143" s="12" t="s">
        <v>300</v>
      </c>
      <c r="AF1143" s="930"/>
      <c r="AG1143" s="1098"/>
      <c r="AH1143" s="1097"/>
      <c r="AI1143" s="1097"/>
      <c r="AJ1143" s="1098"/>
      <c r="AK1143" s="1098"/>
      <c r="AL1143" s="1096"/>
      <c r="AM1143" s="12" t="s">
        <v>306</v>
      </c>
      <c r="AN1143" s="1099"/>
      <c r="AO1143" s="1099"/>
      <c r="AP1143" s="1097"/>
      <c r="AQ1143" s="1097"/>
      <c r="AR1143" s="1097"/>
      <c r="AS1143" s="1097"/>
      <c r="AT1143" s="1097"/>
      <c r="AU1143" s="1097"/>
      <c r="AV1143" s="12" t="s">
        <v>314</v>
      </c>
      <c r="AW1143" s="1097"/>
      <c r="AX1143" s="1100"/>
      <c r="AY1143" s="1097"/>
      <c r="AZ1143" s="1097"/>
      <c r="BA1143" s="1097"/>
      <c r="BB1143" s="12" t="s">
        <v>218</v>
      </c>
      <c r="BC1143" s="1097"/>
      <c r="BD1143" s="1097"/>
      <c r="BE1143" s="1097"/>
      <c r="BF1143" s="1097"/>
      <c r="BG1143" s="12" t="s">
        <v>483</v>
      </c>
      <c r="BH1143" s="499" t="s">
        <v>553</v>
      </c>
      <c r="BI1143" s="499" t="s">
        <v>484</v>
      </c>
      <c r="BJ1143" s="499" t="s">
        <v>212</v>
      </c>
      <c r="BK1143" s="499" t="s">
        <v>485</v>
      </c>
      <c r="BL1143" s="499" t="s">
        <v>69</v>
      </c>
      <c r="BM1143" s="499" t="s">
        <v>486</v>
      </c>
      <c r="BN1143" s="499" t="s">
        <v>487</v>
      </c>
      <c r="BO1143" s="499" t="s">
        <v>488</v>
      </c>
      <c r="BP1143" s="499" t="s">
        <v>215</v>
      </c>
      <c r="BQ1143" s="499" t="s">
        <v>489</v>
      </c>
      <c r="BR1143" s="499" t="s">
        <v>490</v>
      </c>
      <c r="BS1143" s="499" t="s">
        <v>491</v>
      </c>
      <c r="BT1143" s="499" t="s">
        <v>289</v>
      </c>
      <c r="BU1143" s="499" t="s">
        <v>492</v>
      </c>
      <c r="BV1143" s="499" t="s">
        <v>495</v>
      </c>
      <c r="BW1143" s="499" t="s">
        <v>493</v>
      </c>
      <c r="BX1143" s="499" t="s">
        <v>494</v>
      </c>
      <c r="BY1143" s="1097"/>
      <c r="BZ1143" s="1097"/>
    </row>
    <row r="1144" spans="1:78" s="1066" customFormat="1" ht="40.5" customHeight="1" thickBot="1" x14ac:dyDescent="0.3">
      <c r="A1144" s="1055"/>
      <c r="B1144" s="928"/>
      <c r="C1144" s="928"/>
      <c r="D1144" s="928"/>
      <c r="E1144"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144" s="1833"/>
      <c r="G1144" s="1833"/>
      <c r="H1144" s="1833"/>
      <c r="I1144" s="1833"/>
      <c r="J1144" s="1833"/>
      <c r="K1144" s="1833"/>
      <c r="L1144" s="1833"/>
      <c r="M1144" s="1834"/>
      <c r="N1144" s="851"/>
      <c r="O1144" s="1315" t="str">
        <f>+IF($K$2170&gt;0,"GEEN DUBBELE INVOER VOOR 1 SOURCESTREAM","")</f>
        <v/>
      </c>
      <c r="P1144" s="1101"/>
      <c r="Q1144" s="1101"/>
      <c r="R1144" s="1101"/>
      <c r="S1144" s="1070"/>
      <c r="T1144" s="1070"/>
      <c r="U1144" s="1070"/>
      <c r="V1144" s="1072"/>
      <c r="W1144" s="1097"/>
      <c r="X1144" s="1097"/>
      <c r="Y1144" s="1093"/>
      <c r="Z1144" s="1097"/>
      <c r="AA1144" s="1097"/>
      <c r="AB1144" s="1097"/>
      <c r="AC1144" s="1097"/>
      <c r="AD1144" s="1097"/>
      <c r="AE1144" s="1097"/>
      <c r="AF1144" s="930"/>
      <c r="AG1144" s="1097"/>
      <c r="AH1144" s="1097"/>
      <c r="AI1144" s="1097"/>
      <c r="AJ1144" s="1098"/>
      <c r="AK1144" s="1098"/>
      <c r="AL1144" s="1096"/>
      <c r="AM1144" s="1097"/>
      <c r="AN1144" s="1097"/>
      <c r="AO1144" s="1097"/>
      <c r="AP1144" s="1097"/>
      <c r="AQ1144" s="1097"/>
      <c r="AR1144" s="1097"/>
      <c r="AS1144" s="1097"/>
      <c r="AT1144" s="1097"/>
      <c r="AU1144" s="1097"/>
      <c r="AV1144" s="1097"/>
      <c r="AW1144" s="1097"/>
      <c r="AX1144" s="1097"/>
      <c r="AY1144" s="1097"/>
      <c r="AZ1144" s="1097"/>
      <c r="BA1144" s="1097"/>
      <c r="BB1144" s="1097"/>
      <c r="BC1144" s="1097"/>
      <c r="BD1144" s="1097"/>
      <c r="BE1144" s="1097"/>
      <c r="BF1144" s="1097"/>
      <c r="BG1144" s="1097"/>
      <c r="BH1144" s="1097"/>
      <c r="BI1144" s="1097"/>
      <c r="BJ1144" s="1097"/>
      <c r="BK1144" s="1097"/>
      <c r="BL1144" s="1097"/>
      <c r="BM1144" s="1097"/>
      <c r="BN1144" s="1097"/>
      <c r="BO1144" s="1097"/>
      <c r="BP1144" s="1097"/>
      <c r="BQ1144" s="1097"/>
      <c r="BR1144" s="1097"/>
      <c r="BS1144" s="1097"/>
      <c r="BT1144" s="1097"/>
      <c r="BU1144" s="1097"/>
      <c r="BV1144" s="1097"/>
      <c r="BW1144" s="1097"/>
      <c r="BX1144" s="1097"/>
      <c r="BY1144" s="1097"/>
      <c r="BZ1144" s="1097"/>
    </row>
    <row r="1145" spans="1:78" s="1066" customFormat="1" ht="12.75" customHeight="1" thickBot="1" x14ac:dyDescent="0.3">
      <c r="A1145" s="1055"/>
      <c r="B1145" s="928"/>
      <c r="C1145" s="928"/>
      <c r="D1145" s="928"/>
      <c r="E1145" s="1838" t="str">
        <f>IF(E1142="","",IF(T1143=TRUE,HYPERLINK("#JUMP_14",EUconst_MsgGoOnPFC),HYPERLINK("#JUMP_E_8",EUconst_FurtherGuidancePoint1)))</f>
        <v/>
      </c>
      <c r="F1145" s="1838"/>
      <c r="G1145" s="1838"/>
      <c r="H1145" s="1838"/>
      <c r="I1145" s="1838"/>
      <c r="J1145" s="1838"/>
      <c r="K1145" s="1838"/>
      <c r="L1145" s="1838"/>
      <c r="M1145" s="1838"/>
      <c r="N1145" s="852"/>
      <c r="O1145" s="1056"/>
      <c r="P1145" s="1101"/>
      <c r="Q1145" s="207" t="str">
        <f>EUconst_SumNonSustBioCO2 &amp; "_" &amp; K1142</f>
        <v>SUM_bioNonSustCO2_</v>
      </c>
      <c r="R1145" s="472" t="str">
        <f>IF(OR(K1142="",T1143=TRUE),"",ROUND(INDEX(BC1154:BE1154,MATCH(K1142,BC1152:BE1152,0)),0))</f>
        <v/>
      </c>
      <c r="S1145" s="1070"/>
      <c r="T1145" s="1070"/>
      <c r="U1145" s="1070"/>
      <c r="V1145" s="1097"/>
      <c r="W1145" s="1097"/>
      <c r="X1145" s="1097"/>
      <c r="Y1145" s="930"/>
      <c r="Z1145" s="1097"/>
      <c r="AA1145" s="1097"/>
      <c r="AB1145" s="1097"/>
      <c r="AC1145" s="1097"/>
      <c r="AD1145" s="1097"/>
      <c r="AE1145" s="1097"/>
      <c r="AF1145" s="930"/>
      <c r="AG1145" s="1097"/>
      <c r="AH1145" s="1097"/>
      <c r="AI1145" s="1097"/>
      <c r="AJ1145" s="1098"/>
      <c r="AK1145" s="1098"/>
      <c r="AL1145" s="1096"/>
      <c r="AM1145" s="1097"/>
      <c r="AN1145" s="1097"/>
      <c r="AO1145" s="1097"/>
      <c r="AP1145" s="1097"/>
      <c r="AQ1145" s="1097"/>
      <c r="AR1145" s="1097"/>
      <c r="AS1145" s="1097"/>
      <c r="AT1145" s="1097"/>
      <c r="AU1145" s="1097"/>
      <c r="AV1145" s="1097"/>
      <c r="AW1145" s="1097"/>
      <c r="AX1145" s="1097"/>
      <c r="AY1145" s="1097"/>
      <c r="AZ1145" s="1097"/>
      <c r="BA1145" s="1097"/>
      <c r="BB1145" s="1097"/>
      <c r="BC1145" s="1097"/>
      <c r="BD1145" s="1097"/>
      <c r="BE1145" s="1097"/>
      <c r="BF1145" s="1097"/>
      <c r="BG1145" s="1097"/>
      <c r="BH1145" s="1097"/>
      <c r="BI1145" s="1097"/>
      <c r="BJ1145" s="1097"/>
      <c r="BK1145" s="1097"/>
      <c r="BL1145" s="1097"/>
      <c r="BM1145" s="1097"/>
      <c r="BN1145" s="1097"/>
      <c r="BO1145" s="1097"/>
      <c r="BP1145" s="1097"/>
      <c r="BQ1145" s="1097"/>
      <c r="BR1145" s="1097"/>
      <c r="BS1145" s="1097"/>
      <c r="BT1145" s="1097"/>
      <c r="BU1145" s="1097"/>
      <c r="BV1145" s="1097"/>
      <c r="BW1145" s="1097"/>
      <c r="BX1145" s="1097"/>
      <c r="BY1145" s="1097"/>
      <c r="BZ1145" s="1097"/>
    </row>
    <row r="1146" spans="1:78" s="1066" customFormat="1" ht="5.0999999999999996" customHeight="1" thickBot="1" x14ac:dyDescent="0.3">
      <c r="A1146" s="1055"/>
      <c r="B1146" s="928"/>
      <c r="C1146" s="928"/>
      <c r="D1146" s="928"/>
      <c r="E1146" s="928"/>
      <c r="F1146" s="928"/>
      <c r="G1146" s="928"/>
      <c r="M1146" s="852"/>
      <c r="N1146" s="852"/>
      <c r="O1146" s="1056"/>
      <c r="P1146" s="1070"/>
      <c r="Q1146" s="1070"/>
      <c r="R1146" s="1070"/>
      <c r="S1146" s="1070"/>
      <c r="T1146" s="1070"/>
      <c r="U1146" s="1070"/>
      <c r="V1146" s="1097"/>
      <c r="W1146" s="1097"/>
      <c r="X1146" s="1097"/>
      <c r="Y1146" s="1093"/>
      <c r="Z1146" s="1097"/>
      <c r="AA1146" s="1097"/>
      <c r="AB1146" s="1097"/>
      <c r="AC1146" s="1097"/>
      <c r="AD1146" s="1097"/>
      <c r="AE1146" s="1097"/>
      <c r="AF1146" s="930"/>
      <c r="AG1146" s="1097"/>
      <c r="AH1146" s="1097"/>
      <c r="AI1146" s="1097"/>
      <c r="AJ1146" s="1098"/>
      <c r="AK1146" s="1098"/>
      <c r="AL1146" s="1096"/>
      <c r="AM1146" s="1097"/>
      <c r="AN1146" s="1097"/>
      <c r="AO1146" s="1097"/>
      <c r="AP1146" s="1097"/>
      <c r="AQ1146" s="1097"/>
      <c r="AR1146" s="1097"/>
      <c r="AS1146" s="1097"/>
      <c r="AT1146" s="1097"/>
      <c r="AU1146" s="1097"/>
      <c r="AV1146" s="1097"/>
      <c r="AW1146" s="1097"/>
      <c r="AX1146" s="1097"/>
      <c r="AY1146" s="1097"/>
      <c r="AZ1146" s="1097"/>
      <c r="BA1146" s="1097"/>
      <c r="BB1146" s="1097"/>
      <c r="BC1146" s="1097"/>
      <c r="BD1146" s="1097"/>
      <c r="BE1146" s="1097"/>
      <c r="BF1146" s="1097"/>
      <c r="BG1146" s="1097"/>
      <c r="BH1146" s="1097"/>
      <c r="BI1146" s="1097"/>
      <c r="BJ1146" s="1097"/>
      <c r="BK1146" s="1097"/>
      <c r="BL1146" s="1097"/>
      <c r="BM1146" s="1097"/>
      <c r="BN1146" s="1097"/>
      <c r="BO1146" s="1097"/>
      <c r="BP1146" s="1097"/>
      <c r="BQ1146" s="1097"/>
      <c r="BR1146" s="1097"/>
      <c r="BS1146" s="1097"/>
      <c r="BT1146" s="1097"/>
      <c r="BU1146" s="1097"/>
      <c r="BV1146" s="1097"/>
      <c r="BW1146" s="1097"/>
      <c r="BX1146" s="1097"/>
      <c r="BY1146" s="1097"/>
      <c r="BZ1146" s="1097"/>
    </row>
    <row r="1147" spans="1:78" s="1066" customFormat="1" ht="12.75" customHeight="1" thickBot="1" x14ac:dyDescent="0.3">
      <c r="A1147" s="1055"/>
      <c r="B1147" s="928"/>
      <c r="C1147" s="484" t="s">
        <v>4</v>
      </c>
      <c r="D1147" s="346" t="str">
        <f>Translations!$B$622</f>
        <v>AG:</v>
      </c>
      <c r="E1147" s="1839" t="str">
        <f>Translations!$B$667</f>
        <v>Zijn de AG gebaseerd op optelling van (gemeten) hoeveelheden (i.p.v. met één continue hoeveelheidsmeting)?</v>
      </c>
      <c r="F1147" s="1839"/>
      <c r="G1147" s="1839"/>
      <c r="H1147" s="1839"/>
      <c r="I1147" s="1839"/>
      <c r="J1147" s="1839"/>
      <c r="K1147" s="1839"/>
      <c r="L1147" s="705"/>
      <c r="M1147" s="692" t="str">
        <f>+IF(N1144="",IF(L1147="",IF(E1142="","",EUconst_ERR_Incomplete),""),"")</f>
        <v/>
      </c>
      <c r="O1147" s="1056"/>
      <c r="P1147" s="1070"/>
      <c r="Q1147" s="1070"/>
      <c r="R1147" s="1070"/>
      <c r="S1147" s="1070"/>
      <c r="T1147" s="1070"/>
      <c r="U1147" s="1070"/>
      <c r="V1147" s="1097"/>
      <c r="W1147" s="1097"/>
      <c r="X1147" s="1097"/>
      <c r="Y1147" s="1093"/>
      <c r="Z1147" s="1097"/>
      <c r="AA1147" s="1097"/>
      <c r="AB1147" s="1097"/>
      <c r="AC1147" s="699" t="b">
        <f>AND(E1142&lt;&gt;"",T1143&lt;&gt;TRUE)</f>
        <v>0</v>
      </c>
      <c r="AD1147" s="1097"/>
      <c r="AE1147" s="1097"/>
      <c r="AF1147" s="930"/>
      <c r="AG1147" s="1097"/>
      <c r="AH1147" s="1097"/>
      <c r="AI1147" s="1097"/>
      <c r="AJ1147" s="1098"/>
      <c r="AK1147" s="1098"/>
      <c r="AL1147" s="1096"/>
      <c r="AM1147" s="1097"/>
      <c r="AN1147" s="1097"/>
      <c r="AO1147" s="1097"/>
      <c r="AP1147" s="1097"/>
      <c r="AQ1147" s="1097"/>
      <c r="AR1147" s="1097"/>
      <c r="AS1147" s="1097"/>
      <c r="AT1147" s="699" t="b">
        <f>MSPara_BatchReportingMandatory&lt;&gt;TRUE</f>
        <v>0</v>
      </c>
      <c r="AU1147" s="1097"/>
      <c r="AV1147" s="1097"/>
      <c r="AW1147" s="1097"/>
      <c r="AX1147" s="1097"/>
      <c r="AY1147" s="1097"/>
      <c r="AZ1147" s="1097"/>
      <c r="BA1147" s="1097"/>
      <c r="BB1147" s="1097"/>
      <c r="BC1147" s="1097"/>
      <c r="BD1147" s="1097"/>
      <c r="BE1147" s="1097"/>
      <c r="BF1147" s="1097"/>
      <c r="BG1147" s="1097"/>
      <c r="BH1147" s="1097"/>
      <c r="BI1147" s="1097"/>
      <c r="BJ1147" s="1097"/>
      <c r="BK1147" s="1097"/>
      <c r="BL1147" s="1097"/>
      <c r="BM1147" s="1097"/>
      <c r="BN1147" s="1097"/>
      <c r="BO1147" s="1097"/>
      <c r="BP1147" s="1097"/>
      <c r="BQ1147" s="1097"/>
      <c r="BR1147" s="1097"/>
      <c r="BS1147" s="1097"/>
      <c r="BT1147" s="1097"/>
      <c r="BU1147" s="1097"/>
      <c r="BV1147" s="1097"/>
      <c r="BW1147" s="1097"/>
      <c r="BX1147" s="1097"/>
      <c r="BY1147" s="1097"/>
      <c r="BZ1147" s="699" t="b">
        <f>OR(CNTR_CalcRelevant=EUconst_NotRelevant,AND(COUNTA(CNTR_ListRelevantSections)&gt;0,OR(T1143=TRUE,E1142="")))</f>
        <v>1</v>
      </c>
    </row>
    <row r="1148" spans="1:78" s="1066" customFormat="1" ht="5.0999999999999996" customHeight="1" thickBot="1" x14ac:dyDescent="0.3">
      <c r="A1148" s="1055"/>
      <c r="B1148" s="928"/>
      <c r="C1148" s="928"/>
      <c r="D1148" s="928"/>
      <c r="E1148" s="928"/>
      <c r="F1148" s="928"/>
      <c r="G1148" s="928"/>
      <c r="H1148" s="957"/>
      <c r="I1148" s="957"/>
      <c r="J1148" s="957"/>
      <c r="K1148" s="957"/>
      <c r="L1148" s="957"/>
      <c r="M1148" s="1103"/>
      <c r="O1148" s="1056"/>
      <c r="P1148" s="1070"/>
      <c r="Q1148" s="1070"/>
      <c r="R1148" s="1070"/>
      <c r="S1148" s="1070"/>
      <c r="T1148" s="1070"/>
      <c r="U1148" s="1070"/>
      <c r="V1148" s="1097"/>
      <c r="W1148" s="1097"/>
      <c r="X1148" s="1097"/>
      <c r="Y1148" s="1093"/>
      <c r="Z1148" s="1097"/>
      <c r="AA1148" s="1097"/>
      <c r="AB1148" s="1097"/>
      <c r="AC1148" s="1100"/>
      <c r="AD1148" s="1097"/>
      <c r="AE1148" s="1097"/>
      <c r="AF1148" s="930"/>
      <c r="AG1148" s="1097"/>
      <c r="AH1148" s="1097"/>
      <c r="AI1148" s="1097"/>
      <c r="AJ1148" s="1098"/>
      <c r="AK1148" s="1098"/>
      <c r="AL1148" s="1096"/>
      <c r="AM1148" s="1097"/>
      <c r="AN1148" s="1097"/>
      <c r="AO1148" s="1097"/>
      <c r="AP1148" s="1097"/>
      <c r="AQ1148" s="1097"/>
      <c r="AR1148" s="1097"/>
      <c r="AS1148" s="1097"/>
      <c r="AT1148" s="1100"/>
      <c r="AU1148" s="1097"/>
      <c r="AV1148" s="1097"/>
      <c r="AW1148" s="1097"/>
      <c r="AX1148" s="1097"/>
      <c r="AY1148" s="1097"/>
      <c r="AZ1148" s="1097"/>
      <c r="BA1148" s="1097"/>
      <c r="BB1148" s="1097"/>
      <c r="BC1148" s="1097"/>
      <c r="BD1148" s="1097"/>
      <c r="BE1148" s="1097"/>
      <c r="BF1148" s="1097"/>
      <c r="BG1148" s="1097"/>
      <c r="BH1148" s="1097"/>
      <c r="BI1148" s="1097"/>
      <c r="BJ1148" s="1097"/>
      <c r="BK1148" s="1097"/>
      <c r="BL1148" s="1097"/>
      <c r="BM1148" s="1097"/>
      <c r="BN1148" s="1097"/>
      <c r="BO1148" s="1097"/>
      <c r="BP1148" s="1097"/>
      <c r="BQ1148" s="1097"/>
      <c r="BR1148" s="1097"/>
      <c r="BS1148" s="1097"/>
      <c r="BT1148" s="1097"/>
      <c r="BU1148" s="1097"/>
      <c r="BV1148" s="1097"/>
      <c r="BW1148" s="1097"/>
      <c r="BX1148" s="1097"/>
      <c r="BY1148" s="1097"/>
      <c r="BZ1148" s="1100"/>
    </row>
    <row r="1149" spans="1:78" s="1066" customFormat="1" ht="12.75" customHeight="1" thickBot="1" x14ac:dyDescent="0.3">
      <c r="A1149" s="1055"/>
      <c r="B1149" s="928"/>
      <c r="C1149" s="484" t="s">
        <v>5</v>
      </c>
      <c r="D1149" s="346" t="str">
        <f>Translations!$B$622</f>
        <v>AG:</v>
      </c>
      <c r="E1149" s="690" t="str">
        <f>Translations!$B$668</f>
        <v>Begin:</v>
      </c>
      <c r="F1149" s="706"/>
      <c r="G1149" s="691" t="str">
        <f>Translations!$B$669</f>
        <v>Eind:</v>
      </c>
      <c r="H1149" s="706"/>
      <c r="I1149" s="691" t="str">
        <f>Translations!$B$670</f>
        <v>Invoer:</v>
      </c>
      <c r="J1149" s="706"/>
      <c r="K1149" s="691" t="str">
        <f>Translations!$B$671</f>
        <v>Uitvoer:</v>
      </c>
      <c r="L1149" s="706"/>
      <c r="M1149" s="692" t="str">
        <f>IF(N1144="",IF(AND(L1147=TRUE,COUNT(F1149,H1149,J1149,L1149)&lt;4),EUconst_ERR_Incomplete,""),"")</f>
        <v/>
      </c>
      <c r="O1149" s="1056"/>
      <c r="P1149" s="1070"/>
      <c r="Q1149" s="1070"/>
      <c r="R1149" s="1070"/>
      <c r="S1149" s="1070"/>
      <c r="T1149" s="1070"/>
      <c r="U1149" s="1070"/>
      <c r="V1149" s="1097"/>
      <c r="W1149" s="1097"/>
      <c r="X1149" s="1097"/>
      <c r="Y1149" s="1093"/>
      <c r="Z1149" s="1097"/>
      <c r="AA1149" s="1097"/>
      <c r="AB1149" s="1097"/>
      <c r="AC1149" s="699" t="b">
        <f>AC1147</f>
        <v>0</v>
      </c>
      <c r="AD1149" s="1097"/>
      <c r="AE1149" s="1097"/>
      <c r="AF1149" s="930"/>
      <c r="AG1149" s="1097"/>
      <c r="AH1149" s="1097"/>
      <c r="AI1149" s="1097"/>
      <c r="AJ1149" s="1098"/>
      <c r="AK1149" s="1098"/>
      <c r="AL1149" s="1096"/>
      <c r="AM1149" s="1097"/>
      <c r="AN1149" s="1097"/>
      <c r="AO1149" s="1097"/>
      <c r="AP1149" s="1097"/>
      <c r="AQ1149" s="1097"/>
      <c r="AR1149" s="1097"/>
      <c r="AS1149" s="1097"/>
      <c r="AT1149" s="699" t="b">
        <f>AND(AT1147=TRUE,L1147="")</f>
        <v>0</v>
      </c>
      <c r="AU1149" s="1097"/>
      <c r="AV1149" s="1097"/>
      <c r="AW1149" s="1097"/>
      <c r="AX1149" s="1097"/>
      <c r="AY1149" s="1097"/>
      <c r="AZ1149" s="1097"/>
      <c r="BA1149" s="1097"/>
      <c r="BB1149" s="1097"/>
      <c r="BC1149" s="1097"/>
      <c r="BD1149" s="1097"/>
      <c r="BE1149" s="1097"/>
      <c r="BF1149" s="1097"/>
      <c r="BG1149" s="1097"/>
      <c r="BH1149" s="1097"/>
      <c r="BI1149" s="1097"/>
      <c r="BJ1149" s="1097"/>
      <c r="BK1149" s="1097"/>
      <c r="BL1149" s="1097"/>
      <c r="BM1149" s="1097"/>
      <c r="BN1149" s="1097"/>
      <c r="BO1149" s="1097"/>
      <c r="BP1149" s="1097"/>
      <c r="BQ1149" s="1097"/>
      <c r="BR1149" s="1097"/>
      <c r="BS1149" s="1097"/>
      <c r="BT1149" s="1097"/>
      <c r="BU1149" s="1097"/>
      <c r="BV1149" s="1097"/>
      <c r="BW1149" s="1097"/>
      <c r="BX1149" s="1097"/>
      <c r="BY1149" s="1097"/>
      <c r="BZ1149" s="699" t="b">
        <f>OR(BZ1147,AND(NOT(ISBLANK(L1147)),L1147=FALSE))</f>
        <v>1</v>
      </c>
    </row>
    <row r="1150" spans="1:78" s="1066" customFormat="1" ht="5.0999999999999996" customHeight="1" thickBot="1" x14ac:dyDescent="0.3">
      <c r="A1150" s="1055"/>
      <c r="B1150" s="928"/>
      <c r="C1150" s="928"/>
      <c r="D1150" s="928"/>
      <c r="E1150" s="928"/>
      <c r="F1150" s="928"/>
      <c r="G1150" s="928"/>
      <c r="M1150" s="852"/>
      <c r="N1150" s="852"/>
      <c r="O1150" s="1056"/>
      <c r="P1150" s="1070"/>
      <c r="Q1150" s="1070"/>
      <c r="R1150" s="1070"/>
      <c r="S1150" s="1070"/>
      <c r="T1150" s="1070"/>
      <c r="U1150" s="1070"/>
      <c r="V1150" s="1097"/>
      <c r="W1150" s="1097"/>
      <c r="X1150" s="1097"/>
      <c r="Y1150" s="1093"/>
      <c r="Z1150" s="1097"/>
      <c r="AA1150" s="1097"/>
      <c r="AB1150" s="1097"/>
      <c r="AC1150" s="1097"/>
      <c r="AD1150" s="1097"/>
      <c r="AE1150" s="1097"/>
      <c r="AF1150" s="930"/>
      <c r="AG1150" s="1097"/>
      <c r="AH1150" s="1097"/>
      <c r="AI1150" s="1097"/>
      <c r="AJ1150" s="1098"/>
      <c r="AK1150" s="1098"/>
      <c r="AL1150" s="1096"/>
      <c r="AM1150" s="1097"/>
      <c r="AN1150" s="1097"/>
      <c r="AO1150" s="1097"/>
      <c r="AP1150" s="1097"/>
      <c r="AQ1150" s="1097"/>
      <c r="AR1150" s="1097"/>
      <c r="AS1150" s="1097"/>
      <c r="AT1150" s="1097"/>
      <c r="AU1150" s="1097"/>
      <c r="AV1150" s="1097"/>
      <c r="AW1150" s="1097"/>
      <c r="AX1150" s="1097"/>
      <c r="AY1150" s="1097"/>
      <c r="AZ1150" s="1097"/>
      <c r="BA1150" s="1097"/>
      <c r="BB1150" s="1097"/>
      <c r="BC1150" s="1097"/>
      <c r="BD1150" s="1097"/>
      <c r="BE1150" s="1097"/>
      <c r="BF1150" s="1097"/>
      <c r="BG1150" s="1097"/>
      <c r="BH1150" s="1097"/>
      <c r="BI1150" s="1097"/>
      <c r="BJ1150" s="1097"/>
      <c r="BK1150" s="1097"/>
      <c r="BL1150" s="1097"/>
      <c r="BM1150" s="1097"/>
      <c r="BN1150" s="1097"/>
      <c r="BO1150" s="1097"/>
      <c r="BP1150" s="1097"/>
      <c r="BQ1150" s="1097"/>
      <c r="BR1150" s="1097"/>
      <c r="BS1150" s="1097"/>
      <c r="BT1150" s="1097"/>
      <c r="BU1150" s="1097"/>
      <c r="BV1150" s="1097"/>
      <c r="BW1150" s="1097"/>
      <c r="BX1150" s="1097"/>
      <c r="BY1150" s="1097"/>
      <c r="BZ1150" s="1097"/>
    </row>
    <row r="1151" spans="1:78" s="1066" customFormat="1" ht="12.75" customHeight="1" thickBot="1" x14ac:dyDescent="0.3">
      <c r="A1151" s="1055"/>
      <c r="B1151" s="928"/>
      <c r="C1151" s="928"/>
      <c r="D1151" s="928"/>
      <c r="E1151" s="928"/>
      <c r="F1151" s="341" t="str">
        <f>Translations!$B$333</f>
        <v>Tier</v>
      </c>
      <c r="G1151" s="1850" t="str">
        <f>Translations!$B$672</f>
        <v>tierbeschrijving</v>
      </c>
      <c r="H1151" s="1850"/>
      <c r="I1151" s="1855" t="str">
        <f>Translations!$B$158</f>
        <v>Eenheid</v>
      </c>
      <c r="J1151" s="1855"/>
      <c r="K1151" s="1855" t="str">
        <f>Translations!$B$673</f>
        <v>Waarde</v>
      </c>
      <c r="L1151" s="1855"/>
      <c r="M1151" s="342" t="str">
        <f>Translations!$B$610</f>
        <v>foutmelding</v>
      </c>
      <c r="O1151" s="1056"/>
      <c r="P1151" s="1104"/>
      <c r="Q1151" s="207" t="str">
        <f>EUconst_SumEnergyIN &amp; "_" &amp; K1142</f>
        <v>SUM_EnergyIN_</v>
      </c>
      <c r="R1151" s="251" t="str">
        <f>IF(OR(K1142="",T1143)=TRUE,"",INDEX(BC1157:BE1157,MATCH(K1142,BC1152:BE1152,0)))</f>
        <v/>
      </c>
      <c r="S1151" s="1097"/>
      <c r="T1151" s="983"/>
      <c r="U1151" s="1097"/>
      <c r="V1151" s="343" t="s">
        <v>301</v>
      </c>
      <c r="W1151" s="1097"/>
      <c r="X1151" s="1097"/>
      <c r="Y1151" s="337" t="s">
        <v>562</v>
      </c>
      <c r="Z1151" s="337" t="s">
        <v>318</v>
      </c>
      <c r="AA1151" s="1097"/>
      <c r="AB1151" s="1097"/>
      <c r="AC1151" s="340" t="s">
        <v>307</v>
      </c>
      <c r="AD1151" s="1097"/>
      <c r="AE1151" s="1097"/>
      <c r="AF1151" s="335" t="s">
        <v>303</v>
      </c>
      <c r="AG1151" s="335" t="s">
        <v>304</v>
      </c>
      <c r="AH1151" s="337" t="s">
        <v>302</v>
      </c>
      <c r="AI1151" s="339" t="s">
        <v>305</v>
      </c>
      <c r="AJ1151" s="339" t="s">
        <v>563</v>
      </c>
      <c r="AK1151" s="344" t="s">
        <v>309</v>
      </c>
      <c r="AL1151" s="1096"/>
      <c r="AM1151" s="1097"/>
      <c r="AN1151" s="335" t="s">
        <v>303</v>
      </c>
      <c r="AO1151" s="335" t="s">
        <v>304</v>
      </c>
      <c r="AP1151" s="345" t="s">
        <v>308</v>
      </c>
      <c r="AQ1151" s="339" t="s">
        <v>565</v>
      </c>
      <c r="AR1151" s="339" t="s">
        <v>564</v>
      </c>
      <c r="AS1151" s="344" t="s">
        <v>605</v>
      </c>
      <c r="AT1151" s="344" t="s">
        <v>605</v>
      </c>
      <c r="AU1151" s="1097"/>
      <c r="AV1151" s="1100"/>
      <c r="AW1151" s="1100"/>
      <c r="AX1151" s="335" t="s">
        <v>321</v>
      </c>
      <c r="AY1151" s="1100"/>
      <c r="AZ1151" s="1100"/>
      <c r="BA1151" s="1100"/>
      <c r="BB1151" s="1100"/>
      <c r="BC1151" s="1100"/>
      <c r="BD1151" s="1100"/>
      <c r="BE1151" s="1097"/>
      <c r="BF1151" s="1097"/>
      <c r="BG1151" s="1097"/>
      <c r="BH1151" s="1097"/>
      <c r="BI1151" s="1097"/>
      <c r="BJ1151" s="1097"/>
      <c r="BK1151" s="1097"/>
      <c r="BL1151" s="1097"/>
      <c r="BM1151" s="1097"/>
      <c r="BN1151" s="1097"/>
      <c r="BO1151" s="1097"/>
      <c r="BP1151" s="1097"/>
      <c r="BQ1151" s="1097"/>
      <c r="BR1151" s="1097"/>
      <c r="BS1151" s="1097"/>
      <c r="BT1151" s="1097"/>
      <c r="BU1151" s="1097"/>
      <c r="BV1151" s="1097"/>
      <c r="BW1151" s="1097"/>
      <c r="BX1151" s="1097"/>
      <c r="BY1151" s="1097"/>
      <c r="BZ1151" s="336" t="s">
        <v>268</v>
      </c>
    </row>
    <row r="1152" spans="1:78" s="1066" customFormat="1" ht="12.75" customHeight="1" thickBot="1" x14ac:dyDescent="0.3">
      <c r="A1152" s="1055"/>
      <c r="B1152" s="928"/>
      <c r="C1152" s="481" t="s">
        <v>195</v>
      </c>
      <c r="D1152" s="346" t="str">
        <f>Translations!$B$622</f>
        <v>AG:</v>
      </c>
      <c r="E1152" s="1105"/>
      <c r="F1152" s="252"/>
      <c r="G1152" s="1836" t="str">
        <f>IF(OR(ISBLANK(F1152),F1152=EUconst_NoTier),"",IF(Z1152=0,EUconst_NA,IF(ISERROR(Z1152),"",Z1152)))</f>
        <v/>
      </c>
      <c r="H1152" s="1837"/>
      <c r="I1152" s="693" t="e">
        <f>IF(J1152&lt;&gt;"","",AI1152)</f>
        <v>#N/A</v>
      </c>
      <c r="J1152" s="909" t="e">
        <f>+Q1154</f>
        <v>#N/A</v>
      </c>
      <c r="K1152" s="700" t="str">
        <f>IF(L1152="",AQ1152,"")</f>
        <v/>
      </c>
      <c r="L1152" s="775"/>
      <c r="M1152" s="473" t="str">
        <f>IF(N1144="",IF(AND(E1143&lt;&gt;"",OR(F1152="",COUNT(K1152:L1152)=0),Y1152&lt;&gt;EUconst_NA,T1143&lt;&gt;TRUE),EUconst_ERR_Incomplete,IF(COUNTIF(AX1152:AZ1152,TRUE)&gt;0,EUconst_ERR_Inconsistent,"")),"")</f>
        <v/>
      </c>
      <c r="O1152" s="1056"/>
      <c r="P1152" s="1106"/>
      <c r="Q1152" s="207" t="str">
        <f>EUconst_SumBioEnergyIN &amp; "_" &amp; K1142</f>
        <v>SUM_BioEnergyIN_</v>
      </c>
      <c r="R1152" s="251" t="str">
        <f>IF(OR(K1142="",T1143)=TRUE,"",INDEX(BC1158:BE1158,MATCH(K1142,BC1152:BE1152,0)))</f>
        <v/>
      </c>
      <c r="S1152" s="1097"/>
      <c r="T1152" s="347" t="str">
        <f>EUconst_CNTR_ActivityData&amp;E1143</f>
        <v>ActivityData_</v>
      </c>
      <c r="U1152" s="1107"/>
      <c r="V1152" s="347" t="str">
        <f>IF(E1142="","",INDEX(B_InstallationDescription!$I$53:$I$127,MATCH(U1141,B_InstallationDescription!$D$53:$D$127,0)))</f>
        <v/>
      </c>
      <c r="W1152" s="339" t="s">
        <v>534</v>
      </c>
      <c r="X1152" s="1107"/>
      <c r="Y1152" s="348" t="str">
        <f>IF(OR(T1143=TRUE,E1143=""),"",INDEX(EUwideConstants!$N:$N,MATCH(T1152,EUwideConstants!$Q:$Q,0)))</f>
        <v/>
      </c>
      <c r="Z1152" s="349" t="str">
        <f>IF(ISBLANK(F1152),"",IF(F1152=EUconst_NA,"",INDEX(EUwideConstants!$H:$M,MATCH(T1152,EUwideConstants!$Q:$Q,0),MATCH(F1152,CNTR_TierList,0))))</f>
        <v/>
      </c>
      <c r="AA1152" s="350" t="s">
        <v>302</v>
      </c>
      <c r="AB1152" s="1098"/>
      <c r="AC1152" s="351" t="b">
        <f>AC1147</f>
        <v>0</v>
      </c>
      <c r="AD1152" s="1097"/>
      <c r="AE1152" s="352" t="str">
        <f>EUconst_CNTR_ActivityData&amp;EUconst_Unit</f>
        <v>ActivityData_Eenheid</v>
      </c>
      <c r="AF1152" s="353" t="str">
        <f>IF(AC1152=TRUE, IF(COUNTIF(MSPara_SourceStreamCategory,V1152)=0,"",INDEX(MSPara_CalcFactorsMatrix,MATCH(V1152,MSPara_SourceStreamCategory,0),MATCH(AE1152&amp;"_"&amp;2,MSPara_CalcFactors,0))),"")</f>
        <v/>
      </c>
      <c r="AG1152" s="354" t="str">
        <f>IF(AC1152=TRUE, IF(COUNTIF(MSPara_SourceStreamCategory,V1152)=0,"",INDEX(MSPara_CalcFactorsMatrix,MATCH(V1152,MSPara_SourceStreamCategory,0),MATCH(AE1152&amp;"_"&amp;1,MSPara_CalcFactors,0))),"")</f>
        <v/>
      </c>
      <c r="AH1152" s="351" t="str">
        <f>IF(OR(AF1152="",AF1152=EUconst_NA),IF(OR(AG1152=EUconst_NA,AG1152=""),"",AG1152),AF1152)</f>
        <v/>
      </c>
      <c r="AI1152" s="348" t="str">
        <f>IF(AC1152=TRUE,IF(AH1152="",EUconst_t,AH1152),"")</f>
        <v/>
      </c>
      <c r="AJ1152" s="355" t="e">
        <f>IF(J1152="",AI1152,J1152)</f>
        <v>#N/A</v>
      </c>
      <c r="AK1152" s="356" t="b">
        <f>IF(K1142=EUconst_Fuel,J1152&lt;&gt;"",FALSE)</f>
        <v>0</v>
      </c>
      <c r="AL1152" s="1096"/>
      <c r="AM1152" s="347" t="str">
        <f>EUconst_CNTR_ActivityData&amp;EUconst_Value</f>
        <v>ActivityData_Waarde</v>
      </c>
      <c r="AN1152" s="1099"/>
      <c r="AO1152" s="1099"/>
      <c r="AP1152" s="351" t="e">
        <f>AND(AND(AH1152&lt;&gt;"",AJ1152&lt;&gt;""),AJ1152=AH1152)</f>
        <v>#N/A</v>
      </c>
      <c r="AQ1152" s="431" t="str">
        <f>IF(L1147=TRUE,SUM(F1149)-SUM(H1149)+SUM(J1149)-SUM(L1149),"")</f>
        <v/>
      </c>
      <c r="AR1152" s="351">
        <f>IF(Y1152=EUconst_NA,0,IF(COUNT(K1152:L1152)=0,0,IF(L1152="",K1152,L1152)))</f>
        <v>0</v>
      </c>
      <c r="AS1152" s="699" t="b">
        <f>AND(AC1152=TRUE,OR(L1152&lt;&gt;"",AQ1152=""))</f>
        <v>0</v>
      </c>
      <c r="AT1152" s="699" t="b">
        <f>AND(AC1152=TRUE,NOT(AS1152))</f>
        <v>0</v>
      </c>
      <c r="AU1152" s="1097"/>
      <c r="AV1152" s="335" t="s">
        <v>313</v>
      </c>
      <c r="AW1152" s="335" t="s">
        <v>319</v>
      </c>
      <c r="AX1152" s="1108"/>
      <c r="AY1152" s="13" t="s">
        <v>537</v>
      </c>
      <c r="AZ1152" s="1097"/>
      <c r="BA1152" s="1097"/>
      <c r="BB1152" s="1098"/>
      <c r="BC1152" s="336" t="str">
        <f>EUconst_Fuel</f>
        <v>Verbranding</v>
      </c>
      <c r="BD1152" s="336" t="str">
        <f>EUconst_ProcessCarbonate</f>
        <v>Procesemissies</v>
      </c>
      <c r="BE1152" s="336" t="str">
        <f>EUconst_MassBalance</f>
        <v>Massabalans</v>
      </c>
      <c r="BF1152" s="1097"/>
      <c r="BG1152" s="1097"/>
      <c r="BH1152" s="1097"/>
      <c r="BI1152" s="1097"/>
      <c r="BJ1152" s="1097"/>
      <c r="BK1152" s="1097"/>
      <c r="BL1152" s="1097"/>
      <c r="BM1152" s="1097"/>
      <c r="BN1152" s="1097"/>
      <c r="BO1152" s="1097"/>
      <c r="BP1152" s="1097"/>
      <c r="BQ1152" s="1097"/>
      <c r="BR1152" s="1097"/>
      <c r="BS1152" s="1097"/>
      <c r="BT1152" s="1097"/>
      <c r="BU1152" s="1097"/>
      <c r="BV1152" s="1097"/>
      <c r="BW1152" s="1097"/>
      <c r="BX1152" s="1097"/>
      <c r="BY1152" s="1097"/>
      <c r="BZ1152" s="357" t="b">
        <f>BZ1147</f>
        <v>1</v>
      </c>
    </row>
    <row r="1153" spans="1:78" s="1066" customFormat="1" ht="5.0999999999999996" customHeight="1" thickBot="1" x14ac:dyDescent="0.3">
      <c r="A1153" s="1055"/>
      <c r="B1153" s="928"/>
      <c r="C1153" s="1102"/>
      <c r="D1153" s="1109"/>
      <c r="F1153" s="852"/>
      <c r="G1153" s="852"/>
      <c r="H1153" s="103" t="s">
        <v>245</v>
      </c>
      <c r="I1153" s="1134"/>
      <c r="J1153" s="1134"/>
      <c r="K1153" s="852"/>
      <c r="L1153" s="852"/>
      <c r="M1153" s="1110"/>
      <c r="O1153" s="1056"/>
      <c r="P1153" s="1101"/>
      <c r="Q1153" s="1101"/>
      <c r="R1153" s="1101"/>
      <c r="S1153" s="1097"/>
      <c r="T1153" s="1111"/>
      <c r="U1153" s="1107"/>
      <c r="V1153" s="1097"/>
      <c r="W1153" s="1097"/>
      <c r="X1153" s="1107"/>
      <c r="Y1153" s="1112"/>
      <c r="Z1153" s="1097"/>
      <c r="AA1153" s="1097"/>
      <c r="AB1153" s="1097"/>
      <c r="AC1153" s="1097"/>
      <c r="AD1153" s="1097"/>
      <c r="AE1153" s="1097"/>
      <c r="AF1153" s="1097"/>
      <c r="AG1153" s="1097"/>
      <c r="AH1153" s="1097"/>
      <c r="AI1153" s="1097"/>
      <c r="AJ1153" s="1097"/>
      <c r="AK1153" s="1097"/>
      <c r="AL1153" s="1096"/>
      <c r="AM1153" s="1097"/>
      <c r="AN1153" s="1097"/>
      <c r="AO1153" s="1097"/>
      <c r="AP1153" s="1097"/>
      <c r="AQ1153" s="1097"/>
      <c r="AR1153" s="1097"/>
      <c r="AS1153" s="1097"/>
      <c r="AT1153" s="1097"/>
      <c r="AU1153" s="1097"/>
      <c r="AV1153" s="1097"/>
      <c r="AW1153" s="1097"/>
      <c r="AX1153" s="1097"/>
      <c r="AY1153" s="1097"/>
      <c r="AZ1153" s="1097"/>
      <c r="BA1153" s="1097"/>
      <c r="BB1153" s="1097"/>
      <c r="BC1153" s="1097"/>
      <c r="BD1153" s="1097"/>
      <c r="BE1153" s="1097"/>
      <c r="BF1153" s="1097"/>
      <c r="BG1153" s="1097"/>
      <c r="BH1153" s="1097"/>
      <c r="BI1153" s="1097"/>
      <c r="BJ1153" s="1097"/>
      <c r="BK1153" s="1097"/>
      <c r="BL1153" s="1097"/>
      <c r="BM1153" s="1097"/>
      <c r="BN1153" s="1097"/>
      <c r="BO1153" s="1097"/>
      <c r="BP1153" s="1097"/>
      <c r="BQ1153" s="1097"/>
      <c r="BR1153" s="1097"/>
      <c r="BS1153" s="1097"/>
      <c r="BT1153" s="1097"/>
      <c r="BU1153" s="1097"/>
      <c r="BV1153" s="1097"/>
      <c r="BW1153" s="1097"/>
      <c r="BX1153" s="1097"/>
      <c r="BY1153" s="1097"/>
      <c r="BZ1153" s="1094"/>
    </row>
    <row r="1154" spans="1:78" s="1066" customFormat="1" ht="12.75" customHeight="1" thickBot="1" x14ac:dyDescent="0.3">
      <c r="A1154" s="1055"/>
      <c r="B1154" s="928"/>
      <c r="C1154" s="484" t="s">
        <v>196</v>
      </c>
      <c r="D1154" s="346" t="str">
        <f>Translations!$B$634</f>
        <v>(Voorlopige) EF:</v>
      </c>
      <c r="E1154" s="1105"/>
      <c r="F1154" s="358"/>
      <c r="G1154" s="1836" t="str">
        <f t="shared" ref="G1154:G1160" si="280">IF(OR(ISBLANK(F1154),F1154=EUconst_NoTier),"",IF(Z1154=0,EUconst_NotApplicable,IF(ISERROR(Z1154),"",Z1154)))</f>
        <v/>
      </c>
      <c r="H1154" s="1854"/>
      <c r="I1154" s="694" t="str">
        <f>IF(J1154&lt;&gt;"","",AI1154)</f>
        <v/>
      </c>
      <c r="J1154" s="695"/>
      <c r="K1154" s="359" t="str">
        <f t="shared" ref="K1154:K1160" si="281">IF(L1154="",AQ1154,"")</f>
        <v/>
      </c>
      <c r="L1154" s="360"/>
      <c r="M1154" s="473" t="str">
        <f>IF(N1144="",IF(AND(E1143&lt;&gt;"",OR(F1154="",COUNT(K1154:L1154)=0),Y1154&lt;&gt;EUconst_NA,T1143&lt;&gt;TRUE),EUconst_ERR_Incomplete,IF(COUNTIF(AX1154:AZ1154,TRUE)&gt;0,EUconst_ERR_Inconsistent,"")),"")</f>
        <v/>
      </c>
      <c r="N1154" s="957"/>
      <c r="O1154" s="1056"/>
      <c r="P1154" s="1101"/>
      <c r="Q1154" s="15" t="e">
        <f>+VLOOKUP(E1142,ss_eenheid!$A$1:$F$75,6,FALSE)</f>
        <v>#N/A</v>
      </c>
      <c r="R1154" s="1101"/>
      <c r="S1154" s="1097"/>
      <c r="T1154" s="361" t="str">
        <f>EUconst_CNTR_EF&amp;E1143</f>
        <v>EF_</v>
      </c>
      <c r="U1154" s="1107"/>
      <c r="V1154" s="362" t="str">
        <f>V1152</f>
        <v/>
      </c>
      <c r="W1154" s="1097"/>
      <c r="X1154" s="1107"/>
      <c r="Y1154" s="363" t="str">
        <f>IF(OR(T1143=TRUE,E1143=""),"",IF(F1154=EUconst_NA,EUconst_NA,INDEX(EUwideConstants!$N:$N,MATCH(T1154,EUwideConstants!$Q:$Q,0))))</f>
        <v/>
      </c>
      <c r="Z1154" s="364" t="str">
        <f>IF(ISBLANK(F1154),"",IF(F1154=EUconst_NA,"",INDEX(EUwideConstants!$H:$M,MATCH(T1154,EUwideConstants!$Q:$Q,0),MATCH(F1154,CNTR_TierList,0))))</f>
        <v/>
      </c>
      <c r="AA1154" s="365" t="str">
        <f>IF(COUNTIF(EUconst_DefaultValues,Z1154)&gt;0,MATCH(Z1154,EUconst_DefaultValues,0),"")</f>
        <v/>
      </c>
      <c r="AB1154" s="1097"/>
      <c r="AC1154" s="366" t="b">
        <f>AND(AC1152,Y1154&lt;&gt;EUconst_NA)</f>
        <v>0</v>
      </c>
      <c r="AD1154" s="1097"/>
      <c r="AE1154" s="352" t="str">
        <f>EUconst_CNTR_EF&amp;EUconst_Unit</f>
        <v>EF_Eenheid</v>
      </c>
      <c r="AF1154" s="367" t="str">
        <f>IF(AC1154=TRUE, IF(COUNTIF(MSPara_SourceStreamCategory,V1154)=0,"",INDEX(MSPara_CalcFactorsMatrix,MATCH(V1154,MSPara_SourceStreamCategory,0),MATCH(AE1154&amp;"_"&amp;2,MSPara_CalcFactors,0))),"")</f>
        <v/>
      </c>
      <c r="AG1154" s="368" t="str">
        <f>IF(AC1154=TRUE, IF(COUNTIF(MSPara_SourceStreamCategory,V1154)=0,"",INDEX(MSPara_CalcFactorsMatrix,MATCH(V1154,MSPara_SourceStreamCategory,0),MATCH(AE1154&amp;"_"&amp;1,MSPara_CalcFactors,0))),"")</f>
        <v/>
      </c>
      <c r="AH1154" s="369" t="str">
        <f>IF(AA1154="","",INDEX(AF1154:AG1154,3-AA1154))</f>
        <v/>
      </c>
      <c r="AI1154" s="370" t="str">
        <f>IF(AC1154=TRUE,IF(OR(AH1154="",AH1154=EUconst_NA),IF(K1142=EUconst_Fuel,EUconst_tCO2pTJ,EUconst_tCO2pt),AH1154),"")</f>
        <v/>
      </c>
      <c r="AJ1154" s="366" t="str">
        <f>IF(J1154="",AI1154,J1154)</f>
        <v/>
      </c>
      <c r="AK1154" s="371" t="b">
        <f>IF(K1142=EUconst_Fuel,J1154&lt;&gt;"",FALSE)</f>
        <v>0</v>
      </c>
      <c r="AL1154" s="1096"/>
      <c r="AM1154" s="352" t="str">
        <f>EUconst_CNTR_EF&amp;EUconst_Value</f>
        <v>EF_Waarde</v>
      </c>
      <c r="AN1154" s="372" t="str">
        <f>IF(AC1154=TRUE,IF(COUNTIF(MSPara_SourceStreamCategory,V1154)=0,"",INDEX(MSPara_CalcFactorsMatrix,MATCH(V1154,MSPara_SourceStreamCategory,0),MATCH(AM1154&amp;"_"&amp;2,MSPara_CalcFactors,0))),"")</f>
        <v/>
      </c>
      <c r="AO1154" s="373" t="str">
        <f>IF(AC1154=TRUE,IF(COUNTIF(MSPara_SourceStreamCategory,V1154)=0,"",INDEX(MSPara_CalcFactorsMatrix,MATCH(V1154,MSPara_SourceStreamCategory,0),MATCH(AM1154&amp;"_"&amp;1,MSPara_CalcFactors,0))),"")</f>
        <v/>
      </c>
      <c r="AP1154" s="366" t="b">
        <f>AND(AND(AH1154&lt;&gt;"",AJ1154&lt;&gt;""),AJ1154=AH1154)</f>
        <v>0</v>
      </c>
      <c r="AQ1154" s="374" t="str">
        <f>IF(AND(AA1154&lt;&gt;"",AP1154=TRUE),IF(OR(INDEX(AN1154:AO1154,3-AA1154)=EUconst_NA,INDEX(AN1154:AO1154,3-AA1154)=0),"",INDEX(AN1154:AO1154,3-AA1154)),"")</f>
        <v/>
      </c>
      <c r="AR1154" s="366">
        <f>IF(AC1154=TRUE,IF(COUNT(K1154:L1154)=0,0,IF(L1154="",K1154,L1154)),0)</f>
        <v>0</v>
      </c>
      <c r="AS1154" s="362" t="b">
        <f>AND(AC1154=TRUE,OR(AND(F1154&lt;&gt;"",NOT(ISNUMBER(AA1154))),L1154&lt;&gt;"",F1154="",AQ1154=""))</f>
        <v>0</v>
      </c>
      <c r="AT1154" s="362" t="b">
        <f t="shared" ref="AT1154:AT1160" si="282">AND(AC1154=TRUE,NOT(AS1154))</f>
        <v>0</v>
      </c>
      <c r="AU1154" s="1097"/>
      <c r="AV1154" s="375" t="b">
        <f t="shared" ref="AV1154:AV1160" si="283">AND(ISNUMBER(AA1154),AQ1154="")</f>
        <v>0</v>
      </c>
      <c r="AW1154" s="376" t="b">
        <f t="shared" ref="AW1154:AW1160" si="284">AND(ISNUMBER(AA1154),AQ1154&lt;&gt;AR1154)</f>
        <v>0</v>
      </c>
      <c r="AX1154" s="377" t="e">
        <f>OR(AND(AJ1152=EUconst_kNm3,AJ1154=EUconst_tCO2pt),AND(AJ1152=EUconst_t,AJ1154=EUconst_tCO2pkNm3))</f>
        <v>#N/A</v>
      </c>
      <c r="AY1154" s="362" t="b">
        <f t="shared" ref="AY1154:AY1160" si="285">AND(L1154&lt;&gt;"",Y1154=EUconst_NA)</f>
        <v>0</v>
      </c>
      <c r="AZ1154" s="1097"/>
      <c r="BA1154" s="1097"/>
      <c r="BB1154" s="378" t="s">
        <v>590</v>
      </c>
      <c r="BC1154" s="377" t="str">
        <f>IF(K1142=BC1152,AR1152*IF(AJ1154=EUconst_tCO2pTJ,(AR1155/1000),1)*AR1154*AR1156*AR1160,"")</f>
        <v/>
      </c>
      <c r="BD1154" s="357" t="str">
        <f>IF(K1142=BD1152,AR1152*AR1154*AR1157*AR1160,"")</f>
        <v/>
      </c>
      <c r="BE1154" s="356" t="str">
        <f>IF(K1142=BE1152,3.664*AR1152*AR1158*AR1160,"")</f>
        <v/>
      </c>
      <c r="BF1154" s="1097"/>
      <c r="BG1154" s="1097"/>
      <c r="BH1154" s="1097"/>
      <c r="BI1154" s="1097"/>
      <c r="BJ1154" s="1097"/>
      <c r="BK1154" s="1097"/>
      <c r="BL1154" s="1097"/>
      <c r="BM1154" s="1097"/>
      <c r="BN1154" s="1097"/>
      <c r="BO1154" s="1097"/>
      <c r="BP1154" s="1097"/>
      <c r="BQ1154" s="1097"/>
      <c r="BR1154" s="1097"/>
      <c r="BS1154" s="1097"/>
      <c r="BT1154" s="1097"/>
      <c r="BU1154" s="1097"/>
      <c r="BV1154" s="1097"/>
      <c r="BW1154" s="1097"/>
      <c r="BX1154" s="1097"/>
      <c r="BY1154" s="1097"/>
      <c r="BZ1154" s="362" t="b">
        <f>OR(BZ1152,Y1154=EUconst_NA)</f>
        <v>1</v>
      </c>
    </row>
    <row r="1155" spans="1:78" s="1066" customFormat="1" ht="12.75" customHeight="1" thickBot="1" x14ac:dyDescent="0.3">
      <c r="A1155" s="1055"/>
      <c r="B1155" s="928"/>
      <c r="C1155" s="484" t="s">
        <v>197</v>
      </c>
      <c r="D1155" s="346" t="str">
        <f>Translations!$B$636</f>
        <v>NCV:</v>
      </c>
      <c r="E1155" s="1105"/>
      <c r="F1155" s="379"/>
      <c r="G1155" s="1836" t="str">
        <f t="shared" si="280"/>
        <v/>
      </c>
      <c r="H1155" s="1837"/>
      <c r="I1155" s="696" t="str">
        <f>AJ1155</f>
        <v/>
      </c>
      <c r="J1155" s="910"/>
      <c r="K1155" s="380" t="str">
        <f t="shared" si="281"/>
        <v/>
      </c>
      <c r="L1155" s="877"/>
      <c r="M1155" s="473" t="str">
        <f>+IF(OR(N1155&lt;&gt;"",O1155&lt;&gt;""),"onvolledig!","")</f>
        <v/>
      </c>
      <c r="N1155" s="873" t="str">
        <f>IF(N1144="",IF(AND(E1143&lt;&gt;"",OR(F1155="",COUNT(K1155:L1155)=0),Y1155&lt;&gt;EUconst_NA,T1143&lt;&gt;TRUE),EUconst_ERR_Incomplete,IF(COUNTIF(AX1155:AZ1155,TRUE)&gt;0,"","")),"")</f>
        <v/>
      </c>
      <c r="O1155" s="874" t="str">
        <f>+IF(N1144="",IF(COUNT(K1155:L1155)=0,IF(K1142="Verbranding","onvolledig!",""),""),"")</f>
        <v/>
      </c>
      <c r="P1155" s="1101"/>
      <c r="Q1155" s="1101"/>
      <c r="R1155" s="1101"/>
      <c r="S1155" s="1097"/>
      <c r="T1155" s="381" t="str">
        <f>EUconst_CNTR_NCV&amp;E1143</f>
        <v>NCV_</v>
      </c>
      <c r="U1155" s="1107"/>
      <c r="V1155" s="382" t="str">
        <f t="shared" ref="V1155:V1160" si="286">V1154</f>
        <v/>
      </c>
      <c r="W1155" s="1097"/>
      <c r="X1155" s="1107"/>
      <c r="Y1155" s="383" t="str">
        <f>IF(OR(T1143=TRUE,E1143=""),"",IF(F1155=EUconst_NA,EUconst_NA,INDEX(EUwideConstants!$N:$N,MATCH(T1155,EUwideConstants!$Q:$Q,0))))</f>
        <v/>
      </c>
      <c r="Z1155" s="384" t="str">
        <f>IF(ISBLANK(F1155),"",IF(F1155=EUconst_NA,"",INDEX(EUwideConstants!$H:$M,MATCH(T1155,EUwideConstants!$Q:$Q,0),MATCH(F1155,CNTR_TierList,0))))</f>
        <v/>
      </c>
      <c r="AA1155" s="385" t="str">
        <f>IF(COUNTIF(EUconst_DefaultValues,Z1155)&gt;0,MATCH(Z1155,EUconst_DefaultValues,0),"")</f>
        <v/>
      </c>
      <c r="AB1155" s="1097"/>
      <c r="AC1155" s="386" t="b">
        <f>IF(K1142="Verbranding",AND(AC1152,Y1155&lt;&gt;""),FALSE)</f>
        <v>0</v>
      </c>
      <c r="AD1155" s="1097"/>
      <c r="AE1155" s="387" t="str">
        <f>EUconst_CNTR_NCV&amp;EUconst_Unit</f>
        <v>NCV_Eenheid</v>
      </c>
      <c r="AF1155" s="388" t="str">
        <f>IF(AC1155=TRUE, IF(COUNTIF(MSPara_SourceStreamCategory,V1155)=0,"",INDEX(MSPara_CalcFactorsMatrix,MATCH(V1155,MSPara_SourceStreamCategory,0),MATCH(AE1155&amp;"_"&amp;2,MSPara_CalcFactors,0))),"")</f>
        <v/>
      </c>
      <c r="AG1155" s="389" t="str">
        <f>IF(AC1155=TRUE, IF(COUNTIF(MSPara_SourceStreamCategory,V1155)=0,"",INDEX(MSPara_CalcFactorsMatrix,MATCH(V1155,MSPara_SourceStreamCategory,0),MATCH(AE1155&amp;"_"&amp;1,MSPara_CalcFactors,0))),"")</f>
        <v/>
      </c>
      <c r="AH1155" s="390" t="str">
        <f>IF(AA1155="","",INDEX(AF1155:AG1155,3-AA1155))</f>
        <v/>
      </c>
      <c r="AI1155" s="1115"/>
      <c r="AJ1155" s="386" t="str">
        <f>IF(AC1155=TRUE,IF(AJ1152="","",IF(AJ1152=EUconst_kNm3,EUconst_GJpkNm3,EUconst_GJpt)),"")</f>
        <v/>
      </c>
      <c r="AK1155" s="1116"/>
      <c r="AL1155" s="1096"/>
      <c r="AM1155" s="387" t="str">
        <f>EUconst_CNTR_NCV&amp;EUconst_Value</f>
        <v>NCV_Waarde</v>
      </c>
      <c r="AN1155" s="391" t="str">
        <f>IF(AC1155=TRUE,IF(COUNTIF(MSPara_SourceStreamCategory,V1155)=0,"",INDEX(MSPara_CalcFactorsMatrix,MATCH(V1155,MSPara_SourceStreamCategory,0),MATCH(AM1155&amp;"_"&amp;2,MSPara_CalcFactors,0))),"")</f>
        <v/>
      </c>
      <c r="AO1155" s="392" t="str">
        <f>IF(AC1155=TRUE,IF(COUNTIF(MSPara_SourceStreamCategory,V1155)=0,"",INDEX(MSPara_CalcFactorsMatrix,MATCH(V1155,MSPara_SourceStreamCategory,0),MATCH(AM1155&amp;"_"&amp;1,MSPara_CalcFactors,0))),"")</f>
        <v/>
      </c>
      <c r="AP1155" s="386" t="b">
        <f>AND(AND(AH1155&lt;&gt;"",AJ1155&lt;&gt;""),AJ1155=AH1155)</f>
        <v>0</v>
      </c>
      <c r="AQ1155" s="393" t="str">
        <f>IF(AND(AA1155&lt;&gt;"",AP1155=TRUE),IF(OR(INDEX(AN1155:AO1155,3-AA1155)=EUconst_NA,INDEX(AN1155:AO1155,3-AA1155)=0),"",INDEX(AN1155:AO1155,3-AA1155)),"")</f>
        <v/>
      </c>
      <c r="AR1155" s="386">
        <f>IF(AC1155=TRUE,IF(COUNT(K1155:L1155)=0,0,IF(L1155="",K1155,L1155)),0)</f>
        <v>0</v>
      </c>
      <c r="AS1155" s="382" t="b">
        <f>AND(AC1155=TRUE,OR(AND(F1155&lt;&gt;"",NOT(ISNUMBER(AA1155))),L1155&lt;&gt;"",F1155="",AQ1155=""))</f>
        <v>0</v>
      </c>
      <c r="AT1155" s="382" t="b">
        <f t="shared" si="282"/>
        <v>0</v>
      </c>
      <c r="AU1155" s="1097"/>
      <c r="AV1155" s="394" t="b">
        <f t="shared" si="283"/>
        <v>0</v>
      </c>
      <c r="AW1155" s="395" t="b">
        <f t="shared" si="284"/>
        <v>0</v>
      </c>
      <c r="AX1155" s="1097"/>
      <c r="AY1155" s="382" t="b">
        <f t="shared" si="285"/>
        <v>0</v>
      </c>
      <c r="AZ1155" s="1097"/>
      <c r="BA1155" s="1097"/>
      <c r="BB1155" s="378" t="s">
        <v>591</v>
      </c>
      <c r="BC1155" s="377" t="str">
        <f>IF(K1142=BC1152,AR1152*IF(AJ1154=EUconst_tCO2pTJ,(AR1155/1000),1)*AR1154*AR1156*AR1159,"")</f>
        <v/>
      </c>
      <c r="BD1155" s="357" t="str">
        <f>IF(K1142=BD1152,AR1152*AR1154*AR1157*AR1159,"")</f>
        <v/>
      </c>
      <c r="BE1155" s="356" t="str">
        <f>IF(K1142=BE1152,3.664*AR1152*AR1158*AR1159,"")</f>
        <v/>
      </c>
      <c r="BF1155" s="1097"/>
      <c r="BG1155" s="1097"/>
      <c r="BH1155" s="1097"/>
      <c r="BI1155" s="1097"/>
      <c r="BJ1155" s="1097"/>
      <c r="BK1155" s="1097"/>
      <c r="BL1155" s="1097"/>
      <c r="BM1155" s="1097"/>
      <c r="BN1155" s="1097"/>
      <c r="BO1155" s="1097"/>
      <c r="BP1155" s="1097"/>
      <c r="BQ1155" s="1097"/>
      <c r="BR1155" s="1097"/>
      <c r="BS1155" s="1097"/>
      <c r="BT1155" s="1097"/>
      <c r="BU1155" s="1097"/>
      <c r="BV1155" s="1097"/>
      <c r="BW1155" s="1097"/>
      <c r="BX1155" s="1097"/>
      <c r="BY1155" s="1097"/>
      <c r="BZ1155" s="382" t="b">
        <f>OR(BZ1152,Y1155=EUconst_NA)</f>
        <v>1</v>
      </c>
    </row>
    <row r="1156" spans="1:78" s="1066" customFormat="1" ht="12.75" customHeight="1" thickBot="1" x14ac:dyDescent="0.3">
      <c r="A1156" s="1055"/>
      <c r="B1156" s="928"/>
      <c r="C1156" s="484" t="s">
        <v>198</v>
      </c>
      <c r="D1156" s="346" t="str">
        <f>Translations!$B$638</f>
        <v>OxF:</v>
      </c>
      <c r="E1156" s="1105"/>
      <c r="F1156" s="379"/>
      <c r="G1156" s="1836" t="str">
        <f t="shared" si="280"/>
        <v/>
      </c>
      <c r="H1156" s="1837"/>
      <c r="I1156" s="697" t="str">
        <f>IF(OR(AC1156=FALSE,Y1156=EUconst_NA),"","-")</f>
        <v/>
      </c>
      <c r="J1156" s="911"/>
      <c r="K1156" s="396" t="str">
        <f t="shared" si="281"/>
        <v/>
      </c>
      <c r="L1156" s="471"/>
      <c r="M1156" s="473" t="str">
        <f>IF(N1144="",IF(AND(E1143&lt;&gt;"",OR(F1156="",COUNT(K1156:L1156)=0),Y1156&lt;&gt;EUconst_NA,T1143&lt;&gt;TRUE),EUconst_ERR_Incomplete,IF(COUNTIF(AX1156:AZ1156,TRUE)&gt;0,EUconst_ERR_Inconsistent,"")),"")</f>
        <v/>
      </c>
      <c r="O1156" s="1056"/>
      <c r="P1156" s="1101"/>
      <c r="Q1156" s="1101"/>
      <c r="R1156" s="1101"/>
      <c r="S1156" s="1097"/>
      <c r="T1156" s="381" t="str">
        <f>EUconst_CNTR_OxidationFactor&amp;E1143</f>
        <v>OxF_</v>
      </c>
      <c r="U1156" s="1107"/>
      <c r="V1156" s="382" t="str">
        <f t="shared" si="286"/>
        <v/>
      </c>
      <c r="W1156" s="1097"/>
      <c r="X1156" s="1107"/>
      <c r="Y1156" s="383" t="str">
        <f>IF(OR(T1143=TRUE,E1143=""),"",INDEX(EUwideConstants!$N:$N,MATCH(T1156,EUwideConstants!$Q:$Q,0)))</f>
        <v/>
      </c>
      <c r="Z1156" s="384" t="str">
        <f>IF(ISBLANK(F1156),"",IF(F1156=EUconst_NA,"",INDEX(EUwideConstants!$H:$M,MATCH(T1156,EUwideConstants!$Q:$Q,0),MATCH(F1156,CNTR_TierList,0))))</f>
        <v/>
      </c>
      <c r="AA1156" s="365" t="str">
        <f>IF(F1156=1,1,"")</f>
        <v/>
      </c>
      <c r="AB1156" s="1097"/>
      <c r="AC1156" s="386" t="b">
        <f>AND(AC1152,Y1156&lt;&gt;EUconst_NA)</f>
        <v>0</v>
      </c>
      <c r="AD1156" s="1097"/>
      <c r="AE1156" s="1117"/>
      <c r="AG1156" s="1118"/>
      <c r="AH1156" s="1115"/>
      <c r="AI1156" s="1119"/>
      <c r="AJ1156" s="1115"/>
      <c r="AK1156" s="1120"/>
      <c r="AL1156" s="1096"/>
      <c r="AM1156" s="387" t="str">
        <f>EUconst_CNTR_OxidationFactor&amp;EUconst_Value</f>
        <v>OxF_Waarde</v>
      </c>
      <c r="AN1156" s="1121"/>
      <c r="AO1156" s="1113">
        <v>1</v>
      </c>
      <c r="AP1156" s="1115"/>
      <c r="AQ1156" s="397" t="str">
        <f>IF(AA1156="","",AO1156)</f>
        <v/>
      </c>
      <c r="AR1156" s="386">
        <f>IF(AC1156=TRUE,IF(COUNT(K1156:L1156)=0,0,IF(L1156="",K1156,L1156)),1)</f>
        <v>1</v>
      </c>
      <c r="AS1156" s="382" t="b">
        <f>AND(AC1156=TRUE,OR(ISNUMBER(L1156),NOT(ISNUMBER(AA1156))))</f>
        <v>0</v>
      </c>
      <c r="AT1156" s="382" t="b">
        <f t="shared" si="282"/>
        <v>0</v>
      </c>
      <c r="AU1156" s="1097"/>
      <c r="AV1156" s="394" t="b">
        <f t="shared" si="283"/>
        <v>0</v>
      </c>
      <c r="AW1156" s="395" t="b">
        <f t="shared" si="284"/>
        <v>0</v>
      </c>
      <c r="AX1156" s="1097"/>
      <c r="AY1156" s="411" t="b">
        <f t="shared" si="285"/>
        <v>0</v>
      </c>
      <c r="AZ1156" s="362" t="b">
        <f>AR1156&gt;100%</f>
        <v>0</v>
      </c>
      <c r="BA1156" s="1097"/>
      <c r="BB1156" s="378" t="s">
        <v>289</v>
      </c>
      <c r="BC1156" s="377" t="str">
        <f>IF(K1142=BC1152,AR1152*IF(AJ1154=EUconst_tCO2pTJ,(AR1155/1000),1)*AR1154*AR1156*(1-AR1159),"")</f>
        <v/>
      </c>
      <c r="BD1156" s="357" t="str">
        <f>IF(K1142=BD1152,AR1152*AR1154*AR1157*(1-AR1159),"")</f>
        <v/>
      </c>
      <c r="BE1156" s="356" t="str">
        <f>IF(K1142=BE1152,3.664*AR1152*AR1158*(1-AR1159),"")</f>
        <v/>
      </c>
      <c r="BF1156" s="1097"/>
      <c r="BG1156" s="1097"/>
      <c r="BH1156" s="1097"/>
      <c r="BI1156" s="1097"/>
      <c r="BJ1156" s="1097"/>
      <c r="BK1156" s="1097"/>
      <c r="BL1156" s="1097"/>
      <c r="BM1156" s="1097"/>
      <c r="BN1156" s="1097"/>
      <c r="BO1156" s="1097"/>
      <c r="BP1156" s="1097"/>
      <c r="BQ1156" s="1097"/>
      <c r="BR1156" s="1097"/>
      <c r="BS1156" s="1097"/>
      <c r="BT1156" s="1097"/>
      <c r="BU1156" s="1097"/>
      <c r="BV1156" s="1097"/>
      <c r="BW1156" s="1097"/>
      <c r="BX1156" s="1097"/>
      <c r="BY1156" s="1097"/>
      <c r="BZ1156" s="382" t="b">
        <f>OR(BZ1152,Y1156=EUconst_NA)</f>
        <v>1</v>
      </c>
    </row>
    <row r="1157" spans="1:78" s="1066" customFormat="1" ht="12.75" customHeight="1" thickBot="1" x14ac:dyDescent="0.3">
      <c r="A1157" s="1055"/>
      <c r="B1157" s="928"/>
      <c r="C1157" s="484" t="s">
        <v>199</v>
      </c>
      <c r="D1157" s="346" t="str">
        <f>Translations!$B$639</f>
        <v>ConvF:</v>
      </c>
      <c r="E1157" s="1105"/>
      <c r="F1157" s="379"/>
      <c r="G1157" s="1836" t="str">
        <f t="shared" si="280"/>
        <v/>
      </c>
      <c r="H1157" s="1837"/>
      <c r="I1157" s="697" t="str">
        <f>IF(OR(AC1157=FALSE,Y1157=EUconst_NA),"","-")</f>
        <v/>
      </c>
      <c r="J1157" s="911"/>
      <c r="K1157" s="396" t="str">
        <f t="shared" si="281"/>
        <v/>
      </c>
      <c r="L1157" s="471"/>
      <c r="M1157" s="473" t="str">
        <f>IF(N1144="",IF(AND(E1143&lt;&gt;"",OR(F1157="",COUNT(K1157:L1157)=0),Y1157&lt;&gt;EUconst_NA,T1143&lt;&gt;TRUE),EUconst_ERR_Incomplete,IF(COUNTIF(AX1157:AZ1157,TRUE)&gt;0,EUconst_ERR_Inconsistent,"")),"")</f>
        <v/>
      </c>
      <c r="O1157" s="1056"/>
      <c r="P1157" s="1101"/>
      <c r="Q1157" s="1101"/>
      <c r="R1157" s="1101"/>
      <c r="S1157" s="1097"/>
      <c r="T1157" s="381" t="str">
        <f>EUconst_CNTR_ConversionFactor&amp;E1143</f>
        <v>ConvF_</v>
      </c>
      <c r="U1157" s="1107"/>
      <c r="V1157" s="382" t="str">
        <f t="shared" si="286"/>
        <v/>
      </c>
      <c r="W1157" s="1097"/>
      <c r="X1157" s="1107"/>
      <c r="Y1157" s="383" t="str">
        <f>IF(OR(T1143=TRUE,E1143=""),"",INDEX(EUwideConstants!$N:$N,MATCH(T1157,EUwideConstants!$Q:$Q,0)))</f>
        <v/>
      </c>
      <c r="Z1157" s="384" t="str">
        <f>IF(ISBLANK(F1157),"",IF(F1157=EUconst_NA,"",INDEX(EUwideConstants!$H:$M,MATCH(T1157,EUwideConstants!$Q:$Q,0),MATCH(F1157,CNTR_TierList,0))))</f>
        <v/>
      </c>
      <c r="AA1157" s="402" t="str">
        <f>IF(F1157=1,1,"")</f>
        <v/>
      </c>
      <c r="AB1157" s="1097"/>
      <c r="AC1157" s="386" t="b">
        <f>AND(AC1152,Y1157&lt;&gt;EUconst_NA)</f>
        <v>0</v>
      </c>
      <c r="AD1157" s="1097"/>
      <c r="AE1157" s="1117"/>
      <c r="AG1157" s="1118"/>
      <c r="AH1157" s="1123"/>
      <c r="AI1157" s="1119"/>
      <c r="AJ1157" s="1123"/>
      <c r="AK1157" s="1120"/>
      <c r="AL1157" s="1096"/>
      <c r="AM1157" s="387" t="str">
        <f>EUconst_CNTR_ConversionFactor&amp;EUconst_Value</f>
        <v>ConvF_Waarde</v>
      </c>
      <c r="AN1157" s="1124"/>
      <c r="AO1157" s="1122">
        <v>1</v>
      </c>
      <c r="AP1157" s="1123"/>
      <c r="AQ1157" s="403" t="str">
        <f>IF(AA1157="","",AO1157)</f>
        <v/>
      </c>
      <c r="AR1157" s="386">
        <f>IF(AC1157=TRUE,IF(COUNT(K1157:L1157)=0,0,IF(L1157="",K1157,L1157)),1)</f>
        <v>1</v>
      </c>
      <c r="AS1157" s="382" t="b">
        <f>AND(AC1157=TRUE,OR(ISNUMBER(L1157),NOT(ISNUMBER(AA1157))))</f>
        <v>0</v>
      </c>
      <c r="AT1157" s="382" t="b">
        <f t="shared" si="282"/>
        <v>0</v>
      </c>
      <c r="AU1157" s="1097"/>
      <c r="AV1157" s="394" t="b">
        <f t="shared" si="283"/>
        <v>0</v>
      </c>
      <c r="AW1157" s="395" t="b">
        <f t="shared" si="284"/>
        <v>0</v>
      </c>
      <c r="AX1157" s="1097"/>
      <c r="AY1157" s="411" t="b">
        <f t="shared" si="285"/>
        <v>0</v>
      </c>
      <c r="AZ1157" s="400" t="b">
        <f>AR1157&gt;100%</f>
        <v>0</v>
      </c>
      <c r="BA1157" s="1097"/>
      <c r="BB1157" s="398" t="s">
        <v>478</v>
      </c>
      <c r="BC1157" s="399">
        <f>AR1152*AR1155/1000*(1-AR1159)</f>
        <v>0</v>
      </c>
      <c r="BD1157" s="400">
        <f>BC1157</f>
        <v>0</v>
      </c>
      <c r="BE1157" s="401">
        <f>BC1157</f>
        <v>0</v>
      </c>
      <c r="BF1157" s="1097"/>
      <c r="BG1157" s="1097"/>
      <c r="BH1157" s="1097"/>
      <c r="BI1157" s="1097"/>
      <c r="BJ1157" s="1097"/>
      <c r="BK1157" s="1097"/>
      <c r="BL1157" s="1097"/>
      <c r="BM1157" s="1097"/>
      <c r="BN1157" s="1097"/>
      <c r="BO1157" s="1097"/>
      <c r="BP1157" s="1097"/>
      <c r="BQ1157" s="1097"/>
      <c r="BR1157" s="1097"/>
      <c r="BS1157" s="1097"/>
      <c r="BT1157" s="1097"/>
      <c r="BU1157" s="1097"/>
      <c r="BV1157" s="1097"/>
      <c r="BW1157" s="1097"/>
      <c r="BX1157" s="1097"/>
      <c r="BY1157" s="1097"/>
      <c r="BZ1157" s="382" t="b">
        <f>OR(BZ1152,Y1157=EUconst_NA)</f>
        <v>1</v>
      </c>
    </row>
    <row r="1158" spans="1:78" s="1066" customFormat="1" ht="12.75" customHeight="1" thickBot="1" x14ac:dyDescent="0.3">
      <c r="A1158" s="1055"/>
      <c r="B1158" s="928"/>
      <c r="C1158" s="484" t="s">
        <v>329</v>
      </c>
      <c r="D1158" s="346" t="str">
        <f>Translations!$B$640</f>
        <v>C-gehalte:</v>
      </c>
      <c r="E1158" s="1105"/>
      <c r="F1158" s="379"/>
      <c r="G1158" s="1836" t="str">
        <f t="shared" si="280"/>
        <v/>
      </c>
      <c r="H1158" s="1837"/>
      <c r="I1158" s="697" t="str">
        <f>AJ1158</f>
        <v/>
      </c>
      <c r="J1158" s="912"/>
      <c r="K1158" s="404" t="str">
        <f t="shared" si="281"/>
        <v/>
      </c>
      <c r="L1158" s="405"/>
      <c r="M1158" s="473" t="str">
        <f>IF(N1144="",IF(AND(E1143&lt;&gt;"",OR(F1158="",COUNT(K1158:L1158)=0),Y1158&lt;&gt;EUconst_NA,T1143&lt;&gt;TRUE),EUconst_ERR_Incomplete,IF(COUNTIF(AX1158:AZ1158,TRUE)&gt;0,EUconst_ERR_Inconsistent,"")),"")</f>
        <v/>
      </c>
      <c r="O1158" s="1056"/>
      <c r="P1158" s="1101"/>
      <c r="Q1158" s="1101"/>
      <c r="R1158" s="1101"/>
      <c r="S1158" s="1097"/>
      <c r="T1158" s="381" t="str">
        <f>EUconst_CNTR_CarbonContent&amp;E1143</f>
        <v>CarbC_</v>
      </c>
      <c r="U1158" s="1107"/>
      <c r="V1158" s="382" t="str">
        <f t="shared" si="286"/>
        <v/>
      </c>
      <c r="W1158" s="1097"/>
      <c r="X1158" s="1107"/>
      <c r="Y1158" s="383" t="str">
        <f>IF(OR(T1143=TRUE,E1143=""),"",INDEX(EUwideConstants!$N:$N,MATCH(T1158,EUwideConstants!$Q:$Q,0)))</f>
        <v/>
      </c>
      <c r="Z1158" s="384" t="str">
        <f>IF(ISBLANK(F1158),"",IF(F1158=EUconst_NA,"",INDEX(EUwideConstants!$H:$M,MATCH(T1158,EUwideConstants!$Q:$Q,0),MATCH(F1158,CNTR_TierList,0))))</f>
        <v/>
      </c>
      <c r="AA1158" s="406" t="str">
        <f>IF(COUNTIF(EUconst_DefaultValues,Z1158)&gt;0,MATCH(Z1158,EUconst_DefaultValues,0),"")</f>
        <v/>
      </c>
      <c r="AB1158" s="1097"/>
      <c r="AC1158" s="386" t="b">
        <f>AND(AC1152,Y1158&lt;&gt;EUconst_NA)</f>
        <v>0</v>
      </c>
      <c r="AD1158" s="1097"/>
      <c r="AE1158" s="387" t="str">
        <f>EUconst_CNTR_CarbonContent&amp;EUconst_Unit</f>
        <v>CarbC_Eenheid</v>
      </c>
      <c r="AF1158" s="388" t="str">
        <f>IF(AC1158=TRUE, IF(COUNTIF(MSPara_SourceStreamCategory,V1158)=0,"",INDEX(MSPara_CalcFactorsMatrix,MATCH(V1158,MSPara_SourceStreamCategory,0),MATCH(AE1158&amp;"_"&amp;2,MSPara_CalcFactors,0))),"")</f>
        <v/>
      </c>
      <c r="AG1158" s="389" t="str">
        <f>IF(AC1158=TRUE, IF(COUNTIF(MSPara_SourceStreamCategory,V1158)=0,"",INDEX(MSPara_CalcFactorsMatrix,MATCH(V1158,MSPara_SourceStreamCategory,0),MATCH(AE1158&amp;"_"&amp;1,MSPara_CalcFactors,0))),"")</f>
        <v/>
      </c>
      <c r="AH1158" s="407" t="str">
        <f>IF(AA1158="","",INDEX(AF1158:AG1158,3-AA1158))</f>
        <v/>
      </c>
      <c r="AI1158" s="1119"/>
      <c r="AJ1158" s="408" t="str">
        <f>IF(AC1158=TRUE,IF(AJ1152="","",IF(AJ1152=EUconst_kNm3,EUconst_tCpkNm3,EUconst_tCpt)),"")</f>
        <v/>
      </c>
      <c r="AK1158" s="1120"/>
      <c r="AL1158" s="1096"/>
      <c r="AM1158" s="387" t="str">
        <f>EUconst_CNTR_CarbonContent&amp;EUconst_Value</f>
        <v>CarbC_Waarde</v>
      </c>
      <c r="AN1158" s="391" t="str">
        <f>IF(AC1158=TRUE,IF(COUNTIF(MSPara_SourceStreamCategory,V1158)=0,"",INDEX(MSPara_CalcFactorsMatrix,MATCH(V1158,MSPara_SourceStreamCategory,0),MATCH(AM1158&amp;"_"&amp;2,MSPara_CalcFactors,0))),"")</f>
        <v/>
      </c>
      <c r="AO1158" s="409" t="str">
        <f>IF(AC1158=TRUE,IF(COUNTIF(MSPara_SourceStreamCategory,V1158)=0,"",INDEX(MSPara_CalcFactorsMatrix,MATCH(V1158,MSPara_SourceStreamCategory,0),MATCH(AM1158&amp;"_"&amp;1,MSPara_CalcFactors,0))),"")</f>
        <v/>
      </c>
      <c r="AP1158" s="386" t="b">
        <f>AND(AND(AH1158&lt;&gt;"",AJ1158&lt;&gt;""),AJ1158=AH1158)</f>
        <v>0</v>
      </c>
      <c r="AQ1158" s="410" t="str">
        <f>IF(AND(AA1158&lt;&gt;"",AP1158=TRUE),IF(OR(INDEX(AN1158:AO1158,3-AA1158)=EUconst_NA,INDEX(AN1158:AO1158,3-AA1158)=0),"",INDEX(AN1158:AO1158,3-AA1158)),"")</f>
        <v/>
      </c>
      <c r="AR1158" s="386">
        <f>IF(AC1158=TRUE,IF(COUNT(K1158:L1158)=0,0,IF(L1158="",K1158,L1158)),0)</f>
        <v>0</v>
      </c>
      <c r="AS1158" s="382" t="b">
        <f>AND(AC1158=TRUE,OR(AND(F1158&lt;&gt;"",NOT(ISNUMBER(AA1158))),L1158&lt;&gt;"",F1158="",AQ1158=""))</f>
        <v>0</v>
      </c>
      <c r="AT1158" s="382" t="b">
        <f t="shared" si="282"/>
        <v>0</v>
      </c>
      <c r="AU1158" s="1097"/>
      <c r="AV1158" s="394" t="b">
        <f t="shared" si="283"/>
        <v>0</v>
      </c>
      <c r="AW1158" s="395" t="b">
        <f t="shared" si="284"/>
        <v>0</v>
      </c>
      <c r="AX1158" s="377" t="e">
        <f>OR(AND(AJ1152=EUconst_kNm3,AJ1158=EUconst_tCpt),AND(AJ1152=EUconst_t,AJ1158=EUconst_tCpkNm3))</f>
        <v>#N/A</v>
      </c>
      <c r="AY1158" s="382" t="b">
        <f t="shared" si="285"/>
        <v>0</v>
      </c>
      <c r="AZ1158" s="1097"/>
      <c r="BA1158" s="1097"/>
      <c r="BB1158" s="398" t="s">
        <v>479</v>
      </c>
      <c r="BC1158" s="399">
        <f>AR1152*AR1155/1000*AR1159</f>
        <v>0</v>
      </c>
      <c r="BD1158" s="400">
        <f>BC1158</f>
        <v>0</v>
      </c>
      <c r="BE1158" s="401">
        <f>BC1158</f>
        <v>0</v>
      </c>
      <c r="BF1158" s="1097"/>
      <c r="BG1158" s="1097"/>
      <c r="BH1158" s="1097"/>
      <c r="BI1158" s="1097"/>
      <c r="BJ1158" s="1097"/>
      <c r="BK1158" s="1097"/>
      <c r="BL1158" s="1097"/>
      <c r="BM1158" s="1097"/>
      <c r="BN1158" s="1097"/>
      <c r="BO1158" s="1097"/>
      <c r="BP1158" s="1097"/>
      <c r="BQ1158" s="1097"/>
      <c r="BR1158" s="1097"/>
      <c r="BS1158" s="1097"/>
      <c r="BT1158" s="1097"/>
      <c r="BU1158" s="1097"/>
      <c r="BV1158" s="1097"/>
      <c r="BW1158" s="1097"/>
      <c r="BX1158" s="1097"/>
      <c r="BY1158" s="1097"/>
      <c r="BZ1158" s="382" t="b">
        <f>OR(BZ1152,Y1158=EUconst_NA)</f>
        <v>1</v>
      </c>
    </row>
    <row r="1159" spans="1:78" s="1066" customFormat="1" ht="12.75" customHeight="1" x14ac:dyDescent="0.25">
      <c r="A1159" s="1055"/>
      <c r="B1159" s="928"/>
      <c r="C1159" s="481" t="s">
        <v>330</v>
      </c>
      <c r="D1159" s="346" t="str">
        <f>Translations!$B$641</f>
        <v>BioF:</v>
      </c>
      <c r="E1159" s="1105"/>
      <c r="F1159" s="379"/>
      <c r="G1159" s="1836" t="str">
        <f t="shared" si="280"/>
        <v/>
      </c>
      <c r="H1159" s="1837"/>
      <c r="I1159" s="697" t="str">
        <f>IF(OR(AC1159=FALSE,Y1159=EUconst_NA),"","-")</f>
        <v/>
      </c>
      <c r="J1159" s="911"/>
      <c r="K1159" s="396" t="str">
        <f t="shared" si="281"/>
        <v/>
      </c>
      <c r="L1159" s="471"/>
      <c r="M1159" s="473" t="str">
        <f>IF(N1144="",IF(AND(E1143&lt;&gt;"",OR(F1159="",COUNT(K1159:L1159)=0),Y1159&lt;&gt;EUconst_NA,T1143&lt;&gt;TRUE),EUconst_ERR_Incomplete,IF(COUNTIF(AX1159:AZ1159,TRUE)&gt;0,EUconst_ERR_Inconsistent,"")),"")</f>
        <v/>
      </c>
      <c r="O1159" s="1056"/>
      <c r="P1159" s="1106"/>
      <c r="Q1159" s="1106"/>
      <c r="R1159" s="1106"/>
      <c r="S1159" s="1097"/>
      <c r="T1159" s="381" t="str">
        <f>EUconst_CNTR_BiomassContent&amp;E1143</f>
        <v>BioC_</v>
      </c>
      <c r="U1159" s="1107"/>
      <c r="V1159" s="411" t="str">
        <f t="shared" si="286"/>
        <v/>
      </c>
      <c r="W1159" s="362" t="str">
        <f>IF(COUNTIF(MSPara_SourceStreamCategory,V1159)=0,"",INDEX(MSPara_IsFossil,MATCH(V1159,MSPara_SourceStreamCategory,0)))</f>
        <v/>
      </c>
      <c r="X1159" s="1107"/>
      <c r="Y1159" s="383" t="str">
        <f>IF(OR(T1143=TRUE,E1143=""),"",IF(OR(W1159=TRUE,F1159=EUconst_NA),EUconst_NA,INDEX(EUwideConstants!$N:$N,MATCH(T1159,EUwideConstants!$Q:$Q,0))))</f>
        <v/>
      </c>
      <c r="Z1159" s="384" t="str">
        <f>IF(ISBLANK(F1159),"",IF(F1159=EUconst_NA,"",INDEX(EUwideConstants!$H:$M,MATCH(T1159,EUwideConstants!$Q:$Q,0),MATCH(F1159,CNTR_TierList,0))))</f>
        <v/>
      </c>
      <c r="AA1159" s="412" t="str">
        <f>IF(F1159=1,1,"")</f>
        <v/>
      </c>
      <c r="AB1159" s="1097"/>
      <c r="AC1159" s="386" t="b">
        <f>AND(AC1152,Y1159&lt;&gt;EUconst_NA)</f>
        <v>0</v>
      </c>
      <c r="AD1159" s="1097"/>
      <c r="AE1159" s="1117"/>
      <c r="AG1159" s="1118"/>
      <c r="AH1159" s="1115"/>
      <c r="AI1159" s="1119"/>
      <c r="AJ1159" s="1115"/>
      <c r="AK1159" s="1120"/>
      <c r="AL1159" s="1096"/>
      <c r="AM1159" s="387" t="str">
        <f>EUconst_CNTR_BiomassContent&amp;EUconst_Value</f>
        <v>BioC_Waarde</v>
      </c>
      <c r="AO1159" s="413" t="str">
        <f>IF(AC1159=TRUE,IF(COUNTIF(MSPara_SourceStreamCategory,V1159)=0,"",INDEX(MSPara_CalcFactorsMatrix,MATCH(V1159,MSPara_SourceStreamCategory,0),MATCH(AM1159&amp;"_"&amp;2,MSPara_CalcFactors,0))),"")</f>
        <v/>
      </c>
      <c r="AP1159" s="1115"/>
      <c r="AQ1159" s="397" t="str">
        <f>IF(OR(AA1159="",AO1159=EUconst_NA),"",AO1159)</f>
        <v/>
      </c>
      <c r="AR1159" s="386">
        <f>IF(AC1159=TRUE,IF(COUNT(K1159:L1159)=0,0,IF(L1159="",K1159,L1159)),0)</f>
        <v>0</v>
      </c>
      <c r="AS1159" s="382" t="b">
        <f>AND(AC1159=TRUE,OR(AND(F1159&lt;&gt;"",NOT(ISNUMBER(AA1159))),L1159&lt;&gt;"",F1159="",AQ1159=""))</f>
        <v>0</v>
      </c>
      <c r="AT1159" s="382" t="b">
        <f t="shared" si="282"/>
        <v>0</v>
      </c>
      <c r="AU1159" s="1097"/>
      <c r="AV1159" s="394" t="b">
        <f t="shared" si="283"/>
        <v>0</v>
      </c>
      <c r="AW1159" s="395" t="b">
        <f t="shared" si="284"/>
        <v>0</v>
      </c>
      <c r="AX1159" s="1097"/>
      <c r="AY1159" s="411" t="b">
        <f t="shared" si="285"/>
        <v>0</v>
      </c>
      <c r="AZ1159" s="362" t="b">
        <f>OR(AR1159&gt;100%,(AR1159+AR1160)&gt;100%)</f>
        <v>0</v>
      </c>
      <c r="BA1159" s="1097"/>
      <c r="BB1159" s="1097"/>
      <c r="BC1159" s="1097"/>
      <c r="BD1159" s="1097"/>
      <c r="BE1159" s="1097"/>
      <c r="BF1159" s="1097"/>
      <c r="BG1159" s="1097"/>
      <c r="BH1159" s="1097"/>
      <c r="BI1159" s="1097"/>
      <c r="BJ1159" s="1097"/>
      <c r="BK1159" s="1097"/>
      <c r="BL1159" s="1097"/>
      <c r="BM1159" s="1097"/>
      <c r="BN1159" s="1097"/>
      <c r="BO1159" s="1097"/>
      <c r="BP1159" s="1097"/>
      <c r="BQ1159" s="1097"/>
      <c r="BR1159" s="1097"/>
      <c r="BS1159" s="1097"/>
      <c r="BT1159" s="1097"/>
      <c r="BU1159" s="1097"/>
      <c r="BV1159" s="1097"/>
      <c r="BW1159" s="1097"/>
      <c r="BX1159" s="1097"/>
      <c r="BY1159" s="1097"/>
      <c r="BZ1159" s="382" t="b">
        <f>OR(BZ1152,Y1159=EUconst_NA)</f>
        <v>1</v>
      </c>
    </row>
    <row r="1160" spans="1:78" s="1066" customFormat="1" ht="12.75" customHeight="1" thickBot="1" x14ac:dyDescent="0.3">
      <c r="A1160" s="1055"/>
      <c r="B1160" s="928"/>
      <c r="C1160" s="481" t="s">
        <v>453</v>
      </c>
      <c r="D1160" s="346" t="str">
        <f>Translations!$B$647</f>
        <v>niet-duurz. BioF:</v>
      </c>
      <c r="E1160" s="1105"/>
      <c r="F1160" s="414"/>
      <c r="G1160" s="1836" t="str">
        <f t="shared" si="280"/>
        <v/>
      </c>
      <c r="H1160" s="1837"/>
      <c r="I1160" s="698" t="str">
        <f>IF(OR(AC1160=FALSE,Y1160=EUconst_NA),"","-")</f>
        <v/>
      </c>
      <c r="J1160" s="911"/>
      <c r="K1160" s="415" t="str">
        <f t="shared" si="281"/>
        <v/>
      </c>
      <c r="L1160" s="686"/>
      <c r="M1160" s="473" t="str">
        <f>IF(N1144="",IF(AND(E1143&lt;&gt;"",OR(F1160="",COUNT(K1160:L1160)=0),Y1160&lt;&gt;EUconst_NA,T1143&lt;&gt;TRUE),EUconst_ERR_Incomplete,IF(COUNTIF(AX1160:AZ1160,TRUE)&gt;0,EUconst_ERR_Inconsistent,"")),"")</f>
        <v/>
      </c>
      <c r="O1160" s="1056"/>
      <c r="P1160" s="1106"/>
      <c r="Q1160" s="1106"/>
      <c r="R1160" s="1106"/>
      <c r="S1160" s="1097"/>
      <c r="T1160" s="416" t="str">
        <f>EUconst_CNTR_BiomassContent&amp;E1143</f>
        <v>BioC_</v>
      </c>
      <c r="U1160" s="1107"/>
      <c r="V1160" s="399" t="str">
        <f t="shared" si="286"/>
        <v/>
      </c>
      <c r="W1160" s="400" t="str">
        <f>IF(COUNTIF(MSPara_SourceStreamCategory,V1160)=0,"",INDEX(MSPara_IsFossil,MATCH(V1160,MSPara_SourceStreamCategory,0)))</f>
        <v/>
      </c>
      <c r="X1160" s="1107"/>
      <c r="Y1160" s="417" t="str">
        <f>IF(OR(T1143=TRUE,E1143=""),"",IF(OR(W1160=TRUE,F1160=EUconst_NA),EUconst_NA,INDEX(EUwideConstants!$N:$N,MATCH(T1160,EUwideConstants!$Q:$Q,0))))</f>
        <v/>
      </c>
      <c r="Z1160" s="418" t="str">
        <f>IF(ISBLANK(F1160),"",IF(F1160=EUconst_NA,"",INDEX(EUwideConstants!$H:$M,MATCH(T1160,EUwideConstants!$Q:$Q,0),MATCH(F1160,CNTR_TierList,0))))</f>
        <v/>
      </c>
      <c r="AA1160" s="419" t="str">
        <f>IF(F1160=1,1,"")</f>
        <v/>
      </c>
      <c r="AB1160" s="1097"/>
      <c r="AC1160" s="420" t="b">
        <f>AND(AC1152,Y1160&lt;&gt;EUconst_NA)</f>
        <v>0</v>
      </c>
      <c r="AD1160" s="1097"/>
      <c r="AE1160" s="1125"/>
      <c r="AF1160" s="1126"/>
      <c r="AG1160" s="1127"/>
      <c r="AH1160" s="1128"/>
      <c r="AI1160" s="1128"/>
      <c r="AJ1160" s="1128"/>
      <c r="AK1160" s="1129"/>
      <c r="AL1160" s="1096"/>
      <c r="AM1160" s="421" t="str">
        <f>EUconst_CNTR_BiomassContent&amp;EUconst_Value</f>
        <v>BioC_Waarde</v>
      </c>
      <c r="AN1160" s="1126"/>
      <c r="AO1160" s="422" t="str">
        <f>IF(AC1160=TRUE,IF(COUNTIF(MSPara_SourceStreamCategory,V1160)=0,"",INDEX(MSPara_CalcFactorsMatrix,MATCH(V1160,MSPara_SourceStreamCategory,0),MATCH(AM1160&amp;"_"&amp;2,MSPara_CalcFactors,0))),"")</f>
        <v/>
      </c>
      <c r="AP1160" s="1128"/>
      <c r="AQ1160" s="423" t="str">
        <f>IF(OR(AA1160="",AO1160=EUconst_NA),"",AO1160)</f>
        <v/>
      </c>
      <c r="AR1160" s="420">
        <f>IF(AC1160=TRUE,IF(COUNT(K1160:L1160)=0,0,IF(L1160="",K1160,L1160)),0)</f>
        <v>0</v>
      </c>
      <c r="AS1160" s="424" t="b">
        <f>AND(AC1160=TRUE,OR(AND(F1160&lt;&gt;"",NOT(ISNUMBER(AA1160))),L1160&lt;&gt;"",F1160="",AQ1160=""))</f>
        <v>0</v>
      </c>
      <c r="AT1160" s="424" t="b">
        <f t="shared" si="282"/>
        <v>0</v>
      </c>
      <c r="AU1160" s="1097"/>
      <c r="AV1160" s="425" t="b">
        <f t="shared" si="283"/>
        <v>0</v>
      </c>
      <c r="AW1160" s="426" t="b">
        <f t="shared" si="284"/>
        <v>0</v>
      </c>
      <c r="AX1160" s="1097"/>
      <c r="AY1160" s="399" t="b">
        <f t="shared" si="285"/>
        <v>0</v>
      </c>
      <c r="AZ1160" s="400" t="b">
        <f>OR(AR1159&gt;100%,(AR1159+AR1160)&gt;100%)</f>
        <v>0</v>
      </c>
      <c r="BA1160" s="1097"/>
      <c r="BB1160" s="1097"/>
      <c r="BC1160" s="1097"/>
      <c r="BD1160" s="1097"/>
      <c r="BE1160" s="1097"/>
      <c r="BF1160" s="1097"/>
      <c r="BG1160" s="1097"/>
      <c r="BH1160" s="1097"/>
      <c r="BI1160" s="1097"/>
      <c r="BJ1160" s="1097"/>
      <c r="BK1160" s="1097"/>
      <c r="BL1160" s="1097"/>
      <c r="BM1160" s="1097"/>
      <c r="BN1160" s="1097"/>
      <c r="BO1160" s="1097"/>
      <c r="BP1160" s="1097"/>
      <c r="BQ1160" s="1097"/>
      <c r="BR1160" s="1097"/>
      <c r="BS1160" s="1097"/>
      <c r="BT1160" s="1097"/>
      <c r="BU1160" s="1097"/>
      <c r="BV1160" s="1097"/>
      <c r="BW1160" s="1097"/>
      <c r="BX1160" s="1097"/>
      <c r="BY1160" s="1097"/>
      <c r="BZ1160" s="400" t="b">
        <f>OR(BZ1152,Y1160=EUconst_NA)</f>
        <v>1</v>
      </c>
    </row>
    <row r="1161" spans="1:78" s="1066" customFormat="1" ht="5.0999999999999996" customHeight="1" x14ac:dyDescent="0.25">
      <c r="A1161" s="1055"/>
      <c r="B1161" s="928"/>
      <c r="C1161" s="928"/>
      <c r="D1161" s="954"/>
      <c r="O1161" s="1056"/>
      <c r="P1161" s="1101"/>
      <c r="Q1161" s="1101"/>
      <c r="R1161" s="1101"/>
      <c r="S1161" s="1130"/>
      <c r="T1161" s="1097"/>
      <c r="U1161" s="1097"/>
      <c r="V1161" s="1097"/>
      <c r="W1161" s="1097"/>
      <c r="X1161" s="1097"/>
      <c r="Y1161" s="1097"/>
      <c r="Z1161" s="1097"/>
      <c r="AA1161" s="1097"/>
      <c r="AB1161" s="1097"/>
      <c r="AC1161" s="1097"/>
      <c r="AD1161" s="1097"/>
      <c r="AE1161" s="1097"/>
      <c r="AF1161" s="1097"/>
      <c r="AG1161" s="1097"/>
      <c r="AH1161" s="1097"/>
      <c r="AI1161" s="1097"/>
      <c r="AJ1161" s="1097"/>
      <c r="AK1161" s="1097"/>
      <c r="AL1161" s="1097"/>
      <c r="AM1161" s="1097"/>
      <c r="AN1161" s="1097"/>
      <c r="AO1161" s="1097"/>
      <c r="AP1161" s="1097"/>
      <c r="AQ1161" s="1097"/>
      <c r="AR1161" s="1097"/>
      <c r="AS1161" s="1097"/>
      <c r="AT1161" s="1097"/>
      <c r="AU1161" s="1097"/>
      <c r="AV1161" s="1097"/>
      <c r="AW1161" s="1097"/>
      <c r="AX1161" s="1097"/>
      <c r="AY1161" s="1097"/>
      <c r="AZ1161" s="1097"/>
      <c r="BA1161" s="1097"/>
      <c r="BB1161" s="1097"/>
      <c r="BC1161" s="1097"/>
      <c r="BD1161" s="1097"/>
      <c r="BE1161" s="1097"/>
      <c r="BF1161" s="1097"/>
      <c r="BG1161" s="1097"/>
      <c r="BH1161" s="1097"/>
      <c r="BI1161" s="1097"/>
      <c r="BJ1161" s="1097"/>
      <c r="BK1161" s="1097"/>
      <c r="BL1161" s="1097"/>
      <c r="BM1161" s="1097"/>
      <c r="BN1161" s="1097"/>
      <c r="BO1161" s="1097"/>
      <c r="BP1161" s="1097"/>
      <c r="BQ1161" s="1097"/>
      <c r="BR1161" s="1097"/>
      <c r="BS1161" s="1097"/>
      <c r="BT1161" s="1097"/>
      <c r="BU1161" s="1097"/>
      <c r="BV1161" s="1097"/>
      <c r="BW1161" s="1097"/>
      <c r="BX1161" s="1097"/>
      <c r="BY1161" s="1097"/>
      <c r="BZ1161" s="1097"/>
    </row>
    <row r="1162" spans="1:78" s="1066" customFormat="1" ht="12.75" customHeight="1" x14ac:dyDescent="0.25">
      <c r="A1162" s="1055"/>
      <c r="B1162" s="928"/>
      <c r="C1162" s="928"/>
      <c r="D1162" s="1840" t="str">
        <f>Translations!$B$674</f>
        <v>Tiers geldig van:</v>
      </c>
      <c r="E1162" s="1840"/>
      <c r="F1162" s="1841"/>
      <c r="G1162" s="624"/>
      <c r="H1162" s="427" t="str">
        <f>Translations!$B$675</f>
        <v>tot:</v>
      </c>
      <c r="I1162" s="624"/>
      <c r="J1162" s="1842" t="str">
        <f>Translations!$B$676</f>
        <v>Euralcode voor deze (afval)stroom (indien van toepassing):</v>
      </c>
      <c r="K1162" s="1843"/>
      <c r="L1162" s="1843"/>
      <c r="M1162" s="1844"/>
      <c r="N1162" s="428"/>
      <c r="O1162" s="1056"/>
      <c r="P1162" s="1101"/>
      <c r="Q1162" s="1101"/>
      <c r="R1162" s="1101"/>
      <c r="S1162" s="1130"/>
      <c r="T1162" s="1097"/>
      <c r="U1162" s="1097"/>
      <c r="V1162" s="1097"/>
      <c r="W1162" s="1097"/>
      <c r="X1162" s="1097"/>
      <c r="Y1162" s="1097"/>
      <c r="Z1162" s="1097"/>
      <c r="AA1162" s="1097"/>
      <c r="AB1162" s="1097"/>
      <c r="AC1162" s="1097"/>
      <c r="AD1162" s="1097"/>
      <c r="AE1162" s="1097"/>
      <c r="AF1162" s="1097"/>
      <c r="AG1162" s="1097"/>
      <c r="AH1162" s="1097"/>
      <c r="AI1162" s="1097"/>
      <c r="AJ1162" s="1097"/>
      <c r="AK1162" s="1097"/>
      <c r="AL1162" s="1097"/>
      <c r="AM1162" s="1097"/>
      <c r="AN1162" s="1097"/>
      <c r="AO1162" s="1097"/>
      <c r="AP1162" s="1097"/>
      <c r="AQ1162" s="1097"/>
      <c r="AR1162" s="1097"/>
      <c r="AS1162" s="1097"/>
      <c r="AT1162" s="1097"/>
      <c r="AU1162" s="1097"/>
      <c r="AV1162" s="1097"/>
      <c r="AW1162" s="1097"/>
      <c r="AX1162" s="1097"/>
      <c r="AY1162" s="1097"/>
      <c r="AZ1162" s="1097"/>
      <c r="BA1162" s="1097"/>
      <c r="BB1162" s="1097"/>
      <c r="BC1162" s="1097"/>
      <c r="BD1162" s="1097"/>
      <c r="BE1162" s="1097"/>
      <c r="BF1162" s="1097"/>
      <c r="BG1162" s="1097"/>
      <c r="BH1162" s="1097"/>
      <c r="BI1162" s="1097"/>
      <c r="BJ1162" s="1097"/>
      <c r="BK1162" s="1097"/>
      <c r="BL1162" s="1097"/>
      <c r="BM1162" s="1097"/>
      <c r="BN1162" s="1097"/>
      <c r="BO1162" s="1097"/>
      <c r="BP1162" s="1097"/>
      <c r="BQ1162" s="1097"/>
      <c r="BR1162" s="1097"/>
      <c r="BS1162" s="1097"/>
      <c r="BT1162" s="1097"/>
      <c r="BU1162" s="1097"/>
      <c r="BV1162" s="1097"/>
      <c r="BW1162" s="1097"/>
      <c r="BX1162" s="1097"/>
      <c r="BY1162" s="1097"/>
      <c r="BZ1162" s="14" t="b">
        <f>BZ1152</f>
        <v>1</v>
      </c>
    </row>
    <row r="1163" spans="1:78" s="1066" customFormat="1" ht="5.0999999999999996" customHeight="1" x14ac:dyDescent="0.25">
      <c r="A1163" s="1055"/>
      <c r="B1163" s="928"/>
      <c r="C1163" s="928"/>
      <c r="D1163" s="950"/>
      <c r="E1163" s="957"/>
      <c r="F1163" s="957"/>
      <c r="G1163" s="957"/>
      <c r="H1163" s="957"/>
      <c r="I1163" s="957"/>
      <c r="J1163" s="957"/>
      <c r="K1163" s="957"/>
      <c r="L1163" s="957"/>
      <c r="M1163" s="957"/>
      <c r="N1163" s="957"/>
      <c r="O1163" s="1056"/>
      <c r="P1163" s="1101"/>
      <c r="Q1163" s="1101"/>
      <c r="R1163" s="1101"/>
      <c r="S1163" s="1130"/>
      <c r="T1163" s="1097"/>
      <c r="U1163" s="1097"/>
      <c r="V1163" s="1097"/>
      <c r="W1163" s="1097"/>
      <c r="X1163" s="1097"/>
      <c r="Y1163" s="1097"/>
      <c r="Z1163" s="1097"/>
      <c r="AA1163" s="1097"/>
      <c r="AB1163" s="1097"/>
      <c r="AC1163" s="1097"/>
      <c r="AD1163" s="1097"/>
      <c r="AE1163" s="1097"/>
      <c r="AF1163" s="1097"/>
      <c r="AG1163" s="1097"/>
      <c r="AH1163" s="1097"/>
      <c r="AI1163" s="1097"/>
      <c r="AJ1163" s="1097"/>
      <c r="AK1163" s="1097"/>
      <c r="AL1163" s="1097"/>
      <c r="AM1163" s="1097"/>
      <c r="AN1163" s="1097"/>
      <c r="AO1163" s="1097"/>
      <c r="AP1163" s="1097"/>
      <c r="AQ1163" s="1097"/>
      <c r="AR1163" s="1097"/>
      <c r="AS1163" s="1097"/>
      <c r="AT1163" s="1097"/>
      <c r="AU1163" s="1097"/>
      <c r="AV1163" s="1097"/>
      <c r="AW1163" s="1097"/>
      <c r="AX1163" s="1097"/>
      <c r="AY1163" s="1097"/>
      <c r="AZ1163" s="1097"/>
      <c r="BA1163" s="1097"/>
      <c r="BB1163" s="1097"/>
      <c r="BC1163" s="1097"/>
      <c r="BD1163" s="1097"/>
      <c r="BE1163" s="1097"/>
      <c r="BF1163" s="1097"/>
      <c r="BG1163" s="1097"/>
      <c r="BH1163" s="1097"/>
      <c r="BI1163" s="1097"/>
      <c r="BJ1163" s="1097"/>
      <c r="BK1163" s="1097"/>
      <c r="BL1163" s="1097"/>
      <c r="BM1163" s="1097"/>
      <c r="BN1163" s="1097"/>
      <c r="BO1163" s="1097"/>
      <c r="BP1163" s="1097"/>
      <c r="BQ1163" s="1097"/>
      <c r="BR1163" s="1097"/>
      <c r="BS1163" s="1097"/>
      <c r="BT1163" s="1097"/>
      <c r="BU1163" s="1097"/>
      <c r="BV1163" s="1097"/>
      <c r="BW1163" s="1097"/>
      <c r="BX1163" s="1097"/>
      <c r="BY1163" s="1097"/>
      <c r="BZ1163" s="1097"/>
    </row>
    <row r="1164" spans="1:78" s="1066" customFormat="1" ht="12.75" customHeight="1" x14ac:dyDescent="0.25">
      <c r="A1164" s="1055"/>
      <c r="B1164" s="928"/>
      <c r="C1164" s="928"/>
      <c r="D1164" s="957"/>
      <c r="E1164" s="957"/>
      <c r="F1164" s="957"/>
      <c r="G1164" s="957"/>
      <c r="H1164" s="957"/>
      <c r="I1164" s="957"/>
      <c r="J1164" s="957"/>
      <c r="K1164" s="957"/>
      <c r="L1164" s="957"/>
      <c r="M1164" s="427" t="str">
        <f>Translations!$B$677</f>
        <v>ID dat voor deze source stream wordt gebruikt in het monitoringsplan:</v>
      </c>
      <c r="N1164" s="474"/>
      <c r="O1164" s="1056"/>
      <c r="P1164" s="1101"/>
      <c r="Q1164" s="1101"/>
      <c r="R1164" s="1101"/>
      <c r="S1164" s="1130"/>
      <c r="T1164" s="1097"/>
      <c r="U1164" s="1097"/>
      <c r="V1164" s="1097"/>
      <c r="W1164" s="1097"/>
      <c r="X1164" s="1097"/>
      <c r="Y1164" s="1097"/>
      <c r="Z1164" s="1097"/>
      <c r="AA1164" s="1097"/>
      <c r="AB1164" s="1097"/>
      <c r="AC1164" s="1097"/>
      <c r="AD1164" s="1097"/>
      <c r="AE1164" s="1097"/>
      <c r="AF1164" s="1097"/>
      <c r="AG1164" s="1097"/>
      <c r="AH1164" s="1097"/>
      <c r="AI1164" s="1097"/>
      <c r="AJ1164" s="1097"/>
      <c r="AK1164" s="1097"/>
      <c r="AL1164" s="1097"/>
      <c r="AM1164" s="1097"/>
      <c r="AN1164" s="1097"/>
      <c r="AO1164" s="1097"/>
      <c r="AP1164" s="1097"/>
      <c r="AQ1164" s="1097"/>
      <c r="AR1164" s="1097"/>
      <c r="AS1164" s="1097"/>
      <c r="AT1164" s="1097"/>
      <c r="AU1164" s="1097"/>
      <c r="AV1164" s="1097"/>
      <c r="AW1164" s="1097"/>
      <c r="AX1164" s="1097"/>
      <c r="AY1164" s="1097"/>
      <c r="AZ1164" s="1097"/>
      <c r="BA1164" s="1097"/>
      <c r="BB1164" s="1097"/>
      <c r="BC1164" s="1097"/>
      <c r="BD1164" s="1097"/>
      <c r="BE1164" s="1097"/>
      <c r="BF1164" s="1097"/>
      <c r="BG1164" s="1097"/>
      <c r="BH1164" s="1097"/>
      <c r="BI1164" s="1097"/>
      <c r="BJ1164" s="1097"/>
      <c r="BK1164" s="1097"/>
      <c r="BL1164" s="1097"/>
      <c r="BM1164" s="1097"/>
      <c r="BN1164" s="1097"/>
      <c r="BO1164" s="1097"/>
      <c r="BP1164" s="1097"/>
      <c r="BQ1164" s="1097"/>
      <c r="BR1164" s="1097"/>
      <c r="BS1164" s="1097"/>
      <c r="BT1164" s="1097"/>
      <c r="BU1164" s="1097"/>
      <c r="BV1164" s="1097"/>
      <c r="BW1164" s="1097"/>
      <c r="BX1164" s="1097"/>
      <c r="BY1164" s="1097"/>
      <c r="BZ1164" s="14" t="b">
        <f>BZ1162</f>
        <v>1</v>
      </c>
    </row>
    <row r="1165" spans="1:78" s="1066" customFormat="1" ht="5.0999999999999996" customHeight="1" x14ac:dyDescent="0.25">
      <c r="A1165" s="1131"/>
      <c r="D1165" s="954"/>
      <c r="O1165" s="1118"/>
      <c r="P1165" s="1107"/>
      <c r="Q1165" s="1107"/>
      <c r="R1165" s="1107"/>
      <c r="S1165" s="1097"/>
      <c r="T1165" s="1097"/>
      <c r="U1165" s="1097"/>
      <c r="V1165" s="1097"/>
      <c r="W1165" s="1097"/>
      <c r="X1165" s="1097"/>
      <c r="Y1165" s="1097"/>
      <c r="Z1165" s="1097"/>
      <c r="AA1165" s="1097"/>
      <c r="AB1165" s="1097"/>
      <c r="AC1165" s="1097"/>
      <c r="AD1165" s="1097"/>
      <c r="AE1165" s="1097"/>
      <c r="AF1165" s="1097"/>
      <c r="AG1165" s="1097"/>
      <c r="AH1165" s="1097"/>
      <c r="AI1165" s="1097"/>
      <c r="AJ1165" s="1097"/>
      <c r="AK1165" s="1097"/>
      <c r="AL1165" s="1097"/>
      <c r="AM1165" s="1097"/>
      <c r="AN1165" s="1097"/>
      <c r="AO1165" s="1097"/>
      <c r="AP1165" s="1097"/>
      <c r="AQ1165" s="1097"/>
      <c r="AR1165" s="1097"/>
      <c r="AS1165" s="1097"/>
      <c r="AT1165" s="1097"/>
      <c r="AU1165" s="1097"/>
      <c r="AV1165" s="1097"/>
      <c r="AW1165" s="1097"/>
      <c r="AX1165" s="1097"/>
      <c r="AY1165" s="1097"/>
      <c r="AZ1165" s="1097"/>
      <c r="BA1165" s="1097"/>
      <c r="BB1165" s="1097"/>
      <c r="BC1165" s="1097"/>
      <c r="BD1165" s="1097"/>
      <c r="BE1165" s="1097"/>
      <c r="BF1165" s="1097"/>
      <c r="BG1165" s="1097"/>
      <c r="BH1165" s="1097"/>
      <c r="BI1165" s="1097"/>
      <c r="BJ1165" s="1097"/>
      <c r="BK1165" s="1097"/>
      <c r="BL1165" s="1097"/>
      <c r="BM1165" s="1097"/>
      <c r="BN1165" s="1097"/>
      <c r="BO1165" s="1097"/>
      <c r="BP1165" s="1097"/>
      <c r="BQ1165" s="1097"/>
      <c r="BR1165" s="1097"/>
      <c r="BS1165" s="1097"/>
      <c r="BT1165" s="1097"/>
      <c r="BU1165" s="1097"/>
      <c r="BV1165" s="1097"/>
      <c r="BW1165" s="1097"/>
      <c r="BX1165" s="1097"/>
      <c r="BY1165" s="1097"/>
      <c r="BZ1165" s="1097"/>
    </row>
    <row r="1166" spans="1:78" s="1066" customFormat="1" x14ac:dyDescent="0.25">
      <c r="A1166" s="1131"/>
      <c r="D1166" s="1856" t="str">
        <f>Translations!$B$160</f>
        <v>Eventuele opmerkingen:</v>
      </c>
      <c r="E1166" s="1857"/>
      <c r="F1166" s="1858"/>
      <c r="G1166" s="1859"/>
      <c r="H1166" s="1859"/>
      <c r="I1166" s="1859"/>
      <c r="J1166" s="1859"/>
      <c r="K1166" s="1859"/>
      <c r="L1166" s="1859"/>
      <c r="M1166" s="1859"/>
      <c r="N1166" s="1860"/>
      <c r="O1166" s="1118"/>
      <c r="P1166" s="1107"/>
      <c r="Q1166" s="1107"/>
      <c r="R1166" s="1107"/>
      <c r="S1166" s="1097"/>
      <c r="T1166" s="1097"/>
      <c r="U1166" s="1097"/>
      <c r="V1166" s="1097"/>
      <c r="W1166" s="1097"/>
      <c r="X1166" s="1097"/>
      <c r="Y1166" s="1097"/>
      <c r="Z1166" s="1097"/>
      <c r="AA1166" s="1097"/>
      <c r="AB1166" s="1097"/>
      <c r="AC1166" s="1097"/>
      <c r="AD1166" s="1097"/>
      <c r="AE1166" s="1097"/>
      <c r="AF1166" s="1097"/>
      <c r="AG1166" s="1097"/>
      <c r="AH1166" s="1097"/>
      <c r="AI1166" s="1097"/>
      <c r="AJ1166" s="1097"/>
      <c r="AK1166" s="1097"/>
      <c r="AL1166" s="1097"/>
      <c r="AM1166" s="1097"/>
      <c r="AN1166" s="1097"/>
      <c r="AO1166" s="1097"/>
      <c r="AP1166" s="1097"/>
      <c r="AQ1166" s="1097"/>
      <c r="AR1166" s="1097"/>
      <c r="AS1166" s="1097"/>
      <c r="AT1166" s="1097"/>
      <c r="AU1166" s="1097"/>
      <c r="AV1166" s="1097"/>
      <c r="AW1166" s="1097"/>
      <c r="AX1166" s="1097"/>
      <c r="AY1166" s="1097"/>
      <c r="AZ1166" s="1097"/>
      <c r="BA1166" s="1097"/>
      <c r="BB1166" s="1097"/>
      <c r="BC1166" s="1097"/>
      <c r="BD1166" s="1097"/>
      <c r="BE1166" s="1097"/>
      <c r="BF1166" s="1097"/>
      <c r="BG1166" s="1097"/>
      <c r="BH1166" s="1097"/>
      <c r="BI1166" s="1097"/>
      <c r="BJ1166" s="1097"/>
      <c r="BK1166" s="1097"/>
      <c r="BL1166" s="1097"/>
      <c r="BM1166" s="1097"/>
      <c r="BN1166" s="1097"/>
      <c r="BO1166" s="1097"/>
      <c r="BP1166" s="1097"/>
      <c r="BQ1166" s="1097"/>
      <c r="BR1166" s="1097"/>
      <c r="BS1166" s="1097"/>
      <c r="BT1166" s="1097"/>
      <c r="BU1166" s="1097"/>
      <c r="BV1166" s="1097"/>
      <c r="BW1166" s="1097"/>
      <c r="BX1166" s="1097"/>
      <c r="BY1166" s="1097"/>
      <c r="BZ1166" s="14" t="b">
        <f>BZ1162</f>
        <v>1</v>
      </c>
    </row>
    <row r="1167" spans="1:78" s="931" customFormat="1" ht="12.75" customHeight="1" thickBot="1" x14ac:dyDescent="0.3">
      <c r="A1167" s="1055"/>
      <c r="B1167" s="957"/>
      <c r="C1167" s="1087"/>
      <c r="D1167" s="960"/>
      <c r="E1167" s="1089"/>
      <c r="F1167" s="1087"/>
      <c r="G1167" s="1132"/>
      <c r="H1167" s="1132"/>
      <c r="I1167" s="1132"/>
      <c r="J1167" s="1132"/>
      <c r="K1167" s="1132"/>
      <c r="L1167" s="1132"/>
      <c r="M1167" s="1132"/>
      <c r="N1167" s="1132"/>
      <c r="O1167" s="1092"/>
      <c r="P1167" s="1093"/>
      <c r="Q1167" s="1093"/>
      <c r="R1167" s="1093"/>
      <c r="S1167" s="930"/>
      <c r="T1167" s="930"/>
      <c r="U1167" s="1133"/>
      <c r="V1167" s="930"/>
      <c r="W1167" s="930"/>
      <c r="X1167" s="1133"/>
      <c r="Y1167" s="930"/>
      <c r="Z1167" s="930"/>
      <c r="AA1167" s="930"/>
      <c r="AB1167" s="930"/>
      <c r="AC1167" s="930"/>
      <c r="AD1167" s="930"/>
      <c r="AE1167" s="930"/>
      <c r="AF1167" s="930"/>
      <c r="AG1167" s="930"/>
      <c r="AH1167" s="930"/>
      <c r="AI1167" s="930"/>
      <c r="AJ1167" s="930"/>
      <c r="AK1167" s="930"/>
      <c r="AL1167" s="930"/>
      <c r="AM1167" s="930"/>
      <c r="AN1167" s="930"/>
      <c r="AO1167" s="930"/>
      <c r="AP1167" s="930"/>
      <c r="AQ1167" s="930"/>
      <c r="AR1167" s="930"/>
      <c r="AS1167" s="930"/>
      <c r="AT1167" s="930"/>
      <c r="AU1167" s="930"/>
      <c r="AV1167" s="930"/>
      <c r="AW1167" s="930"/>
      <c r="AX1167" s="930"/>
      <c r="AY1167" s="930"/>
      <c r="AZ1167" s="930"/>
      <c r="BA1167" s="930"/>
      <c r="BB1167" s="930"/>
      <c r="BC1167" s="930"/>
      <c r="BD1167" s="930"/>
      <c r="BE1167" s="930"/>
      <c r="BF1167" s="930"/>
      <c r="BG1167" s="930"/>
      <c r="BH1167" s="930"/>
      <c r="BI1167" s="1097"/>
      <c r="BJ1167" s="1097"/>
      <c r="BK1167" s="1097"/>
      <c r="BL1167" s="930"/>
      <c r="BM1167" s="930"/>
      <c r="BN1167" s="930"/>
      <c r="BO1167" s="930"/>
      <c r="BP1167" s="930"/>
      <c r="BQ1167" s="930"/>
      <c r="BR1167" s="930"/>
      <c r="BS1167" s="930"/>
      <c r="BT1167" s="930"/>
      <c r="BU1167" s="930"/>
      <c r="BV1167" s="930"/>
      <c r="BW1167" s="930"/>
      <c r="BX1167" s="930"/>
      <c r="BY1167" s="930"/>
      <c r="BZ1167" s="930"/>
    </row>
    <row r="1168" spans="1:78" s="931" customFormat="1" ht="12.75" customHeight="1" thickBot="1" x14ac:dyDescent="0.3">
      <c r="A1168" s="1090"/>
      <c r="B1168" s="957"/>
      <c r="C1168" s="957"/>
      <c r="D1168" s="954"/>
      <c r="E1168" s="1062"/>
      <c r="F1168" s="957"/>
      <c r="G1168" s="1091"/>
      <c r="H1168" s="1091"/>
      <c r="I1168" s="1091"/>
      <c r="J1168" s="1091"/>
      <c r="K1168" s="957"/>
      <c r="L1168" s="1091"/>
      <c r="M1168" s="1091"/>
      <c r="N1168" s="1091"/>
      <c r="O1168" s="1092"/>
      <c r="P1168" s="1093"/>
      <c r="Q1168" s="1093"/>
      <c r="R1168" s="1093"/>
      <c r="S1168" s="1070"/>
      <c r="T1168" s="12" t="str">
        <f>IF(ISBLANK(E1169),"",MATCH(E1169,CNTR_SourceStreamNames,0))</f>
        <v/>
      </c>
      <c r="U1168" s="430" t="str">
        <f>IF(ISBLANK(E1169),"",INDEX(B_InstallationDescription!$D$53:$D$127,MATCH(E1169,CNTR_SourceStreamNames,0)))</f>
        <v/>
      </c>
      <c r="V1168" s="1072"/>
      <c r="W1168" s="937"/>
      <c r="X1168" s="937"/>
      <c r="Y1168" s="937"/>
      <c r="Z1168" s="930"/>
      <c r="AA1168" s="930"/>
      <c r="AB1168" s="930"/>
      <c r="AC1168" s="930"/>
      <c r="AD1168" s="930"/>
      <c r="AE1168" s="930"/>
      <c r="AF1168" s="930"/>
      <c r="AG1168" s="930"/>
      <c r="AH1168" s="930"/>
      <c r="AI1168" s="930"/>
      <c r="AJ1168" s="930"/>
      <c r="AK1168" s="1025"/>
      <c r="AL1168" s="930"/>
      <c r="AM1168" s="930"/>
      <c r="AN1168" s="930"/>
      <c r="AO1168" s="930"/>
      <c r="AP1168" s="930"/>
      <c r="AQ1168" s="930"/>
      <c r="AR1168" s="930"/>
      <c r="AS1168" s="930"/>
      <c r="AT1168" s="930"/>
      <c r="AU1168" s="930"/>
      <c r="AV1168" s="930"/>
      <c r="AW1168" s="930"/>
      <c r="AX1168" s="930"/>
      <c r="AY1168" s="930"/>
      <c r="AZ1168" s="930"/>
      <c r="BA1168" s="930"/>
      <c r="BB1168" s="930"/>
      <c r="BC1168" s="930"/>
      <c r="BD1168" s="930"/>
      <c r="BE1168" s="930"/>
      <c r="BF1168" s="930"/>
      <c r="BG1168" s="930"/>
      <c r="BH1168" s="937"/>
      <c r="BI1168" s="937"/>
      <c r="BJ1168" s="937"/>
      <c r="BK1168" s="937"/>
      <c r="BL1168" s="937"/>
      <c r="BM1168" s="937"/>
      <c r="BN1168" s="937"/>
      <c r="BO1168" s="937"/>
      <c r="BP1168" s="937"/>
      <c r="BQ1168" s="937"/>
      <c r="BR1168" s="937"/>
      <c r="BS1168" s="937"/>
      <c r="BT1168" s="937"/>
      <c r="BU1168" s="937"/>
      <c r="BV1168" s="937"/>
      <c r="BW1168" s="937"/>
      <c r="BX1168" s="937"/>
      <c r="BY1168" s="937"/>
      <c r="BZ1168" s="336" t="s">
        <v>268</v>
      </c>
    </row>
    <row r="1169" spans="1:78" s="1066" customFormat="1" ht="15" customHeight="1" thickBot="1" x14ac:dyDescent="0.3">
      <c r="A1169" s="498" t="str">
        <f>IF(E1169="","","PRINT")</f>
        <v/>
      </c>
      <c r="B1169" s="928"/>
      <c r="C1169" s="429">
        <f>C1142+1</f>
        <v>42</v>
      </c>
      <c r="D1169" s="928"/>
      <c r="E1169" s="1851"/>
      <c r="F1169" s="1852"/>
      <c r="G1169" s="1852"/>
      <c r="H1169" s="1852"/>
      <c r="I1169" s="1852"/>
      <c r="J1169" s="1853"/>
      <c r="K1169" s="1845" t="str">
        <f>IF(E1170="","",INDEX(EUwideConstants!$F$338:$F$379,MATCH(E1170,EUConst_TierActivityListNames,0)))</f>
        <v/>
      </c>
      <c r="L1169" s="1846"/>
      <c r="M1169" s="338" t="str">
        <f>Translations!$B$665</f>
        <v>Fossiel CO2:</v>
      </c>
      <c r="N1169" s="622" t="str">
        <f>IF(SUM(check!A1370:A1379)=0,IF(N1171&lt;&gt;"",N1171,IF(OR(K1169="",T1170=TRUE),"",INDEX(BC1183:BE1183,MATCH(K1169,BC1179:BE1179,0)))),"")</f>
        <v/>
      </c>
      <c r="O1169" s="476" t="s">
        <v>266</v>
      </c>
      <c r="P1169" s="688" t="str">
        <f>IF(AND(E1169&lt;&gt;"",COUNTIF(P1170:$P$2089,"PRINT")=0),"PRINT","")</f>
        <v/>
      </c>
      <c r="Q1169" s="207" t="str">
        <f>EUconst_SumCO2 &amp; "_" &amp; K1169</f>
        <v>SUM_CO2_</v>
      </c>
      <c r="R1169" s="1093"/>
      <c r="S1169" s="1070"/>
      <c r="T1169" s="343" t="s">
        <v>391</v>
      </c>
      <c r="U1169" s="1070"/>
      <c r="V1169" s="1072"/>
      <c r="W1169" s="937"/>
      <c r="X1169" s="930"/>
      <c r="Y1169" s="930"/>
      <c r="Z1169" s="930"/>
      <c r="AA1169" s="930"/>
      <c r="AB1169" s="930"/>
      <c r="AC1169" s="930"/>
      <c r="AD1169" s="930"/>
      <c r="AE1169" s="930"/>
      <c r="AF1169" s="930"/>
      <c r="AG1169" s="930"/>
      <c r="AH1169" s="930"/>
      <c r="AI1169" s="1096"/>
      <c r="AJ1169" s="1096"/>
      <c r="AK1169" s="1096"/>
      <c r="AL1169" s="1096"/>
      <c r="AM1169" s="1096"/>
      <c r="AN1169" s="1096"/>
      <c r="AO1169" s="1096"/>
      <c r="AP1169" s="1096"/>
      <c r="AQ1169" s="1096"/>
      <c r="AR1169" s="1096"/>
      <c r="AS1169" s="1096"/>
      <c r="AT1169" s="1096"/>
      <c r="AU1169" s="1096"/>
      <c r="AV1169" s="1096"/>
      <c r="AW1169" s="1096"/>
      <c r="AX1169" s="1096"/>
      <c r="AY1169" s="1096"/>
      <c r="AZ1169" s="1096"/>
      <c r="BA1169" s="1096"/>
      <c r="BB1169" s="1096"/>
      <c r="BC1169" s="1096"/>
      <c r="BD1169" s="1096"/>
      <c r="BE1169" s="1096"/>
      <c r="BF1169" s="1096"/>
      <c r="BG1169" s="1096"/>
      <c r="BH1169" s="500">
        <f>AR1179</f>
        <v>0</v>
      </c>
      <c r="BI1169" s="500" t="e">
        <f>AJ1179</f>
        <v>#N/A</v>
      </c>
      <c r="BJ1169" s="500">
        <f>AR1181</f>
        <v>0</v>
      </c>
      <c r="BK1169" s="500" t="str">
        <f>AJ1181</f>
        <v/>
      </c>
      <c r="BL1169" s="500">
        <f>AR1182</f>
        <v>0</v>
      </c>
      <c r="BM1169" s="500" t="str">
        <f>AJ1182</f>
        <v/>
      </c>
      <c r="BN1169" s="500">
        <f>AR1183</f>
        <v>1</v>
      </c>
      <c r="BO1169" s="500">
        <f>AR1184</f>
        <v>1</v>
      </c>
      <c r="BP1169" s="500">
        <f>AR1185</f>
        <v>0</v>
      </c>
      <c r="BQ1169" s="500" t="str">
        <f>AJ1185</f>
        <v/>
      </c>
      <c r="BR1169" s="500">
        <f>AR1186</f>
        <v>0</v>
      </c>
      <c r="BS1169" s="500">
        <f>AR1187</f>
        <v>0</v>
      </c>
      <c r="BT1169" s="500" t="str">
        <f>N1169</f>
        <v/>
      </c>
      <c r="BU1169" s="500" t="str">
        <f>N1170</f>
        <v/>
      </c>
      <c r="BV1169" s="500" t="str">
        <f>R1172</f>
        <v/>
      </c>
      <c r="BW1169" s="500" t="str">
        <f>R1178</f>
        <v/>
      </c>
      <c r="BX1169" s="500" t="str">
        <f>R1179</f>
        <v/>
      </c>
      <c r="BY1169" s="937"/>
      <c r="BZ1169" s="431" t="b">
        <f>CNTR_CalcRelevant=EUconst_NotRelevant</f>
        <v>1</v>
      </c>
    </row>
    <row r="1170" spans="1:78" s="1066" customFormat="1" ht="15" customHeight="1" thickBot="1" x14ac:dyDescent="0.3">
      <c r="A1170" s="1055"/>
      <c r="B1170" s="928"/>
      <c r="C1170" s="928"/>
      <c r="D1170" s="928"/>
      <c r="E1170" s="1847" t="str">
        <f>IF(ISBLANK(E1169),"",IF(INDEX(B_InstallationDescription!$E$53:$E$127,MATCH(U1168,B_InstallationDescription!$D$53:$D$127,0))&gt;0,INDEX(B_InstallationDescription!$E$53:$E$127,MATCH(U1168,B_InstallationDescription!$D$53:$D$127,0)),""))</f>
        <v/>
      </c>
      <c r="F1170" s="1848"/>
      <c r="G1170" s="1848"/>
      <c r="H1170" s="1848"/>
      <c r="I1170" s="1848"/>
      <c r="J1170" s="1849"/>
      <c r="K1170" s="102"/>
      <c r="L1170" s="102"/>
      <c r="M1170" s="201" t="str">
        <f>Translations!$B$666</f>
        <v>Bio CO2:</v>
      </c>
      <c r="N1170" s="623" t="str">
        <f>IF(OR(K1169="",T1170=TRUE),"",INDEX(BC1182:BE1182,MATCH(K1169,BC1179:BE1179,0)))</f>
        <v/>
      </c>
      <c r="O1170" s="477" t="s">
        <v>266</v>
      </c>
      <c r="P1170" s="1093"/>
      <c r="Q1170" s="207" t="str">
        <f>EUconst_SumBioCO2 &amp; "_" &amp; K1169</f>
        <v>SUM_bioCO2_</v>
      </c>
      <c r="R1170" s="1093"/>
      <c r="S1170" s="1070"/>
      <c r="T1170" s="22" t="str">
        <f>IF(E1170="","",MATCH(E1170,EUConst_TierActivityListNames,0)&gt;40)</f>
        <v/>
      </c>
      <c r="U1170" s="1070"/>
      <c r="V1170" s="1072"/>
      <c r="W1170" s="937"/>
      <c r="X1170" s="930"/>
      <c r="Y1170" s="12" t="s">
        <v>93</v>
      </c>
      <c r="Z1170" s="1097"/>
      <c r="AA1170" s="1097"/>
      <c r="AB1170" s="1097"/>
      <c r="AC1170" s="1097"/>
      <c r="AD1170" s="1097"/>
      <c r="AE1170" s="12" t="s">
        <v>300</v>
      </c>
      <c r="AF1170" s="930"/>
      <c r="AG1170" s="1098"/>
      <c r="AH1170" s="1097"/>
      <c r="AI1170" s="1097"/>
      <c r="AJ1170" s="1098"/>
      <c r="AK1170" s="1098"/>
      <c r="AL1170" s="1096"/>
      <c r="AM1170" s="12" t="s">
        <v>306</v>
      </c>
      <c r="AN1170" s="1099"/>
      <c r="AO1170" s="1099"/>
      <c r="AP1170" s="1097"/>
      <c r="AQ1170" s="1097"/>
      <c r="AR1170" s="1097"/>
      <c r="AS1170" s="1097"/>
      <c r="AT1170" s="1097"/>
      <c r="AU1170" s="1097"/>
      <c r="AV1170" s="12" t="s">
        <v>314</v>
      </c>
      <c r="AW1170" s="1097"/>
      <c r="AX1170" s="1100"/>
      <c r="AY1170" s="1097"/>
      <c r="AZ1170" s="1097"/>
      <c r="BA1170" s="1097"/>
      <c r="BB1170" s="12" t="s">
        <v>218</v>
      </c>
      <c r="BC1170" s="1097"/>
      <c r="BD1170" s="1097"/>
      <c r="BE1170" s="1097"/>
      <c r="BF1170" s="1097"/>
      <c r="BG1170" s="12" t="s">
        <v>483</v>
      </c>
      <c r="BH1170" s="499" t="s">
        <v>553</v>
      </c>
      <c r="BI1170" s="499" t="s">
        <v>484</v>
      </c>
      <c r="BJ1170" s="499" t="s">
        <v>212</v>
      </c>
      <c r="BK1170" s="499" t="s">
        <v>485</v>
      </c>
      <c r="BL1170" s="499" t="s">
        <v>69</v>
      </c>
      <c r="BM1170" s="499" t="s">
        <v>486</v>
      </c>
      <c r="BN1170" s="499" t="s">
        <v>487</v>
      </c>
      <c r="BO1170" s="499" t="s">
        <v>488</v>
      </c>
      <c r="BP1170" s="499" t="s">
        <v>215</v>
      </c>
      <c r="BQ1170" s="499" t="s">
        <v>489</v>
      </c>
      <c r="BR1170" s="499" t="s">
        <v>490</v>
      </c>
      <c r="BS1170" s="499" t="s">
        <v>491</v>
      </c>
      <c r="BT1170" s="499" t="s">
        <v>289</v>
      </c>
      <c r="BU1170" s="499" t="s">
        <v>492</v>
      </c>
      <c r="BV1170" s="499" t="s">
        <v>495</v>
      </c>
      <c r="BW1170" s="499" t="s">
        <v>493</v>
      </c>
      <c r="BX1170" s="499" t="s">
        <v>494</v>
      </c>
      <c r="BY1170" s="1097"/>
      <c r="BZ1170" s="1097"/>
    </row>
    <row r="1171" spans="1:78" s="1066" customFormat="1" ht="40.5" customHeight="1" thickBot="1" x14ac:dyDescent="0.3">
      <c r="A1171" s="1055"/>
      <c r="B1171" s="928"/>
      <c r="C1171" s="928"/>
      <c r="D1171" s="928"/>
      <c r="E1171"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171" s="1833"/>
      <c r="G1171" s="1833"/>
      <c r="H1171" s="1833"/>
      <c r="I1171" s="1833"/>
      <c r="J1171" s="1833"/>
      <c r="K1171" s="1833"/>
      <c r="L1171" s="1833"/>
      <c r="M1171" s="1834"/>
      <c r="N1171" s="851"/>
      <c r="O1171" s="1315" t="str">
        <f>+IF($K$2170&gt;0,"GEEN DUBBELE INVOER VOOR 1 SOURCESTREAM","")</f>
        <v/>
      </c>
      <c r="P1171" s="1101"/>
      <c r="Q1171" s="1101"/>
      <c r="R1171" s="1101"/>
      <c r="S1171" s="1070"/>
      <c r="T1171" s="1070"/>
      <c r="U1171" s="1070"/>
      <c r="V1171" s="1072"/>
      <c r="W1171" s="1097"/>
      <c r="X1171" s="1097"/>
      <c r="Y1171" s="1093"/>
      <c r="Z1171" s="1097"/>
      <c r="AA1171" s="1097"/>
      <c r="AB1171" s="1097"/>
      <c r="AC1171" s="1097"/>
      <c r="AD1171" s="1097"/>
      <c r="AE1171" s="1097"/>
      <c r="AF1171" s="930"/>
      <c r="AG1171" s="1097"/>
      <c r="AH1171" s="1097"/>
      <c r="AI1171" s="1097"/>
      <c r="AJ1171" s="1098"/>
      <c r="AK1171" s="1098"/>
      <c r="AL1171" s="1096"/>
      <c r="AM1171" s="1097"/>
      <c r="AN1171" s="1097"/>
      <c r="AO1171" s="1097"/>
      <c r="AP1171" s="1097"/>
      <c r="AQ1171" s="1097"/>
      <c r="AR1171" s="1097"/>
      <c r="AS1171" s="1097"/>
      <c r="AT1171" s="1097"/>
      <c r="AU1171" s="1097"/>
      <c r="AV1171" s="1097"/>
      <c r="AW1171" s="1097"/>
      <c r="AX1171" s="1097"/>
      <c r="AY1171" s="1097"/>
      <c r="AZ1171" s="1097"/>
      <c r="BA1171" s="1097"/>
      <c r="BB1171" s="1097"/>
      <c r="BC1171" s="1097"/>
      <c r="BD1171" s="1097"/>
      <c r="BE1171" s="1097"/>
      <c r="BF1171" s="1097"/>
      <c r="BG1171" s="1097"/>
      <c r="BH1171" s="1097"/>
      <c r="BI1171" s="1097"/>
      <c r="BJ1171" s="1097"/>
      <c r="BK1171" s="1097"/>
      <c r="BL1171" s="1097"/>
      <c r="BM1171" s="1097"/>
      <c r="BN1171" s="1097"/>
      <c r="BO1171" s="1097"/>
      <c r="BP1171" s="1097"/>
      <c r="BQ1171" s="1097"/>
      <c r="BR1171" s="1097"/>
      <c r="BS1171" s="1097"/>
      <c r="BT1171" s="1097"/>
      <c r="BU1171" s="1097"/>
      <c r="BV1171" s="1097"/>
      <c r="BW1171" s="1097"/>
      <c r="BX1171" s="1097"/>
      <c r="BY1171" s="1097"/>
      <c r="BZ1171" s="1097"/>
    </row>
    <row r="1172" spans="1:78" s="1066" customFormat="1" ht="12.75" customHeight="1" thickBot="1" x14ac:dyDescent="0.3">
      <c r="A1172" s="1055"/>
      <c r="B1172" s="928"/>
      <c r="C1172" s="928"/>
      <c r="D1172" s="928"/>
      <c r="E1172" s="1838" t="str">
        <f>IF(E1169="","",IF(T1170=TRUE,HYPERLINK("#JUMP_14",EUconst_MsgGoOnPFC),HYPERLINK("#JUMP_E_8",EUconst_FurtherGuidancePoint1)))</f>
        <v/>
      </c>
      <c r="F1172" s="1838"/>
      <c r="G1172" s="1838"/>
      <c r="H1172" s="1838"/>
      <c r="I1172" s="1838"/>
      <c r="J1172" s="1838"/>
      <c r="K1172" s="1838"/>
      <c r="L1172" s="1838"/>
      <c r="M1172" s="1838"/>
      <c r="N1172" s="852"/>
      <c r="O1172" s="1056"/>
      <c r="P1172" s="1101"/>
      <c r="Q1172" s="207" t="str">
        <f>EUconst_SumNonSustBioCO2 &amp; "_" &amp; K1169</f>
        <v>SUM_bioNonSustCO2_</v>
      </c>
      <c r="R1172" s="472" t="str">
        <f>IF(OR(K1169="",T1170=TRUE),"",ROUND(INDEX(BC1181:BE1181,MATCH(K1169,BC1179:BE1179,0)),0))</f>
        <v/>
      </c>
      <c r="S1172" s="1070"/>
      <c r="T1172" s="1070"/>
      <c r="U1172" s="1070"/>
      <c r="V1172" s="1097"/>
      <c r="W1172" s="1097"/>
      <c r="X1172" s="1097"/>
      <c r="Y1172" s="930"/>
      <c r="Z1172" s="1097"/>
      <c r="AA1172" s="1097"/>
      <c r="AB1172" s="1097"/>
      <c r="AC1172" s="1097"/>
      <c r="AD1172" s="1097"/>
      <c r="AE1172" s="1097"/>
      <c r="AF1172" s="930"/>
      <c r="AG1172" s="1097"/>
      <c r="AH1172" s="1097"/>
      <c r="AI1172" s="1097"/>
      <c r="AJ1172" s="1098"/>
      <c r="AK1172" s="1098"/>
      <c r="AL1172" s="1096"/>
      <c r="AM1172" s="1097"/>
      <c r="AN1172" s="1097"/>
      <c r="AO1172" s="1097"/>
      <c r="AP1172" s="1097"/>
      <c r="AQ1172" s="1097"/>
      <c r="AR1172" s="1097"/>
      <c r="AS1172" s="1097"/>
      <c r="AT1172" s="1097"/>
      <c r="AU1172" s="1097"/>
      <c r="AV1172" s="1097"/>
      <c r="AW1172" s="1097"/>
      <c r="AX1172" s="1097"/>
      <c r="AY1172" s="1097"/>
      <c r="AZ1172" s="1097"/>
      <c r="BA1172" s="1097"/>
      <c r="BB1172" s="1097"/>
      <c r="BC1172" s="1097"/>
      <c r="BD1172" s="1097"/>
      <c r="BE1172" s="1097"/>
      <c r="BF1172" s="1097"/>
      <c r="BG1172" s="1097"/>
      <c r="BH1172" s="1097"/>
      <c r="BI1172" s="1097"/>
      <c r="BJ1172" s="1097"/>
      <c r="BK1172" s="1097"/>
      <c r="BL1172" s="1097"/>
      <c r="BM1172" s="1097"/>
      <c r="BN1172" s="1097"/>
      <c r="BO1172" s="1097"/>
      <c r="BP1172" s="1097"/>
      <c r="BQ1172" s="1097"/>
      <c r="BR1172" s="1097"/>
      <c r="BS1172" s="1097"/>
      <c r="BT1172" s="1097"/>
      <c r="BU1172" s="1097"/>
      <c r="BV1172" s="1097"/>
      <c r="BW1172" s="1097"/>
      <c r="BX1172" s="1097"/>
      <c r="BY1172" s="1097"/>
      <c r="BZ1172" s="1097"/>
    </row>
    <row r="1173" spans="1:78" s="1066" customFormat="1" ht="5.0999999999999996" customHeight="1" thickBot="1" x14ac:dyDescent="0.3">
      <c r="A1173" s="1055"/>
      <c r="B1173" s="928"/>
      <c r="C1173" s="928"/>
      <c r="D1173" s="928"/>
      <c r="E1173" s="928"/>
      <c r="F1173" s="928"/>
      <c r="G1173" s="928"/>
      <c r="M1173" s="852"/>
      <c r="N1173" s="852"/>
      <c r="O1173" s="1056"/>
      <c r="P1173" s="1070"/>
      <c r="Q1173" s="1070"/>
      <c r="R1173" s="1070"/>
      <c r="S1173" s="1070"/>
      <c r="T1173" s="1070"/>
      <c r="U1173" s="1070"/>
      <c r="V1173" s="1097"/>
      <c r="W1173" s="1097"/>
      <c r="X1173" s="1097"/>
      <c r="Y1173" s="1093"/>
      <c r="Z1173" s="1097"/>
      <c r="AA1173" s="1097"/>
      <c r="AB1173" s="1097"/>
      <c r="AC1173" s="1097"/>
      <c r="AD1173" s="1097"/>
      <c r="AE1173" s="1097"/>
      <c r="AF1173" s="930"/>
      <c r="AG1173" s="1097"/>
      <c r="AH1173" s="1097"/>
      <c r="AI1173" s="1097"/>
      <c r="AJ1173" s="1098"/>
      <c r="AK1173" s="1098"/>
      <c r="AL1173" s="1096"/>
      <c r="AM1173" s="1097"/>
      <c r="AN1173" s="1097"/>
      <c r="AO1173" s="1097"/>
      <c r="AP1173" s="1097"/>
      <c r="AQ1173" s="1097"/>
      <c r="AR1173" s="1097"/>
      <c r="AS1173" s="1097"/>
      <c r="AT1173" s="1097"/>
      <c r="AU1173" s="1097"/>
      <c r="AV1173" s="1097"/>
      <c r="AW1173" s="1097"/>
      <c r="AX1173" s="1097"/>
      <c r="AY1173" s="1097"/>
      <c r="AZ1173" s="1097"/>
      <c r="BA1173" s="1097"/>
      <c r="BB1173" s="1097"/>
      <c r="BC1173" s="1097"/>
      <c r="BD1173" s="1097"/>
      <c r="BE1173" s="1097"/>
      <c r="BF1173" s="1097"/>
      <c r="BG1173" s="1097"/>
      <c r="BH1173" s="1097"/>
      <c r="BI1173" s="1097"/>
      <c r="BJ1173" s="1097"/>
      <c r="BK1173" s="1097"/>
      <c r="BL1173" s="1097"/>
      <c r="BM1173" s="1097"/>
      <c r="BN1173" s="1097"/>
      <c r="BO1173" s="1097"/>
      <c r="BP1173" s="1097"/>
      <c r="BQ1173" s="1097"/>
      <c r="BR1173" s="1097"/>
      <c r="BS1173" s="1097"/>
      <c r="BT1173" s="1097"/>
      <c r="BU1173" s="1097"/>
      <c r="BV1173" s="1097"/>
      <c r="BW1173" s="1097"/>
      <c r="BX1173" s="1097"/>
      <c r="BY1173" s="1097"/>
      <c r="BZ1173" s="1097"/>
    </row>
    <row r="1174" spans="1:78" s="1066" customFormat="1" ht="12.75" customHeight="1" thickBot="1" x14ac:dyDescent="0.3">
      <c r="A1174" s="1055"/>
      <c r="B1174" s="928"/>
      <c r="C1174" s="484" t="s">
        <v>4</v>
      </c>
      <c r="D1174" s="346" t="str">
        <f>Translations!$B$622</f>
        <v>AG:</v>
      </c>
      <c r="E1174" s="1839" t="str">
        <f>Translations!$B$667</f>
        <v>Zijn de AG gebaseerd op optelling van (gemeten) hoeveelheden (i.p.v. met één continue hoeveelheidsmeting)?</v>
      </c>
      <c r="F1174" s="1839"/>
      <c r="G1174" s="1839"/>
      <c r="H1174" s="1839"/>
      <c r="I1174" s="1839"/>
      <c r="J1174" s="1839"/>
      <c r="K1174" s="1839"/>
      <c r="L1174" s="705"/>
      <c r="M1174" s="692" t="str">
        <f>+IF(N1171="",IF(L1174="",IF(E1169="","",EUconst_ERR_Incomplete),""),"")</f>
        <v/>
      </c>
      <c r="O1174" s="1056"/>
      <c r="P1174" s="1070"/>
      <c r="Q1174" s="1070"/>
      <c r="R1174" s="1070"/>
      <c r="S1174" s="1070"/>
      <c r="T1174" s="1070"/>
      <c r="U1174" s="1070"/>
      <c r="V1174" s="1097"/>
      <c r="W1174" s="1097"/>
      <c r="X1174" s="1097"/>
      <c r="Y1174" s="1093"/>
      <c r="Z1174" s="1097"/>
      <c r="AA1174" s="1097"/>
      <c r="AB1174" s="1097"/>
      <c r="AC1174" s="699" t="b">
        <f>AND(E1169&lt;&gt;"",T1170&lt;&gt;TRUE)</f>
        <v>0</v>
      </c>
      <c r="AD1174" s="1097"/>
      <c r="AE1174" s="1097"/>
      <c r="AF1174" s="930"/>
      <c r="AG1174" s="1097"/>
      <c r="AH1174" s="1097"/>
      <c r="AI1174" s="1097"/>
      <c r="AJ1174" s="1098"/>
      <c r="AK1174" s="1098"/>
      <c r="AL1174" s="1096"/>
      <c r="AM1174" s="1097"/>
      <c r="AN1174" s="1097"/>
      <c r="AO1174" s="1097"/>
      <c r="AP1174" s="1097"/>
      <c r="AQ1174" s="1097"/>
      <c r="AR1174" s="1097"/>
      <c r="AS1174" s="1097"/>
      <c r="AT1174" s="699" t="b">
        <f>MSPara_BatchReportingMandatory&lt;&gt;TRUE</f>
        <v>0</v>
      </c>
      <c r="AU1174" s="1097"/>
      <c r="AV1174" s="1097"/>
      <c r="AW1174" s="1097"/>
      <c r="AX1174" s="1097"/>
      <c r="AY1174" s="1097"/>
      <c r="AZ1174" s="1097"/>
      <c r="BA1174" s="1097"/>
      <c r="BB1174" s="1097"/>
      <c r="BC1174" s="1097"/>
      <c r="BD1174" s="1097"/>
      <c r="BE1174" s="1097"/>
      <c r="BF1174" s="1097"/>
      <c r="BG1174" s="1097"/>
      <c r="BH1174" s="1097"/>
      <c r="BI1174" s="1097"/>
      <c r="BJ1174" s="1097"/>
      <c r="BK1174" s="1097"/>
      <c r="BL1174" s="1097"/>
      <c r="BM1174" s="1097"/>
      <c r="BN1174" s="1097"/>
      <c r="BO1174" s="1097"/>
      <c r="BP1174" s="1097"/>
      <c r="BQ1174" s="1097"/>
      <c r="BR1174" s="1097"/>
      <c r="BS1174" s="1097"/>
      <c r="BT1174" s="1097"/>
      <c r="BU1174" s="1097"/>
      <c r="BV1174" s="1097"/>
      <c r="BW1174" s="1097"/>
      <c r="BX1174" s="1097"/>
      <c r="BY1174" s="1097"/>
      <c r="BZ1174" s="699" t="b">
        <f>OR(CNTR_CalcRelevant=EUconst_NotRelevant,AND(COUNTA(CNTR_ListRelevantSections)&gt;0,OR(T1170=TRUE,E1169="")))</f>
        <v>1</v>
      </c>
    </row>
    <row r="1175" spans="1:78" s="1066" customFormat="1" ht="5.0999999999999996" customHeight="1" thickBot="1" x14ac:dyDescent="0.3">
      <c r="A1175" s="1055"/>
      <c r="B1175" s="928"/>
      <c r="C1175" s="928"/>
      <c r="D1175" s="928"/>
      <c r="E1175" s="928"/>
      <c r="F1175" s="928"/>
      <c r="G1175" s="928"/>
      <c r="H1175" s="957"/>
      <c r="I1175" s="957"/>
      <c r="J1175" s="957"/>
      <c r="K1175" s="957"/>
      <c r="L1175" s="957"/>
      <c r="M1175" s="1103"/>
      <c r="O1175" s="1056"/>
      <c r="P1175" s="1070"/>
      <c r="Q1175" s="1070"/>
      <c r="R1175" s="1070"/>
      <c r="S1175" s="1070"/>
      <c r="T1175" s="1070"/>
      <c r="U1175" s="1070"/>
      <c r="V1175" s="1097"/>
      <c r="W1175" s="1097"/>
      <c r="X1175" s="1097"/>
      <c r="Y1175" s="1093"/>
      <c r="Z1175" s="1097"/>
      <c r="AA1175" s="1097"/>
      <c r="AB1175" s="1097"/>
      <c r="AC1175" s="1100"/>
      <c r="AD1175" s="1097"/>
      <c r="AE1175" s="1097"/>
      <c r="AF1175" s="930"/>
      <c r="AG1175" s="1097"/>
      <c r="AH1175" s="1097"/>
      <c r="AI1175" s="1097"/>
      <c r="AJ1175" s="1098"/>
      <c r="AK1175" s="1098"/>
      <c r="AL1175" s="1096"/>
      <c r="AM1175" s="1097"/>
      <c r="AN1175" s="1097"/>
      <c r="AO1175" s="1097"/>
      <c r="AP1175" s="1097"/>
      <c r="AQ1175" s="1097"/>
      <c r="AR1175" s="1097"/>
      <c r="AS1175" s="1097"/>
      <c r="AT1175" s="1100"/>
      <c r="AU1175" s="1097"/>
      <c r="AV1175" s="1097"/>
      <c r="AW1175" s="1097"/>
      <c r="AX1175" s="1097"/>
      <c r="AY1175" s="1097"/>
      <c r="AZ1175" s="1097"/>
      <c r="BA1175" s="1097"/>
      <c r="BB1175" s="1097"/>
      <c r="BC1175" s="1097"/>
      <c r="BD1175" s="1097"/>
      <c r="BE1175" s="1097"/>
      <c r="BF1175" s="1097"/>
      <c r="BG1175" s="1097"/>
      <c r="BH1175" s="1097"/>
      <c r="BI1175" s="1097"/>
      <c r="BJ1175" s="1097"/>
      <c r="BK1175" s="1097"/>
      <c r="BL1175" s="1097"/>
      <c r="BM1175" s="1097"/>
      <c r="BN1175" s="1097"/>
      <c r="BO1175" s="1097"/>
      <c r="BP1175" s="1097"/>
      <c r="BQ1175" s="1097"/>
      <c r="BR1175" s="1097"/>
      <c r="BS1175" s="1097"/>
      <c r="BT1175" s="1097"/>
      <c r="BU1175" s="1097"/>
      <c r="BV1175" s="1097"/>
      <c r="BW1175" s="1097"/>
      <c r="BX1175" s="1097"/>
      <c r="BY1175" s="1097"/>
      <c r="BZ1175" s="1100"/>
    </row>
    <row r="1176" spans="1:78" s="1066" customFormat="1" ht="12.75" customHeight="1" thickBot="1" x14ac:dyDescent="0.3">
      <c r="A1176" s="1055"/>
      <c r="B1176" s="928"/>
      <c r="C1176" s="484" t="s">
        <v>5</v>
      </c>
      <c r="D1176" s="346" t="str">
        <f>Translations!$B$622</f>
        <v>AG:</v>
      </c>
      <c r="E1176" s="690" t="str">
        <f>Translations!$B$668</f>
        <v>Begin:</v>
      </c>
      <c r="F1176" s="706"/>
      <c r="G1176" s="691" t="str">
        <f>Translations!$B$669</f>
        <v>Eind:</v>
      </c>
      <c r="H1176" s="706"/>
      <c r="I1176" s="691" t="str">
        <f>Translations!$B$670</f>
        <v>Invoer:</v>
      </c>
      <c r="J1176" s="706"/>
      <c r="K1176" s="691" t="str">
        <f>Translations!$B$671</f>
        <v>Uitvoer:</v>
      </c>
      <c r="L1176" s="706"/>
      <c r="M1176" s="692" t="str">
        <f>IF(N1171="",IF(AND(L1174=TRUE,COUNT(F1176,H1176,J1176,L1176)&lt;4),EUconst_ERR_Incomplete,""),"")</f>
        <v/>
      </c>
      <c r="O1176" s="1056"/>
      <c r="P1176" s="1070"/>
      <c r="Q1176" s="1070"/>
      <c r="R1176" s="1070"/>
      <c r="S1176" s="1070"/>
      <c r="T1176" s="1070"/>
      <c r="U1176" s="1070"/>
      <c r="V1176" s="1097"/>
      <c r="W1176" s="1097"/>
      <c r="X1176" s="1097"/>
      <c r="Y1176" s="1093"/>
      <c r="Z1176" s="1097"/>
      <c r="AA1176" s="1097"/>
      <c r="AB1176" s="1097"/>
      <c r="AC1176" s="699" t="b">
        <f>AC1174</f>
        <v>0</v>
      </c>
      <c r="AD1176" s="1097"/>
      <c r="AE1176" s="1097"/>
      <c r="AF1176" s="930"/>
      <c r="AG1176" s="1097"/>
      <c r="AH1176" s="1097"/>
      <c r="AI1176" s="1097"/>
      <c r="AJ1176" s="1098"/>
      <c r="AK1176" s="1098"/>
      <c r="AL1176" s="1096"/>
      <c r="AM1176" s="1097"/>
      <c r="AN1176" s="1097"/>
      <c r="AO1176" s="1097"/>
      <c r="AP1176" s="1097"/>
      <c r="AQ1176" s="1097"/>
      <c r="AR1176" s="1097"/>
      <c r="AS1176" s="1097"/>
      <c r="AT1176" s="699" t="b">
        <f>AND(AT1174=TRUE,L1174="")</f>
        <v>0</v>
      </c>
      <c r="AU1176" s="1097"/>
      <c r="AV1176" s="1097"/>
      <c r="AW1176" s="1097"/>
      <c r="AX1176" s="1097"/>
      <c r="AY1176" s="1097"/>
      <c r="AZ1176" s="1097"/>
      <c r="BA1176" s="1097"/>
      <c r="BB1176" s="1097"/>
      <c r="BC1176" s="1097"/>
      <c r="BD1176" s="1097"/>
      <c r="BE1176" s="1097"/>
      <c r="BF1176" s="1097"/>
      <c r="BG1176" s="1097"/>
      <c r="BH1176" s="1097"/>
      <c r="BI1176" s="1097"/>
      <c r="BJ1176" s="1097"/>
      <c r="BK1176" s="1097"/>
      <c r="BL1176" s="1097"/>
      <c r="BM1176" s="1097"/>
      <c r="BN1176" s="1097"/>
      <c r="BO1176" s="1097"/>
      <c r="BP1176" s="1097"/>
      <c r="BQ1176" s="1097"/>
      <c r="BR1176" s="1097"/>
      <c r="BS1176" s="1097"/>
      <c r="BT1176" s="1097"/>
      <c r="BU1176" s="1097"/>
      <c r="BV1176" s="1097"/>
      <c r="BW1176" s="1097"/>
      <c r="BX1176" s="1097"/>
      <c r="BY1176" s="1097"/>
      <c r="BZ1176" s="699" t="b">
        <f>OR(BZ1174,AND(NOT(ISBLANK(L1174)),L1174=FALSE))</f>
        <v>1</v>
      </c>
    </row>
    <row r="1177" spans="1:78" s="1066" customFormat="1" ht="5.0999999999999996" customHeight="1" thickBot="1" x14ac:dyDescent="0.3">
      <c r="A1177" s="1055"/>
      <c r="B1177" s="928"/>
      <c r="C1177" s="928"/>
      <c r="D1177" s="928"/>
      <c r="E1177" s="928"/>
      <c r="F1177" s="928"/>
      <c r="G1177" s="928"/>
      <c r="M1177" s="852"/>
      <c r="N1177" s="852"/>
      <c r="O1177" s="1056"/>
      <c r="P1177" s="1070"/>
      <c r="Q1177" s="1070"/>
      <c r="R1177" s="1070"/>
      <c r="S1177" s="1070"/>
      <c r="T1177" s="1070"/>
      <c r="U1177" s="1070"/>
      <c r="V1177" s="1097"/>
      <c r="W1177" s="1097"/>
      <c r="X1177" s="1097"/>
      <c r="Y1177" s="1093"/>
      <c r="Z1177" s="1097"/>
      <c r="AA1177" s="1097"/>
      <c r="AB1177" s="1097"/>
      <c r="AC1177" s="1097"/>
      <c r="AD1177" s="1097"/>
      <c r="AE1177" s="1097"/>
      <c r="AF1177" s="930"/>
      <c r="AG1177" s="1097"/>
      <c r="AH1177" s="1097"/>
      <c r="AI1177" s="1097"/>
      <c r="AJ1177" s="1098"/>
      <c r="AK1177" s="1098"/>
      <c r="AL1177" s="1096"/>
      <c r="AM1177" s="1097"/>
      <c r="AN1177" s="1097"/>
      <c r="AO1177" s="1097"/>
      <c r="AP1177" s="1097"/>
      <c r="AQ1177" s="1097"/>
      <c r="AR1177" s="1097"/>
      <c r="AS1177" s="1097"/>
      <c r="AT1177" s="1097"/>
      <c r="AU1177" s="1097"/>
      <c r="AV1177" s="1097"/>
      <c r="AW1177" s="1097"/>
      <c r="AX1177" s="1097"/>
      <c r="AY1177" s="1097"/>
      <c r="AZ1177" s="1097"/>
      <c r="BA1177" s="1097"/>
      <c r="BB1177" s="1097"/>
      <c r="BC1177" s="1097"/>
      <c r="BD1177" s="1097"/>
      <c r="BE1177" s="1097"/>
      <c r="BF1177" s="1097"/>
      <c r="BG1177" s="1097"/>
      <c r="BH1177" s="1097"/>
      <c r="BI1177" s="1097"/>
      <c r="BJ1177" s="1097"/>
      <c r="BK1177" s="1097"/>
      <c r="BL1177" s="1097"/>
      <c r="BM1177" s="1097"/>
      <c r="BN1177" s="1097"/>
      <c r="BO1177" s="1097"/>
      <c r="BP1177" s="1097"/>
      <c r="BQ1177" s="1097"/>
      <c r="BR1177" s="1097"/>
      <c r="BS1177" s="1097"/>
      <c r="BT1177" s="1097"/>
      <c r="BU1177" s="1097"/>
      <c r="BV1177" s="1097"/>
      <c r="BW1177" s="1097"/>
      <c r="BX1177" s="1097"/>
      <c r="BY1177" s="1097"/>
      <c r="BZ1177" s="1097"/>
    </row>
    <row r="1178" spans="1:78" s="1066" customFormat="1" ht="12.75" customHeight="1" thickBot="1" x14ac:dyDescent="0.3">
      <c r="A1178" s="1055"/>
      <c r="B1178" s="928"/>
      <c r="C1178" s="928"/>
      <c r="D1178" s="928"/>
      <c r="E1178" s="928"/>
      <c r="F1178" s="341" t="str">
        <f>Translations!$B$333</f>
        <v>Tier</v>
      </c>
      <c r="G1178" s="1850" t="str">
        <f>Translations!$B$672</f>
        <v>tierbeschrijving</v>
      </c>
      <c r="H1178" s="1850"/>
      <c r="I1178" s="1855" t="str">
        <f>Translations!$B$158</f>
        <v>Eenheid</v>
      </c>
      <c r="J1178" s="1855"/>
      <c r="K1178" s="1855" t="str">
        <f>Translations!$B$673</f>
        <v>Waarde</v>
      </c>
      <c r="L1178" s="1855"/>
      <c r="M1178" s="342" t="str">
        <f>Translations!$B$610</f>
        <v>foutmelding</v>
      </c>
      <c r="O1178" s="1056"/>
      <c r="P1178" s="1104"/>
      <c r="Q1178" s="207" t="str">
        <f>EUconst_SumEnergyIN &amp; "_" &amp; K1169</f>
        <v>SUM_EnergyIN_</v>
      </c>
      <c r="R1178" s="251" t="str">
        <f>IF(OR(K1169="",T1170)=TRUE,"",INDEX(BC1184:BE1184,MATCH(K1169,BC1179:BE1179,0)))</f>
        <v/>
      </c>
      <c r="S1178" s="1097"/>
      <c r="T1178" s="983"/>
      <c r="U1178" s="1097"/>
      <c r="V1178" s="343" t="s">
        <v>301</v>
      </c>
      <c r="W1178" s="1097"/>
      <c r="X1178" s="1097"/>
      <c r="Y1178" s="337" t="s">
        <v>562</v>
      </c>
      <c r="Z1178" s="337" t="s">
        <v>318</v>
      </c>
      <c r="AA1178" s="1097"/>
      <c r="AB1178" s="1097"/>
      <c r="AC1178" s="340" t="s">
        <v>307</v>
      </c>
      <c r="AD1178" s="1097"/>
      <c r="AE1178" s="1097"/>
      <c r="AF1178" s="335" t="s">
        <v>303</v>
      </c>
      <c r="AG1178" s="335" t="s">
        <v>304</v>
      </c>
      <c r="AH1178" s="337" t="s">
        <v>302</v>
      </c>
      <c r="AI1178" s="339" t="s">
        <v>305</v>
      </c>
      <c r="AJ1178" s="339" t="s">
        <v>563</v>
      </c>
      <c r="AK1178" s="344" t="s">
        <v>309</v>
      </c>
      <c r="AL1178" s="1096"/>
      <c r="AM1178" s="1097"/>
      <c r="AN1178" s="335" t="s">
        <v>303</v>
      </c>
      <c r="AO1178" s="335" t="s">
        <v>304</v>
      </c>
      <c r="AP1178" s="345" t="s">
        <v>308</v>
      </c>
      <c r="AQ1178" s="339" t="s">
        <v>565</v>
      </c>
      <c r="AR1178" s="339" t="s">
        <v>564</v>
      </c>
      <c r="AS1178" s="344" t="s">
        <v>605</v>
      </c>
      <c r="AT1178" s="344" t="s">
        <v>605</v>
      </c>
      <c r="AU1178" s="1097"/>
      <c r="AV1178" s="1100"/>
      <c r="AW1178" s="1100"/>
      <c r="AX1178" s="335" t="s">
        <v>321</v>
      </c>
      <c r="AY1178" s="1100"/>
      <c r="AZ1178" s="1100"/>
      <c r="BA1178" s="1100"/>
      <c r="BB1178" s="1100"/>
      <c r="BC1178" s="1100"/>
      <c r="BD1178" s="1100"/>
      <c r="BE1178" s="1097"/>
      <c r="BF1178" s="1097"/>
      <c r="BG1178" s="1097"/>
      <c r="BH1178" s="1097"/>
      <c r="BI1178" s="1097"/>
      <c r="BJ1178" s="1097"/>
      <c r="BK1178" s="1097"/>
      <c r="BL1178" s="1097"/>
      <c r="BM1178" s="1097"/>
      <c r="BN1178" s="1097"/>
      <c r="BO1178" s="1097"/>
      <c r="BP1178" s="1097"/>
      <c r="BQ1178" s="1097"/>
      <c r="BR1178" s="1097"/>
      <c r="BS1178" s="1097"/>
      <c r="BT1178" s="1097"/>
      <c r="BU1178" s="1097"/>
      <c r="BV1178" s="1097"/>
      <c r="BW1178" s="1097"/>
      <c r="BX1178" s="1097"/>
      <c r="BY1178" s="1097"/>
      <c r="BZ1178" s="336" t="s">
        <v>268</v>
      </c>
    </row>
    <row r="1179" spans="1:78" s="1066" customFormat="1" ht="12.75" customHeight="1" thickBot="1" x14ac:dyDescent="0.3">
      <c r="A1179" s="1055"/>
      <c r="B1179" s="928"/>
      <c r="C1179" s="481" t="s">
        <v>195</v>
      </c>
      <c r="D1179" s="346" t="str">
        <f>Translations!$B$622</f>
        <v>AG:</v>
      </c>
      <c r="E1179" s="1105"/>
      <c r="F1179" s="252"/>
      <c r="G1179" s="1836" t="str">
        <f>IF(OR(ISBLANK(F1179),F1179=EUconst_NoTier),"",IF(Z1179=0,EUconst_NA,IF(ISERROR(Z1179),"",Z1179)))</f>
        <v/>
      </c>
      <c r="H1179" s="1837"/>
      <c r="I1179" s="693" t="e">
        <f>IF(J1179&lt;&gt;"","",AI1179)</f>
        <v>#N/A</v>
      </c>
      <c r="J1179" s="909" t="e">
        <f>+Q1181</f>
        <v>#N/A</v>
      </c>
      <c r="K1179" s="700" t="str">
        <f>IF(L1179="",AQ1179,"")</f>
        <v/>
      </c>
      <c r="L1179" s="775"/>
      <c r="M1179" s="473" t="str">
        <f>IF(N1171="",IF(AND(E1170&lt;&gt;"",OR(F1179="",COUNT(K1179:L1179)=0),Y1179&lt;&gt;EUconst_NA,T1170&lt;&gt;TRUE),EUconst_ERR_Incomplete,IF(COUNTIF(AX1179:AZ1179,TRUE)&gt;0,EUconst_ERR_Inconsistent,"")),"")</f>
        <v/>
      </c>
      <c r="O1179" s="1056"/>
      <c r="P1179" s="1106"/>
      <c r="Q1179" s="207" t="str">
        <f>EUconst_SumBioEnergyIN &amp; "_" &amp; K1169</f>
        <v>SUM_BioEnergyIN_</v>
      </c>
      <c r="R1179" s="251" t="str">
        <f>IF(OR(K1169="",T1170)=TRUE,"",INDEX(BC1185:BE1185,MATCH(K1169,BC1179:BE1179,0)))</f>
        <v/>
      </c>
      <c r="S1179" s="1097"/>
      <c r="T1179" s="347" t="str">
        <f>EUconst_CNTR_ActivityData&amp;E1170</f>
        <v>ActivityData_</v>
      </c>
      <c r="U1179" s="1107"/>
      <c r="V1179" s="347" t="str">
        <f>IF(E1169="","",INDEX(B_InstallationDescription!$I$53:$I$127,MATCH(U1168,B_InstallationDescription!$D$53:$D$127,0)))</f>
        <v/>
      </c>
      <c r="W1179" s="339" t="s">
        <v>534</v>
      </c>
      <c r="X1179" s="1107"/>
      <c r="Y1179" s="348" t="str">
        <f>IF(OR(T1170=TRUE,E1170=""),"",INDEX(EUwideConstants!$N:$N,MATCH(T1179,EUwideConstants!$Q:$Q,0)))</f>
        <v/>
      </c>
      <c r="Z1179" s="349" t="str">
        <f>IF(ISBLANK(F1179),"",IF(F1179=EUconst_NA,"",INDEX(EUwideConstants!$H:$M,MATCH(T1179,EUwideConstants!$Q:$Q,0),MATCH(F1179,CNTR_TierList,0))))</f>
        <v/>
      </c>
      <c r="AA1179" s="350" t="s">
        <v>302</v>
      </c>
      <c r="AB1179" s="1098"/>
      <c r="AC1179" s="351" t="b">
        <f>AC1174</f>
        <v>0</v>
      </c>
      <c r="AD1179" s="1097"/>
      <c r="AE1179" s="352" t="str">
        <f>EUconst_CNTR_ActivityData&amp;EUconst_Unit</f>
        <v>ActivityData_Eenheid</v>
      </c>
      <c r="AF1179" s="353" t="str">
        <f>IF(AC1179=TRUE, IF(COUNTIF(MSPara_SourceStreamCategory,V1179)=0,"",INDEX(MSPara_CalcFactorsMatrix,MATCH(V1179,MSPara_SourceStreamCategory,0),MATCH(AE1179&amp;"_"&amp;2,MSPara_CalcFactors,0))),"")</f>
        <v/>
      </c>
      <c r="AG1179" s="354" t="str">
        <f>IF(AC1179=TRUE, IF(COUNTIF(MSPara_SourceStreamCategory,V1179)=0,"",INDEX(MSPara_CalcFactorsMatrix,MATCH(V1179,MSPara_SourceStreamCategory,0),MATCH(AE1179&amp;"_"&amp;1,MSPara_CalcFactors,0))),"")</f>
        <v/>
      </c>
      <c r="AH1179" s="351" t="str">
        <f>IF(OR(AF1179="",AF1179=EUconst_NA),IF(OR(AG1179=EUconst_NA,AG1179=""),"",AG1179),AF1179)</f>
        <v/>
      </c>
      <c r="AI1179" s="348" t="str">
        <f>IF(AC1179=TRUE,IF(AH1179="",EUconst_t,AH1179),"")</f>
        <v/>
      </c>
      <c r="AJ1179" s="355" t="e">
        <f>IF(J1179="",AI1179,J1179)</f>
        <v>#N/A</v>
      </c>
      <c r="AK1179" s="356" t="b">
        <f>IF(K1169=EUconst_Fuel,J1179&lt;&gt;"",FALSE)</f>
        <v>0</v>
      </c>
      <c r="AL1179" s="1096"/>
      <c r="AM1179" s="347" t="str">
        <f>EUconst_CNTR_ActivityData&amp;EUconst_Value</f>
        <v>ActivityData_Waarde</v>
      </c>
      <c r="AN1179" s="1099"/>
      <c r="AO1179" s="1099"/>
      <c r="AP1179" s="351" t="e">
        <f>AND(AND(AH1179&lt;&gt;"",AJ1179&lt;&gt;""),AJ1179=AH1179)</f>
        <v>#N/A</v>
      </c>
      <c r="AQ1179" s="431" t="str">
        <f>IF(L1174=TRUE,SUM(F1176)-SUM(H1176)+SUM(J1176)-SUM(L1176),"")</f>
        <v/>
      </c>
      <c r="AR1179" s="351">
        <f>IF(Y1179=EUconst_NA,0,IF(COUNT(K1179:L1179)=0,0,IF(L1179="",K1179,L1179)))</f>
        <v>0</v>
      </c>
      <c r="AS1179" s="699" t="b">
        <f>AND(AC1179=TRUE,OR(L1179&lt;&gt;"",AQ1179=""))</f>
        <v>0</v>
      </c>
      <c r="AT1179" s="699" t="b">
        <f>AND(AC1179=TRUE,NOT(AS1179))</f>
        <v>0</v>
      </c>
      <c r="AU1179" s="1097"/>
      <c r="AV1179" s="335" t="s">
        <v>313</v>
      </c>
      <c r="AW1179" s="335" t="s">
        <v>319</v>
      </c>
      <c r="AX1179" s="1108"/>
      <c r="AY1179" s="13" t="s">
        <v>537</v>
      </c>
      <c r="AZ1179" s="1097"/>
      <c r="BA1179" s="1097"/>
      <c r="BB1179" s="1098"/>
      <c r="BC1179" s="336" t="str">
        <f>EUconst_Fuel</f>
        <v>Verbranding</v>
      </c>
      <c r="BD1179" s="336" t="str">
        <f>EUconst_ProcessCarbonate</f>
        <v>Procesemissies</v>
      </c>
      <c r="BE1179" s="336" t="str">
        <f>EUconst_MassBalance</f>
        <v>Massabalans</v>
      </c>
      <c r="BF1179" s="1097"/>
      <c r="BG1179" s="1097"/>
      <c r="BH1179" s="1097"/>
      <c r="BI1179" s="1097"/>
      <c r="BJ1179" s="1097"/>
      <c r="BK1179" s="1097"/>
      <c r="BL1179" s="1097"/>
      <c r="BM1179" s="1097"/>
      <c r="BN1179" s="1097"/>
      <c r="BO1179" s="1097"/>
      <c r="BP1179" s="1097"/>
      <c r="BQ1179" s="1097"/>
      <c r="BR1179" s="1097"/>
      <c r="BS1179" s="1097"/>
      <c r="BT1179" s="1097"/>
      <c r="BU1179" s="1097"/>
      <c r="BV1179" s="1097"/>
      <c r="BW1179" s="1097"/>
      <c r="BX1179" s="1097"/>
      <c r="BY1179" s="1097"/>
      <c r="BZ1179" s="357" t="b">
        <f>BZ1174</f>
        <v>1</v>
      </c>
    </row>
    <row r="1180" spans="1:78" s="1066" customFormat="1" ht="5.0999999999999996" customHeight="1" thickBot="1" x14ac:dyDescent="0.3">
      <c r="A1180" s="1055"/>
      <c r="B1180" s="928"/>
      <c r="C1180" s="1102"/>
      <c r="D1180" s="1109"/>
      <c r="F1180" s="852"/>
      <c r="G1180" s="852"/>
      <c r="H1180" s="103" t="s">
        <v>245</v>
      </c>
      <c r="I1180" s="1134"/>
      <c r="J1180" s="1134"/>
      <c r="K1180" s="852"/>
      <c r="L1180" s="852"/>
      <c r="M1180" s="1110"/>
      <c r="O1180" s="1056"/>
      <c r="P1180" s="1101"/>
      <c r="Q1180" s="1101"/>
      <c r="R1180" s="1101"/>
      <c r="S1180" s="1097"/>
      <c r="T1180" s="1111"/>
      <c r="U1180" s="1107"/>
      <c r="V1180" s="1097"/>
      <c r="W1180" s="1097"/>
      <c r="X1180" s="1107"/>
      <c r="Y1180" s="1112"/>
      <c r="Z1180" s="1097"/>
      <c r="AA1180" s="1097"/>
      <c r="AB1180" s="1097"/>
      <c r="AC1180" s="1097"/>
      <c r="AD1180" s="1097"/>
      <c r="AE1180" s="1097"/>
      <c r="AF1180" s="1097"/>
      <c r="AG1180" s="1097"/>
      <c r="AH1180" s="1097"/>
      <c r="AI1180" s="1097"/>
      <c r="AJ1180" s="1097"/>
      <c r="AK1180" s="1097"/>
      <c r="AL1180" s="1096"/>
      <c r="AM1180" s="1097"/>
      <c r="AN1180" s="1097"/>
      <c r="AO1180" s="1097"/>
      <c r="AP1180" s="1097"/>
      <c r="AQ1180" s="1097"/>
      <c r="AR1180" s="1097"/>
      <c r="AS1180" s="1097"/>
      <c r="AT1180" s="1097"/>
      <c r="AU1180" s="1097"/>
      <c r="AV1180" s="1097"/>
      <c r="AW1180" s="1097"/>
      <c r="AX1180" s="1097"/>
      <c r="AY1180" s="1097"/>
      <c r="AZ1180" s="1097"/>
      <c r="BA1180" s="1097"/>
      <c r="BB1180" s="1097"/>
      <c r="BC1180" s="1097"/>
      <c r="BD1180" s="1097"/>
      <c r="BE1180" s="1097"/>
      <c r="BF1180" s="1097"/>
      <c r="BG1180" s="1097"/>
      <c r="BH1180" s="1097"/>
      <c r="BI1180" s="1097"/>
      <c r="BJ1180" s="1097"/>
      <c r="BK1180" s="1097"/>
      <c r="BL1180" s="1097"/>
      <c r="BM1180" s="1097"/>
      <c r="BN1180" s="1097"/>
      <c r="BO1180" s="1097"/>
      <c r="BP1180" s="1097"/>
      <c r="BQ1180" s="1097"/>
      <c r="BR1180" s="1097"/>
      <c r="BS1180" s="1097"/>
      <c r="BT1180" s="1097"/>
      <c r="BU1180" s="1097"/>
      <c r="BV1180" s="1097"/>
      <c r="BW1180" s="1097"/>
      <c r="BX1180" s="1097"/>
      <c r="BY1180" s="1097"/>
      <c r="BZ1180" s="1094"/>
    </row>
    <row r="1181" spans="1:78" s="1066" customFormat="1" ht="12.75" customHeight="1" thickBot="1" x14ac:dyDescent="0.3">
      <c r="A1181" s="1055"/>
      <c r="B1181" s="928"/>
      <c r="C1181" s="484" t="s">
        <v>196</v>
      </c>
      <c r="D1181" s="346" t="str">
        <f>Translations!$B$634</f>
        <v>(Voorlopige) EF:</v>
      </c>
      <c r="E1181" s="1105"/>
      <c r="F1181" s="358"/>
      <c r="G1181" s="1836" t="str">
        <f t="shared" ref="G1181:G1187" si="287">IF(OR(ISBLANK(F1181),F1181=EUconst_NoTier),"",IF(Z1181=0,EUconst_NotApplicable,IF(ISERROR(Z1181),"",Z1181)))</f>
        <v/>
      </c>
      <c r="H1181" s="1854"/>
      <c r="I1181" s="694" t="str">
        <f>IF(J1181&lt;&gt;"","",AI1181)</f>
        <v/>
      </c>
      <c r="J1181" s="695"/>
      <c r="K1181" s="359" t="str">
        <f t="shared" ref="K1181:K1187" si="288">IF(L1181="",AQ1181,"")</f>
        <v/>
      </c>
      <c r="L1181" s="360"/>
      <c r="M1181" s="473" t="str">
        <f>IF(N1171="",IF(AND(E1170&lt;&gt;"",OR(F1181="",COUNT(K1181:L1181)=0),Y1181&lt;&gt;EUconst_NA,T1170&lt;&gt;TRUE),EUconst_ERR_Incomplete,IF(COUNTIF(AX1181:AZ1181,TRUE)&gt;0,EUconst_ERR_Inconsistent,"")),"")</f>
        <v/>
      </c>
      <c r="N1181" s="957"/>
      <c r="O1181" s="1056"/>
      <c r="P1181" s="1101"/>
      <c r="Q1181" s="15" t="e">
        <f>+VLOOKUP(E1169,ss_eenheid!$A$1:$F$75,6,FALSE)</f>
        <v>#N/A</v>
      </c>
      <c r="R1181" s="1101"/>
      <c r="S1181" s="1097"/>
      <c r="T1181" s="361" t="str">
        <f>EUconst_CNTR_EF&amp;E1170</f>
        <v>EF_</v>
      </c>
      <c r="U1181" s="1107"/>
      <c r="V1181" s="362" t="str">
        <f>V1179</f>
        <v/>
      </c>
      <c r="W1181" s="1097"/>
      <c r="X1181" s="1107"/>
      <c r="Y1181" s="363" t="str">
        <f>IF(OR(T1170=TRUE,E1170=""),"",IF(F1181=EUconst_NA,EUconst_NA,INDEX(EUwideConstants!$N:$N,MATCH(T1181,EUwideConstants!$Q:$Q,0))))</f>
        <v/>
      </c>
      <c r="Z1181" s="364" t="str">
        <f>IF(ISBLANK(F1181),"",IF(F1181=EUconst_NA,"",INDEX(EUwideConstants!$H:$M,MATCH(T1181,EUwideConstants!$Q:$Q,0),MATCH(F1181,CNTR_TierList,0))))</f>
        <v/>
      </c>
      <c r="AA1181" s="365" t="str">
        <f>IF(COUNTIF(EUconst_DefaultValues,Z1181)&gt;0,MATCH(Z1181,EUconst_DefaultValues,0),"")</f>
        <v/>
      </c>
      <c r="AB1181" s="1097"/>
      <c r="AC1181" s="366" t="b">
        <f>AND(AC1179,Y1181&lt;&gt;EUconst_NA)</f>
        <v>0</v>
      </c>
      <c r="AD1181" s="1097"/>
      <c r="AE1181" s="352" t="str">
        <f>EUconst_CNTR_EF&amp;EUconst_Unit</f>
        <v>EF_Eenheid</v>
      </c>
      <c r="AF1181" s="367" t="str">
        <f>IF(AC1181=TRUE, IF(COUNTIF(MSPara_SourceStreamCategory,V1181)=0,"",INDEX(MSPara_CalcFactorsMatrix,MATCH(V1181,MSPara_SourceStreamCategory,0),MATCH(AE1181&amp;"_"&amp;2,MSPara_CalcFactors,0))),"")</f>
        <v/>
      </c>
      <c r="AG1181" s="368" t="str">
        <f>IF(AC1181=TRUE, IF(COUNTIF(MSPara_SourceStreamCategory,V1181)=0,"",INDEX(MSPara_CalcFactorsMatrix,MATCH(V1181,MSPara_SourceStreamCategory,0),MATCH(AE1181&amp;"_"&amp;1,MSPara_CalcFactors,0))),"")</f>
        <v/>
      </c>
      <c r="AH1181" s="369" t="str">
        <f>IF(AA1181="","",INDEX(AF1181:AG1181,3-AA1181))</f>
        <v/>
      </c>
      <c r="AI1181" s="370" t="str">
        <f>IF(AC1181=TRUE,IF(OR(AH1181="",AH1181=EUconst_NA),IF(K1169=EUconst_Fuel,EUconst_tCO2pTJ,EUconst_tCO2pt),AH1181),"")</f>
        <v/>
      </c>
      <c r="AJ1181" s="366" t="str">
        <f>IF(J1181="",AI1181,J1181)</f>
        <v/>
      </c>
      <c r="AK1181" s="371" t="b">
        <f>IF(K1169=EUconst_Fuel,J1181&lt;&gt;"",FALSE)</f>
        <v>0</v>
      </c>
      <c r="AL1181" s="1096"/>
      <c r="AM1181" s="352" t="str">
        <f>EUconst_CNTR_EF&amp;EUconst_Value</f>
        <v>EF_Waarde</v>
      </c>
      <c r="AN1181" s="372" t="str">
        <f>IF(AC1181=TRUE,IF(COUNTIF(MSPara_SourceStreamCategory,V1181)=0,"",INDEX(MSPara_CalcFactorsMatrix,MATCH(V1181,MSPara_SourceStreamCategory,0),MATCH(AM1181&amp;"_"&amp;2,MSPara_CalcFactors,0))),"")</f>
        <v/>
      </c>
      <c r="AO1181" s="373" t="str">
        <f>IF(AC1181=TRUE,IF(COUNTIF(MSPara_SourceStreamCategory,V1181)=0,"",INDEX(MSPara_CalcFactorsMatrix,MATCH(V1181,MSPara_SourceStreamCategory,0),MATCH(AM1181&amp;"_"&amp;1,MSPara_CalcFactors,0))),"")</f>
        <v/>
      </c>
      <c r="AP1181" s="366" t="b">
        <f>AND(AND(AH1181&lt;&gt;"",AJ1181&lt;&gt;""),AJ1181=AH1181)</f>
        <v>0</v>
      </c>
      <c r="AQ1181" s="374" t="str">
        <f>IF(AND(AA1181&lt;&gt;"",AP1181=TRUE),IF(OR(INDEX(AN1181:AO1181,3-AA1181)=EUconst_NA,INDEX(AN1181:AO1181,3-AA1181)=0),"",INDEX(AN1181:AO1181,3-AA1181)),"")</f>
        <v/>
      </c>
      <c r="AR1181" s="366">
        <f>IF(AC1181=TRUE,IF(COUNT(K1181:L1181)=0,0,IF(L1181="",K1181,L1181)),0)</f>
        <v>0</v>
      </c>
      <c r="AS1181" s="362" t="b">
        <f>AND(AC1181=TRUE,OR(AND(F1181&lt;&gt;"",NOT(ISNUMBER(AA1181))),L1181&lt;&gt;"",F1181="",AQ1181=""))</f>
        <v>0</v>
      </c>
      <c r="AT1181" s="362" t="b">
        <f t="shared" ref="AT1181:AT1187" si="289">AND(AC1181=TRUE,NOT(AS1181))</f>
        <v>0</v>
      </c>
      <c r="AU1181" s="1097"/>
      <c r="AV1181" s="375" t="b">
        <f t="shared" ref="AV1181:AV1187" si="290">AND(ISNUMBER(AA1181),AQ1181="")</f>
        <v>0</v>
      </c>
      <c r="AW1181" s="376" t="b">
        <f t="shared" ref="AW1181:AW1187" si="291">AND(ISNUMBER(AA1181),AQ1181&lt;&gt;AR1181)</f>
        <v>0</v>
      </c>
      <c r="AX1181" s="377" t="e">
        <f>OR(AND(AJ1179=EUconst_kNm3,AJ1181=EUconst_tCO2pt),AND(AJ1179=EUconst_t,AJ1181=EUconst_tCO2pkNm3))</f>
        <v>#N/A</v>
      </c>
      <c r="AY1181" s="362" t="b">
        <f t="shared" ref="AY1181:AY1187" si="292">AND(L1181&lt;&gt;"",Y1181=EUconst_NA)</f>
        <v>0</v>
      </c>
      <c r="AZ1181" s="1097"/>
      <c r="BA1181" s="1097"/>
      <c r="BB1181" s="378" t="s">
        <v>590</v>
      </c>
      <c r="BC1181" s="377" t="str">
        <f>IF(K1169=BC1179,AR1179*IF(AJ1181=EUconst_tCO2pTJ,(AR1182/1000),1)*AR1181*AR1183*AR1187,"")</f>
        <v/>
      </c>
      <c r="BD1181" s="357" t="str">
        <f>IF(K1169=BD1179,AR1179*AR1181*AR1184*AR1187,"")</f>
        <v/>
      </c>
      <c r="BE1181" s="356" t="str">
        <f>IF(K1169=BE1179,3.664*AR1179*AR1185*AR1187,"")</f>
        <v/>
      </c>
      <c r="BF1181" s="1097"/>
      <c r="BG1181" s="1097"/>
      <c r="BH1181" s="1097"/>
      <c r="BI1181" s="1097"/>
      <c r="BJ1181" s="1097"/>
      <c r="BK1181" s="1097"/>
      <c r="BL1181" s="1097"/>
      <c r="BM1181" s="1097"/>
      <c r="BN1181" s="1097"/>
      <c r="BO1181" s="1097"/>
      <c r="BP1181" s="1097"/>
      <c r="BQ1181" s="1097"/>
      <c r="BR1181" s="1097"/>
      <c r="BS1181" s="1097"/>
      <c r="BT1181" s="1097"/>
      <c r="BU1181" s="1097"/>
      <c r="BV1181" s="1097"/>
      <c r="BW1181" s="1097"/>
      <c r="BX1181" s="1097"/>
      <c r="BY1181" s="1097"/>
      <c r="BZ1181" s="362" t="b">
        <f>OR(BZ1179,Y1181=EUconst_NA)</f>
        <v>1</v>
      </c>
    </row>
    <row r="1182" spans="1:78" s="1066" customFormat="1" ht="12.75" customHeight="1" thickBot="1" x14ac:dyDescent="0.3">
      <c r="A1182" s="1055"/>
      <c r="B1182" s="928"/>
      <c r="C1182" s="484" t="s">
        <v>197</v>
      </c>
      <c r="D1182" s="346" t="str">
        <f>Translations!$B$636</f>
        <v>NCV:</v>
      </c>
      <c r="E1182" s="1105"/>
      <c r="F1182" s="379"/>
      <c r="G1182" s="1836" t="str">
        <f t="shared" si="287"/>
        <v/>
      </c>
      <c r="H1182" s="1837"/>
      <c r="I1182" s="696" t="str">
        <f>AJ1182</f>
        <v/>
      </c>
      <c r="J1182" s="910"/>
      <c r="K1182" s="380" t="str">
        <f t="shared" si="288"/>
        <v/>
      </c>
      <c r="L1182" s="877"/>
      <c r="M1182" s="473" t="str">
        <f>+IF(OR(N1182&lt;&gt;"",O1182&lt;&gt;""),"onvolledig!","")</f>
        <v/>
      </c>
      <c r="N1182" s="873" t="str">
        <f>IF(N1171="",IF(AND(E1170&lt;&gt;"",OR(F1182="",COUNT(K1182:L1182)=0),Y1182&lt;&gt;EUconst_NA,T1170&lt;&gt;TRUE),EUconst_ERR_Incomplete,IF(COUNTIF(AX1182:AZ1182,TRUE)&gt;0,"","")),"")</f>
        <v/>
      </c>
      <c r="O1182" s="874" t="str">
        <f>+IF(N1171="",IF(COUNT(K1182:L1182)=0,IF(K1169="Verbranding","onvolledig!",""),""),"")</f>
        <v/>
      </c>
      <c r="P1182" s="1101"/>
      <c r="Q1182" s="1101"/>
      <c r="R1182" s="1101"/>
      <c r="S1182" s="1097"/>
      <c r="T1182" s="381" t="str">
        <f>EUconst_CNTR_NCV&amp;E1170</f>
        <v>NCV_</v>
      </c>
      <c r="U1182" s="1107"/>
      <c r="V1182" s="382" t="str">
        <f t="shared" ref="V1182:V1187" si="293">V1181</f>
        <v/>
      </c>
      <c r="W1182" s="1097"/>
      <c r="X1182" s="1107"/>
      <c r="Y1182" s="383" t="str">
        <f>IF(OR(T1170=TRUE,E1170=""),"",IF(F1182=EUconst_NA,EUconst_NA,INDEX(EUwideConstants!$N:$N,MATCH(T1182,EUwideConstants!$Q:$Q,0))))</f>
        <v/>
      </c>
      <c r="Z1182" s="384" t="str">
        <f>IF(ISBLANK(F1182),"",IF(F1182=EUconst_NA,"",INDEX(EUwideConstants!$H:$M,MATCH(T1182,EUwideConstants!$Q:$Q,0),MATCH(F1182,CNTR_TierList,0))))</f>
        <v/>
      </c>
      <c r="AA1182" s="385" t="str">
        <f>IF(COUNTIF(EUconst_DefaultValues,Z1182)&gt;0,MATCH(Z1182,EUconst_DefaultValues,0),"")</f>
        <v/>
      </c>
      <c r="AB1182" s="1097"/>
      <c r="AC1182" s="386" t="b">
        <f>IF(K1169="Verbranding",AND(AC1179,Y1182&lt;&gt;""),FALSE)</f>
        <v>0</v>
      </c>
      <c r="AD1182" s="1097"/>
      <c r="AE1182" s="387" t="str">
        <f>EUconst_CNTR_NCV&amp;EUconst_Unit</f>
        <v>NCV_Eenheid</v>
      </c>
      <c r="AF1182" s="388" t="str">
        <f>IF(AC1182=TRUE, IF(COUNTIF(MSPara_SourceStreamCategory,V1182)=0,"",INDEX(MSPara_CalcFactorsMatrix,MATCH(V1182,MSPara_SourceStreamCategory,0),MATCH(AE1182&amp;"_"&amp;2,MSPara_CalcFactors,0))),"")</f>
        <v/>
      </c>
      <c r="AG1182" s="389" t="str">
        <f>IF(AC1182=TRUE, IF(COUNTIF(MSPara_SourceStreamCategory,V1182)=0,"",INDEX(MSPara_CalcFactorsMatrix,MATCH(V1182,MSPara_SourceStreamCategory,0),MATCH(AE1182&amp;"_"&amp;1,MSPara_CalcFactors,0))),"")</f>
        <v/>
      </c>
      <c r="AH1182" s="390" t="str">
        <f>IF(AA1182="","",INDEX(AF1182:AG1182,3-AA1182))</f>
        <v/>
      </c>
      <c r="AI1182" s="1115"/>
      <c r="AJ1182" s="386" t="str">
        <f>IF(AC1182=TRUE,IF(AJ1179="","",IF(AJ1179=EUconst_kNm3,EUconst_GJpkNm3,EUconst_GJpt)),"")</f>
        <v/>
      </c>
      <c r="AK1182" s="1116"/>
      <c r="AL1182" s="1096"/>
      <c r="AM1182" s="387" t="str">
        <f>EUconst_CNTR_NCV&amp;EUconst_Value</f>
        <v>NCV_Waarde</v>
      </c>
      <c r="AN1182" s="391" t="str">
        <f>IF(AC1182=TRUE,IF(COUNTIF(MSPara_SourceStreamCategory,V1182)=0,"",INDEX(MSPara_CalcFactorsMatrix,MATCH(V1182,MSPara_SourceStreamCategory,0),MATCH(AM1182&amp;"_"&amp;2,MSPara_CalcFactors,0))),"")</f>
        <v/>
      </c>
      <c r="AO1182" s="392" t="str">
        <f>IF(AC1182=TRUE,IF(COUNTIF(MSPara_SourceStreamCategory,V1182)=0,"",INDEX(MSPara_CalcFactorsMatrix,MATCH(V1182,MSPara_SourceStreamCategory,0),MATCH(AM1182&amp;"_"&amp;1,MSPara_CalcFactors,0))),"")</f>
        <v/>
      </c>
      <c r="AP1182" s="386" t="b">
        <f>AND(AND(AH1182&lt;&gt;"",AJ1182&lt;&gt;""),AJ1182=AH1182)</f>
        <v>0</v>
      </c>
      <c r="AQ1182" s="393" t="str">
        <f>IF(AND(AA1182&lt;&gt;"",AP1182=TRUE),IF(OR(INDEX(AN1182:AO1182,3-AA1182)=EUconst_NA,INDEX(AN1182:AO1182,3-AA1182)=0),"",INDEX(AN1182:AO1182,3-AA1182)),"")</f>
        <v/>
      </c>
      <c r="AR1182" s="386">
        <f>IF(AC1182=TRUE,IF(COUNT(K1182:L1182)=0,0,IF(L1182="",K1182,L1182)),0)</f>
        <v>0</v>
      </c>
      <c r="AS1182" s="382" t="b">
        <f>AND(AC1182=TRUE,OR(AND(F1182&lt;&gt;"",NOT(ISNUMBER(AA1182))),L1182&lt;&gt;"",F1182="",AQ1182=""))</f>
        <v>0</v>
      </c>
      <c r="AT1182" s="382" t="b">
        <f t="shared" si="289"/>
        <v>0</v>
      </c>
      <c r="AU1182" s="1097"/>
      <c r="AV1182" s="394" t="b">
        <f t="shared" si="290"/>
        <v>0</v>
      </c>
      <c r="AW1182" s="395" t="b">
        <f t="shared" si="291"/>
        <v>0</v>
      </c>
      <c r="AX1182" s="1097"/>
      <c r="AY1182" s="382" t="b">
        <f t="shared" si="292"/>
        <v>0</v>
      </c>
      <c r="AZ1182" s="1097"/>
      <c r="BA1182" s="1097"/>
      <c r="BB1182" s="378" t="s">
        <v>591</v>
      </c>
      <c r="BC1182" s="377" t="str">
        <f>IF(K1169=BC1179,AR1179*IF(AJ1181=EUconst_tCO2pTJ,(AR1182/1000),1)*AR1181*AR1183*AR1186,"")</f>
        <v/>
      </c>
      <c r="BD1182" s="357" t="str">
        <f>IF(K1169=BD1179,AR1179*AR1181*AR1184*AR1186,"")</f>
        <v/>
      </c>
      <c r="BE1182" s="356" t="str">
        <f>IF(K1169=BE1179,3.664*AR1179*AR1185*AR1186,"")</f>
        <v/>
      </c>
      <c r="BF1182" s="1097"/>
      <c r="BG1182" s="1097"/>
      <c r="BH1182" s="1097"/>
      <c r="BI1182" s="1097"/>
      <c r="BJ1182" s="1097"/>
      <c r="BK1182" s="1097"/>
      <c r="BL1182" s="1097"/>
      <c r="BM1182" s="1097"/>
      <c r="BN1182" s="1097"/>
      <c r="BO1182" s="1097"/>
      <c r="BP1182" s="1097"/>
      <c r="BQ1182" s="1097"/>
      <c r="BR1182" s="1097"/>
      <c r="BS1182" s="1097"/>
      <c r="BT1182" s="1097"/>
      <c r="BU1182" s="1097"/>
      <c r="BV1182" s="1097"/>
      <c r="BW1182" s="1097"/>
      <c r="BX1182" s="1097"/>
      <c r="BY1182" s="1097"/>
      <c r="BZ1182" s="382" t="b">
        <f>OR(BZ1179,Y1182=EUconst_NA)</f>
        <v>1</v>
      </c>
    </row>
    <row r="1183" spans="1:78" s="1066" customFormat="1" ht="12.75" customHeight="1" thickBot="1" x14ac:dyDescent="0.3">
      <c r="A1183" s="1055"/>
      <c r="B1183" s="928"/>
      <c r="C1183" s="484" t="s">
        <v>198</v>
      </c>
      <c r="D1183" s="346" t="str">
        <f>Translations!$B$638</f>
        <v>OxF:</v>
      </c>
      <c r="E1183" s="1105"/>
      <c r="F1183" s="379"/>
      <c r="G1183" s="1836" t="str">
        <f t="shared" si="287"/>
        <v/>
      </c>
      <c r="H1183" s="1837"/>
      <c r="I1183" s="697" t="str">
        <f>IF(OR(AC1183=FALSE,Y1183=EUconst_NA),"","-")</f>
        <v/>
      </c>
      <c r="J1183" s="911"/>
      <c r="K1183" s="396" t="str">
        <f t="shared" si="288"/>
        <v/>
      </c>
      <c r="L1183" s="471"/>
      <c r="M1183" s="473" t="str">
        <f>IF(N1171="",IF(AND(E1170&lt;&gt;"",OR(F1183="",COUNT(K1183:L1183)=0),Y1183&lt;&gt;EUconst_NA,T1170&lt;&gt;TRUE),EUconst_ERR_Incomplete,IF(COUNTIF(AX1183:AZ1183,TRUE)&gt;0,EUconst_ERR_Inconsistent,"")),"")</f>
        <v/>
      </c>
      <c r="O1183" s="1056"/>
      <c r="P1183" s="1101"/>
      <c r="Q1183" s="1101"/>
      <c r="R1183" s="1101"/>
      <c r="S1183" s="1097"/>
      <c r="T1183" s="381" t="str">
        <f>EUconst_CNTR_OxidationFactor&amp;E1170</f>
        <v>OxF_</v>
      </c>
      <c r="U1183" s="1107"/>
      <c r="V1183" s="382" t="str">
        <f t="shared" si="293"/>
        <v/>
      </c>
      <c r="W1183" s="1097"/>
      <c r="X1183" s="1107"/>
      <c r="Y1183" s="383" t="str">
        <f>IF(OR(T1170=TRUE,E1170=""),"",INDEX(EUwideConstants!$N:$N,MATCH(T1183,EUwideConstants!$Q:$Q,0)))</f>
        <v/>
      </c>
      <c r="Z1183" s="384" t="str">
        <f>IF(ISBLANK(F1183),"",IF(F1183=EUconst_NA,"",INDEX(EUwideConstants!$H:$M,MATCH(T1183,EUwideConstants!$Q:$Q,0),MATCH(F1183,CNTR_TierList,0))))</f>
        <v/>
      </c>
      <c r="AA1183" s="365" t="str">
        <f>IF(F1183=1,1,"")</f>
        <v/>
      </c>
      <c r="AB1183" s="1097"/>
      <c r="AC1183" s="386" t="b">
        <f>AND(AC1179,Y1183&lt;&gt;EUconst_NA)</f>
        <v>0</v>
      </c>
      <c r="AD1183" s="1097"/>
      <c r="AE1183" s="1117"/>
      <c r="AG1183" s="1118"/>
      <c r="AH1183" s="1115"/>
      <c r="AI1183" s="1119"/>
      <c r="AJ1183" s="1115"/>
      <c r="AK1183" s="1120"/>
      <c r="AL1183" s="1096"/>
      <c r="AM1183" s="387" t="str">
        <f>EUconst_CNTR_OxidationFactor&amp;EUconst_Value</f>
        <v>OxF_Waarde</v>
      </c>
      <c r="AN1183" s="1121"/>
      <c r="AO1183" s="1113">
        <v>1</v>
      </c>
      <c r="AP1183" s="1115"/>
      <c r="AQ1183" s="397" t="str">
        <f>IF(AA1183="","",AO1183)</f>
        <v/>
      </c>
      <c r="AR1183" s="386">
        <f>IF(AC1183=TRUE,IF(COUNT(K1183:L1183)=0,0,IF(L1183="",K1183,L1183)),1)</f>
        <v>1</v>
      </c>
      <c r="AS1183" s="382" t="b">
        <f>AND(AC1183=TRUE,OR(ISNUMBER(L1183),NOT(ISNUMBER(AA1183))))</f>
        <v>0</v>
      </c>
      <c r="AT1183" s="382" t="b">
        <f t="shared" si="289"/>
        <v>0</v>
      </c>
      <c r="AU1183" s="1097"/>
      <c r="AV1183" s="394" t="b">
        <f t="shared" si="290"/>
        <v>0</v>
      </c>
      <c r="AW1183" s="395" t="b">
        <f t="shared" si="291"/>
        <v>0</v>
      </c>
      <c r="AX1183" s="1097"/>
      <c r="AY1183" s="411" t="b">
        <f t="shared" si="292"/>
        <v>0</v>
      </c>
      <c r="AZ1183" s="362" t="b">
        <f>AR1183&gt;100%</f>
        <v>0</v>
      </c>
      <c r="BA1183" s="1097"/>
      <c r="BB1183" s="378" t="s">
        <v>289</v>
      </c>
      <c r="BC1183" s="377" t="str">
        <f>IF(K1169=BC1179,AR1179*IF(AJ1181=EUconst_tCO2pTJ,(AR1182/1000),1)*AR1181*AR1183*(1-AR1186),"")</f>
        <v/>
      </c>
      <c r="BD1183" s="357" t="str">
        <f>IF(K1169=BD1179,AR1179*AR1181*AR1184*(1-AR1186),"")</f>
        <v/>
      </c>
      <c r="BE1183" s="356" t="str">
        <f>IF(K1169=BE1179,3.664*AR1179*AR1185*(1-AR1186),"")</f>
        <v/>
      </c>
      <c r="BF1183" s="1097"/>
      <c r="BG1183" s="1097"/>
      <c r="BH1183" s="1097"/>
      <c r="BI1183" s="1097"/>
      <c r="BJ1183" s="1097"/>
      <c r="BK1183" s="1097"/>
      <c r="BL1183" s="1097"/>
      <c r="BM1183" s="1097"/>
      <c r="BN1183" s="1097"/>
      <c r="BO1183" s="1097"/>
      <c r="BP1183" s="1097"/>
      <c r="BQ1183" s="1097"/>
      <c r="BR1183" s="1097"/>
      <c r="BS1183" s="1097"/>
      <c r="BT1183" s="1097"/>
      <c r="BU1183" s="1097"/>
      <c r="BV1183" s="1097"/>
      <c r="BW1183" s="1097"/>
      <c r="BX1183" s="1097"/>
      <c r="BY1183" s="1097"/>
      <c r="BZ1183" s="382" t="b">
        <f>OR(BZ1179,Y1183=EUconst_NA)</f>
        <v>1</v>
      </c>
    </row>
    <row r="1184" spans="1:78" s="1066" customFormat="1" ht="12.75" customHeight="1" thickBot="1" x14ac:dyDescent="0.3">
      <c r="A1184" s="1055"/>
      <c r="B1184" s="928"/>
      <c r="C1184" s="484" t="s">
        <v>199</v>
      </c>
      <c r="D1184" s="346" t="str">
        <f>Translations!$B$639</f>
        <v>ConvF:</v>
      </c>
      <c r="E1184" s="1105"/>
      <c r="F1184" s="379"/>
      <c r="G1184" s="1836" t="str">
        <f t="shared" si="287"/>
        <v/>
      </c>
      <c r="H1184" s="1837"/>
      <c r="I1184" s="697" t="str">
        <f>IF(OR(AC1184=FALSE,Y1184=EUconst_NA),"","-")</f>
        <v/>
      </c>
      <c r="J1184" s="911"/>
      <c r="K1184" s="396" t="str">
        <f t="shared" si="288"/>
        <v/>
      </c>
      <c r="L1184" s="471"/>
      <c r="M1184" s="473" t="str">
        <f>IF(N1171="",IF(AND(E1170&lt;&gt;"",OR(F1184="",COUNT(K1184:L1184)=0),Y1184&lt;&gt;EUconst_NA,T1170&lt;&gt;TRUE),EUconst_ERR_Incomplete,IF(COUNTIF(AX1184:AZ1184,TRUE)&gt;0,EUconst_ERR_Inconsistent,"")),"")</f>
        <v/>
      </c>
      <c r="O1184" s="1056"/>
      <c r="P1184" s="1101"/>
      <c r="Q1184" s="1101"/>
      <c r="R1184" s="1101"/>
      <c r="S1184" s="1097"/>
      <c r="T1184" s="381" t="str">
        <f>EUconst_CNTR_ConversionFactor&amp;E1170</f>
        <v>ConvF_</v>
      </c>
      <c r="U1184" s="1107"/>
      <c r="V1184" s="382" t="str">
        <f t="shared" si="293"/>
        <v/>
      </c>
      <c r="W1184" s="1097"/>
      <c r="X1184" s="1107"/>
      <c r="Y1184" s="383" t="str">
        <f>IF(OR(T1170=TRUE,E1170=""),"",INDEX(EUwideConstants!$N:$N,MATCH(T1184,EUwideConstants!$Q:$Q,0)))</f>
        <v/>
      </c>
      <c r="Z1184" s="384" t="str">
        <f>IF(ISBLANK(F1184),"",IF(F1184=EUconst_NA,"",INDEX(EUwideConstants!$H:$M,MATCH(T1184,EUwideConstants!$Q:$Q,0),MATCH(F1184,CNTR_TierList,0))))</f>
        <v/>
      </c>
      <c r="AA1184" s="402" t="str">
        <f>IF(F1184=1,1,"")</f>
        <v/>
      </c>
      <c r="AB1184" s="1097"/>
      <c r="AC1184" s="386" t="b">
        <f>AND(AC1179,Y1184&lt;&gt;EUconst_NA)</f>
        <v>0</v>
      </c>
      <c r="AD1184" s="1097"/>
      <c r="AE1184" s="1117"/>
      <c r="AG1184" s="1118"/>
      <c r="AH1184" s="1123"/>
      <c r="AI1184" s="1119"/>
      <c r="AJ1184" s="1123"/>
      <c r="AK1184" s="1120"/>
      <c r="AL1184" s="1096"/>
      <c r="AM1184" s="387" t="str">
        <f>EUconst_CNTR_ConversionFactor&amp;EUconst_Value</f>
        <v>ConvF_Waarde</v>
      </c>
      <c r="AN1184" s="1124"/>
      <c r="AO1184" s="1122">
        <v>1</v>
      </c>
      <c r="AP1184" s="1123"/>
      <c r="AQ1184" s="403" t="str">
        <f>IF(AA1184="","",AO1184)</f>
        <v/>
      </c>
      <c r="AR1184" s="386">
        <f>IF(AC1184=TRUE,IF(COUNT(K1184:L1184)=0,0,IF(L1184="",K1184,L1184)),1)</f>
        <v>1</v>
      </c>
      <c r="AS1184" s="382" t="b">
        <f>AND(AC1184=TRUE,OR(ISNUMBER(L1184),NOT(ISNUMBER(AA1184))))</f>
        <v>0</v>
      </c>
      <c r="AT1184" s="382" t="b">
        <f t="shared" si="289"/>
        <v>0</v>
      </c>
      <c r="AU1184" s="1097"/>
      <c r="AV1184" s="394" t="b">
        <f t="shared" si="290"/>
        <v>0</v>
      </c>
      <c r="AW1184" s="395" t="b">
        <f t="shared" si="291"/>
        <v>0</v>
      </c>
      <c r="AX1184" s="1097"/>
      <c r="AY1184" s="411" t="b">
        <f t="shared" si="292"/>
        <v>0</v>
      </c>
      <c r="AZ1184" s="400" t="b">
        <f>AR1184&gt;100%</f>
        <v>0</v>
      </c>
      <c r="BA1184" s="1097"/>
      <c r="BB1184" s="398" t="s">
        <v>478</v>
      </c>
      <c r="BC1184" s="399">
        <f>AR1179*AR1182/1000*(1-AR1186)</f>
        <v>0</v>
      </c>
      <c r="BD1184" s="400">
        <f>BC1184</f>
        <v>0</v>
      </c>
      <c r="BE1184" s="401">
        <f>BC1184</f>
        <v>0</v>
      </c>
      <c r="BF1184" s="1097"/>
      <c r="BG1184" s="1097"/>
      <c r="BH1184" s="1097"/>
      <c r="BI1184" s="1097"/>
      <c r="BJ1184" s="1097"/>
      <c r="BK1184" s="1097"/>
      <c r="BL1184" s="1097"/>
      <c r="BM1184" s="1097"/>
      <c r="BN1184" s="1097"/>
      <c r="BO1184" s="1097"/>
      <c r="BP1184" s="1097"/>
      <c r="BQ1184" s="1097"/>
      <c r="BR1184" s="1097"/>
      <c r="BS1184" s="1097"/>
      <c r="BT1184" s="1097"/>
      <c r="BU1184" s="1097"/>
      <c r="BV1184" s="1097"/>
      <c r="BW1184" s="1097"/>
      <c r="BX1184" s="1097"/>
      <c r="BY1184" s="1097"/>
      <c r="BZ1184" s="382" t="b">
        <f>OR(BZ1179,Y1184=EUconst_NA)</f>
        <v>1</v>
      </c>
    </row>
    <row r="1185" spans="1:78" s="1066" customFormat="1" ht="12.75" customHeight="1" thickBot="1" x14ac:dyDescent="0.3">
      <c r="A1185" s="1055"/>
      <c r="B1185" s="928"/>
      <c r="C1185" s="484" t="s">
        <v>329</v>
      </c>
      <c r="D1185" s="346" t="str">
        <f>Translations!$B$640</f>
        <v>C-gehalte:</v>
      </c>
      <c r="E1185" s="1105"/>
      <c r="F1185" s="379"/>
      <c r="G1185" s="1836" t="str">
        <f t="shared" si="287"/>
        <v/>
      </c>
      <c r="H1185" s="1837"/>
      <c r="I1185" s="697" t="str">
        <f>AJ1185</f>
        <v/>
      </c>
      <c r="J1185" s="912"/>
      <c r="K1185" s="404" t="str">
        <f t="shared" si="288"/>
        <v/>
      </c>
      <c r="L1185" s="405"/>
      <c r="M1185" s="473" t="str">
        <f>IF(N1171="",IF(AND(E1170&lt;&gt;"",OR(F1185="",COUNT(K1185:L1185)=0),Y1185&lt;&gt;EUconst_NA,T1170&lt;&gt;TRUE),EUconst_ERR_Incomplete,IF(COUNTIF(AX1185:AZ1185,TRUE)&gt;0,EUconst_ERR_Inconsistent,"")),"")</f>
        <v/>
      </c>
      <c r="O1185" s="1056"/>
      <c r="P1185" s="1101"/>
      <c r="Q1185" s="1101"/>
      <c r="R1185" s="1101"/>
      <c r="S1185" s="1097"/>
      <c r="T1185" s="381" t="str">
        <f>EUconst_CNTR_CarbonContent&amp;E1170</f>
        <v>CarbC_</v>
      </c>
      <c r="U1185" s="1107"/>
      <c r="V1185" s="382" t="str">
        <f t="shared" si="293"/>
        <v/>
      </c>
      <c r="W1185" s="1097"/>
      <c r="X1185" s="1107"/>
      <c r="Y1185" s="383" t="str">
        <f>IF(OR(T1170=TRUE,E1170=""),"",INDEX(EUwideConstants!$N:$N,MATCH(T1185,EUwideConstants!$Q:$Q,0)))</f>
        <v/>
      </c>
      <c r="Z1185" s="384" t="str">
        <f>IF(ISBLANK(F1185),"",IF(F1185=EUconst_NA,"",INDEX(EUwideConstants!$H:$M,MATCH(T1185,EUwideConstants!$Q:$Q,0),MATCH(F1185,CNTR_TierList,0))))</f>
        <v/>
      </c>
      <c r="AA1185" s="406" t="str">
        <f>IF(COUNTIF(EUconst_DefaultValues,Z1185)&gt;0,MATCH(Z1185,EUconst_DefaultValues,0),"")</f>
        <v/>
      </c>
      <c r="AB1185" s="1097"/>
      <c r="AC1185" s="386" t="b">
        <f>AND(AC1179,Y1185&lt;&gt;EUconst_NA)</f>
        <v>0</v>
      </c>
      <c r="AD1185" s="1097"/>
      <c r="AE1185" s="387" t="str">
        <f>EUconst_CNTR_CarbonContent&amp;EUconst_Unit</f>
        <v>CarbC_Eenheid</v>
      </c>
      <c r="AF1185" s="388" t="str">
        <f>IF(AC1185=TRUE, IF(COUNTIF(MSPara_SourceStreamCategory,V1185)=0,"",INDEX(MSPara_CalcFactorsMatrix,MATCH(V1185,MSPara_SourceStreamCategory,0),MATCH(AE1185&amp;"_"&amp;2,MSPara_CalcFactors,0))),"")</f>
        <v/>
      </c>
      <c r="AG1185" s="389" t="str">
        <f>IF(AC1185=TRUE, IF(COUNTIF(MSPara_SourceStreamCategory,V1185)=0,"",INDEX(MSPara_CalcFactorsMatrix,MATCH(V1185,MSPara_SourceStreamCategory,0),MATCH(AE1185&amp;"_"&amp;1,MSPara_CalcFactors,0))),"")</f>
        <v/>
      </c>
      <c r="AH1185" s="407" t="str">
        <f>IF(AA1185="","",INDEX(AF1185:AG1185,3-AA1185))</f>
        <v/>
      </c>
      <c r="AI1185" s="1119"/>
      <c r="AJ1185" s="408" t="str">
        <f>IF(AC1185=TRUE,IF(AJ1179="","",IF(AJ1179=EUconst_kNm3,EUconst_tCpkNm3,EUconst_tCpt)),"")</f>
        <v/>
      </c>
      <c r="AK1185" s="1120"/>
      <c r="AL1185" s="1096"/>
      <c r="AM1185" s="387" t="str">
        <f>EUconst_CNTR_CarbonContent&amp;EUconst_Value</f>
        <v>CarbC_Waarde</v>
      </c>
      <c r="AN1185" s="391" t="str">
        <f>IF(AC1185=TRUE,IF(COUNTIF(MSPara_SourceStreamCategory,V1185)=0,"",INDEX(MSPara_CalcFactorsMatrix,MATCH(V1185,MSPara_SourceStreamCategory,0),MATCH(AM1185&amp;"_"&amp;2,MSPara_CalcFactors,0))),"")</f>
        <v/>
      </c>
      <c r="AO1185" s="409" t="str">
        <f>IF(AC1185=TRUE,IF(COUNTIF(MSPara_SourceStreamCategory,V1185)=0,"",INDEX(MSPara_CalcFactorsMatrix,MATCH(V1185,MSPara_SourceStreamCategory,0),MATCH(AM1185&amp;"_"&amp;1,MSPara_CalcFactors,0))),"")</f>
        <v/>
      </c>
      <c r="AP1185" s="386" t="b">
        <f>AND(AND(AH1185&lt;&gt;"",AJ1185&lt;&gt;""),AJ1185=AH1185)</f>
        <v>0</v>
      </c>
      <c r="AQ1185" s="410" t="str">
        <f>IF(AND(AA1185&lt;&gt;"",AP1185=TRUE),IF(OR(INDEX(AN1185:AO1185,3-AA1185)=EUconst_NA,INDEX(AN1185:AO1185,3-AA1185)=0),"",INDEX(AN1185:AO1185,3-AA1185)),"")</f>
        <v/>
      </c>
      <c r="AR1185" s="386">
        <f>IF(AC1185=TRUE,IF(COUNT(K1185:L1185)=0,0,IF(L1185="",K1185,L1185)),0)</f>
        <v>0</v>
      </c>
      <c r="AS1185" s="382" t="b">
        <f>AND(AC1185=TRUE,OR(AND(F1185&lt;&gt;"",NOT(ISNUMBER(AA1185))),L1185&lt;&gt;"",F1185="",AQ1185=""))</f>
        <v>0</v>
      </c>
      <c r="AT1185" s="382" t="b">
        <f t="shared" si="289"/>
        <v>0</v>
      </c>
      <c r="AU1185" s="1097"/>
      <c r="AV1185" s="394" t="b">
        <f t="shared" si="290"/>
        <v>0</v>
      </c>
      <c r="AW1185" s="395" t="b">
        <f t="shared" si="291"/>
        <v>0</v>
      </c>
      <c r="AX1185" s="377" t="e">
        <f>OR(AND(AJ1179=EUconst_kNm3,AJ1185=EUconst_tCpt),AND(AJ1179=EUconst_t,AJ1185=EUconst_tCpkNm3))</f>
        <v>#N/A</v>
      </c>
      <c r="AY1185" s="382" t="b">
        <f t="shared" si="292"/>
        <v>0</v>
      </c>
      <c r="AZ1185" s="1097"/>
      <c r="BA1185" s="1097"/>
      <c r="BB1185" s="398" t="s">
        <v>479</v>
      </c>
      <c r="BC1185" s="399">
        <f>AR1179*AR1182/1000*AR1186</f>
        <v>0</v>
      </c>
      <c r="BD1185" s="400">
        <f>BC1185</f>
        <v>0</v>
      </c>
      <c r="BE1185" s="401">
        <f>BC1185</f>
        <v>0</v>
      </c>
      <c r="BF1185" s="1097"/>
      <c r="BG1185" s="1097"/>
      <c r="BH1185" s="1097"/>
      <c r="BI1185" s="1097"/>
      <c r="BJ1185" s="1097"/>
      <c r="BK1185" s="1097"/>
      <c r="BL1185" s="1097"/>
      <c r="BM1185" s="1097"/>
      <c r="BN1185" s="1097"/>
      <c r="BO1185" s="1097"/>
      <c r="BP1185" s="1097"/>
      <c r="BQ1185" s="1097"/>
      <c r="BR1185" s="1097"/>
      <c r="BS1185" s="1097"/>
      <c r="BT1185" s="1097"/>
      <c r="BU1185" s="1097"/>
      <c r="BV1185" s="1097"/>
      <c r="BW1185" s="1097"/>
      <c r="BX1185" s="1097"/>
      <c r="BY1185" s="1097"/>
      <c r="BZ1185" s="382" t="b">
        <f>OR(BZ1179,Y1185=EUconst_NA)</f>
        <v>1</v>
      </c>
    </row>
    <row r="1186" spans="1:78" s="1066" customFormat="1" ht="12.75" customHeight="1" x14ac:dyDescent="0.25">
      <c r="A1186" s="1055"/>
      <c r="B1186" s="928"/>
      <c r="C1186" s="481" t="s">
        <v>330</v>
      </c>
      <c r="D1186" s="346" t="str">
        <f>Translations!$B$641</f>
        <v>BioF:</v>
      </c>
      <c r="E1186" s="1105"/>
      <c r="F1186" s="379"/>
      <c r="G1186" s="1836" t="str">
        <f t="shared" si="287"/>
        <v/>
      </c>
      <c r="H1186" s="1837"/>
      <c r="I1186" s="697" t="str">
        <f>IF(OR(AC1186=FALSE,Y1186=EUconst_NA),"","-")</f>
        <v/>
      </c>
      <c r="J1186" s="911"/>
      <c r="K1186" s="396" t="str">
        <f t="shared" si="288"/>
        <v/>
      </c>
      <c r="L1186" s="471"/>
      <c r="M1186" s="473" t="str">
        <f>IF(N1171="",IF(AND(E1170&lt;&gt;"",OR(F1186="",COUNT(K1186:L1186)=0),Y1186&lt;&gt;EUconst_NA,T1170&lt;&gt;TRUE),EUconst_ERR_Incomplete,IF(COUNTIF(AX1186:AZ1186,TRUE)&gt;0,EUconst_ERR_Inconsistent,"")),"")</f>
        <v/>
      </c>
      <c r="O1186" s="1056"/>
      <c r="P1186" s="1106"/>
      <c r="Q1186" s="1106"/>
      <c r="R1186" s="1106"/>
      <c r="S1186" s="1097"/>
      <c r="T1186" s="381" t="str">
        <f>EUconst_CNTR_BiomassContent&amp;E1170</f>
        <v>BioC_</v>
      </c>
      <c r="U1186" s="1107"/>
      <c r="V1186" s="411" t="str">
        <f t="shared" si="293"/>
        <v/>
      </c>
      <c r="W1186" s="362" t="str">
        <f>IF(COUNTIF(MSPara_SourceStreamCategory,V1186)=0,"",INDEX(MSPara_IsFossil,MATCH(V1186,MSPara_SourceStreamCategory,0)))</f>
        <v/>
      </c>
      <c r="X1186" s="1107"/>
      <c r="Y1186" s="383" t="str">
        <f>IF(OR(T1170=TRUE,E1170=""),"",IF(OR(W1186=TRUE,F1186=EUconst_NA),EUconst_NA,INDEX(EUwideConstants!$N:$N,MATCH(T1186,EUwideConstants!$Q:$Q,0))))</f>
        <v/>
      </c>
      <c r="Z1186" s="384" t="str">
        <f>IF(ISBLANK(F1186),"",IF(F1186=EUconst_NA,"",INDEX(EUwideConstants!$H:$M,MATCH(T1186,EUwideConstants!$Q:$Q,0),MATCH(F1186,CNTR_TierList,0))))</f>
        <v/>
      </c>
      <c r="AA1186" s="412" t="str">
        <f>IF(F1186=1,1,"")</f>
        <v/>
      </c>
      <c r="AB1186" s="1097"/>
      <c r="AC1186" s="386" t="b">
        <f>AND(AC1179,Y1186&lt;&gt;EUconst_NA)</f>
        <v>0</v>
      </c>
      <c r="AD1186" s="1097"/>
      <c r="AE1186" s="1117"/>
      <c r="AG1186" s="1118"/>
      <c r="AH1186" s="1115"/>
      <c r="AI1186" s="1119"/>
      <c r="AJ1186" s="1115"/>
      <c r="AK1186" s="1120"/>
      <c r="AL1186" s="1096"/>
      <c r="AM1186" s="387" t="str">
        <f>EUconst_CNTR_BiomassContent&amp;EUconst_Value</f>
        <v>BioC_Waarde</v>
      </c>
      <c r="AO1186" s="413" t="str">
        <f>IF(AC1186=TRUE,IF(COUNTIF(MSPara_SourceStreamCategory,V1186)=0,"",INDEX(MSPara_CalcFactorsMatrix,MATCH(V1186,MSPara_SourceStreamCategory,0),MATCH(AM1186&amp;"_"&amp;2,MSPara_CalcFactors,0))),"")</f>
        <v/>
      </c>
      <c r="AP1186" s="1115"/>
      <c r="AQ1186" s="397" t="str">
        <f>IF(OR(AA1186="",AO1186=EUconst_NA),"",AO1186)</f>
        <v/>
      </c>
      <c r="AR1186" s="386">
        <f>IF(AC1186=TRUE,IF(COUNT(K1186:L1186)=0,0,IF(L1186="",K1186,L1186)),0)</f>
        <v>0</v>
      </c>
      <c r="AS1186" s="382" t="b">
        <f>AND(AC1186=TRUE,OR(AND(F1186&lt;&gt;"",NOT(ISNUMBER(AA1186))),L1186&lt;&gt;"",F1186="",AQ1186=""))</f>
        <v>0</v>
      </c>
      <c r="AT1186" s="382" t="b">
        <f t="shared" si="289"/>
        <v>0</v>
      </c>
      <c r="AU1186" s="1097"/>
      <c r="AV1186" s="394" t="b">
        <f t="shared" si="290"/>
        <v>0</v>
      </c>
      <c r="AW1186" s="395" t="b">
        <f t="shared" si="291"/>
        <v>0</v>
      </c>
      <c r="AX1186" s="1097"/>
      <c r="AY1186" s="411" t="b">
        <f t="shared" si="292"/>
        <v>0</v>
      </c>
      <c r="AZ1186" s="362" t="b">
        <f>OR(AR1186&gt;100%,(AR1186+AR1187)&gt;100%)</f>
        <v>0</v>
      </c>
      <c r="BA1186" s="1097"/>
      <c r="BB1186" s="1097"/>
      <c r="BC1186" s="1097"/>
      <c r="BD1186" s="1097"/>
      <c r="BE1186" s="1097"/>
      <c r="BF1186" s="1097"/>
      <c r="BG1186" s="1097"/>
      <c r="BH1186" s="1097"/>
      <c r="BI1186" s="1097"/>
      <c r="BJ1186" s="1097"/>
      <c r="BK1186" s="1097"/>
      <c r="BL1186" s="1097"/>
      <c r="BM1186" s="1097"/>
      <c r="BN1186" s="1097"/>
      <c r="BO1186" s="1097"/>
      <c r="BP1186" s="1097"/>
      <c r="BQ1186" s="1097"/>
      <c r="BR1186" s="1097"/>
      <c r="BS1186" s="1097"/>
      <c r="BT1186" s="1097"/>
      <c r="BU1186" s="1097"/>
      <c r="BV1186" s="1097"/>
      <c r="BW1186" s="1097"/>
      <c r="BX1186" s="1097"/>
      <c r="BY1186" s="1097"/>
      <c r="BZ1186" s="382" t="b">
        <f>OR(BZ1179,Y1186=EUconst_NA)</f>
        <v>1</v>
      </c>
    </row>
    <row r="1187" spans="1:78" s="1066" customFormat="1" ht="12.75" customHeight="1" thickBot="1" x14ac:dyDescent="0.3">
      <c r="A1187" s="1055"/>
      <c r="B1187" s="928"/>
      <c r="C1187" s="481" t="s">
        <v>453</v>
      </c>
      <c r="D1187" s="346" t="str">
        <f>Translations!$B$647</f>
        <v>niet-duurz. BioF:</v>
      </c>
      <c r="E1187" s="1105"/>
      <c r="F1187" s="414"/>
      <c r="G1187" s="1836" t="str">
        <f t="shared" si="287"/>
        <v/>
      </c>
      <c r="H1187" s="1837"/>
      <c r="I1187" s="698" t="str">
        <f>IF(OR(AC1187=FALSE,Y1187=EUconst_NA),"","-")</f>
        <v/>
      </c>
      <c r="J1187" s="911"/>
      <c r="K1187" s="415" t="str">
        <f t="shared" si="288"/>
        <v/>
      </c>
      <c r="L1187" s="686"/>
      <c r="M1187" s="473" t="str">
        <f>IF(N1171="",IF(AND(E1170&lt;&gt;"",OR(F1187="",COUNT(K1187:L1187)=0),Y1187&lt;&gt;EUconst_NA,T1170&lt;&gt;TRUE),EUconst_ERR_Incomplete,IF(COUNTIF(AX1187:AZ1187,TRUE)&gt;0,EUconst_ERR_Inconsistent,"")),"")</f>
        <v/>
      </c>
      <c r="O1187" s="1056"/>
      <c r="P1187" s="1106"/>
      <c r="Q1187" s="1106"/>
      <c r="R1187" s="1106"/>
      <c r="S1187" s="1097"/>
      <c r="T1187" s="416" t="str">
        <f>EUconst_CNTR_BiomassContent&amp;E1170</f>
        <v>BioC_</v>
      </c>
      <c r="U1187" s="1107"/>
      <c r="V1187" s="399" t="str">
        <f t="shared" si="293"/>
        <v/>
      </c>
      <c r="W1187" s="400" t="str">
        <f>IF(COUNTIF(MSPara_SourceStreamCategory,V1187)=0,"",INDEX(MSPara_IsFossil,MATCH(V1187,MSPara_SourceStreamCategory,0)))</f>
        <v/>
      </c>
      <c r="X1187" s="1107"/>
      <c r="Y1187" s="417" t="str">
        <f>IF(OR(T1170=TRUE,E1170=""),"",IF(OR(W1187=TRUE,F1187=EUconst_NA),EUconst_NA,INDEX(EUwideConstants!$N:$N,MATCH(T1187,EUwideConstants!$Q:$Q,0))))</f>
        <v/>
      </c>
      <c r="Z1187" s="418" t="str">
        <f>IF(ISBLANK(F1187),"",IF(F1187=EUconst_NA,"",INDEX(EUwideConstants!$H:$M,MATCH(T1187,EUwideConstants!$Q:$Q,0),MATCH(F1187,CNTR_TierList,0))))</f>
        <v/>
      </c>
      <c r="AA1187" s="419" t="str">
        <f>IF(F1187=1,1,"")</f>
        <v/>
      </c>
      <c r="AB1187" s="1097"/>
      <c r="AC1187" s="420" t="b">
        <f>AND(AC1179,Y1187&lt;&gt;EUconst_NA)</f>
        <v>0</v>
      </c>
      <c r="AD1187" s="1097"/>
      <c r="AE1187" s="1125"/>
      <c r="AF1187" s="1126"/>
      <c r="AG1187" s="1127"/>
      <c r="AH1187" s="1128"/>
      <c r="AI1187" s="1128"/>
      <c r="AJ1187" s="1128"/>
      <c r="AK1187" s="1129"/>
      <c r="AL1187" s="1096"/>
      <c r="AM1187" s="421" t="str">
        <f>EUconst_CNTR_BiomassContent&amp;EUconst_Value</f>
        <v>BioC_Waarde</v>
      </c>
      <c r="AN1187" s="1126"/>
      <c r="AO1187" s="422" t="str">
        <f>IF(AC1187=TRUE,IF(COUNTIF(MSPara_SourceStreamCategory,V1187)=0,"",INDEX(MSPara_CalcFactorsMatrix,MATCH(V1187,MSPara_SourceStreamCategory,0),MATCH(AM1187&amp;"_"&amp;2,MSPara_CalcFactors,0))),"")</f>
        <v/>
      </c>
      <c r="AP1187" s="1128"/>
      <c r="AQ1187" s="423" t="str">
        <f>IF(OR(AA1187="",AO1187=EUconst_NA),"",AO1187)</f>
        <v/>
      </c>
      <c r="AR1187" s="420">
        <f>IF(AC1187=TRUE,IF(COUNT(K1187:L1187)=0,0,IF(L1187="",K1187,L1187)),0)</f>
        <v>0</v>
      </c>
      <c r="AS1187" s="424" t="b">
        <f>AND(AC1187=TRUE,OR(AND(F1187&lt;&gt;"",NOT(ISNUMBER(AA1187))),L1187&lt;&gt;"",F1187="",AQ1187=""))</f>
        <v>0</v>
      </c>
      <c r="AT1187" s="424" t="b">
        <f t="shared" si="289"/>
        <v>0</v>
      </c>
      <c r="AU1187" s="1097"/>
      <c r="AV1187" s="425" t="b">
        <f t="shared" si="290"/>
        <v>0</v>
      </c>
      <c r="AW1187" s="426" t="b">
        <f t="shared" si="291"/>
        <v>0</v>
      </c>
      <c r="AX1187" s="1097"/>
      <c r="AY1187" s="399" t="b">
        <f t="shared" si="292"/>
        <v>0</v>
      </c>
      <c r="AZ1187" s="400" t="b">
        <f>OR(AR1186&gt;100%,(AR1186+AR1187)&gt;100%)</f>
        <v>0</v>
      </c>
      <c r="BA1187" s="1097"/>
      <c r="BB1187" s="1097"/>
      <c r="BC1187" s="1097"/>
      <c r="BD1187" s="1097"/>
      <c r="BE1187" s="1097"/>
      <c r="BF1187" s="1097"/>
      <c r="BG1187" s="1097"/>
      <c r="BH1187" s="1097"/>
      <c r="BI1187" s="1097"/>
      <c r="BJ1187" s="1097"/>
      <c r="BK1187" s="1097"/>
      <c r="BL1187" s="1097"/>
      <c r="BM1187" s="1097"/>
      <c r="BN1187" s="1097"/>
      <c r="BO1187" s="1097"/>
      <c r="BP1187" s="1097"/>
      <c r="BQ1187" s="1097"/>
      <c r="BR1187" s="1097"/>
      <c r="BS1187" s="1097"/>
      <c r="BT1187" s="1097"/>
      <c r="BU1187" s="1097"/>
      <c r="BV1187" s="1097"/>
      <c r="BW1187" s="1097"/>
      <c r="BX1187" s="1097"/>
      <c r="BY1187" s="1097"/>
      <c r="BZ1187" s="400" t="b">
        <f>OR(BZ1179,Y1187=EUconst_NA)</f>
        <v>1</v>
      </c>
    </row>
    <row r="1188" spans="1:78" s="1066" customFormat="1" ht="5.0999999999999996" customHeight="1" x14ac:dyDescent="0.25">
      <c r="A1188" s="1055"/>
      <c r="B1188" s="928"/>
      <c r="C1188" s="928"/>
      <c r="D1188" s="954"/>
      <c r="O1188" s="1056"/>
      <c r="P1188" s="1101"/>
      <c r="Q1188" s="1101"/>
      <c r="R1188" s="1101"/>
      <c r="S1188" s="1130"/>
      <c r="T1188" s="1097"/>
      <c r="U1188" s="1097"/>
      <c r="V1188" s="1097"/>
      <c r="W1188" s="1097"/>
      <c r="X1188" s="1097"/>
      <c r="Y1188" s="1097"/>
      <c r="Z1188" s="1097"/>
      <c r="AA1188" s="1097"/>
      <c r="AB1188" s="1097"/>
      <c r="AC1188" s="1097"/>
      <c r="AD1188" s="1097"/>
      <c r="AE1188" s="1097"/>
      <c r="AF1188" s="1097"/>
      <c r="AG1188" s="1097"/>
      <c r="AH1188" s="1097"/>
      <c r="AI1188" s="1097"/>
      <c r="AJ1188" s="1097"/>
      <c r="AK1188" s="1097"/>
      <c r="AL1188" s="1097"/>
      <c r="AM1188" s="1097"/>
      <c r="AN1188" s="1097"/>
      <c r="AO1188" s="1097"/>
      <c r="AP1188" s="1097"/>
      <c r="AQ1188" s="1097"/>
      <c r="AR1188" s="1097"/>
      <c r="AS1188" s="1097"/>
      <c r="AT1188" s="1097"/>
      <c r="AU1188" s="1097"/>
      <c r="AV1188" s="1097"/>
      <c r="AW1188" s="1097"/>
      <c r="AX1188" s="1097"/>
      <c r="AY1188" s="1097"/>
      <c r="AZ1188" s="1097"/>
      <c r="BA1188" s="1097"/>
      <c r="BB1188" s="1097"/>
      <c r="BC1188" s="1097"/>
      <c r="BD1188" s="1097"/>
      <c r="BE1188" s="1097"/>
      <c r="BF1188" s="1097"/>
      <c r="BG1188" s="1097"/>
      <c r="BH1188" s="1097"/>
      <c r="BI1188" s="1097"/>
      <c r="BJ1188" s="1097"/>
      <c r="BK1188" s="1097"/>
      <c r="BL1188" s="1097"/>
      <c r="BM1188" s="1097"/>
      <c r="BN1188" s="1097"/>
      <c r="BO1188" s="1097"/>
      <c r="BP1188" s="1097"/>
      <c r="BQ1188" s="1097"/>
      <c r="BR1188" s="1097"/>
      <c r="BS1188" s="1097"/>
      <c r="BT1188" s="1097"/>
      <c r="BU1188" s="1097"/>
      <c r="BV1188" s="1097"/>
      <c r="BW1188" s="1097"/>
      <c r="BX1188" s="1097"/>
      <c r="BY1188" s="1097"/>
      <c r="BZ1188" s="1097"/>
    </row>
    <row r="1189" spans="1:78" s="1066" customFormat="1" ht="12.75" customHeight="1" x14ac:dyDescent="0.25">
      <c r="A1189" s="1055"/>
      <c r="B1189" s="928"/>
      <c r="C1189" s="928"/>
      <c r="D1189" s="1840" t="str">
        <f>Translations!$B$674</f>
        <v>Tiers geldig van:</v>
      </c>
      <c r="E1189" s="1840"/>
      <c r="F1189" s="1841"/>
      <c r="G1189" s="624"/>
      <c r="H1189" s="427" t="str">
        <f>Translations!$B$675</f>
        <v>tot:</v>
      </c>
      <c r="I1189" s="624"/>
      <c r="J1189" s="1842" t="str">
        <f>Translations!$B$676</f>
        <v>Euralcode voor deze (afval)stroom (indien van toepassing):</v>
      </c>
      <c r="K1189" s="1843"/>
      <c r="L1189" s="1843"/>
      <c r="M1189" s="1844"/>
      <c r="N1189" s="428"/>
      <c r="O1189" s="1056"/>
      <c r="P1189" s="1101"/>
      <c r="Q1189" s="1101"/>
      <c r="R1189" s="1101"/>
      <c r="S1189" s="1130"/>
      <c r="T1189" s="1097"/>
      <c r="U1189" s="1097"/>
      <c r="V1189" s="1097"/>
      <c r="W1189" s="1097"/>
      <c r="X1189" s="1097"/>
      <c r="Y1189" s="1097"/>
      <c r="Z1189" s="1097"/>
      <c r="AA1189" s="1097"/>
      <c r="AB1189" s="1097"/>
      <c r="AC1189" s="1097"/>
      <c r="AD1189" s="1097"/>
      <c r="AE1189" s="1097"/>
      <c r="AF1189" s="1097"/>
      <c r="AG1189" s="1097"/>
      <c r="AH1189" s="1097"/>
      <c r="AI1189" s="1097"/>
      <c r="AJ1189" s="1097"/>
      <c r="AK1189" s="1097"/>
      <c r="AL1189" s="1097"/>
      <c r="AM1189" s="1097"/>
      <c r="AN1189" s="1097"/>
      <c r="AO1189" s="1097"/>
      <c r="AP1189" s="1097"/>
      <c r="AQ1189" s="1097"/>
      <c r="AR1189" s="1097"/>
      <c r="AS1189" s="1097"/>
      <c r="AT1189" s="1097"/>
      <c r="AU1189" s="1097"/>
      <c r="AV1189" s="1097"/>
      <c r="AW1189" s="1097"/>
      <c r="AX1189" s="1097"/>
      <c r="AY1189" s="1097"/>
      <c r="AZ1189" s="1097"/>
      <c r="BA1189" s="1097"/>
      <c r="BB1189" s="1097"/>
      <c r="BC1189" s="1097"/>
      <c r="BD1189" s="1097"/>
      <c r="BE1189" s="1097"/>
      <c r="BF1189" s="1097"/>
      <c r="BG1189" s="1097"/>
      <c r="BH1189" s="1097"/>
      <c r="BI1189" s="1097"/>
      <c r="BJ1189" s="1097"/>
      <c r="BK1189" s="1097"/>
      <c r="BL1189" s="1097"/>
      <c r="BM1189" s="1097"/>
      <c r="BN1189" s="1097"/>
      <c r="BO1189" s="1097"/>
      <c r="BP1189" s="1097"/>
      <c r="BQ1189" s="1097"/>
      <c r="BR1189" s="1097"/>
      <c r="BS1189" s="1097"/>
      <c r="BT1189" s="1097"/>
      <c r="BU1189" s="1097"/>
      <c r="BV1189" s="1097"/>
      <c r="BW1189" s="1097"/>
      <c r="BX1189" s="1097"/>
      <c r="BY1189" s="1097"/>
      <c r="BZ1189" s="14" t="b">
        <f>BZ1179</f>
        <v>1</v>
      </c>
    </row>
    <row r="1190" spans="1:78" s="1066" customFormat="1" ht="5.0999999999999996" customHeight="1" x14ac:dyDescent="0.25">
      <c r="A1190" s="1055"/>
      <c r="B1190" s="928"/>
      <c r="C1190" s="928"/>
      <c r="D1190" s="950"/>
      <c r="E1190" s="957"/>
      <c r="F1190" s="957"/>
      <c r="G1190" s="957"/>
      <c r="H1190" s="957"/>
      <c r="I1190" s="957"/>
      <c r="J1190" s="957"/>
      <c r="K1190" s="957"/>
      <c r="L1190" s="957"/>
      <c r="M1190" s="957"/>
      <c r="N1190" s="957"/>
      <c r="O1190" s="1056"/>
      <c r="P1190" s="1101"/>
      <c r="Q1190" s="1101"/>
      <c r="R1190" s="1101"/>
      <c r="S1190" s="1130"/>
      <c r="T1190" s="1097"/>
      <c r="U1190" s="1097"/>
      <c r="V1190" s="1097"/>
      <c r="W1190" s="1097"/>
      <c r="X1190" s="1097"/>
      <c r="Y1190" s="1097"/>
      <c r="Z1190" s="1097"/>
      <c r="AA1190" s="1097"/>
      <c r="AB1190" s="1097"/>
      <c r="AC1190" s="1097"/>
      <c r="AD1190" s="1097"/>
      <c r="AE1190" s="1097"/>
      <c r="AF1190" s="1097"/>
      <c r="AG1190" s="1097"/>
      <c r="AH1190" s="1097"/>
      <c r="AI1190" s="1097"/>
      <c r="AJ1190" s="1097"/>
      <c r="AK1190" s="1097"/>
      <c r="AL1190" s="1097"/>
      <c r="AM1190" s="1097"/>
      <c r="AN1190" s="1097"/>
      <c r="AO1190" s="1097"/>
      <c r="AP1190" s="1097"/>
      <c r="AQ1190" s="1097"/>
      <c r="AR1190" s="1097"/>
      <c r="AS1190" s="1097"/>
      <c r="AT1190" s="1097"/>
      <c r="AU1190" s="1097"/>
      <c r="AV1190" s="1097"/>
      <c r="AW1190" s="1097"/>
      <c r="AX1190" s="1097"/>
      <c r="AY1190" s="1097"/>
      <c r="AZ1190" s="1097"/>
      <c r="BA1190" s="1097"/>
      <c r="BB1190" s="1097"/>
      <c r="BC1190" s="1097"/>
      <c r="BD1190" s="1097"/>
      <c r="BE1190" s="1097"/>
      <c r="BF1190" s="1097"/>
      <c r="BG1190" s="1097"/>
      <c r="BH1190" s="1097"/>
      <c r="BI1190" s="1097"/>
      <c r="BJ1190" s="1097"/>
      <c r="BK1190" s="1097"/>
      <c r="BL1190" s="1097"/>
      <c r="BM1190" s="1097"/>
      <c r="BN1190" s="1097"/>
      <c r="BO1190" s="1097"/>
      <c r="BP1190" s="1097"/>
      <c r="BQ1190" s="1097"/>
      <c r="BR1190" s="1097"/>
      <c r="BS1190" s="1097"/>
      <c r="BT1190" s="1097"/>
      <c r="BU1190" s="1097"/>
      <c r="BV1190" s="1097"/>
      <c r="BW1190" s="1097"/>
      <c r="BX1190" s="1097"/>
      <c r="BY1190" s="1097"/>
      <c r="BZ1190" s="1097"/>
    </row>
    <row r="1191" spans="1:78" s="1066" customFormat="1" ht="12.75" customHeight="1" x14ac:dyDescent="0.25">
      <c r="A1191" s="1055"/>
      <c r="B1191" s="928"/>
      <c r="C1191" s="928"/>
      <c r="D1191" s="957"/>
      <c r="E1191" s="957"/>
      <c r="F1191" s="957"/>
      <c r="G1191" s="957"/>
      <c r="H1191" s="957"/>
      <c r="I1191" s="957"/>
      <c r="J1191" s="957"/>
      <c r="K1191" s="957"/>
      <c r="L1191" s="957"/>
      <c r="M1191" s="427" t="str">
        <f>Translations!$B$677</f>
        <v>ID dat voor deze source stream wordt gebruikt in het monitoringsplan:</v>
      </c>
      <c r="N1191" s="474"/>
      <c r="O1191" s="1056"/>
      <c r="P1191" s="1101"/>
      <c r="Q1191" s="1101"/>
      <c r="R1191" s="1101"/>
      <c r="S1191" s="1130"/>
      <c r="T1191" s="1097"/>
      <c r="U1191" s="1097"/>
      <c r="V1191" s="1097"/>
      <c r="W1191" s="1097"/>
      <c r="X1191" s="1097"/>
      <c r="Y1191" s="1097"/>
      <c r="Z1191" s="1097"/>
      <c r="AA1191" s="1097"/>
      <c r="AB1191" s="1097"/>
      <c r="AC1191" s="1097"/>
      <c r="AD1191" s="1097"/>
      <c r="AE1191" s="1097"/>
      <c r="AF1191" s="1097"/>
      <c r="AG1191" s="1097"/>
      <c r="AH1191" s="1097"/>
      <c r="AI1191" s="1097"/>
      <c r="AJ1191" s="1097"/>
      <c r="AK1191" s="1097"/>
      <c r="AL1191" s="1097"/>
      <c r="AM1191" s="1097"/>
      <c r="AN1191" s="1097"/>
      <c r="AO1191" s="1097"/>
      <c r="AP1191" s="1097"/>
      <c r="AQ1191" s="1097"/>
      <c r="AR1191" s="1097"/>
      <c r="AS1191" s="1097"/>
      <c r="AT1191" s="1097"/>
      <c r="AU1191" s="1097"/>
      <c r="AV1191" s="1097"/>
      <c r="AW1191" s="1097"/>
      <c r="AX1191" s="1097"/>
      <c r="AY1191" s="1097"/>
      <c r="AZ1191" s="1097"/>
      <c r="BA1191" s="1097"/>
      <c r="BB1191" s="1097"/>
      <c r="BC1191" s="1097"/>
      <c r="BD1191" s="1097"/>
      <c r="BE1191" s="1097"/>
      <c r="BF1191" s="1097"/>
      <c r="BG1191" s="1097"/>
      <c r="BH1191" s="1097"/>
      <c r="BI1191" s="1097"/>
      <c r="BJ1191" s="1097"/>
      <c r="BK1191" s="1097"/>
      <c r="BL1191" s="1097"/>
      <c r="BM1191" s="1097"/>
      <c r="BN1191" s="1097"/>
      <c r="BO1191" s="1097"/>
      <c r="BP1191" s="1097"/>
      <c r="BQ1191" s="1097"/>
      <c r="BR1191" s="1097"/>
      <c r="BS1191" s="1097"/>
      <c r="BT1191" s="1097"/>
      <c r="BU1191" s="1097"/>
      <c r="BV1191" s="1097"/>
      <c r="BW1191" s="1097"/>
      <c r="BX1191" s="1097"/>
      <c r="BY1191" s="1097"/>
      <c r="BZ1191" s="14" t="b">
        <f>BZ1189</f>
        <v>1</v>
      </c>
    </row>
    <row r="1192" spans="1:78" s="1066" customFormat="1" ht="5.0999999999999996" customHeight="1" x14ac:dyDescent="0.25">
      <c r="A1192" s="1131"/>
      <c r="D1192" s="954"/>
      <c r="O1192" s="1118"/>
      <c r="P1192" s="1107"/>
      <c r="Q1192" s="1107"/>
      <c r="R1192" s="1107"/>
      <c r="S1192" s="1097"/>
      <c r="T1192" s="1097"/>
      <c r="U1192" s="1097"/>
      <c r="V1192" s="1097"/>
      <c r="W1192" s="1097"/>
      <c r="X1192" s="1097"/>
      <c r="Y1192" s="1097"/>
      <c r="Z1192" s="1097"/>
      <c r="AA1192" s="1097"/>
      <c r="AB1192" s="1097"/>
      <c r="AC1192" s="1097"/>
      <c r="AD1192" s="1097"/>
      <c r="AE1192" s="1097"/>
      <c r="AF1192" s="1097"/>
      <c r="AG1192" s="1097"/>
      <c r="AH1192" s="1097"/>
      <c r="AI1192" s="1097"/>
      <c r="AJ1192" s="1097"/>
      <c r="AK1192" s="1097"/>
      <c r="AL1192" s="1097"/>
      <c r="AM1192" s="1097"/>
      <c r="AN1192" s="1097"/>
      <c r="AO1192" s="1097"/>
      <c r="AP1192" s="1097"/>
      <c r="AQ1192" s="1097"/>
      <c r="AR1192" s="1097"/>
      <c r="AS1192" s="1097"/>
      <c r="AT1192" s="1097"/>
      <c r="AU1192" s="1097"/>
      <c r="AV1192" s="1097"/>
      <c r="AW1192" s="1097"/>
      <c r="AX1192" s="1097"/>
      <c r="AY1192" s="1097"/>
      <c r="AZ1192" s="1097"/>
      <c r="BA1192" s="1097"/>
      <c r="BB1192" s="1097"/>
      <c r="BC1192" s="1097"/>
      <c r="BD1192" s="1097"/>
      <c r="BE1192" s="1097"/>
      <c r="BF1192" s="1097"/>
      <c r="BG1192" s="1097"/>
      <c r="BH1192" s="1097"/>
      <c r="BI1192" s="1097"/>
      <c r="BJ1192" s="1097"/>
      <c r="BK1192" s="1097"/>
      <c r="BL1192" s="1097"/>
      <c r="BM1192" s="1097"/>
      <c r="BN1192" s="1097"/>
      <c r="BO1192" s="1097"/>
      <c r="BP1192" s="1097"/>
      <c r="BQ1192" s="1097"/>
      <c r="BR1192" s="1097"/>
      <c r="BS1192" s="1097"/>
      <c r="BT1192" s="1097"/>
      <c r="BU1192" s="1097"/>
      <c r="BV1192" s="1097"/>
      <c r="BW1192" s="1097"/>
      <c r="BX1192" s="1097"/>
      <c r="BY1192" s="1097"/>
      <c r="BZ1192" s="1097"/>
    </row>
    <row r="1193" spans="1:78" s="1066" customFormat="1" x14ac:dyDescent="0.25">
      <c r="A1193" s="1131"/>
      <c r="D1193" s="1856" t="str">
        <f>Translations!$B$160</f>
        <v>Eventuele opmerkingen:</v>
      </c>
      <c r="E1193" s="1857"/>
      <c r="F1193" s="1858"/>
      <c r="G1193" s="1859"/>
      <c r="H1193" s="1859"/>
      <c r="I1193" s="1859"/>
      <c r="J1193" s="1859"/>
      <c r="K1193" s="1859"/>
      <c r="L1193" s="1859"/>
      <c r="M1193" s="1859"/>
      <c r="N1193" s="1860"/>
      <c r="O1193" s="1118"/>
      <c r="P1193" s="1107"/>
      <c r="Q1193" s="1107"/>
      <c r="R1193" s="1107"/>
      <c r="S1193" s="1097"/>
      <c r="T1193" s="1097"/>
      <c r="U1193" s="1097"/>
      <c r="V1193" s="1097"/>
      <c r="W1193" s="1097"/>
      <c r="X1193" s="1097"/>
      <c r="Y1193" s="1097"/>
      <c r="Z1193" s="1097"/>
      <c r="AA1193" s="1097"/>
      <c r="AB1193" s="1097"/>
      <c r="AC1193" s="1097"/>
      <c r="AD1193" s="1097"/>
      <c r="AE1193" s="1097"/>
      <c r="AF1193" s="1097"/>
      <c r="AG1193" s="1097"/>
      <c r="AH1193" s="1097"/>
      <c r="AI1193" s="1097"/>
      <c r="AJ1193" s="1097"/>
      <c r="AK1193" s="1097"/>
      <c r="AL1193" s="1097"/>
      <c r="AM1193" s="1097"/>
      <c r="AN1193" s="1097"/>
      <c r="AO1193" s="1097"/>
      <c r="AP1193" s="1097"/>
      <c r="AQ1193" s="1097"/>
      <c r="AR1193" s="1097"/>
      <c r="AS1193" s="1097"/>
      <c r="AT1193" s="1097"/>
      <c r="AU1193" s="1097"/>
      <c r="AV1193" s="1097"/>
      <c r="AW1193" s="1097"/>
      <c r="AX1193" s="1097"/>
      <c r="AY1193" s="1097"/>
      <c r="AZ1193" s="1097"/>
      <c r="BA1193" s="1097"/>
      <c r="BB1193" s="1097"/>
      <c r="BC1193" s="1097"/>
      <c r="BD1193" s="1097"/>
      <c r="BE1193" s="1097"/>
      <c r="BF1193" s="1097"/>
      <c r="BG1193" s="1097"/>
      <c r="BH1193" s="1097"/>
      <c r="BI1193" s="1097"/>
      <c r="BJ1193" s="1097"/>
      <c r="BK1193" s="1097"/>
      <c r="BL1193" s="1097"/>
      <c r="BM1193" s="1097"/>
      <c r="BN1193" s="1097"/>
      <c r="BO1193" s="1097"/>
      <c r="BP1193" s="1097"/>
      <c r="BQ1193" s="1097"/>
      <c r="BR1193" s="1097"/>
      <c r="BS1193" s="1097"/>
      <c r="BT1193" s="1097"/>
      <c r="BU1193" s="1097"/>
      <c r="BV1193" s="1097"/>
      <c r="BW1193" s="1097"/>
      <c r="BX1193" s="1097"/>
      <c r="BY1193" s="1097"/>
      <c r="BZ1193" s="14" t="b">
        <f>BZ1189</f>
        <v>1</v>
      </c>
    </row>
    <row r="1194" spans="1:78" s="931" customFormat="1" ht="12.75" customHeight="1" thickBot="1" x14ac:dyDescent="0.3">
      <c r="A1194" s="1055"/>
      <c r="B1194" s="957"/>
      <c r="C1194" s="1087"/>
      <c r="D1194" s="960"/>
      <c r="E1194" s="1089"/>
      <c r="F1194" s="1087"/>
      <c r="G1194" s="1132"/>
      <c r="H1194" s="1132"/>
      <c r="I1194" s="1132"/>
      <c r="J1194" s="1132"/>
      <c r="K1194" s="1132"/>
      <c r="L1194" s="1132"/>
      <c r="M1194" s="1132"/>
      <c r="N1194" s="1132"/>
      <c r="O1194" s="1092"/>
      <c r="P1194" s="1093"/>
      <c r="Q1194" s="1093"/>
      <c r="R1194" s="1093"/>
      <c r="S1194" s="930"/>
      <c r="T1194" s="930"/>
      <c r="U1194" s="1133"/>
      <c r="V1194" s="930"/>
      <c r="W1194" s="930"/>
      <c r="X1194" s="1133"/>
      <c r="Y1194" s="930"/>
      <c r="Z1194" s="930"/>
      <c r="AA1194" s="930"/>
      <c r="AB1194" s="930"/>
      <c r="AC1194" s="930"/>
      <c r="AD1194" s="930"/>
      <c r="AE1194" s="930"/>
      <c r="AF1194" s="930"/>
      <c r="AG1194" s="930"/>
      <c r="AH1194" s="930"/>
      <c r="AI1194" s="930"/>
      <c r="AJ1194" s="930"/>
      <c r="AK1194" s="930"/>
      <c r="AL1194" s="930"/>
      <c r="AM1194" s="930"/>
      <c r="AN1194" s="930"/>
      <c r="AO1194" s="930"/>
      <c r="AP1194" s="930"/>
      <c r="AQ1194" s="930"/>
      <c r="AR1194" s="930"/>
      <c r="AS1194" s="930"/>
      <c r="AT1194" s="930"/>
      <c r="AU1194" s="930"/>
      <c r="AV1194" s="930"/>
      <c r="AW1194" s="930"/>
      <c r="AX1194" s="930"/>
      <c r="AY1194" s="930"/>
      <c r="AZ1194" s="930"/>
      <c r="BA1194" s="930"/>
      <c r="BB1194" s="930"/>
      <c r="BC1194" s="930"/>
      <c r="BD1194" s="930"/>
      <c r="BE1194" s="930"/>
      <c r="BF1194" s="930"/>
      <c r="BG1194" s="930"/>
      <c r="BH1194" s="930"/>
      <c r="BI1194" s="1097"/>
      <c r="BJ1194" s="1097"/>
      <c r="BK1194" s="1097"/>
      <c r="BL1194" s="930"/>
      <c r="BM1194" s="930"/>
      <c r="BN1194" s="930"/>
      <c r="BO1194" s="930"/>
      <c r="BP1194" s="930"/>
      <c r="BQ1194" s="930"/>
      <c r="BR1194" s="930"/>
      <c r="BS1194" s="930"/>
      <c r="BT1194" s="930"/>
      <c r="BU1194" s="930"/>
      <c r="BV1194" s="930"/>
      <c r="BW1194" s="930"/>
      <c r="BX1194" s="930"/>
      <c r="BY1194" s="930"/>
      <c r="BZ1194" s="930"/>
    </row>
    <row r="1195" spans="1:78" s="931" customFormat="1" ht="12.75" customHeight="1" thickBot="1" x14ac:dyDescent="0.3">
      <c r="A1195" s="1090"/>
      <c r="B1195" s="957"/>
      <c r="C1195" s="957"/>
      <c r="D1195" s="954"/>
      <c r="E1195" s="1062"/>
      <c r="F1195" s="957"/>
      <c r="G1195" s="1091"/>
      <c r="H1195" s="1091"/>
      <c r="I1195" s="1091"/>
      <c r="J1195" s="1091"/>
      <c r="K1195" s="957"/>
      <c r="L1195" s="1091"/>
      <c r="M1195" s="1091"/>
      <c r="N1195" s="1091"/>
      <c r="O1195" s="1092"/>
      <c r="P1195" s="1093"/>
      <c r="Q1195" s="1093"/>
      <c r="R1195" s="1093"/>
      <c r="S1195" s="1070"/>
      <c r="T1195" s="12" t="str">
        <f>IF(ISBLANK(E1196),"",MATCH(E1196,CNTR_SourceStreamNames,0))</f>
        <v/>
      </c>
      <c r="U1195" s="430" t="str">
        <f>IF(ISBLANK(E1196),"",INDEX(B_InstallationDescription!$D$53:$D$127,MATCH(E1196,CNTR_SourceStreamNames,0)))</f>
        <v/>
      </c>
      <c r="V1195" s="1072"/>
      <c r="W1195" s="937"/>
      <c r="X1195" s="937"/>
      <c r="Y1195" s="937"/>
      <c r="Z1195" s="930"/>
      <c r="AA1195" s="930"/>
      <c r="AB1195" s="930"/>
      <c r="AC1195" s="930"/>
      <c r="AD1195" s="930"/>
      <c r="AE1195" s="930"/>
      <c r="AF1195" s="930"/>
      <c r="AG1195" s="930"/>
      <c r="AH1195" s="930"/>
      <c r="AI1195" s="930"/>
      <c r="AJ1195" s="930"/>
      <c r="AK1195" s="1025"/>
      <c r="AL1195" s="930"/>
      <c r="AM1195" s="930"/>
      <c r="AN1195" s="930"/>
      <c r="AO1195" s="930"/>
      <c r="AP1195" s="930"/>
      <c r="AQ1195" s="930"/>
      <c r="AR1195" s="930"/>
      <c r="AS1195" s="930"/>
      <c r="AT1195" s="930"/>
      <c r="AU1195" s="930"/>
      <c r="AV1195" s="930"/>
      <c r="AW1195" s="930"/>
      <c r="AX1195" s="930"/>
      <c r="AY1195" s="930"/>
      <c r="AZ1195" s="930"/>
      <c r="BA1195" s="930"/>
      <c r="BB1195" s="930"/>
      <c r="BC1195" s="930"/>
      <c r="BD1195" s="930"/>
      <c r="BE1195" s="930"/>
      <c r="BF1195" s="930"/>
      <c r="BG1195" s="930"/>
      <c r="BH1195" s="937"/>
      <c r="BI1195" s="937"/>
      <c r="BJ1195" s="937"/>
      <c r="BK1195" s="937"/>
      <c r="BL1195" s="937"/>
      <c r="BM1195" s="937"/>
      <c r="BN1195" s="937"/>
      <c r="BO1195" s="937"/>
      <c r="BP1195" s="937"/>
      <c r="BQ1195" s="937"/>
      <c r="BR1195" s="937"/>
      <c r="BS1195" s="937"/>
      <c r="BT1195" s="937"/>
      <c r="BU1195" s="937"/>
      <c r="BV1195" s="937"/>
      <c r="BW1195" s="937"/>
      <c r="BX1195" s="937"/>
      <c r="BY1195" s="937"/>
      <c r="BZ1195" s="336" t="s">
        <v>268</v>
      </c>
    </row>
    <row r="1196" spans="1:78" s="1066" customFormat="1" ht="15" customHeight="1" thickBot="1" x14ac:dyDescent="0.3">
      <c r="A1196" s="498" t="str">
        <f>IF(E1196="","","PRINT")</f>
        <v/>
      </c>
      <c r="B1196" s="928"/>
      <c r="C1196" s="429">
        <f>C1169+1</f>
        <v>43</v>
      </c>
      <c r="D1196" s="928"/>
      <c r="E1196" s="1851"/>
      <c r="F1196" s="1852"/>
      <c r="G1196" s="1852"/>
      <c r="H1196" s="1852"/>
      <c r="I1196" s="1852"/>
      <c r="J1196" s="1853"/>
      <c r="K1196" s="1845" t="str">
        <f>IF(E1197="","",INDEX(EUwideConstants!$F$338:$F$379,MATCH(E1197,EUConst_TierActivityListNames,0)))</f>
        <v/>
      </c>
      <c r="L1196" s="1846"/>
      <c r="M1196" s="338" t="str">
        <f>Translations!$B$665</f>
        <v>Fossiel CO2:</v>
      </c>
      <c r="N1196" s="622" t="str">
        <f>IF(SUM(check!A1397:A1406)=0,IF(N1198&lt;&gt;"",N1198,IF(OR(K1196="",T1197=TRUE),"",INDEX(BC1210:BE1210,MATCH(K1196,BC1206:BE1206,0)))),"")</f>
        <v/>
      </c>
      <c r="O1196" s="476" t="s">
        <v>266</v>
      </c>
      <c r="P1196" s="688" t="str">
        <f>IF(AND(E1196&lt;&gt;"",COUNTIF(P1197:$P$2089,"PRINT")=0),"PRINT","")</f>
        <v/>
      </c>
      <c r="Q1196" s="207" t="str">
        <f>EUconst_SumCO2 &amp; "_" &amp; K1196</f>
        <v>SUM_CO2_</v>
      </c>
      <c r="R1196" s="1093"/>
      <c r="S1196" s="1070"/>
      <c r="T1196" s="343" t="s">
        <v>391</v>
      </c>
      <c r="U1196" s="1070"/>
      <c r="V1196" s="1072"/>
      <c r="W1196" s="937"/>
      <c r="X1196" s="930"/>
      <c r="Y1196" s="930"/>
      <c r="Z1196" s="930"/>
      <c r="AA1196" s="930"/>
      <c r="AB1196" s="930"/>
      <c r="AC1196" s="930"/>
      <c r="AD1196" s="930"/>
      <c r="AE1196" s="930"/>
      <c r="AF1196" s="930"/>
      <c r="AG1196" s="930"/>
      <c r="AH1196" s="930"/>
      <c r="AI1196" s="1096"/>
      <c r="AJ1196" s="1096"/>
      <c r="AK1196" s="1096"/>
      <c r="AL1196" s="1096"/>
      <c r="AM1196" s="1096"/>
      <c r="AN1196" s="1096"/>
      <c r="AO1196" s="1096"/>
      <c r="AP1196" s="1096"/>
      <c r="AQ1196" s="1096"/>
      <c r="AR1196" s="1096"/>
      <c r="AS1196" s="1096"/>
      <c r="AT1196" s="1096"/>
      <c r="AU1196" s="1096"/>
      <c r="AV1196" s="1096"/>
      <c r="AW1196" s="1096"/>
      <c r="AX1196" s="1096"/>
      <c r="AY1196" s="1096"/>
      <c r="AZ1196" s="1096"/>
      <c r="BA1196" s="1096"/>
      <c r="BB1196" s="1096"/>
      <c r="BC1196" s="1096"/>
      <c r="BD1196" s="1096"/>
      <c r="BE1196" s="1096"/>
      <c r="BF1196" s="1096"/>
      <c r="BG1196" s="1096"/>
      <c r="BH1196" s="500">
        <f>AR1206</f>
        <v>0</v>
      </c>
      <c r="BI1196" s="500" t="e">
        <f>AJ1206</f>
        <v>#N/A</v>
      </c>
      <c r="BJ1196" s="500">
        <f>AR1208</f>
        <v>0</v>
      </c>
      <c r="BK1196" s="500" t="str">
        <f>AJ1208</f>
        <v/>
      </c>
      <c r="BL1196" s="500">
        <f>AR1209</f>
        <v>0</v>
      </c>
      <c r="BM1196" s="500" t="str">
        <f>AJ1209</f>
        <v/>
      </c>
      <c r="BN1196" s="500">
        <f>AR1210</f>
        <v>1</v>
      </c>
      <c r="BO1196" s="500">
        <f>AR1211</f>
        <v>1</v>
      </c>
      <c r="BP1196" s="500">
        <f>AR1212</f>
        <v>0</v>
      </c>
      <c r="BQ1196" s="500" t="str">
        <f>AJ1212</f>
        <v/>
      </c>
      <c r="BR1196" s="500">
        <f>AR1213</f>
        <v>0</v>
      </c>
      <c r="BS1196" s="500">
        <f>AR1214</f>
        <v>0</v>
      </c>
      <c r="BT1196" s="500" t="str">
        <f>N1196</f>
        <v/>
      </c>
      <c r="BU1196" s="500" t="str">
        <f>N1197</f>
        <v/>
      </c>
      <c r="BV1196" s="500" t="str">
        <f>R1199</f>
        <v/>
      </c>
      <c r="BW1196" s="500" t="str">
        <f>R1205</f>
        <v/>
      </c>
      <c r="BX1196" s="500" t="str">
        <f>R1206</f>
        <v/>
      </c>
      <c r="BY1196" s="937"/>
      <c r="BZ1196" s="431" t="b">
        <f>CNTR_CalcRelevant=EUconst_NotRelevant</f>
        <v>1</v>
      </c>
    </row>
    <row r="1197" spans="1:78" s="1066" customFormat="1" ht="15" customHeight="1" thickBot="1" x14ac:dyDescent="0.3">
      <c r="A1197" s="1055"/>
      <c r="B1197" s="928"/>
      <c r="C1197" s="928"/>
      <c r="D1197" s="928"/>
      <c r="E1197" s="1847" t="str">
        <f>IF(ISBLANK(E1196),"",IF(INDEX(B_InstallationDescription!$E$53:$E$127,MATCH(U1195,B_InstallationDescription!$D$53:$D$127,0))&gt;0,INDEX(B_InstallationDescription!$E$53:$E$127,MATCH(U1195,B_InstallationDescription!$D$53:$D$127,0)),""))</f>
        <v/>
      </c>
      <c r="F1197" s="1848"/>
      <c r="G1197" s="1848"/>
      <c r="H1197" s="1848"/>
      <c r="I1197" s="1848"/>
      <c r="J1197" s="1849"/>
      <c r="K1197" s="102"/>
      <c r="L1197" s="102"/>
      <c r="M1197" s="201" t="str">
        <f>Translations!$B$666</f>
        <v>Bio CO2:</v>
      </c>
      <c r="N1197" s="623" t="str">
        <f>IF(OR(K1196="",T1197=TRUE),"",INDEX(BC1209:BE1209,MATCH(K1196,BC1206:BE1206,0)))</f>
        <v/>
      </c>
      <c r="O1197" s="477" t="s">
        <v>266</v>
      </c>
      <c r="P1197" s="1093"/>
      <c r="Q1197" s="207" t="str">
        <f>EUconst_SumBioCO2 &amp; "_" &amp; K1196</f>
        <v>SUM_bioCO2_</v>
      </c>
      <c r="R1197" s="1093"/>
      <c r="S1197" s="1070"/>
      <c r="T1197" s="22" t="str">
        <f>IF(E1197="","",MATCH(E1197,EUConst_TierActivityListNames,0)&gt;40)</f>
        <v/>
      </c>
      <c r="U1197" s="1070"/>
      <c r="V1197" s="1072"/>
      <c r="W1197" s="937"/>
      <c r="X1197" s="930"/>
      <c r="Y1197" s="12" t="s">
        <v>93</v>
      </c>
      <c r="Z1197" s="1097"/>
      <c r="AA1197" s="1097"/>
      <c r="AB1197" s="1097"/>
      <c r="AC1197" s="1097"/>
      <c r="AD1197" s="1097"/>
      <c r="AE1197" s="12" t="s">
        <v>300</v>
      </c>
      <c r="AF1197" s="930"/>
      <c r="AG1197" s="1098"/>
      <c r="AH1197" s="1097"/>
      <c r="AI1197" s="1097"/>
      <c r="AJ1197" s="1098"/>
      <c r="AK1197" s="1098"/>
      <c r="AL1197" s="1096"/>
      <c r="AM1197" s="12" t="s">
        <v>306</v>
      </c>
      <c r="AN1197" s="1099"/>
      <c r="AO1197" s="1099"/>
      <c r="AP1197" s="1097"/>
      <c r="AQ1197" s="1097"/>
      <c r="AR1197" s="1097"/>
      <c r="AS1197" s="1097"/>
      <c r="AT1197" s="1097"/>
      <c r="AU1197" s="1097"/>
      <c r="AV1197" s="12" t="s">
        <v>314</v>
      </c>
      <c r="AW1197" s="1097"/>
      <c r="AX1197" s="1100"/>
      <c r="AY1197" s="1097"/>
      <c r="AZ1197" s="1097"/>
      <c r="BA1197" s="1097"/>
      <c r="BB1197" s="12" t="s">
        <v>218</v>
      </c>
      <c r="BC1197" s="1097"/>
      <c r="BD1197" s="1097"/>
      <c r="BE1197" s="1097"/>
      <c r="BF1197" s="1097"/>
      <c r="BG1197" s="12" t="s">
        <v>483</v>
      </c>
      <c r="BH1197" s="499" t="s">
        <v>553</v>
      </c>
      <c r="BI1197" s="499" t="s">
        <v>484</v>
      </c>
      <c r="BJ1197" s="499" t="s">
        <v>212</v>
      </c>
      <c r="BK1197" s="499" t="s">
        <v>485</v>
      </c>
      <c r="BL1197" s="499" t="s">
        <v>69</v>
      </c>
      <c r="BM1197" s="499" t="s">
        <v>486</v>
      </c>
      <c r="BN1197" s="499" t="s">
        <v>487</v>
      </c>
      <c r="BO1197" s="499" t="s">
        <v>488</v>
      </c>
      <c r="BP1197" s="499" t="s">
        <v>215</v>
      </c>
      <c r="BQ1197" s="499" t="s">
        <v>489</v>
      </c>
      <c r="BR1197" s="499" t="s">
        <v>490</v>
      </c>
      <c r="BS1197" s="499" t="s">
        <v>491</v>
      </c>
      <c r="BT1197" s="499" t="s">
        <v>289</v>
      </c>
      <c r="BU1197" s="499" t="s">
        <v>492</v>
      </c>
      <c r="BV1197" s="499" t="s">
        <v>495</v>
      </c>
      <c r="BW1197" s="499" t="s">
        <v>493</v>
      </c>
      <c r="BX1197" s="499" t="s">
        <v>494</v>
      </c>
      <c r="BY1197" s="1097"/>
      <c r="BZ1197" s="1097"/>
    </row>
    <row r="1198" spans="1:78" s="1066" customFormat="1" ht="40.5" customHeight="1" thickBot="1" x14ac:dyDescent="0.3">
      <c r="A1198" s="1055"/>
      <c r="B1198" s="928"/>
      <c r="C1198" s="928"/>
      <c r="D1198" s="928"/>
      <c r="E1198"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198" s="1833"/>
      <c r="G1198" s="1833"/>
      <c r="H1198" s="1833"/>
      <c r="I1198" s="1833"/>
      <c r="J1198" s="1833"/>
      <c r="K1198" s="1833"/>
      <c r="L1198" s="1833"/>
      <c r="M1198" s="1834"/>
      <c r="N1198" s="851"/>
      <c r="O1198" s="1315" t="str">
        <f>+IF($K$2170&gt;0,"GEEN DUBBELE INVOER VOOR 1 SOURCESTREAM","")</f>
        <v/>
      </c>
      <c r="P1198" s="1101"/>
      <c r="Q1198" s="1101"/>
      <c r="R1198" s="1101"/>
      <c r="S1198" s="1070"/>
      <c r="T1198" s="1070"/>
      <c r="U1198" s="1070"/>
      <c r="V1198" s="1072"/>
      <c r="W1198" s="1097"/>
      <c r="X1198" s="1097"/>
      <c r="Y1198" s="1093"/>
      <c r="Z1198" s="1097"/>
      <c r="AA1198" s="1097"/>
      <c r="AB1198" s="1097"/>
      <c r="AC1198" s="1097"/>
      <c r="AD1198" s="1097"/>
      <c r="AE1198" s="1097"/>
      <c r="AF1198" s="930"/>
      <c r="AG1198" s="1097"/>
      <c r="AH1198" s="1097"/>
      <c r="AI1198" s="1097"/>
      <c r="AJ1198" s="1098"/>
      <c r="AK1198" s="1098"/>
      <c r="AL1198" s="1096"/>
      <c r="AM1198" s="1097"/>
      <c r="AN1198" s="1097"/>
      <c r="AO1198" s="1097"/>
      <c r="AP1198" s="1097"/>
      <c r="AQ1198" s="1097"/>
      <c r="AR1198" s="1097"/>
      <c r="AS1198" s="1097"/>
      <c r="AT1198" s="1097"/>
      <c r="AU1198" s="1097"/>
      <c r="AV1198" s="1097"/>
      <c r="AW1198" s="1097"/>
      <c r="AX1198" s="1097"/>
      <c r="AY1198" s="1097"/>
      <c r="AZ1198" s="1097"/>
      <c r="BA1198" s="1097"/>
      <c r="BB1198" s="1097"/>
      <c r="BC1198" s="1097"/>
      <c r="BD1198" s="1097"/>
      <c r="BE1198" s="1097"/>
      <c r="BF1198" s="1097"/>
      <c r="BG1198" s="1097"/>
      <c r="BH1198" s="1097"/>
      <c r="BI1198" s="1097"/>
      <c r="BJ1198" s="1097"/>
      <c r="BK1198" s="1097"/>
      <c r="BL1198" s="1097"/>
      <c r="BM1198" s="1097"/>
      <c r="BN1198" s="1097"/>
      <c r="BO1198" s="1097"/>
      <c r="BP1198" s="1097"/>
      <c r="BQ1198" s="1097"/>
      <c r="BR1198" s="1097"/>
      <c r="BS1198" s="1097"/>
      <c r="BT1198" s="1097"/>
      <c r="BU1198" s="1097"/>
      <c r="BV1198" s="1097"/>
      <c r="BW1198" s="1097"/>
      <c r="BX1198" s="1097"/>
      <c r="BY1198" s="1097"/>
      <c r="BZ1198" s="1097"/>
    </row>
    <row r="1199" spans="1:78" s="1066" customFormat="1" ht="12.75" customHeight="1" thickBot="1" x14ac:dyDescent="0.3">
      <c r="A1199" s="1055"/>
      <c r="B1199" s="928"/>
      <c r="C1199" s="928"/>
      <c r="D1199" s="928"/>
      <c r="E1199" s="1838" t="str">
        <f>IF(E1196="","",IF(T1197=TRUE,HYPERLINK("#JUMP_14",EUconst_MsgGoOnPFC),HYPERLINK("#JUMP_E_8",EUconst_FurtherGuidancePoint1)))</f>
        <v/>
      </c>
      <c r="F1199" s="1838"/>
      <c r="G1199" s="1838"/>
      <c r="H1199" s="1838"/>
      <c r="I1199" s="1838"/>
      <c r="J1199" s="1838"/>
      <c r="K1199" s="1838"/>
      <c r="L1199" s="1838"/>
      <c r="M1199" s="1838"/>
      <c r="N1199" s="852"/>
      <c r="O1199" s="1056"/>
      <c r="P1199" s="1101"/>
      <c r="Q1199" s="207" t="str">
        <f>EUconst_SumNonSustBioCO2 &amp; "_" &amp; K1196</f>
        <v>SUM_bioNonSustCO2_</v>
      </c>
      <c r="R1199" s="472" t="str">
        <f>IF(OR(K1196="",T1197=TRUE),"",ROUND(INDEX(BC1208:BE1208,MATCH(K1196,BC1206:BE1206,0)),0))</f>
        <v/>
      </c>
      <c r="S1199" s="1070"/>
      <c r="T1199" s="1070"/>
      <c r="U1199" s="1070"/>
      <c r="V1199" s="1097"/>
      <c r="W1199" s="1097"/>
      <c r="X1199" s="1097"/>
      <c r="Y1199" s="930"/>
      <c r="Z1199" s="1097"/>
      <c r="AA1199" s="1097"/>
      <c r="AB1199" s="1097"/>
      <c r="AC1199" s="1097"/>
      <c r="AD1199" s="1097"/>
      <c r="AE1199" s="1097"/>
      <c r="AF1199" s="930"/>
      <c r="AG1199" s="1097"/>
      <c r="AH1199" s="1097"/>
      <c r="AI1199" s="1097"/>
      <c r="AJ1199" s="1098"/>
      <c r="AK1199" s="1098"/>
      <c r="AL1199" s="1096"/>
      <c r="AM1199" s="1097"/>
      <c r="AN1199" s="1097"/>
      <c r="AO1199" s="1097"/>
      <c r="AP1199" s="1097"/>
      <c r="AQ1199" s="1097"/>
      <c r="AR1199" s="1097"/>
      <c r="AS1199" s="1097"/>
      <c r="AT1199" s="1097"/>
      <c r="AU1199" s="1097"/>
      <c r="AV1199" s="1097"/>
      <c r="AW1199" s="1097"/>
      <c r="AX1199" s="1097"/>
      <c r="AY1199" s="1097"/>
      <c r="AZ1199" s="1097"/>
      <c r="BA1199" s="1097"/>
      <c r="BB1199" s="1097"/>
      <c r="BC1199" s="1097"/>
      <c r="BD1199" s="1097"/>
      <c r="BE1199" s="1097"/>
      <c r="BF1199" s="1097"/>
      <c r="BG1199" s="1097"/>
      <c r="BH1199" s="1097"/>
      <c r="BI1199" s="1097"/>
      <c r="BJ1199" s="1097"/>
      <c r="BK1199" s="1097"/>
      <c r="BL1199" s="1097"/>
      <c r="BM1199" s="1097"/>
      <c r="BN1199" s="1097"/>
      <c r="BO1199" s="1097"/>
      <c r="BP1199" s="1097"/>
      <c r="BQ1199" s="1097"/>
      <c r="BR1199" s="1097"/>
      <c r="BS1199" s="1097"/>
      <c r="BT1199" s="1097"/>
      <c r="BU1199" s="1097"/>
      <c r="BV1199" s="1097"/>
      <c r="BW1199" s="1097"/>
      <c r="BX1199" s="1097"/>
      <c r="BY1199" s="1097"/>
      <c r="BZ1199" s="1097"/>
    </row>
    <row r="1200" spans="1:78" s="1066" customFormat="1" ht="5.0999999999999996" customHeight="1" thickBot="1" x14ac:dyDescent="0.3">
      <c r="A1200" s="1055"/>
      <c r="B1200" s="928"/>
      <c r="C1200" s="928"/>
      <c r="D1200" s="928"/>
      <c r="E1200" s="928"/>
      <c r="F1200" s="928"/>
      <c r="G1200" s="928"/>
      <c r="M1200" s="852"/>
      <c r="N1200" s="852"/>
      <c r="O1200" s="1056"/>
      <c r="P1200" s="1070"/>
      <c r="Q1200" s="1070"/>
      <c r="R1200" s="1070"/>
      <c r="S1200" s="1070"/>
      <c r="T1200" s="1070"/>
      <c r="U1200" s="1070"/>
      <c r="V1200" s="1097"/>
      <c r="W1200" s="1097"/>
      <c r="X1200" s="1097"/>
      <c r="Y1200" s="1093"/>
      <c r="Z1200" s="1097"/>
      <c r="AA1200" s="1097"/>
      <c r="AB1200" s="1097"/>
      <c r="AC1200" s="1097"/>
      <c r="AD1200" s="1097"/>
      <c r="AE1200" s="1097"/>
      <c r="AF1200" s="930"/>
      <c r="AG1200" s="1097"/>
      <c r="AH1200" s="1097"/>
      <c r="AI1200" s="1097"/>
      <c r="AJ1200" s="1098"/>
      <c r="AK1200" s="1098"/>
      <c r="AL1200" s="1096"/>
      <c r="AM1200" s="1097"/>
      <c r="AN1200" s="1097"/>
      <c r="AO1200" s="1097"/>
      <c r="AP1200" s="1097"/>
      <c r="AQ1200" s="1097"/>
      <c r="AR1200" s="1097"/>
      <c r="AS1200" s="1097"/>
      <c r="AT1200" s="1097"/>
      <c r="AU1200" s="1097"/>
      <c r="AV1200" s="1097"/>
      <c r="AW1200" s="1097"/>
      <c r="AX1200" s="1097"/>
      <c r="AY1200" s="1097"/>
      <c r="AZ1200" s="1097"/>
      <c r="BA1200" s="1097"/>
      <c r="BB1200" s="1097"/>
      <c r="BC1200" s="1097"/>
      <c r="BD1200" s="1097"/>
      <c r="BE1200" s="1097"/>
      <c r="BF1200" s="1097"/>
      <c r="BG1200" s="1097"/>
      <c r="BH1200" s="1097"/>
      <c r="BI1200" s="1097"/>
      <c r="BJ1200" s="1097"/>
      <c r="BK1200" s="1097"/>
      <c r="BL1200" s="1097"/>
      <c r="BM1200" s="1097"/>
      <c r="BN1200" s="1097"/>
      <c r="BO1200" s="1097"/>
      <c r="BP1200" s="1097"/>
      <c r="BQ1200" s="1097"/>
      <c r="BR1200" s="1097"/>
      <c r="BS1200" s="1097"/>
      <c r="BT1200" s="1097"/>
      <c r="BU1200" s="1097"/>
      <c r="BV1200" s="1097"/>
      <c r="BW1200" s="1097"/>
      <c r="BX1200" s="1097"/>
      <c r="BY1200" s="1097"/>
      <c r="BZ1200" s="1097"/>
    </row>
    <row r="1201" spans="1:78" s="1066" customFormat="1" ht="12.75" customHeight="1" thickBot="1" x14ac:dyDescent="0.3">
      <c r="A1201" s="1055"/>
      <c r="B1201" s="928"/>
      <c r="C1201" s="484" t="s">
        <v>4</v>
      </c>
      <c r="D1201" s="346" t="str">
        <f>Translations!$B$622</f>
        <v>AG:</v>
      </c>
      <c r="E1201" s="1839" t="str">
        <f>Translations!$B$667</f>
        <v>Zijn de AG gebaseerd op optelling van (gemeten) hoeveelheden (i.p.v. met één continue hoeveelheidsmeting)?</v>
      </c>
      <c r="F1201" s="1839"/>
      <c r="G1201" s="1839"/>
      <c r="H1201" s="1839"/>
      <c r="I1201" s="1839"/>
      <c r="J1201" s="1839"/>
      <c r="K1201" s="1839"/>
      <c r="L1201" s="705"/>
      <c r="M1201" s="692" t="str">
        <f>+IF(N1198="",IF(L1201="",IF(E1196="","",EUconst_ERR_Incomplete),""),"")</f>
        <v/>
      </c>
      <c r="O1201" s="1056"/>
      <c r="P1201" s="1070"/>
      <c r="Q1201" s="1070"/>
      <c r="R1201" s="1070"/>
      <c r="S1201" s="1070"/>
      <c r="T1201" s="1070"/>
      <c r="U1201" s="1070"/>
      <c r="V1201" s="1097"/>
      <c r="W1201" s="1097"/>
      <c r="X1201" s="1097"/>
      <c r="Y1201" s="1093"/>
      <c r="Z1201" s="1097"/>
      <c r="AA1201" s="1097"/>
      <c r="AB1201" s="1097"/>
      <c r="AC1201" s="699" t="b">
        <f>AND(E1196&lt;&gt;"",T1197&lt;&gt;TRUE)</f>
        <v>0</v>
      </c>
      <c r="AD1201" s="1097"/>
      <c r="AE1201" s="1097"/>
      <c r="AF1201" s="930"/>
      <c r="AG1201" s="1097"/>
      <c r="AH1201" s="1097"/>
      <c r="AI1201" s="1097"/>
      <c r="AJ1201" s="1098"/>
      <c r="AK1201" s="1098"/>
      <c r="AL1201" s="1096"/>
      <c r="AM1201" s="1097"/>
      <c r="AN1201" s="1097"/>
      <c r="AO1201" s="1097"/>
      <c r="AP1201" s="1097"/>
      <c r="AQ1201" s="1097"/>
      <c r="AR1201" s="1097"/>
      <c r="AS1201" s="1097"/>
      <c r="AT1201" s="699" t="b">
        <f>MSPara_BatchReportingMandatory&lt;&gt;TRUE</f>
        <v>0</v>
      </c>
      <c r="AU1201" s="1097"/>
      <c r="AV1201" s="1097"/>
      <c r="AW1201" s="1097"/>
      <c r="AX1201" s="1097"/>
      <c r="AY1201" s="1097"/>
      <c r="AZ1201" s="1097"/>
      <c r="BA1201" s="1097"/>
      <c r="BB1201" s="1097"/>
      <c r="BC1201" s="1097"/>
      <c r="BD1201" s="1097"/>
      <c r="BE1201" s="1097"/>
      <c r="BF1201" s="1097"/>
      <c r="BG1201" s="1097"/>
      <c r="BH1201" s="1097"/>
      <c r="BI1201" s="1097"/>
      <c r="BJ1201" s="1097"/>
      <c r="BK1201" s="1097"/>
      <c r="BL1201" s="1097"/>
      <c r="BM1201" s="1097"/>
      <c r="BN1201" s="1097"/>
      <c r="BO1201" s="1097"/>
      <c r="BP1201" s="1097"/>
      <c r="BQ1201" s="1097"/>
      <c r="BR1201" s="1097"/>
      <c r="BS1201" s="1097"/>
      <c r="BT1201" s="1097"/>
      <c r="BU1201" s="1097"/>
      <c r="BV1201" s="1097"/>
      <c r="BW1201" s="1097"/>
      <c r="BX1201" s="1097"/>
      <c r="BY1201" s="1097"/>
      <c r="BZ1201" s="699" t="b">
        <f>OR(CNTR_CalcRelevant=EUconst_NotRelevant,AND(COUNTA(CNTR_ListRelevantSections)&gt;0,OR(T1197=TRUE,E1196="")))</f>
        <v>1</v>
      </c>
    </row>
    <row r="1202" spans="1:78" s="1066" customFormat="1" ht="5.0999999999999996" customHeight="1" thickBot="1" x14ac:dyDescent="0.3">
      <c r="A1202" s="1055"/>
      <c r="B1202" s="928"/>
      <c r="C1202" s="928"/>
      <c r="D1202" s="928"/>
      <c r="E1202" s="928"/>
      <c r="F1202" s="928"/>
      <c r="G1202" s="928"/>
      <c r="H1202" s="957"/>
      <c r="I1202" s="957"/>
      <c r="J1202" s="957"/>
      <c r="K1202" s="957"/>
      <c r="L1202" s="957"/>
      <c r="M1202" s="1103"/>
      <c r="O1202" s="1056"/>
      <c r="P1202" s="1070"/>
      <c r="Q1202" s="1070"/>
      <c r="R1202" s="1070"/>
      <c r="S1202" s="1070"/>
      <c r="T1202" s="1070"/>
      <c r="U1202" s="1070"/>
      <c r="V1202" s="1097"/>
      <c r="W1202" s="1097"/>
      <c r="X1202" s="1097"/>
      <c r="Y1202" s="1093"/>
      <c r="Z1202" s="1097"/>
      <c r="AA1202" s="1097"/>
      <c r="AB1202" s="1097"/>
      <c r="AC1202" s="1100"/>
      <c r="AD1202" s="1097"/>
      <c r="AE1202" s="1097"/>
      <c r="AF1202" s="930"/>
      <c r="AG1202" s="1097"/>
      <c r="AH1202" s="1097"/>
      <c r="AI1202" s="1097"/>
      <c r="AJ1202" s="1098"/>
      <c r="AK1202" s="1098"/>
      <c r="AL1202" s="1096"/>
      <c r="AM1202" s="1097"/>
      <c r="AN1202" s="1097"/>
      <c r="AO1202" s="1097"/>
      <c r="AP1202" s="1097"/>
      <c r="AQ1202" s="1097"/>
      <c r="AR1202" s="1097"/>
      <c r="AS1202" s="1097"/>
      <c r="AT1202" s="1100"/>
      <c r="AU1202" s="1097"/>
      <c r="AV1202" s="1097"/>
      <c r="AW1202" s="1097"/>
      <c r="AX1202" s="1097"/>
      <c r="AY1202" s="1097"/>
      <c r="AZ1202" s="1097"/>
      <c r="BA1202" s="1097"/>
      <c r="BB1202" s="1097"/>
      <c r="BC1202" s="1097"/>
      <c r="BD1202" s="1097"/>
      <c r="BE1202" s="1097"/>
      <c r="BF1202" s="1097"/>
      <c r="BG1202" s="1097"/>
      <c r="BH1202" s="1097"/>
      <c r="BI1202" s="1097"/>
      <c r="BJ1202" s="1097"/>
      <c r="BK1202" s="1097"/>
      <c r="BL1202" s="1097"/>
      <c r="BM1202" s="1097"/>
      <c r="BN1202" s="1097"/>
      <c r="BO1202" s="1097"/>
      <c r="BP1202" s="1097"/>
      <c r="BQ1202" s="1097"/>
      <c r="BR1202" s="1097"/>
      <c r="BS1202" s="1097"/>
      <c r="BT1202" s="1097"/>
      <c r="BU1202" s="1097"/>
      <c r="BV1202" s="1097"/>
      <c r="BW1202" s="1097"/>
      <c r="BX1202" s="1097"/>
      <c r="BY1202" s="1097"/>
      <c r="BZ1202" s="1100"/>
    </row>
    <row r="1203" spans="1:78" s="1066" customFormat="1" ht="12.75" customHeight="1" thickBot="1" x14ac:dyDescent="0.3">
      <c r="A1203" s="1055"/>
      <c r="B1203" s="928"/>
      <c r="C1203" s="484" t="s">
        <v>5</v>
      </c>
      <c r="D1203" s="346" t="str">
        <f>Translations!$B$622</f>
        <v>AG:</v>
      </c>
      <c r="E1203" s="690" t="str">
        <f>Translations!$B$668</f>
        <v>Begin:</v>
      </c>
      <c r="F1203" s="706"/>
      <c r="G1203" s="691" t="str">
        <f>Translations!$B$669</f>
        <v>Eind:</v>
      </c>
      <c r="H1203" s="706"/>
      <c r="I1203" s="691" t="str">
        <f>Translations!$B$670</f>
        <v>Invoer:</v>
      </c>
      <c r="J1203" s="706"/>
      <c r="K1203" s="691" t="str">
        <f>Translations!$B$671</f>
        <v>Uitvoer:</v>
      </c>
      <c r="L1203" s="706"/>
      <c r="M1203" s="692" t="str">
        <f>IF(N1198="",IF(AND(L1201=TRUE,COUNT(F1203,H1203,J1203,L1203)&lt;4),EUconst_ERR_Incomplete,""),"")</f>
        <v/>
      </c>
      <c r="O1203" s="1056"/>
      <c r="P1203" s="1070"/>
      <c r="Q1203" s="1070"/>
      <c r="R1203" s="1070"/>
      <c r="S1203" s="1070"/>
      <c r="T1203" s="1070"/>
      <c r="U1203" s="1070"/>
      <c r="V1203" s="1097"/>
      <c r="W1203" s="1097"/>
      <c r="X1203" s="1097"/>
      <c r="Y1203" s="1093"/>
      <c r="Z1203" s="1097"/>
      <c r="AA1203" s="1097"/>
      <c r="AB1203" s="1097"/>
      <c r="AC1203" s="699" t="b">
        <f>AC1201</f>
        <v>0</v>
      </c>
      <c r="AD1203" s="1097"/>
      <c r="AE1203" s="1097"/>
      <c r="AF1203" s="930"/>
      <c r="AG1203" s="1097"/>
      <c r="AH1203" s="1097"/>
      <c r="AI1203" s="1097"/>
      <c r="AJ1203" s="1098"/>
      <c r="AK1203" s="1098"/>
      <c r="AL1203" s="1096"/>
      <c r="AM1203" s="1097"/>
      <c r="AN1203" s="1097"/>
      <c r="AO1203" s="1097"/>
      <c r="AP1203" s="1097"/>
      <c r="AQ1203" s="1097"/>
      <c r="AR1203" s="1097"/>
      <c r="AS1203" s="1097"/>
      <c r="AT1203" s="699" t="b">
        <f>AND(AT1201=TRUE,L1201="")</f>
        <v>0</v>
      </c>
      <c r="AU1203" s="1097"/>
      <c r="AV1203" s="1097"/>
      <c r="AW1203" s="1097"/>
      <c r="AX1203" s="1097"/>
      <c r="AY1203" s="1097"/>
      <c r="AZ1203" s="1097"/>
      <c r="BA1203" s="1097"/>
      <c r="BB1203" s="1097"/>
      <c r="BC1203" s="1097"/>
      <c r="BD1203" s="1097"/>
      <c r="BE1203" s="1097"/>
      <c r="BF1203" s="1097"/>
      <c r="BG1203" s="1097"/>
      <c r="BH1203" s="1097"/>
      <c r="BI1203" s="1097"/>
      <c r="BJ1203" s="1097"/>
      <c r="BK1203" s="1097"/>
      <c r="BL1203" s="1097"/>
      <c r="BM1203" s="1097"/>
      <c r="BN1203" s="1097"/>
      <c r="BO1203" s="1097"/>
      <c r="BP1203" s="1097"/>
      <c r="BQ1203" s="1097"/>
      <c r="BR1203" s="1097"/>
      <c r="BS1203" s="1097"/>
      <c r="BT1203" s="1097"/>
      <c r="BU1203" s="1097"/>
      <c r="BV1203" s="1097"/>
      <c r="BW1203" s="1097"/>
      <c r="BX1203" s="1097"/>
      <c r="BY1203" s="1097"/>
      <c r="BZ1203" s="699" t="b">
        <f>OR(BZ1201,AND(NOT(ISBLANK(L1201)),L1201=FALSE))</f>
        <v>1</v>
      </c>
    </row>
    <row r="1204" spans="1:78" s="1066" customFormat="1" ht="5.0999999999999996" customHeight="1" thickBot="1" x14ac:dyDescent="0.3">
      <c r="A1204" s="1055"/>
      <c r="B1204" s="928"/>
      <c r="C1204" s="928"/>
      <c r="D1204" s="928"/>
      <c r="E1204" s="928"/>
      <c r="F1204" s="928"/>
      <c r="G1204" s="928"/>
      <c r="M1204" s="852"/>
      <c r="N1204" s="852"/>
      <c r="O1204" s="1056"/>
      <c r="P1204" s="1070"/>
      <c r="Q1204" s="1070"/>
      <c r="R1204" s="1070"/>
      <c r="S1204" s="1070"/>
      <c r="T1204" s="1070"/>
      <c r="U1204" s="1070"/>
      <c r="V1204" s="1097"/>
      <c r="W1204" s="1097"/>
      <c r="X1204" s="1097"/>
      <c r="Y1204" s="1093"/>
      <c r="Z1204" s="1097"/>
      <c r="AA1204" s="1097"/>
      <c r="AB1204" s="1097"/>
      <c r="AC1204" s="1097"/>
      <c r="AD1204" s="1097"/>
      <c r="AE1204" s="1097"/>
      <c r="AF1204" s="930"/>
      <c r="AG1204" s="1097"/>
      <c r="AH1204" s="1097"/>
      <c r="AI1204" s="1097"/>
      <c r="AJ1204" s="1098"/>
      <c r="AK1204" s="1098"/>
      <c r="AL1204" s="1096"/>
      <c r="AM1204" s="1097"/>
      <c r="AN1204" s="1097"/>
      <c r="AO1204" s="1097"/>
      <c r="AP1204" s="1097"/>
      <c r="AQ1204" s="1097"/>
      <c r="AR1204" s="1097"/>
      <c r="AS1204" s="1097"/>
      <c r="AT1204" s="1097"/>
      <c r="AU1204" s="1097"/>
      <c r="AV1204" s="1097"/>
      <c r="AW1204" s="1097"/>
      <c r="AX1204" s="1097"/>
      <c r="AY1204" s="1097"/>
      <c r="AZ1204" s="1097"/>
      <c r="BA1204" s="1097"/>
      <c r="BB1204" s="1097"/>
      <c r="BC1204" s="1097"/>
      <c r="BD1204" s="1097"/>
      <c r="BE1204" s="1097"/>
      <c r="BF1204" s="1097"/>
      <c r="BG1204" s="1097"/>
      <c r="BH1204" s="1097"/>
      <c r="BI1204" s="1097"/>
      <c r="BJ1204" s="1097"/>
      <c r="BK1204" s="1097"/>
      <c r="BL1204" s="1097"/>
      <c r="BM1204" s="1097"/>
      <c r="BN1204" s="1097"/>
      <c r="BO1204" s="1097"/>
      <c r="BP1204" s="1097"/>
      <c r="BQ1204" s="1097"/>
      <c r="BR1204" s="1097"/>
      <c r="BS1204" s="1097"/>
      <c r="BT1204" s="1097"/>
      <c r="BU1204" s="1097"/>
      <c r="BV1204" s="1097"/>
      <c r="BW1204" s="1097"/>
      <c r="BX1204" s="1097"/>
      <c r="BY1204" s="1097"/>
      <c r="BZ1204" s="1097"/>
    </row>
    <row r="1205" spans="1:78" s="1066" customFormat="1" ht="12.75" customHeight="1" thickBot="1" x14ac:dyDescent="0.3">
      <c r="A1205" s="1055"/>
      <c r="B1205" s="928"/>
      <c r="C1205" s="928"/>
      <c r="D1205" s="928"/>
      <c r="E1205" s="928"/>
      <c r="F1205" s="341" t="str">
        <f>Translations!$B$333</f>
        <v>Tier</v>
      </c>
      <c r="G1205" s="1850" t="str">
        <f>Translations!$B$672</f>
        <v>tierbeschrijving</v>
      </c>
      <c r="H1205" s="1850"/>
      <c r="I1205" s="1855" t="str">
        <f>Translations!$B$158</f>
        <v>Eenheid</v>
      </c>
      <c r="J1205" s="1855"/>
      <c r="K1205" s="1855" t="str">
        <f>Translations!$B$673</f>
        <v>Waarde</v>
      </c>
      <c r="L1205" s="1855"/>
      <c r="M1205" s="342" t="str">
        <f>Translations!$B$610</f>
        <v>foutmelding</v>
      </c>
      <c r="O1205" s="1056"/>
      <c r="P1205" s="1104"/>
      <c r="Q1205" s="207" t="str">
        <f>EUconst_SumEnergyIN &amp; "_" &amp; K1196</f>
        <v>SUM_EnergyIN_</v>
      </c>
      <c r="R1205" s="251" t="str">
        <f>IF(OR(K1196="",T1197)=TRUE,"",INDEX(BC1211:BE1211,MATCH(K1196,BC1206:BE1206,0)))</f>
        <v/>
      </c>
      <c r="S1205" s="1097"/>
      <c r="T1205" s="983"/>
      <c r="U1205" s="1097"/>
      <c r="V1205" s="343" t="s">
        <v>301</v>
      </c>
      <c r="W1205" s="1097"/>
      <c r="X1205" s="1097"/>
      <c r="Y1205" s="337" t="s">
        <v>562</v>
      </c>
      <c r="Z1205" s="337" t="s">
        <v>318</v>
      </c>
      <c r="AA1205" s="1097"/>
      <c r="AB1205" s="1097"/>
      <c r="AC1205" s="340" t="s">
        <v>307</v>
      </c>
      <c r="AD1205" s="1097"/>
      <c r="AE1205" s="1097"/>
      <c r="AF1205" s="335" t="s">
        <v>303</v>
      </c>
      <c r="AG1205" s="335" t="s">
        <v>304</v>
      </c>
      <c r="AH1205" s="337" t="s">
        <v>302</v>
      </c>
      <c r="AI1205" s="339" t="s">
        <v>305</v>
      </c>
      <c r="AJ1205" s="339" t="s">
        <v>563</v>
      </c>
      <c r="AK1205" s="344" t="s">
        <v>309</v>
      </c>
      <c r="AL1205" s="1096"/>
      <c r="AM1205" s="1097"/>
      <c r="AN1205" s="335" t="s">
        <v>303</v>
      </c>
      <c r="AO1205" s="335" t="s">
        <v>304</v>
      </c>
      <c r="AP1205" s="345" t="s">
        <v>308</v>
      </c>
      <c r="AQ1205" s="339" t="s">
        <v>565</v>
      </c>
      <c r="AR1205" s="339" t="s">
        <v>564</v>
      </c>
      <c r="AS1205" s="344" t="s">
        <v>605</v>
      </c>
      <c r="AT1205" s="344" t="s">
        <v>605</v>
      </c>
      <c r="AU1205" s="1097"/>
      <c r="AV1205" s="1100"/>
      <c r="AW1205" s="1100"/>
      <c r="AX1205" s="335" t="s">
        <v>321</v>
      </c>
      <c r="AY1205" s="1100"/>
      <c r="AZ1205" s="1100"/>
      <c r="BA1205" s="1100"/>
      <c r="BB1205" s="1100"/>
      <c r="BC1205" s="1100"/>
      <c r="BD1205" s="1100"/>
      <c r="BE1205" s="1097"/>
      <c r="BF1205" s="1097"/>
      <c r="BG1205" s="1097"/>
      <c r="BH1205" s="1097"/>
      <c r="BI1205" s="1097"/>
      <c r="BJ1205" s="1097"/>
      <c r="BK1205" s="1097"/>
      <c r="BL1205" s="1097"/>
      <c r="BM1205" s="1097"/>
      <c r="BN1205" s="1097"/>
      <c r="BO1205" s="1097"/>
      <c r="BP1205" s="1097"/>
      <c r="BQ1205" s="1097"/>
      <c r="BR1205" s="1097"/>
      <c r="BS1205" s="1097"/>
      <c r="BT1205" s="1097"/>
      <c r="BU1205" s="1097"/>
      <c r="BV1205" s="1097"/>
      <c r="BW1205" s="1097"/>
      <c r="BX1205" s="1097"/>
      <c r="BY1205" s="1097"/>
      <c r="BZ1205" s="336" t="s">
        <v>268</v>
      </c>
    </row>
    <row r="1206" spans="1:78" s="1066" customFormat="1" ht="12.75" customHeight="1" thickBot="1" x14ac:dyDescent="0.3">
      <c r="A1206" s="1055"/>
      <c r="B1206" s="928"/>
      <c r="C1206" s="481" t="s">
        <v>195</v>
      </c>
      <c r="D1206" s="346" t="str">
        <f>Translations!$B$622</f>
        <v>AG:</v>
      </c>
      <c r="E1206" s="1105"/>
      <c r="F1206" s="252"/>
      <c r="G1206" s="1836" t="str">
        <f>IF(OR(ISBLANK(F1206),F1206=EUconst_NoTier),"",IF(Z1206=0,EUconst_NA,IF(ISERROR(Z1206),"",Z1206)))</f>
        <v/>
      </c>
      <c r="H1206" s="1837"/>
      <c r="I1206" s="693" t="e">
        <f>IF(J1206&lt;&gt;"","",AI1206)</f>
        <v>#N/A</v>
      </c>
      <c r="J1206" s="909" t="e">
        <f>+Q1208</f>
        <v>#N/A</v>
      </c>
      <c r="K1206" s="700" t="str">
        <f>IF(L1206="",AQ1206,"")</f>
        <v/>
      </c>
      <c r="L1206" s="775"/>
      <c r="M1206" s="473" t="str">
        <f>IF(N1198="",IF(AND(E1197&lt;&gt;"",OR(F1206="",COUNT(K1206:L1206)=0),Y1206&lt;&gt;EUconst_NA,T1197&lt;&gt;TRUE),EUconst_ERR_Incomplete,IF(COUNTIF(AX1206:AZ1206,TRUE)&gt;0,EUconst_ERR_Inconsistent,"")),"")</f>
        <v/>
      </c>
      <c r="O1206" s="1056"/>
      <c r="P1206" s="1106"/>
      <c r="Q1206" s="207" t="str">
        <f>EUconst_SumBioEnergyIN &amp; "_" &amp; K1196</f>
        <v>SUM_BioEnergyIN_</v>
      </c>
      <c r="R1206" s="251" t="str">
        <f>IF(OR(K1196="",T1197)=TRUE,"",INDEX(BC1212:BE1212,MATCH(K1196,BC1206:BE1206,0)))</f>
        <v/>
      </c>
      <c r="S1206" s="1097"/>
      <c r="T1206" s="347" t="str">
        <f>EUconst_CNTR_ActivityData&amp;E1197</f>
        <v>ActivityData_</v>
      </c>
      <c r="U1206" s="1107"/>
      <c r="V1206" s="347" t="str">
        <f>IF(E1196="","",INDEX(B_InstallationDescription!$I$53:$I$127,MATCH(U1195,B_InstallationDescription!$D$53:$D$127,0)))</f>
        <v/>
      </c>
      <c r="W1206" s="339" t="s">
        <v>534</v>
      </c>
      <c r="X1206" s="1107"/>
      <c r="Y1206" s="348" t="str">
        <f>IF(OR(T1197=TRUE,E1197=""),"",INDEX(EUwideConstants!$N:$N,MATCH(T1206,EUwideConstants!$Q:$Q,0)))</f>
        <v/>
      </c>
      <c r="Z1206" s="349" t="str">
        <f>IF(ISBLANK(F1206),"",IF(F1206=EUconst_NA,"",INDEX(EUwideConstants!$H:$M,MATCH(T1206,EUwideConstants!$Q:$Q,0),MATCH(F1206,CNTR_TierList,0))))</f>
        <v/>
      </c>
      <c r="AA1206" s="350" t="s">
        <v>302</v>
      </c>
      <c r="AB1206" s="1098"/>
      <c r="AC1206" s="351" t="b">
        <f>AC1201</f>
        <v>0</v>
      </c>
      <c r="AD1206" s="1097"/>
      <c r="AE1206" s="352" t="str">
        <f>EUconst_CNTR_ActivityData&amp;EUconst_Unit</f>
        <v>ActivityData_Eenheid</v>
      </c>
      <c r="AF1206" s="353" t="str">
        <f>IF(AC1206=TRUE, IF(COUNTIF(MSPara_SourceStreamCategory,V1206)=0,"",INDEX(MSPara_CalcFactorsMatrix,MATCH(V1206,MSPara_SourceStreamCategory,0),MATCH(AE1206&amp;"_"&amp;2,MSPara_CalcFactors,0))),"")</f>
        <v/>
      </c>
      <c r="AG1206" s="354" t="str">
        <f>IF(AC1206=TRUE, IF(COUNTIF(MSPara_SourceStreamCategory,V1206)=0,"",INDEX(MSPara_CalcFactorsMatrix,MATCH(V1206,MSPara_SourceStreamCategory,0),MATCH(AE1206&amp;"_"&amp;1,MSPara_CalcFactors,0))),"")</f>
        <v/>
      </c>
      <c r="AH1206" s="351" t="str">
        <f>IF(OR(AF1206="",AF1206=EUconst_NA),IF(OR(AG1206=EUconst_NA,AG1206=""),"",AG1206),AF1206)</f>
        <v/>
      </c>
      <c r="AI1206" s="348" t="str">
        <f>IF(AC1206=TRUE,IF(AH1206="",EUconst_t,AH1206),"")</f>
        <v/>
      </c>
      <c r="AJ1206" s="355" t="e">
        <f>IF(J1206="",AI1206,J1206)</f>
        <v>#N/A</v>
      </c>
      <c r="AK1206" s="356" t="b">
        <f>IF(K1196=EUconst_Fuel,J1206&lt;&gt;"",FALSE)</f>
        <v>0</v>
      </c>
      <c r="AL1206" s="1096"/>
      <c r="AM1206" s="347" t="str">
        <f>EUconst_CNTR_ActivityData&amp;EUconst_Value</f>
        <v>ActivityData_Waarde</v>
      </c>
      <c r="AN1206" s="1099"/>
      <c r="AO1206" s="1099"/>
      <c r="AP1206" s="351" t="e">
        <f>AND(AND(AH1206&lt;&gt;"",AJ1206&lt;&gt;""),AJ1206=AH1206)</f>
        <v>#N/A</v>
      </c>
      <c r="AQ1206" s="431" t="str">
        <f>IF(L1201=TRUE,SUM(F1203)-SUM(H1203)+SUM(J1203)-SUM(L1203),"")</f>
        <v/>
      </c>
      <c r="AR1206" s="351">
        <f>IF(Y1206=EUconst_NA,0,IF(COUNT(K1206:L1206)=0,0,IF(L1206="",K1206,L1206)))</f>
        <v>0</v>
      </c>
      <c r="AS1206" s="699" t="b">
        <f>AND(AC1206=TRUE,OR(L1206&lt;&gt;"",AQ1206=""))</f>
        <v>0</v>
      </c>
      <c r="AT1206" s="699" t="b">
        <f>AND(AC1206=TRUE,NOT(AS1206))</f>
        <v>0</v>
      </c>
      <c r="AU1206" s="1097"/>
      <c r="AV1206" s="335" t="s">
        <v>313</v>
      </c>
      <c r="AW1206" s="335" t="s">
        <v>319</v>
      </c>
      <c r="AX1206" s="1108"/>
      <c r="AY1206" s="13" t="s">
        <v>537</v>
      </c>
      <c r="AZ1206" s="1097"/>
      <c r="BA1206" s="1097"/>
      <c r="BB1206" s="1098"/>
      <c r="BC1206" s="336" t="str">
        <f>EUconst_Fuel</f>
        <v>Verbranding</v>
      </c>
      <c r="BD1206" s="336" t="str">
        <f>EUconst_ProcessCarbonate</f>
        <v>Procesemissies</v>
      </c>
      <c r="BE1206" s="336" t="str">
        <f>EUconst_MassBalance</f>
        <v>Massabalans</v>
      </c>
      <c r="BF1206" s="1097"/>
      <c r="BG1206" s="1097"/>
      <c r="BH1206" s="1097"/>
      <c r="BI1206" s="1097"/>
      <c r="BJ1206" s="1097"/>
      <c r="BK1206" s="1097"/>
      <c r="BL1206" s="1097"/>
      <c r="BM1206" s="1097"/>
      <c r="BN1206" s="1097"/>
      <c r="BO1206" s="1097"/>
      <c r="BP1206" s="1097"/>
      <c r="BQ1206" s="1097"/>
      <c r="BR1206" s="1097"/>
      <c r="BS1206" s="1097"/>
      <c r="BT1206" s="1097"/>
      <c r="BU1206" s="1097"/>
      <c r="BV1206" s="1097"/>
      <c r="BW1206" s="1097"/>
      <c r="BX1206" s="1097"/>
      <c r="BY1206" s="1097"/>
      <c r="BZ1206" s="357" t="b">
        <f>BZ1201</f>
        <v>1</v>
      </c>
    </row>
    <row r="1207" spans="1:78" s="1066" customFormat="1" ht="5.0999999999999996" customHeight="1" thickBot="1" x14ac:dyDescent="0.3">
      <c r="A1207" s="1055"/>
      <c r="B1207" s="928"/>
      <c r="C1207" s="1102"/>
      <c r="D1207" s="1109"/>
      <c r="F1207" s="852"/>
      <c r="G1207" s="852"/>
      <c r="H1207" s="103" t="s">
        <v>245</v>
      </c>
      <c r="I1207" s="1134"/>
      <c r="J1207" s="1134"/>
      <c r="K1207" s="852"/>
      <c r="L1207" s="852"/>
      <c r="M1207" s="1110"/>
      <c r="O1207" s="1056"/>
      <c r="P1207" s="1101"/>
      <c r="Q1207" s="1101"/>
      <c r="R1207" s="1101"/>
      <c r="S1207" s="1097"/>
      <c r="T1207" s="1111"/>
      <c r="U1207" s="1107"/>
      <c r="V1207" s="1097"/>
      <c r="W1207" s="1097"/>
      <c r="X1207" s="1107"/>
      <c r="Y1207" s="1112"/>
      <c r="Z1207" s="1097"/>
      <c r="AA1207" s="1097"/>
      <c r="AB1207" s="1097"/>
      <c r="AC1207" s="1097"/>
      <c r="AD1207" s="1097"/>
      <c r="AE1207" s="1097"/>
      <c r="AF1207" s="1097"/>
      <c r="AG1207" s="1097"/>
      <c r="AH1207" s="1097"/>
      <c r="AI1207" s="1097"/>
      <c r="AJ1207" s="1097"/>
      <c r="AK1207" s="1097"/>
      <c r="AL1207" s="1096"/>
      <c r="AM1207" s="1097"/>
      <c r="AN1207" s="1097"/>
      <c r="AO1207" s="1097"/>
      <c r="AP1207" s="1097"/>
      <c r="AQ1207" s="1097"/>
      <c r="AR1207" s="1097"/>
      <c r="AS1207" s="1097"/>
      <c r="AT1207" s="1097"/>
      <c r="AU1207" s="1097"/>
      <c r="AV1207" s="1097"/>
      <c r="AW1207" s="1097"/>
      <c r="AX1207" s="1097"/>
      <c r="AY1207" s="1097"/>
      <c r="AZ1207" s="1097"/>
      <c r="BA1207" s="1097"/>
      <c r="BB1207" s="1097"/>
      <c r="BC1207" s="1097"/>
      <c r="BD1207" s="1097"/>
      <c r="BE1207" s="1097"/>
      <c r="BF1207" s="1097"/>
      <c r="BG1207" s="1097"/>
      <c r="BH1207" s="1097"/>
      <c r="BI1207" s="1097"/>
      <c r="BJ1207" s="1097"/>
      <c r="BK1207" s="1097"/>
      <c r="BL1207" s="1097"/>
      <c r="BM1207" s="1097"/>
      <c r="BN1207" s="1097"/>
      <c r="BO1207" s="1097"/>
      <c r="BP1207" s="1097"/>
      <c r="BQ1207" s="1097"/>
      <c r="BR1207" s="1097"/>
      <c r="BS1207" s="1097"/>
      <c r="BT1207" s="1097"/>
      <c r="BU1207" s="1097"/>
      <c r="BV1207" s="1097"/>
      <c r="BW1207" s="1097"/>
      <c r="BX1207" s="1097"/>
      <c r="BY1207" s="1097"/>
      <c r="BZ1207" s="1094"/>
    </row>
    <row r="1208" spans="1:78" s="1066" customFormat="1" ht="12.75" customHeight="1" thickBot="1" x14ac:dyDescent="0.3">
      <c r="A1208" s="1055"/>
      <c r="B1208" s="928"/>
      <c r="C1208" s="484" t="s">
        <v>196</v>
      </c>
      <c r="D1208" s="346" t="str">
        <f>Translations!$B$634</f>
        <v>(Voorlopige) EF:</v>
      </c>
      <c r="E1208" s="1105"/>
      <c r="F1208" s="358"/>
      <c r="G1208" s="1836" t="str">
        <f t="shared" ref="G1208:G1214" si="294">IF(OR(ISBLANK(F1208),F1208=EUconst_NoTier),"",IF(Z1208=0,EUconst_NotApplicable,IF(ISERROR(Z1208),"",Z1208)))</f>
        <v/>
      </c>
      <c r="H1208" s="1854"/>
      <c r="I1208" s="694" t="str">
        <f>IF(J1208&lt;&gt;"","",AI1208)</f>
        <v/>
      </c>
      <c r="J1208" s="695"/>
      <c r="K1208" s="359" t="str">
        <f t="shared" ref="K1208:K1214" si="295">IF(L1208="",AQ1208,"")</f>
        <v/>
      </c>
      <c r="L1208" s="360"/>
      <c r="M1208" s="473" t="str">
        <f>IF(N1198="",IF(AND(E1197&lt;&gt;"",OR(F1208="",COUNT(K1208:L1208)=0),Y1208&lt;&gt;EUconst_NA,T1197&lt;&gt;TRUE),EUconst_ERR_Incomplete,IF(COUNTIF(AX1208:AZ1208,TRUE)&gt;0,EUconst_ERR_Inconsistent,"")),"")</f>
        <v/>
      </c>
      <c r="N1208" s="957"/>
      <c r="O1208" s="1056"/>
      <c r="P1208" s="1101"/>
      <c r="Q1208" s="15" t="e">
        <f>+VLOOKUP(E1196,ss_eenheid!$A$1:$F$75,6,FALSE)</f>
        <v>#N/A</v>
      </c>
      <c r="R1208" s="1101"/>
      <c r="S1208" s="1097"/>
      <c r="T1208" s="361" t="str">
        <f>EUconst_CNTR_EF&amp;E1197</f>
        <v>EF_</v>
      </c>
      <c r="U1208" s="1107"/>
      <c r="V1208" s="362" t="str">
        <f>V1206</f>
        <v/>
      </c>
      <c r="W1208" s="1097"/>
      <c r="X1208" s="1107"/>
      <c r="Y1208" s="363" t="str">
        <f>IF(OR(T1197=TRUE,E1197=""),"",IF(F1208=EUconst_NA,EUconst_NA,INDEX(EUwideConstants!$N:$N,MATCH(T1208,EUwideConstants!$Q:$Q,0))))</f>
        <v/>
      </c>
      <c r="Z1208" s="364" t="str">
        <f>IF(ISBLANK(F1208),"",IF(F1208=EUconst_NA,"",INDEX(EUwideConstants!$H:$M,MATCH(T1208,EUwideConstants!$Q:$Q,0),MATCH(F1208,CNTR_TierList,0))))</f>
        <v/>
      </c>
      <c r="AA1208" s="365" t="str">
        <f>IF(COUNTIF(EUconst_DefaultValues,Z1208)&gt;0,MATCH(Z1208,EUconst_DefaultValues,0),"")</f>
        <v/>
      </c>
      <c r="AB1208" s="1097"/>
      <c r="AC1208" s="366" t="b">
        <f>AND(AC1206,Y1208&lt;&gt;EUconst_NA)</f>
        <v>0</v>
      </c>
      <c r="AD1208" s="1097"/>
      <c r="AE1208" s="352" t="str">
        <f>EUconst_CNTR_EF&amp;EUconst_Unit</f>
        <v>EF_Eenheid</v>
      </c>
      <c r="AF1208" s="367" t="str">
        <f>IF(AC1208=TRUE, IF(COUNTIF(MSPara_SourceStreamCategory,V1208)=0,"",INDEX(MSPara_CalcFactorsMatrix,MATCH(V1208,MSPara_SourceStreamCategory,0),MATCH(AE1208&amp;"_"&amp;2,MSPara_CalcFactors,0))),"")</f>
        <v/>
      </c>
      <c r="AG1208" s="368" t="str">
        <f>IF(AC1208=TRUE, IF(COUNTIF(MSPara_SourceStreamCategory,V1208)=0,"",INDEX(MSPara_CalcFactorsMatrix,MATCH(V1208,MSPara_SourceStreamCategory,0),MATCH(AE1208&amp;"_"&amp;1,MSPara_CalcFactors,0))),"")</f>
        <v/>
      </c>
      <c r="AH1208" s="369" t="str">
        <f>IF(AA1208="","",INDEX(AF1208:AG1208,3-AA1208))</f>
        <v/>
      </c>
      <c r="AI1208" s="370" t="str">
        <f>IF(AC1208=TRUE,IF(OR(AH1208="",AH1208=EUconst_NA),IF(K1196=EUconst_Fuel,EUconst_tCO2pTJ,EUconst_tCO2pt),AH1208),"")</f>
        <v/>
      </c>
      <c r="AJ1208" s="366" t="str">
        <f>IF(J1208="",AI1208,J1208)</f>
        <v/>
      </c>
      <c r="AK1208" s="371" t="b">
        <f>IF(K1196=EUconst_Fuel,J1208&lt;&gt;"",FALSE)</f>
        <v>0</v>
      </c>
      <c r="AL1208" s="1096"/>
      <c r="AM1208" s="352" t="str">
        <f>EUconst_CNTR_EF&amp;EUconst_Value</f>
        <v>EF_Waarde</v>
      </c>
      <c r="AN1208" s="372" t="str">
        <f>IF(AC1208=TRUE,IF(COUNTIF(MSPara_SourceStreamCategory,V1208)=0,"",INDEX(MSPara_CalcFactorsMatrix,MATCH(V1208,MSPara_SourceStreamCategory,0),MATCH(AM1208&amp;"_"&amp;2,MSPara_CalcFactors,0))),"")</f>
        <v/>
      </c>
      <c r="AO1208" s="373" t="str">
        <f>IF(AC1208=TRUE,IF(COUNTIF(MSPara_SourceStreamCategory,V1208)=0,"",INDEX(MSPara_CalcFactorsMatrix,MATCH(V1208,MSPara_SourceStreamCategory,0),MATCH(AM1208&amp;"_"&amp;1,MSPara_CalcFactors,0))),"")</f>
        <v/>
      </c>
      <c r="AP1208" s="366" t="b">
        <f>AND(AND(AH1208&lt;&gt;"",AJ1208&lt;&gt;""),AJ1208=AH1208)</f>
        <v>0</v>
      </c>
      <c r="AQ1208" s="374" t="str">
        <f>IF(AND(AA1208&lt;&gt;"",AP1208=TRUE),IF(OR(INDEX(AN1208:AO1208,3-AA1208)=EUconst_NA,INDEX(AN1208:AO1208,3-AA1208)=0),"",INDEX(AN1208:AO1208,3-AA1208)),"")</f>
        <v/>
      </c>
      <c r="AR1208" s="366">
        <f>IF(AC1208=TRUE,IF(COUNT(K1208:L1208)=0,0,IF(L1208="",K1208,L1208)),0)</f>
        <v>0</v>
      </c>
      <c r="AS1208" s="362" t="b">
        <f>AND(AC1208=TRUE,OR(AND(F1208&lt;&gt;"",NOT(ISNUMBER(AA1208))),L1208&lt;&gt;"",F1208="",AQ1208=""))</f>
        <v>0</v>
      </c>
      <c r="AT1208" s="362" t="b">
        <f t="shared" ref="AT1208:AT1214" si="296">AND(AC1208=TRUE,NOT(AS1208))</f>
        <v>0</v>
      </c>
      <c r="AU1208" s="1097"/>
      <c r="AV1208" s="375" t="b">
        <f t="shared" ref="AV1208:AV1214" si="297">AND(ISNUMBER(AA1208),AQ1208="")</f>
        <v>0</v>
      </c>
      <c r="AW1208" s="376" t="b">
        <f t="shared" ref="AW1208:AW1214" si="298">AND(ISNUMBER(AA1208),AQ1208&lt;&gt;AR1208)</f>
        <v>0</v>
      </c>
      <c r="AX1208" s="377" t="e">
        <f>OR(AND(AJ1206=EUconst_kNm3,AJ1208=EUconst_tCO2pt),AND(AJ1206=EUconst_t,AJ1208=EUconst_tCO2pkNm3))</f>
        <v>#N/A</v>
      </c>
      <c r="AY1208" s="362" t="b">
        <f t="shared" ref="AY1208:AY1214" si="299">AND(L1208&lt;&gt;"",Y1208=EUconst_NA)</f>
        <v>0</v>
      </c>
      <c r="AZ1208" s="1097"/>
      <c r="BA1208" s="1097"/>
      <c r="BB1208" s="378" t="s">
        <v>590</v>
      </c>
      <c r="BC1208" s="377" t="str">
        <f>IF(K1196=BC1206,AR1206*IF(AJ1208=EUconst_tCO2pTJ,(AR1209/1000),1)*AR1208*AR1210*AR1214,"")</f>
        <v/>
      </c>
      <c r="BD1208" s="357" t="str">
        <f>IF(K1196=BD1206,AR1206*AR1208*AR1211*AR1214,"")</f>
        <v/>
      </c>
      <c r="BE1208" s="356" t="str">
        <f>IF(K1196=BE1206,3.664*AR1206*AR1212*AR1214,"")</f>
        <v/>
      </c>
      <c r="BF1208" s="1097"/>
      <c r="BG1208" s="1097"/>
      <c r="BH1208" s="1097"/>
      <c r="BI1208" s="1097"/>
      <c r="BJ1208" s="1097"/>
      <c r="BK1208" s="1097"/>
      <c r="BL1208" s="1097"/>
      <c r="BM1208" s="1097"/>
      <c r="BN1208" s="1097"/>
      <c r="BO1208" s="1097"/>
      <c r="BP1208" s="1097"/>
      <c r="BQ1208" s="1097"/>
      <c r="BR1208" s="1097"/>
      <c r="BS1208" s="1097"/>
      <c r="BT1208" s="1097"/>
      <c r="BU1208" s="1097"/>
      <c r="BV1208" s="1097"/>
      <c r="BW1208" s="1097"/>
      <c r="BX1208" s="1097"/>
      <c r="BY1208" s="1097"/>
      <c r="BZ1208" s="362" t="b">
        <f>OR(BZ1206,Y1208=EUconst_NA)</f>
        <v>1</v>
      </c>
    </row>
    <row r="1209" spans="1:78" s="1066" customFormat="1" ht="12.75" customHeight="1" thickBot="1" x14ac:dyDescent="0.3">
      <c r="A1209" s="1055"/>
      <c r="B1209" s="928"/>
      <c r="C1209" s="484" t="s">
        <v>197</v>
      </c>
      <c r="D1209" s="346" t="str">
        <f>Translations!$B$636</f>
        <v>NCV:</v>
      </c>
      <c r="E1209" s="1105"/>
      <c r="F1209" s="379"/>
      <c r="G1209" s="1836" t="str">
        <f t="shared" si="294"/>
        <v/>
      </c>
      <c r="H1209" s="1837"/>
      <c r="I1209" s="696" t="str">
        <f>AJ1209</f>
        <v/>
      </c>
      <c r="J1209" s="910"/>
      <c r="K1209" s="380" t="str">
        <f t="shared" si="295"/>
        <v/>
      </c>
      <c r="L1209" s="877"/>
      <c r="M1209" s="473" t="str">
        <f>+IF(OR(N1209&lt;&gt;"",O1209&lt;&gt;""),"onvolledig!","")</f>
        <v/>
      </c>
      <c r="N1209" s="873" t="str">
        <f>IF(N1198="",IF(AND(E1197&lt;&gt;"",OR(F1209="",COUNT(K1209:L1209)=0),Y1209&lt;&gt;EUconst_NA,T1197&lt;&gt;TRUE),EUconst_ERR_Incomplete,IF(COUNTIF(AX1209:AZ1209,TRUE)&gt;0,"","")),"")</f>
        <v/>
      </c>
      <c r="O1209" s="874" t="str">
        <f>+IF(N1198="",IF(COUNT(K1209:L1209)=0,IF(K1196="Verbranding","onvolledig!",""),""),"")</f>
        <v/>
      </c>
      <c r="P1209" s="1101"/>
      <c r="Q1209" s="1101"/>
      <c r="R1209" s="1101"/>
      <c r="S1209" s="1097"/>
      <c r="T1209" s="381" t="str">
        <f>EUconst_CNTR_NCV&amp;E1197</f>
        <v>NCV_</v>
      </c>
      <c r="U1209" s="1107"/>
      <c r="V1209" s="382" t="str">
        <f t="shared" ref="V1209:V1214" si="300">V1208</f>
        <v/>
      </c>
      <c r="W1209" s="1097"/>
      <c r="X1209" s="1107"/>
      <c r="Y1209" s="383" t="str">
        <f>IF(OR(T1197=TRUE,E1197=""),"",IF(F1209=EUconst_NA,EUconst_NA,INDEX(EUwideConstants!$N:$N,MATCH(T1209,EUwideConstants!$Q:$Q,0))))</f>
        <v/>
      </c>
      <c r="Z1209" s="384" t="str">
        <f>IF(ISBLANK(F1209),"",IF(F1209=EUconst_NA,"",INDEX(EUwideConstants!$H:$M,MATCH(T1209,EUwideConstants!$Q:$Q,0),MATCH(F1209,CNTR_TierList,0))))</f>
        <v/>
      </c>
      <c r="AA1209" s="385" t="str">
        <f>IF(COUNTIF(EUconst_DefaultValues,Z1209)&gt;0,MATCH(Z1209,EUconst_DefaultValues,0),"")</f>
        <v/>
      </c>
      <c r="AB1209" s="1097"/>
      <c r="AC1209" s="386" t="b">
        <f>IF(K1196="Verbranding",AND(AC1206,Y1209&lt;&gt;""),FALSE)</f>
        <v>0</v>
      </c>
      <c r="AD1209" s="1097"/>
      <c r="AE1209" s="387" t="str">
        <f>EUconst_CNTR_NCV&amp;EUconst_Unit</f>
        <v>NCV_Eenheid</v>
      </c>
      <c r="AF1209" s="388" t="str">
        <f>IF(AC1209=TRUE, IF(COUNTIF(MSPara_SourceStreamCategory,V1209)=0,"",INDEX(MSPara_CalcFactorsMatrix,MATCH(V1209,MSPara_SourceStreamCategory,0),MATCH(AE1209&amp;"_"&amp;2,MSPara_CalcFactors,0))),"")</f>
        <v/>
      </c>
      <c r="AG1209" s="389" t="str">
        <f>IF(AC1209=TRUE, IF(COUNTIF(MSPara_SourceStreamCategory,V1209)=0,"",INDEX(MSPara_CalcFactorsMatrix,MATCH(V1209,MSPara_SourceStreamCategory,0),MATCH(AE1209&amp;"_"&amp;1,MSPara_CalcFactors,0))),"")</f>
        <v/>
      </c>
      <c r="AH1209" s="390" t="str">
        <f>IF(AA1209="","",INDEX(AF1209:AG1209,3-AA1209))</f>
        <v/>
      </c>
      <c r="AI1209" s="1115"/>
      <c r="AJ1209" s="386" t="str">
        <f>IF(AC1209=TRUE,IF(AJ1206="","",IF(AJ1206=EUconst_kNm3,EUconst_GJpkNm3,EUconst_GJpt)),"")</f>
        <v/>
      </c>
      <c r="AK1209" s="1116"/>
      <c r="AL1209" s="1096"/>
      <c r="AM1209" s="387" t="str">
        <f>EUconst_CNTR_NCV&amp;EUconst_Value</f>
        <v>NCV_Waarde</v>
      </c>
      <c r="AN1209" s="391" t="str">
        <f>IF(AC1209=TRUE,IF(COUNTIF(MSPara_SourceStreamCategory,V1209)=0,"",INDEX(MSPara_CalcFactorsMatrix,MATCH(V1209,MSPara_SourceStreamCategory,0),MATCH(AM1209&amp;"_"&amp;2,MSPara_CalcFactors,0))),"")</f>
        <v/>
      </c>
      <c r="AO1209" s="392" t="str">
        <f>IF(AC1209=TRUE,IF(COUNTIF(MSPara_SourceStreamCategory,V1209)=0,"",INDEX(MSPara_CalcFactorsMatrix,MATCH(V1209,MSPara_SourceStreamCategory,0),MATCH(AM1209&amp;"_"&amp;1,MSPara_CalcFactors,0))),"")</f>
        <v/>
      </c>
      <c r="AP1209" s="386" t="b">
        <f>AND(AND(AH1209&lt;&gt;"",AJ1209&lt;&gt;""),AJ1209=AH1209)</f>
        <v>0</v>
      </c>
      <c r="AQ1209" s="393" t="str">
        <f>IF(AND(AA1209&lt;&gt;"",AP1209=TRUE),IF(OR(INDEX(AN1209:AO1209,3-AA1209)=EUconst_NA,INDEX(AN1209:AO1209,3-AA1209)=0),"",INDEX(AN1209:AO1209,3-AA1209)),"")</f>
        <v/>
      </c>
      <c r="AR1209" s="386">
        <f>IF(AC1209=TRUE,IF(COUNT(K1209:L1209)=0,0,IF(L1209="",K1209,L1209)),0)</f>
        <v>0</v>
      </c>
      <c r="AS1209" s="382" t="b">
        <f>AND(AC1209=TRUE,OR(AND(F1209&lt;&gt;"",NOT(ISNUMBER(AA1209))),L1209&lt;&gt;"",F1209="",AQ1209=""))</f>
        <v>0</v>
      </c>
      <c r="AT1209" s="382" t="b">
        <f t="shared" si="296"/>
        <v>0</v>
      </c>
      <c r="AU1209" s="1097"/>
      <c r="AV1209" s="394" t="b">
        <f t="shared" si="297"/>
        <v>0</v>
      </c>
      <c r="AW1209" s="395" t="b">
        <f t="shared" si="298"/>
        <v>0</v>
      </c>
      <c r="AX1209" s="1097"/>
      <c r="AY1209" s="382" t="b">
        <f t="shared" si="299"/>
        <v>0</v>
      </c>
      <c r="AZ1209" s="1097"/>
      <c r="BA1209" s="1097"/>
      <c r="BB1209" s="378" t="s">
        <v>591</v>
      </c>
      <c r="BC1209" s="377" t="str">
        <f>IF(K1196=BC1206,AR1206*IF(AJ1208=EUconst_tCO2pTJ,(AR1209/1000),1)*AR1208*AR1210*AR1213,"")</f>
        <v/>
      </c>
      <c r="BD1209" s="357" t="str">
        <f>IF(K1196=BD1206,AR1206*AR1208*AR1211*AR1213,"")</f>
        <v/>
      </c>
      <c r="BE1209" s="356" t="str">
        <f>IF(K1196=BE1206,3.664*AR1206*AR1212*AR1213,"")</f>
        <v/>
      </c>
      <c r="BF1209" s="1097"/>
      <c r="BG1209" s="1097"/>
      <c r="BH1209" s="1097"/>
      <c r="BI1209" s="1097"/>
      <c r="BJ1209" s="1097"/>
      <c r="BK1209" s="1097"/>
      <c r="BL1209" s="1097"/>
      <c r="BM1209" s="1097"/>
      <c r="BN1209" s="1097"/>
      <c r="BO1209" s="1097"/>
      <c r="BP1209" s="1097"/>
      <c r="BQ1209" s="1097"/>
      <c r="BR1209" s="1097"/>
      <c r="BS1209" s="1097"/>
      <c r="BT1209" s="1097"/>
      <c r="BU1209" s="1097"/>
      <c r="BV1209" s="1097"/>
      <c r="BW1209" s="1097"/>
      <c r="BX1209" s="1097"/>
      <c r="BY1209" s="1097"/>
      <c r="BZ1209" s="382" t="b">
        <f>OR(BZ1206,Y1209=EUconst_NA)</f>
        <v>1</v>
      </c>
    </row>
    <row r="1210" spans="1:78" s="1066" customFormat="1" ht="12.75" customHeight="1" thickBot="1" x14ac:dyDescent="0.3">
      <c r="A1210" s="1055"/>
      <c r="B1210" s="928"/>
      <c r="C1210" s="484" t="s">
        <v>198</v>
      </c>
      <c r="D1210" s="346" t="str">
        <f>Translations!$B$638</f>
        <v>OxF:</v>
      </c>
      <c r="E1210" s="1105"/>
      <c r="F1210" s="379"/>
      <c r="G1210" s="1836" t="str">
        <f t="shared" si="294"/>
        <v/>
      </c>
      <c r="H1210" s="1837"/>
      <c r="I1210" s="697" t="str">
        <f>IF(OR(AC1210=FALSE,Y1210=EUconst_NA),"","-")</f>
        <v/>
      </c>
      <c r="J1210" s="911"/>
      <c r="K1210" s="396" t="str">
        <f t="shared" si="295"/>
        <v/>
      </c>
      <c r="L1210" s="471"/>
      <c r="M1210" s="473" t="str">
        <f>IF(N1198="",IF(AND(E1197&lt;&gt;"",OR(F1210="",COUNT(K1210:L1210)=0),Y1210&lt;&gt;EUconst_NA,T1197&lt;&gt;TRUE),EUconst_ERR_Incomplete,IF(COUNTIF(AX1210:AZ1210,TRUE)&gt;0,EUconst_ERR_Inconsistent,"")),"")</f>
        <v/>
      </c>
      <c r="O1210" s="1056"/>
      <c r="P1210" s="1101"/>
      <c r="Q1210" s="1101"/>
      <c r="R1210" s="1101"/>
      <c r="S1210" s="1097"/>
      <c r="T1210" s="381" t="str">
        <f>EUconst_CNTR_OxidationFactor&amp;E1197</f>
        <v>OxF_</v>
      </c>
      <c r="U1210" s="1107"/>
      <c r="V1210" s="382" t="str">
        <f t="shared" si="300"/>
        <v/>
      </c>
      <c r="W1210" s="1097"/>
      <c r="X1210" s="1107"/>
      <c r="Y1210" s="383" t="str">
        <f>IF(OR(T1197=TRUE,E1197=""),"",INDEX(EUwideConstants!$N:$N,MATCH(T1210,EUwideConstants!$Q:$Q,0)))</f>
        <v/>
      </c>
      <c r="Z1210" s="384" t="str">
        <f>IF(ISBLANK(F1210),"",IF(F1210=EUconst_NA,"",INDEX(EUwideConstants!$H:$M,MATCH(T1210,EUwideConstants!$Q:$Q,0),MATCH(F1210,CNTR_TierList,0))))</f>
        <v/>
      </c>
      <c r="AA1210" s="365" t="str">
        <f>IF(F1210=1,1,"")</f>
        <v/>
      </c>
      <c r="AB1210" s="1097"/>
      <c r="AC1210" s="386" t="b">
        <f>AND(AC1206,Y1210&lt;&gt;EUconst_NA)</f>
        <v>0</v>
      </c>
      <c r="AD1210" s="1097"/>
      <c r="AE1210" s="1117"/>
      <c r="AG1210" s="1118"/>
      <c r="AH1210" s="1115"/>
      <c r="AI1210" s="1119"/>
      <c r="AJ1210" s="1115"/>
      <c r="AK1210" s="1120"/>
      <c r="AL1210" s="1096"/>
      <c r="AM1210" s="387" t="str">
        <f>EUconst_CNTR_OxidationFactor&amp;EUconst_Value</f>
        <v>OxF_Waarde</v>
      </c>
      <c r="AN1210" s="1121"/>
      <c r="AO1210" s="1113">
        <v>1</v>
      </c>
      <c r="AP1210" s="1115"/>
      <c r="AQ1210" s="397" t="str">
        <f>IF(AA1210="","",AO1210)</f>
        <v/>
      </c>
      <c r="AR1210" s="386">
        <f>IF(AC1210=TRUE,IF(COUNT(K1210:L1210)=0,0,IF(L1210="",K1210,L1210)),1)</f>
        <v>1</v>
      </c>
      <c r="AS1210" s="382" t="b">
        <f>AND(AC1210=TRUE,OR(ISNUMBER(L1210),NOT(ISNUMBER(AA1210))))</f>
        <v>0</v>
      </c>
      <c r="AT1210" s="382" t="b">
        <f t="shared" si="296"/>
        <v>0</v>
      </c>
      <c r="AU1210" s="1097"/>
      <c r="AV1210" s="394" t="b">
        <f t="shared" si="297"/>
        <v>0</v>
      </c>
      <c r="AW1210" s="395" t="b">
        <f t="shared" si="298"/>
        <v>0</v>
      </c>
      <c r="AX1210" s="1097"/>
      <c r="AY1210" s="411" t="b">
        <f t="shared" si="299"/>
        <v>0</v>
      </c>
      <c r="AZ1210" s="362" t="b">
        <f>AR1210&gt;100%</f>
        <v>0</v>
      </c>
      <c r="BA1210" s="1097"/>
      <c r="BB1210" s="378" t="s">
        <v>289</v>
      </c>
      <c r="BC1210" s="377" t="str">
        <f>IF(K1196=BC1206,AR1206*IF(AJ1208=EUconst_tCO2pTJ,(AR1209/1000),1)*AR1208*AR1210*(1-AR1213),"")</f>
        <v/>
      </c>
      <c r="BD1210" s="357" t="str">
        <f>IF(K1196=BD1206,AR1206*AR1208*AR1211*(1-AR1213),"")</f>
        <v/>
      </c>
      <c r="BE1210" s="356" t="str">
        <f>IF(K1196=BE1206,3.664*AR1206*AR1212*(1-AR1213),"")</f>
        <v/>
      </c>
      <c r="BF1210" s="1097"/>
      <c r="BG1210" s="1097"/>
      <c r="BH1210" s="1097"/>
      <c r="BI1210" s="1097"/>
      <c r="BJ1210" s="1097"/>
      <c r="BK1210" s="1097"/>
      <c r="BL1210" s="1097"/>
      <c r="BM1210" s="1097"/>
      <c r="BN1210" s="1097"/>
      <c r="BO1210" s="1097"/>
      <c r="BP1210" s="1097"/>
      <c r="BQ1210" s="1097"/>
      <c r="BR1210" s="1097"/>
      <c r="BS1210" s="1097"/>
      <c r="BT1210" s="1097"/>
      <c r="BU1210" s="1097"/>
      <c r="BV1210" s="1097"/>
      <c r="BW1210" s="1097"/>
      <c r="BX1210" s="1097"/>
      <c r="BY1210" s="1097"/>
      <c r="BZ1210" s="382" t="b">
        <f>OR(BZ1206,Y1210=EUconst_NA)</f>
        <v>1</v>
      </c>
    </row>
    <row r="1211" spans="1:78" s="1066" customFormat="1" ht="12.75" customHeight="1" thickBot="1" x14ac:dyDescent="0.3">
      <c r="A1211" s="1055"/>
      <c r="B1211" s="928"/>
      <c r="C1211" s="484" t="s">
        <v>199</v>
      </c>
      <c r="D1211" s="346" t="str">
        <f>Translations!$B$639</f>
        <v>ConvF:</v>
      </c>
      <c r="E1211" s="1105"/>
      <c r="F1211" s="379"/>
      <c r="G1211" s="1836" t="str">
        <f t="shared" si="294"/>
        <v/>
      </c>
      <c r="H1211" s="1837"/>
      <c r="I1211" s="697" t="str">
        <f>IF(OR(AC1211=FALSE,Y1211=EUconst_NA),"","-")</f>
        <v/>
      </c>
      <c r="J1211" s="911"/>
      <c r="K1211" s="396" t="str">
        <f t="shared" si="295"/>
        <v/>
      </c>
      <c r="L1211" s="471"/>
      <c r="M1211" s="473" t="str">
        <f>IF(N1198="",IF(AND(E1197&lt;&gt;"",OR(F1211="",COUNT(K1211:L1211)=0),Y1211&lt;&gt;EUconst_NA,T1197&lt;&gt;TRUE),EUconst_ERR_Incomplete,IF(COUNTIF(AX1211:AZ1211,TRUE)&gt;0,EUconst_ERR_Inconsistent,"")),"")</f>
        <v/>
      </c>
      <c r="O1211" s="1056"/>
      <c r="P1211" s="1101"/>
      <c r="Q1211" s="1101"/>
      <c r="R1211" s="1101"/>
      <c r="S1211" s="1097"/>
      <c r="T1211" s="381" t="str">
        <f>EUconst_CNTR_ConversionFactor&amp;E1197</f>
        <v>ConvF_</v>
      </c>
      <c r="U1211" s="1107"/>
      <c r="V1211" s="382" t="str">
        <f t="shared" si="300"/>
        <v/>
      </c>
      <c r="W1211" s="1097"/>
      <c r="X1211" s="1107"/>
      <c r="Y1211" s="383" t="str">
        <f>IF(OR(T1197=TRUE,E1197=""),"",INDEX(EUwideConstants!$N:$N,MATCH(T1211,EUwideConstants!$Q:$Q,0)))</f>
        <v/>
      </c>
      <c r="Z1211" s="384" t="str">
        <f>IF(ISBLANK(F1211),"",IF(F1211=EUconst_NA,"",INDEX(EUwideConstants!$H:$M,MATCH(T1211,EUwideConstants!$Q:$Q,0),MATCH(F1211,CNTR_TierList,0))))</f>
        <v/>
      </c>
      <c r="AA1211" s="402" t="str">
        <f>IF(F1211=1,1,"")</f>
        <v/>
      </c>
      <c r="AB1211" s="1097"/>
      <c r="AC1211" s="386" t="b">
        <f>AND(AC1206,Y1211&lt;&gt;EUconst_NA)</f>
        <v>0</v>
      </c>
      <c r="AD1211" s="1097"/>
      <c r="AE1211" s="1117"/>
      <c r="AG1211" s="1118"/>
      <c r="AH1211" s="1123"/>
      <c r="AI1211" s="1119"/>
      <c r="AJ1211" s="1123"/>
      <c r="AK1211" s="1120"/>
      <c r="AL1211" s="1096"/>
      <c r="AM1211" s="387" t="str">
        <f>EUconst_CNTR_ConversionFactor&amp;EUconst_Value</f>
        <v>ConvF_Waarde</v>
      </c>
      <c r="AN1211" s="1124"/>
      <c r="AO1211" s="1122">
        <v>1</v>
      </c>
      <c r="AP1211" s="1123"/>
      <c r="AQ1211" s="403" t="str">
        <f>IF(AA1211="","",AO1211)</f>
        <v/>
      </c>
      <c r="AR1211" s="386">
        <f>IF(AC1211=TRUE,IF(COUNT(K1211:L1211)=0,0,IF(L1211="",K1211,L1211)),1)</f>
        <v>1</v>
      </c>
      <c r="AS1211" s="382" t="b">
        <f>AND(AC1211=TRUE,OR(ISNUMBER(L1211),NOT(ISNUMBER(AA1211))))</f>
        <v>0</v>
      </c>
      <c r="AT1211" s="382" t="b">
        <f t="shared" si="296"/>
        <v>0</v>
      </c>
      <c r="AU1211" s="1097"/>
      <c r="AV1211" s="394" t="b">
        <f t="shared" si="297"/>
        <v>0</v>
      </c>
      <c r="AW1211" s="395" t="b">
        <f t="shared" si="298"/>
        <v>0</v>
      </c>
      <c r="AX1211" s="1097"/>
      <c r="AY1211" s="411" t="b">
        <f t="shared" si="299"/>
        <v>0</v>
      </c>
      <c r="AZ1211" s="400" t="b">
        <f>AR1211&gt;100%</f>
        <v>0</v>
      </c>
      <c r="BA1211" s="1097"/>
      <c r="BB1211" s="398" t="s">
        <v>478</v>
      </c>
      <c r="BC1211" s="399">
        <f>AR1206*AR1209/1000*(1-AR1213)</f>
        <v>0</v>
      </c>
      <c r="BD1211" s="400">
        <f>BC1211</f>
        <v>0</v>
      </c>
      <c r="BE1211" s="401">
        <f>BC1211</f>
        <v>0</v>
      </c>
      <c r="BF1211" s="1097"/>
      <c r="BG1211" s="1097"/>
      <c r="BH1211" s="1097"/>
      <c r="BI1211" s="1097"/>
      <c r="BJ1211" s="1097"/>
      <c r="BK1211" s="1097"/>
      <c r="BL1211" s="1097"/>
      <c r="BM1211" s="1097"/>
      <c r="BN1211" s="1097"/>
      <c r="BO1211" s="1097"/>
      <c r="BP1211" s="1097"/>
      <c r="BQ1211" s="1097"/>
      <c r="BR1211" s="1097"/>
      <c r="BS1211" s="1097"/>
      <c r="BT1211" s="1097"/>
      <c r="BU1211" s="1097"/>
      <c r="BV1211" s="1097"/>
      <c r="BW1211" s="1097"/>
      <c r="BX1211" s="1097"/>
      <c r="BY1211" s="1097"/>
      <c r="BZ1211" s="382" t="b">
        <f>OR(BZ1206,Y1211=EUconst_NA)</f>
        <v>1</v>
      </c>
    </row>
    <row r="1212" spans="1:78" s="1066" customFormat="1" ht="12.75" customHeight="1" thickBot="1" x14ac:dyDescent="0.3">
      <c r="A1212" s="1055"/>
      <c r="B1212" s="928"/>
      <c r="C1212" s="484" t="s">
        <v>329</v>
      </c>
      <c r="D1212" s="346" t="str">
        <f>Translations!$B$640</f>
        <v>C-gehalte:</v>
      </c>
      <c r="E1212" s="1105"/>
      <c r="F1212" s="379"/>
      <c r="G1212" s="1836" t="str">
        <f t="shared" si="294"/>
        <v/>
      </c>
      <c r="H1212" s="1837"/>
      <c r="I1212" s="697" t="str">
        <f>AJ1212</f>
        <v/>
      </c>
      <c r="J1212" s="912"/>
      <c r="K1212" s="404" t="str">
        <f t="shared" si="295"/>
        <v/>
      </c>
      <c r="L1212" s="405"/>
      <c r="M1212" s="473" t="str">
        <f>IF(N1198="",IF(AND(E1197&lt;&gt;"",OR(F1212="",COUNT(K1212:L1212)=0),Y1212&lt;&gt;EUconst_NA,T1197&lt;&gt;TRUE),EUconst_ERR_Incomplete,IF(COUNTIF(AX1212:AZ1212,TRUE)&gt;0,EUconst_ERR_Inconsistent,"")),"")</f>
        <v/>
      </c>
      <c r="O1212" s="1056"/>
      <c r="P1212" s="1101"/>
      <c r="Q1212" s="1101"/>
      <c r="R1212" s="1101"/>
      <c r="S1212" s="1097"/>
      <c r="T1212" s="381" t="str">
        <f>EUconst_CNTR_CarbonContent&amp;E1197</f>
        <v>CarbC_</v>
      </c>
      <c r="U1212" s="1107"/>
      <c r="V1212" s="382" t="str">
        <f t="shared" si="300"/>
        <v/>
      </c>
      <c r="W1212" s="1097"/>
      <c r="X1212" s="1107"/>
      <c r="Y1212" s="383" t="str">
        <f>IF(OR(T1197=TRUE,E1197=""),"",INDEX(EUwideConstants!$N:$N,MATCH(T1212,EUwideConstants!$Q:$Q,0)))</f>
        <v/>
      </c>
      <c r="Z1212" s="384" t="str">
        <f>IF(ISBLANK(F1212),"",IF(F1212=EUconst_NA,"",INDEX(EUwideConstants!$H:$M,MATCH(T1212,EUwideConstants!$Q:$Q,0),MATCH(F1212,CNTR_TierList,0))))</f>
        <v/>
      </c>
      <c r="AA1212" s="406" t="str">
        <f>IF(COUNTIF(EUconst_DefaultValues,Z1212)&gt;0,MATCH(Z1212,EUconst_DefaultValues,0),"")</f>
        <v/>
      </c>
      <c r="AB1212" s="1097"/>
      <c r="AC1212" s="386" t="b">
        <f>AND(AC1206,Y1212&lt;&gt;EUconst_NA)</f>
        <v>0</v>
      </c>
      <c r="AD1212" s="1097"/>
      <c r="AE1212" s="387" t="str">
        <f>EUconst_CNTR_CarbonContent&amp;EUconst_Unit</f>
        <v>CarbC_Eenheid</v>
      </c>
      <c r="AF1212" s="388" t="str">
        <f>IF(AC1212=TRUE, IF(COUNTIF(MSPara_SourceStreamCategory,V1212)=0,"",INDEX(MSPara_CalcFactorsMatrix,MATCH(V1212,MSPara_SourceStreamCategory,0),MATCH(AE1212&amp;"_"&amp;2,MSPara_CalcFactors,0))),"")</f>
        <v/>
      </c>
      <c r="AG1212" s="389" t="str">
        <f>IF(AC1212=TRUE, IF(COUNTIF(MSPara_SourceStreamCategory,V1212)=0,"",INDEX(MSPara_CalcFactorsMatrix,MATCH(V1212,MSPara_SourceStreamCategory,0),MATCH(AE1212&amp;"_"&amp;1,MSPara_CalcFactors,0))),"")</f>
        <v/>
      </c>
      <c r="AH1212" s="407" t="str">
        <f>IF(AA1212="","",INDEX(AF1212:AG1212,3-AA1212))</f>
        <v/>
      </c>
      <c r="AI1212" s="1119"/>
      <c r="AJ1212" s="408" t="str">
        <f>IF(AC1212=TRUE,IF(AJ1206="","",IF(AJ1206=EUconst_kNm3,EUconst_tCpkNm3,EUconst_tCpt)),"")</f>
        <v/>
      </c>
      <c r="AK1212" s="1120"/>
      <c r="AL1212" s="1096"/>
      <c r="AM1212" s="387" t="str">
        <f>EUconst_CNTR_CarbonContent&amp;EUconst_Value</f>
        <v>CarbC_Waarde</v>
      </c>
      <c r="AN1212" s="391" t="str">
        <f>IF(AC1212=TRUE,IF(COUNTIF(MSPara_SourceStreamCategory,V1212)=0,"",INDEX(MSPara_CalcFactorsMatrix,MATCH(V1212,MSPara_SourceStreamCategory,0),MATCH(AM1212&amp;"_"&amp;2,MSPara_CalcFactors,0))),"")</f>
        <v/>
      </c>
      <c r="AO1212" s="409" t="str">
        <f>IF(AC1212=TRUE,IF(COUNTIF(MSPara_SourceStreamCategory,V1212)=0,"",INDEX(MSPara_CalcFactorsMatrix,MATCH(V1212,MSPara_SourceStreamCategory,0),MATCH(AM1212&amp;"_"&amp;1,MSPara_CalcFactors,0))),"")</f>
        <v/>
      </c>
      <c r="AP1212" s="386" t="b">
        <f>AND(AND(AH1212&lt;&gt;"",AJ1212&lt;&gt;""),AJ1212=AH1212)</f>
        <v>0</v>
      </c>
      <c r="AQ1212" s="410" t="str">
        <f>IF(AND(AA1212&lt;&gt;"",AP1212=TRUE),IF(OR(INDEX(AN1212:AO1212,3-AA1212)=EUconst_NA,INDEX(AN1212:AO1212,3-AA1212)=0),"",INDEX(AN1212:AO1212,3-AA1212)),"")</f>
        <v/>
      </c>
      <c r="AR1212" s="386">
        <f>IF(AC1212=TRUE,IF(COUNT(K1212:L1212)=0,0,IF(L1212="",K1212,L1212)),0)</f>
        <v>0</v>
      </c>
      <c r="AS1212" s="382" t="b">
        <f>AND(AC1212=TRUE,OR(AND(F1212&lt;&gt;"",NOT(ISNUMBER(AA1212))),L1212&lt;&gt;"",F1212="",AQ1212=""))</f>
        <v>0</v>
      </c>
      <c r="AT1212" s="382" t="b">
        <f t="shared" si="296"/>
        <v>0</v>
      </c>
      <c r="AU1212" s="1097"/>
      <c r="AV1212" s="394" t="b">
        <f t="shared" si="297"/>
        <v>0</v>
      </c>
      <c r="AW1212" s="395" t="b">
        <f t="shared" si="298"/>
        <v>0</v>
      </c>
      <c r="AX1212" s="377" t="e">
        <f>OR(AND(AJ1206=EUconst_kNm3,AJ1212=EUconst_tCpt),AND(AJ1206=EUconst_t,AJ1212=EUconst_tCpkNm3))</f>
        <v>#N/A</v>
      </c>
      <c r="AY1212" s="382" t="b">
        <f t="shared" si="299"/>
        <v>0</v>
      </c>
      <c r="AZ1212" s="1097"/>
      <c r="BA1212" s="1097"/>
      <c r="BB1212" s="398" t="s">
        <v>479</v>
      </c>
      <c r="BC1212" s="399">
        <f>AR1206*AR1209/1000*AR1213</f>
        <v>0</v>
      </c>
      <c r="BD1212" s="400">
        <f>BC1212</f>
        <v>0</v>
      </c>
      <c r="BE1212" s="401">
        <f>BC1212</f>
        <v>0</v>
      </c>
      <c r="BF1212" s="1097"/>
      <c r="BG1212" s="1097"/>
      <c r="BH1212" s="1097"/>
      <c r="BI1212" s="1097"/>
      <c r="BJ1212" s="1097"/>
      <c r="BK1212" s="1097"/>
      <c r="BL1212" s="1097"/>
      <c r="BM1212" s="1097"/>
      <c r="BN1212" s="1097"/>
      <c r="BO1212" s="1097"/>
      <c r="BP1212" s="1097"/>
      <c r="BQ1212" s="1097"/>
      <c r="BR1212" s="1097"/>
      <c r="BS1212" s="1097"/>
      <c r="BT1212" s="1097"/>
      <c r="BU1212" s="1097"/>
      <c r="BV1212" s="1097"/>
      <c r="BW1212" s="1097"/>
      <c r="BX1212" s="1097"/>
      <c r="BY1212" s="1097"/>
      <c r="BZ1212" s="382" t="b">
        <f>OR(BZ1206,Y1212=EUconst_NA)</f>
        <v>1</v>
      </c>
    </row>
    <row r="1213" spans="1:78" s="1066" customFormat="1" ht="12.75" customHeight="1" x14ac:dyDescent="0.25">
      <c r="A1213" s="1055"/>
      <c r="B1213" s="928"/>
      <c r="C1213" s="481" t="s">
        <v>330</v>
      </c>
      <c r="D1213" s="346" t="str">
        <f>Translations!$B$641</f>
        <v>BioF:</v>
      </c>
      <c r="E1213" s="1105"/>
      <c r="F1213" s="379"/>
      <c r="G1213" s="1836" t="str">
        <f t="shared" si="294"/>
        <v/>
      </c>
      <c r="H1213" s="1837"/>
      <c r="I1213" s="697" t="str">
        <f>IF(OR(AC1213=FALSE,Y1213=EUconst_NA),"","-")</f>
        <v/>
      </c>
      <c r="J1213" s="911"/>
      <c r="K1213" s="396" t="str">
        <f t="shared" si="295"/>
        <v/>
      </c>
      <c r="L1213" s="471"/>
      <c r="M1213" s="473" t="str">
        <f>IF(N1198="",IF(AND(E1197&lt;&gt;"",OR(F1213="",COUNT(K1213:L1213)=0),Y1213&lt;&gt;EUconst_NA,T1197&lt;&gt;TRUE),EUconst_ERR_Incomplete,IF(COUNTIF(AX1213:AZ1213,TRUE)&gt;0,EUconst_ERR_Inconsistent,"")),"")</f>
        <v/>
      </c>
      <c r="O1213" s="1056"/>
      <c r="P1213" s="1106"/>
      <c r="Q1213" s="1106"/>
      <c r="R1213" s="1106"/>
      <c r="S1213" s="1097"/>
      <c r="T1213" s="381" t="str">
        <f>EUconst_CNTR_BiomassContent&amp;E1197</f>
        <v>BioC_</v>
      </c>
      <c r="U1213" s="1107"/>
      <c r="V1213" s="411" t="str">
        <f t="shared" si="300"/>
        <v/>
      </c>
      <c r="W1213" s="362" t="str">
        <f>IF(COUNTIF(MSPara_SourceStreamCategory,V1213)=0,"",INDEX(MSPara_IsFossil,MATCH(V1213,MSPara_SourceStreamCategory,0)))</f>
        <v/>
      </c>
      <c r="X1213" s="1107"/>
      <c r="Y1213" s="383" t="str">
        <f>IF(OR(T1197=TRUE,E1197=""),"",IF(OR(W1213=TRUE,F1213=EUconst_NA),EUconst_NA,INDEX(EUwideConstants!$N:$N,MATCH(T1213,EUwideConstants!$Q:$Q,0))))</f>
        <v/>
      </c>
      <c r="Z1213" s="384" t="str">
        <f>IF(ISBLANK(F1213),"",IF(F1213=EUconst_NA,"",INDEX(EUwideConstants!$H:$M,MATCH(T1213,EUwideConstants!$Q:$Q,0),MATCH(F1213,CNTR_TierList,0))))</f>
        <v/>
      </c>
      <c r="AA1213" s="412" t="str">
        <f>IF(F1213=1,1,"")</f>
        <v/>
      </c>
      <c r="AB1213" s="1097"/>
      <c r="AC1213" s="386" t="b">
        <f>AND(AC1206,Y1213&lt;&gt;EUconst_NA)</f>
        <v>0</v>
      </c>
      <c r="AD1213" s="1097"/>
      <c r="AE1213" s="1117"/>
      <c r="AG1213" s="1118"/>
      <c r="AH1213" s="1115"/>
      <c r="AI1213" s="1119"/>
      <c r="AJ1213" s="1115"/>
      <c r="AK1213" s="1120"/>
      <c r="AL1213" s="1096"/>
      <c r="AM1213" s="387" t="str">
        <f>EUconst_CNTR_BiomassContent&amp;EUconst_Value</f>
        <v>BioC_Waarde</v>
      </c>
      <c r="AO1213" s="413" t="str">
        <f>IF(AC1213=TRUE,IF(COUNTIF(MSPara_SourceStreamCategory,V1213)=0,"",INDEX(MSPara_CalcFactorsMatrix,MATCH(V1213,MSPara_SourceStreamCategory,0),MATCH(AM1213&amp;"_"&amp;2,MSPara_CalcFactors,0))),"")</f>
        <v/>
      </c>
      <c r="AP1213" s="1115"/>
      <c r="AQ1213" s="397" t="str">
        <f>IF(OR(AA1213="",AO1213=EUconst_NA),"",AO1213)</f>
        <v/>
      </c>
      <c r="AR1213" s="386">
        <f>IF(AC1213=TRUE,IF(COUNT(K1213:L1213)=0,0,IF(L1213="",K1213,L1213)),0)</f>
        <v>0</v>
      </c>
      <c r="AS1213" s="382" t="b">
        <f>AND(AC1213=TRUE,OR(AND(F1213&lt;&gt;"",NOT(ISNUMBER(AA1213))),L1213&lt;&gt;"",F1213="",AQ1213=""))</f>
        <v>0</v>
      </c>
      <c r="AT1213" s="382" t="b">
        <f t="shared" si="296"/>
        <v>0</v>
      </c>
      <c r="AU1213" s="1097"/>
      <c r="AV1213" s="394" t="b">
        <f t="shared" si="297"/>
        <v>0</v>
      </c>
      <c r="AW1213" s="395" t="b">
        <f t="shared" si="298"/>
        <v>0</v>
      </c>
      <c r="AX1213" s="1097"/>
      <c r="AY1213" s="411" t="b">
        <f t="shared" si="299"/>
        <v>0</v>
      </c>
      <c r="AZ1213" s="362" t="b">
        <f>OR(AR1213&gt;100%,(AR1213+AR1214)&gt;100%)</f>
        <v>0</v>
      </c>
      <c r="BA1213" s="1097"/>
      <c r="BB1213" s="1097"/>
      <c r="BC1213" s="1097"/>
      <c r="BD1213" s="1097"/>
      <c r="BE1213" s="1097"/>
      <c r="BF1213" s="1097"/>
      <c r="BG1213" s="1097"/>
      <c r="BH1213" s="1097"/>
      <c r="BI1213" s="1097"/>
      <c r="BJ1213" s="1097"/>
      <c r="BK1213" s="1097"/>
      <c r="BL1213" s="1097"/>
      <c r="BM1213" s="1097"/>
      <c r="BN1213" s="1097"/>
      <c r="BO1213" s="1097"/>
      <c r="BP1213" s="1097"/>
      <c r="BQ1213" s="1097"/>
      <c r="BR1213" s="1097"/>
      <c r="BS1213" s="1097"/>
      <c r="BT1213" s="1097"/>
      <c r="BU1213" s="1097"/>
      <c r="BV1213" s="1097"/>
      <c r="BW1213" s="1097"/>
      <c r="BX1213" s="1097"/>
      <c r="BY1213" s="1097"/>
      <c r="BZ1213" s="382" t="b">
        <f>OR(BZ1206,Y1213=EUconst_NA)</f>
        <v>1</v>
      </c>
    </row>
    <row r="1214" spans="1:78" s="1066" customFormat="1" ht="12.75" customHeight="1" thickBot="1" x14ac:dyDescent="0.3">
      <c r="A1214" s="1055"/>
      <c r="B1214" s="928"/>
      <c r="C1214" s="481" t="s">
        <v>453</v>
      </c>
      <c r="D1214" s="346" t="str">
        <f>Translations!$B$647</f>
        <v>niet-duurz. BioF:</v>
      </c>
      <c r="E1214" s="1105"/>
      <c r="F1214" s="414"/>
      <c r="G1214" s="1836" t="str">
        <f t="shared" si="294"/>
        <v/>
      </c>
      <c r="H1214" s="1837"/>
      <c r="I1214" s="698" t="str">
        <f>IF(OR(AC1214=FALSE,Y1214=EUconst_NA),"","-")</f>
        <v/>
      </c>
      <c r="J1214" s="911"/>
      <c r="K1214" s="415" t="str">
        <f t="shared" si="295"/>
        <v/>
      </c>
      <c r="L1214" s="686"/>
      <c r="M1214" s="473" t="str">
        <f>IF(N1198="",IF(AND(E1197&lt;&gt;"",OR(F1214="",COUNT(K1214:L1214)=0),Y1214&lt;&gt;EUconst_NA,T1197&lt;&gt;TRUE),EUconst_ERR_Incomplete,IF(COUNTIF(AX1214:AZ1214,TRUE)&gt;0,EUconst_ERR_Inconsistent,"")),"")</f>
        <v/>
      </c>
      <c r="O1214" s="1056"/>
      <c r="P1214" s="1106"/>
      <c r="Q1214" s="1106"/>
      <c r="R1214" s="1106"/>
      <c r="S1214" s="1097"/>
      <c r="T1214" s="416" t="str">
        <f>EUconst_CNTR_BiomassContent&amp;E1197</f>
        <v>BioC_</v>
      </c>
      <c r="U1214" s="1107"/>
      <c r="V1214" s="399" t="str">
        <f t="shared" si="300"/>
        <v/>
      </c>
      <c r="W1214" s="400" t="str">
        <f>IF(COUNTIF(MSPara_SourceStreamCategory,V1214)=0,"",INDEX(MSPara_IsFossil,MATCH(V1214,MSPara_SourceStreamCategory,0)))</f>
        <v/>
      </c>
      <c r="X1214" s="1107"/>
      <c r="Y1214" s="417" t="str">
        <f>IF(OR(T1197=TRUE,E1197=""),"",IF(OR(W1214=TRUE,F1214=EUconst_NA),EUconst_NA,INDEX(EUwideConstants!$N:$N,MATCH(T1214,EUwideConstants!$Q:$Q,0))))</f>
        <v/>
      </c>
      <c r="Z1214" s="418" t="str">
        <f>IF(ISBLANK(F1214),"",IF(F1214=EUconst_NA,"",INDEX(EUwideConstants!$H:$M,MATCH(T1214,EUwideConstants!$Q:$Q,0),MATCH(F1214,CNTR_TierList,0))))</f>
        <v/>
      </c>
      <c r="AA1214" s="419" t="str">
        <f>IF(F1214=1,1,"")</f>
        <v/>
      </c>
      <c r="AB1214" s="1097"/>
      <c r="AC1214" s="420" t="b">
        <f>AND(AC1206,Y1214&lt;&gt;EUconst_NA)</f>
        <v>0</v>
      </c>
      <c r="AD1214" s="1097"/>
      <c r="AE1214" s="1125"/>
      <c r="AF1214" s="1126"/>
      <c r="AG1214" s="1127"/>
      <c r="AH1214" s="1128"/>
      <c r="AI1214" s="1128"/>
      <c r="AJ1214" s="1128"/>
      <c r="AK1214" s="1129"/>
      <c r="AL1214" s="1096"/>
      <c r="AM1214" s="421" t="str">
        <f>EUconst_CNTR_BiomassContent&amp;EUconst_Value</f>
        <v>BioC_Waarde</v>
      </c>
      <c r="AN1214" s="1126"/>
      <c r="AO1214" s="422" t="str">
        <f>IF(AC1214=TRUE,IF(COUNTIF(MSPara_SourceStreamCategory,V1214)=0,"",INDEX(MSPara_CalcFactorsMatrix,MATCH(V1214,MSPara_SourceStreamCategory,0),MATCH(AM1214&amp;"_"&amp;2,MSPara_CalcFactors,0))),"")</f>
        <v/>
      </c>
      <c r="AP1214" s="1128"/>
      <c r="AQ1214" s="423" t="str">
        <f>IF(OR(AA1214="",AO1214=EUconst_NA),"",AO1214)</f>
        <v/>
      </c>
      <c r="AR1214" s="420">
        <f>IF(AC1214=TRUE,IF(COUNT(K1214:L1214)=0,0,IF(L1214="",K1214,L1214)),0)</f>
        <v>0</v>
      </c>
      <c r="AS1214" s="424" t="b">
        <f>AND(AC1214=TRUE,OR(AND(F1214&lt;&gt;"",NOT(ISNUMBER(AA1214))),L1214&lt;&gt;"",F1214="",AQ1214=""))</f>
        <v>0</v>
      </c>
      <c r="AT1214" s="424" t="b">
        <f t="shared" si="296"/>
        <v>0</v>
      </c>
      <c r="AU1214" s="1097"/>
      <c r="AV1214" s="425" t="b">
        <f t="shared" si="297"/>
        <v>0</v>
      </c>
      <c r="AW1214" s="426" t="b">
        <f t="shared" si="298"/>
        <v>0</v>
      </c>
      <c r="AX1214" s="1097"/>
      <c r="AY1214" s="399" t="b">
        <f t="shared" si="299"/>
        <v>0</v>
      </c>
      <c r="AZ1214" s="400" t="b">
        <f>OR(AR1213&gt;100%,(AR1213+AR1214)&gt;100%)</f>
        <v>0</v>
      </c>
      <c r="BA1214" s="1097"/>
      <c r="BB1214" s="1097"/>
      <c r="BC1214" s="1097"/>
      <c r="BD1214" s="1097"/>
      <c r="BE1214" s="1097"/>
      <c r="BF1214" s="1097"/>
      <c r="BG1214" s="1097"/>
      <c r="BH1214" s="1097"/>
      <c r="BI1214" s="1097"/>
      <c r="BJ1214" s="1097"/>
      <c r="BK1214" s="1097"/>
      <c r="BL1214" s="1097"/>
      <c r="BM1214" s="1097"/>
      <c r="BN1214" s="1097"/>
      <c r="BO1214" s="1097"/>
      <c r="BP1214" s="1097"/>
      <c r="BQ1214" s="1097"/>
      <c r="BR1214" s="1097"/>
      <c r="BS1214" s="1097"/>
      <c r="BT1214" s="1097"/>
      <c r="BU1214" s="1097"/>
      <c r="BV1214" s="1097"/>
      <c r="BW1214" s="1097"/>
      <c r="BX1214" s="1097"/>
      <c r="BY1214" s="1097"/>
      <c r="BZ1214" s="400" t="b">
        <f>OR(BZ1206,Y1214=EUconst_NA)</f>
        <v>1</v>
      </c>
    </row>
    <row r="1215" spans="1:78" s="1066" customFormat="1" ht="5.0999999999999996" customHeight="1" x14ac:dyDescent="0.25">
      <c r="A1215" s="1055"/>
      <c r="B1215" s="928"/>
      <c r="C1215" s="928"/>
      <c r="D1215" s="954"/>
      <c r="O1215" s="1056"/>
      <c r="P1215" s="1101"/>
      <c r="Q1215" s="1101"/>
      <c r="R1215" s="1101"/>
      <c r="S1215" s="1130"/>
      <c r="T1215" s="1097"/>
      <c r="U1215" s="1097"/>
      <c r="V1215" s="1097"/>
      <c r="W1215" s="1097"/>
      <c r="X1215" s="1097"/>
      <c r="Y1215" s="1097"/>
      <c r="Z1215" s="1097"/>
      <c r="AA1215" s="1097"/>
      <c r="AB1215" s="1097"/>
      <c r="AC1215" s="1097"/>
      <c r="AD1215" s="1097"/>
      <c r="AE1215" s="1097"/>
      <c r="AF1215" s="1097"/>
      <c r="AG1215" s="1097"/>
      <c r="AH1215" s="1097"/>
      <c r="AI1215" s="1097"/>
      <c r="AJ1215" s="1097"/>
      <c r="AK1215" s="1097"/>
      <c r="AL1215" s="1097"/>
      <c r="AM1215" s="1097"/>
      <c r="AN1215" s="1097"/>
      <c r="AO1215" s="1097"/>
      <c r="AP1215" s="1097"/>
      <c r="AQ1215" s="1097"/>
      <c r="AR1215" s="1097"/>
      <c r="AS1215" s="1097"/>
      <c r="AT1215" s="1097"/>
      <c r="AU1215" s="1097"/>
      <c r="AV1215" s="1097"/>
      <c r="AW1215" s="1097"/>
      <c r="AX1215" s="1097"/>
      <c r="AY1215" s="1097"/>
      <c r="AZ1215" s="1097"/>
      <c r="BA1215" s="1097"/>
      <c r="BB1215" s="1097"/>
      <c r="BC1215" s="1097"/>
      <c r="BD1215" s="1097"/>
      <c r="BE1215" s="1097"/>
      <c r="BF1215" s="1097"/>
      <c r="BG1215" s="1097"/>
      <c r="BH1215" s="1097"/>
      <c r="BI1215" s="1097"/>
      <c r="BJ1215" s="1097"/>
      <c r="BK1215" s="1097"/>
      <c r="BL1215" s="1097"/>
      <c r="BM1215" s="1097"/>
      <c r="BN1215" s="1097"/>
      <c r="BO1215" s="1097"/>
      <c r="BP1215" s="1097"/>
      <c r="BQ1215" s="1097"/>
      <c r="BR1215" s="1097"/>
      <c r="BS1215" s="1097"/>
      <c r="BT1215" s="1097"/>
      <c r="BU1215" s="1097"/>
      <c r="BV1215" s="1097"/>
      <c r="BW1215" s="1097"/>
      <c r="BX1215" s="1097"/>
      <c r="BY1215" s="1097"/>
      <c r="BZ1215" s="1097"/>
    </row>
    <row r="1216" spans="1:78" s="1066" customFormat="1" ht="12.75" customHeight="1" x14ac:dyDescent="0.25">
      <c r="A1216" s="1055"/>
      <c r="B1216" s="928"/>
      <c r="C1216" s="928"/>
      <c r="D1216" s="1840" t="str">
        <f>Translations!$B$674</f>
        <v>Tiers geldig van:</v>
      </c>
      <c r="E1216" s="1840"/>
      <c r="F1216" s="1841"/>
      <c r="G1216" s="624"/>
      <c r="H1216" s="427" t="str">
        <f>Translations!$B$675</f>
        <v>tot:</v>
      </c>
      <c r="I1216" s="624"/>
      <c r="J1216" s="1842" t="str">
        <f>Translations!$B$676</f>
        <v>Euralcode voor deze (afval)stroom (indien van toepassing):</v>
      </c>
      <c r="K1216" s="1843"/>
      <c r="L1216" s="1843"/>
      <c r="M1216" s="1844"/>
      <c r="N1216" s="428"/>
      <c r="O1216" s="1056"/>
      <c r="P1216" s="1101"/>
      <c r="Q1216" s="1101"/>
      <c r="R1216" s="1101"/>
      <c r="S1216" s="1130"/>
      <c r="T1216" s="1097"/>
      <c r="U1216" s="1097"/>
      <c r="V1216" s="1097"/>
      <c r="W1216" s="1097"/>
      <c r="X1216" s="1097"/>
      <c r="Y1216" s="1097"/>
      <c r="Z1216" s="1097"/>
      <c r="AA1216" s="1097"/>
      <c r="AB1216" s="1097"/>
      <c r="AC1216" s="1097"/>
      <c r="AD1216" s="1097"/>
      <c r="AE1216" s="1097"/>
      <c r="AF1216" s="1097"/>
      <c r="AG1216" s="1097"/>
      <c r="AH1216" s="1097"/>
      <c r="AI1216" s="1097"/>
      <c r="AJ1216" s="1097"/>
      <c r="AK1216" s="1097"/>
      <c r="AL1216" s="1097"/>
      <c r="AM1216" s="1097"/>
      <c r="AN1216" s="1097"/>
      <c r="AO1216" s="1097"/>
      <c r="AP1216" s="1097"/>
      <c r="AQ1216" s="1097"/>
      <c r="AR1216" s="1097"/>
      <c r="AS1216" s="1097"/>
      <c r="AT1216" s="1097"/>
      <c r="AU1216" s="1097"/>
      <c r="AV1216" s="1097"/>
      <c r="AW1216" s="1097"/>
      <c r="AX1216" s="1097"/>
      <c r="AY1216" s="1097"/>
      <c r="AZ1216" s="1097"/>
      <c r="BA1216" s="1097"/>
      <c r="BB1216" s="1097"/>
      <c r="BC1216" s="1097"/>
      <c r="BD1216" s="1097"/>
      <c r="BE1216" s="1097"/>
      <c r="BF1216" s="1097"/>
      <c r="BG1216" s="1097"/>
      <c r="BH1216" s="1097"/>
      <c r="BI1216" s="1097"/>
      <c r="BJ1216" s="1097"/>
      <c r="BK1216" s="1097"/>
      <c r="BL1216" s="1097"/>
      <c r="BM1216" s="1097"/>
      <c r="BN1216" s="1097"/>
      <c r="BO1216" s="1097"/>
      <c r="BP1216" s="1097"/>
      <c r="BQ1216" s="1097"/>
      <c r="BR1216" s="1097"/>
      <c r="BS1216" s="1097"/>
      <c r="BT1216" s="1097"/>
      <c r="BU1216" s="1097"/>
      <c r="BV1216" s="1097"/>
      <c r="BW1216" s="1097"/>
      <c r="BX1216" s="1097"/>
      <c r="BY1216" s="1097"/>
      <c r="BZ1216" s="14" t="b">
        <f>BZ1206</f>
        <v>1</v>
      </c>
    </row>
    <row r="1217" spans="1:78" s="1066" customFormat="1" ht="5.0999999999999996" customHeight="1" x14ac:dyDescent="0.25">
      <c r="A1217" s="1055"/>
      <c r="B1217" s="928"/>
      <c r="C1217" s="928"/>
      <c r="D1217" s="950"/>
      <c r="E1217" s="957"/>
      <c r="F1217" s="957"/>
      <c r="G1217" s="957"/>
      <c r="H1217" s="957"/>
      <c r="I1217" s="957"/>
      <c r="J1217" s="957"/>
      <c r="K1217" s="957"/>
      <c r="L1217" s="957"/>
      <c r="M1217" s="957"/>
      <c r="N1217" s="957"/>
      <c r="O1217" s="1056"/>
      <c r="P1217" s="1101"/>
      <c r="Q1217" s="1101"/>
      <c r="R1217" s="1101"/>
      <c r="S1217" s="1130"/>
      <c r="T1217" s="1097"/>
      <c r="U1217" s="1097"/>
      <c r="V1217" s="1097"/>
      <c r="W1217" s="1097"/>
      <c r="X1217" s="1097"/>
      <c r="Y1217" s="1097"/>
      <c r="Z1217" s="1097"/>
      <c r="AA1217" s="1097"/>
      <c r="AB1217" s="1097"/>
      <c r="AC1217" s="1097"/>
      <c r="AD1217" s="1097"/>
      <c r="AE1217" s="1097"/>
      <c r="AF1217" s="1097"/>
      <c r="AG1217" s="1097"/>
      <c r="AH1217" s="1097"/>
      <c r="AI1217" s="1097"/>
      <c r="AJ1217" s="1097"/>
      <c r="AK1217" s="1097"/>
      <c r="AL1217" s="1097"/>
      <c r="AM1217" s="1097"/>
      <c r="AN1217" s="1097"/>
      <c r="AO1217" s="1097"/>
      <c r="AP1217" s="1097"/>
      <c r="AQ1217" s="1097"/>
      <c r="AR1217" s="1097"/>
      <c r="AS1217" s="1097"/>
      <c r="AT1217" s="1097"/>
      <c r="AU1217" s="1097"/>
      <c r="AV1217" s="1097"/>
      <c r="AW1217" s="1097"/>
      <c r="AX1217" s="1097"/>
      <c r="AY1217" s="1097"/>
      <c r="AZ1217" s="1097"/>
      <c r="BA1217" s="1097"/>
      <c r="BB1217" s="1097"/>
      <c r="BC1217" s="1097"/>
      <c r="BD1217" s="1097"/>
      <c r="BE1217" s="1097"/>
      <c r="BF1217" s="1097"/>
      <c r="BG1217" s="1097"/>
      <c r="BH1217" s="1097"/>
      <c r="BI1217" s="1097"/>
      <c r="BJ1217" s="1097"/>
      <c r="BK1217" s="1097"/>
      <c r="BL1217" s="1097"/>
      <c r="BM1217" s="1097"/>
      <c r="BN1217" s="1097"/>
      <c r="BO1217" s="1097"/>
      <c r="BP1217" s="1097"/>
      <c r="BQ1217" s="1097"/>
      <c r="BR1217" s="1097"/>
      <c r="BS1217" s="1097"/>
      <c r="BT1217" s="1097"/>
      <c r="BU1217" s="1097"/>
      <c r="BV1217" s="1097"/>
      <c r="BW1217" s="1097"/>
      <c r="BX1217" s="1097"/>
      <c r="BY1217" s="1097"/>
      <c r="BZ1217" s="1097"/>
    </row>
    <row r="1218" spans="1:78" s="1066" customFormat="1" ht="12.75" customHeight="1" x14ac:dyDescent="0.25">
      <c r="A1218" s="1055"/>
      <c r="B1218" s="928"/>
      <c r="C1218" s="928"/>
      <c r="D1218" s="957"/>
      <c r="E1218" s="957"/>
      <c r="F1218" s="957"/>
      <c r="G1218" s="957"/>
      <c r="H1218" s="957"/>
      <c r="I1218" s="957"/>
      <c r="J1218" s="957"/>
      <c r="K1218" s="957"/>
      <c r="L1218" s="957"/>
      <c r="M1218" s="427" t="str">
        <f>Translations!$B$677</f>
        <v>ID dat voor deze source stream wordt gebruikt in het monitoringsplan:</v>
      </c>
      <c r="N1218" s="474"/>
      <c r="O1218" s="1056"/>
      <c r="P1218" s="1101"/>
      <c r="Q1218" s="1101"/>
      <c r="R1218" s="1101"/>
      <c r="S1218" s="1130"/>
      <c r="T1218" s="1097"/>
      <c r="U1218" s="1097"/>
      <c r="V1218" s="1097"/>
      <c r="W1218" s="1097"/>
      <c r="X1218" s="1097"/>
      <c r="Y1218" s="1097"/>
      <c r="Z1218" s="1097"/>
      <c r="AA1218" s="1097"/>
      <c r="AB1218" s="1097"/>
      <c r="AC1218" s="1097"/>
      <c r="AD1218" s="1097"/>
      <c r="AE1218" s="1097"/>
      <c r="AF1218" s="1097"/>
      <c r="AG1218" s="1097"/>
      <c r="AH1218" s="1097"/>
      <c r="AI1218" s="1097"/>
      <c r="AJ1218" s="1097"/>
      <c r="AK1218" s="1097"/>
      <c r="AL1218" s="1097"/>
      <c r="AM1218" s="1097"/>
      <c r="AN1218" s="1097"/>
      <c r="AO1218" s="1097"/>
      <c r="AP1218" s="1097"/>
      <c r="AQ1218" s="1097"/>
      <c r="AR1218" s="1097"/>
      <c r="AS1218" s="1097"/>
      <c r="AT1218" s="1097"/>
      <c r="AU1218" s="1097"/>
      <c r="AV1218" s="1097"/>
      <c r="AW1218" s="1097"/>
      <c r="AX1218" s="1097"/>
      <c r="AY1218" s="1097"/>
      <c r="AZ1218" s="1097"/>
      <c r="BA1218" s="1097"/>
      <c r="BB1218" s="1097"/>
      <c r="BC1218" s="1097"/>
      <c r="BD1218" s="1097"/>
      <c r="BE1218" s="1097"/>
      <c r="BF1218" s="1097"/>
      <c r="BG1218" s="1097"/>
      <c r="BH1218" s="1097"/>
      <c r="BI1218" s="1097"/>
      <c r="BJ1218" s="1097"/>
      <c r="BK1218" s="1097"/>
      <c r="BL1218" s="1097"/>
      <c r="BM1218" s="1097"/>
      <c r="BN1218" s="1097"/>
      <c r="BO1218" s="1097"/>
      <c r="BP1218" s="1097"/>
      <c r="BQ1218" s="1097"/>
      <c r="BR1218" s="1097"/>
      <c r="BS1218" s="1097"/>
      <c r="BT1218" s="1097"/>
      <c r="BU1218" s="1097"/>
      <c r="BV1218" s="1097"/>
      <c r="BW1218" s="1097"/>
      <c r="BX1218" s="1097"/>
      <c r="BY1218" s="1097"/>
      <c r="BZ1218" s="14" t="b">
        <f>BZ1216</f>
        <v>1</v>
      </c>
    </row>
    <row r="1219" spans="1:78" s="1066" customFormat="1" ht="5.0999999999999996" customHeight="1" x14ac:dyDescent="0.25">
      <c r="A1219" s="1131"/>
      <c r="D1219" s="954"/>
      <c r="O1219" s="1118"/>
      <c r="P1219" s="1107"/>
      <c r="Q1219" s="1107"/>
      <c r="R1219" s="1107"/>
      <c r="S1219" s="1097"/>
      <c r="T1219" s="1097"/>
      <c r="U1219" s="1097"/>
      <c r="V1219" s="1097"/>
      <c r="W1219" s="1097"/>
      <c r="X1219" s="1097"/>
      <c r="Y1219" s="1097"/>
      <c r="Z1219" s="1097"/>
      <c r="AA1219" s="1097"/>
      <c r="AB1219" s="1097"/>
      <c r="AC1219" s="1097"/>
      <c r="AD1219" s="1097"/>
      <c r="AE1219" s="1097"/>
      <c r="AF1219" s="1097"/>
      <c r="AG1219" s="1097"/>
      <c r="AH1219" s="1097"/>
      <c r="AI1219" s="1097"/>
      <c r="AJ1219" s="1097"/>
      <c r="AK1219" s="1097"/>
      <c r="AL1219" s="1097"/>
      <c r="AM1219" s="1097"/>
      <c r="AN1219" s="1097"/>
      <c r="AO1219" s="1097"/>
      <c r="AP1219" s="1097"/>
      <c r="AQ1219" s="1097"/>
      <c r="AR1219" s="1097"/>
      <c r="AS1219" s="1097"/>
      <c r="AT1219" s="1097"/>
      <c r="AU1219" s="1097"/>
      <c r="AV1219" s="1097"/>
      <c r="AW1219" s="1097"/>
      <c r="AX1219" s="1097"/>
      <c r="AY1219" s="1097"/>
      <c r="AZ1219" s="1097"/>
      <c r="BA1219" s="1097"/>
      <c r="BB1219" s="1097"/>
      <c r="BC1219" s="1097"/>
      <c r="BD1219" s="1097"/>
      <c r="BE1219" s="1097"/>
      <c r="BF1219" s="1097"/>
      <c r="BG1219" s="1097"/>
      <c r="BH1219" s="1097"/>
      <c r="BI1219" s="1097"/>
      <c r="BJ1219" s="1097"/>
      <c r="BK1219" s="1097"/>
      <c r="BL1219" s="1097"/>
      <c r="BM1219" s="1097"/>
      <c r="BN1219" s="1097"/>
      <c r="BO1219" s="1097"/>
      <c r="BP1219" s="1097"/>
      <c r="BQ1219" s="1097"/>
      <c r="BR1219" s="1097"/>
      <c r="BS1219" s="1097"/>
      <c r="BT1219" s="1097"/>
      <c r="BU1219" s="1097"/>
      <c r="BV1219" s="1097"/>
      <c r="BW1219" s="1097"/>
      <c r="BX1219" s="1097"/>
      <c r="BY1219" s="1097"/>
      <c r="BZ1219" s="1097"/>
    </row>
    <row r="1220" spans="1:78" s="1066" customFormat="1" x14ac:dyDescent="0.25">
      <c r="A1220" s="1131"/>
      <c r="D1220" s="1856" t="str">
        <f>Translations!$B$160</f>
        <v>Eventuele opmerkingen:</v>
      </c>
      <c r="E1220" s="1857"/>
      <c r="F1220" s="1858"/>
      <c r="G1220" s="1859"/>
      <c r="H1220" s="1859"/>
      <c r="I1220" s="1859"/>
      <c r="J1220" s="1859"/>
      <c r="K1220" s="1859"/>
      <c r="L1220" s="1859"/>
      <c r="M1220" s="1859"/>
      <c r="N1220" s="1860"/>
      <c r="O1220" s="1118"/>
      <c r="P1220" s="1107"/>
      <c r="Q1220" s="1107"/>
      <c r="R1220" s="1107"/>
      <c r="S1220" s="1097"/>
      <c r="T1220" s="1097"/>
      <c r="U1220" s="1097"/>
      <c r="V1220" s="1097"/>
      <c r="W1220" s="1097"/>
      <c r="X1220" s="1097"/>
      <c r="Y1220" s="1097"/>
      <c r="Z1220" s="1097"/>
      <c r="AA1220" s="1097"/>
      <c r="AB1220" s="1097"/>
      <c r="AC1220" s="1097"/>
      <c r="AD1220" s="1097"/>
      <c r="AE1220" s="1097"/>
      <c r="AF1220" s="1097"/>
      <c r="AG1220" s="1097"/>
      <c r="AH1220" s="1097"/>
      <c r="AI1220" s="1097"/>
      <c r="AJ1220" s="1097"/>
      <c r="AK1220" s="1097"/>
      <c r="AL1220" s="1097"/>
      <c r="AM1220" s="1097"/>
      <c r="AN1220" s="1097"/>
      <c r="AO1220" s="1097"/>
      <c r="AP1220" s="1097"/>
      <c r="AQ1220" s="1097"/>
      <c r="AR1220" s="1097"/>
      <c r="AS1220" s="1097"/>
      <c r="AT1220" s="1097"/>
      <c r="AU1220" s="1097"/>
      <c r="AV1220" s="1097"/>
      <c r="AW1220" s="1097"/>
      <c r="AX1220" s="1097"/>
      <c r="AY1220" s="1097"/>
      <c r="AZ1220" s="1097"/>
      <c r="BA1220" s="1097"/>
      <c r="BB1220" s="1097"/>
      <c r="BC1220" s="1097"/>
      <c r="BD1220" s="1097"/>
      <c r="BE1220" s="1097"/>
      <c r="BF1220" s="1097"/>
      <c r="BG1220" s="1097"/>
      <c r="BH1220" s="1097"/>
      <c r="BI1220" s="1097"/>
      <c r="BJ1220" s="1097"/>
      <c r="BK1220" s="1097"/>
      <c r="BL1220" s="1097"/>
      <c r="BM1220" s="1097"/>
      <c r="BN1220" s="1097"/>
      <c r="BO1220" s="1097"/>
      <c r="BP1220" s="1097"/>
      <c r="BQ1220" s="1097"/>
      <c r="BR1220" s="1097"/>
      <c r="BS1220" s="1097"/>
      <c r="BT1220" s="1097"/>
      <c r="BU1220" s="1097"/>
      <c r="BV1220" s="1097"/>
      <c r="BW1220" s="1097"/>
      <c r="BX1220" s="1097"/>
      <c r="BY1220" s="1097"/>
      <c r="BZ1220" s="14" t="b">
        <f>BZ1216</f>
        <v>1</v>
      </c>
    </row>
    <row r="1221" spans="1:78" s="931" customFormat="1" ht="12.75" customHeight="1" thickBot="1" x14ac:dyDescent="0.3">
      <c r="A1221" s="1055"/>
      <c r="B1221" s="957"/>
      <c r="C1221" s="1087"/>
      <c r="D1221" s="960"/>
      <c r="E1221" s="1089"/>
      <c r="F1221" s="1087"/>
      <c r="G1221" s="1132"/>
      <c r="H1221" s="1132"/>
      <c r="I1221" s="1132"/>
      <c r="J1221" s="1132"/>
      <c r="K1221" s="1132"/>
      <c r="L1221" s="1132"/>
      <c r="M1221" s="1132"/>
      <c r="N1221" s="1132"/>
      <c r="O1221" s="1092"/>
      <c r="P1221" s="1093"/>
      <c r="Q1221" s="1093"/>
      <c r="R1221" s="1093"/>
      <c r="S1221" s="930"/>
      <c r="T1221" s="930"/>
      <c r="U1221" s="1133"/>
      <c r="V1221" s="930"/>
      <c r="W1221" s="930"/>
      <c r="X1221" s="1133"/>
      <c r="Y1221" s="930"/>
      <c r="Z1221" s="930"/>
      <c r="AA1221" s="930"/>
      <c r="AB1221" s="930"/>
      <c r="AC1221" s="930"/>
      <c r="AD1221" s="930"/>
      <c r="AE1221" s="930"/>
      <c r="AF1221" s="930"/>
      <c r="AG1221" s="930"/>
      <c r="AH1221" s="930"/>
      <c r="AI1221" s="930"/>
      <c r="AJ1221" s="930"/>
      <c r="AK1221" s="930"/>
      <c r="AL1221" s="930"/>
      <c r="AM1221" s="930"/>
      <c r="AN1221" s="930"/>
      <c r="AO1221" s="930"/>
      <c r="AP1221" s="930"/>
      <c r="AQ1221" s="930"/>
      <c r="AR1221" s="930"/>
      <c r="AS1221" s="930"/>
      <c r="AT1221" s="930"/>
      <c r="AU1221" s="930"/>
      <c r="AV1221" s="930"/>
      <c r="AW1221" s="930"/>
      <c r="AX1221" s="930"/>
      <c r="AY1221" s="930"/>
      <c r="AZ1221" s="930"/>
      <c r="BA1221" s="930"/>
      <c r="BB1221" s="930"/>
      <c r="BC1221" s="930"/>
      <c r="BD1221" s="930"/>
      <c r="BE1221" s="930"/>
      <c r="BF1221" s="930"/>
      <c r="BG1221" s="930"/>
      <c r="BH1221" s="930"/>
      <c r="BI1221" s="1097"/>
      <c r="BJ1221" s="1097"/>
      <c r="BK1221" s="1097"/>
      <c r="BL1221" s="930"/>
      <c r="BM1221" s="930"/>
      <c r="BN1221" s="930"/>
      <c r="BO1221" s="930"/>
      <c r="BP1221" s="930"/>
      <c r="BQ1221" s="930"/>
      <c r="BR1221" s="930"/>
      <c r="BS1221" s="930"/>
      <c r="BT1221" s="930"/>
      <c r="BU1221" s="930"/>
      <c r="BV1221" s="930"/>
      <c r="BW1221" s="930"/>
      <c r="BX1221" s="930"/>
      <c r="BY1221" s="930"/>
      <c r="BZ1221" s="930"/>
    </row>
    <row r="1222" spans="1:78" s="931" customFormat="1" ht="12.75" customHeight="1" thickBot="1" x14ac:dyDescent="0.3">
      <c r="A1222" s="1090"/>
      <c r="B1222" s="957"/>
      <c r="C1222" s="957"/>
      <c r="D1222" s="954"/>
      <c r="E1222" s="1062"/>
      <c r="F1222" s="957"/>
      <c r="G1222" s="1091"/>
      <c r="H1222" s="1091"/>
      <c r="I1222" s="1091"/>
      <c r="J1222" s="1091"/>
      <c r="K1222" s="957"/>
      <c r="L1222" s="1091"/>
      <c r="M1222" s="1091"/>
      <c r="N1222" s="1091"/>
      <c r="O1222" s="1092"/>
      <c r="P1222" s="1093"/>
      <c r="Q1222" s="1093"/>
      <c r="R1222" s="1093"/>
      <c r="S1222" s="1070"/>
      <c r="T1222" s="12" t="str">
        <f>IF(ISBLANK(E1223),"",MATCH(E1223,CNTR_SourceStreamNames,0))</f>
        <v/>
      </c>
      <c r="U1222" s="430" t="str">
        <f>IF(ISBLANK(E1223),"",INDEX(B_InstallationDescription!$D$53:$D$127,MATCH(E1223,CNTR_SourceStreamNames,0)))</f>
        <v/>
      </c>
      <c r="V1222" s="1072"/>
      <c r="W1222" s="937"/>
      <c r="X1222" s="937"/>
      <c r="Y1222" s="937"/>
      <c r="Z1222" s="930"/>
      <c r="AA1222" s="930"/>
      <c r="AB1222" s="930"/>
      <c r="AC1222" s="930"/>
      <c r="AD1222" s="930"/>
      <c r="AE1222" s="930"/>
      <c r="AF1222" s="930"/>
      <c r="AG1222" s="930"/>
      <c r="AH1222" s="930"/>
      <c r="AI1222" s="930"/>
      <c r="AJ1222" s="930"/>
      <c r="AK1222" s="1025"/>
      <c r="AL1222" s="930"/>
      <c r="AM1222" s="930"/>
      <c r="AN1222" s="930"/>
      <c r="AO1222" s="930"/>
      <c r="AP1222" s="930"/>
      <c r="AQ1222" s="930"/>
      <c r="AR1222" s="930"/>
      <c r="AS1222" s="930"/>
      <c r="AT1222" s="930"/>
      <c r="AU1222" s="930"/>
      <c r="AV1222" s="930"/>
      <c r="AW1222" s="930"/>
      <c r="AX1222" s="930"/>
      <c r="AY1222" s="930"/>
      <c r="AZ1222" s="930"/>
      <c r="BA1222" s="930"/>
      <c r="BB1222" s="930"/>
      <c r="BC1222" s="930"/>
      <c r="BD1222" s="930"/>
      <c r="BE1222" s="930"/>
      <c r="BF1222" s="930"/>
      <c r="BG1222" s="930"/>
      <c r="BH1222" s="937"/>
      <c r="BI1222" s="937"/>
      <c r="BJ1222" s="937"/>
      <c r="BK1222" s="937"/>
      <c r="BL1222" s="937"/>
      <c r="BM1222" s="937"/>
      <c r="BN1222" s="937"/>
      <c r="BO1222" s="937"/>
      <c r="BP1222" s="937"/>
      <c r="BQ1222" s="937"/>
      <c r="BR1222" s="937"/>
      <c r="BS1222" s="937"/>
      <c r="BT1222" s="937"/>
      <c r="BU1222" s="937"/>
      <c r="BV1222" s="937"/>
      <c r="BW1222" s="937"/>
      <c r="BX1222" s="937"/>
      <c r="BY1222" s="937"/>
      <c r="BZ1222" s="336" t="s">
        <v>268</v>
      </c>
    </row>
    <row r="1223" spans="1:78" s="1066" customFormat="1" ht="15" customHeight="1" thickBot="1" x14ac:dyDescent="0.3">
      <c r="A1223" s="498" t="str">
        <f>IF(E1223="","","PRINT")</f>
        <v/>
      </c>
      <c r="B1223" s="928"/>
      <c r="C1223" s="429">
        <f>C1196+1</f>
        <v>44</v>
      </c>
      <c r="D1223" s="928"/>
      <c r="E1223" s="1851"/>
      <c r="F1223" s="1852"/>
      <c r="G1223" s="1852"/>
      <c r="H1223" s="1852"/>
      <c r="I1223" s="1852"/>
      <c r="J1223" s="1853"/>
      <c r="K1223" s="1845" t="str">
        <f>IF(E1224="","",INDEX(EUwideConstants!$F$338:$F$379,MATCH(E1224,EUConst_TierActivityListNames,0)))</f>
        <v/>
      </c>
      <c r="L1223" s="1846"/>
      <c r="M1223" s="338" t="str">
        <f>Translations!$B$665</f>
        <v>Fossiel CO2:</v>
      </c>
      <c r="N1223" s="622" t="str">
        <f>IF(SUM(check!A1424:A1433)=0,IF(N1225&lt;&gt;"",N1225,IF(OR(K1223="",T1224=TRUE),"",INDEX(BC1237:BE1237,MATCH(K1223,BC1233:BE1233,0)))),"")</f>
        <v/>
      </c>
      <c r="O1223" s="476" t="s">
        <v>266</v>
      </c>
      <c r="P1223" s="688" t="str">
        <f>IF(AND(E1223&lt;&gt;"",COUNTIF(P1224:$P$2089,"PRINT")=0),"PRINT","")</f>
        <v/>
      </c>
      <c r="Q1223" s="207" t="str">
        <f>EUconst_SumCO2 &amp; "_" &amp; K1223</f>
        <v>SUM_CO2_</v>
      </c>
      <c r="R1223" s="1093"/>
      <c r="S1223" s="1070"/>
      <c r="T1223" s="343" t="s">
        <v>391</v>
      </c>
      <c r="U1223" s="1070"/>
      <c r="V1223" s="1072"/>
      <c r="W1223" s="937"/>
      <c r="X1223" s="930"/>
      <c r="Y1223" s="930"/>
      <c r="Z1223" s="930"/>
      <c r="AA1223" s="930"/>
      <c r="AB1223" s="930"/>
      <c r="AC1223" s="930"/>
      <c r="AD1223" s="930"/>
      <c r="AE1223" s="930"/>
      <c r="AF1223" s="930"/>
      <c r="AG1223" s="930"/>
      <c r="AH1223" s="930"/>
      <c r="AI1223" s="1096"/>
      <c r="AJ1223" s="1096"/>
      <c r="AK1223" s="1096"/>
      <c r="AL1223" s="1096"/>
      <c r="AM1223" s="1096"/>
      <c r="AN1223" s="1096"/>
      <c r="AO1223" s="1096"/>
      <c r="AP1223" s="1096"/>
      <c r="AQ1223" s="1096"/>
      <c r="AR1223" s="1096"/>
      <c r="AS1223" s="1096"/>
      <c r="AT1223" s="1096"/>
      <c r="AU1223" s="1096"/>
      <c r="AV1223" s="1096"/>
      <c r="AW1223" s="1096"/>
      <c r="AX1223" s="1096"/>
      <c r="AY1223" s="1096"/>
      <c r="AZ1223" s="1096"/>
      <c r="BA1223" s="1096"/>
      <c r="BB1223" s="1096"/>
      <c r="BC1223" s="1096"/>
      <c r="BD1223" s="1096"/>
      <c r="BE1223" s="1096"/>
      <c r="BF1223" s="1096"/>
      <c r="BG1223" s="1096"/>
      <c r="BH1223" s="500">
        <f>AR1233</f>
        <v>0</v>
      </c>
      <c r="BI1223" s="500" t="e">
        <f>AJ1233</f>
        <v>#N/A</v>
      </c>
      <c r="BJ1223" s="500">
        <f>AR1235</f>
        <v>0</v>
      </c>
      <c r="BK1223" s="500" t="str">
        <f>AJ1235</f>
        <v/>
      </c>
      <c r="BL1223" s="500">
        <f>AR1236</f>
        <v>0</v>
      </c>
      <c r="BM1223" s="500" t="str">
        <f>AJ1236</f>
        <v/>
      </c>
      <c r="BN1223" s="500">
        <f>AR1237</f>
        <v>1</v>
      </c>
      <c r="BO1223" s="500">
        <f>AR1238</f>
        <v>1</v>
      </c>
      <c r="BP1223" s="500">
        <f>AR1239</f>
        <v>0</v>
      </c>
      <c r="BQ1223" s="500" t="str">
        <f>AJ1239</f>
        <v/>
      </c>
      <c r="BR1223" s="500">
        <f>AR1240</f>
        <v>0</v>
      </c>
      <c r="BS1223" s="500">
        <f>AR1241</f>
        <v>0</v>
      </c>
      <c r="BT1223" s="500" t="str">
        <f>N1223</f>
        <v/>
      </c>
      <c r="BU1223" s="500" t="str">
        <f>N1224</f>
        <v/>
      </c>
      <c r="BV1223" s="500" t="str">
        <f>R1226</f>
        <v/>
      </c>
      <c r="BW1223" s="500" t="str">
        <f>R1232</f>
        <v/>
      </c>
      <c r="BX1223" s="500" t="str">
        <f>R1233</f>
        <v/>
      </c>
      <c r="BY1223" s="937"/>
      <c r="BZ1223" s="431" t="b">
        <f>CNTR_CalcRelevant=EUconst_NotRelevant</f>
        <v>1</v>
      </c>
    </row>
    <row r="1224" spans="1:78" s="1066" customFormat="1" ht="15" customHeight="1" thickBot="1" x14ac:dyDescent="0.3">
      <c r="A1224" s="1055"/>
      <c r="B1224" s="928"/>
      <c r="C1224" s="928"/>
      <c r="D1224" s="928"/>
      <c r="E1224" s="1847" t="str">
        <f>IF(ISBLANK(E1223),"",IF(INDEX(B_InstallationDescription!$E$53:$E$127,MATCH(U1222,B_InstallationDescription!$D$53:$D$127,0))&gt;0,INDEX(B_InstallationDescription!$E$53:$E$127,MATCH(U1222,B_InstallationDescription!$D$53:$D$127,0)),""))</f>
        <v/>
      </c>
      <c r="F1224" s="1848"/>
      <c r="G1224" s="1848"/>
      <c r="H1224" s="1848"/>
      <c r="I1224" s="1848"/>
      <c r="J1224" s="1849"/>
      <c r="K1224" s="102"/>
      <c r="L1224" s="102"/>
      <c r="M1224" s="201" t="str">
        <f>Translations!$B$666</f>
        <v>Bio CO2:</v>
      </c>
      <c r="N1224" s="623" t="str">
        <f>IF(OR(K1223="",T1224=TRUE),"",INDEX(BC1236:BE1236,MATCH(K1223,BC1233:BE1233,0)))</f>
        <v/>
      </c>
      <c r="O1224" s="477" t="s">
        <v>266</v>
      </c>
      <c r="P1224" s="1093"/>
      <c r="Q1224" s="207" t="str">
        <f>EUconst_SumBioCO2 &amp; "_" &amp; K1223</f>
        <v>SUM_bioCO2_</v>
      </c>
      <c r="R1224" s="1093"/>
      <c r="S1224" s="1070"/>
      <c r="T1224" s="22" t="str">
        <f>IF(E1224="","",MATCH(E1224,EUConst_TierActivityListNames,0)&gt;40)</f>
        <v/>
      </c>
      <c r="U1224" s="1070"/>
      <c r="V1224" s="1072"/>
      <c r="W1224" s="937"/>
      <c r="X1224" s="930"/>
      <c r="Y1224" s="12" t="s">
        <v>93</v>
      </c>
      <c r="Z1224" s="1097"/>
      <c r="AA1224" s="1097"/>
      <c r="AB1224" s="1097"/>
      <c r="AC1224" s="1097"/>
      <c r="AD1224" s="1097"/>
      <c r="AE1224" s="12" t="s">
        <v>300</v>
      </c>
      <c r="AF1224" s="930"/>
      <c r="AG1224" s="1098"/>
      <c r="AH1224" s="1097"/>
      <c r="AI1224" s="1097"/>
      <c r="AJ1224" s="1098"/>
      <c r="AK1224" s="1098"/>
      <c r="AL1224" s="1096"/>
      <c r="AM1224" s="12" t="s">
        <v>306</v>
      </c>
      <c r="AN1224" s="1099"/>
      <c r="AO1224" s="1099"/>
      <c r="AP1224" s="1097"/>
      <c r="AQ1224" s="1097"/>
      <c r="AR1224" s="1097"/>
      <c r="AS1224" s="1097"/>
      <c r="AT1224" s="1097"/>
      <c r="AU1224" s="1097"/>
      <c r="AV1224" s="12" t="s">
        <v>314</v>
      </c>
      <c r="AW1224" s="1097"/>
      <c r="AX1224" s="1100"/>
      <c r="AY1224" s="1097"/>
      <c r="AZ1224" s="1097"/>
      <c r="BA1224" s="1097"/>
      <c r="BB1224" s="12" t="s">
        <v>218</v>
      </c>
      <c r="BC1224" s="1097"/>
      <c r="BD1224" s="1097"/>
      <c r="BE1224" s="1097"/>
      <c r="BF1224" s="1097"/>
      <c r="BG1224" s="12" t="s">
        <v>483</v>
      </c>
      <c r="BH1224" s="499" t="s">
        <v>553</v>
      </c>
      <c r="BI1224" s="499" t="s">
        <v>484</v>
      </c>
      <c r="BJ1224" s="499" t="s">
        <v>212</v>
      </c>
      <c r="BK1224" s="499" t="s">
        <v>485</v>
      </c>
      <c r="BL1224" s="499" t="s">
        <v>69</v>
      </c>
      <c r="BM1224" s="499" t="s">
        <v>486</v>
      </c>
      <c r="BN1224" s="499" t="s">
        <v>487</v>
      </c>
      <c r="BO1224" s="499" t="s">
        <v>488</v>
      </c>
      <c r="BP1224" s="499" t="s">
        <v>215</v>
      </c>
      <c r="BQ1224" s="499" t="s">
        <v>489</v>
      </c>
      <c r="BR1224" s="499" t="s">
        <v>490</v>
      </c>
      <c r="BS1224" s="499" t="s">
        <v>491</v>
      </c>
      <c r="BT1224" s="499" t="s">
        <v>289</v>
      </c>
      <c r="BU1224" s="499" t="s">
        <v>492</v>
      </c>
      <c r="BV1224" s="499" t="s">
        <v>495</v>
      </c>
      <c r="BW1224" s="499" t="s">
        <v>493</v>
      </c>
      <c r="BX1224" s="499" t="s">
        <v>494</v>
      </c>
      <c r="BY1224" s="1097"/>
      <c r="BZ1224" s="1097"/>
    </row>
    <row r="1225" spans="1:78" s="1066" customFormat="1" ht="40.5" customHeight="1" thickBot="1" x14ac:dyDescent="0.3">
      <c r="A1225" s="1055"/>
      <c r="B1225" s="928"/>
      <c r="C1225" s="928"/>
      <c r="D1225" s="928"/>
      <c r="E1225"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225" s="1833"/>
      <c r="G1225" s="1833"/>
      <c r="H1225" s="1833"/>
      <c r="I1225" s="1833"/>
      <c r="J1225" s="1833"/>
      <c r="K1225" s="1833"/>
      <c r="L1225" s="1833"/>
      <c r="M1225" s="1834"/>
      <c r="N1225" s="851"/>
      <c r="O1225" s="1315" t="str">
        <f>+IF($K$2170&gt;0,"GEEN DUBBELE INVOER VOOR 1 SOURCESTREAM","")</f>
        <v/>
      </c>
      <c r="P1225" s="1101"/>
      <c r="Q1225" s="1101"/>
      <c r="R1225" s="1101"/>
      <c r="S1225" s="1070"/>
      <c r="T1225" s="1070"/>
      <c r="U1225" s="1070"/>
      <c r="V1225" s="1072"/>
      <c r="W1225" s="1097"/>
      <c r="X1225" s="1097"/>
      <c r="Y1225" s="1093"/>
      <c r="Z1225" s="1097"/>
      <c r="AA1225" s="1097"/>
      <c r="AB1225" s="1097"/>
      <c r="AC1225" s="1097"/>
      <c r="AD1225" s="1097"/>
      <c r="AE1225" s="1097"/>
      <c r="AF1225" s="930"/>
      <c r="AG1225" s="1097"/>
      <c r="AH1225" s="1097"/>
      <c r="AI1225" s="1097"/>
      <c r="AJ1225" s="1098"/>
      <c r="AK1225" s="1098"/>
      <c r="AL1225" s="1096"/>
      <c r="AM1225" s="1097"/>
      <c r="AN1225" s="1097"/>
      <c r="AO1225" s="1097"/>
      <c r="AP1225" s="1097"/>
      <c r="AQ1225" s="1097"/>
      <c r="AR1225" s="1097"/>
      <c r="AS1225" s="1097"/>
      <c r="AT1225" s="1097"/>
      <c r="AU1225" s="1097"/>
      <c r="AV1225" s="1097"/>
      <c r="AW1225" s="1097"/>
      <c r="AX1225" s="1097"/>
      <c r="AY1225" s="1097"/>
      <c r="AZ1225" s="1097"/>
      <c r="BA1225" s="1097"/>
      <c r="BB1225" s="1097"/>
      <c r="BC1225" s="1097"/>
      <c r="BD1225" s="1097"/>
      <c r="BE1225" s="1097"/>
      <c r="BF1225" s="1097"/>
      <c r="BG1225" s="1097"/>
      <c r="BH1225" s="1097"/>
      <c r="BI1225" s="1097"/>
      <c r="BJ1225" s="1097"/>
      <c r="BK1225" s="1097"/>
      <c r="BL1225" s="1097"/>
      <c r="BM1225" s="1097"/>
      <c r="BN1225" s="1097"/>
      <c r="BO1225" s="1097"/>
      <c r="BP1225" s="1097"/>
      <c r="BQ1225" s="1097"/>
      <c r="BR1225" s="1097"/>
      <c r="BS1225" s="1097"/>
      <c r="BT1225" s="1097"/>
      <c r="BU1225" s="1097"/>
      <c r="BV1225" s="1097"/>
      <c r="BW1225" s="1097"/>
      <c r="BX1225" s="1097"/>
      <c r="BY1225" s="1097"/>
      <c r="BZ1225" s="1097"/>
    </row>
    <row r="1226" spans="1:78" s="1066" customFormat="1" ht="12.75" customHeight="1" thickBot="1" x14ac:dyDescent="0.3">
      <c r="A1226" s="1055"/>
      <c r="B1226" s="928"/>
      <c r="C1226" s="928"/>
      <c r="D1226" s="928"/>
      <c r="E1226" s="1838" t="str">
        <f>IF(E1223="","",IF(T1224=TRUE,HYPERLINK("#JUMP_14",EUconst_MsgGoOnPFC),HYPERLINK("#JUMP_E_8",EUconst_FurtherGuidancePoint1)))</f>
        <v/>
      </c>
      <c r="F1226" s="1838"/>
      <c r="G1226" s="1838"/>
      <c r="H1226" s="1838"/>
      <c r="I1226" s="1838"/>
      <c r="J1226" s="1838"/>
      <c r="K1226" s="1838"/>
      <c r="L1226" s="1838"/>
      <c r="M1226" s="1838"/>
      <c r="N1226" s="852"/>
      <c r="O1226" s="1056"/>
      <c r="P1226" s="1101"/>
      <c r="Q1226" s="207" t="str">
        <f>EUconst_SumNonSustBioCO2 &amp; "_" &amp; K1223</f>
        <v>SUM_bioNonSustCO2_</v>
      </c>
      <c r="R1226" s="472" t="str">
        <f>IF(OR(K1223="",T1224=TRUE),"",ROUND(INDEX(BC1235:BE1235,MATCH(K1223,BC1233:BE1233,0)),0))</f>
        <v/>
      </c>
      <c r="S1226" s="1070"/>
      <c r="T1226" s="1070"/>
      <c r="U1226" s="1070"/>
      <c r="V1226" s="1097"/>
      <c r="W1226" s="1097"/>
      <c r="X1226" s="1097"/>
      <c r="Y1226" s="930"/>
      <c r="Z1226" s="1097"/>
      <c r="AA1226" s="1097"/>
      <c r="AB1226" s="1097"/>
      <c r="AC1226" s="1097"/>
      <c r="AD1226" s="1097"/>
      <c r="AE1226" s="1097"/>
      <c r="AF1226" s="930"/>
      <c r="AG1226" s="1097"/>
      <c r="AH1226" s="1097"/>
      <c r="AI1226" s="1097"/>
      <c r="AJ1226" s="1098"/>
      <c r="AK1226" s="1098"/>
      <c r="AL1226" s="1096"/>
      <c r="AM1226" s="1097"/>
      <c r="AN1226" s="1097"/>
      <c r="AO1226" s="1097"/>
      <c r="AP1226" s="1097"/>
      <c r="AQ1226" s="1097"/>
      <c r="AR1226" s="1097"/>
      <c r="AS1226" s="1097"/>
      <c r="AT1226" s="1097"/>
      <c r="AU1226" s="1097"/>
      <c r="AV1226" s="1097"/>
      <c r="AW1226" s="1097"/>
      <c r="AX1226" s="1097"/>
      <c r="AY1226" s="1097"/>
      <c r="AZ1226" s="1097"/>
      <c r="BA1226" s="1097"/>
      <c r="BB1226" s="1097"/>
      <c r="BC1226" s="1097"/>
      <c r="BD1226" s="1097"/>
      <c r="BE1226" s="1097"/>
      <c r="BF1226" s="1097"/>
      <c r="BG1226" s="1097"/>
      <c r="BH1226" s="1097"/>
      <c r="BI1226" s="1097"/>
      <c r="BJ1226" s="1097"/>
      <c r="BK1226" s="1097"/>
      <c r="BL1226" s="1097"/>
      <c r="BM1226" s="1097"/>
      <c r="BN1226" s="1097"/>
      <c r="BO1226" s="1097"/>
      <c r="BP1226" s="1097"/>
      <c r="BQ1226" s="1097"/>
      <c r="BR1226" s="1097"/>
      <c r="BS1226" s="1097"/>
      <c r="BT1226" s="1097"/>
      <c r="BU1226" s="1097"/>
      <c r="BV1226" s="1097"/>
      <c r="BW1226" s="1097"/>
      <c r="BX1226" s="1097"/>
      <c r="BY1226" s="1097"/>
      <c r="BZ1226" s="1097"/>
    </row>
    <row r="1227" spans="1:78" s="1066" customFormat="1" ht="5.0999999999999996" customHeight="1" thickBot="1" x14ac:dyDescent="0.3">
      <c r="A1227" s="1055"/>
      <c r="B1227" s="928"/>
      <c r="C1227" s="928"/>
      <c r="D1227" s="928"/>
      <c r="E1227" s="928"/>
      <c r="F1227" s="928"/>
      <c r="G1227" s="928"/>
      <c r="M1227" s="852"/>
      <c r="N1227" s="852"/>
      <c r="O1227" s="1056"/>
      <c r="P1227" s="1070"/>
      <c r="Q1227" s="1070"/>
      <c r="R1227" s="1070"/>
      <c r="S1227" s="1070"/>
      <c r="T1227" s="1070"/>
      <c r="U1227" s="1070"/>
      <c r="V1227" s="1097"/>
      <c r="W1227" s="1097"/>
      <c r="X1227" s="1097"/>
      <c r="Y1227" s="1093"/>
      <c r="Z1227" s="1097"/>
      <c r="AA1227" s="1097"/>
      <c r="AB1227" s="1097"/>
      <c r="AC1227" s="1097"/>
      <c r="AD1227" s="1097"/>
      <c r="AE1227" s="1097"/>
      <c r="AF1227" s="930"/>
      <c r="AG1227" s="1097"/>
      <c r="AH1227" s="1097"/>
      <c r="AI1227" s="1097"/>
      <c r="AJ1227" s="1098"/>
      <c r="AK1227" s="1098"/>
      <c r="AL1227" s="1096"/>
      <c r="AM1227" s="1097"/>
      <c r="AN1227" s="1097"/>
      <c r="AO1227" s="1097"/>
      <c r="AP1227" s="1097"/>
      <c r="AQ1227" s="1097"/>
      <c r="AR1227" s="1097"/>
      <c r="AS1227" s="1097"/>
      <c r="AT1227" s="1097"/>
      <c r="AU1227" s="1097"/>
      <c r="AV1227" s="1097"/>
      <c r="AW1227" s="1097"/>
      <c r="AX1227" s="1097"/>
      <c r="AY1227" s="1097"/>
      <c r="AZ1227" s="1097"/>
      <c r="BA1227" s="1097"/>
      <c r="BB1227" s="1097"/>
      <c r="BC1227" s="1097"/>
      <c r="BD1227" s="1097"/>
      <c r="BE1227" s="1097"/>
      <c r="BF1227" s="1097"/>
      <c r="BG1227" s="1097"/>
      <c r="BH1227" s="1097"/>
      <c r="BI1227" s="1097"/>
      <c r="BJ1227" s="1097"/>
      <c r="BK1227" s="1097"/>
      <c r="BL1227" s="1097"/>
      <c r="BM1227" s="1097"/>
      <c r="BN1227" s="1097"/>
      <c r="BO1227" s="1097"/>
      <c r="BP1227" s="1097"/>
      <c r="BQ1227" s="1097"/>
      <c r="BR1227" s="1097"/>
      <c r="BS1227" s="1097"/>
      <c r="BT1227" s="1097"/>
      <c r="BU1227" s="1097"/>
      <c r="BV1227" s="1097"/>
      <c r="BW1227" s="1097"/>
      <c r="BX1227" s="1097"/>
      <c r="BY1227" s="1097"/>
      <c r="BZ1227" s="1097"/>
    </row>
    <row r="1228" spans="1:78" s="1066" customFormat="1" ht="12.75" customHeight="1" thickBot="1" x14ac:dyDescent="0.3">
      <c r="A1228" s="1055"/>
      <c r="B1228" s="928"/>
      <c r="C1228" s="484" t="s">
        <v>4</v>
      </c>
      <c r="D1228" s="346" t="str">
        <f>Translations!$B$622</f>
        <v>AG:</v>
      </c>
      <c r="E1228" s="1839" t="str">
        <f>Translations!$B$667</f>
        <v>Zijn de AG gebaseerd op optelling van (gemeten) hoeveelheden (i.p.v. met één continue hoeveelheidsmeting)?</v>
      </c>
      <c r="F1228" s="1839"/>
      <c r="G1228" s="1839"/>
      <c r="H1228" s="1839"/>
      <c r="I1228" s="1839"/>
      <c r="J1228" s="1839"/>
      <c r="K1228" s="1839"/>
      <c r="L1228" s="705"/>
      <c r="M1228" s="692" t="str">
        <f>+IF(N1225="",IF(L1228="",IF(E1223="","",EUconst_ERR_Incomplete),""),"")</f>
        <v/>
      </c>
      <c r="O1228" s="1056"/>
      <c r="P1228" s="1070"/>
      <c r="Q1228" s="1070"/>
      <c r="R1228" s="1070"/>
      <c r="S1228" s="1070"/>
      <c r="T1228" s="1070"/>
      <c r="U1228" s="1070"/>
      <c r="V1228" s="1097"/>
      <c r="W1228" s="1097"/>
      <c r="X1228" s="1097"/>
      <c r="Y1228" s="1093"/>
      <c r="Z1228" s="1097"/>
      <c r="AA1228" s="1097"/>
      <c r="AB1228" s="1097"/>
      <c r="AC1228" s="699" t="b">
        <f>AND(E1223&lt;&gt;"",T1224&lt;&gt;TRUE)</f>
        <v>0</v>
      </c>
      <c r="AD1228" s="1097"/>
      <c r="AE1228" s="1097"/>
      <c r="AF1228" s="930"/>
      <c r="AG1228" s="1097"/>
      <c r="AH1228" s="1097"/>
      <c r="AI1228" s="1097"/>
      <c r="AJ1228" s="1098"/>
      <c r="AK1228" s="1098"/>
      <c r="AL1228" s="1096"/>
      <c r="AM1228" s="1097"/>
      <c r="AN1228" s="1097"/>
      <c r="AO1228" s="1097"/>
      <c r="AP1228" s="1097"/>
      <c r="AQ1228" s="1097"/>
      <c r="AR1228" s="1097"/>
      <c r="AS1228" s="1097"/>
      <c r="AT1228" s="699" t="b">
        <f>MSPara_BatchReportingMandatory&lt;&gt;TRUE</f>
        <v>0</v>
      </c>
      <c r="AU1228" s="1097"/>
      <c r="AV1228" s="1097"/>
      <c r="AW1228" s="1097"/>
      <c r="AX1228" s="1097"/>
      <c r="AY1228" s="1097"/>
      <c r="AZ1228" s="1097"/>
      <c r="BA1228" s="1097"/>
      <c r="BB1228" s="1097"/>
      <c r="BC1228" s="1097"/>
      <c r="BD1228" s="1097"/>
      <c r="BE1228" s="1097"/>
      <c r="BF1228" s="1097"/>
      <c r="BG1228" s="1097"/>
      <c r="BH1228" s="1097"/>
      <c r="BI1228" s="1097"/>
      <c r="BJ1228" s="1097"/>
      <c r="BK1228" s="1097"/>
      <c r="BL1228" s="1097"/>
      <c r="BM1228" s="1097"/>
      <c r="BN1228" s="1097"/>
      <c r="BO1228" s="1097"/>
      <c r="BP1228" s="1097"/>
      <c r="BQ1228" s="1097"/>
      <c r="BR1228" s="1097"/>
      <c r="BS1228" s="1097"/>
      <c r="BT1228" s="1097"/>
      <c r="BU1228" s="1097"/>
      <c r="BV1228" s="1097"/>
      <c r="BW1228" s="1097"/>
      <c r="BX1228" s="1097"/>
      <c r="BY1228" s="1097"/>
      <c r="BZ1228" s="699" t="b">
        <f>OR(CNTR_CalcRelevant=EUconst_NotRelevant,AND(COUNTA(CNTR_ListRelevantSections)&gt;0,OR(T1224=TRUE,E1223="")))</f>
        <v>1</v>
      </c>
    </row>
    <row r="1229" spans="1:78" s="1066" customFormat="1" ht="5.0999999999999996" customHeight="1" thickBot="1" x14ac:dyDescent="0.3">
      <c r="A1229" s="1055"/>
      <c r="B1229" s="928"/>
      <c r="C1229" s="928"/>
      <c r="D1229" s="928"/>
      <c r="E1229" s="928"/>
      <c r="F1229" s="928"/>
      <c r="G1229" s="928"/>
      <c r="H1229" s="957"/>
      <c r="I1229" s="957"/>
      <c r="J1229" s="957"/>
      <c r="K1229" s="957"/>
      <c r="L1229" s="957"/>
      <c r="M1229" s="1103"/>
      <c r="O1229" s="1056"/>
      <c r="P1229" s="1070"/>
      <c r="Q1229" s="1070"/>
      <c r="R1229" s="1070"/>
      <c r="S1229" s="1070"/>
      <c r="T1229" s="1070"/>
      <c r="U1229" s="1070"/>
      <c r="V1229" s="1097"/>
      <c r="W1229" s="1097"/>
      <c r="X1229" s="1097"/>
      <c r="Y1229" s="1093"/>
      <c r="Z1229" s="1097"/>
      <c r="AA1229" s="1097"/>
      <c r="AB1229" s="1097"/>
      <c r="AC1229" s="1100"/>
      <c r="AD1229" s="1097"/>
      <c r="AE1229" s="1097"/>
      <c r="AF1229" s="930"/>
      <c r="AG1229" s="1097"/>
      <c r="AH1229" s="1097"/>
      <c r="AI1229" s="1097"/>
      <c r="AJ1229" s="1098"/>
      <c r="AK1229" s="1098"/>
      <c r="AL1229" s="1096"/>
      <c r="AM1229" s="1097"/>
      <c r="AN1229" s="1097"/>
      <c r="AO1229" s="1097"/>
      <c r="AP1229" s="1097"/>
      <c r="AQ1229" s="1097"/>
      <c r="AR1229" s="1097"/>
      <c r="AS1229" s="1097"/>
      <c r="AT1229" s="1100"/>
      <c r="AU1229" s="1097"/>
      <c r="AV1229" s="1097"/>
      <c r="AW1229" s="1097"/>
      <c r="AX1229" s="1097"/>
      <c r="AY1229" s="1097"/>
      <c r="AZ1229" s="1097"/>
      <c r="BA1229" s="1097"/>
      <c r="BB1229" s="1097"/>
      <c r="BC1229" s="1097"/>
      <c r="BD1229" s="1097"/>
      <c r="BE1229" s="1097"/>
      <c r="BF1229" s="1097"/>
      <c r="BG1229" s="1097"/>
      <c r="BH1229" s="1097"/>
      <c r="BI1229" s="1097"/>
      <c r="BJ1229" s="1097"/>
      <c r="BK1229" s="1097"/>
      <c r="BL1229" s="1097"/>
      <c r="BM1229" s="1097"/>
      <c r="BN1229" s="1097"/>
      <c r="BO1229" s="1097"/>
      <c r="BP1229" s="1097"/>
      <c r="BQ1229" s="1097"/>
      <c r="BR1229" s="1097"/>
      <c r="BS1229" s="1097"/>
      <c r="BT1229" s="1097"/>
      <c r="BU1229" s="1097"/>
      <c r="BV1229" s="1097"/>
      <c r="BW1229" s="1097"/>
      <c r="BX1229" s="1097"/>
      <c r="BY1229" s="1097"/>
      <c r="BZ1229" s="1100"/>
    </row>
    <row r="1230" spans="1:78" s="1066" customFormat="1" ht="12.75" customHeight="1" thickBot="1" x14ac:dyDescent="0.3">
      <c r="A1230" s="1055"/>
      <c r="B1230" s="928"/>
      <c r="C1230" s="484" t="s">
        <v>5</v>
      </c>
      <c r="D1230" s="346" t="str">
        <f>Translations!$B$622</f>
        <v>AG:</v>
      </c>
      <c r="E1230" s="690" t="str">
        <f>Translations!$B$668</f>
        <v>Begin:</v>
      </c>
      <c r="F1230" s="706"/>
      <c r="G1230" s="691" t="str">
        <f>Translations!$B$669</f>
        <v>Eind:</v>
      </c>
      <c r="H1230" s="706"/>
      <c r="I1230" s="691" t="str">
        <f>Translations!$B$670</f>
        <v>Invoer:</v>
      </c>
      <c r="J1230" s="706"/>
      <c r="K1230" s="691" t="str">
        <f>Translations!$B$671</f>
        <v>Uitvoer:</v>
      </c>
      <c r="L1230" s="706"/>
      <c r="M1230" s="692" t="str">
        <f>IF(N1225="",IF(AND(L1228=TRUE,COUNT(F1230,H1230,J1230,L1230)&lt;4),EUconst_ERR_Incomplete,""),"")</f>
        <v/>
      </c>
      <c r="O1230" s="1056"/>
      <c r="P1230" s="1070"/>
      <c r="Q1230" s="1070"/>
      <c r="R1230" s="1070"/>
      <c r="S1230" s="1070"/>
      <c r="T1230" s="1070"/>
      <c r="U1230" s="1070"/>
      <c r="V1230" s="1097"/>
      <c r="W1230" s="1097"/>
      <c r="X1230" s="1097"/>
      <c r="Y1230" s="1093"/>
      <c r="Z1230" s="1097"/>
      <c r="AA1230" s="1097"/>
      <c r="AB1230" s="1097"/>
      <c r="AC1230" s="699" t="b">
        <f>AC1228</f>
        <v>0</v>
      </c>
      <c r="AD1230" s="1097"/>
      <c r="AE1230" s="1097"/>
      <c r="AF1230" s="930"/>
      <c r="AG1230" s="1097"/>
      <c r="AH1230" s="1097"/>
      <c r="AI1230" s="1097"/>
      <c r="AJ1230" s="1098"/>
      <c r="AK1230" s="1098"/>
      <c r="AL1230" s="1096"/>
      <c r="AM1230" s="1097"/>
      <c r="AN1230" s="1097"/>
      <c r="AO1230" s="1097"/>
      <c r="AP1230" s="1097"/>
      <c r="AQ1230" s="1097"/>
      <c r="AR1230" s="1097"/>
      <c r="AS1230" s="1097"/>
      <c r="AT1230" s="699" t="b">
        <f>AND(AT1228=TRUE,L1228="")</f>
        <v>0</v>
      </c>
      <c r="AU1230" s="1097"/>
      <c r="AV1230" s="1097"/>
      <c r="AW1230" s="1097"/>
      <c r="AX1230" s="1097"/>
      <c r="AY1230" s="1097"/>
      <c r="AZ1230" s="1097"/>
      <c r="BA1230" s="1097"/>
      <c r="BB1230" s="1097"/>
      <c r="BC1230" s="1097"/>
      <c r="BD1230" s="1097"/>
      <c r="BE1230" s="1097"/>
      <c r="BF1230" s="1097"/>
      <c r="BG1230" s="1097"/>
      <c r="BH1230" s="1097"/>
      <c r="BI1230" s="1097"/>
      <c r="BJ1230" s="1097"/>
      <c r="BK1230" s="1097"/>
      <c r="BL1230" s="1097"/>
      <c r="BM1230" s="1097"/>
      <c r="BN1230" s="1097"/>
      <c r="BO1230" s="1097"/>
      <c r="BP1230" s="1097"/>
      <c r="BQ1230" s="1097"/>
      <c r="BR1230" s="1097"/>
      <c r="BS1230" s="1097"/>
      <c r="BT1230" s="1097"/>
      <c r="BU1230" s="1097"/>
      <c r="BV1230" s="1097"/>
      <c r="BW1230" s="1097"/>
      <c r="BX1230" s="1097"/>
      <c r="BY1230" s="1097"/>
      <c r="BZ1230" s="699" t="b">
        <f>OR(BZ1228,AND(NOT(ISBLANK(L1228)),L1228=FALSE))</f>
        <v>1</v>
      </c>
    </row>
    <row r="1231" spans="1:78" s="1066" customFormat="1" ht="5.0999999999999996" customHeight="1" thickBot="1" x14ac:dyDescent="0.3">
      <c r="A1231" s="1055"/>
      <c r="B1231" s="928"/>
      <c r="C1231" s="928"/>
      <c r="D1231" s="928"/>
      <c r="E1231" s="928"/>
      <c r="F1231" s="928"/>
      <c r="G1231" s="928"/>
      <c r="M1231" s="852"/>
      <c r="N1231" s="852"/>
      <c r="O1231" s="1056"/>
      <c r="P1231" s="1070"/>
      <c r="Q1231" s="1070"/>
      <c r="R1231" s="1070"/>
      <c r="S1231" s="1070"/>
      <c r="T1231" s="1070"/>
      <c r="U1231" s="1070"/>
      <c r="V1231" s="1097"/>
      <c r="W1231" s="1097"/>
      <c r="X1231" s="1097"/>
      <c r="Y1231" s="1093"/>
      <c r="Z1231" s="1097"/>
      <c r="AA1231" s="1097"/>
      <c r="AB1231" s="1097"/>
      <c r="AC1231" s="1097"/>
      <c r="AD1231" s="1097"/>
      <c r="AE1231" s="1097"/>
      <c r="AF1231" s="930"/>
      <c r="AG1231" s="1097"/>
      <c r="AH1231" s="1097"/>
      <c r="AI1231" s="1097"/>
      <c r="AJ1231" s="1098"/>
      <c r="AK1231" s="1098"/>
      <c r="AL1231" s="1096"/>
      <c r="AM1231" s="1097"/>
      <c r="AN1231" s="1097"/>
      <c r="AO1231" s="1097"/>
      <c r="AP1231" s="1097"/>
      <c r="AQ1231" s="1097"/>
      <c r="AR1231" s="1097"/>
      <c r="AS1231" s="1097"/>
      <c r="AT1231" s="1097"/>
      <c r="AU1231" s="1097"/>
      <c r="AV1231" s="1097"/>
      <c r="AW1231" s="1097"/>
      <c r="AX1231" s="1097"/>
      <c r="AY1231" s="1097"/>
      <c r="AZ1231" s="1097"/>
      <c r="BA1231" s="1097"/>
      <c r="BB1231" s="1097"/>
      <c r="BC1231" s="1097"/>
      <c r="BD1231" s="1097"/>
      <c r="BE1231" s="1097"/>
      <c r="BF1231" s="1097"/>
      <c r="BG1231" s="1097"/>
      <c r="BH1231" s="1097"/>
      <c r="BI1231" s="1097"/>
      <c r="BJ1231" s="1097"/>
      <c r="BK1231" s="1097"/>
      <c r="BL1231" s="1097"/>
      <c r="BM1231" s="1097"/>
      <c r="BN1231" s="1097"/>
      <c r="BO1231" s="1097"/>
      <c r="BP1231" s="1097"/>
      <c r="BQ1231" s="1097"/>
      <c r="BR1231" s="1097"/>
      <c r="BS1231" s="1097"/>
      <c r="BT1231" s="1097"/>
      <c r="BU1231" s="1097"/>
      <c r="BV1231" s="1097"/>
      <c r="BW1231" s="1097"/>
      <c r="BX1231" s="1097"/>
      <c r="BY1231" s="1097"/>
      <c r="BZ1231" s="1097"/>
    </row>
    <row r="1232" spans="1:78" s="1066" customFormat="1" ht="12.75" customHeight="1" thickBot="1" x14ac:dyDescent="0.3">
      <c r="A1232" s="1055"/>
      <c r="B1232" s="928"/>
      <c r="C1232" s="928"/>
      <c r="D1232" s="928"/>
      <c r="E1232" s="928"/>
      <c r="F1232" s="341" t="str">
        <f>Translations!$B$333</f>
        <v>Tier</v>
      </c>
      <c r="G1232" s="1850" t="str">
        <f>Translations!$B$672</f>
        <v>tierbeschrijving</v>
      </c>
      <c r="H1232" s="1850"/>
      <c r="I1232" s="1855" t="str">
        <f>Translations!$B$158</f>
        <v>Eenheid</v>
      </c>
      <c r="J1232" s="1855"/>
      <c r="K1232" s="1855" t="str">
        <f>Translations!$B$673</f>
        <v>Waarde</v>
      </c>
      <c r="L1232" s="1855"/>
      <c r="M1232" s="342" t="str">
        <f>Translations!$B$610</f>
        <v>foutmelding</v>
      </c>
      <c r="O1232" s="1056"/>
      <c r="P1232" s="1104"/>
      <c r="Q1232" s="207" t="str">
        <f>EUconst_SumEnergyIN &amp; "_" &amp; K1223</f>
        <v>SUM_EnergyIN_</v>
      </c>
      <c r="R1232" s="251" t="str">
        <f>IF(OR(K1223="",T1224)=TRUE,"",INDEX(BC1238:BE1238,MATCH(K1223,BC1233:BE1233,0)))</f>
        <v/>
      </c>
      <c r="S1232" s="1097"/>
      <c r="T1232" s="983"/>
      <c r="U1232" s="1097"/>
      <c r="V1232" s="343" t="s">
        <v>301</v>
      </c>
      <c r="W1232" s="1097"/>
      <c r="X1232" s="1097"/>
      <c r="Y1232" s="337" t="s">
        <v>562</v>
      </c>
      <c r="Z1232" s="337" t="s">
        <v>318</v>
      </c>
      <c r="AA1232" s="1097"/>
      <c r="AB1232" s="1097"/>
      <c r="AC1232" s="340" t="s">
        <v>307</v>
      </c>
      <c r="AD1232" s="1097"/>
      <c r="AE1232" s="1097"/>
      <c r="AF1232" s="335" t="s">
        <v>303</v>
      </c>
      <c r="AG1232" s="335" t="s">
        <v>304</v>
      </c>
      <c r="AH1232" s="337" t="s">
        <v>302</v>
      </c>
      <c r="AI1232" s="339" t="s">
        <v>305</v>
      </c>
      <c r="AJ1232" s="339" t="s">
        <v>563</v>
      </c>
      <c r="AK1232" s="344" t="s">
        <v>309</v>
      </c>
      <c r="AL1232" s="1096"/>
      <c r="AM1232" s="1097"/>
      <c r="AN1232" s="335" t="s">
        <v>303</v>
      </c>
      <c r="AO1232" s="335" t="s">
        <v>304</v>
      </c>
      <c r="AP1232" s="345" t="s">
        <v>308</v>
      </c>
      <c r="AQ1232" s="339" t="s">
        <v>565</v>
      </c>
      <c r="AR1232" s="339" t="s">
        <v>564</v>
      </c>
      <c r="AS1232" s="344" t="s">
        <v>605</v>
      </c>
      <c r="AT1232" s="344" t="s">
        <v>605</v>
      </c>
      <c r="AU1232" s="1097"/>
      <c r="AV1232" s="1100"/>
      <c r="AW1232" s="1100"/>
      <c r="AX1232" s="335" t="s">
        <v>321</v>
      </c>
      <c r="AY1232" s="1100"/>
      <c r="AZ1232" s="1100"/>
      <c r="BA1232" s="1100"/>
      <c r="BB1232" s="1100"/>
      <c r="BC1232" s="1100"/>
      <c r="BD1232" s="1100"/>
      <c r="BE1232" s="1097"/>
      <c r="BF1232" s="1097"/>
      <c r="BG1232" s="1097"/>
      <c r="BH1232" s="1097"/>
      <c r="BI1232" s="1097"/>
      <c r="BJ1232" s="1097"/>
      <c r="BK1232" s="1097"/>
      <c r="BL1232" s="1097"/>
      <c r="BM1232" s="1097"/>
      <c r="BN1232" s="1097"/>
      <c r="BO1232" s="1097"/>
      <c r="BP1232" s="1097"/>
      <c r="BQ1232" s="1097"/>
      <c r="BR1232" s="1097"/>
      <c r="BS1232" s="1097"/>
      <c r="BT1232" s="1097"/>
      <c r="BU1232" s="1097"/>
      <c r="BV1232" s="1097"/>
      <c r="BW1232" s="1097"/>
      <c r="BX1232" s="1097"/>
      <c r="BY1232" s="1097"/>
      <c r="BZ1232" s="336" t="s">
        <v>268</v>
      </c>
    </row>
    <row r="1233" spans="1:78" s="1066" customFormat="1" ht="12.75" customHeight="1" thickBot="1" x14ac:dyDescent="0.3">
      <c r="A1233" s="1055"/>
      <c r="B1233" s="928"/>
      <c r="C1233" s="481" t="s">
        <v>195</v>
      </c>
      <c r="D1233" s="346" t="str">
        <f>Translations!$B$622</f>
        <v>AG:</v>
      </c>
      <c r="E1233" s="1105"/>
      <c r="F1233" s="252"/>
      <c r="G1233" s="1836" t="str">
        <f>IF(OR(ISBLANK(F1233),F1233=EUconst_NoTier),"",IF(Z1233=0,EUconst_NA,IF(ISERROR(Z1233),"",Z1233)))</f>
        <v/>
      </c>
      <c r="H1233" s="1837"/>
      <c r="I1233" s="693" t="e">
        <f>IF(J1233&lt;&gt;"","",AI1233)</f>
        <v>#N/A</v>
      </c>
      <c r="J1233" s="909" t="e">
        <f>+Q1235</f>
        <v>#N/A</v>
      </c>
      <c r="K1233" s="700" t="str">
        <f>IF(L1233="",AQ1233,"")</f>
        <v/>
      </c>
      <c r="L1233" s="775"/>
      <c r="M1233" s="473" t="str">
        <f>IF(N1225="",IF(AND(E1224&lt;&gt;"",OR(F1233="",COUNT(K1233:L1233)=0),Y1233&lt;&gt;EUconst_NA,T1224&lt;&gt;TRUE),EUconst_ERR_Incomplete,IF(COUNTIF(AX1233:AZ1233,TRUE)&gt;0,EUconst_ERR_Inconsistent,"")),"")</f>
        <v/>
      </c>
      <c r="O1233" s="1056"/>
      <c r="P1233" s="1106"/>
      <c r="Q1233" s="207" t="str">
        <f>EUconst_SumBioEnergyIN &amp; "_" &amp; K1223</f>
        <v>SUM_BioEnergyIN_</v>
      </c>
      <c r="R1233" s="251" t="str">
        <f>IF(OR(K1223="",T1224)=TRUE,"",INDEX(BC1239:BE1239,MATCH(K1223,BC1233:BE1233,0)))</f>
        <v/>
      </c>
      <c r="S1233" s="1097"/>
      <c r="T1233" s="347" t="str">
        <f>EUconst_CNTR_ActivityData&amp;E1224</f>
        <v>ActivityData_</v>
      </c>
      <c r="U1233" s="1107"/>
      <c r="V1233" s="347" t="str">
        <f>IF(E1223="","",INDEX(B_InstallationDescription!$I$53:$I$127,MATCH(U1222,B_InstallationDescription!$D$53:$D$127,0)))</f>
        <v/>
      </c>
      <c r="W1233" s="339" t="s">
        <v>534</v>
      </c>
      <c r="X1233" s="1107"/>
      <c r="Y1233" s="348" t="str">
        <f>IF(OR(T1224=TRUE,E1224=""),"",INDEX(EUwideConstants!$N:$N,MATCH(T1233,EUwideConstants!$Q:$Q,0)))</f>
        <v/>
      </c>
      <c r="Z1233" s="349" t="str">
        <f>IF(ISBLANK(F1233),"",IF(F1233=EUconst_NA,"",INDEX(EUwideConstants!$H:$M,MATCH(T1233,EUwideConstants!$Q:$Q,0),MATCH(F1233,CNTR_TierList,0))))</f>
        <v/>
      </c>
      <c r="AA1233" s="350" t="s">
        <v>302</v>
      </c>
      <c r="AB1233" s="1098"/>
      <c r="AC1233" s="351" t="b">
        <f>AC1228</f>
        <v>0</v>
      </c>
      <c r="AD1233" s="1097"/>
      <c r="AE1233" s="352" t="str">
        <f>EUconst_CNTR_ActivityData&amp;EUconst_Unit</f>
        <v>ActivityData_Eenheid</v>
      </c>
      <c r="AF1233" s="353" t="str">
        <f>IF(AC1233=TRUE, IF(COUNTIF(MSPara_SourceStreamCategory,V1233)=0,"",INDEX(MSPara_CalcFactorsMatrix,MATCH(V1233,MSPara_SourceStreamCategory,0),MATCH(AE1233&amp;"_"&amp;2,MSPara_CalcFactors,0))),"")</f>
        <v/>
      </c>
      <c r="AG1233" s="354" t="str">
        <f>IF(AC1233=TRUE, IF(COUNTIF(MSPara_SourceStreamCategory,V1233)=0,"",INDEX(MSPara_CalcFactorsMatrix,MATCH(V1233,MSPara_SourceStreamCategory,0),MATCH(AE1233&amp;"_"&amp;1,MSPara_CalcFactors,0))),"")</f>
        <v/>
      </c>
      <c r="AH1233" s="351" t="str">
        <f>IF(OR(AF1233="",AF1233=EUconst_NA),IF(OR(AG1233=EUconst_NA,AG1233=""),"",AG1233),AF1233)</f>
        <v/>
      </c>
      <c r="AI1233" s="348" t="str">
        <f>IF(AC1233=TRUE,IF(AH1233="",EUconst_t,AH1233),"")</f>
        <v/>
      </c>
      <c r="AJ1233" s="355" t="e">
        <f>IF(J1233="",AI1233,J1233)</f>
        <v>#N/A</v>
      </c>
      <c r="AK1233" s="356" t="b">
        <f>IF(K1223=EUconst_Fuel,J1233&lt;&gt;"",FALSE)</f>
        <v>0</v>
      </c>
      <c r="AL1233" s="1096"/>
      <c r="AM1233" s="347" t="str">
        <f>EUconst_CNTR_ActivityData&amp;EUconst_Value</f>
        <v>ActivityData_Waarde</v>
      </c>
      <c r="AN1233" s="1099"/>
      <c r="AO1233" s="1099"/>
      <c r="AP1233" s="351" t="e">
        <f>AND(AND(AH1233&lt;&gt;"",AJ1233&lt;&gt;""),AJ1233=AH1233)</f>
        <v>#N/A</v>
      </c>
      <c r="AQ1233" s="431" t="str">
        <f>IF(L1228=TRUE,SUM(F1230)-SUM(H1230)+SUM(J1230)-SUM(L1230),"")</f>
        <v/>
      </c>
      <c r="AR1233" s="351">
        <f>IF(Y1233=EUconst_NA,0,IF(COUNT(K1233:L1233)=0,0,IF(L1233="",K1233,L1233)))</f>
        <v>0</v>
      </c>
      <c r="AS1233" s="699" t="b">
        <f>AND(AC1233=TRUE,OR(L1233&lt;&gt;"",AQ1233=""))</f>
        <v>0</v>
      </c>
      <c r="AT1233" s="699" t="b">
        <f>AND(AC1233=TRUE,NOT(AS1233))</f>
        <v>0</v>
      </c>
      <c r="AU1233" s="1097"/>
      <c r="AV1233" s="335" t="s">
        <v>313</v>
      </c>
      <c r="AW1233" s="335" t="s">
        <v>319</v>
      </c>
      <c r="AX1233" s="1108"/>
      <c r="AY1233" s="13" t="s">
        <v>537</v>
      </c>
      <c r="AZ1233" s="1097"/>
      <c r="BA1233" s="1097"/>
      <c r="BB1233" s="1098"/>
      <c r="BC1233" s="336" t="str">
        <f>EUconst_Fuel</f>
        <v>Verbranding</v>
      </c>
      <c r="BD1233" s="336" t="str">
        <f>EUconst_ProcessCarbonate</f>
        <v>Procesemissies</v>
      </c>
      <c r="BE1233" s="336" t="str">
        <f>EUconst_MassBalance</f>
        <v>Massabalans</v>
      </c>
      <c r="BF1233" s="1097"/>
      <c r="BG1233" s="1097"/>
      <c r="BH1233" s="1097"/>
      <c r="BI1233" s="1097"/>
      <c r="BJ1233" s="1097"/>
      <c r="BK1233" s="1097"/>
      <c r="BL1233" s="1097"/>
      <c r="BM1233" s="1097"/>
      <c r="BN1233" s="1097"/>
      <c r="BO1233" s="1097"/>
      <c r="BP1233" s="1097"/>
      <c r="BQ1233" s="1097"/>
      <c r="BR1233" s="1097"/>
      <c r="BS1233" s="1097"/>
      <c r="BT1233" s="1097"/>
      <c r="BU1233" s="1097"/>
      <c r="BV1233" s="1097"/>
      <c r="BW1233" s="1097"/>
      <c r="BX1233" s="1097"/>
      <c r="BY1233" s="1097"/>
      <c r="BZ1233" s="357" t="b">
        <f>BZ1228</f>
        <v>1</v>
      </c>
    </row>
    <row r="1234" spans="1:78" s="1066" customFormat="1" ht="5.0999999999999996" customHeight="1" thickBot="1" x14ac:dyDescent="0.3">
      <c r="A1234" s="1055"/>
      <c r="B1234" s="928"/>
      <c r="C1234" s="1102"/>
      <c r="D1234" s="1109"/>
      <c r="F1234" s="852"/>
      <c r="G1234" s="852"/>
      <c r="H1234" s="103" t="s">
        <v>245</v>
      </c>
      <c r="I1234" s="1134"/>
      <c r="J1234" s="1134"/>
      <c r="K1234" s="852"/>
      <c r="L1234" s="852"/>
      <c r="M1234" s="1110"/>
      <c r="O1234" s="1056"/>
      <c r="P1234" s="1101"/>
      <c r="Q1234" s="1101"/>
      <c r="R1234" s="1101"/>
      <c r="S1234" s="1097"/>
      <c r="T1234" s="1111"/>
      <c r="U1234" s="1107"/>
      <c r="V1234" s="1097"/>
      <c r="W1234" s="1097"/>
      <c r="X1234" s="1107"/>
      <c r="Y1234" s="1112"/>
      <c r="Z1234" s="1097"/>
      <c r="AA1234" s="1097"/>
      <c r="AB1234" s="1097"/>
      <c r="AC1234" s="1097"/>
      <c r="AD1234" s="1097"/>
      <c r="AE1234" s="1097"/>
      <c r="AF1234" s="1097"/>
      <c r="AG1234" s="1097"/>
      <c r="AH1234" s="1097"/>
      <c r="AI1234" s="1097"/>
      <c r="AJ1234" s="1097"/>
      <c r="AK1234" s="1097"/>
      <c r="AL1234" s="1096"/>
      <c r="AM1234" s="1097"/>
      <c r="AN1234" s="1097"/>
      <c r="AO1234" s="1097"/>
      <c r="AP1234" s="1097"/>
      <c r="AQ1234" s="1097"/>
      <c r="AR1234" s="1097"/>
      <c r="AS1234" s="1097"/>
      <c r="AT1234" s="1097"/>
      <c r="AU1234" s="1097"/>
      <c r="AV1234" s="1097"/>
      <c r="AW1234" s="1097"/>
      <c r="AX1234" s="1097"/>
      <c r="AY1234" s="1097"/>
      <c r="AZ1234" s="1097"/>
      <c r="BA1234" s="1097"/>
      <c r="BB1234" s="1097"/>
      <c r="BC1234" s="1097"/>
      <c r="BD1234" s="1097"/>
      <c r="BE1234" s="1097"/>
      <c r="BF1234" s="1097"/>
      <c r="BG1234" s="1097"/>
      <c r="BH1234" s="1097"/>
      <c r="BI1234" s="1097"/>
      <c r="BJ1234" s="1097"/>
      <c r="BK1234" s="1097"/>
      <c r="BL1234" s="1097"/>
      <c r="BM1234" s="1097"/>
      <c r="BN1234" s="1097"/>
      <c r="BO1234" s="1097"/>
      <c r="BP1234" s="1097"/>
      <c r="BQ1234" s="1097"/>
      <c r="BR1234" s="1097"/>
      <c r="BS1234" s="1097"/>
      <c r="BT1234" s="1097"/>
      <c r="BU1234" s="1097"/>
      <c r="BV1234" s="1097"/>
      <c r="BW1234" s="1097"/>
      <c r="BX1234" s="1097"/>
      <c r="BY1234" s="1097"/>
      <c r="BZ1234" s="1094"/>
    </row>
    <row r="1235" spans="1:78" s="1066" customFormat="1" ht="12.75" customHeight="1" thickBot="1" x14ac:dyDescent="0.3">
      <c r="A1235" s="1055"/>
      <c r="B1235" s="928"/>
      <c r="C1235" s="484" t="s">
        <v>196</v>
      </c>
      <c r="D1235" s="346" t="str">
        <f>Translations!$B$634</f>
        <v>(Voorlopige) EF:</v>
      </c>
      <c r="E1235" s="1105"/>
      <c r="F1235" s="358"/>
      <c r="G1235" s="1836" t="str">
        <f t="shared" ref="G1235:G1241" si="301">IF(OR(ISBLANK(F1235),F1235=EUconst_NoTier),"",IF(Z1235=0,EUconst_NotApplicable,IF(ISERROR(Z1235),"",Z1235)))</f>
        <v/>
      </c>
      <c r="H1235" s="1854"/>
      <c r="I1235" s="694" t="str">
        <f>IF(J1235&lt;&gt;"","",AI1235)</f>
        <v/>
      </c>
      <c r="J1235" s="695"/>
      <c r="K1235" s="359" t="str">
        <f t="shared" ref="K1235:K1241" si="302">IF(L1235="",AQ1235,"")</f>
        <v/>
      </c>
      <c r="L1235" s="360"/>
      <c r="M1235" s="473" t="str">
        <f>IF(N1225="",IF(AND(E1224&lt;&gt;"",OR(F1235="",COUNT(K1235:L1235)=0),Y1235&lt;&gt;EUconst_NA,T1224&lt;&gt;TRUE),EUconst_ERR_Incomplete,IF(COUNTIF(AX1235:AZ1235,TRUE)&gt;0,EUconst_ERR_Inconsistent,"")),"")</f>
        <v/>
      </c>
      <c r="N1235" s="957"/>
      <c r="O1235" s="1056"/>
      <c r="P1235" s="1101"/>
      <c r="Q1235" s="15" t="e">
        <f>+VLOOKUP(E1223,ss_eenheid!$A$1:$F$75,6,FALSE)</f>
        <v>#N/A</v>
      </c>
      <c r="R1235" s="1101"/>
      <c r="S1235" s="1097"/>
      <c r="T1235" s="361" t="str">
        <f>EUconst_CNTR_EF&amp;E1224</f>
        <v>EF_</v>
      </c>
      <c r="U1235" s="1107"/>
      <c r="V1235" s="362" t="str">
        <f>V1233</f>
        <v/>
      </c>
      <c r="W1235" s="1097"/>
      <c r="X1235" s="1107"/>
      <c r="Y1235" s="363" t="str">
        <f>IF(OR(T1224=TRUE,E1224=""),"",IF(F1235=EUconst_NA,EUconst_NA,INDEX(EUwideConstants!$N:$N,MATCH(T1235,EUwideConstants!$Q:$Q,0))))</f>
        <v/>
      </c>
      <c r="Z1235" s="364" t="str">
        <f>IF(ISBLANK(F1235),"",IF(F1235=EUconst_NA,"",INDEX(EUwideConstants!$H:$M,MATCH(T1235,EUwideConstants!$Q:$Q,0),MATCH(F1235,CNTR_TierList,0))))</f>
        <v/>
      </c>
      <c r="AA1235" s="365" t="str">
        <f>IF(COUNTIF(EUconst_DefaultValues,Z1235)&gt;0,MATCH(Z1235,EUconst_DefaultValues,0),"")</f>
        <v/>
      </c>
      <c r="AB1235" s="1097"/>
      <c r="AC1235" s="366" t="b">
        <f>AND(AC1233,Y1235&lt;&gt;EUconst_NA)</f>
        <v>0</v>
      </c>
      <c r="AD1235" s="1097"/>
      <c r="AE1235" s="352" t="str">
        <f>EUconst_CNTR_EF&amp;EUconst_Unit</f>
        <v>EF_Eenheid</v>
      </c>
      <c r="AF1235" s="367" t="str">
        <f>IF(AC1235=TRUE, IF(COUNTIF(MSPara_SourceStreamCategory,V1235)=0,"",INDEX(MSPara_CalcFactorsMatrix,MATCH(V1235,MSPara_SourceStreamCategory,0),MATCH(AE1235&amp;"_"&amp;2,MSPara_CalcFactors,0))),"")</f>
        <v/>
      </c>
      <c r="AG1235" s="368" t="str">
        <f>IF(AC1235=TRUE, IF(COUNTIF(MSPara_SourceStreamCategory,V1235)=0,"",INDEX(MSPara_CalcFactorsMatrix,MATCH(V1235,MSPara_SourceStreamCategory,0),MATCH(AE1235&amp;"_"&amp;1,MSPara_CalcFactors,0))),"")</f>
        <v/>
      </c>
      <c r="AH1235" s="369" t="str">
        <f>IF(AA1235="","",INDEX(AF1235:AG1235,3-AA1235))</f>
        <v/>
      </c>
      <c r="AI1235" s="370" t="str">
        <f>IF(AC1235=TRUE,IF(OR(AH1235="",AH1235=EUconst_NA),IF(K1223=EUconst_Fuel,EUconst_tCO2pTJ,EUconst_tCO2pt),AH1235),"")</f>
        <v/>
      </c>
      <c r="AJ1235" s="366" t="str">
        <f>IF(J1235="",AI1235,J1235)</f>
        <v/>
      </c>
      <c r="AK1235" s="371" t="b">
        <f>IF(K1223=EUconst_Fuel,J1235&lt;&gt;"",FALSE)</f>
        <v>0</v>
      </c>
      <c r="AL1235" s="1096"/>
      <c r="AM1235" s="352" t="str">
        <f>EUconst_CNTR_EF&amp;EUconst_Value</f>
        <v>EF_Waarde</v>
      </c>
      <c r="AN1235" s="372" t="str">
        <f>IF(AC1235=TRUE,IF(COUNTIF(MSPara_SourceStreamCategory,V1235)=0,"",INDEX(MSPara_CalcFactorsMatrix,MATCH(V1235,MSPara_SourceStreamCategory,0),MATCH(AM1235&amp;"_"&amp;2,MSPara_CalcFactors,0))),"")</f>
        <v/>
      </c>
      <c r="AO1235" s="373" t="str">
        <f>IF(AC1235=TRUE,IF(COUNTIF(MSPara_SourceStreamCategory,V1235)=0,"",INDEX(MSPara_CalcFactorsMatrix,MATCH(V1235,MSPara_SourceStreamCategory,0),MATCH(AM1235&amp;"_"&amp;1,MSPara_CalcFactors,0))),"")</f>
        <v/>
      </c>
      <c r="AP1235" s="366" t="b">
        <f>AND(AND(AH1235&lt;&gt;"",AJ1235&lt;&gt;""),AJ1235=AH1235)</f>
        <v>0</v>
      </c>
      <c r="AQ1235" s="374" t="str">
        <f>IF(AND(AA1235&lt;&gt;"",AP1235=TRUE),IF(OR(INDEX(AN1235:AO1235,3-AA1235)=EUconst_NA,INDEX(AN1235:AO1235,3-AA1235)=0),"",INDEX(AN1235:AO1235,3-AA1235)),"")</f>
        <v/>
      </c>
      <c r="AR1235" s="366">
        <f>IF(AC1235=TRUE,IF(COUNT(K1235:L1235)=0,0,IF(L1235="",K1235,L1235)),0)</f>
        <v>0</v>
      </c>
      <c r="AS1235" s="362" t="b">
        <f>AND(AC1235=TRUE,OR(AND(F1235&lt;&gt;"",NOT(ISNUMBER(AA1235))),L1235&lt;&gt;"",F1235="",AQ1235=""))</f>
        <v>0</v>
      </c>
      <c r="AT1235" s="362" t="b">
        <f t="shared" ref="AT1235:AT1241" si="303">AND(AC1235=TRUE,NOT(AS1235))</f>
        <v>0</v>
      </c>
      <c r="AU1235" s="1097"/>
      <c r="AV1235" s="375" t="b">
        <f t="shared" ref="AV1235:AV1241" si="304">AND(ISNUMBER(AA1235),AQ1235="")</f>
        <v>0</v>
      </c>
      <c r="AW1235" s="376" t="b">
        <f t="shared" ref="AW1235:AW1241" si="305">AND(ISNUMBER(AA1235),AQ1235&lt;&gt;AR1235)</f>
        <v>0</v>
      </c>
      <c r="AX1235" s="377" t="e">
        <f>OR(AND(AJ1233=EUconst_kNm3,AJ1235=EUconst_tCO2pt),AND(AJ1233=EUconst_t,AJ1235=EUconst_tCO2pkNm3))</f>
        <v>#N/A</v>
      </c>
      <c r="AY1235" s="362" t="b">
        <f t="shared" ref="AY1235:AY1241" si="306">AND(L1235&lt;&gt;"",Y1235=EUconst_NA)</f>
        <v>0</v>
      </c>
      <c r="AZ1235" s="1097"/>
      <c r="BA1235" s="1097"/>
      <c r="BB1235" s="378" t="s">
        <v>590</v>
      </c>
      <c r="BC1235" s="377" t="str">
        <f>IF(K1223=BC1233,AR1233*IF(AJ1235=EUconst_tCO2pTJ,(AR1236/1000),1)*AR1235*AR1237*AR1241,"")</f>
        <v/>
      </c>
      <c r="BD1235" s="357" t="str">
        <f>IF(K1223=BD1233,AR1233*AR1235*AR1238*AR1241,"")</f>
        <v/>
      </c>
      <c r="BE1235" s="356" t="str">
        <f>IF(K1223=BE1233,3.664*AR1233*AR1239*AR1241,"")</f>
        <v/>
      </c>
      <c r="BF1235" s="1097"/>
      <c r="BG1235" s="1097"/>
      <c r="BH1235" s="1097"/>
      <c r="BI1235" s="1097"/>
      <c r="BJ1235" s="1097"/>
      <c r="BK1235" s="1097"/>
      <c r="BL1235" s="1097"/>
      <c r="BM1235" s="1097"/>
      <c r="BN1235" s="1097"/>
      <c r="BO1235" s="1097"/>
      <c r="BP1235" s="1097"/>
      <c r="BQ1235" s="1097"/>
      <c r="BR1235" s="1097"/>
      <c r="BS1235" s="1097"/>
      <c r="BT1235" s="1097"/>
      <c r="BU1235" s="1097"/>
      <c r="BV1235" s="1097"/>
      <c r="BW1235" s="1097"/>
      <c r="BX1235" s="1097"/>
      <c r="BY1235" s="1097"/>
      <c r="BZ1235" s="362" t="b">
        <f>OR(BZ1233,Y1235=EUconst_NA)</f>
        <v>1</v>
      </c>
    </row>
    <row r="1236" spans="1:78" s="1066" customFormat="1" ht="12.75" customHeight="1" thickBot="1" x14ac:dyDescent="0.3">
      <c r="A1236" s="1055"/>
      <c r="B1236" s="928"/>
      <c r="C1236" s="484" t="s">
        <v>197</v>
      </c>
      <c r="D1236" s="346" t="str">
        <f>Translations!$B$636</f>
        <v>NCV:</v>
      </c>
      <c r="E1236" s="1105"/>
      <c r="F1236" s="379"/>
      <c r="G1236" s="1836" t="str">
        <f t="shared" si="301"/>
        <v/>
      </c>
      <c r="H1236" s="1837"/>
      <c r="I1236" s="696" t="str">
        <f>AJ1236</f>
        <v/>
      </c>
      <c r="J1236" s="910"/>
      <c r="K1236" s="380" t="str">
        <f t="shared" si="302"/>
        <v/>
      </c>
      <c r="L1236" s="877"/>
      <c r="M1236" s="473" t="str">
        <f>+IF(OR(N1236&lt;&gt;"",O1236&lt;&gt;""),"onvolledig!","")</f>
        <v/>
      </c>
      <c r="N1236" s="873" t="str">
        <f>IF(N1225="",IF(AND(E1224&lt;&gt;"",OR(F1236="",COUNT(K1236:L1236)=0),Y1236&lt;&gt;EUconst_NA,T1224&lt;&gt;TRUE),EUconst_ERR_Incomplete,IF(COUNTIF(AX1236:AZ1236,TRUE)&gt;0,"","")),"")</f>
        <v/>
      </c>
      <c r="O1236" s="874" t="str">
        <f>+IF(N1225="",IF(COUNT(K1236:L1236)=0,IF(K1223="Verbranding","onvolledig!",""),""),"")</f>
        <v/>
      </c>
      <c r="P1236" s="1101"/>
      <c r="Q1236" s="1101"/>
      <c r="R1236" s="1101"/>
      <c r="S1236" s="1097"/>
      <c r="T1236" s="381" t="str">
        <f>EUconst_CNTR_NCV&amp;E1224</f>
        <v>NCV_</v>
      </c>
      <c r="U1236" s="1107"/>
      <c r="V1236" s="382" t="str">
        <f t="shared" ref="V1236:V1241" si="307">V1235</f>
        <v/>
      </c>
      <c r="W1236" s="1097"/>
      <c r="X1236" s="1107"/>
      <c r="Y1236" s="383" t="str">
        <f>IF(OR(T1224=TRUE,E1224=""),"",IF(F1236=EUconst_NA,EUconst_NA,INDEX(EUwideConstants!$N:$N,MATCH(T1236,EUwideConstants!$Q:$Q,0))))</f>
        <v/>
      </c>
      <c r="Z1236" s="384" t="str">
        <f>IF(ISBLANK(F1236),"",IF(F1236=EUconst_NA,"",INDEX(EUwideConstants!$H:$M,MATCH(T1236,EUwideConstants!$Q:$Q,0),MATCH(F1236,CNTR_TierList,0))))</f>
        <v/>
      </c>
      <c r="AA1236" s="385" t="str">
        <f>IF(COUNTIF(EUconst_DefaultValues,Z1236)&gt;0,MATCH(Z1236,EUconst_DefaultValues,0),"")</f>
        <v/>
      </c>
      <c r="AB1236" s="1097"/>
      <c r="AC1236" s="386" t="b">
        <f>IF(K1223="Verbranding",AND(AC1233,Y1236&lt;&gt;""),FALSE)</f>
        <v>0</v>
      </c>
      <c r="AD1236" s="1097"/>
      <c r="AE1236" s="387" t="str">
        <f>EUconst_CNTR_NCV&amp;EUconst_Unit</f>
        <v>NCV_Eenheid</v>
      </c>
      <c r="AF1236" s="388" t="str">
        <f>IF(AC1236=TRUE, IF(COUNTIF(MSPara_SourceStreamCategory,V1236)=0,"",INDEX(MSPara_CalcFactorsMatrix,MATCH(V1236,MSPara_SourceStreamCategory,0),MATCH(AE1236&amp;"_"&amp;2,MSPara_CalcFactors,0))),"")</f>
        <v/>
      </c>
      <c r="AG1236" s="389" t="str">
        <f>IF(AC1236=TRUE, IF(COUNTIF(MSPara_SourceStreamCategory,V1236)=0,"",INDEX(MSPara_CalcFactorsMatrix,MATCH(V1236,MSPara_SourceStreamCategory,0),MATCH(AE1236&amp;"_"&amp;1,MSPara_CalcFactors,0))),"")</f>
        <v/>
      </c>
      <c r="AH1236" s="390" t="str">
        <f>IF(AA1236="","",INDEX(AF1236:AG1236,3-AA1236))</f>
        <v/>
      </c>
      <c r="AI1236" s="1115"/>
      <c r="AJ1236" s="386" t="str">
        <f>IF(AC1236=TRUE,IF(AJ1233="","",IF(AJ1233=EUconst_kNm3,EUconst_GJpkNm3,EUconst_GJpt)),"")</f>
        <v/>
      </c>
      <c r="AK1236" s="1116"/>
      <c r="AL1236" s="1096"/>
      <c r="AM1236" s="387" t="str">
        <f>EUconst_CNTR_NCV&amp;EUconst_Value</f>
        <v>NCV_Waarde</v>
      </c>
      <c r="AN1236" s="391" t="str">
        <f>IF(AC1236=TRUE,IF(COUNTIF(MSPara_SourceStreamCategory,V1236)=0,"",INDEX(MSPara_CalcFactorsMatrix,MATCH(V1236,MSPara_SourceStreamCategory,0),MATCH(AM1236&amp;"_"&amp;2,MSPara_CalcFactors,0))),"")</f>
        <v/>
      </c>
      <c r="AO1236" s="392" t="str">
        <f>IF(AC1236=TRUE,IF(COUNTIF(MSPara_SourceStreamCategory,V1236)=0,"",INDEX(MSPara_CalcFactorsMatrix,MATCH(V1236,MSPara_SourceStreamCategory,0),MATCH(AM1236&amp;"_"&amp;1,MSPara_CalcFactors,0))),"")</f>
        <v/>
      </c>
      <c r="AP1236" s="386" t="b">
        <f>AND(AND(AH1236&lt;&gt;"",AJ1236&lt;&gt;""),AJ1236=AH1236)</f>
        <v>0</v>
      </c>
      <c r="AQ1236" s="393" t="str">
        <f>IF(AND(AA1236&lt;&gt;"",AP1236=TRUE),IF(OR(INDEX(AN1236:AO1236,3-AA1236)=EUconst_NA,INDEX(AN1236:AO1236,3-AA1236)=0),"",INDEX(AN1236:AO1236,3-AA1236)),"")</f>
        <v/>
      </c>
      <c r="AR1236" s="386">
        <f>IF(AC1236=TRUE,IF(COUNT(K1236:L1236)=0,0,IF(L1236="",K1236,L1236)),0)</f>
        <v>0</v>
      </c>
      <c r="AS1236" s="382" t="b">
        <f>AND(AC1236=TRUE,OR(AND(F1236&lt;&gt;"",NOT(ISNUMBER(AA1236))),L1236&lt;&gt;"",F1236="",AQ1236=""))</f>
        <v>0</v>
      </c>
      <c r="AT1236" s="382" t="b">
        <f t="shared" si="303"/>
        <v>0</v>
      </c>
      <c r="AU1236" s="1097"/>
      <c r="AV1236" s="394" t="b">
        <f t="shared" si="304"/>
        <v>0</v>
      </c>
      <c r="AW1236" s="395" t="b">
        <f t="shared" si="305"/>
        <v>0</v>
      </c>
      <c r="AX1236" s="1097"/>
      <c r="AY1236" s="382" t="b">
        <f t="shared" si="306"/>
        <v>0</v>
      </c>
      <c r="AZ1236" s="1097"/>
      <c r="BA1236" s="1097"/>
      <c r="BB1236" s="378" t="s">
        <v>591</v>
      </c>
      <c r="BC1236" s="377" t="str">
        <f>IF(K1223=BC1233,AR1233*IF(AJ1235=EUconst_tCO2pTJ,(AR1236/1000),1)*AR1235*AR1237*AR1240,"")</f>
        <v/>
      </c>
      <c r="BD1236" s="357" t="str">
        <f>IF(K1223=BD1233,AR1233*AR1235*AR1238*AR1240,"")</f>
        <v/>
      </c>
      <c r="BE1236" s="356" t="str">
        <f>IF(K1223=BE1233,3.664*AR1233*AR1239*AR1240,"")</f>
        <v/>
      </c>
      <c r="BF1236" s="1097"/>
      <c r="BG1236" s="1097"/>
      <c r="BH1236" s="1097"/>
      <c r="BI1236" s="1097"/>
      <c r="BJ1236" s="1097"/>
      <c r="BK1236" s="1097"/>
      <c r="BL1236" s="1097"/>
      <c r="BM1236" s="1097"/>
      <c r="BN1236" s="1097"/>
      <c r="BO1236" s="1097"/>
      <c r="BP1236" s="1097"/>
      <c r="BQ1236" s="1097"/>
      <c r="BR1236" s="1097"/>
      <c r="BS1236" s="1097"/>
      <c r="BT1236" s="1097"/>
      <c r="BU1236" s="1097"/>
      <c r="BV1236" s="1097"/>
      <c r="BW1236" s="1097"/>
      <c r="BX1236" s="1097"/>
      <c r="BY1236" s="1097"/>
      <c r="BZ1236" s="382" t="b">
        <f>OR(BZ1233,Y1236=EUconst_NA)</f>
        <v>1</v>
      </c>
    </row>
    <row r="1237" spans="1:78" s="1066" customFormat="1" ht="12.75" customHeight="1" thickBot="1" x14ac:dyDescent="0.3">
      <c r="A1237" s="1055"/>
      <c r="B1237" s="928"/>
      <c r="C1237" s="484" t="s">
        <v>198</v>
      </c>
      <c r="D1237" s="346" t="str">
        <f>Translations!$B$638</f>
        <v>OxF:</v>
      </c>
      <c r="E1237" s="1105"/>
      <c r="F1237" s="379"/>
      <c r="G1237" s="1836" t="str">
        <f t="shared" si="301"/>
        <v/>
      </c>
      <c r="H1237" s="1837"/>
      <c r="I1237" s="697" t="str">
        <f>IF(OR(AC1237=FALSE,Y1237=EUconst_NA),"","-")</f>
        <v/>
      </c>
      <c r="J1237" s="911"/>
      <c r="K1237" s="396" t="str">
        <f t="shared" si="302"/>
        <v/>
      </c>
      <c r="L1237" s="471"/>
      <c r="M1237" s="473" t="str">
        <f>IF(N1225="",IF(AND(E1224&lt;&gt;"",OR(F1237="",COUNT(K1237:L1237)=0),Y1237&lt;&gt;EUconst_NA,T1224&lt;&gt;TRUE),EUconst_ERR_Incomplete,IF(COUNTIF(AX1237:AZ1237,TRUE)&gt;0,EUconst_ERR_Inconsistent,"")),"")</f>
        <v/>
      </c>
      <c r="O1237" s="1056"/>
      <c r="P1237" s="1101"/>
      <c r="Q1237" s="1101"/>
      <c r="R1237" s="1101"/>
      <c r="S1237" s="1097"/>
      <c r="T1237" s="381" t="str">
        <f>EUconst_CNTR_OxidationFactor&amp;E1224</f>
        <v>OxF_</v>
      </c>
      <c r="U1237" s="1107"/>
      <c r="V1237" s="382" t="str">
        <f t="shared" si="307"/>
        <v/>
      </c>
      <c r="W1237" s="1097"/>
      <c r="X1237" s="1107"/>
      <c r="Y1237" s="383" t="str">
        <f>IF(OR(T1224=TRUE,E1224=""),"",INDEX(EUwideConstants!$N:$N,MATCH(T1237,EUwideConstants!$Q:$Q,0)))</f>
        <v/>
      </c>
      <c r="Z1237" s="384" t="str">
        <f>IF(ISBLANK(F1237),"",IF(F1237=EUconst_NA,"",INDEX(EUwideConstants!$H:$M,MATCH(T1237,EUwideConstants!$Q:$Q,0),MATCH(F1237,CNTR_TierList,0))))</f>
        <v/>
      </c>
      <c r="AA1237" s="365" t="str">
        <f>IF(F1237=1,1,"")</f>
        <v/>
      </c>
      <c r="AB1237" s="1097"/>
      <c r="AC1237" s="386" t="b">
        <f>AND(AC1233,Y1237&lt;&gt;EUconst_NA)</f>
        <v>0</v>
      </c>
      <c r="AD1237" s="1097"/>
      <c r="AE1237" s="1117"/>
      <c r="AG1237" s="1118"/>
      <c r="AH1237" s="1115"/>
      <c r="AI1237" s="1119"/>
      <c r="AJ1237" s="1115"/>
      <c r="AK1237" s="1120"/>
      <c r="AL1237" s="1096"/>
      <c r="AM1237" s="387" t="str">
        <f>EUconst_CNTR_OxidationFactor&amp;EUconst_Value</f>
        <v>OxF_Waarde</v>
      </c>
      <c r="AN1237" s="1121"/>
      <c r="AO1237" s="1113">
        <v>1</v>
      </c>
      <c r="AP1237" s="1115"/>
      <c r="AQ1237" s="397" t="str">
        <f>IF(AA1237="","",AO1237)</f>
        <v/>
      </c>
      <c r="AR1237" s="386">
        <f>IF(AC1237=TRUE,IF(COUNT(K1237:L1237)=0,0,IF(L1237="",K1237,L1237)),1)</f>
        <v>1</v>
      </c>
      <c r="AS1237" s="382" t="b">
        <f>AND(AC1237=TRUE,OR(ISNUMBER(L1237),NOT(ISNUMBER(AA1237))))</f>
        <v>0</v>
      </c>
      <c r="AT1237" s="382" t="b">
        <f t="shared" si="303"/>
        <v>0</v>
      </c>
      <c r="AU1237" s="1097"/>
      <c r="AV1237" s="394" t="b">
        <f t="shared" si="304"/>
        <v>0</v>
      </c>
      <c r="AW1237" s="395" t="b">
        <f t="shared" si="305"/>
        <v>0</v>
      </c>
      <c r="AX1237" s="1097"/>
      <c r="AY1237" s="411" t="b">
        <f t="shared" si="306"/>
        <v>0</v>
      </c>
      <c r="AZ1237" s="362" t="b">
        <f>AR1237&gt;100%</f>
        <v>0</v>
      </c>
      <c r="BA1237" s="1097"/>
      <c r="BB1237" s="378" t="s">
        <v>289</v>
      </c>
      <c r="BC1237" s="377" t="str">
        <f>IF(K1223=BC1233,AR1233*IF(AJ1235=EUconst_tCO2pTJ,(AR1236/1000),1)*AR1235*AR1237*(1-AR1240),"")</f>
        <v/>
      </c>
      <c r="BD1237" s="357" t="str">
        <f>IF(K1223=BD1233,AR1233*AR1235*AR1238*(1-AR1240),"")</f>
        <v/>
      </c>
      <c r="BE1237" s="356" t="str">
        <f>IF(K1223=BE1233,3.664*AR1233*AR1239*(1-AR1240),"")</f>
        <v/>
      </c>
      <c r="BF1237" s="1097"/>
      <c r="BG1237" s="1097"/>
      <c r="BH1237" s="1097"/>
      <c r="BI1237" s="1097"/>
      <c r="BJ1237" s="1097"/>
      <c r="BK1237" s="1097"/>
      <c r="BL1237" s="1097"/>
      <c r="BM1237" s="1097"/>
      <c r="BN1237" s="1097"/>
      <c r="BO1237" s="1097"/>
      <c r="BP1237" s="1097"/>
      <c r="BQ1237" s="1097"/>
      <c r="BR1237" s="1097"/>
      <c r="BS1237" s="1097"/>
      <c r="BT1237" s="1097"/>
      <c r="BU1237" s="1097"/>
      <c r="BV1237" s="1097"/>
      <c r="BW1237" s="1097"/>
      <c r="BX1237" s="1097"/>
      <c r="BY1237" s="1097"/>
      <c r="BZ1237" s="382" t="b">
        <f>OR(BZ1233,Y1237=EUconst_NA)</f>
        <v>1</v>
      </c>
    </row>
    <row r="1238" spans="1:78" s="1066" customFormat="1" ht="12.75" customHeight="1" thickBot="1" x14ac:dyDescent="0.3">
      <c r="A1238" s="1055"/>
      <c r="B1238" s="928"/>
      <c r="C1238" s="484" t="s">
        <v>199</v>
      </c>
      <c r="D1238" s="346" t="str">
        <f>Translations!$B$639</f>
        <v>ConvF:</v>
      </c>
      <c r="E1238" s="1105"/>
      <c r="F1238" s="379"/>
      <c r="G1238" s="1836" t="str">
        <f t="shared" si="301"/>
        <v/>
      </c>
      <c r="H1238" s="1837"/>
      <c r="I1238" s="697" t="str">
        <f>IF(OR(AC1238=FALSE,Y1238=EUconst_NA),"","-")</f>
        <v/>
      </c>
      <c r="J1238" s="911"/>
      <c r="K1238" s="396" t="str">
        <f t="shared" si="302"/>
        <v/>
      </c>
      <c r="L1238" s="471"/>
      <c r="M1238" s="473" t="str">
        <f>IF(N1225="",IF(AND(E1224&lt;&gt;"",OR(F1238="",COUNT(K1238:L1238)=0),Y1238&lt;&gt;EUconst_NA,T1224&lt;&gt;TRUE),EUconst_ERR_Incomplete,IF(COUNTIF(AX1238:AZ1238,TRUE)&gt;0,EUconst_ERR_Inconsistent,"")),"")</f>
        <v/>
      </c>
      <c r="O1238" s="1056"/>
      <c r="P1238" s="1101"/>
      <c r="Q1238" s="1101"/>
      <c r="R1238" s="1101"/>
      <c r="S1238" s="1097"/>
      <c r="T1238" s="381" t="str">
        <f>EUconst_CNTR_ConversionFactor&amp;E1224</f>
        <v>ConvF_</v>
      </c>
      <c r="U1238" s="1107"/>
      <c r="V1238" s="382" t="str">
        <f t="shared" si="307"/>
        <v/>
      </c>
      <c r="W1238" s="1097"/>
      <c r="X1238" s="1107"/>
      <c r="Y1238" s="383" t="str">
        <f>IF(OR(T1224=TRUE,E1224=""),"",INDEX(EUwideConstants!$N:$N,MATCH(T1238,EUwideConstants!$Q:$Q,0)))</f>
        <v/>
      </c>
      <c r="Z1238" s="384" t="str">
        <f>IF(ISBLANK(F1238),"",IF(F1238=EUconst_NA,"",INDEX(EUwideConstants!$H:$M,MATCH(T1238,EUwideConstants!$Q:$Q,0),MATCH(F1238,CNTR_TierList,0))))</f>
        <v/>
      </c>
      <c r="AA1238" s="402" t="str">
        <f>IF(F1238=1,1,"")</f>
        <v/>
      </c>
      <c r="AB1238" s="1097"/>
      <c r="AC1238" s="386" t="b">
        <f>AND(AC1233,Y1238&lt;&gt;EUconst_NA)</f>
        <v>0</v>
      </c>
      <c r="AD1238" s="1097"/>
      <c r="AE1238" s="1117"/>
      <c r="AG1238" s="1118"/>
      <c r="AH1238" s="1123"/>
      <c r="AI1238" s="1119"/>
      <c r="AJ1238" s="1123"/>
      <c r="AK1238" s="1120"/>
      <c r="AL1238" s="1096"/>
      <c r="AM1238" s="387" t="str">
        <f>EUconst_CNTR_ConversionFactor&amp;EUconst_Value</f>
        <v>ConvF_Waarde</v>
      </c>
      <c r="AN1238" s="1124"/>
      <c r="AO1238" s="1122">
        <v>1</v>
      </c>
      <c r="AP1238" s="1123"/>
      <c r="AQ1238" s="403" t="str">
        <f>IF(AA1238="","",AO1238)</f>
        <v/>
      </c>
      <c r="AR1238" s="386">
        <f>IF(AC1238=TRUE,IF(COUNT(K1238:L1238)=0,0,IF(L1238="",K1238,L1238)),1)</f>
        <v>1</v>
      </c>
      <c r="AS1238" s="382" t="b">
        <f>AND(AC1238=TRUE,OR(ISNUMBER(L1238),NOT(ISNUMBER(AA1238))))</f>
        <v>0</v>
      </c>
      <c r="AT1238" s="382" t="b">
        <f t="shared" si="303"/>
        <v>0</v>
      </c>
      <c r="AU1238" s="1097"/>
      <c r="AV1238" s="394" t="b">
        <f t="shared" si="304"/>
        <v>0</v>
      </c>
      <c r="AW1238" s="395" t="b">
        <f t="shared" si="305"/>
        <v>0</v>
      </c>
      <c r="AX1238" s="1097"/>
      <c r="AY1238" s="411" t="b">
        <f t="shared" si="306"/>
        <v>0</v>
      </c>
      <c r="AZ1238" s="400" t="b">
        <f>AR1238&gt;100%</f>
        <v>0</v>
      </c>
      <c r="BA1238" s="1097"/>
      <c r="BB1238" s="398" t="s">
        <v>478</v>
      </c>
      <c r="BC1238" s="399">
        <f>AR1233*AR1236/1000*(1-AR1240)</f>
        <v>0</v>
      </c>
      <c r="BD1238" s="400">
        <f>BC1238</f>
        <v>0</v>
      </c>
      <c r="BE1238" s="401">
        <f>BC1238</f>
        <v>0</v>
      </c>
      <c r="BF1238" s="1097"/>
      <c r="BG1238" s="1097"/>
      <c r="BH1238" s="1097"/>
      <c r="BI1238" s="1097"/>
      <c r="BJ1238" s="1097"/>
      <c r="BK1238" s="1097"/>
      <c r="BL1238" s="1097"/>
      <c r="BM1238" s="1097"/>
      <c r="BN1238" s="1097"/>
      <c r="BO1238" s="1097"/>
      <c r="BP1238" s="1097"/>
      <c r="BQ1238" s="1097"/>
      <c r="BR1238" s="1097"/>
      <c r="BS1238" s="1097"/>
      <c r="BT1238" s="1097"/>
      <c r="BU1238" s="1097"/>
      <c r="BV1238" s="1097"/>
      <c r="BW1238" s="1097"/>
      <c r="BX1238" s="1097"/>
      <c r="BY1238" s="1097"/>
      <c r="BZ1238" s="382" t="b">
        <f>OR(BZ1233,Y1238=EUconst_NA)</f>
        <v>1</v>
      </c>
    </row>
    <row r="1239" spans="1:78" s="1066" customFormat="1" ht="12.75" customHeight="1" thickBot="1" x14ac:dyDescent="0.3">
      <c r="A1239" s="1055"/>
      <c r="B1239" s="928"/>
      <c r="C1239" s="484" t="s">
        <v>329</v>
      </c>
      <c r="D1239" s="346" t="str">
        <f>Translations!$B$640</f>
        <v>C-gehalte:</v>
      </c>
      <c r="E1239" s="1105"/>
      <c r="F1239" s="379"/>
      <c r="G1239" s="1836" t="str">
        <f t="shared" si="301"/>
        <v/>
      </c>
      <c r="H1239" s="1837"/>
      <c r="I1239" s="697" t="str">
        <f>AJ1239</f>
        <v/>
      </c>
      <c r="J1239" s="912"/>
      <c r="K1239" s="404" t="str">
        <f t="shared" si="302"/>
        <v/>
      </c>
      <c r="L1239" s="405"/>
      <c r="M1239" s="473" t="str">
        <f>IF(N1225="",IF(AND(E1224&lt;&gt;"",OR(F1239="",COUNT(K1239:L1239)=0),Y1239&lt;&gt;EUconst_NA,T1224&lt;&gt;TRUE),EUconst_ERR_Incomplete,IF(COUNTIF(AX1239:AZ1239,TRUE)&gt;0,EUconst_ERR_Inconsistent,"")),"")</f>
        <v/>
      </c>
      <c r="O1239" s="1056"/>
      <c r="P1239" s="1101"/>
      <c r="Q1239" s="1101"/>
      <c r="R1239" s="1101"/>
      <c r="S1239" s="1097"/>
      <c r="T1239" s="381" t="str">
        <f>EUconst_CNTR_CarbonContent&amp;E1224</f>
        <v>CarbC_</v>
      </c>
      <c r="U1239" s="1107"/>
      <c r="V1239" s="382" t="str">
        <f t="shared" si="307"/>
        <v/>
      </c>
      <c r="W1239" s="1097"/>
      <c r="X1239" s="1107"/>
      <c r="Y1239" s="383" t="str">
        <f>IF(OR(T1224=TRUE,E1224=""),"",INDEX(EUwideConstants!$N:$N,MATCH(T1239,EUwideConstants!$Q:$Q,0)))</f>
        <v/>
      </c>
      <c r="Z1239" s="384" t="str">
        <f>IF(ISBLANK(F1239),"",IF(F1239=EUconst_NA,"",INDEX(EUwideConstants!$H:$M,MATCH(T1239,EUwideConstants!$Q:$Q,0),MATCH(F1239,CNTR_TierList,0))))</f>
        <v/>
      </c>
      <c r="AA1239" s="406" t="str">
        <f>IF(COUNTIF(EUconst_DefaultValues,Z1239)&gt;0,MATCH(Z1239,EUconst_DefaultValues,0),"")</f>
        <v/>
      </c>
      <c r="AB1239" s="1097"/>
      <c r="AC1239" s="386" t="b">
        <f>AND(AC1233,Y1239&lt;&gt;EUconst_NA)</f>
        <v>0</v>
      </c>
      <c r="AD1239" s="1097"/>
      <c r="AE1239" s="387" t="str">
        <f>EUconst_CNTR_CarbonContent&amp;EUconst_Unit</f>
        <v>CarbC_Eenheid</v>
      </c>
      <c r="AF1239" s="388" t="str">
        <f>IF(AC1239=TRUE, IF(COUNTIF(MSPara_SourceStreamCategory,V1239)=0,"",INDEX(MSPara_CalcFactorsMatrix,MATCH(V1239,MSPara_SourceStreamCategory,0),MATCH(AE1239&amp;"_"&amp;2,MSPara_CalcFactors,0))),"")</f>
        <v/>
      </c>
      <c r="AG1239" s="389" t="str">
        <f>IF(AC1239=TRUE, IF(COUNTIF(MSPara_SourceStreamCategory,V1239)=0,"",INDEX(MSPara_CalcFactorsMatrix,MATCH(V1239,MSPara_SourceStreamCategory,0),MATCH(AE1239&amp;"_"&amp;1,MSPara_CalcFactors,0))),"")</f>
        <v/>
      </c>
      <c r="AH1239" s="407" t="str">
        <f>IF(AA1239="","",INDEX(AF1239:AG1239,3-AA1239))</f>
        <v/>
      </c>
      <c r="AI1239" s="1119"/>
      <c r="AJ1239" s="408" t="str">
        <f>IF(AC1239=TRUE,IF(AJ1233="","",IF(AJ1233=EUconst_kNm3,EUconst_tCpkNm3,EUconst_tCpt)),"")</f>
        <v/>
      </c>
      <c r="AK1239" s="1120"/>
      <c r="AL1239" s="1096"/>
      <c r="AM1239" s="387" t="str">
        <f>EUconst_CNTR_CarbonContent&amp;EUconst_Value</f>
        <v>CarbC_Waarde</v>
      </c>
      <c r="AN1239" s="391" t="str">
        <f>IF(AC1239=TRUE,IF(COUNTIF(MSPara_SourceStreamCategory,V1239)=0,"",INDEX(MSPara_CalcFactorsMatrix,MATCH(V1239,MSPara_SourceStreamCategory,0),MATCH(AM1239&amp;"_"&amp;2,MSPara_CalcFactors,0))),"")</f>
        <v/>
      </c>
      <c r="AO1239" s="409" t="str">
        <f>IF(AC1239=TRUE,IF(COUNTIF(MSPara_SourceStreamCategory,V1239)=0,"",INDEX(MSPara_CalcFactorsMatrix,MATCH(V1239,MSPara_SourceStreamCategory,0),MATCH(AM1239&amp;"_"&amp;1,MSPara_CalcFactors,0))),"")</f>
        <v/>
      </c>
      <c r="AP1239" s="386" t="b">
        <f>AND(AND(AH1239&lt;&gt;"",AJ1239&lt;&gt;""),AJ1239=AH1239)</f>
        <v>0</v>
      </c>
      <c r="AQ1239" s="410" t="str">
        <f>IF(AND(AA1239&lt;&gt;"",AP1239=TRUE),IF(OR(INDEX(AN1239:AO1239,3-AA1239)=EUconst_NA,INDEX(AN1239:AO1239,3-AA1239)=0),"",INDEX(AN1239:AO1239,3-AA1239)),"")</f>
        <v/>
      </c>
      <c r="AR1239" s="386">
        <f>IF(AC1239=TRUE,IF(COUNT(K1239:L1239)=0,0,IF(L1239="",K1239,L1239)),0)</f>
        <v>0</v>
      </c>
      <c r="AS1239" s="382" t="b">
        <f>AND(AC1239=TRUE,OR(AND(F1239&lt;&gt;"",NOT(ISNUMBER(AA1239))),L1239&lt;&gt;"",F1239="",AQ1239=""))</f>
        <v>0</v>
      </c>
      <c r="AT1239" s="382" t="b">
        <f t="shared" si="303"/>
        <v>0</v>
      </c>
      <c r="AU1239" s="1097"/>
      <c r="AV1239" s="394" t="b">
        <f t="shared" si="304"/>
        <v>0</v>
      </c>
      <c r="AW1239" s="395" t="b">
        <f t="shared" si="305"/>
        <v>0</v>
      </c>
      <c r="AX1239" s="377" t="e">
        <f>OR(AND(AJ1233=EUconst_kNm3,AJ1239=EUconst_tCpt),AND(AJ1233=EUconst_t,AJ1239=EUconst_tCpkNm3))</f>
        <v>#N/A</v>
      </c>
      <c r="AY1239" s="382" t="b">
        <f t="shared" si="306"/>
        <v>0</v>
      </c>
      <c r="AZ1239" s="1097"/>
      <c r="BA1239" s="1097"/>
      <c r="BB1239" s="398" t="s">
        <v>479</v>
      </c>
      <c r="BC1239" s="399">
        <f>AR1233*AR1236/1000*AR1240</f>
        <v>0</v>
      </c>
      <c r="BD1239" s="400">
        <f>BC1239</f>
        <v>0</v>
      </c>
      <c r="BE1239" s="401">
        <f>BC1239</f>
        <v>0</v>
      </c>
      <c r="BF1239" s="1097"/>
      <c r="BG1239" s="1097"/>
      <c r="BH1239" s="1097"/>
      <c r="BI1239" s="1097"/>
      <c r="BJ1239" s="1097"/>
      <c r="BK1239" s="1097"/>
      <c r="BL1239" s="1097"/>
      <c r="BM1239" s="1097"/>
      <c r="BN1239" s="1097"/>
      <c r="BO1239" s="1097"/>
      <c r="BP1239" s="1097"/>
      <c r="BQ1239" s="1097"/>
      <c r="BR1239" s="1097"/>
      <c r="BS1239" s="1097"/>
      <c r="BT1239" s="1097"/>
      <c r="BU1239" s="1097"/>
      <c r="BV1239" s="1097"/>
      <c r="BW1239" s="1097"/>
      <c r="BX1239" s="1097"/>
      <c r="BY1239" s="1097"/>
      <c r="BZ1239" s="382" t="b">
        <f>OR(BZ1233,Y1239=EUconst_NA)</f>
        <v>1</v>
      </c>
    </row>
    <row r="1240" spans="1:78" s="1066" customFormat="1" ht="12.75" customHeight="1" x14ac:dyDescent="0.25">
      <c r="A1240" s="1055"/>
      <c r="B1240" s="928"/>
      <c r="C1240" s="481" t="s">
        <v>330</v>
      </c>
      <c r="D1240" s="346" t="str">
        <f>Translations!$B$641</f>
        <v>BioF:</v>
      </c>
      <c r="E1240" s="1105"/>
      <c r="F1240" s="379"/>
      <c r="G1240" s="1836" t="str">
        <f t="shared" si="301"/>
        <v/>
      </c>
      <c r="H1240" s="1837"/>
      <c r="I1240" s="697" t="str">
        <f>IF(OR(AC1240=FALSE,Y1240=EUconst_NA),"","-")</f>
        <v/>
      </c>
      <c r="J1240" s="911"/>
      <c r="K1240" s="396" t="str">
        <f t="shared" si="302"/>
        <v/>
      </c>
      <c r="L1240" s="471"/>
      <c r="M1240" s="473" t="str">
        <f>IF(N1225="",IF(AND(E1224&lt;&gt;"",OR(F1240="",COUNT(K1240:L1240)=0),Y1240&lt;&gt;EUconst_NA,T1224&lt;&gt;TRUE),EUconst_ERR_Incomplete,IF(COUNTIF(AX1240:AZ1240,TRUE)&gt;0,EUconst_ERR_Inconsistent,"")),"")</f>
        <v/>
      </c>
      <c r="O1240" s="1056"/>
      <c r="P1240" s="1106"/>
      <c r="Q1240" s="1106"/>
      <c r="R1240" s="1106"/>
      <c r="S1240" s="1097"/>
      <c r="T1240" s="381" t="str">
        <f>EUconst_CNTR_BiomassContent&amp;E1224</f>
        <v>BioC_</v>
      </c>
      <c r="U1240" s="1107"/>
      <c r="V1240" s="411" t="str">
        <f t="shared" si="307"/>
        <v/>
      </c>
      <c r="W1240" s="362" t="str">
        <f>IF(COUNTIF(MSPara_SourceStreamCategory,V1240)=0,"",INDEX(MSPara_IsFossil,MATCH(V1240,MSPara_SourceStreamCategory,0)))</f>
        <v/>
      </c>
      <c r="X1240" s="1107"/>
      <c r="Y1240" s="383" t="str">
        <f>IF(OR(T1224=TRUE,E1224=""),"",IF(OR(W1240=TRUE,F1240=EUconst_NA),EUconst_NA,INDEX(EUwideConstants!$N:$N,MATCH(T1240,EUwideConstants!$Q:$Q,0))))</f>
        <v/>
      </c>
      <c r="Z1240" s="384" t="str">
        <f>IF(ISBLANK(F1240),"",IF(F1240=EUconst_NA,"",INDEX(EUwideConstants!$H:$M,MATCH(T1240,EUwideConstants!$Q:$Q,0),MATCH(F1240,CNTR_TierList,0))))</f>
        <v/>
      </c>
      <c r="AA1240" s="412" t="str">
        <f>IF(F1240=1,1,"")</f>
        <v/>
      </c>
      <c r="AB1240" s="1097"/>
      <c r="AC1240" s="386" t="b">
        <f>AND(AC1233,Y1240&lt;&gt;EUconst_NA)</f>
        <v>0</v>
      </c>
      <c r="AD1240" s="1097"/>
      <c r="AE1240" s="1117"/>
      <c r="AG1240" s="1118"/>
      <c r="AH1240" s="1115"/>
      <c r="AI1240" s="1119"/>
      <c r="AJ1240" s="1115"/>
      <c r="AK1240" s="1120"/>
      <c r="AL1240" s="1096"/>
      <c r="AM1240" s="387" t="str">
        <f>EUconst_CNTR_BiomassContent&amp;EUconst_Value</f>
        <v>BioC_Waarde</v>
      </c>
      <c r="AO1240" s="413" t="str">
        <f>IF(AC1240=TRUE,IF(COUNTIF(MSPara_SourceStreamCategory,V1240)=0,"",INDEX(MSPara_CalcFactorsMatrix,MATCH(V1240,MSPara_SourceStreamCategory,0),MATCH(AM1240&amp;"_"&amp;2,MSPara_CalcFactors,0))),"")</f>
        <v/>
      </c>
      <c r="AP1240" s="1115"/>
      <c r="AQ1240" s="397" t="str">
        <f>IF(OR(AA1240="",AO1240=EUconst_NA),"",AO1240)</f>
        <v/>
      </c>
      <c r="AR1240" s="386">
        <f>IF(AC1240=TRUE,IF(COUNT(K1240:L1240)=0,0,IF(L1240="",K1240,L1240)),0)</f>
        <v>0</v>
      </c>
      <c r="AS1240" s="382" t="b">
        <f>AND(AC1240=TRUE,OR(AND(F1240&lt;&gt;"",NOT(ISNUMBER(AA1240))),L1240&lt;&gt;"",F1240="",AQ1240=""))</f>
        <v>0</v>
      </c>
      <c r="AT1240" s="382" t="b">
        <f t="shared" si="303"/>
        <v>0</v>
      </c>
      <c r="AU1240" s="1097"/>
      <c r="AV1240" s="394" t="b">
        <f t="shared" si="304"/>
        <v>0</v>
      </c>
      <c r="AW1240" s="395" t="b">
        <f t="shared" si="305"/>
        <v>0</v>
      </c>
      <c r="AX1240" s="1097"/>
      <c r="AY1240" s="411" t="b">
        <f t="shared" si="306"/>
        <v>0</v>
      </c>
      <c r="AZ1240" s="362" t="b">
        <f>OR(AR1240&gt;100%,(AR1240+AR1241)&gt;100%)</f>
        <v>0</v>
      </c>
      <c r="BA1240" s="1097"/>
      <c r="BB1240" s="1097"/>
      <c r="BC1240" s="1097"/>
      <c r="BD1240" s="1097"/>
      <c r="BE1240" s="1097"/>
      <c r="BF1240" s="1097"/>
      <c r="BG1240" s="1097"/>
      <c r="BH1240" s="1097"/>
      <c r="BI1240" s="1097"/>
      <c r="BJ1240" s="1097"/>
      <c r="BK1240" s="1097"/>
      <c r="BL1240" s="1097"/>
      <c r="BM1240" s="1097"/>
      <c r="BN1240" s="1097"/>
      <c r="BO1240" s="1097"/>
      <c r="BP1240" s="1097"/>
      <c r="BQ1240" s="1097"/>
      <c r="BR1240" s="1097"/>
      <c r="BS1240" s="1097"/>
      <c r="BT1240" s="1097"/>
      <c r="BU1240" s="1097"/>
      <c r="BV1240" s="1097"/>
      <c r="BW1240" s="1097"/>
      <c r="BX1240" s="1097"/>
      <c r="BY1240" s="1097"/>
      <c r="BZ1240" s="382" t="b">
        <f>OR(BZ1233,Y1240=EUconst_NA)</f>
        <v>1</v>
      </c>
    </row>
    <row r="1241" spans="1:78" s="1066" customFormat="1" ht="12.75" customHeight="1" thickBot="1" x14ac:dyDescent="0.3">
      <c r="A1241" s="1055"/>
      <c r="B1241" s="928"/>
      <c r="C1241" s="481" t="s">
        <v>453</v>
      </c>
      <c r="D1241" s="346" t="str">
        <f>Translations!$B$647</f>
        <v>niet-duurz. BioF:</v>
      </c>
      <c r="E1241" s="1105"/>
      <c r="F1241" s="414"/>
      <c r="G1241" s="1836" t="str">
        <f t="shared" si="301"/>
        <v/>
      </c>
      <c r="H1241" s="1837"/>
      <c r="I1241" s="698" t="str">
        <f>IF(OR(AC1241=FALSE,Y1241=EUconst_NA),"","-")</f>
        <v/>
      </c>
      <c r="J1241" s="911"/>
      <c r="K1241" s="415" t="str">
        <f t="shared" si="302"/>
        <v/>
      </c>
      <c r="L1241" s="686"/>
      <c r="M1241" s="473" t="str">
        <f>IF(N1225="",IF(AND(E1224&lt;&gt;"",OR(F1241="",COUNT(K1241:L1241)=0),Y1241&lt;&gt;EUconst_NA,T1224&lt;&gt;TRUE),EUconst_ERR_Incomplete,IF(COUNTIF(AX1241:AZ1241,TRUE)&gt;0,EUconst_ERR_Inconsistent,"")),"")</f>
        <v/>
      </c>
      <c r="O1241" s="1056"/>
      <c r="P1241" s="1106"/>
      <c r="Q1241" s="1106"/>
      <c r="R1241" s="1106"/>
      <c r="S1241" s="1097"/>
      <c r="T1241" s="416" t="str">
        <f>EUconst_CNTR_BiomassContent&amp;E1224</f>
        <v>BioC_</v>
      </c>
      <c r="U1241" s="1107"/>
      <c r="V1241" s="399" t="str">
        <f t="shared" si="307"/>
        <v/>
      </c>
      <c r="W1241" s="400" t="str">
        <f>IF(COUNTIF(MSPara_SourceStreamCategory,V1241)=0,"",INDEX(MSPara_IsFossil,MATCH(V1241,MSPara_SourceStreamCategory,0)))</f>
        <v/>
      </c>
      <c r="X1241" s="1107"/>
      <c r="Y1241" s="417" t="str">
        <f>IF(OR(T1224=TRUE,E1224=""),"",IF(OR(W1241=TRUE,F1241=EUconst_NA),EUconst_NA,INDEX(EUwideConstants!$N:$N,MATCH(T1241,EUwideConstants!$Q:$Q,0))))</f>
        <v/>
      </c>
      <c r="Z1241" s="418" t="str">
        <f>IF(ISBLANK(F1241),"",IF(F1241=EUconst_NA,"",INDEX(EUwideConstants!$H:$M,MATCH(T1241,EUwideConstants!$Q:$Q,0),MATCH(F1241,CNTR_TierList,0))))</f>
        <v/>
      </c>
      <c r="AA1241" s="419" t="str">
        <f>IF(F1241=1,1,"")</f>
        <v/>
      </c>
      <c r="AB1241" s="1097"/>
      <c r="AC1241" s="420" t="b">
        <f>AND(AC1233,Y1241&lt;&gt;EUconst_NA)</f>
        <v>0</v>
      </c>
      <c r="AD1241" s="1097"/>
      <c r="AE1241" s="1125"/>
      <c r="AF1241" s="1126"/>
      <c r="AG1241" s="1127"/>
      <c r="AH1241" s="1128"/>
      <c r="AI1241" s="1128"/>
      <c r="AJ1241" s="1128"/>
      <c r="AK1241" s="1129"/>
      <c r="AL1241" s="1096"/>
      <c r="AM1241" s="421" t="str">
        <f>EUconst_CNTR_BiomassContent&amp;EUconst_Value</f>
        <v>BioC_Waarde</v>
      </c>
      <c r="AN1241" s="1126"/>
      <c r="AO1241" s="422" t="str">
        <f>IF(AC1241=TRUE,IF(COUNTIF(MSPara_SourceStreamCategory,V1241)=0,"",INDEX(MSPara_CalcFactorsMatrix,MATCH(V1241,MSPara_SourceStreamCategory,0),MATCH(AM1241&amp;"_"&amp;2,MSPara_CalcFactors,0))),"")</f>
        <v/>
      </c>
      <c r="AP1241" s="1128"/>
      <c r="AQ1241" s="423" t="str">
        <f>IF(OR(AA1241="",AO1241=EUconst_NA),"",AO1241)</f>
        <v/>
      </c>
      <c r="AR1241" s="420">
        <f>IF(AC1241=TRUE,IF(COUNT(K1241:L1241)=0,0,IF(L1241="",K1241,L1241)),0)</f>
        <v>0</v>
      </c>
      <c r="AS1241" s="424" t="b">
        <f>AND(AC1241=TRUE,OR(AND(F1241&lt;&gt;"",NOT(ISNUMBER(AA1241))),L1241&lt;&gt;"",F1241="",AQ1241=""))</f>
        <v>0</v>
      </c>
      <c r="AT1241" s="424" t="b">
        <f t="shared" si="303"/>
        <v>0</v>
      </c>
      <c r="AU1241" s="1097"/>
      <c r="AV1241" s="425" t="b">
        <f t="shared" si="304"/>
        <v>0</v>
      </c>
      <c r="AW1241" s="426" t="b">
        <f t="shared" si="305"/>
        <v>0</v>
      </c>
      <c r="AX1241" s="1097"/>
      <c r="AY1241" s="399" t="b">
        <f t="shared" si="306"/>
        <v>0</v>
      </c>
      <c r="AZ1241" s="400" t="b">
        <f>OR(AR1240&gt;100%,(AR1240+AR1241)&gt;100%)</f>
        <v>0</v>
      </c>
      <c r="BA1241" s="1097"/>
      <c r="BB1241" s="1097"/>
      <c r="BC1241" s="1097"/>
      <c r="BD1241" s="1097"/>
      <c r="BE1241" s="1097"/>
      <c r="BF1241" s="1097"/>
      <c r="BG1241" s="1097"/>
      <c r="BH1241" s="1097"/>
      <c r="BI1241" s="1097"/>
      <c r="BJ1241" s="1097"/>
      <c r="BK1241" s="1097"/>
      <c r="BL1241" s="1097"/>
      <c r="BM1241" s="1097"/>
      <c r="BN1241" s="1097"/>
      <c r="BO1241" s="1097"/>
      <c r="BP1241" s="1097"/>
      <c r="BQ1241" s="1097"/>
      <c r="BR1241" s="1097"/>
      <c r="BS1241" s="1097"/>
      <c r="BT1241" s="1097"/>
      <c r="BU1241" s="1097"/>
      <c r="BV1241" s="1097"/>
      <c r="BW1241" s="1097"/>
      <c r="BX1241" s="1097"/>
      <c r="BY1241" s="1097"/>
      <c r="BZ1241" s="400" t="b">
        <f>OR(BZ1233,Y1241=EUconst_NA)</f>
        <v>1</v>
      </c>
    </row>
    <row r="1242" spans="1:78" s="1066" customFormat="1" ht="5.0999999999999996" customHeight="1" x14ac:dyDescent="0.25">
      <c r="A1242" s="1055"/>
      <c r="B1242" s="928"/>
      <c r="C1242" s="928"/>
      <c r="D1242" s="954"/>
      <c r="O1242" s="1056"/>
      <c r="P1242" s="1101"/>
      <c r="Q1242" s="1101"/>
      <c r="R1242" s="1101"/>
      <c r="S1242" s="1130"/>
      <c r="T1242" s="1097"/>
      <c r="U1242" s="1097"/>
      <c r="V1242" s="1097"/>
      <c r="W1242" s="1097"/>
      <c r="X1242" s="1097"/>
      <c r="Y1242" s="1097"/>
      <c r="Z1242" s="1097"/>
      <c r="AA1242" s="1097"/>
      <c r="AB1242" s="1097"/>
      <c r="AC1242" s="1097"/>
      <c r="AD1242" s="1097"/>
      <c r="AE1242" s="1097"/>
      <c r="AF1242" s="1097"/>
      <c r="AG1242" s="1097"/>
      <c r="AH1242" s="1097"/>
      <c r="AI1242" s="1097"/>
      <c r="AJ1242" s="1097"/>
      <c r="AK1242" s="1097"/>
      <c r="AL1242" s="1097"/>
      <c r="AM1242" s="1097"/>
      <c r="AN1242" s="1097"/>
      <c r="AO1242" s="1097"/>
      <c r="AP1242" s="1097"/>
      <c r="AQ1242" s="1097"/>
      <c r="AR1242" s="1097"/>
      <c r="AS1242" s="1097"/>
      <c r="AT1242" s="1097"/>
      <c r="AU1242" s="1097"/>
      <c r="AV1242" s="1097"/>
      <c r="AW1242" s="1097"/>
      <c r="AX1242" s="1097"/>
      <c r="AY1242" s="1097"/>
      <c r="AZ1242" s="1097"/>
      <c r="BA1242" s="1097"/>
      <c r="BB1242" s="1097"/>
      <c r="BC1242" s="1097"/>
      <c r="BD1242" s="1097"/>
      <c r="BE1242" s="1097"/>
      <c r="BF1242" s="1097"/>
      <c r="BG1242" s="1097"/>
      <c r="BH1242" s="1097"/>
      <c r="BI1242" s="1097"/>
      <c r="BJ1242" s="1097"/>
      <c r="BK1242" s="1097"/>
      <c r="BL1242" s="1097"/>
      <c r="BM1242" s="1097"/>
      <c r="BN1242" s="1097"/>
      <c r="BO1242" s="1097"/>
      <c r="BP1242" s="1097"/>
      <c r="BQ1242" s="1097"/>
      <c r="BR1242" s="1097"/>
      <c r="BS1242" s="1097"/>
      <c r="BT1242" s="1097"/>
      <c r="BU1242" s="1097"/>
      <c r="BV1242" s="1097"/>
      <c r="BW1242" s="1097"/>
      <c r="BX1242" s="1097"/>
      <c r="BY1242" s="1097"/>
      <c r="BZ1242" s="1097"/>
    </row>
    <row r="1243" spans="1:78" s="1066" customFormat="1" ht="12.75" customHeight="1" x14ac:dyDescent="0.25">
      <c r="A1243" s="1055"/>
      <c r="B1243" s="928"/>
      <c r="C1243" s="928"/>
      <c r="D1243" s="1840" t="str">
        <f>Translations!$B$674</f>
        <v>Tiers geldig van:</v>
      </c>
      <c r="E1243" s="1840"/>
      <c r="F1243" s="1841"/>
      <c r="G1243" s="624"/>
      <c r="H1243" s="427" t="str">
        <f>Translations!$B$675</f>
        <v>tot:</v>
      </c>
      <c r="I1243" s="624"/>
      <c r="J1243" s="1842" t="str">
        <f>Translations!$B$676</f>
        <v>Euralcode voor deze (afval)stroom (indien van toepassing):</v>
      </c>
      <c r="K1243" s="1843"/>
      <c r="L1243" s="1843"/>
      <c r="M1243" s="1844"/>
      <c r="N1243" s="428"/>
      <c r="O1243" s="1056"/>
      <c r="P1243" s="1101"/>
      <c r="Q1243" s="1101"/>
      <c r="R1243" s="1101"/>
      <c r="S1243" s="1130"/>
      <c r="T1243" s="1097"/>
      <c r="U1243" s="1097"/>
      <c r="V1243" s="1097"/>
      <c r="W1243" s="1097"/>
      <c r="X1243" s="1097"/>
      <c r="Y1243" s="1097"/>
      <c r="Z1243" s="1097"/>
      <c r="AA1243" s="1097"/>
      <c r="AB1243" s="1097"/>
      <c r="AC1243" s="1097"/>
      <c r="AD1243" s="1097"/>
      <c r="AE1243" s="1097"/>
      <c r="AF1243" s="1097"/>
      <c r="AG1243" s="1097"/>
      <c r="AH1243" s="1097"/>
      <c r="AI1243" s="1097"/>
      <c r="AJ1243" s="1097"/>
      <c r="AK1243" s="1097"/>
      <c r="AL1243" s="1097"/>
      <c r="AM1243" s="1097"/>
      <c r="AN1243" s="1097"/>
      <c r="AO1243" s="1097"/>
      <c r="AP1243" s="1097"/>
      <c r="AQ1243" s="1097"/>
      <c r="AR1243" s="1097"/>
      <c r="AS1243" s="1097"/>
      <c r="AT1243" s="1097"/>
      <c r="AU1243" s="1097"/>
      <c r="AV1243" s="1097"/>
      <c r="AW1243" s="1097"/>
      <c r="AX1243" s="1097"/>
      <c r="AY1243" s="1097"/>
      <c r="AZ1243" s="1097"/>
      <c r="BA1243" s="1097"/>
      <c r="BB1243" s="1097"/>
      <c r="BC1243" s="1097"/>
      <c r="BD1243" s="1097"/>
      <c r="BE1243" s="1097"/>
      <c r="BF1243" s="1097"/>
      <c r="BG1243" s="1097"/>
      <c r="BH1243" s="1097"/>
      <c r="BI1243" s="1097"/>
      <c r="BJ1243" s="1097"/>
      <c r="BK1243" s="1097"/>
      <c r="BL1243" s="1097"/>
      <c r="BM1243" s="1097"/>
      <c r="BN1243" s="1097"/>
      <c r="BO1243" s="1097"/>
      <c r="BP1243" s="1097"/>
      <c r="BQ1243" s="1097"/>
      <c r="BR1243" s="1097"/>
      <c r="BS1243" s="1097"/>
      <c r="BT1243" s="1097"/>
      <c r="BU1243" s="1097"/>
      <c r="BV1243" s="1097"/>
      <c r="BW1243" s="1097"/>
      <c r="BX1243" s="1097"/>
      <c r="BY1243" s="1097"/>
      <c r="BZ1243" s="14" t="b">
        <f>BZ1233</f>
        <v>1</v>
      </c>
    </row>
    <row r="1244" spans="1:78" s="1066" customFormat="1" ht="5.0999999999999996" customHeight="1" x14ac:dyDescent="0.25">
      <c r="A1244" s="1055"/>
      <c r="B1244" s="928"/>
      <c r="C1244" s="928"/>
      <c r="D1244" s="950"/>
      <c r="E1244" s="957"/>
      <c r="F1244" s="957"/>
      <c r="G1244" s="957"/>
      <c r="H1244" s="957"/>
      <c r="I1244" s="957"/>
      <c r="J1244" s="957"/>
      <c r="K1244" s="957"/>
      <c r="L1244" s="957"/>
      <c r="M1244" s="957"/>
      <c r="N1244" s="957"/>
      <c r="O1244" s="1056"/>
      <c r="P1244" s="1101"/>
      <c r="Q1244" s="1101"/>
      <c r="R1244" s="1101"/>
      <c r="S1244" s="1130"/>
      <c r="T1244" s="1097"/>
      <c r="U1244" s="1097"/>
      <c r="V1244" s="1097"/>
      <c r="W1244" s="1097"/>
      <c r="X1244" s="1097"/>
      <c r="Y1244" s="1097"/>
      <c r="Z1244" s="1097"/>
      <c r="AA1244" s="1097"/>
      <c r="AB1244" s="1097"/>
      <c r="AC1244" s="1097"/>
      <c r="AD1244" s="1097"/>
      <c r="AE1244" s="1097"/>
      <c r="AF1244" s="1097"/>
      <c r="AG1244" s="1097"/>
      <c r="AH1244" s="1097"/>
      <c r="AI1244" s="1097"/>
      <c r="AJ1244" s="1097"/>
      <c r="AK1244" s="1097"/>
      <c r="AL1244" s="1097"/>
      <c r="AM1244" s="1097"/>
      <c r="AN1244" s="1097"/>
      <c r="AO1244" s="1097"/>
      <c r="AP1244" s="1097"/>
      <c r="AQ1244" s="1097"/>
      <c r="AR1244" s="1097"/>
      <c r="AS1244" s="1097"/>
      <c r="AT1244" s="1097"/>
      <c r="AU1244" s="1097"/>
      <c r="AV1244" s="1097"/>
      <c r="AW1244" s="1097"/>
      <c r="AX1244" s="1097"/>
      <c r="AY1244" s="1097"/>
      <c r="AZ1244" s="1097"/>
      <c r="BA1244" s="1097"/>
      <c r="BB1244" s="1097"/>
      <c r="BC1244" s="1097"/>
      <c r="BD1244" s="1097"/>
      <c r="BE1244" s="1097"/>
      <c r="BF1244" s="1097"/>
      <c r="BG1244" s="1097"/>
      <c r="BH1244" s="1097"/>
      <c r="BI1244" s="1097"/>
      <c r="BJ1244" s="1097"/>
      <c r="BK1244" s="1097"/>
      <c r="BL1244" s="1097"/>
      <c r="BM1244" s="1097"/>
      <c r="BN1244" s="1097"/>
      <c r="BO1244" s="1097"/>
      <c r="BP1244" s="1097"/>
      <c r="BQ1244" s="1097"/>
      <c r="BR1244" s="1097"/>
      <c r="BS1244" s="1097"/>
      <c r="BT1244" s="1097"/>
      <c r="BU1244" s="1097"/>
      <c r="BV1244" s="1097"/>
      <c r="BW1244" s="1097"/>
      <c r="BX1244" s="1097"/>
      <c r="BY1244" s="1097"/>
      <c r="BZ1244" s="1097"/>
    </row>
    <row r="1245" spans="1:78" s="1066" customFormat="1" ht="12.75" customHeight="1" x14ac:dyDescent="0.25">
      <c r="A1245" s="1055"/>
      <c r="B1245" s="928"/>
      <c r="C1245" s="928"/>
      <c r="D1245" s="957"/>
      <c r="E1245" s="957"/>
      <c r="F1245" s="957"/>
      <c r="G1245" s="957"/>
      <c r="H1245" s="957"/>
      <c r="I1245" s="957"/>
      <c r="J1245" s="957"/>
      <c r="K1245" s="957"/>
      <c r="L1245" s="957"/>
      <c r="M1245" s="427" t="str">
        <f>Translations!$B$677</f>
        <v>ID dat voor deze source stream wordt gebruikt in het monitoringsplan:</v>
      </c>
      <c r="N1245" s="474"/>
      <c r="O1245" s="1056"/>
      <c r="P1245" s="1101"/>
      <c r="Q1245" s="1101"/>
      <c r="R1245" s="1101"/>
      <c r="S1245" s="1130"/>
      <c r="T1245" s="1097"/>
      <c r="U1245" s="1097"/>
      <c r="V1245" s="1097"/>
      <c r="W1245" s="1097"/>
      <c r="X1245" s="1097"/>
      <c r="Y1245" s="1097"/>
      <c r="Z1245" s="1097"/>
      <c r="AA1245" s="1097"/>
      <c r="AB1245" s="1097"/>
      <c r="AC1245" s="1097"/>
      <c r="AD1245" s="1097"/>
      <c r="AE1245" s="1097"/>
      <c r="AF1245" s="1097"/>
      <c r="AG1245" s="1097"/>
      <c r="AH1245" s="1097"/>
      <c r="AI1245" s="1097"/>
      <c r="AJ1245" s="1097"/>
      <c r="AK1245" s="1097"/>
      <c r="AL1245" s="1097"/>
      <c r="AM1245" s="1097"/>
      <c r="AN1245" s="1097"/>
      <c r="AO1245" s="1097"/>
      <c r="AP1245" s="1097"/>
      <c r="AQ1245" s="1097"/>
      <c r="AR1245" s="1097"/>
      <c r="AS1245" s="1097"/>
      <c r="AT1245" s="1097"/>
      <c r="AU1245" s="1097"/>
      <c r="AV1245" s="1097"/>
      <c r="AW1245" s="1097"/>
      <c r="AX1245" s="1097"/>
      <c r="AY1245" s="1097"/>
      <c r="AZ1245" s="1097"/>
      <c r="BA1245" s="1097"/>
      <c r="BB1245" s="1097"/>
      <c r="BC1245" s="1097"/>
      <c r="BD1245" s="1097"/>
      <c r="BE1245" s="1097"/>
      <c r="BF1245" s="1097"/>
      <c r="BG1245" s="1097"/>
      <c r="BH1245" s="1097"/>
      <c r="BI1245" s="1097"/>
      <c r="BJ1245" s="1097"/>
      <c r="BK1245" s="1097"/>
      <c r="BL1245" s="1097"/>
      <c r="BM1245" s="1097"/>
      <c r="BN1245" s="1097"/>
      <c r="BO1245" s="1097"/>
      <c r="BP1245" s="1097"/>
      <c r="BQ1245" s="1097"/>
      <c r="BR1245" s="1097"/>
      <c r="BS1245" s="1097"/>
      <c r="BT1245" s="1097"/>
      <c r="BU1245" s="1097"/>
      <c r="BV1245" s="1097"/>
      <c r="BW1245" s="1097"/>
      <c r="BX1245" s="1097"/>
      <c r="BY1245" s="1097"/>
      <c r="BZ1245" s="14" t="b">
        <f>BZ1243</f>
        <v>1</v>
      </c>
    </row>
    <row r="1246" spans="1:78" s="1066" customFormat="1" ht="5.0999999999999996" customHeight="1" x14ac:dyDescent="0.25">
      <c r="A1246" s="1131"/>
      <c r="D1246" s="954"/>
      <c r="O1246" s="1118"/>
      <c r="P1246" s="1107"/>
      <c r="Q1246" s="1107"/>
      <c r="R1246" s="1107"/>
      <c r="S1246" s="1097"/>
      <c r="T1246" s="1097"/>
      <c r="U1246" s="1097"/>
      <c r="V1246" s="1097"/>
      <c r="W1246" s="1097"/>
      <c r="X1246" s="1097"/>
      <c r="Y1246" s="1097"/>
      <c r="Z1246" s="1097"/>
      <c r="AA1246" s="1097"/>
      <c r="AB1246" s="1097"/>
      <c r="AC1246" s="1097"/>
      <c r="AD1246" s="1097"/>
      <c r="AE1246" s="1097"/>
      <c r="AF1246" s="1097"/>
      <c r="AG1246" s="1097"/>
      <c r="AH1246" s="1097"/>
      <c r="AI1246" s="1097"/>
      <c r="AJ1246" s="1097"/>
      <c r="AK1246" s="1097"/>
      <c r="AL1246" s="1097"/>
      <c r="AM1246" s="1097"/>
      <c r="AN1246" s="1097"/>
      <c r="AO1246" s="1097"/>
      <c r="AP1246" s="1097"/>
      <c r="AQ1246" s="1097"/>
      <c r="AR1246" s="1097"/>
      <c r="AS1246" s="1097"/>
      <c r="AT1246" s="1097"/>
      <c r="AU1246" s="1097"/>
      <c r="AV1246" s="1097"/>
      <c r="AW1246" s="1097"/>
      <c r="AX1246" s="1097"/>
      <c r="AY1246" s="1097"/>
      <c r="AZ1246" s="1097"/>
      <c r="BA1246" s="1097"/>
      <c r="BB1246" s="1097"/>
      <c r="BC1246" s="1097"/>
      <c r="BD1246" s="1097"/>
      <c r="BE1246" s="1097"/>
      <c r="BF1246" s="1097"/>
      <c r="BG1246" s="1097"/>
      <c r="BH1246" s="1097"/>
      <c r="BI1246" s="1097"/>
      <c r="BJ1246" s="1097"/>
      <c r="BK1246" s="1097"/>
      <c r="BL1246" s="1097"/>
      <c r="BM1246" s="1097"/>
      <c r="BN1246" s="1097"/>
      <c r="BO1246" s="1097"/>
      <c r="BP1246" s="1097"/>
      <c r="BQ1246" s="1097"/>
      <c r="BR1246" s="1097"/>
      <c r="BS1246" s="1097"/>
      <c r="BT1246" s="1097"/>
      <c r="BU1246" s="1097"/>
      <c r="BV1246" s="1097"/>
      <c r="BW1246" s="1097"/>
      <c r="BX1246" s="1097"/>
      <c r="BY1246" s="1097"/>
      <c r="BZ1246" s="1097"/>
    </row>
    <row r="1247" spans="1:78" s="1066" customFormat="1" x14ac:dyDescent="0.25">
      <c r="A1247" s="1131"/>
      <c r="D1247" s="1856" t="str">
        <f>Translations!$B$160</f>
        <v>Eventuele opmerkingen:</v>
      </c>
      <c r="E1247" s="1857"/>
      <c r="F1247" s="1858"/>
      <c r="G1247" s="1859"/>
      <c r="H1247" s="1859"/>
      <c r="I1247" s="1859"/>
      <c r="J1247" s="1859"/>
      <c r="K1247" s="1859"/>
      <c r="L1247" s="1859"/>
      <c r="M1247" s="1859"/>
      <c r="N1247" s="1860"/>
      <c r="O1247" s="1118"/>
      <c r="P1247" s="1107"/>
      <c r="Q1247" s="1107"/>
      <c r="R1247" s="1107"/>
      <c r="S1247" s="1097"/>
      <c r="T1247" s="1097"/>
      <c r="U1247" s="1097"/>
      <c r="V1247" s="1097"/>
      <c r="W1247" s="1097"/>
      <c r="X1247" s="1097"/>
      <c r="Y1247" s="1097"/>
      <c r="Z1247" s="1097"/>
      <c r="AA1247" s="1097"/>
      <c r="AB1247" s="1097"/>
      <c r="AC1247" s="1097"/>
      <c r="AD1247" s="1097"/>
      <c r="AE1247" s="1097"/>
      <c r="AF1247" s="1097"/>
      <c r="AG1247" s="1097"/>
      <c r="AH1247" s="1097"/>
      <c r="AI1247" s="1097"/>
      <c r="AJ1247" s="1097"/>
      <c r="AK1247" s="1097"/>
      <c r="AL1247" s="1097"/>
      <c r="AM1247" s="1097"/>
      <c r="AN1247" s="1097"/>
      <c r="AO1247" s="1097"/>
      <c r="AP1247" s="1097"/>
      <c r="AQ1247" s="1097"/>
      <c r="AR1247" s="1097"/>
      <c r="AS1247" s="1097"/>
      <c r="AT1247" s="1097"/>
      <c r="AU1247" s="1097"/>
      <c r="AV1247" s="1097"/>
      <c r="AW1247" s="1097"/>
      <c r="AX1247" s="1097"/>
      <c r="AY1247" s="1097"/>
      <c r="AZ1247" s="1097"/>
      <c r="BA1247" s="1097"/>
      <c r="BB1247" s="1097"/>
      <c r="BC1247" s="1097"/>
      <c r="BD1247" s="1097"/>
      <c r="BE1247" s="1097"/>
      <c r="BF1247" s="1097"/>
      <c r="BG1247" s="1097"/>
      <c r="BH1247" s="1097"/>
      <c r="BI1247" s="1097"/>
      <c r="BJ1247" s="1097"/>
      <c r="BK1247" s="1097"/>
      <c r="BL1247" s="1097"/>
      <c r="BM1247" s="1097"/>
      <c r="BN1247" s="1097"/>
      <c r="BO1247" s="1097"/>
      <c r="BP1247" s="1097"/>
      <c r="BQ1247" s="1097"/>
      <c r="BR1247" s="1097"/>
      <c r="BS1247" s="1097"/>
      <c r="BT1247" s="1097"/>
      <c r="BU1247" s="1097"/>
      <c r="BV1247" s="1097"/>
      <c r="BW1247" s="1097"/>
      <c r="BX1247" s="1097"/>
      <c r="BY1247" s="1097"/>
      <c r="BZ1247" s="14" t="b">
        <f>BZ1243</f>
        <v>1</v>
      </c>
    </row>
    <row r="1248" spans="1:78" s="931" customFormat="1" ht="12.75" customHeight="1" thickBot="1" x14ac:dyDescent="0.3">
      <c r="A1248" s="1055"/>
      <c r="B1248" s="957"/>
      <c r="C1248" s="1087"/>
      <c r="D1248" s="960"/>
      <c r="E1248" s="1089"/>
      <c r="F1248" s="1087"/>
      <c r="G1248" s="1132"/>
      <c r="H1248" s="1132"/>
      <c r="I1248" s="1132"/>
      <c r="J1248" s="1132"/>
      <c r="K1248" s="1132"/>
      <c r="L1248" s="1132"/>
      <c r="M1248" s="1132"/>
      <c r="N1248" s="1132"/>
      <c r="O1248" s="1092"/>
      <c r="P1248" s="1093"/>
      <c r="Q1248" s="1093"/>
      <c r="R1248" s="1093"/>
      <c r="S1248" s="930"/>
      <c r="T1248" s="930"/>
      <c r="U1248" s="1133"/>
      <c r="V1248" s="930"/>
      <c r="W1248" s="930"/>
      <c r="X1248" s="1133"/>
      <c r="Y1248" s="930"/>
      <c r="Z1248" s="930"/>
      <c r="AA1248" s="930"/>
      <c r="AB1248" s="930"/>
      <c r="AC1248" s="930"/>
      <c r="AD1248" s="930"/>
      <c r="AE1248" s="930"/>
      <c r="AF1248" s="930"/>
      <c r="AG1248" s="930"/>
      <c r="AH1248" s="930"/>
      <c r="AI1248" s="930"/>
      <c r="AJ1248" s="930"/>
      <c r="AK1248" s="930"/>
      <c r="AL1248" s="930"/>
      <c r="AM1248" s="930"/>
      <c r="AN1248" s="930"/>
      <c r="AO1248" s="930"/>
      <c r="AP1248" s="930"/>
      <c r="AQ1248" s="930"/>
      <c r="AR1248" s="930"/>
      <c r="AS1248" s="930"/>
      <c r="AT1248" s="930"/>
      <c r="AU1248" s="930"/>
      <c r="AV1248" s="930"/>
      <c r="AW1248" s="930"/>
      <c r="AX1248" s="930"/>
      <c r="AY1248" s="930"/>
      <c r="AZ1248" s="930"/>
      <c r="BA1248" s="930"/>
      <c r="BB1248" s="930"/>
      <c r="BC1248" s="930"/>
      <c r="BD1248" s="930"/>
      <c r="BE1248" s="930"/>
      <c r="BF1248" s="930"/>
      <c r="BG1248" s="930"/>
      <c r="BH1248" s="930"/>
      <c r="BI1248" s="1097"/>
      <c r="BJ1248" s="1097"/>
      <c r="BK1248" s="1097"/>
      <c r="BL1248" s="930"/>
      <c r="BM1248" s="930"/>
      <c r="BN1248" s="930"/>
      <c r="BO1248" s="930"/>
      <c r="BP1248" s="930"/>
      <c r="BQ1248" s="930"/>
      <c r="BR1248" s="930"/>
      <c r="BS1248" s="930"/>
      <c r="BT1248" s="930"/>
      <c r="BU1248" s="930"/>
      <c r="BV1248" s="930"/>
      <c r="BW1248" s="930"/>
      <c r="BX1248" s="930"/>
      <c r="BY1248" s="930"/>
      <c r="BZ1248" s="930"/>
    </row>
    <row r="1249" spans="1:78" s="931" customFormat="1" ht="12.75" customHeight="1" thickBot="1" x14ac:dyDescent="0.3">
      <c r="A1249" s="1090"/>
      <c r="B1249" s="957"/>
      <c r="C1249" s="957"/>
      <c r="D1249" s="954"/>
      <c r="E1249" s="1062"/>
      <c r="F1249" s="957"/>
      <c r="G1249" s="1091"/>
      <c r="H1249" s="1091"/>
      <c r="I1249" s="1091"/>
      <c r="J1249" s="1091"/>
      <c r="K1249" s="957"/>
      <c r="L1249" s="1091"/>
      <c r="M1249" s="1091"/>
      <c r="N1249" s="1091"/>
      <c r="O1249" s="1092"/>
      <c r="P1249" s="1093"/>
      <c r="Q1249" s="1093"/>
      <c r="R1249" s="1093"/>
      <c r="S1249" s="1070"/>
      <c r="T1249" s="12" t="str">
        <f>IF(ISBLANK(E1250),"",MATCH(E1250,CNTR_SourceStreamNames,0))</f>
        <v/>
      </c>
      <c r="U1249" s="430" t="str">
        <f>IF(ISBLANK(E1250),"",INDEX(B_InstallationDescription!$D$53:$D$127,MATCH(E1250,CNTR_SourceStreamNames,0)))</f>
        <v/>
      </c>
      <c r="V1249" s="1072"/>
      <c r="W1249" s="937"/>
      <c r="X1249" s="937"/>
      <c r="Y1249" s="937"/>
      <c r="Z1249" s="930"/>
      <c r="AA1249" s="930"/>
      <c r="AB1249" s="930"/>
      <c r="AC1249" s="930"/>
      <c r="AD1249" s="930"/>
      <c r="AE1249" s="930"/>
      <c r="AF1249" s="930"/>
      <c r="AG1249" s="930"/>
      <c r="AH1249" s="930"/>
      <c r="AI1249" s="930"/>
      <c r="AJ1249" s="930"/>
      <c r="AK1249" s="1025"/>
      <c r="AL1249" s="930"/>
      <c r="AM1249" s="930"/>
      <c r="AN1249" s="930"/>
      <c r="AO1249" s="930"/>
      <c r="AP1249" s="930"/>
      <c r="AQ1249" s="930"/>
      <c r="AR1249" s="930"/>
      <c r="AS1249" s="930"/>
      <c r="AT1249" s="930"/>
      <c r="AU1249" s="930"/>
      <c r="AV1249" s="930"/>
      <c r="AW1249" s="930"/>
      <c r="AX1249" s="930"/>
      <c r="AY1249" s="930"/>
      <c r="AZ1249" s="930"/>
      <c r="BA1249" s="930"/>
      <c r="BB1249" s="930"/>
      <c r="BC1249" s="930"/>
      <c r="BD1249" s="930"/>
      <c r="BE1249" s="930"/>
      <c r="BF1249" s="930"/>
      <c r="BG1249" s="930"/>
      <c r="BH1249" s="937"/>
      <c r="BI1249" s="937"/>
      <c r="BJ1249" s="937"/>
      <c r="BK1249" s="937"/>
      <c r="BL1249" s="937"/>
      <c r="BM1249" s="937"/>
      <c r="BN1249" s="937"/>
      <c r="BO1249" s="937"/>
      <c r="BP1249" s="937"/>
      <c r="BQ1249" s="937"/>
      <c r="BR1249" s="937"/>
      <c r="BS1249" s="937"/>
      <c r="BT1249" s="937"/>
      <c r="BU1249" s="937"/>
      <c r="BV1249" s="937"/>
      <c r="BW1249" s="937"/>
      <c r="BX1249" s="937"/>
      <c r="BY1249" s="937"/>
      <c r="BZ1249" s="336" t="s">
        <v>268</v>
      </c>
    </row>
    <row r="1250" spans="1:78" s="1066" customFormat="1" ht="15" customHeight="1" thickBot="1" x14ac:dyDescent="0.3">
      <c r="A1250" s="498" t="str">
        <f>IF(E1250="","","PRINT")</f>
        <v/>
      </c>
      <c r="B1250" s="928"/>
      <c r="C1250" s="429">
        <f>C1223+1</f>
        <v>45</v>
      </c>
      <c r="D1250" s="928"/>
      <c r="E1250" s="1851"/>
      <c r="F1250" s="1852"/>
      <c r="G1250" s="1852"/>
      <c r="H1250" s="1852"/>
      <c r="I1250" s="1852"/>
      <c r="J1250" s="1853"/>
      <c r="K1250" s="1845" t="str">
        <f>IF(E1251="","",INDEX(EUwideConstants!$F$338:$F$379,MATCH(E1251,EUConst_TierActivityListNames,0)))</f>
        <v/>
      </c>
      <c r="L1250" s="1846"/>
      <c r="M1250" s="338" t="str">
        <f>Translations!$B$665</f>
        <v>Fossiel CO2:</v>
      </c>
      <c r="N1250" s="622" t="str">
        <f>IF(SUM(check!A1451:A1460)=0,IF(N1252&lt;&gt;"",N1252,IF(OR(K1250="",T1251=TRUE),"",INDEX(BC1264:BE1264,MATCH(K1250,BC1260:BE1260,0)))),"")</f>
        <v/>
      </c>
      <c r="O1250" s="476" t="s">
        <v>266</v>
      </c>
      <c r="P1250" s="688" t="str">
        <f>IF(AND(E1250&lt;&gt;"",COUNTIF(P1251:$P$2089,"PRINT")=0),"PRINT","")</f>
        <v/>
      </c>
      <c r="Q1250" s="207" t="str">
        <f>EUconst_SumCO2 &amp; "_" &amp; K1250</f>
        <v>SUM_CO2_</v>
      </c>
      <c r="R1250" s="1093"/>
      <c r="S1250" s="1070"/>
      <c r="T1250" s="343" t="s">
        <v>391</v>
      </c>
      <c r="U1250" s="1070"/>
      <c r="V1250" s="1072"/>
      <c r="W1250" s="937"/>
      <c r="X1250" s="930"/>
      <c r="Y1250" s="930"/>
      <c r="Z1250" s="930"/>
      <c r="AA1250" s="930"/>
      <c r="AB1250" s="930"/>
      <c r="AC1250" s="930"/>
      <c r="AD1250" s="930"/>
      <c r="AE1250" s="930"/>
      <c r="AF1250" s="930"/>
      <c r="AG1250" s="930"/>
      <c r="AH1250" s="930"/>
      <c r="AI1250" s="1096"/>
      <c r="AJ1250" s="1096"/>
      <c r="AK1250" s="1096"/>
      <c r="AL1250" s="1096"/>
      <c r="AM1250" s="1096"/>
      <c r="AN1250" s="1096"/>
      <c r="AO1250" s="1096"/>
      <c r="AP1250" s="1096"/>
      <c r="AQ1250" s="1096"/>
      <c r="AR1250" s="1096"/>
      <c r="AS1250" s="1096"/>
      <c r="AT1250" s="1096"/>
      <c r="AU1250" s="1096"/>
      <c r="AV1250" s="1096"/>
      <c r="AW1250" s="1096"/>
      <c r="AX1250" s="1096"/>
      <c r="AY1250" s="1096"/>
      <c r="AZ1250" s="1096"/>
      <c r="BA1250" s="1096"/>
      <c r="BB1250" s="1096"/>
      <c r="BC1250" s="1096"/>
      <c r="BD1250" s="1096"/>
      <c r="BE1250" s="1096"/>
      <c r="BF1250" s="1096"/>
      <c r="BG1250" s="1096"/>
      <c r="BH1250" s="500">
        <f>AR1260</f>
        <v>0</v>
      </c>
      <c r="BI1250" s="500" t="e">
        <f>AJ1260</f>
        <v>#N/A</v>
      </c>
      <c r="BJ1250" s="500">
        <f>AR1262</f>
        <v>0</v>
      </c>
      <c r="BK1250" s="500" t="str">
        <f>AJ1262</f>
        <v/>
      </c>
      <c r="BL1250" s="500">
        <f>AR1263</f>
        <v>0</v>
      </c>
      <c r="BM1250" s="500" t="str">
        <f>AJ1263</f>
        <v/>
      </c>
      <c r="BN1250" s="500">
        <f>AR1264</f>
        <v>1</v>
      </c>
      <c r="BO1250" s="500">
        <f>AR1265</f>
        <v>1</v>
      </c>
      <c r="BP1250" s="500">
        <f>AR1266</f>
        <v>0</v>
      </c>
      <c r="BQ1250" s="500" t="str">
        <f>AJ1266</f>
        <v/>
      </c>
      <c r="BR1250" s="500">
        <f>AR1267</f>
        <v>0</v>
      </c>
      <c r="BS1250" s="500">
        <f>AR1268</f>
        <v>0</v>
      </c>
      <c r="BT1250" s="500" t="str">
        <f>N1250</f>
        <v/>
      </c>
      <c r="BU1250" s="500" t="str">
        <f>N1251</f>
        <v/>
      </c>
      <c r="BV1250" s="500" t="str">
        <f>R1253</f>
        <v/>
      </c>
      <c r="BW1250" s="500" t="str">
        <f>R1259</f>
        <v/>
      </c>
      <c r="BX1250" s="500" t="str">
        <f>R1260</f>
        <v/>
      </c>
      <c r="BY1250" s="937"/>
      <c r="BZ1250" s="431" t="b">
        <f>CNTR_CalcRelevant=EUconst_NotRelevant</f>
        <v>1</v>
      </c>
    </row>
    <row r="1251" spans="1:78" s="1066" customFormat="1" ht="15" customHeight="1" thickBot="1" x14ac:dyDescent="0.3">
      <c r="A1251" s="1055"/>
      <c r="B1251" s="928"/>
      <c r="C1251" s="928"/>
      <c r="D1251" s="928"/>
      <c r="E1251" s="1847" t="str">
        <f>IF(ISBLANK(E1250),"",IF(INDEX(B_InstallationDescription!$E$53:$E$127,MATCH(U1249,B_InstallationDescription!$D$53:$D$127,0))&gt;0,INDEX(B_InstallationDescription!$E$53:$E$127,MATCH(U1249,B_InstallationDescription!$D$53:$D$127,0)),""))</f>
        <v/>
      </c>
      <c r="F1251" s="1848"/>
      <c r="G1251" s="1848"/>
      <c r="H1251" s="1848"/>
      <c r="I1251" s="1848"/>
      <c r="J1251" s="1849"/>
      <c r="K1251" s="102"/>
      <c r="L1251" s="102"/>
      <c r="M1251" s="201" t="str">
        <f>Translations!$B$666</f>
        <v>Bio CO2:</v>
      </c>
      <c r="N1251" s="623" t="str">
        <f>IF(OR(K1250="",T1251=TRUE),"",INDEX(BC1263:BE1263,MATCH(K1250,BC1260:BE1260,0)))</f>
        <v/>
      </c>
      <c r="O1251" s="477" t="s">
        <v>266</v>
      </c>
      <c r="P1251" s="1093"/>
      <c r="Q1251" s="207" t="str">
        <f>EUconst_SumBioCO2 &amp; "_" &amp; K1250</f>
        <v>SUM_bioCO2_</v>
      </c>
      <c r="R1251" s="1093"/>
      <c r="S1251" s="1070"/>
      <c r="T1251" s="22" t="str">
        <f>IF(E1251="","",MATCH(E1251,EUConst_TierActivityListNames,0)&gt;40)</f>
        <v/>
      </c>
      <c r="U1251" s="1070"/>
      <c r="V1251" s="1072"/>
      <c r="W1251" s="937"/>
      <c r="X1251" s="930"/>
      <c r="Y1251" s="12" t="s">
        <v>93</v>
      </c>
      <c r="Z1251" s="1097"/>
      <c r="AA1251" s="1097"/>
      <c r="AB1251" s="1097"/>
      <c r="AC1251" s="1097"/>
      <c r="AD1251" s="1097"/>
      <c r="AE1251" s="12" t="s">
        <v>300</v>
      </c>
      <c r="AF1251" s="930"/>
      <c r="AG1251" s="1098"/>
      <c r="AH1251" s="1097"/>
      <c r="AI1251" s="1097"/>
      <c r="AJ1251" s="1098"/>
      <c r="AK1251" s="1098"/>
      <c r="AL1251" s="1096"/>
      <c r="AM1251" s="12" t="s">
        <v>306</v>
      </c>
      <c r="AN1251" s="1099"/>
      <c r="AO1251" s="1099"/>
      <c r="AP1251" s="1097"/>
      <c r="AQ1251" s="1097"/>
      <c r="AR1251" s="1097"/>
      <c r="AS1251" s="1097"/>
      <c r="AT1251" s="1097"/>
      <c r="AU1251" s="1097"/>
      <c r="AV1251" s="12" t="s">
        <v>314</v>
      </c>
      <c r="AW1251" s="1097"/>
      <c r="AX1251" s="1100"/>
      <c r="AY1251" s="1097"/>
      <c r="AZ1251" s="1097"/>
      <c r="BA1251" s="1097"/>
      <c r="BB1251" s="12" t="s">
        <v>218</v>
      </c>
      <c r="BC1251" s="1097"/>
      <c r="BD1251" s="1097"/>
      <c r="BE1251" s="1097"/>
      <c r="BF1251" s="1097"/>
      <c r="BG1251" s="12" t="s">
        <v>483</v>
      </c>
      <c r="BH1251" s="499" t="s">
        <v>553</v>
      </c>
      <c r="BI1251" s="499" t="s">
        <v>484</v>
      </c>
      <c r="BJ1251" s="499" t="s">
        <v>212</v>
      </c>
      <c r="BK1251" s="499" t="s">
        <v>485</v>
      </c>
      <c r="BL1251" s="499" t="s">
        <v>69</v>
      </c>
      <c r="BM1251" s="499" t="s">
        <v>486</v>
      </c>
      <c r="BN1251" s="499" t="s">
        <v>487</v>
      </c>
      <c r="BO1251" s="499" t="s">
        <v>488</v>
      </c>
      <c r="BP1251" s="499" t="s">
        <v>215</v>
      </c>
      <c r="BQ1251" s="499" t="s">
        <v>489</v>
      </c>
      <c r="BR1251" s="499" t="s">
        <v>490</v>
      </c>
      <c r="BS1251" s="499" t="s">
        <v>491</v>
      </c>
      <c r="BT1251" s="499" t="s">
        <v>289</v>
      </c>
      <c r="BU1251" s="499" t="s">
        <v>492</v>
      </c>
      <c r="BV1251" s="499" t="s">
        <v>495</v>
      </c>
      <c r="BW1251" s="499" t="s">
        <v>493</v>
      </c>
      <c r="BX1251" s="499" t="s">
        <v>494</v>
      </c>
      <c r="BY1251" s="1097"/>
      <c r="BZ1251" s="1097"/>
    </row>
    <row r="1252" spans="1:78" s="1066" customFormat="1" ht="40.5" customHeight="1" thickBot="1" x14ac:dyDescent="0.3">
      <c r="A1252" s="1055"/>
      <c r="B1252" s="928"/>
      <c r="C1252" s="928"/>
      <c r="D1252" s="928"/>
      <c r="E1252"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252" s="1833"/>
      <c r="G1252" s="1833"/>
      <c r="H1252" s="1833"/>
      <c r="I1252" s="1833"/>
      <c r="J1252" s="1833"/>
      <c r="K1252" s="1833"/>
      <c r="L1252" s="1833"/>
      <c r="M1252" s="1834"/>
      <c r="N1252" s="851"/>
      <c r="O1252" s="1315" t="str">
        <f>+IF($K$2170&gt;0,"GEEN DUBBELE INVOER VOOR 1 SOURCESTREAM","")</f>
        <v/>
      </c>
      <c r="P1252" s="1101"/>
      <c r="Q1252" s="1101"/>
      <c r="R1252" s="1101"/>
      <c r="S1252" s="1070"/>
      <c r="T1252" s="1070"/>
      <c r="U1252" s="1070"/>
      <c r="V1252" s="1072"/>
      <c r="W1252" s="1097"/>
      <c r="X1252" s="1097"/>
      <c r="Y1252" s="1093"/>
      <c r="Z1252" s="1097"/>
      <c r="AA1252" s="1097"/>
      <c r="AB1252" s="1097"/>
      <c r="AC1252" s="1097"/>
      <c r="AD1252" s="1097"/>
      <c r="AE1252" s="1097"/>
      <c r="AF1252" s="930"/>
      <c r="AG1252" s="1097"/>
      <c r="AH1252" s="1097"/>
      <c r="AI1252" s="1097"/>
      <c r="AJ1252" s="1098"/>
      <c r="AK1252" s="1098"/>
      <c r="AL1252" s="1096"/>
      <c r="AM1252" s="1097"/>
      <c r="AN1252" s="1097"/>
      <c r="AO1252" s="1097"/>
      <c r="AP1252" s="1097"/>
      <c r="AQ1252" s="1097"/>
      <c r="AR1252" s="1097"/>
      <c r="AS1252" s="1097"/>
      <c r="AT1252" s="1097"/>
      <c r="AU1252" s="1097"/>
      <c r="AV1252" s="1097"/>
      <c r="AW1252" s="1097"/>
      <c r="AX1252" s="1097"/>
      <c r="AY1252" s="1097"/>
      <c r="AZ1252" s="1097"/>
      <c r="BA1252" s="1097"/>
      <c r="BB1252" s="1097"/>
      <c r="BC1252" s="1097"/>
      <c r="BD1252" s="1097"/>
      <c r="BE1252" s="1097"/>
      <c r="BF1252" s="1097"/>
      <c r="BG1252" s="1097"/>
      <c r="BH1252" s="1097"/>
      <c r="BI1252" s="1097"/>
      <c r="BJ1252" s="1097"/>
      <c r="BK1252" s="1097"/>
      <c r="BL1252" s="1097"/>
      <c r="BM1252" s="1097"/>
      <c r="BN1252" s="1097"/>
      <c r="BO1252" s="1097"/>
      <c r="BP1252" s="1097"/>
      <c r="BQ1252" s="1097"/>
      <c r="BR1252" s="1097"/>
      <c r="BS1252" s="1097"/>
      <c r="BT1252" s="1097"/>
      <c r="BU1252" s="1097"/>
      <c r="BV1252" s="1097"/>
      <c r="BW1252" s="1097"/>
      <c r="BX1252" s="1097"/>
      <c r="BY1252" s="1097"/>
      <c r="BZ1252" s="1097"/>
    </row>
    <row r="1253" spans="1:78" s="1066" customFormat="1" ht="12.75" customHeight="1" thickBot="1" x14ac:dyDescent="0.3">
      <c r="A1253" s="1055"/>
      <c r="B1253" s="928"/>
      <c r="C1253" s="928"/>
      <c r="D1253" s="928"/>
      <c r="E1253" s="1838" t="str">
        <f>IF(E1250="","",IF(T1251=TRUE,HYPERLINK("#JUMP_14",EUconst_MsgGoOnPFC),HYPERLINK("#JUMP_E_8",EUconst_FurtherGuidancePoint1)))</f>
        <v/>
      </c>
      <c r="F1253" s="1838"/>
      <c r="G1253" s="1838"/>
      <c r="H1253" s="1838"/>
      <c r="I1253" s="1838"/>
      <c r="J1253" s="1838"/>
      <c r="K1253" s="1838"/>
      <c r="L1253" s="1838"/>
      <c r="M1253" s="1838"/>
      <c r="N1253" s="852"/>
      <c r="O1253" s="1056"/>
      <c r="P1253" s="1101"/>
      <c r="Q1253" s="207" t="str">
        <f>EUconst_SumNonSustBioCO2 &amp; "_" &amp; K1250</f>
        <v>SUM_bioNonSustCO2_</v>
      </c>
      <c r="R1253" s="472" t="str">
        <f>IF(OR(K1250="",T1251=TRUE),"",ROUND(INDEX(BC1262:BE1262,MATCH(K1250,BC1260:BE1260,0)),0))</f>
        <v/>
      </c>
      <c r="S1253" s="1070"/>
      <c r="T1253" s="1070"/>
      <c r="U1253" s="1070"/>
      <c r="V1253" s="1097"/>
      <c r="W1253" s="1097"/>
      <c r="X1253" s="1097"/>
      <c r="Y1253" s="930"/>
      <c r="Z1253" s="1097"/>
      <c r="AA1253" s="1097"/>
      <c r="AB1253" s="1097"/>
      <c r="AC1253" s="1097"/>
      <c r="AD1253" s="1097"/>
      <c r="AE1253" s="1097"/>
      <c r="AF1253" s="930"/>
      <c r="AG1253" s="1097"/>
      <c r="AH1253" s="1097"/>
      <c r="AI1253" s="1097"/>
      <c r="AJ1253" s="1098"/>
      <c r="AK1253" s="1098"/>
      <c r="AL1253" s="1096"/>
      <c r="AM1253" s="1097"/>
      <c r="AN1253" s="1097"/>
      <c r="AO1253" s="1097"/>
      <c r="AP1253" s="1097"/>
      <c r="AQ1253" s="1097"/>
      <c r="AR1253" s="1097"/>
      <c r="AS1253" s="1097"/>
      <c r="AT1253" s="1097"/>
      <c r="AU1253" s="1097"/>
      <c r="AV1253" s="1097"/>
      <c r="AW1253" s="1097"/>
      <c r="AX1253" s="1097"/>
      <c r="AY1253" s="1097"/>
      <c r="AZ1253" s="1097"/>
      <c r="BA1253" s="1097"/>
      <c r="BB1253" s="1097"/>
      <c r="BC1253" s="1097"/>
      <c r="BD1253" s="1097"/>
      <c r="BE1253" s="1097"/>
      <c r="BF1253" s="1097"/>
      <c r="BG1253" s="1097"/>
      <c r="BH1253" s="1097"/>
      <c r="BI1253" s="1097"/>
      <c r="BJ1253" s="1097"/>
      <c r="BK1253" s="1097"/>
      <c r="BL1253" s="1097"/>
      <c r="BM1253" s="1097"/>
      <c r="BN1253" s="1097"/>
      <c r="BO1253" s="1097"/>
      <c r="BP1253" s="1097"/>
      <c r="BQ1253" s="1097"/>
      <c r="BR1253" s="1097"/>
      <c r="BS1253" s="1097"/>
      <c r="BT1253" s="1097"/>
      <c r="BU1253" s="1097"/>
      <c r="BV1253" s="1097"/>
      <c r="BW1253" s="1097"/>
      <c r="BX1253" s="1097"/>
      <c r="BY1253" s="1097"/>
      <c r="BZ1253" s="1097"/>
    </row>
    <row r="1254" spans="1:78" s="1066" customFormat="1" ht="5.0999999999999996" customHeight="1" thickBot="1" x14ac:dyDescent="0.3">
      <c r="A1254" s="1055"/>
      <c r="B1254" s="928"/>
      <c r="C1254" s="928"/>
      <c r="D1254" s="928"/>
      <c r="E1254" s="928"/>
      <c r="F1254" s="928"/>
      <c r="G1254" s="928"/>
      <c r="M1254" s="852"/>
      <c r="N1254" s="852"/>
      <c r="O1254" s="1056"/>
      <c r="P1254" s="1070"/>
      <c r="Q1254" s="1070"/>
      <c r="R1254" s="1070"/>
      <c r="S1254" s="1070"/>
      <c r="T1254" s="1070"/>
      <c r="U1254" s="1070"/>
      <c r="V1254" s="1097"/>
      <c r="W1254" s="1097"/>
      <c r="X1254" s="1097"/>
      <c r="Y1254" s="1093"/>
      <c r="Z1254" s="1097"/>
      <c r="AA1254" s="1097"/>
      <c r="AB1254" s="1097"/>
      <c r="AC1254" s="1097"/>
      <c r="AD1254" s="1097"/>
      <c r="AE1254" s="1097"/>
      <c r="AF1254" s="930"/>
      <c r="AG1254" s="1097"/>
      <c r="AH1254" s="1097"/>
      <c r="AI1254" s="1097"/>
      <c r="AJ1254" s="1098"/>
      <c r="AK1254" s="1098"/>
      <c r="AL1254" s="1096"/>
      <c r="AM1254" s="1097"/>
      <c r="AN1254" s="1097"/>
      <c r="AO1254" s="1097"/>
      <c r="AP1254" s="1097"/>
      <c r="AQ1254" s="1097"/>
      <c r="AR1254" s="1097"/>
      <c r="AS1254" s="1097"/>
      <c r="AT1254" s="1097"/>
      <c r="AU1254" s="1097"/>
      <c r="AV1254" s="1097"/>
      <c r="AW1254" s="1097"/>
      <c r="AX1254" s="1097"/>
      <c r="AY1254" s="1097"/>
      <c r="AZ1254" s="1097"/>
      <c r="BA1254" s="1097"/>
      <c r="BB1254" s="1097"/>
      <c r="BC1254" s="1097"/>
      <c r="BD1254" s="1097"/>
      <c r="BE1254" s="1097"/>
      <c r="BF1254" s="1097"/>
      <c r="BG1254" s="1097"/>
      <c r="BH1254" s="1097"/>
      <c r="BI1254" s="1097"/>
      <c r="BJ1254" s="1097"/>
      <c r="BK1254" s="1097"/>
      <c r="BL1254" s="1097"/>
      <c r="BM1254" s="1097"/>
      <c r="BN1254" s="1097"/>
      <c r="BO1254" s="1097"/>
      <c r="BP1254" s="1097"/>
      <c r="BQ1254" s="1097"/>
      <c r="BR1254" s="1097"/>
      <c r="BS1254" s="1097"/>
      <c r="BT1254" s="1097"/>
      <c r="BU1254" s="1097"/>
      <c r="BV1254" s="1097"/>
      <c r="BW1254" s="1097"/>
      <c r="BX1254" s="1097"/>
      <c r="BY1254" s="1097"/>
      <c r="BZ1254" s="1097"/>
    </row>
    <row r="1255" spans="1:78" s="1066" customFormat="1" ht="12.75" customHeight="1" thickBot="1" x14ac:dyDescent="0.3">
      <c r="A1255" s="1055"/>
      <c r="B1255" s="928"/>
      <c r="C1255" s="484" t="s">
        <v>4</v>
      </c>
      <c r="D1255" s="346" t="str">
        <f>Translations!$B$622</f>
        <v>AG:</v>
      </c>
      <c r="E1255" s="1839" t="str">
        <f>Translations!$B$667</f>
        <v>Zijn de AG gebaseerd op optelling van (gemeten) hoeveelheden (i.p.v. met één continue hoeveelheidsmeting)?</v>
      </c>
      <c r="F1255" s="1839"/>
      <c r="G1255" s="1839"/>
      <c r="H1255" s="1839"/>
      <c r="I1255" s="1839"/>
      <c r="J1255" s="1839"/>
      <c r="K1255" s="1839"/>
      <c r="L1255" s="705"/>
      <c r="M1255" s="692" t="str">
        <f>+IF(N1252="",IF(L1255="",IF(E1250="","",EUconst_ERR_Incomplete),""),"")</f>
        <v/>
      </c>
      <c r="O1255" s="1056"/>
      <c r="P1255" s="1070"/>
      <c r="Q1255" s="1070"/>
      <c r="R1255" s="1070"/>
      <c r="S1255" s="1070"/>
      <c r="T1255" s="1070"/>
      <c r="U1255" s="1070"/>
      <c r="V1255" s="1097"/>
      <c r="W1255" s="1097"/>
      <c r="X1255" s="1097"/>
      <c r="Y1255" s="1093"/>
      <c r="Z1255" s="1097"/>
      <c r="AA1255" s="1097"/>
      <c r="AB1255" s="1097"/>
      <c r="AC1255" s="699" t="b">
        <f>AND(E1250&lt;&gt;"",T1251&lt;&gt;TRUE)</f>
        <v>0</v>
      </c>
      <c r="AD1255" s="1097"/>
      <c r="AE1255" s="1097"/>
      <c r="AF1255" s="930"/>
      <c r="AG1255" s="1097"/>
      <c r="AH1255" s="1097"/>
      <c r="AI1255" s="1097"/>
      <c r="AJ1255" s="1098"/>
      <c r="AK1255" s="1098"/>
      <c r="AL1255" s="1096"/>
      <c r="AM1255" s="1097"/>
      <c r="AN1255" s="1097"/>
      <c r="AO1255" s="1097"/>
      <c r="AP1255" s="1097"/>
      <c r="AQ1255" s="1097"/>
      <c r="AR1255" s="1097"/>
      <c r="AS1255" s="1097"/>
      <c r="AT1255" s="699" t="b">
        <f>MSPara_BatchReportingMandatory&lt;&gt;TRUE</f>
        <v>0</v>
      </c>
      <c r="AU1255" s="1097"/>
      <c r="AV1255" s="1097"/>
      <c r="AW1255" s="1097"/>
      <c r="AX1255" s="1097"/>
      <c r="AY1255" s="1097"/>
      <c r="AZ1255" s="1097"/>
      <c r="BA1255" s="1097"/>
      <c r="BB1255" s="1097"/>
      <c r="BC1255" s="1097"/>
      <c r="BD1255" s="1097"/>
      <c r="BE1255" s="1097"/>
      <c r="BF1255" s="1097"/>
      <c r="BG1255" s="1097"/>
      <c r="BH1255" s="1097"/>
      <c r="BI1255" s="1097"/>
      <c r="BJ1255" s="1097"/>
      <c r="BK1255" s="1097"/>
      <c r="BL1255" s="1097"/>
      <c r="BM1255" s="1097"/>
      <c r="BN1255" s="1097"/>
      <c r="BO1255" s="1097"/>
      <c r="BP1255" s="1097"/>
      <c r="BQ1255" s="1097"/>
      <c r="BR1255" s="1097"/>
      <c r="BS1255" s="1097"/>
      <c r="BT1255" s="1097"/>
      <c r="BU1255" s="1097"/>
      <c r="BV1255" s="1097"/>
      <c r="BW1255" s="1097"/>
      <c r="BX1255" s="1097"/>
      <c r="BY1255" s="1097"/>
      <c r="BZ1255" s="699" t="b">
        <f>OR(CNTR_CalcRelevant=EUconst_NotRelevant,AND(COUNTA(CNTR_ListRelevantSections)&gt;0,OR(T1251=TRUE,E1250="")))</f>
        <v>1</v>
      </c>
    </row>
    <row r="1256" spans="1:78" s="1066" customFormat="1" ht="5.0999999999999996" customHeight="1" thickBot="1" x14ac:dyDescent="0.3">
      <c r="A1256" s="1055"/>
      <c r="B1256" s="928"/>
      <c r="C1256" s="928"/>
      <c r="D1256" s="928"/>
      <c r="E1256" s="928"/>
      <c r="F1256" s="928"/>
      <c r="G1256" s="928"/>
      <c r="H1256" s="957"/>
      <c r="I1256" s="957"/>
      <c r="J1256" s="957"/>
      <c r="K1256" s="957"/>
      <c r="L1256" s="957"/>
      <c r="M1256" s="1103"/>
      <c r="O1256" s="1056"/>
      <c r="P1256" s="1070"/>
      <c r="Q1256" s="1070"/>
      <c r="R1256" s="1070"/>
      <c r="S1256" s="1070"/>
      <c r="T1256" s="1070"/>
      <c r="U1256" s="1070"/>
      <c r="V1256" s="1097"/>
      <c r="W1256" s="1097"/>
      <c r="X1256" s="1097"/>
      <c r="Y1256" s="1093"/>
      <c r="Z1256" s="1097"/>
      <c r="AA1256" s="1097"/>
      <c r="AB1256" s="1097"/>
      <c r="AC1256" s="1100"/>
      <c r="AD1256" s="1097"/>
      <c r="AE1256" s="1097"/>
      <c r="AF1256" s="930"/>
      <c r="AG1256" s="1097"/>
      <c r="AH1256" s="1097"/>
      <c r="AI1256" s="1097"/>
      <c r="AJ1256" s="1098"/>
      <c r="AK1256" s="1098"/>
      <c r="AL1256" s="1096"/>
      <c r="AM1256" s="1097"/>
      <c r="AN1256" s="1097"/>
      <c r="AO1256" s="1097"/>
      <c r="AP1256" s="1097"/>
      <c r="AQ1256" s="1097"/>
      <c r="AR1256" s="1097"/>
      <c r="AS1256" s="1097"/>
      <c r="AT1256" s="1100"/>
      <c r="AU1256" s="1097"/>
      <c r="AV1256" s="1097"/>
      <c r="AW1256" s="1097"/>
      <c r="AX1256" s="1097"/>
      <c r="AY1256" s="1097"/>
      <c r="AZ1256" s="1097"/>
      <c r="BA1256" s="1097"/>
      <c r="BB1256" s="1097"/>
      <c r="BC1256" s="1097"/>
      <c r="BD1256" s="1097"/>
      <c r="BE1256" s="1097"/>
      <c r="BF1256" s="1097"/>
      <c r="BG1256" s="1097"/>
      <c r="BH1256" s="1097"/>
      <c r="BI1256" s="1097"/>
      <c r="BJ1256" s="1097"/>
      <c r="BK1256" s="1097"/>
      <c r="BL1256" s="1097"/>
      <c r="BM1256" s="1097"/>
      <c r="BN1256" s="1097"/>
      <c r="BO1256" s="1097"/>
      <c r="BP1256" s="1097"/>
      <c r="BQ1256" s="1097"/>
      <c r="BR1256" s="1097"/>
      <c r="BS1256" s="1097"/>
      <c r="BT1256" s="1097"/>
      <c r="BU1256" s="1097"/>
      <c r="BV1256" s="1097"/>
      <c r="BW1256" s="1097"/>
      <c r="BX1256" s="1097"/>
      <c r="BY1256" s="1097"/>
      <c r="BZ1256" s="1100"/>
    </row>
    <row r="1257" spans="1:78" s="1066" customFormat="1" ht="12.75" customHeight="1" thickBot="1" x14ac:dyDescent="0.3">
      <c r="A1257" s="1055"/>
      <c r="B1257" s="928"/>
      <c r="C1257" s="484" t="s">
        <v>5</v>
      </c>
      <c r="D1257" s="346" t="str">
        <f>Translations!$B$622</f>
        <v>AG:</v>
      </c>
      <c r="E1257" s="690" t="str">
        <f>Translations!$B$668</f>
        <v>Begin:</v>
      </c>
      <c r="F1257" s="706"/>
      <c r="G1257" s="691" t="str">
        <f>Translations!$B$669</f>
        <v>Eind:</v>
      </c>
      <c r="H1257" s="706"/>
      <c r="I1257" s="691" t="str">
        <f>Translations!$B$670</f>
        <v>Invoer:</v>
      </c>
      <c r="J1257" s="706"/>
      <c r="K1257" s="691" t="str">
        <f>Translations!$B$671</f>
        <v>Uitvoer:</v>
      </c>
      <c r="L1257" s="706"/>
      <c r="M1257" s="692" t="str">
        <f>IF(N1252="",IF(AND(L1255=TRUE,COUNT(F1257,H1257,J1257,L1257)&lt;4),EUconst_ERR_Incomplete,""),"")</f>
        <v/>
      </c>
      <c r="O1257" s="1056"/>
      <c r="P1257" s="1070"/>
      <c r="Q1257" s="1070"/>
      <c r="R1257" s="1070"/>
      <c r="S1257" s="1070"/>
      <c r="T1257" s="1070"/>
      <c r="U1257" s="1070"/>
      <c r="V1257" s="1097"/>
      <c r="W1257" s="1097"/>
      <c r="X1257" s="1097"/>
      <c r="Y1257" s="1093"/>
      <c r="Z1257" s="1097"/>
      <c r="AA1257" s="1097"/>
      <c r="AB1257" s="1097"/>
      <c r="AC1257" s="699" t="b">
        <f>AC1255</f>
        <v>0</v>
      </c>
      <c r="AD1257" s="1097"/>
      <c r="AE1257" s="1097"/>
      <c r="AF1257" s="930"/>
      <c r="AG1257" s="1097"/>
      <c r="AH1257" s="1097"/>
      <c r="AI1257" s="1097"/>
      <c r="AJ1257" s="1098"/>
      <c r="AK1257" s="1098"/>
      <c r="AL1257" s="1096"/>
      <c r="AM1257" s="1097"/>
      <c r="AN1257" s="1097"/>
      <c r="AO1257" s="1097"/>
      <c r="AP1257" s="1097"/>
      <c r="AQ1257" s="1097"/>
      <c r="AR1257" s="1097"/>
      <c r="AS1257" s="1097"/>
      <c r="AT1257" s="699" t="b">
        <f>AND(AT1255=TRUE,L1255="")</f>
        <v>0</v>
      </c>
      <c r="AU1257" s="1097"/>
      <c r="AV1257" s="1097"/>
      <c r="AW1257" s="1097"/>
      <c r="AX1257" s="1097"/>
      <c r="AY1257" s="1097"/>
      <c r="AZ1257" s="1097"/>
      <c r="BA1257" s="1097"/>
      <c r="BB1257" s="1097"/>
      <c r="BC1257" s="1097"/>
      <c r="BD1257" s="1097"/>
      <c r="BE1257" s="1097"/>
      <c r="BF1257" s="1097"/>
      <c r="BG1257" s="1097"/>
      <c r="BH1257" s="1097"/>
      <c r="BI1257" s="1097"/>
      <c r="BJ1257" s="1097"/>
      <c r="BK1257" s="1097"/>
      <c r="BL1257" s="1097"/>
      <c r="BM1257" s="1097"/>
      <c r="BN1257" s="1097"/>
      <c r="BO1257" s="1097"/>
      <c r="BP1257" s="1097"/>
      <c r="BQ1257" s="1097"/>
      <c r="BR1257" s="1097"/>
      <c r="BS1257" s="1097"/>
      <c r="BT1257" s="1097"/>
      <c r="BU1257" s="1097"/>
      <c r="BV1257" s="1097"/>
      <c r="BW1257" s="1097"/>
      <c r="BX1257" s="1097"/>
      <c r="BY1257" s="1097"/>
      <c r="BZ1257" s="699" t="b">
        <f>OR(BZ1255,AND(NOT(ISBLANK(L1255)),L1255=FALSE))</f>
        <v>1</v>
      </c>
    </row>
    <row r="1258" spans="1:78" s="1066" customFormat="1" ht="5.0999999999999996" customHeight="1" thickBot="1" x14ac:dyDescent="0.3">
      <c r="A1258" s="1055"/>
      <c r="B1258" s="928"/>
      <c r="C1258" s="928"/>
      <c r="D1258" s="928"/>
      <c r="E1258" s="928"/>
      <c r="F1258" s="928"/>
      <c r="G1258" s="928"/>
      <c r="M1258" s="852"/>
      <c r="N1258" s="852"/>
      <c r="O1258" s="1056"/>
      <c r="P1258" s="1070"/>
      <c r="Q1258" s="1070"/>
      <c r="R1258" s="1070"/>
      <c r="S1258" s="1070"/>
      <c r="T1258" s="1070"/>
      <c r="U1258" s="1070"/>
      <c r="V1258" s="1097"/>
      <c r="W1258" s="1097"/>
      <c r="X1258" s="1097"/>
      <c r="Y1258" s="1093"/>
      <c r="Z1258" s="1097"/>
      <c r="AA1258" s="1097"/>
      <c r="AB1258" s="1097"/>
      <c r="AC1258" s="1097"/>
      <c r="AD1258" s="1097"/>
      <c r="AE1258" s="1097"/>
      <c r="AF1258" s="930"/>
      <c r="AG1258" s="1097"/>
      <c r="AH1258" s="1097"/>
      <c r="AI1258" s="1097"/>
      <c r="AJ1258" s="1098"/>
      <c r="AK1258" s="1098"/>
      <c r="AL1258" s="1096"/>
      <c r="AM1258" s="1097"/>
      <c r="AN1258" s="1097"/>
      <c r="AO1258" s="1097"/>
      <c r="AP1258" s="1097"/>
      <c r="AQ1258" s="1097"/>
      <c r="AR1258" s="1097"/>
      <c r="AS1258" s="1097"/>
      <c r="AT1258" s="1097"/>
      <c r="AU1258" s="1097"/>
      <c r="AV1258" s="1097"/>
      <c r="AW1258" s="1097"/>
      <c r="AX1258" s="1097"/>
      <c r="AY1258" s="1097"/>
      <c r="AZ1258" s="1097"/>
      <c r="BA1258" s="1097"/>
      <c r="BB1258" s="1097"/>
      <c r="BC1258" s="1097"/>
      <c r="BD1258" s="1097"/>
      <c r="BE1258" s="1097"/>
      <c r="BF1258" s="1097"/>
      <c r="BG1258" s="1097"/>
      <c r="BH1258" s="1097"/>
      <c r="BI1258" s="1097"/>
      <c r="BJ1258" s="1097"/>
      <c r="BK1258" s="1097"/>
      <c r="BL1258" s="1097"/>
      <c r="BM1258" s="1097"/>
      <c r="BN1258" s="1097"/>
      <c r="BO1258" s="1097"/>
      <c r="BP1258" s="1097"/>
      <c r="BQ1258" s="1097"/>
      <c r="BR1258" s="1097"/>
      <c r="BS1258" s="1097"/>
      <c r="BT1258" s="1097"/>
      <c r="BU1258" s="1097"/>
      <c r="BV1258" s="1097"/>
      <c r="BW1258" s="1097"/>
      <c r="BX1258" s="1097"/>
      <c r="BY1258" s="1097"/>
      <c r="BZ1258" s="1097"/>
    </row>
    <row r="1259" spans="1:78" s="1066" customFormat="1" ht="12.75" customHeight="1" thickBot="1" x14ac:dyDescent="0.3">
      <c r="A1259" s="1055"/>
      <c r="B1259" s="928"/>
      <c r="C1259" s="928"/>
      <c r="D1259" s="928"/>
      <c r="E1259" s="928"/>
      <c r="F1259" s="341" t="str">
        <f>Translations!$B$333</f>
        <v>Tier</v>
      </c>
      <c r="G1259" s="1850" t="str">
        <f>Translations!$B$672</f>
        <v>tierbeschrijving</v>
      </c>
      <c r="H1259" s="1850"/>
      <c r="I1259" s="1855" t="str">
        <f>Translations!$B$158</f>
        <v>Eenheid</v>
      </c>
      <c r="J1259" s="1855"/>
      <c r="K1259" s="1855" t="str">
        <f>Translations!$B$673</f>
        <v>Waarde</v>
      </c>
      <c r="L1259" s="1855"/>
      <c r="M1259" s="342" t="str">
        <f>Translations!$B$610</f>
        <v>foutmelding</v>
      </c>
      <c r="O1259" s="1056"/>
      <c r="P1259" s="1104"/>
      <c r="Q1259" s="207" t="str">
        <f>EUconst_SumEnergyIN &amp; "_" &amp; K1250</f>
        <v>SUM_EnergyIN_</v>
      </c>
      <c r="R1259" s="251" t="str">
        <f>IF(OR(K1250="",T1251)=TRUE,"",INDEX(BC1265:BE1265,MATCH(K1250,BC1260:BE1260,0)))</f>
        <v/>
      </c>
      <c r="S1259" s="1097"/>
      <c r="T1259" s="983"/>
      <c r="U1259" s="1097"/>
      <c r="V1259" s="343" t="s">
        <v>301</v>
      </c>
      <c r="W1259" s="1097"/>
      <c r="X1259" s="1097"/>
      <c r="Y1259" s="337" t="s">
        <v>562</v>
      </c>
      <c r="Z1259" s="337" t="s">
        <v>318</v>
      </c>
      <c r="AA1259" s="1097"/>
      <c r="AB1259" s="1097"/>
      <c r="AC1259" s="340" t="s">
        <v>307</v>
      </c>
      <c r="AD1259" s="1097"/>
      <c r="AE1259" s="1097"/>
      <c r="AF1259" s="335" t="s">
        <v>303</v>
      </c>
      <c r="AG1259" s="335" t="s">
        <v>304</v>
      </c>
      <c r="AH1259" s="337" t="s">
        <v>302</v>
      </c>
      <c r="AI1259" s="339" t="s">
        <v>305</v>
      </c>
      <c r="AJ1259" s="339" t="s">
        <v>563</v>
      </c>
      <c r="AK1259" s="344" t="s">
        <v>309</v>
      </c>
      <c r="AL1259" s="1096"/>
      <c r="AM1259" s="1097"/>
      <c r="AN1259" s="335" t="s">
        <v>303</v>
      </c>
      <c r="AO1259" s="335" t="s">
        <v>304</v>
      </c>
      <c r="AP1259" s="345" t="s">
        <v>308</v>
      </c>
      <c r="AQ1259" s="339" t="s">
        <v>565</v>
      </c>
      <c r="AR1259" s="339" t="s">
        <v>564</v>
      </c>
      <c r="AS1259" s="344" t="s">
        <v>605</v>
      </c>
      <c r="AT1259" s="344" t="s">
        <v>605</v>
      </c>
      <c r="AU1259" s="1097"/>
      <c r="AV1259" s="1100"/>
      <c r="AW1259" s="1100"/>
      <c r="AX1259" s="335" t="s">
        <v>321</v>
      </c>
      <c r="AY1259" s="1100"/>
      <c r="AZ1259" s="1100"/>
      <c r="BA1259" s="1100"/>
      <c r="BB1259" s="1100"/>
      <c r="BC1259" s="1100"/>
      <c r="BD1259" s="1100"/>
      <c r="BE1259" s="1097"/>
      <c r="BF1259" s="1097"/>
      <c r="BG1259" s="1097"/>
      <c r="BH1259" s="1097"/>
      <c r="BI1259" s="1097"/>
      <c r="BJ1259" s="1097"/>
      <c r="BK1259" s="1097"/>
      <c r="BL1259" s="1097"/>
      <c r="BM1259" s="1097"/>
      <c r="BN1259" s="1097"/>
      <c r="BO1259" s="1097"/>
      <c r="BP1259" s="1097"/>
      <c r="BQ1259" s="1097"/>
      <c r="BR1259" s="1097"/>
      <c r="BS1259" s="1097"/>
      <c r="BT1259" s="1097"/>
      <c r="BU1259" s="1097"/>
      <c r="BV1259" s="1097"/>
      <c r="BW1259" s="1097"/>
      <c r="BX1259" s="1097"/>
      <c r="BY1259" s="1097"/>
      <c r="BZ1259" s="336" t="s">
        <v>268</v>
      </c>
    </row>
    <row r="1260" spans="1:78" s="1066" customFormat="1" ht="12.75" customHeight="1" thickBot="1" x14ac:dyDescent="0.3">
      <c r="A1260" s="1055"/>
      <c r="B1260" s="928"/>
      <c r="C1260" s="481" t="s">
        <v>195</v>
      </c>
      <c r="D1260" s="346" t="str">
        <f>Translations!$B$622</f>
        <v>AG:</v>
      </c>
      <c r="E1260" s="1105"/>
      <c r="F1260" s="252"/>
      <c r="G1260" s="1836" t="str">
        <f>IF(OR(ISBLANK(F1260),F1260=EUconst_NoTier),"",IF(Z1260=0,EUconst_NA,IF(ISERROR(Z1260),"",Z1260)))</f>
        <v/>
      </c>
      <c r="H1260" s="1837"/>
      <c r="I1260" s="693" t="e">
        <f>IF(J1260&lt;&gt;"","",AI1260)</f>
        <v>#N/A</v>
      </c>
      <c r="J1260" s="909" t="e">
        <f>+Q1262</f>
        <v>#N/A</v>
      </c>
      <c r="K1260" s="700" t="str">
        <f>IF(L1260="",AQ1260,"")</f>
        <v/>
      </c>
      <c r="L1260" s="775"/>
      <c r="M1260" s="473" t="str">
        <f>IF(N1252="",IF(AND(E1251&lt;&gt;"",OR(F1260="",COUNT(K1260:L1260)=0),Y1260&lt;&gt;EUconst_NA,T1251&lt;&gt;TRUE),EUconst_ERR_Incomplete,IF(COUNTIF(AX1260:AZ1260,TRUE)&gt;0,EUconst_ERR_Inconsistent,"")),"")</f>
        <v/>
      </c>
      <c r="O1260" s="1056"/>
      <c r="P1260" s="1106"/>
      <c r="Q1260" s="207" t="str">
        <f>EUconst_SumBioEnergyIN &amp; "_" &amp; K1250</f>
        <v>SUM_BioEnergyIN_</v>
      </c>
      <c r="R1260" s="251" t="str">
        <f>IF(OR(K1250="",T1251)=TRUE,"",INDEX(BC1266:BE1266,MATCH(K1250,BC1260:BE1260,0)))</f>
        <v/>
      </c>
      <c r="S1260" s="1097"/>
      <c r="T1260" s="347" t="str">
        <f>EUconst_CNTR_ActivityData&amp;E1251</f>
        <v>ActivityData_</v>
      </c>
      <c r="U1260" s="1107"/>
      <c r="V1260" s="347" t="str">
        <f>IF(E1250="","",INDEX(B_InstallationDescription!$I$53:$I$127,MATCH(U1249,B_InstallationDescription!$D$53:$D$127,0)))</f>
        <v/>
      </c>
      <c r="W1260" s="339" t="s">
        <v>534</v>
      </c>
      <c r="X1260" s="1107"/>
      <c r="Y1260" s="348" t="str">
        <f>IF(OR(T1251=TRUE,E1251=""),"",INDEX(EUwideConstants!$N:$N,MATCH(T1260,EUwideConstants!$Q:$Q,0)))</f>
        <v/>
      </c>
      <c r="Z1260" s="349" t="str">
        <f>IF(ISBLANK(F1260),"",IF(F1260=EUconst_NA,"",INDEX(EUwideConstants!$H:$M,MATCH(T1260,EUwideConstants!$Q:$Q,0),MATCH(F1260,CNTR_TierList,0))))</f>
        <v/>
      </c>
      <c r="AA1260" s="350" t="s">
        <v>302</v>
      </c>
      <c r="AB1260" s="1098"/>
      <c r="AC1260" s="351" t="b">
        <f>AC1255</f>
        <v>0</v>
      </c>
      <c r="AD1260" s="1097"/>
      <c r="AE1260" s="352" t="str">
        <f>EUconst_CNTR_ActivityData&amp;EUconst_Unit</f>
        <v>ActivityData_Eenheid</v>
      </c>
      <c r="AF1260" s="353" t="str">
        <f>IF(AC1260=TRUE, IF(COUNTIF(MSPara_SourceStreamCategory,V1260)=0,"",INDEX(MSPara_CalcFactorsMatrix,MATCH(V1260,MSPara_SourceStreamCategory,0),MATCH(AE1260&amp;"_"&amp;2,MSPara_CalcFactors,0))),"")</f>
        <v/>
      </c>
      <c r="AG1260" s="354" t="str">
        <f>IF(AC1260=TRUE, IF(COUNTIF(MSPara_SourceStreamCategory,V1260)=0,"",INDEX(MSPara_CalcFactorsMatrix,MATCH(V1260,MSPara_SourceStreamCategory,0),MATCH(AE1260&amp;"_"&amp;1,MSPara_CalcFactors,0))),"")</f>
        <v/>
      </c>
      <c r="AH1260" s="351" t="str">
        <f>IF(OR(AF1260="",AF1260=EUconst_NA),IF(OR(AG1260=EUconst_NA,AG1260=""),"",AG1260),AF1260)</f>
        <v/>
      </c>
      <c r="AI1260" s="348" t="str">
        <f>IF(AC1260=TRUE,IF(AH1260="",EUconst_t,AH1260),"")</f>
        <v/>
      </c>
      <c r="AJ1260" s="355" t="e">
        <f>IF(J1260="",AI1260,J1260)</f>
        <v>#N/A</v>
      </c>
      <c r="AK1260" s="356" t="b">
        <f>IF(K1250=EUconst_Fuel,J1260&lt;&gt;"",FALSE)</f>
        <v>0</v>
      </c>
      <c r="AL1260" s="1096"/>
      <c r="AM1260" s="347" t="str">
        <f>EUconst_CNTR_ActivityData&amp;EUconst_Value</f>
        <v>ActivityData_Waarde</v>
      </c>
      <c r="AN1260" s="1099"/>
      <c r="AO1260" s="1099"/>
      <c r="AP1260" s="351" t="e">
        <f>AND(AND(AH1260&lt;&gt;"",AJ1260&lt;&gt;""),AJ1260=AH1260)</f>
        <v>#N/A</v>
      </c>
      <c r="AQ1260" s="431" t="str">
        <f>IF(L1255=TRUE,SUM(F1257)-SUM(H1257)+SUM(J1257)-SUM(L1257),"")</f>
        <v/>
      </c>
      <c r="AR1260" s="351">
        <f>IF(Y1260=EUconst_NA,0,IF(COUNT(K1260:L1260)=0,0,IF(L1260="",K1260,L1260)))</f>
        <v>0</v>
      </c>
      <c r="AS1260" s="699" t="b">
        <f>AND(AC1260=TRUE,OR(L1260&lt;&gt;"",AQ1260=""))</f>
        <v>0</v>
      </c>
      <c r="AT1260" s="699" t="b">
        <f>AND(AC1260=TRUE,NOT(AS1260))</f>
        <v>0</v>
      </c>
      <c r="AU1260" s="1097"/>
      <c r="AV1260" s="335" t="s">
        <v>313</v>
      </c>
      <c r="AW1260" s="335" t="s">
        <v>319</v>
      </c>
      <c r="AX1260" s="1108"/>
      <c r="AY1260" s="13" t="s">
        <v>537</v>
      </c>
      <c r="AZ1260" s="1097"/>
      <c r="BA1260" s="1097"/>
      <c r="BB1260" s="1098"/>
      <c r="BC1260" s="336" t="str">
        <f>EUconst_Fuel</f>
        <v>Verbranding</v>
      </c>
      <c r="BD1260" s="336" t="str">
        <f>EUconst_ProcessCarbonate</f>
        <v>Procesemissies</v>
      </c>
      <c r="BE1260" s="336" t="str">
        <f>EUconst_MassBalance</f>
        <v>Massabalans</v>
      </c>
      <c r="BF1260" s="1097"/>
      <c r="BG1260" s="1097"/>
      <c r="BH1260" s="1097"/>
      <c r="BI1260" s="1097"/>
      <c r="BJ1260" s="1097"/>
      <c r="BK1260" s="1097"/>
      <c r="BL1260" s="1097"/>
      <c r="BM1260" s="1097"/>
      <c r="BN1260" s="1097"/>
      <c r="BO1260" s="1097"/>
      <c r="BP1260" s="1097"/>
      <c r="BQ1260" s="1097"/>
      <c r="BR1260" s="1097"/>
      <c r="BS1260" s="1097"/>
      <c r="BT1260" s="1097"/>
      <c r="BU1260" s="1097"/>
      <c r="BV1260" s="1097"/>
      <c r="BW1260" s="1097"/>
      <c r="BX1260" s="1097"/>
      <c r="BY1260" s="1097"/>
      <c r="BZ1260" s="357" t="b">
        <f>BZ1255</f>
        <v>1</v>
      </c>
    </row>
    <row r="1261" spans="1:78" s="1066" customFormat="1" ht="5.0999999999999996" customHeight="1" thickBot="1" x14ac:dyDescent="0.3">
      <c r="A1261" s="1055"/>
      <c r="B1261" s="928"/>
      <c r="C1261" s="1102"/>
      <c r="D1261" s="1109"/>
      <c r="F1261" s="852"/>
      <c r="G1261" s="852"/>
      <c r="H1261" s="103" t="s">
        <v>245</v>
      </c>
      <c r="I1261" s="1134"/>
      <c r="J1261" s="1134"/>
      <c r="K1261" s="852"/>
      <c r="L1261" s="852"/>
      <c r="M1261" s="1110"/>
      <c r="O1261" s="1056"/>
      <c r="P1261" s="1101"/>
      <c r="Q1261" s="1101"/>
      <c r="R1261" s="1101"/>
      <c r="S1261" s="1097"/>
      <c r="T1261" s="1111"/>
      <c r="U1261" s="1107"/>
      <c r="V1261" s="1097"/>
      <c r="W1261" s="1097"/>
      <c r="X1261" s="1107"/>
      <c r="Y1261" s="1112"/>
      <c r="Z1261" s="1097"/>
      <c r="AA1261" s="1097"/>
      <c r="AB1261" s="1097"/>
      <c r="AC1261" s="1097"/>
      <c r="AD1261" s="1097"/>
      <c r="AE1261" s="1097"/>
      <c r="AF1261" s="1097"/>
      <c r="AG1261" s="1097"/>
      <c r="AH1261" s="1097"/>
      <c r="AI1261" s="1097"/>
      <c r="AJ1261" s="1097"/>
      <c r="AK1261" s="1097"/>
      <c r="AL1261" s="1096"/>
      <c r="AM1261" s="1097"/>
      <c r="AN1261" s="1097"/>
      <c r="AO1261" s="1097"/>
      <c r="AP1261" s="1097"/>
      <c r="AQ1261" s="1097"/>
      <c r="AR1261" s="1097"/>
      <c r="AS1261" s="1097"/>
      <c r="AT1261" s="1097"/>
      <c r="AU1261" s="1097"/>
      <c r="AV1261" s="1097"/>
      <c r="AW1261" s="1097"/>
      <c r="AX1261" s="1097"/>
      <c r="AY1261" s="1097"/>
      <c r="AZ1261" s="1097"/>
      <c r="BA1261" s="1097"/>
      <c r="BB1261" s="1097"/>
      <c r="BC1261" s="1097"/>
      <c r="BD1261" s="1097"/>
      <c r="BE1261" s="1097"/>
      <c r="BF1261" s="1097"/>
      <c r="BG1261" s="1097"/>
      <c r="BH1261" s="1097"/>
      <c r="BI1261" s="1097"/>
      <c r="BJ1261" s="1097"/>
      <c r="BK1261" s="1097"/>
      <c r="BL1261" s="1097"/>
      <c r="BM1261" s="1097"/>
      <c r="BN1261" s="1097"/>
      <c r="BO1261" s="1097"/>
      <c r="BP1261" s="1097"/>
      <c r="BQ1261" s="1097"/>
      <c r="BR1261" s="1097"/>
      <c r="BS1261" s="1097"/>
      <c r="BT1261" s="1097"/>
      <c r="BU1261" s="1097"/>
      <c r="BV1261" s="1097"/>
      <c r="BW1261" s="1097"/>
      <c r="BX1261" s="1097"/>
      <c r="BY1261" s="1097"/>
      <c r="BZ1261" s="1094"/>
    </row>
    <row r="1262" spans="1:78" s="1066" customFormat="1" ht="12.75" customHeight="1" thickBot="1" x14ac:dyDescent="0.3">
      <c r="A1262" s="1055"/>
      <c r="B1262" s="928"/>
      <c r="C1262" s="484" t="s">
        <v>196</v>
      </c>
      <c r="D1262" s="346" t="str">
        <f>Translations!$B$634</f>
        <v>(Voorlopige) EF:</v>
      </c>
      <c r="E1262" s="1105"/>
      <c r="F1262" s="358"/>
      <c r="G1262" s="1836" t="str">
        <f t="shared" ref="G1262:G1268" si="308">IF(OR(ISBLANK(F1262),F1262=EUconst_NoTier),"",IF(Z1262=0,EUconst_NotApplicable,IF(ISERROR(Z1262),"",Z1262)))</f>
        <v/>
      </c>
      <c r="H1262" s="1854"/>
      <c r="I1262" s="694" t="str">
        <f>IF(J1262&lt;&gt;"","",AI1262)</f>
        <v/>
      </c>
      <c r="J1262" s="695"/>
      <c r="K1262" s="359" t="str">
        <f t="shared" ref="K1262:K1268" si="309">IF(L1262="",AQ1262,"")</f>
        <v/>
      </c>
      <c r="L1262" s="360"/>
      <c r="M1262" s="473" t="str">
        <f>IF(N1252="",IF(AND(E1251&lt;&gt;"",OR(F1262="",COUNT(K1262:L1262)=0),Y1262&lt;&gt;EUconst_NA,T1251&lt;&gt;TRUE),EUconst_ERR_Incomplete,IF(COUNTIF(AX1262:AZ1262,TRUE)&gt;0,EUconst_ERR_Inconsistent,"")),"")</f>
        <v/>
      </c>
      <c r="N1262" s="957"/>
      <c r="O1262" s="1056"/>
      <c r="P1262" s="1101"/>
      <c r="Q1262" s="15" t="e">
        <f>+VLOOKUP(E1250,ss_eenheid!$A$1:$F$75,6,FALSE)</f>
        <v>#N/A</v>
      </c>
      <c r="R1262" s="1101"/>
      <c r="S1262" s="1097"/>
      <c r="T1262" s="361" t="str">
        <f>EUconst_CNTR_EF&amp;E1251</f>
        <v>EF_</v>
      </c>
      <c r="U1262" s="1107"/>
      <c r="V1262" s="362" t="str">
        <f>V1260</f>
        <v/>
      </c>
      <c r="W1262" s="1097"/>
      <c r="X1262" s="1107"/>
      <c r="Y1262" s="363" t="str">
        <f>IF(OR(T1251=TRUE,E1251=""),"",IF(F1262=EUconst_NA,EUconst_NA,INDEX(EUwideConstants!$N:$N,MATCH(T1262,EUwideConstants!$Q:$Q,0))))</f>
        <v/>
      </c>
      <c r="Z1262" s="364" t="str">
        <f>IF(ISBLANK(F1262),"",IF(F1262=EUconst_NA,"",INDEX(EUwideConstants!$H:$M,MATCH(T1262,EUwideConstants!$Q:$Q,0),MATCH(F1262,CNTR_TierList,0))))</f>
        <v/>
      </c>
      <c r="AA1262" s="365" t="str">
        <f>IF(COUNTIF(EUconst_DefaultValues,Z1262)&gt;0,MATCH(Z1262,EUconst_DefaultValues,0),"")</f>
        <v/>
      </c>
      <c r="AB1262" s="1097"/>
      <c r="AC1262" s="366" t="b">
        <f>AND(AC1260,Y1262&lt;&gt;EUconst_NA)</f>
        <v>0</v>
      </c>
      <c r="AD1262" s="1097"/>
      <c r="AE1262" s="352" t="str">
        <f>EUconst_CNTR_EF&amp;EUconst_Unit</f>
        <v>EF_Eenheid</v>
      </c>
      <c r="AF1262" s="367" t="str">
        <f>IF(AC1262=TRUE, IF(COUNTIF(MSPara_SourceStreamCategory,V1262)=0,"",INDEX(MSPara_CalcFactorsMatrix,MATCH(V1262,MSPara_SourceStreamCategory,0),MATCH(AE1262&amp;"_"&amp;2,MSPara_CalcFactors,0))),"")</f>
        <v/>
      </c>
      <c r="AG1262" s="368" t="str">
        <f>IF(AC1262=TRUE, IF(COUNTIF(MSPara_SourceStreamCategory,V1262)=0,"",INDEX(MSPara_CalcFactorsMatrix,MATCH(V1262,MSPara_SourceStreamCategory,0),MATCH(AE1262&amp;"_"&amp;1,MSPara_CalcFactors,0))),"")</f>
        <v/>
      </c>
      <c r="AH1262" s="369" t="str">
        <f>IF(AA1262="","",INDEX(AF1262:AG1262,3-AA1262))</f>
        <v/>
      </c>
      <c r="AI1262" s="370" t="str">
        <f>IF(AC1262=TRUE,IF(OR(AH1262="",AH1262=EUconst_NA),IF(K1250=EUconst_Fuel,EUconst_tCO2pTJ,EUconst_tCO2pt),AH1262),"")</f>
        <v/>
      </c>
      <c r="AJ1262" s="366" t="str">
        <f>IF(J1262="",AI1262,J1262)</f>
        <v/>
      </c>
      <c r="AK1262" s="371" t="b">
        <f>IF(K1250=EUconst_Fuel,J1262&lt;&gt;"",FALSE)</f>
        <v>0</v>
      </c>
      <c r="AL1262" s="1096"/>
      <c r="AM1262" s="352" t="str">
        <f>EUconst_CNTR_EF&amp;EUconst_Value</f>
        <v>EF_Waarde</v>
      </c>
      <c r="AN1262" s="372" t="str">
        <f>IF(AC1262=TRUE,IF(COUNTIF(MSPara_SourceStreamCategory,V1262)=0,"",INDEX(MSPara_CalcFactorsMatrix,MATCH(V1262,MSPara_SourceStreamCategory,0),MATCH(AM1262&amp;"_"&amp;2,MSPara_CalcFactors,0))),"")</f>
        <v/>
      </c>
      <c r="AO1262" s="373" t="str">
        <f>IF(AC1262=TRUE,IF(COUNTIF(MSPara_SourceStreamCategory,V1262)=0,"",INDEX(MSPara_CalcFactorsMatrix,MATCH(V1262,MSPara_SourceStreamCategory,0),MATCH(AM1262&amp;"_"&amp;1,MSPara_CalcFactors,0))),"")</f>
        <v/>
      </c>
      <c r="AP1262" s="366" t="b">
        <f>AND(AND(AH1262&lt;&gt;"",AJ1262&lt;&gt;""),AJ1262=AH1262)</f>
        <v>0</v>
      </c>
      <c r="AQ1262" s="374" t="str">
        <f>IF(AND(AA1262&lt;&gt;"",AP1262=TRUE),IF(OR(INDEX(AN1262:AO1262,3-AA1262)=EUconst_NA,INDEX(AN1262:AO1262,3-AA1262)=0),"",INDEX(AN1262:AO1262,3-AA1262)),"")</f>
        <v/>
      </c>
      <c r="AR1262" s="366">
        <f>IF(AC1262=TRUE,IF(COUNT(K1262:L1262)=0,0,IF(L1262="",K1262,L1262)),0)</f>
        <v>0</v>
      </c>
      <c r="AS1262" s="362" t="b">
        <f>AND(AC1262=TRUE,OR(AND(F1262&lt;&gt;"",NOT(ISNUMBER(AA1262))),L1262&lt;&gt;"",F1262="",AQ1262=""))</f>
        <v>0</v>
      </c>
      <c r="AT1262" s="362" t="b">
        <f t="shared" ref="AT1262:AT1268" si="310">AND(AC1262=TRUE,NOT(AS1262))</f>
        <v>0</v>
      </c>
      <c r="AU1262" s="1097"/>
      <c r="AV1262" s="375" t="b">
        <f t="shared" ref="AV1262:AV1268" si="311">AND(ISNUMBER(AA1262),AQ1262="")</f>
        <v>0</v>
      </c>
      <c r="AW1262" s="376" t="b">
        <f t="shared" ref="AW1262:AW1268" si="312">AND(ISNUMBER(AA1262),AQ1262&lt;&gt;AR1262)</f>
        <v>0</v>
      </c>
      <c r="AX1262" s="377" t="e">
        <f>OR(AND(AJ1260=EUconst_kNm3,AJ1262=EUconst_tCO2pt),AND(AJ1260=EUconst_t,AJ1262=EUconst_tCO2pkNm3))</f>
        <v>#N/A</v>
      </c>
      <c r="AY1262" s="362" t="b">
        <f t="shared" ref="AY1262:AY1268" si="313">AND(L1262&lt;&gt;"",Y1262=EUconst_NA)</f>
        <v>0</v>
      </c>
      <c r="AZ1262" s="1097"/>
      <c r="BA1262" s="1097"/>
      <c r="BB1262" s="378" t="s">
        <v>590</v>
      </c>
      <c r="BC1262" s="377" t="str">
        <f>IF(K1250=BC1260,AR1260*IF(AJ1262=EUconst_tCO2pTJ,(AR1263/1000),1)*AR1262*AR1264*AR1268,"")</f>
        <v/>
      </c>
      <c r="BD1262" s="357" t="str">
        <f>IF(K1250=BD1260,AR1260*AR1262*AR1265*AR1268,"")</f>
        <v/>
      </c>
      <c r="BE1262" s="356" t="str">
        <f>IF(K1250=BE1260,3.664*AR1260*AR1266*AR1268,"")</f>
        <v/>
      </c>
      <c r="BF1262" s="1097"/>
      <c r="BG1262" s="1097"/>
      <c r="BH1262" s="1097"/>
      <c r="BI1262" s="1097"/>
      <c r="BJ1262" s="1097"/>
      <c r="BK1262" s="1097"/>
      <c r="BL1262" s="1097"/>
      <c r="BM1262" s="1097"/>
      <c r="BN1262" s="1097"/>
      <c r="BO1262" s="1097"/>
      <c r="BP1262" s="1097"/>
      <c r="BQ1262" s="1097"/>
      <c r="BR1262" s="1097"/>
      <c r="BS1262" s="1097"/>
      <c r="BT1262" s="1097"/>
      <c r="BU1262" s="1097"/>
      <c r="BV1262" s="1097"/>
      <c r="BW1262" s="1097"/>
      <c r="BX1262" s="1097"/>
      <c r="BY1262" s="1097"/>
      <c r="BZ1262" s="362" t="b">
        <f>OR(BZ1260,Y1262=EUconst_NA)</f>
        <v>1</v>
      </c>
    </row>
    <row r="1263" spans="1:78" s="1066" customFormat="1" ht="12.75" customHeight="1" thickBot="1" x14ac:dyDescent="0.3">
      <c r="A1263" s="1055"/>
      <c r="B1263" s="928"/>
      <c r="C1263" s="484" t="s">
        <v>197</v>
      </c>
      <c r="D1263" s="346" t="str">
        <f>Translations!$B$636</f>
        <v>NCV:</v>
      </c>
      <c r="E1263" s="1105"/>
      <c r="F1263" s="379"/>
      <c r="G1263" s="1836" t="str">
        <f t="shared" si="308"/>
        <v/>
      </c>
      <c r="H1263" s="1837"/>
      <c r="I1263" s="696" t="str">
        <f>AJ1263</f>
        <v/>
      </c>
      <c r="J1263" s="910"/>
      <c r="K1263" s="380" t="str">
        <f t="shared" si="309"/>
        <v/>
      </c>
      <c r="L1263" s="877"/>
      <c r="M1263" s="473" t="str">
        <f>+IF(OR(N1263&lt;&gt;"",O1263&lt;&gt;""),"onvolledig!","")</f>
        <v/>
      </c>
      <c r="N1263" s="873" t="str">
        <f>IF(N1252="",IF(AND(E1251&lt;&gt;"",OR(F1263="",COUNT(K1263:L1263)=0),Y1263&lt;&gt;EUconst_NA,T1251&lt;&gt;TRUE),EUconst_ERR_Incomplete,IF(COUNTIF(AX1263:AZ1263,TRUE)&gt;0,"","")),"")</f>
        <v/>
      </c>
      <c r="O1263" s="874" t="str">
        <f>+IF(N1252="",IF(COUNT(K1263:L1263)=0,IF(K1250="Verbranding","onvolledig!",""),""),"")</f>
        <v/>
      </c>
      <c r="P1263" s="1101"/>
      <c r="Q1263" s="1101"/>
      <c r="R1263" s="1101"/>
      <c r="S1263" s="1097"/>
      <c r="T1263" s="381" t="str">
        <f>EUconst_CNTR_NCV&amp;E1251</f>
        <v>NCV_</v>
      </c>
      <c r="U1263" s="1107"/>
      <c r="V1263" s="382" t="str">
        <f t="shared" ref="V1263:V1268" si="314">V1262</f>
        <v/>
      </c>
      <c r="W1263" s="1097"/>
      <c r="X1263" s="1107"/>
      <c r="Y1263" s="383" t="str">
        <f>IF(OR(T1251=TRUE,E1251=""),"",IF(F1263=EUconst_NA,EUconst_NA,INDEX(EUwideConstants!$N:$N,MATCH(T1263,EUwideConstants!$Q:$Q,0))))</f>
        <v/>
      </c>
      <c r="Z1263" s="384" t="str">
        <f>IF(ISBLANK(F1263),"",IF(F1263=EUconst_NA,"",INDEX(EUwideConstants!$H:$M,MATCH(T1263,EUwideConstants!$Q:$Q,0),MATCH(F1263,CNTR_TierList,0))))</f>
        <v/>
      </c>
      <c r="AA1263" s="385" t="str">
        <f>IF(COUNTIF(EUconst_DefaultValues,Z1263)&gt;0,MATCH(Z1263,EUconst_DefaultValues,0),"")</f>
        <v/>
      </c>
      <c r="AB1263" s="1097"/>
      <c r="AC1263" s="386" t="b">
        <f>IF(K1250="Verbranding",AND(AC1260,Y1263&lt;&gt;""),FALSE)</f>
        <v>0</v>
      </c>
      <c r="AD1263" s="1097"/>
      <c r="AE1263" s="387" t="str">
        <f>EUconst_CNTR_NCV&amp;EUconst_Unit</f>
        <v>NCV_Eenheid</v>
      </c>
      <c r="AF1263" s="388" t="str">
        <f>IF(AC1263=TRUE, IF(COUNTIF(MSPara_SourceStreamCategory,V1263)=0,"",INDEX(MSPara_CalcFactorsMatrix,MATCH(V1263,MSPara_SourceStreamCategory,0),MATCH(AE1263&amp;"_"&amp;2,MSPara_CalcFactors,0))),"")</f>
        <v/>
      </c>
      <c r="AG1263" s="389" t="str">
        <f>IF(AC1263=TRUE, IF(COUNTIF(MSPara_SourceStreamCategory,V1263)=0,"",INDEX(MSPara_CalcFactorsMatrix,MATCH(V1263,MSPara_SourceStreamCategory,0),MATCH(AE1263&amp;"_"&amp;1,MSPara_CalcFactors,0))),"")</f>
        <v/>
      </c>
      <c r="AH1263" s="390" t="str">
        <f>IF(AA1263="","",INDEX(AF1263:AG1263,3-AA1263))</f>
        <v/>
      </c>
      <c r="AI1263" s="1115"/>
      <c r="AJ1263" s="386" t="str">
        <f>IF(AC1263=TRUE,IF(AJ1260="","",IF(AJ1260=EUconst_kNm3,EUconst_GJpkNm3,EUconst_GJpt)),"")</f>
        <v/>
      </c>
      <c r="AK1263" s="1116"/>
      <c r="AL1263" s="1096"/>
      <c r="AM1263" s="387" t="str">
        <f>EUconst_CNTR_NCV&amp;EUconst_Value</f>
        <v>NCV_Waarde</v>
      </c>
      <c r="AN1263" s="391" t="str">
        <f>IF(AC1263=TRUE,IF(COUNTIF(MSPara_SourceStreamCategory,V1263)=0,"",INDEX(MSPara_CalcFactorsMatrix,MATCH(V1263,MSPara_SourceStreamCategory,0),MATCH(AM1263&amp;"_"&amp;2,MSPara_CalcFactors,0))),"")</f>
        <v/>
      </c>
      <c r="AO1263" s="392" t="str">
        <f>IF(AC1263=TRUE,IF(COUNTIF(MSPara_SourceStreamCategory,V1263)=0,"",INDEX(MSPara_CalcFactorsMatrix,MATCH(V1263,MSPara_SourceStreamCategory,0),MATCH(AM1263&amp;"_"&amp;1,MSPara_CalcFactors,0))),"")</f>
        <v/>
      </c>
      <c r="AP1263" s="386" t="b">
        <f>AND(AND(AH1263&lt;&gt;"",AJ1263&lt;&gt;""),AJ1263=AH1263)</f>
        <v>0</v>
      </c>
      <c r="AQ1263" s="393" t="str">
        <f>IF(AND(AA1263&lt;&gt;"",AP1263=TRUE),IF(OR(INDEX(AN1263:AO1263,3-AA1263)=EUconst_NA,INDEX(AN1263:AO1263,3-AA1263)=0),"",INDEX(AN1263:AO1263,3-AA1263)),"")</f>
        <v/>
      </c>
      <c r="AR1263" s="386">
        <f>IF(AC1263=TRUE,IF(COUNT(K1263:L1263)=0,0,IF(L1263="",K1263,L1263)),0)</f>
        <v>0</v>
      </c>
      <c r="AS1263" s="382" t="b">
        <f>AND(AC1263=TRUE,OR(AND(F1263&lt;&gt;"",NOT(ISNUMBER(AA1263))),L1263&lt;&gt;"",F1263="",AQ1263=""))</f>
        <v>0</v>
      </c>
      <c r="AT1263" s="382" t="b">
        <f t="shared" si="310"/>
        <v>0</v>
      </c>
      <c r="AU1263" s="1097"/>
      <c r="AV1263" s="394" t="b">
        <f t="shared" si="311"/>
        <v>0</v>
      </c>
      <c r="AW1263" s="395" t="b">
        <f t="shared" si="312"/>
        <v>0</v>
      </c>
      <c r="AX1263" s="1097"/>
      <c r="AY1263" s="382" t="b">
        <f t="shared" si="313"/>
        <v>0</v>
      </c>
      <c r="AZ1263" s="1097"/>
      <c r="BA1263" s="1097"/>
      <c r="BB1263" s="378" t="s">
        <v>591</v>
      </c>
      <c r="BC1263" s="377" t="str">
        <f>IF(K1250=BC1260,AR1260*IF(AJ1262=EUconst_tCO2pTJ,(AR1263/1000),1)*AR1262*AR1264*AR1267,"")</f>
        <v/>
      </c>
      <c r="BD1263" s="357" t="str">
        <f>IF(K1250=BD1260,AR1260*AR1262*AR1265*AR1267,"")</f>
        <v/>
      </c>
      <c r="BE1263" s="356" t="str">
        <f>IF(K1250=BE1260,3.664*AR1260*AR1266*AR1267,"")</f>
        <v/>
      </c>
      <c r="BF1263" s="1097"/>
      <c r="BG1263" s="1097"/>
      <c r="BH1263" s="1097"/>
      <c r="BI1263" s="1097"/>
      <c r="BJ1263" s="1097"/>
      <c r="BK1263" s="1097"/>
      <c r="BL1263" s="1097"/>
      <c r="BM1263" s="1097"/>
      <c r="BN1263" s="1097"/>
      <c r="BO1263" s="1097"/>
      <c r="BP1263" s="1097"/>
      <c r="BQ1263" s="1097"/>
      <c r="BR1263" s="1097"/>
      <c r="BS1263" s="1097"/>
      <c r="BT1263" s="1097"/>
      <c r="BU1263" s="1097"/>
      <c r="BV1263" s="1097"/>
      <c r="BW1263" s="1097"/>
      <c r="BX1263" s="1097"/>
      <c r="BY1263" s="1097"/>
      <c r="BZ1263" s="382" t="b">
        <f>OR(BZ1260,Y1263=EUconst_NA)</f>
        <v>1</v>
      </c>
    </row>
    <row r="1264" spans="1:78" s="1066" customFormat="1" ht="12.75" customHeight="1" thickBot="1" x14ac:dyDescent="0.3">
      <c r="A1264" s="1055"/>
      <c r="B1264" s="928"/>
      <c r="C1264" s="484" t="s">
        <v>198</v>
      </c>
      <c r="D1264" s="346" t="str">
        <f>Translations!$B$638</f>
        <v>OxF:</v>
      </c>
      <c r="E1264" s="1105"/>
      <c r="F1264" s="379"/>
      <c r="G1264" s="1836" t="str">
        <f t="shared" si="308"/>
        <v/>
      </c>
      <c r="H1264" s="1837"/>
      <c r="I1264" s="697" t="str">
        <f>IF(OR(AC1264=FALSE,Y1264=EUconst_NA),"","-")</f>
        <v/>
      </c>
      <c r="J1264" s="911"/>
      <c r="K1264" s="396" t="str">
        <f t="shared" si="309"/>
        <v/>
      </c>
      <c r="L1264" s="471"/>
      <c r="M1264" s="473" t="str">
        <f>IF(N1252="",IF(AND(E1251&lt;&gt;"",OR(F1264="",COUNT(K1264:L1264)=0),Y1264&lt;&gt;EUconst_NA,T1251&lt;&gt;TRUE),EUconst_ERR_Incomplete,IF(COUNTIF(AX1264:AZ1264,TRUE)&gt;0,EUconst_ERR_Inconsistent,"")),"")</f>
        <v/>
      </c>
      <c r="O1264" s="1056"/>
      <c r="P1264" s="1101"/>
      <c r="Q1264" s="1101"/>
      <c r="R1264" s="1101"/>
      <c r="S1264" s="1097"/>
      <c r="T1264" s="381" t="str">
        <f>EUconst_CNTR_OxidationFactor&amp;E1251</f>
        <v>OxF_</v>
      </c>
      <c r="U1264" s="1107"/>
      <c r="V1264" s="382" t="str">
        <f t="shared" si="314"/>
        <v/>
      </c>
      <c r="W1264" s="1097"/>
      <c r="X1264" s="1107"/>
      <c r="Y1264" s="383" t="str">
        <f>IF(OR(T1251=TRUE,E1251=""),"",INDEX(EUwideConstants!$N:$N,MATCH(T1264,EUwideConstants!$Q:$Q,0)))</f>
        <v/>
      </c>
      <c r="Z1264" s="384" t="str">
        <f>IF(ISBLANK(F1264),"",IF(F1264=EUconst_NA,"",INDEX(EUwideConstants!$H:$M,MATCH(T1264,EUwideConstants!$Q:$Q,0),MATCH(F1264,CNTR_TierList,0))))</f>
        <v/>
      </c>
      <c r="AA1264" s="365" t="str">
        <f>IF(F1264=1,1,"")</f>
        <v/>
      </c>
      <c r="AB1264" s="1097"/>
      <c r="AC1264" s="386" t="b">
        <f>AND(AC1260,Y1264&lt;&gt;EUconst_NA)</f>
        <v>0</v>
      </c>
      <c r="AD1264" s="1097"/>
      <c r="AE1264" s="1117"/>
      <c r="AG1264" s="1118"/>
      <c r="AH1264" s="1115"/>
      <c r="AI1264" s="1119"/>
      <c r="AJ1264" s="1115"/>
      <c r="AK1264" s="1120"/>
      <c r="AL1264" s="1096"/>
      <c r="AM1264" s="387" t="str">
        <f>EUconst_CNTR_OxidationFactor&amp;EUconst_Value</f>
        <v>OxF_Waarde</v>
      </c>
      <c r="AN1264" s="1121"/>
      <c r="AO1264" s="1113">
        <v>1</v>
      </c>
      <c r="AP1264" s="1115"/>
      <c r="AQ1264" s="397" t="str">
        <f>IF(AA1264="","",AO1264)</f>
        <v/>
      </c>
      <c r="AR1264" s="386">
        <f>IF(AC1264=TRUE,IF(COUNT(K1264:L1264)=0,0,IF(L1264="",K1264,L1264)),1)</f>
        <v>1</v>
      </c>
      <c r="AS1264" s="382" t="b">
        <f>AND(AC1264=TRUE,OR(ISNUMBER(L1264),NOT(ISNUMBER(AA1264))))</f>
        <v>0</v>
      </c>
      <c r="AT1264" s="382" t="b">
        <f t="shared" si="310"/>
        <v>0</v>
      </c>
      <c r="AU1264" s="1097"/>
      <c r="AV1264" s="394" t="b">
        <f t="shared" si="311"/>
        <v>0</v>
      </c>
      <c r="AW1264" s="395" t="b">
        <f t="shared" si="312"/>
        <v>0</v>
      </c>
      <c r="AX1264" s="1097"/>
      <c r="AY1264" s="411" t="b">
        <f t="shared" si="313"/>
        <v>0</v>
      </c>
      <c r="AZ1264" s="362" t="b">
        <f>AR1264&gt;100%</f>
        <v>0</v>
      </c>
      <c r="BA1264" s="1097"/>
      <c r="BB1264" s="378" t="s">
        <v>289</v>
      </c>
      <c r="BC1264" s="377" t="str">
        <f>IF(K1250=BC1260,AR1260*IF(AJ1262=EUconst_tCO2pTJ,(AR1263/1000),1)*AR1262*AR1264*(1-AR1267),"")</f>
        <v/>
      </c>
      <c r="BD1264" s="357" t="str">
        <f>IF(K1250=BD1260,AR1260*AR1262*AR1265*(1-AR1267),"")</f>
        <v/>
      </c>
      <c r="BE1264" s="356" t="str">
        <f>IF(K1250=BE1260,3.664*AR1260*AR1266*(1-AR1267),"")</f>
        <v/>
      </c>
      <c r="BF1264" s="1097"/>
      <c r="BG1264" s="1097"/>
      <c r="BH1264" s="1097"/>
      <c r="BI1264" s="1097"/>
      <c r="BJ1264" s="1097"/>
      <c r="BK1264" s="1097"/>
      <c r="BL1264" s="1097"/>
      <c r="BM1264" s="1097"/>
      <c r="BN1264" s="1097"/>
      <c r="BO1264" s="1097"/>
      <c r="BP1264" s="1097"/>
      <c r="BQ1264" s="1097"/>
      <c r="BR1264" s="1097"/>
      <c r="BS1264" s="1097"/>
      <c r="BT1264" s="1097"/>
      <c r="BU1264" s="1097"/>
      <c r="BV1264" s="1097"/>
      <c r="BW1264" s="1097"/>
      <c r="BX1264" s="1097"/>
      <c r="BY1264" s="1097"/>
      <c r="BZ1264" s="382" t="b">
        <f>OR(BZ1260,Y1264=EUconst_NA)</f>
        <v>1</v>
      </c>
    </row>
    <row r="1265" spans="1:78" s="1066" customFormat="1" ht="12.75" customHeight="1" thickBot="1" x14ac:dyDescent="0.3">
      <c r="A1265" s="1055"/>
      <c r="B1265" s="928"/>
      <c r="C1265" s="484" t="s">
        <v>199</v>
      </c>
      <c r="D1265" s="346" t="str">
        <f>Translations!$B$639</f>
        <v>ConvF:</v>
      </c>
      <c r="E1265" s="1105"/>
      <c r="F1265" s="379"/>
      <c r="G1265" s="1836" t="str">
        <f t="shared" si="308"/>
        <v/>
      </c>
      <c r="H1265" s="1837"/>
      <c r="I1265" s="697" t="str">
        <f>IF(OR(AC1265=FALSE,Y1265=EUconst_NA),"","-")</f>
        <v/>
      </c>
      <c r="J1265" s="911"/>
      <c r="K1265" s="396" t="str">
        <f t="shared" si="309"/>
        <v/>
      </c>
      <c r="L1265" s="471"/>
      <c r="M1265" s="473" t="str">
        <f>IF(N1252="",IF(AND(E1251&lt;&gt;"",OR(F1265="",COUNT(K1265:L1265)=0),Y1265&lt;&gt;EUconst_NA,T1251&lt;&gt;TRUE),EUconst_ERR_Incomplete,IF(COUNTIF(AX1265:AZ1265,TRUE)&gt;0,EUconst_ERR_Inconsistent,"")),"")</f>
        <v/>
      </c>
      <c r="O1265" s="1056"/>
      <c r="P1265" s="1101"/>
      <c r="Q1265" s="1101"/>
      <c r="R1265" s="1101"/>
      <c r="S1265" s="1097"/>
      <c r="T1265" s="381" t="str">
        <f>EUconst_CNTR_ConversionFactor&amp;E1251</f>
        <v>ConvF_</v>
      </c>
      <c r="U1265" s="1107"/>
      <c r="V1265" s="382" t="str">
        <f t="shared" si="314"/>
        <v/>
      </c>
      <c r="W1265" s="1097"/>
      <c r="X1265" s="1107"/>
      <c r="Y1265" s="383" t="str">
        <f>IF(OR(T1251=TRUE,E1251=""),"",INDEX(EUwideConstants!$N:$N,MATCH(T1265,EUwideConstants!$Q:$Q,0)))</f>
        <v/>
      </c>
      <c r="Z1265" s="384" t="str">
        <f>IF(ISBLANK(F1265),"",IF(F1265=EUconst_NA,"",INDEX(EUwideConstants!$H:$M,MATCH(T1265,EUwideConstants!$Q:$Q,0),MATCH(F1265,CNTR_TierList,0))))</f>
        <v/>
      </c>
      <c r="AA1265" s="402" t="str">
        <f>IF(F1265=1,1,"")</f>
        <v/>
      </c>
      <c r="AB1265" s="1097"/>
      <c r="AC1265" s="386" t="b">
        <f>AND(AC1260,Y1265&lt;&gt;EUconst_NA)</f>
        <v>0</v>
      </c>
      <c r="AD1265" s="1097"/>
      <c r="AE1265" s="1117"/>
      <c r="AG1265" s="1118"/>
      <c r="AH1265" s="1123"/>
      <c r="AI1265" s="1119"/>
      <c r="AJ1265" s="1123"/>
      <c r="AK1265" s="1120"/>
      <c r="AL1265" s="1096"/>
      <c r="AM1265" s="387" t="str">
        <f>EUconst_CNTR_ConversionFactor&amp;EUconst_Value</f>
        <v>ConvF_Waarde</v>
      </c>
      <c r="AN1265" s="1124"/>
      <c r="AO1265" s="1122">
        <v>1</v>
      </c>
      <c r="AP1265" s="1123"/>
      <c r="AQ1265" s="403" t="str">
        <f>IF(AA1265="","",AO1265)</f>
        <v/>
      </c>
      <c r="AR1265" s="386">
        <f>IF(AC1265=TRUE,IF(COUNT(K1265:L1265)=0,0,IF(L1265="",K1265,L1265)),1)</f>
        <v>1</v>
      </c>
      <c r="AS1265" s="382" t="b">
        <f>AND(AC1265=TRUE,OR(ISNUMBER(L1265),NOT(ISNUMBER(AA1265))))</f>
        <v>0</v>
      </c>
      <c r="AT1265" s="382" t="b">
        <f t="shared" si="310"/>
        <v>0</v>
      </c>
      <c r="AU1265" s="1097"/>
      <c r="AV1265" s="394" t="b">
        <f t="shared" si="311"/>
        <v>0</v>
      </c>
      <c r="AW1265" s="395" t="b">
        <f t="shared" si="312"/>
        <v>0</v>
      </c>
      <c r="AX1265" s="1097"/>
      <c r="AY1265" s="411" t="b">
        <f t="shared" si="313"/>
        <v>0</v>
      </c>
      <c r="AZ1265" s="400" t="b">
        <f>AR1265&gt;100%</f>
        <v>0</v>
      </c>
      <c r="BA1265" s="1097"/>
      <c r="BB1265" s="398" t="s">
        <v>478</v>
      </c>
      <c r="BC1265" s="399">
        <f>AR1260*AR1263/1000*(1-AR1267)</f>
        <v>0</v>
      </c>
      <c r="BD1265" s="400">
        <f>BC1265</f>
        <v>0</v>
      </c>
      <c r="BE1265" s="401">
        <f>BC1265</f>
        <v>0</v>
      </c>
      <c r="BF1265" s="1097"/>
      <c r="BG1265" s="1097"/>
      <c r="BH1265" s="1097"/>
      <c r="BI1265" s="1097"/>
      <c r="BJ1265" s="1097"/>
      <c r="BK1265" s="1097"/>
      <c r="BL1265" s="1097"/>
      <c r="BM1265" s="1097"/>
      <c r="BN1265" s="1097"/>
      <c r="BO1265" s="1097"/>
      <c r="BP1265" s="1097"/>
      <c r="BQ1265" s="1097"/>
      <c r="BR1265" s="1097"/>
      <c r="BS1265" s="1097"/>
      <c r="BT1265" s="1097"/>
      <c r="BU1265" s="1097"/>
      <c r="BV1265" s="1097"/>
      <c r="BW1265" s="1097"/>
      <c r="BX1265" s="1097"/>
      <c r="BY1265" s="1097"/>
      <c r="BZ1265" s="382" t="b">
        <f>OR(BZ1260,Y1265=EUconst_NA)</f>
        <v>1</v>
      </c>
    </row>
    <row r="1266" spans="1:78" s="1066" customFormat="1" ht="12.75" customHeight="1" thickBot="1" x14ac:dyDescent="0.3">
      <c r="A1266" s="1055"/>
      <c r="B1266" s="928"/>
      <c r="C1266" s="484" t="s">
        <v>329</v>
      </c>
      <c r="D1266" s="346" t="str">
        <f>Translations!$B$640</f>
        <v>C-gehalte:</v>
      </c>
      <c r="E1266" s="1105"/>
      <c r="F1266" s="379"/>
      <c r="G1266" s="1836" t="str">
        <f t="shared" si="308"/>
        <v/>
      </c>
      <c r="H1266" s="1837"/>
      <c r="I1266" s="697" t="str">
        <f>AJ1266</f>
        <v/>
      </c>
      <c r="J1266" s="912"/>
      <c r="K1266" s="404" t="str">
        <f t="shared" si="309"/>
        <v/>
      </c>
      <c r="L1266" s="405"/>
      <c r="M1266" s="473" t="str">
        <f>IF(N1252="",IF(AND(E1251&lt;&gt;"",OR(F1266="",COUNT(K1266:L1266)=0),Y1266&lt;&gt;EUconst_NA,T1251&lt;&gt;TRUE),EUconst_ERR_Incomplete,IF(COUNTIF(AX1266:AZ1266,TRUE)&gt;0,EUconst_ERR_Inconsistent,"")),"")</f>
        <v/>
      </c>
      <c r="O1266" s="1056"/>
      <c r="P1266" s="1101"/>
      <c r="Q1266" s="1101"/>
      <c r="R1266" s="1101"/>
      <c r="S1266" s="1097"/>
      <c r="T1266" s="381" t="str">
        <f>EUconst_CNTR_CarbonContent&amp;E1251</f>
        <v>CarbC_</v>
      </c>
      <c r="U1266" s="1107"/>
      <c r="V1266" s="382" t="str">
        <f t="shared" si="314"/>
        <v/>
      </c>
      <c r="W1266" s="1097"/>
      <c r="X1266" s="1107"/>
      <c r="Y1266" s="383" t="str">
        <f>IF(OR(T1251=TRUE,E1251=""),"",INDEX(EUwideConstants!$N:$N,MATCH(T1266,EUwideConstants!$Q:$Q,0)))</f>
        <v/>
      </c>
      <c r="Z1266" s="384" t="str">
        <f>IF(ISBLANK(F1266),"",IF(F1266=EUconst_NA,"",INDEX(EUwideConstants!$H:$M,MATCH(T1266,EUwideConstants!$Q:$Q,0),MATCH(F1266,CNTR_TierList,0))))</f>
        <v/>
      </c>
      <c r="AA1266" s="406" t="str">
        <f>IF(COUNTIF(EUconst_DefaultValues,Z1266)&gt;0,MATCH(Z1266,EUconst_DefaultValues,0),"")</f>
        <v/>
      </c>
      <c r="AB1266" s="1097"/>
      <c r="AC1266" s="386" t="b">
        <f>AND(AC1260,Y1266&lt;&gt;EUconst_NA)</f>
        <v>0</v>
      </c>
      <c r="AD1266" s="1097"/>
      <c r="AE1266" s="387" t="str">
        <f>EUconst_CNTR_CarbonContent&amp;EUconst_Unit</f>
        <v>CarbC_Eenheid</v>
      </c>
      <c r="AF1266" s="388" t="str">
        <f>IF(AC1266=TRUE, IF(COUNTIF(MSPara_SourceStreamCategory,V1266)=0,"",INDEX(MSPara_CalcFactorsMatrix,MATCH(V1266,MSPara_SourceStreamCategory,0),MATCH(AE1266&amp;"_"&amp;2,MSPara_CalcFactors,0))),"")</f>
        <v/>
      </c>
      <c r="AG1266" s="389" t="str">
        <f>IF(AC1266=TRUE, IF(COUNTIF(MSPara_SourceStreamCategory,V1266)=0,"",INDEX(MSPara_CalcFactorsMatrix,MATCH(V1266,MSPara_SourceStreamCategory,0),MATCH(AE1266&amp;"_"&amp;1,MSPara_CalcFactors,0))),"")</f>
        <v/>
      </c>
      <c r="AH1266" s="407" t="str">
        <f>IF(AA1266="","",INDEX(AF1266:AG1266,3-AA1266))</f>
        <v/>
      </c>
      <c r="AI1266" s="1119"/>
      <c r="AJ1266" s="408" t="str">
        <f>IF(AC1266=TRUE,IF(AJ1260="","",IF(AJ1260=EUconst_kNm3,EUconst_tCpkNm3,EUconst_tCpt)),"")</f>
        <v/>
      </c>
      <c r="AK1266" s="1120"/>
      <c r="AL1266" s="1096"/>
      <c r="AM1266" s="387" t="str">
        <f>EUconst_CNTR_CarbonContent&amp;EUconst_Value</f>
        <v>CarbC_Waarde</v>
      </c>
      <c r="AN1266" s="391" t="str">
        <f>IF(AC1266=TRUE,IF(COUNTIF(MSPara_SourceStreamCategory,V1266)=0,"",INDEX(MSPara_CalcFactorsMatrix,MATCH(V1266,MSPara_SourceStreamCategory,0),MATCH(AM1266&amp;"_"&amp;2,MSPara_CalcFactors,0))),"")</f>
        <v/>
      </c>
      <c r="AO1266" s="409" t="str">
        <f>IF(AC1266=TRUE,IF(COUNTIF(MSPara_SourceStreamCategory,V1266)=0,"",INDEX(MSPara_CalcFactorsMatrix,MATCH(V1266,MSPara_SourceStreamCategory,0),MATCH(AM1266&amp;"_"&amp;1,MSPara_CalcFactors,0))),"")</f>
        <v/>
      </c>
      <c r="AP1266" s="386" t="b">
        <f>AND(AND(AH1266&lt;&gt;"",AJ1266&lt;&gt;""),AJ1266=AH1266)</f>
        <v>0</v>
      </c>
      <c r="AQ1266" s="410" t="str">
        <f>IF(AND(AA1266&lt;&gt;"",AP1266=TRUE),IF(OR(INDEX(AN1266:AO1266,3-AA1266)=EUconst_NA,INDEX(AN1266:AO1266,3-AA1266)=0),"",INDEX(AN1266:AO1266,3-AA1266)),"")</f>
        <v/>
      </c>
      <c r="AR1266" s="386">
        <f>IF(AC1266=TRUE,IF(COUNT(K1266:L1266)=0,0,IF(L1266="",K1266,L1266)),0)</f>
        <v>0</v>
      </c>
      <c r="AS1266" s="382" t="b">
        <f>AND(AC1266=TRUE,OR(AND(F1266&lt;&gt;"",NOT(ISNUMBER(AA1266))),L1266&lt;&gt;"",F1266="",AQ1266=""))</f>
        <v>0</v>
      </c>
      <c r="AT1266" s="382" t="b">
        <f t="shared" si="310"/>
        <v>0</v>
      </c>
      <c r="AU1266" s="1097"/>
      <c r="AV1266" s="394" t="b">
        <f t="shared" si="311"/>
        <v>0</v>
      </c>
      <c r="AW1266" s="395" t="b">
        <f t="shared" si="312"/>
        <v>0</v>
      </c>
      <c r="AX1266" s="377" t="e">
        <f>OR(AND(AJ1260=EUconst_kNm3,AJ1266=EUconst_tCpt),AND(AJ1260=EUconst_t,AJ1266=EUconst_tCpkNm3))</f>
        <v>#N/A</v>
      </c>
      <c r="AY1266" s="382" t="b">
        <f t="shared" si="313"/>
        <v>0</v>
      </c>
      <c r="AZ1266" s="1097"/>
      <c r="BA1266" s="1097"/>
      <c r="BB1266" s="398" t="s">
        <v>479</v>
      </c>
      <c r="BC1266" s="399">
        <f>AR1260*AR1263/1000*AR1267</f>
        <v>0</v>
      </c>
      <c r="BD1266" s="400">
        <f>BC1266</f>
        <v>0</v>
      </c>
      <c r="BE1266" s="401">
        <f>BC1266</f>
        <v>0</v>
      </c>
      <c r="BF1266" s="1097"/>
      <c r="BG1266" s="1097"/>
      <c r="BH1266" s="1097"/>
      <c r="BI1266" s="1097"/>
      <c r="BJ1266" s="1097"/>
      <c r="BK1266" s="1097"/>
      <c r="BL1266" s="1097"/>
      <c r="BM1266" s="1097"/>
      <c r="BN1266" s="1097"/>
      <c r="BO1266" s="1097"/>
      <c r="BP1266" s="1097"/>
      <c r="BQ1266" s="1097"/>
      <c r="BR1266" s="1097"/>
      <c r="BS1266" s="1097"/>
      <c r="BT1266" s="1097"/>
      <c r="BU1266" s="1097"/>
      <c r="BV1266" s="1097"/>
      <c r="BW1266" s="1097"/>
      <c r="BX1266" s="1097"/>
      <c r="BY1266" s="1097"/>
      <c r="BZ1266" s="382" t="b">
        <f>OR(BZ1260,Y1266=EUconst_NA)</f>
        <v>1</v>
      </c>
    </row>
    <row r="1267" spans="1:78" s="1066" customFormat="1" ht="12.75" customHeight="1" x14ac:dyDescent="0.25">
      <c r="A1267" s="1055"/>
      <c r="B1267" s="928"/>
      <c r="C1267" s="481" t="s">
        <v>330</v>
      </c>
      <c r="D1267" s="346" t="str">
        <f>Translations!$B$641</f>
        <v>BioF:</v>
      </c>
      <c r="E1267" s="1105"/>
      <c r="F1267" s="379"/>
      <c r="G1267" s="1836" t="str">
        <f t="shared" si="308"/>
        <v/>
      </c>
      <c r="H1267" s="1837"/>
      <c r="I1267" s="697" t="str">
        <f>IF(OR(AC1267=FALSE,Y1267=EUconst_NA),"","-")</f>
        <v/>
      </c>
      <c r="J1267" s="911"/>
      <c r="K1267" s="396" t="str">
        <f t="shared" si="309"/>
        <v/>
      </c>
      <c r="L1267" s="471"/>
      <c r="M1267" s="473" t="str">
        <f>IF(N1252="",IF(AND(E1251&lt;&gt;"",OR(F1267="",COUNT(K1267:L1267)=0),Y1267&lt;&gt;EUconst_NA,T1251&lt;&gt;TRUE),EUconst_ERR_Incomplete,IF(COUNTIF(AX1267:AZ1267,TRUE)&gt;0,EUconst_ERR_Inconsistent,"")),"")</f>
        <v/>
      </c>
      <c r="O1267" s="1056"/>
      <c r="P1267" s="1106"/>
      <c r="Q1267" s="1106"/>
      <c r="R1267" s="1106"/>
      <c r="S1267" s="1097"/>
      <c r="T1267" s="381" t="str">
        <f>EUconst_CNTR_BiomassContent&amp;E1251</f>
        <v>BioC_</v>
      </c>
      <c r="U1267" s="1107"/>
      <c r="V1267" s="411" t="str">
        <f t="shared" si="314"/>
        <v/>
      </c>
      <c r="W1267" s="362" t="str">
        <f>IF(COUNTIF(MSPara_SourceStreamCategory,V1267)=0,"",INDEX(MSPara_IsFossil,MATCH(V1267,MSPara_SourceStreamCategory,0)))</f>
        <v/>
      </c>
      <c r="X1267" s="1107"/>
      <c r="Y1267" s="383" t="str">
        <f>IF(OR(T1251=TRUE,E1251=""),"",IF(OR(W1267=TRUE,F1267=EUconst_NA),EUconst_NA,INDEX(EUwideConstants!$N:$N,MATCH(T1267,EUwideConstants!$Q:$Q,0))))</f>
        <v/>
      </c>
      <c r="Z1267" s="384" t="str">
        <f>IF(ISBLANK(F1267),"",IF(F1267=EUconst_NA,"",INDEX(EUwideConstants!$H:$M,MATCH(T1267,EUwideConstants!$Q:$Q,0),MATCH(F1267,CNTR_TierList,0))))</f>
        <v/>
      </c>
      <c r="AA1267" s="412" t="str">
        <f>IF(F1267=1,1,"")</f>
        <v/>
      </c>
      <c r="AB1267" s="1097"/>
      <c r="AC1267" s="386" t="b">
        <f>AND(AC1260,Y1267&lt;&gt;EUconst_NA)</f>
        <v>0</v>
      </c>
      <c r="AD1267" s="1097"/>
      <c r="AE1267" s="1117"/>
      <c r="AG1267" s="1118"/>
      <c r="AH1267" s="1115"/>
      <c r="AI1267" s="1119"/>
      <c r="AJ1267" s="1115"/>
      <c r="AK1267" s="1120"/>
      <c r="AL1267" s="1096"/>
      <c r="AM1267" s="387" t="str">
        <f>EUconst_CNTR_BiomassContent&amp;EUconst_Value</f>
        <v>BioC_Waarde</v>
      </c>
      <c r="AO1267" s="413" t="str">
        <f>IF(AC1267=TRUE,IF(COUNTIF(MSPara_SourceStreamCategory,V1267)=0,"",INDEX(MSPara_CalcFactorsMatrix,MATCH(V1267,MSPara_SourceStreamCategory,0),MATCH(AM1267&amp;"_"&amp;2,MSPara_CalcFactors,0))),"")</f>
        <v/>
      </c>
      <c r="AP1267" s="1115"/>
      <c r="AQ1267" s="397" t="str">
        <f>IF(OR(AA1267="",AO1267=EUconst_NA),"",AO1267)</f>
        <v/>
      </c>
      <c r="AR1267" s="386">
        <f>IF(AC1267=TRUE,IF(COUNT(K1267:L1267)=0,0,IF(L1267="",K1267,L1267)),0)</f>
        <v>0</v>
      </c>
      <c r="AS1267" s="382" t="b">
        <f>AND(AC1267=TRUE,OR(AND(F1267&lt;&gt;"",NOT(ISNUMBER(AA1267))),L1267&lt;&gt;"",F1267="",AQ1267=""))</f>
        <v>0</v>
      </c>
      <c r="AT1267" s="382" t="b">
        <f t="shared" si="310"/>
        <v>0</v>
      </c>
      <c r="AU1267" s="1097"/>
      <c r="AV1267" s="394" t="b">
        <f t="shared" si="311"/>
        <v>0</v>
      </c>
      <c r="AW1267" s="395" t="b">
        <f t="shared" si="312"/>
        <v>0</v>
      </c>
      <c r="AX1267" s="1097"/>
      <c r="AY1267" s="411" t="b">
        <f t="shared" si="313"/>
        <v>0</v>
      </c>
      <c r="AZ1267" s="362" t="b">
        <f>OR(AR1267&gt;100%,(AR1267+AR1268)&gt;100%)</f>
        <v>0</v>
      </c>
      <c r="BA1267" s="1097"/>
      <c r="BB1267" s="1097"/>
      <c r="BC1267" s="1097"/>
      <c r="BD1267" s="1097"/>
      <c r="BE1267" s="1097"/>
      <c r="BF1267" s="1097"/>
      <c r="BG1267" s="1097"/>
      <c r="BH1267" s="1097"/>
      <c r="BI1267" s="1097"/>
      <c r="BJ1267" s="1097"/>
      <c r="BK1267" s="1097"/>
      <c r="BL1267" s="1097"/>
      <c r="BM1267" s="1097"/>
      <c r="BN1267" s="1097"/>
      <c r="BO1267" s="1097"/>
      <c r="BP1267" s="1097"/>
      <c r="BQ1267" s="1097"/>
      <c r="BR1267" s="1097"/>
      <c r="BS1267" s="1097"/>
      <c r="BT1267" s="1097"/>
      <c r="BU1267" s="1097"/>
      <c r="BV1267" s="1097"/>
      <c r="BW1267" s="1097"/>
      <c r="BX1267" s="1097"/>
      <c r="BY1267" s="1097"/>
      <c r="BZ1267" s="382" t="b">
        <f>OR(BZ1260,Y1267=EUconst_NA)</f>
        <v>1</v>
      </c>
    </row>
    <row r="1268" spans="1:78" s="1066" customFormat="1" ht="12.75" customHeight="1" thickBot="1" x14ac:dyDescent="0.3">
      <c r="A1268" s="1055"/>
      <c r="B1268" s="928"/>
      <c r="C1268" s="481" t="s">
        <v>453</v>
      </c>
      <c r="D1268" s="346" t="str">
        <f>Translations!$B$647</f>
        <v>niet-duurz. BioF:</v>
      </c>
      <c r="E1268" s="1105"/>
      <c r="F1268" s="414"/>
      <c r="G1268" s="1836" t="str">
        <f t="shared" si="308"/>
        <v/>
      </c>
      <c r="H1268" s="1837"/>
      <c r="I1268" s="698" t="str">
        <f>IF(OR(AC1268=FALSE,Y1268=EUconst_NA),"","-")</f>
        <v/>
      </c>
      <c r="J1268" s="911"/>
      <c r="K1268" s="415" t="str">
        <f t="shared" si="309"/>
        <v/>
      </c>
      <c r="L1268" s="686"/>
      <c r="M1268" s="473" t="str">
        <f>IF(N1252="",IF(AND(E1251&lt;&gt;"",OR(F1268="",COUNT(K1268:L1268)=0),Y1268&lt;&gt;EUconst_NA,T1251&lt;&gt;TRUE),EUconst_ERR_Incomplete,IF(COUNTIF(AX1268:AZ1268,TRUE)&gt;0,EUconst_ERR_Inconsistent,"")),"")</f>
        <v/>
      </c>
      <c r="O1268" s="1056"/>
      <c r="P1268" s="1106"/>
      <c r="Q1268" s="1106"/>
      <c r="R1268" s="1106"/>
      <c r="S1268" s="1097"/>
      <c r="T1268" s="416" t="str">
        <f>EUconst_CNTR_BiomassContent&amp;E1251</f>
        <v>BioC_</v>
      </c>
      <c r="U1268" s="1107"/>
      <c r="V1268" s="399" t="str">
        <f t="shared" si="314"/>
        <v/>
      </c>
      <c r="W1268" s="400" t="str">
        <f>IF(COUNTIF(MSPara_SourceStreamCategory,V1268)=0,"",INDEX(MSPara_IsFossil,MATCH(V1268,MSPara_SourceStreamCategory,0)))</f>
        <v/>
      </c>
      <c r="X1268" s="1107"/>
      <c r="Y1268" s="417" t="str">
        <f>IF(OR(T1251=TRUE,E1251=""),"",IF(OR(W1268=TRUE,F1268=EUconst_NA),EUconst_NA,INDEX(EUwideConstants!$N:$N,MATCH(T1268,EUwideConstants!$Q:$Q,0))))</f>
        <v/>
      </c>
      <c r="Z1268" s="418" t="str">
        <f>IF(ISBLANK(F1268),"",IF(F1268=EUconst_NA,"",INDEX(EUwideConstants!$H:$M,MATCH(T1268,EUwideConstants!$Q:$Q,0),MATCH(F1268,CNTR_TierList,0))))</f>
        <v/>
      </c>
      <c r="AA1268" s="419" t="str">
        <f>IF(F1268=1,1,"")</f>
        <v/>
      </c>
      <c r="AB1268" s="1097"/>
      <c r="AC1268" s="420" t="b">
        <f>AND(AC1260,Y1268&lt;&gt;EUconst_NA)</f>
        <v>0</v>
      </c>
      <c r="AD1268" s="1097"/>
      <c r="AE1268" s="1125"/>
      <c r="AF1268" s="1126"/>
      <c r="AG1268" s="1127"/>
      <c r="AH1268" s="1128"/>
      <c r="AI1268" s="1128"/>
      <c r="AJ1268" s="1128"/>
      <c r="AK1268" s="1129"/>
      <c r="AL1268" s="1096"/>
      <c r="AM1268" s="421" t="str">
        <f>EUconst_CNTR_BiomassContent&amp;EUconst_Value</f>
        <v>BioC_Waarde</v>
      </c>
      <c r="AN1268" s="1126"/>
      <c r="AO1268" s="422" t="str">
        <f>IF(AC1268=TRUE,IF(COUNTIF(MSPara_SourceStreamCategory,V1268)=0,"",INDEX(MSPara_CalcFactorsMatrix,MATCH(V1268,MSPara_SourceStreamCategory,0),MATCH(AM1268&amp;"_"&amp;2,MSPara_CalcFactors,0))),"")</f>
        <v/>
      </c>
      <c r="AP1268" s="1128"/>
      <c r="AQ1268" s="423" t="str">
        <f>IF(OR(AA1268="",AO1268=EUconst_NA),"",AO1268)</f>
        <v/>
      </c>
      <c r="AR1268" s="420">
        <f>IF(AC1268=TRUE,IF(COUNT(K1268:L1268)=0,0,IF(L1268="",K1268,L1268)),0)</f>
        <v>0</v>
      </c>
      <c r="AS1268" s="424" t="b">
        <f>AND(AC1268=TRUE,OR(AND(F1268&lt;&gt;"",NOT(ISNUMBER(AA1268))),L1268&lt;&gt;"",F1268="",AQ1268=""))</f>
        <v>0</v>
      </c>
      <c r="AT1268" s="424" t="b">
        <f t="shared" si="310"/>
        <v>0</v>
      </c>
      <c r="AU1268" s="1097"/>
      <c r="AV1268" s="425" t="b">
        <f t="shared" si="311"/>
        <v>0</v>
      </c>
      <c r="AW1268" s="426" t="b">
        <f t="shared" si="312"/>
        <v>0</v>
      </c>
      <c r="AX1268" s="1097"/>
      <c r="AY1268" s="399" t="b">
        <f t="shared" si="313"/>
        <v>0</v>
      </c>
      <c r="AZ1268" s="400" t="b">
        <f>OR(AR1267&gt;100%,(AR1267+AR1268)&gt;100%)</f>
        <v>0</v>
      </c>
      <c r="BA1268" s="1097"/>
      <c r="BB1268" s="1097"/>
      <c r="BC1268" s="1097"/>
      <c r="BD1268" s="1097"/>
      <c r="BE1268" s="1097"/>
      <c r="BF1268" s="1097"/>
      <c r="BG1268" s="1097"/>
      <c r="BH1268" s="1097"/>
      <c r="BI1268" s="1097"/>
      <c r="BJ1268" s="1097"/>
      <c r="BK1268" s="1097"/>
      <c r="BL1268" s="1097"/>
      <c r="BM1268" s="1097"/>
      <c r="BN1268" s="1097"/>
      <c r="BO1268" s="1097"/>
      <c r="BP1268" s="1097"/>
      <c r="BQ1268" s="1097"/>
      <c r="BR1268" s="1097"/>
      <c r="BS1268" s="1097"/>
      <c r="BT1268" s="1097"/>
      <c r="BU1268" s="1097"/>
      <c r="BV1268" s="1097"/>
      <c r="BW1268" s="1097"/>
      <c r="BX1268" s="1097"/>
      <c r="BY1268" s="1097"/>
      <c r="BZ1268" s="400" t="b">
        <f>OR(BZ1260,Y1268=EUconst_NA)</f>
        <v>1</v>
      </c>
    </row>
    <row r="1269" spans="1:78" s="1066" customFormat="1" ht="5.0999999999999996" customHeight="1" x14ac:dyDescent="0.25">
      <c r="A1269" s="1055"/>
      <c r="B1269" s="928"/>
      <c r="C1269" s="928"/>
      <c r="D1269" s="954"/>
      <c r="O1269" s="1056"/>
      <c r="P1269" s="1101"/>
      <c r="Q1269" s="1101"/>
      <c r="R1269" s="1101"/>
      <c r="S1269" s="1130"/>
      <c r="T1269" s="1097"/>
      <c r="U1269" s="1097"/>
      <c r="V1269" s="1097"/>
      <c r="W1269" s="1097"/>
      <c r="X1269" s="1097"/>
      <c r="Y1269" s="1097"/>
      <c r="Z1269" s="1097"/>
      <c r="AA1269" s="1097"/>
      <c r="AB1269" s="1097"/>
      <c r="AC1269" s="1097"/>
      <c r="AD1269" s="1097"/>
      <c r="AE1269" s="1097"/>
      <c r="AF1269" s="1097"/>
      <c r="AG1269" s="1097"/>
      <c r="AH1269" s="1097"/>
      <c r="AI1269" s="1097"/>
      <c r="AJ1269" s="1097"/>
      <c r="AK1269" s="1097"/>
      <c r="AL1269" s="1097"/>
      <c r="AM1269" s="1097"/>
      <c r="AN1269" s="1097"/>
      <c r="AO1269" s="1097"/>
      <c r="AP1269" s="1097"/>
      <c r="AQ1269" s="1097"/>
      <c r="AR1269" s="1097"/>
      <c r="AS1269" s="1097"/>
      <c r="AT1269" s="1097"/>
      <c r="AU1269" s="1097"/>
      <c r="AV1269" s="1097"/>
      <c r="AW1269" s="1097"/>
      <c r="AX1269" s="1097"/>
      <c r="AY1269" s="1097"/>
      <c r="AZ1269" s="1097"/>
      <c r="BA1269" s="1097"/>
      <c r="BB1269" s="1097"/>
      <c r="BC1269" s="1097"/>
      <c r="BD1269" s="1097"/>
      <c r="BE1269" s="1097"/>
      <c r="BF1269" s="1097"/>
      <c r="BG1269" s="1097"/>
      <c r="BH1269" s="1097"/>
      <c r="BI1269" s="1097"/>
      <c r="BJ1269" s="1097"/>
      <c r="BK1269" s="1097"/>
      <c r="BL1269" s="1097"/>
      <c r="BM1269" s="1097"/>
      <c r="BN1269" s="1097"/>
      <c r="BO1269" s="1097"/>
      <c r="BP1269" s="1097"/>
      <c r="BQ1269" s="1097"/>
      <c r="BR1269" s="1097"/>
      <c r="BS1269" s="1097"/>
      <c r="BT1269" s="1097"/>
      <c r="BU1269" s="1097"/>
      <c r="BV1269" s="1097"/>
      <c r="BW1269" s="1097"/>
      <c r="BX1269" s="1097"/>
      <c r="BY1269" s="1097"/>
      <c r="BZ1269" s="1097"/>
    </row>
    <row r="1270" spans="1:78" s="1066" customFormat="1" ht="12.75" customHeight="1" x14ac:dyDescent="0.25">
      <c r="A1270" s="1055"/>
      <c r="B1270" s="928"/>
      <c r="C1270" s="928"/>
      <c r="D1270" s="1840" t="str">
        <f>Translations!$B$674</f>
        <v>Tiers geldig van:</v>
      </c>
      <c r="E1270" s="1840"/>
      <c r="F1270" s="1841"/>
      <c r="G1270" s="624"/>
      <c r="H1270" s="427" t="str">
        <f>Translations!$B$675</f>
        <v>tot:</v>
      </c>
      <c r="I1270" s="624"/>
      <c r="J1270" s="1842" t="str">
        <f>Translations!$B$676</f>
        <v>Euralcode voor deze (afval)stroom (indien van toepassing):</v>
      </c>
      <c r="K1270" s="1843"/>
      <c r="L1270" s="1843"/>
      <c r="M1270" s="1844"/>
      <c r="N1270" s="428"/>
      <c r="O1270" s="1056"/>
      <c r="P1270" s="1101"/>
      <c r="Q1270" s="1101"/>
      <c r="R1270" s="1101"/>
      <c r="S1270" s="1130"/>
      <c r="T1270" s="1097"/>
      <c r="U1270" s="1097"/>
      <c r="V1270" s="1097"/>
      <c r="W1270" s="1097"/>
      <c r="X1270" s="1097"/>
      <c r="Y1270" s="1097"/>
      <c r="Z1270" s="1097"/>
      <c r="AA1270" s="1097"/>
      <c r="AB1270" s="1097"/>
      <c r="AC1270" s="1097"/>
      <c r="AD1270" s="1097"/>
      <c r="AE1270" s="1097"/>
      <c r="AF1270" s="1097"/>
      <c r="AG1270" s="1097"/>
      <c r="AH1270" s="1097"/>
      <c r="AI1270" s="1097"/>
      <c r="AJ1270" s="1097"/>
      <c r="AK1270" s="1097"/>
      <c r="AL1270" s="1097"/>
      <c r="AM1270" s="1097"/>
      <c r="AN1270" s="1097"/>
      <c r="AO1270" s="1097"/>
      <c r="AP1270" s="1097"/>
      <c r="AQ1270" s="1097"/>
      <c r="AR1270" s="1097"/>
      <c r="AS1270" s="1097"/>
      <c r="AT1270" s="1097"/>
      <c r="AU1270" s="1097"/>
      <c r="AV1270" s="1097"/>
      <c r="AW1270" s="1097"/>
      <c r="AX1270" s="1097"/>
      <c r="AY1270" s="1097"/>
      <c r="AZ1270" s="1097"/>
      <c r="BA1270" s="1097"/>
      <c r="BB1270" s="1097"/>
      <c r="BC1270" s="1097"/>
      <c r="BD1270" s="1097"/>
      <c r="BE1270" s="1097"/>
      <c r="BF1270" s="1097"/>
      <c r="BG1270" s="1097"/>
      <c r="BH1270" s="1097"/>
      <c r="BI1270" s="1097"/>
      <c r="BJ1270" s="1097"/>
      <c r="BK1270" s="1097"/>
      <c r="BL1270" s="1097"/>
      <c r="BM1270" s="1097"/>
      <c r="BN1270" s="1097"/>
      <c r="BO1270" s="1097"/>
      <c r="BP1270" s="1097"/>
      <c r="BQ1270" s="1097"/>
      <c r="BR1270" s="1097"/>
      <c r="BS1270" s="1097"/>
      <c r="BT1270" s="1097"/>
      <c r="BU1270" s="1097"/>
      <c r="BV1270" s="1097"/>
      <c r="BW1270" s="1097"/>
      <c r="BX1270" s="1097"/>
      <c r="BY1270" s="1097"/>
      <c r="BZ1270" s="14" t="b">
        <f>BZ1260</f>
        <v>1</v>
      </c>
    </row>
    <row r="1271" spans="1:78" s="1066" customFormat="1" ht="5.0999999999999996" customHeight="1" x14ac:dyDescent="0.25">
      <c r="A1271" s="1055"/>
      <c r="B1271" s="928"/>
      <c r="C1271" s="928"/>
      <c r="D1271" s="950"/>
      <c r="E1271" s="957"/>
      <c r="F1271" s="957"/>
      <c r="G1271" s="957"/>
      <c r="H1271" s="957"/>
      <c r="I1271" s="957"/>
      <c r="J1271" s="957"/>
      <c r="K1271" s="957"/>
      <c r="L1271" s="957"/>
      <c r="M1271" s="957"/>
      <c r="N1271" s="957"/>
      <c r="O1271" s="1056"/>
      <c r="P1271" s="1101"/>
      <c r="Q1271" s="1101"/>
      <c r="R1271" s="1101"/>
      <c r="S1271" s="1130"/>
      <c r="T1271" s="1097"/>
      <c r="U1271" s="1097"/>
      <c r="V1271" s="1097"/>
      <c r="W1271" s="1097"/>
      <c r="X1271" s="1097"/>
      <c r="Y1271" s="1097"/>
      <c r="Z1271" s="1097"/>
      <c r="AA1271" s="1097"/>
      <c r="AB1271" s="1097"/>
      <c r="AC1271" s="1097"/>
      <c r="AD1271" s="1097"/>
      <c r="AE1271" s="1097"/>
      <c r="AF1271" s="1097"/>
      <c r="AG1271" s="1097"/>
      <c r="AH1271" s="1097"/>
      <c r="AI1271" s="1097"/>
      <c r="AJ1271" s="1097"/>
      <c r="AK1271" s="1097"/>
      <c r="AL1271" s="1097"/>
      <c r="AM1271" s="1097"/>
      <c r="AN1271" s="1097"/>
      <c r="AO1271" s="1097"/>
      <c r="AP1271" s="1097"/>
      <c r="AQ1271" s="1097"/>
      <c r="AR1271" s="1097"/>
      <c r="AS1271" s="1097"/>
      <c r="AT1271" s="1097"/>
      <c r="AU1271" s="1097"/>
      <c r="AV1271" s="1097"/>
      <c r="AW1271" s="1097"/>
      <c r="AX1271" s="1097"/>
      <c r="AY1271" s="1097"/>
      <c r="AZ1271" s="1097"/>
      <c r="BA1271" s="1097"/>
      <c r="BB1271" s="1097"/>
      <c r="BC1271" s="1097"/>
      <c r="BD1271" s="1097"/>
      <c r="BE1271" s="1097"/>
      <c r="BF1271" s="1097"/>
      <c r="BG1271" s="1097"/>
      <c r="BH1271" s="1097"/>
      <c r="BI1271" s="1097"/>
      <c r="BJ1271" s="1097"/>
      <c r="BK1271" s="1097"/>
      <c r="BL1271" s="1097"/>
      <c r="BM1271" s="1097"/>
      <c r="BN1271" s="1097"/>
      <c r="BO1271" s="1097"/>
      <c r="BP1271" s="1097"/>
      <c r="BQ1271" s="1097"/>
      <c r="BR1271" s="1097"/>
      <c r="BS1271" s="1097"/>
      <c r="BT1271" s="1097"/>
      <c r="BU1271" s="1097"/>
      <c r="BV1271" s="1097"/>
      <c r="BW1271" s="1097"/>
      <c r="BX1271" s="1097"/>
      <c r="BY1271" s="1097"/>
      <c r="BZ1271" s="1097"/>
    </row>
    <row r="1272" spans="1:78" s="1066" customFormat="1" ht="12.75" customHeight="1" x14ac:dyDescent="0.25">
      <c r="A1272" s="1055"/>
      <c r="B1272" s="928"/>
      <c r="C1272" s="928"/>
      <c r="D1272" s="957"/>
      <c r="E1272" s="957"/>
      <c r="F1272" s="957"/>
      <c r="G1272" s="957"/>
      <c r="H1272" s="957"/>
      <c r="I1272" s="957"/>
      <c r="J1272" s="957"/>
      <c r="K1272" s="957"/>
      <c r="L1272" s="957"/>
      <c r="M1272" s="427" t="str">
        <f>Translations!$B$677</f>
        <v>ID dat voor deze source stream wordt gebruikt in het monitoringsplan:</v>
      </c>
      <c r="N1272" s="474"/>
      <c r="O1272" s="1056"/>
      <c r="P1272" s="1101"/>
      <c r="Q1272" s="1101"/>
      <c r="R1272" s="1101"/>
      <c r="S1272" s="1130"/>
      <c r="T1272" s="1097"/>
      <c r="U1272" s="1097"/>
      <c r="V1272" s="1097"/>
      <c r="W1272" s="1097"/>
      <c r="X1272" s="1097"/>
      <c r="Y1272" s="1097"/>
      <c r="Z1272" s="1097"/>
      <c r="AA1272" s="1097"/>
      <c r="AB1272" s="1097"/>
      <c r="AC1272" s="1097"/>
      <c r="AD1272" s="1097"/>
      <c r="AE1272" s="1097"/>
      <c r="AF1272" s="1097"/>
      <c r="AG1272" s="1097"/>
      <c r="AH1272" s="1097"/>
      <c r="AI1272" s="1097"/>
      <c r="AJ1272" s="1097"/>
      <c r="AK1272" s="1097"/>
      <c r="AL1272" s="1097"/>
      <c r="AM1272" s="1097"/>
      <c r="AN1272" s="1097"/>
      <c r="AO1272" s="1097"/>
      <c r="AP1272" s="1097"/>
      <c r="AQ1272" s="1097"/>
      <c r="AR1272" s="1097"/>
      <c r="AS1272" s="1097"/>
      <c r="AT1272" s="1097"/>
      <c r="AU1272" s="1097"/>
      <c r="AV1272" s="1097"/>
      <c r="AW1272" s="1097"/>
      <c r="AX1272" s="1097"/>
      <c r="AY1272" s="1097"/>
      <c r="AZ1272" s="1097"/>
      <c r="BA1272" s="1097"/>
      <c r="BB1272" s="1097"/>
      <c r="BC1272" s="1097"/>
      <c r="BD1272" s="1097"/>
      <c r="BE1272" s="1097"/>
      <c r="BF1272" s="1097"/>
      <c r="BG1272" s="1097"/>
      <c r="BH1272" s="1097"/>
      <c r="BI1272" s="1097"/>
      <c r="BJ1272" s="1097"/>
      <c r="BK1272" s="1097"/>
      <c r="BL1272" s="1097"/>
      <c r="BM1272" s="1097"/>
      <c r="BN1272" s="1097"/>
      <c r="BO1272" s="1097"/>
      <c r="BP1272" s="1097"/>
      <c r="BQ1272" s="1097"/>
      <c r="BR1272" s="1097"/>
      <c r="BS1272" s="1097"/>
      <c r="BT1272" s="1097"/>
      <c r="BU1272" s="1097"/>
      <c r="BV1272" s="1097"/>
      <c r="BW1272" s="1097"/>
      <c r="BX1272" s="1097"/>
      <c r="BY1272" s="1097"/>
      <c r="BZ1272" s="14" t="b">
        <f>BZ1270</f>
        <v>1</v>
      </c>
    </row>
    <row r="1273" spans="1:78" s="1066" customFormat="1" ht="5.0999999999999996" customHeight="1" x14ac:dyDescent="0.25">
      <c r="A1273" s="1131"/>
      <c r="D1273" s="954"/>
      <c r="O1273" s="1118"/>
      <c r="P1273" s="1107"/>
      <c r="Q1273" s="1107"/>
      <c r="R1273" s="1107"/>
      <c r="S1273" s="1097"/>
      <c r="T1273" s="1097"/>
      <c r="U1273" s="1097"/>
      <c r="V1273" s="1097"/>
      <c r="W1273" s="1097"/>
      <c r="X1273" s="1097"/>
      <c r="Y1273" s="1097"/>
      <c r="Z1273" s="1097"/>
      <c r="AA1273" s="1097"/>
      <c r="AB1273" s="1097"/>
      <c r="AC1273" s="1097"/>
      <c r="AD1273" s="1097"/>
      <c r="AE1273" s="1097"/>
      <c r="AF1273" s="1097"/>
      <c r="AG1273" s="1097"/>
      <c r="AH1273" s="1097"/>
      <c r="AI1273" s="1097"/>
      <c r="AJ1273" s="1097"/>
      <c r="AK1273" s="1097"/>
      <c r="AL1273" s="1097"/>
      <c r="AM1273" s="1097"/>
      <c r="AN1273" s="1097"/>
      <c r="AO1273" s="1097"/>
      <c r="AP1273" s="1097"/>
      <c r="AQ1273" s="1097"/>
      <c r="AR1273" s="1097"/>
      <c r="AS1273" s="1097"/>
      <c r="AT1273" s="1097"/>
      <c r="AU1273" s="1097"/>
      <c r="AV1273" s="1097"/>
      <c r="AW1273" s="1097"/>
      <c r="AX1273" s="1097"/>
      <c r="AY1273" s="1097"/>
      <c r="AZ1273" s="1097"/>
      <c r="BA1273" s="1097"/>
      <c r="BB1273" s="1097"/>
      <c r="BC1273" s="1097"/>
      <c r="BD1273" s="1097"/>
      <c r="BE1273" s="1097"/>
      <c r="BF1273" s="1097"/>
      <c r="BG1273" s="1097"/>
      <c r="BH1273" s="1097"/>
      <c r="BI1273" s="1097"/>
      <c r="BJ1273" s="1097"/>
      <c r="BK1273" s="1097"/>
      <c r="BL1273" s="1097"/>
      <c r="BM1273" s="1097"/>
      <c r="BN1273" s="1097"/>
      <c r="BO1273" s="1097"/>
      <c r="BP1273" s="1097"/>
      <c r="BQ1273" s="1097"/>
      <c r="BR1273" s="1097"/>
      <c r="BS1273" s="1097"/>
      <c r="BT1273" s="1097"/>
      <c r="BU1273" s="1097"/>
      <c r="BV1273" s="1097"/>
      <c r="BW1273" s="1097"/>
      <c r="BX1273" s="1097"/>
      <c r="BY1273" s="1097"/>
      <c r="BZ1273" s="1097"/>
    </row>
    <row r="1274" spans="1:78" s="1066" customFormat="1" x14ac:dyDescent="0.25">
      <c r="A1274" s="1131"/>
      <c r="D1274" s="1856" t="str">
        <f>Translations!$B$160</f>
        <v>Eventuele opmerkingen:</v>
      </c>
      <c r="E1274" s="1857"/>
      <c r="F1274" s="1858"/>
      <c r="G1274" s="1859"/>
      <c r="H1274" s="1859"/>
      <c r="I1274" s="1859"/>
      <c r="J1274" s="1859"/>
      <c r="K1274" s="1859"/>
      <c r="L1274" s="1859"/>
      <c r="M1274" s="1859"/>
      <c r="N1274" s="1860"/>
      <c r="O1274" s="1118"/>
      <c r="P1274" s="1107"/>
      <c r="Q1274" s="1107"/>
      <c r="R1274" s="1107"/>
      <c r="S1274" s="1097"/>
      <c r="T1274" s="1097"/>
      <c r="U1274" s="1097"/>
      <c r="V1274" s="1097"/>
      <c r="W1274" s="1097"/>
      <c r="X1274" s="1097"/>
      <c r="Y1274" s="1097"/>
      <c r="Z1274" s="1097"/>
      <c r="AA1274" s="1097"/>
      <c r="AB1274" s="1097"/>
      <c r="AC1274" s="1097"/>
      <c r="AD1274" s="1097"/>
      <c r="AE1274" s="1097"/>
      <c r="AF1274" s="1097"/>
      <c r="AG1274" s="1097"/>
      <c r="AH1274" s="1097"/>
      <c r="AI1274" s="1097"/>
      <c r="AJ1274" s="1097"/>
      <c r="AK1274" s="1097"/>
      <c r="AL1274" s="1097"/>
      <c r="AM1274" s="1097"/>
      <c r="AN1274" s="1097"/>
      <c r="AO1274" s="1097"/>
      <c r="AP1274" s="1097"/>
      <c r="AQ1274" s="1097"/>
      <c r="AR1274" s="1097"/>
      <c r="AS1274" s="1097"/>
      <c r="AT1274" s="1097"/>
      <c r="AU1274" s="1097"/>
      <c r="AV1274" s="1097"/>
      <c r="AW1274" s="1097"/>
      <c r="AX1274" s="1097"/>
      <c r="AY1274" s="1097"/>
      <c r="AZ1274" s="1097"/>
      <c r="BA1274" s="1097"/>
      <c r="BB1274" s="1097"/>
      <c r="BC1274" s="1097"/>
      <c r="BD1274" s="1097"/>
      <c r="BE1274" s="1097"/>
      <c r="BF1274" s="1097"/>
      <c r="BG1274" s="1097"/>
      <c r="BH1274" s="1097"/>
      <c r="BI1274" s="1097"/>
      <c r="BJ1274" s="1097"/>
      <c r="BK1274" s="1097"/>
      <c r="BL1274" s="1097"/>
      <c r="BM1274" s="1097"/>
      <c r="BN1274" s="1097"/>
      <c r="BO1274" s="1097"/>
      <c r="BP1274" s="1097"/>
      <c r="BQ1274" s="1097"/>
      <c r="BR1274" s="1097"/>
      <c r="BS1274" s="1097"/>
      <c r="BT1274" s="1097"/>
      <c r="BU1274" s="1097"/>
      <c r="BV1274" s="1097"/>
      <c r="BW1274" s="1097"/>
      <c r="BX1274" s="1097"/>
      <c r="BY1274" s="1097"/>
      <c r="BZ1274" s="14" t="b">
        <f>BZ1270</f>
        <v>1</v>
      </c>
    </row>
    <row r="1275" spans="1:78" s="931" customFormat="1" ht="12.75" customHeight="1" thickBot="1" x14ac:dyDescent="0.3">
      <c r="A1275" s="1055"/>
      <c r="B1275" s="957"/>
      <c r="C1275" s="1087"/>
      <c r="D1275" s="960"/>
      <c r="E1275" s="1089"/>
      <c r="F1275" s="1087"/>
      <c r="G1275" s="1132"/>
      <c r="H1275" s="1132"/>
      <c r="I1275" s="1132"/>
      <c r="J1275" s="1132"/>
      <c r="K1275" s="1132"/>
      <c r="L1275" s="1132"/>
      <c r="M1275" s="1132"/>
      <c r="N1275" s="1132"/>
      <c r="O1275" s="1092"/>
      <c r="P1275" s="1093"/>
      <c r="Q1275" s="1093"/>
      <c r="R1275" s="1093"/>
      <c r="S1275" s="930"/>
      <c r="T1275" s="930"/>
      <c r="U1275" s="1133"/>
      <c r="V1275" s="930"/>
      <c r="W1275" s="930"/>
      <c r="X1275" s="1133"/>
      <c r="Y1275" s="930"/>
      <c r="Z1275" s="930"/>
      <c r="AA1275" s="930"/>
      <c r="AB1275" s="930"/>
      <c r="AC1275" s="930"/>
      <c r="AD1275" s="930"/>
      <c r="AE1275" s="930"/>
      <c r="AF1275" s="930"/>
      <c r="AG1275" s="930"/>
      <c r="AH1275" s="930"/>
      <c r="AI1275" s="930"/>
      <c r="AJ1275" s="930"/>
      <c r="AK1275" s="930"/>
      <c r="AL1275" s="930"/>
      <c r="AM1275" s="930"/>
      <c r="AN1275" s="930"/>
      <c r="AO1275" s="930"/>
      <c r="AP1275" s="930"/>
      <c r="AQ1275" s="930"/>
      <c r="AR1275" s="930"/>
      <c r="AS1275" s="930"/>
      <c r="AT1275" s="930"/>
      <c r="AU1275" s="930"/>
      <c r="AV1275" s="930"/>
      <c r="AW1275" s="930"/>
      <c r="AX1275" s="930"/>
      <c r="AY1275" s="930"/>
      <c r="AZ1275" s="930"/>
      <c r="BA1275" s="930"/>
      <c r="BB1275" s="930"/>
      <c r="BC1275" s="930"/>
      <c r="BD1275" s="930"/>
      <c r="BE1275" s="930"/>
      <c r="BF1275" s="930"/>
      <c r="BG1275" s="930"/>
      <c r="BH1275" s="930"/>
      <c r="BI1275" s="1097"/>
      <c r="BJ1275" s="1097"/>
      <c r="BK1275" s="1097"/>
      <c r="BL1275" s="930"/>
      <c r="BM1275" s="930"/>
      <c r="BN1275" s="930"/>
      <c r="BO1275" s="930"/>
      <c r="BP1275" s="930"/>
      <c r="BQ1275" s="930"/>
      <c r="BR1275" s="930"/>
      <c r="BS1275" s="930"/>
      <c r="BT1275" s="930"/>
      <c r="BU1275" s="930"/>
      <c r="BV1275" s="930"/>
      <c r="BW1275" s="930"/>
      <c r="BX1275" s="930"/>
      <c r="BY1275" s="930"/>
      <c r="BZ1275" s="930"/>
    </row>
    <row r="1276" spans="1:78" s="931" customFormat="1" ht="12.75" customHeight="1" thickBot="1" x14ac:dyDescent="0.3">
      <c r="A1276" s="1090"/>
      <c r="B1276" s="957"/>
      <c r="C1276" s="957"/>
      <c r="D1276" s="954"/>
      <c r="E1276" s="1062"/>
      <c r="F1276" s="957"/>
      <c r="G1276" s="1091"/>
      <c r="H1276" s="1091"/>
      <c r="I1276" s="1091"/>
      <c r="J1276" s="1091"/>
      <c r="K1276" s="957"/>
      <c r="L1276" s="1091"/>
      <c r="M1276" s="1091"/>
      <c r="N1276" s="1091"/>
      <c r="O1276" s="1092"/>
      <c r="P1276" s="1093"/>
      <c r="Q1276" s="1093"/>
      <c r="R1276" s="1093"/>
      <c r="S1276" s="1070"/>
      <c r="T1276" s="12" t="str">
        <f>IF(ISBLANK(E1277),"",MATCH(E1277,CNTR_SourceStreamNames,0))</f>
        <v/>
      </c>
      <c r="U1276" s="430" t="str">
        <f>IF(ISBLANK(E1277),"",INDEX(B_InstallationDescription!$D$53:$D$127,MATCH(E1277,CNTR_SourceStreamNames,0)))</f>
        <v/>
      </c>
      <c r="V1276" s="1072"/>
      <c r="W1276" s="937"/>
      <c r="X1276" s="937"/>
      <c r="Y1276" s="937"/>
      <c r="Z1276" s="930"/>
      <c r="AA1276" s="930"/>
      <c r="AB1276" s="930"/>
      <c r="AC1276" s="930"/>
      <c r="AD1276" s="930"/>
      <c r="AE1276" s="930"/>
      <c r="AF1276" s="930"/>
      <c r="AG1276" s="930"/>
      <c r="AH1276" s="930"/>
      <c r="AI1276" s="930"/>
      <c r="AJ1276" s="930"/>
      <c r="AK1276" s="1025"/>
      <c r="AL1276" s="930"/>
      <c r="AM1276" s="930"/>
      <c r="AN1276" s="930"/>
      <c r="AO1276" s="930"/>
      <c r="AP1276" s="930"/>
      <c r="AQ1276" s="930"/>
      <c r="AR1276" s="930"/>
      <c r="AS1276" s="930"/>
      <c r="AT1276" s="930"/>
      <c r="AU1276" s="930"/>
      <c r="AV1276" s="930"/>
      <c r="AW1276" s="930"/>
      <c r="AX1276" s="930"/>
      <c r="AY1276" s="930"/>
      <c r="AZ1276" s="930"/>
      <c r="BA1276" s="930"/>
      <c r="BB1276" s="930"/>
      <c r="BC1276" s="930"/>
      <c r="BD1276" s="930"/>
      <c r="BE1276" s="930"/>
      <c r="BF1276" s="930"/>
      <c r="BG1276" s="930"/>
      <c r="BH1276" s="937"/>
      <c r="BI1276" s="937"/>
      <c r="BJ1276" s="937"/>
      <c r="BK1276" s="937"/>
      <c r="BL1276" s="937"/>
      <c r="BM1276" s="937"/>
      <c r="BN1276" s="937"/>
      <c r="BO1276" s="937"/>
      <c r="BP1276" s="937"/>
      <c r="BQ1276" s="937"/>
      <c r="BR1276" s="937"/>
      <c r="BS1276" s="937"/>
      <c r="BT1276" s="937"/>
      <c r="BU1276" s="937"/>
      <c r="BV1276" s="937"/>
      <c r="BW1276" s="937"/>
      <c r="BX1276" s="937"/>
      <c r="BY1276" s="937"/>
      <c r="BZ1276" s="336" t="s">
        <v>268</v>
      </c>
    </row>
    <row r="1277" spans="1:78" s="1066" customFormat="1" ht="15" customHeight="1" thickBot="1" x14ac:dyDescent="0.3">
      <c r="A1277" s="498" t="str">
        <f>IF(E1277="","","PRINT")</f>
        <v/>
      </c>
      <c r="B1277" s="928"/>
      <c r="C1277" s="429">
        <f>C1250+1</f>
        <v>46</v>
      </c>
      <c r="D1277" s="928"/>
      <c r="E1277" s="1851"/>
      <c r="F1277" s="1852"/>
      <c r="G1277" s="1852"/>
      <c r="H1277" s="1852"/>
      <c r="I1277" s="1852"/>
      <c r="J1277" s="1853"/>
      <c r="K1277" s="1845" t="str">
        <f>IF(E1278="","",INDEX(EUwideConstants!$F$338:$F$379,MATCH(E1278,EUConst_TierActivityListNames,0)))</f>
        <v/>
      </c>
      <c r="L1277" s="1846"/>
      <c r="M1277" s="338" t="str">
        <f>Translations!$B$665</f>
        <v>Fossiel CO2:</v>
      </c>
      <c r="N1277" s="622" t="str">
        <f>IF(SUM(check!A1478:A1487)=0,IF(N1279&lt;&gt;"",N1279,IF(OR(K1277="",T1278=TRUE),"",INDEX(BC1291:BE1291,MATCH(K1277,BC1287:BE1287,0)))),"")</f>
        <v/>
      </c>
      <c r="O1277" s="476" t="s">
        <v>266</v>
      </c>
      <c r="P1277" s="688" t="str">
        <f>IF(AND(E1277&lt;&gt;"",COUNTIF(P1278:$P$2089,"PRINT")=0),"PRINT","")</f>
        <v/>
      </c>
      <c r="Q1277" s="207" t="str">
        <f>EUconst_SumCO2 &amp; "_" &amp; K1277</f>
        <v>SUM_CO2_</v>
      </c>
      <c r="R1277" s="1093"/>
      <c r="S1277" s="1070"/>
      <c r="T1277" s="343" t="s">
        <v>391</v>
      </c>
      <c r="U1277" s="1070"/>
      <c r="V1277" s="1072"/>
      <c r="W1277" s="937"/>
      <c r="X1277" s="930"/>
      <c r="Y1277" s="930"/>
      <c r="Z1277" s="930"/>
      <c r="AA1277" s="930"/>
      <c r="AB1277" s="930"/>
      <c r="AC1277" s="930"/>
      <c r="AD1277" s="930"/>
      <c r="AE1277" s="930"/>
      <c r="AF1277" s="930"/>
      <c r="AG1277" s="930"/>
      <c r="AH1277" s="930"/>
      <c r="AI1277" s="1096"/>
      <c r="AJ1277" s="1096"/>
      <c r="AK1277" s="1096"/>
      <c r="AL1277" s="1096"/>
      <c r="AM1277" s="1096"/>
      <c r="AN1277" s="1096"/>
      <c r="AO1277" s="1096"/>
      <c r="AP1277" s="1096"/>
      <c r="AQ1277" s="1096"/>
      <c r="AR1277" s="1096"/>
      <c r="AS1277" s="1096"/>
      <c r="AT1277" s="1096"/>
      <c r="AU1277" s="1096"/>
      <c r="AV1277" s="1096"/>
      <c r="AW1277" s="1096"/>
      <c r="AX1277" s="1096"/>
      <c r="AY1277" s="1096"/>
      <c r="AZ1277" s="1096"/>
      <c r="BA1277" s="1096"/>
      <c r="BB1277" s="1096"/>
      <c r="BC1277" s="1096"/>
      <c r="BD1277" s="1096"/>
      <c r="BE1277" s="1096"/>
      <c r="BF1277" s="1096"/>
      <c r="BG1277" s="1096"/>
      <c r="BH1277" s="500">
        <f>AR1287</f>
        <v>0</v>
      </c>
      <c r="BI1277" s="500" t="e">
        <f>AJ1287</f>
        <v>#N/A</v>
      </c>
      <c r="BJ1277" s="500">
        <f>AR1289</f>
        <v>0</v>
      </c>
      <c r="BK1277" s="500" t="str">
        <f>AJ1289</f>
        <v/>
      </c>
      <c r="BL1277" s="500">
        <f>AR1290</f>
        <v>0</v>
      </c>
      <c r="BM1277" s="500" t="str">
        <f>AJ1290</f>
        <v/>
      </c>
      <c r="BN1277" s="500">
        <f>AR1291</f>
        <v>1</v>
      </c>
      <c r="BO1277" s="500">
        <f>AR1292</f>
        <v>1</v>
      </c>
      <c r="BP1277" s="500">
        <f>AR1293</f>
        <v>0</v>
      </c>
      <c r="BQ1277" s="500" t="str">
        <f>AJ1293</f>
        <v/>
      </c>
      <c r="BR1277" s="500">
        <f>AR1294</f>
        <v>0</v>
      </c>
      <c r="BS1277" s="500">
        <f>AR1295</f>
        <v>0</v>
      </c>
      <c r="BT1277" s="500" t="str">
        <f>N1277</f>
        <v/>
      </c>
      <c r="BU1277" s="500" t="str">
        <f>N1278</f>
        <v/>
      </c>
      <c r="BV1277" s="500" t="str">
        <f>R1280</f>
        <v/>
      </c>
      <c r="BW1277" s="500" t="str">
        <f>R1286</f>
        <v/>
      </c>
      <c r="BX1277" s="500" t="str">
        <f>R1287</f>
        <v/>
      </c>
      <c r="BY1277" s="937"/>
      <c r="BZ1277" s="431" t="b">
        <f>CNTR_CalcRelevant=EUconst_NotRelevant</f>
        <v>1</v>
      </c>
    </row>
    <row r="1278" spans="1:78" s="1066" customFormat="1" ht="15" customHeight="1" thickBot="1" x14ac:dyDescent="0.3">
      <c r="A1278" s="1055"/>
      <c r="B1278" s="928"/>
      <c r="C1278" s="928"/>
      <c r="D1278" s="928"/>
      <c r="E1278" s="1847" t="str">
        <f>IF(ISBLANK(E1277),"",IF(INDEX(B_InstallationDescription!$E$53:$E$127,MATCH(U1276,B_InstallationDescription!$D$53:$D$127,0))&gt;0,INDEX(B_InstallationDescription!$E$53:$E$127,MATCH(U1276,B_InstallationDescription!$D$53:$D$127,0)),""))</f>
        <v/>
      </c>
      <c r="F1278" s="1848"/>
      <c r="G1278" s="1848"/>
      <c r="H1278" s="1848"/>
      <c r="I1278" s="1848"/>
      <c r="J1278" s="1849"/>
      <c r="K1278" s="102"/>
      <c r="L1278" s="102"/>
      <c r="M1278" s="201" t="str">
        <f>Translations!$B$666</f>
        <v>Bio CO2:</v>
      </c>
      <c r="N1278" s="623" t="str">
        <f>IF(OR(K1277="",T1278=TRUE),"",INDEX(BC1290:BE1290,MATCH(K1277,BC1287:BE1287,0)))</f>
        <v/>
      </c>
      <c r="O1278" s="477" t="s">
        <v>266</v>
      </c>
      <c r="P1278" s="1093"/>
      <c r="Q1278" s="207" t="str">
        <f>EUconst_SumBioCO2 &amp; "_" &amp; K1277</f>
        <v>SUM_bioCO2_</v>
      </c>
      <c r="R1278" s="1093"/>
      <c r="S1278" s="1070"/>
      <c r="T1278" s="22" t="str">
        <f>IF(E1278="","",MATCH(E1278,EUConst_TierActivityListNames,0)&gt;40)</f>
        <v/>
      </c>
      <c r="U1278" s="1070"/>
      <c r="V1278" s="1072"/>
      <c r="W1278" s="937"/>
      <c r="X1278" s="930"/>
      <c r="Y1278" s="12" t="s">
        <v>93</v>
      </c>
      <c r="Z1278" s="1097"/>
      <c r="AA1278" s="1097"/>
      <c r="AB1278" s="1097"/>
      <c r="AC1278" s="1097"/>
      <c r="AD1278" s="1097"/>
      <c r="AE1278" s="12" t="s">
        <v>300</v>
      </c>
      <c r="AF1278" s="930"/>
      <c r="AG1278" s="1098"/>
      <c r="AH1278" s="1097"/>
      <c r="AI1278" s="1097"/>
      <c r="AJ1278" s="1098"/>
      <c r="AK1278" s="1098"/>
      <c r="AL1278" s="1096"/>
      <c r="AM1278" s="12" t="s">
        <v>306</v>
      </c>
      <c r="AN1278" s="1099"/>
      <c r="AO1278" s="1099"/>
      <c r="AP1278" s="1097"/>
      <c r="AQ1278" s="1097"/>
      <c r="AR1278" s="1097"/>
      <c r="AS1278" s="1097"/>
      <c r="AT1278" s="1097"/>
      <c r="AU1278" s="1097"/>
      <c r="AV1278" s="12" t="s">
        <v>314</v>
      </c>
      <c r="AW1278" s="1097"/>
      <c r="AX1278" s="1100"/>
      <c r="AY1278" s="1097"/>
      <c r="AZ1278" s="1097"/>
      <c r="BA1278" s="1097"/>
      <c r="BB1278" s="12" t="s">
        <v>218</v>
      </c>
      <c r="BC1278" s="1097"/>
      <c r="BD1278" s="1097"/>
      <c r="BE1278" s="1097"/>
      <c r="BF1278" s="1097"/>
      <c r="BG1278" s="12" t="s">
        <v>483</v>
      </c>
      <c r="BH1278" s="499" t="s">
        <v>553</v>
      </c>
      <c r="BI1278" s="499" t="s">
        <v>484</v>
      </c>
      <c r="BJ1278" s="499" t="s">
        <v>212</v>
      </c>
      <c r="BK1278" s="499" t="s">
        <v>485</v>
      </c>
      <c r="BL1278" s="499" t="s">
        <v>69</v>
      </c>
      <c r="BM1278" s="499" t="s">
        <v>486</v>
      </c>
      <c r="BN1278" s="499" t="s">
        <v>487</v>
      </c>
      <c r="BO1278" s="499" t="s">
        <v>488</v>
      </c>
      <c r="BP1278" s="499" t="s">
        <v>215</v>
      </c>
      <c r="BQ1278" s="499" t="s">
        <v>489</v>
      </c>
      <c r="BR1278" s="499" t="s">
        <v>490</v>
      </c>
      <c r="BS1278" s="499" t="s">
        <v>491</v>
      </c>
      <c r="BT1278" s="499" t="s">
        <v>289</v>
      </c>
      <c r="BU1278" s="499" t="s">
        <v>492</v>
      </c>
      <c r="BV1278" s="499" t="s">
        <v>495</v>
      </c>
      <c r="BW1278" s="499" t="s">
        <v>493</v>
      </c>
      <c r="BX1278" s="499" t="s">
        <v>494</v>
      </c>
      <c r="BY1278" s="1097"/>
      <c r="BZ1278" s="1097"/>
    </row>
    <row r="1279" spans="1:78" s="1066" customFormat="1" ht="40.5" customHeight="1" thickBot="1" x14ac:dyDescent="0.3">
      <c r="A1279" s="1055"/>
      <c r="B1279" s="928"/>
      <c r="C1279" s="928"/>
      <c r="D1279" s="928"/>
      <c r="E1279"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279" s="1833"/>
      <c r="G1279" s="1833"/>
      <c r="H1279" s="1833"/>
      <c r="I1279" s="1833"/>
      <c r="J1279" s="1833"/>
      <c r="K1279" s="1833"/>
      <c r="L1279" s="1833"/>
      <c r="M1279" s="1834"/>
      <c r="N1279" s="851"/>
      <c r="O1279" s="1315" t="str">
        <f>+IF($K$2170&gt;0,"GEEN DUBBELE INVOER VOOR 1 SOURCESTREAM","")</f>
        <v/>
      </c>
      <c r="P1279" s="1101"/>
      <c r="Q1279" s="1101"/>
      <c r="R1279" s="1101"/>
      <c r="S1279" s="1070"/>
      <c r="T1279" s="1070"/>
      <c r="U1279" s="1070"/>
      <c r="V1279" s="1072"/>
      <c r="W1279" s="1097"/>
      <c r="X1279" s="1097"/>
      <c r="Y1279" s="1093"/>
      <c r="Z1279" s="1097"/>
      <c r="AA1279" s="1097"/>
      <c r="AB1279" s="1097"/>
      <c r="AC1279" s="1097"/>
      <c r="AD1279" s="1097"/>
      <c r="AE1279" s="1097"/>
      <c r="AF1279" s="930"/>
      <c r="AG1279" s="1097"/>
      <c r="AH1279" s="1097"/>
      <c r="AI1279" s="1097"/>
      <c r="AJ1279" s="1098"/>
      <c r="AK1279" s="1098"/>
      <c r="AL1279" s="1096"/>
      <c r="AM1279" s="1097"/>
      <c r="AN1279" s="1097"/>
      <c r="AO1279" s="1097"/>
      <c r="AP1279" s="1097"/>
      <c r="AQ1279" s="1097"/>
      <c r="AR1279" s="1097"/>
      <c r="AS1279" s="1097"/>
      <c r="AT1279" s="1097"/>
      <c r="AU1279" s="1097"/>
      <c r="AV1279" s="1097"/>
      <c r="AW1279" s="1097"/>
      <c r="AX1279" s="1097"/>
      <c r="AY1279" s="1097"/>
      <c r="AZ1279" s="1097"/>
      <c r="BA1279" s="1097"/>
      <c r="BB1279" s="1097"/>
      <c r="BC1279" s="1097"/>
      <c r="BD1279" s="1097"/>
      <c r="BE1279" s="1097"/>
      <c r="BF1279" s="1097"/>
      <c r="BG1279" s="1097"/>
      <c r="BH1279" s="1097"/>
      <c r="BI1279" s="1097"/>
      <c r="BJ1279" s="1097"/>
      <c r="BK1279" s="1097"/>
      <c r="BL1279" s="1097"/>
      <c r="BM1279" s="1097"/>
      <c r="BN1279" s="1097"/>
      <c r="BO1279" s="1097"/>
      <c r="BP1279" s="1097"/>
      <c r="BQ1279" s="1097"/>
      <c r="BR1279" s="1097"/>
      <c r="BS1279" s="1097"/>
      <c r="BT1279" s="1097"/>
      <c r="BU1279" s="1097"/>
      <c r="BV1279" s="1097"/>
      <c r="BW1279" s="1097"/>
      <c r="BX1279" s="1097"/>
      <c r="BY1279" s="1097"/>
      <c r="BZ1279" s="1097"/>
    </row>
    <row r="1280" spans="1:78" s="1066" customFormat="1" ht="12.75" customHeight="1" thickBot="1" x14ac:dyDescent="0.3">
      <c r="A1280" s="1055"/>
      <c r="B1280" s="928"/>
      <c r="C1280" s="928"/>
      <c r="D1280" s="928"/>
      <c r="E1280" s="1838" t="str">
        <f>IF(E1277="","",IF(T1278=TRUE,HYPERLINK("#JUMP_14",EUconst_MsgGoOnPFC),HYPERLINK("#JUMP_E_8",EUconst_FurtherGuidancePoint1)))</f>
        <v/>
      </c>
      <c r="F1280" s="1838"/>
      <c r="G1280" s="1838"/>
      <c r="H1280" s="1838"/>
      <c r="I1280" s="1838"/>
      <c r="J1280" s="1838"/>
      <c r="K1280" s="1838"/>
      <c r="L1280" s="1838"/>
      <c r="M1280" s="1838"/>
      <c r="N1280" s="852"/>
      <c r="O1280" s="1056"/>
      <c r="P1280" s="1101"/>
      <c r="Q1280" s="207" t="str">
        <f>EUconst_SumNonSustBioCO2 &amp; "_" &amp; K1277</f>
        <v>SUM_bioNonSustCO2_</v>
      </c>
      <c r="R1280" s="472" t="str">
        <f>IF(OR(K1277="",T1278=TRUE),"",ROUND(INDEX(BC1289:BE1289,MATCH(K1277,BC1287:BE1287,0)),0))</f>
        <v/>
      </c>
      <c r="S1280" s="1070"/>
      <c r="T1280" s="1070"/>
      <c r="U1280" s="1070"/>
      <c r="V1280" s="1097"/>
      <c r="W1280" s="1097"/>
      <c r="X1280" s="1097"/>
      <c r="Y1280" s="930"/>
      <c r="Z1280" s="1097"/>
      <c r="AA1280" s="1097"/>
      <c r="AB1280" s="1097"/>
      <c r="AC1280" s="1097"/>
      <c r="AD1280" s="1097"/>
      <c r="AE1280" s="1097"/>
      <c r="AF1280" s="930"/>
      <c r="AG1280" s="1097"/>
      <c r="AH1280" s="1097"/>
      <c r="AI1280" s="1097"/>
      <c r="AJ1280" s="1098"/>
      <c r="AK1280" s="1098"/>
      <c r="AL1280" s="1096"/>
      <c r="AM1280" s="1097"/>
      <c r="AN1280" s="1097"/>
      <c r="AO1280" s="1097"/>
      <c r="AP1280" s="1097"/>
      <c r="AQ1280" s="1097"/>
      <c r="AR1280" s="1097"/>
      <c r="AS1280" s="1097"/>
      <c r="AT1280" s="1097"/>
      <c r="AU1280" s="1097"/>
      <c r="AV1280" s="1097"/>
      <c r="AW1280" s="1097"/>
      <c r="AX1280" s="1097"/>
      <c r="AY1280" s="1097"/>
      <c r="AZ1280" s="1097"/>
      <c r="BA1280" s="1097"/>
      <c r="BB1280" s="1097"/>
      <c r="BC1280" s="1097"/>
      <c r="BD1280" s="1097"/>
      <c r="BE1280" s="1097"/>
      <c r="BF1280" s="1097"/>
      <c r="BG1280" s="1097"/>
      <c r="BH1280" s="1097"/>
      <c r="BI1280" s="1097"/>
      <c r="BJ1280" s="1097"/>
      <c r="BK1280" s="1097"/>
      <c r="BL1280" s="1097"/>
      <c r="BM1280" s="1097"/>
      <c r="BN1280" s="1097"/>
      <c r="BO1280" s="1097"/>
      <c r="BP1280" s="1097"/>
      <c r="BQ1280" s="1097"/>
      <c r="BR1280" s="1097"/>
      <c r="BS1280" s="1097"/>
      <c r="BT1280" s="1097"/>
      <c r="BU1280" s="1097"/>
      <c r="BV1280" s="1097"/>
      <c r="BW1280" s="1097"/>
      <c r="BX1280" s="1097"/>
      <c r="BY1280" s="1097"/>
      <c r="BZ1280" s="1097"/>
    </row>
    <row r="1281" spans="1:78" s="1066" customFormat="1" ht="5.0999999999999996" customHeight="1" thickBot="1" x14ac:dyDescent="0.3">
      <c r="A1281" s="1055"/>
      <c r="B1281" s="928"/>
      <c r="C1281" s="928"/>
      <c r="D1281" s="928"/>
      <c r="E1281" s="928"/>
      <c r="F1281" s="928"/>
      <c r="G1281" s="928"/>
      <c r="M1281" s="852"/>
      <c r="N1281" s="852"/>
      <c r="O1281" s="1056"/>
      <c r="P1281" s="1070"/>
      <c r="Q1281" s="1070"/>
      <c r="R1281" s="1070"/>
      <c r="S1281" s="1070"/>
      <c r="T1281" s="1070"/>
      <c r="U1281" s="1070"/>
      <c r="V1281" s="1097"/>
      <c r="W1281" s="1097"/>
      <c r="X1281" s="1097"/>
      <c r="Y1281" s="1093"/>
      <c r="Z1281" s="1097"/>
      <c r="AA1281" s="1097"/>
      <c r="AB1281" s="1097"/>
      <c r="AC1281" s="1097"/>
      <c r="AD1281" s="1097"/>
      <c r="AE1281" s="1097"/>
      <c r="AF1281" s="930"/>
      <c r="AG1281" s="1097"/>
      <c r="AH1281" s="1097"/>
      <c r="AI1281" s="1097"/>
      <c r="AJ1281" s="1098"/>
      <c r="AK1281" s="1098"/>
      <c r="AL1281" s="1096"/>
      <c r="AM1281" s="1097"/>
      <c r="AN1281" s="1097"/>
      <c r="AO1281" s="1097"/>
      <c r="AP1281" s="1097"/>
      <c r="AQ1281" s="1097"/>
      <c r="AR1281" s="1097"/>
      <c r="AS1281" s="1097"/>
      <c r="AT1281" s="1097"/>
      <c r="AU1281" s="1097"/>
      <c r="AV1281" s="1097"/>
      <c r="AW1281" s="1097"/>
      <c r="AX1281" s="1097"/>
      <c r="AY1281" s="1097"/>
      <c r="AZ1281" s="1097"/>
      <c r="BA1281" s="1097"/>
      <c r="BB1281" s="1097"/>
      <c r="BC1281" s="1097"/>
      <c r="BD1281" s="1097"/>
      <c r="BE1281" s="1097"/>
      <c r="BF1281" s="1097"/>
      <c r="BG1281" s="1097"/>
      <c r="BH1281" s="1097"/>
      <c r="BI1281" s="1097"/>
      <c r="BJ1281" s="1097"/>
      <c r="BK1281" s="1097"/>
      <c r="BL1281" s="1097"/>
      <c r="BM1281" s="1097"/>
      <c r="BN1281" s="1097"/>
      <c r="BO1281" s="1097"/>
      <c r="BP1281" s="1097"/>
      <c r="BQ1281" s="1097"/>
      <c r="BR1281" s="1097"/>
      <c r="BS1281" s="1097"/>
      <c r="BT1281" s="1097"/>
      <c r="BU1281" s="1097"/>
      <c r="BV1281" s="1097"/>
      <c r="BW1281" s="1097"/>
      <c r="BX1281" s="1097"/>
      <c r="BY1281" s="1097"/>
      <c r="BZ1281" s="1097"/>
    </row>
    <row r="1282" spans="1:78" s="1066" customFormat="1" ht="12.75" customHeight="1" thickBot="1" x14ac:dyDescent="0.3">
      <c r="A1282" s="1055"/>
      <c r="B1282" s="928"/>
      <c r="C1282" s="484" t="s">
        <v>4</v>
      </c>
      <c r="D1282" s="346" t="str">
        <f>Translations!$B$622</f>
        <v>AG:</v>
      </c>
      <c r="E1282" s="1839" t="str">
        <f>Translations!$B$667</f>
        <v>Zijn de AG gebaseerd op optelling van (gemeten) hoeveelheden (i.p.v. met één continue hoeveelheidsmeting)?</v>
      </c>
      <c r="F1282" s="1839"/>
      <c r="G1282" s="1839"/>
      <c r="H1282" s="1839"/>
      <c r="I1282" s="1839"/>
      <c r="J1282" s="1839"/>
      <c r="K1282" s="1839"/>
      <c r="L1282" s="705"/>
      <c r="M1282" s="692" t="str">
        <f>+IF(N1279="",IF(L1282="",IF(E1277="","",EUconst_ERR_Incomplete),""),"")</f>
        <v/>
      </c>
      <c r="O1282" s="1056"/>
      <c r="P1282" s="1070"/>
      <c r="Q1282" s="1070"/>
      <c r="R1282" s="1070"/>
      <c r="S1282" s="1070"/>
      <c r="T1282" s="1070"/>
      <c r="U1282" s="1070"/>
      <c r="V1282" s="1097"/>
      <c r="W1282" s="1097"/>
      <c r="X1282" s="1097"/>
      <c r="Y1282" s="1093"/>
      <c r="Z1282" s="1097"/>
      <c r="AA1282" s="1097"/>
      <c r="AB1282" s="1097"/>
      <c r="AC1282" s="699" t="b">
        <f>AND(E1277&lt;&gt;"",T1278&lt;&gt;TRUE)</f>
        <v>0</v>
      </c>
      <c r="AD1282" s="1097"/>
      <c r="AE1282" s="1097"/>
      <c r="AF1282" s="930"/>
      <c r="AG1282" s="1097"/>
      <c r="AH1282" s="1097"/>
      <c r="AI1282" s="1097"/>
      <c r="AJ1282" s="1098"/>
      <c r="AK1282" s="1098"/>
      <c r="AL1282" s="1096"/>
      <c r="AM1282" s="1097"/>
      <c r="AN1282" s="1097"/>
      <c r="AO1282" s="1097"/>
      <c r="AP1282" s="1097"/>
      <c r="AQ1282" s="1097"/>
      <c r="AR1282" s="1097"/>
      <c r="AS1282" s="1097"/>
      <c r="AT1282" s="699" t="b">
        <f>MSPara_BatchReportingMandatory&lt;&gt;TRUE</f>
        <v>0</v>
      </c>
      <c r="AU1282" s="1097"/>
      <c r="AV1282" s="1097"/>
      <c r="AW1282" s="1097"/>
      <c r="AX1282" s="1097"/>
      <c r="AY1282" s="1097"/>
      <c r="AZ1282" s="1097"/>
      <c r="BA1282" s="1097"/>
      <c r="BB1282" s="1097"/>
      <c r="BC1282" s="1097"/>
      <c r="BD1282" s="1097"/>
      <c r="BE1282" s="1097"/>
      <c r="BF1282" s="1097"/>
      <c r="BG1282" s="1097"/>
      <c r="BH1282" s="1097"/>
      <c r="BI1282" s="1097"/>
      <c r="BJ1282" s="1097"/>
      <c r="BK1282" s="1097"/>
      <c r="BL1282" s="1097"/>
      <c r="BM1282" s="1097"/>
      <c r="BN1282" s="1097"/>
      <c r="BO1282" s="1097"/>
      <c r="BP1282" s="1097"/>
      <c r="BQ1282" s="1097"/>
      <c r="BR1282" s="1097"/>
      <c r="BS1282" s="1097"/>
      <c r="BT1282" s="1097"/>
      <c r="BU1282" s="1097"/>
      <c r="BV1282" s="1097"/>
      <c r="BW1282" s="1097"/>
      <c r="BX1282" s="1097"/>
      <c r="BY1282" s="1097"/>
      <c r="BZ1282" s="699" t="b">
        <f>OR(CNTR_CalcRelevant=EUconst_NotRelevant,AND(COUNTA(CNTR_ListRelevantSections)&gt;0,OR(T1278=TRUE,E1277="")))</f>
        <v>1</v>
      </c>
    </row>
    <row r="1283" spans="1:78" s="1066" customFormat="1" ht="5.0999999999999996" customHeight="1" thickBot="1" x14ac:dyDescent="0.3">
      <c r="A1283" s="1055"/>
      <c r="B1283" s="928"/>
      <c r="C1283" s="928"/>
      <c r="D1283" s="928"/>
      <c r="E1283" s="928"/>
      <c r="F1283" s="928"/>
      <c r="G1283" s="928"/>
      <c r="H1283" s="957"/>
      <c r="I1283" s="957"/>
      <c r="J1283" s="957"/>
      <c r="K1283" s="957"/>
      <c r="L1283" s="957"/>
      <c r="M1283" s="1103"/>
      <c r="O1283" s="1056"/>
      <c r="P1283" s="1070"/>
      <c r="Q1283" s="1070"/>
      <c r="R1283" s="1070"/>
      <c r="S1283" s="1070"/>
      <c r="T1283" s="1070"/>
      <c r="U1283" s="1070"/>
      <c r="V1283" s="1097"/>
      <c r="W1283" s="1097"/>
      <c r="X1283" s="1097"/>
      <c r="Y1283" s="1093"/>
      <c r="Z1283" s="1097"/>
      <c r="AA1283" s="1097"/>
      <c r="AB1283" s="1097"/>
      <c r="AC1283" s="1100"/>
      <c r="AD1283" s="1097"/>
      <c r="AE1283" s="1097"/>
      <c r="AF1283" s="930"/>
      <c r="AG1283" s="1097"/>
      <c r="AH1283" s="1097"/>
      <c r="AI1283" s="1097"/>
      <c r="AJ1283" s="1098"/>
      <c r="AK1283" s="1098"/>
      <c r="AL1283" s="1096"/>
      <c r="AM1283" s="1097"/>
      <c r="AN1283" s="1097"/>
      <c r="AO1283" s="1097"/>
      <c r="AP1283" s="1097"/>
      <c r="AQ1283" s="1097"/>
      <c r="AR1283" s="1097"/>
      <c r="AS1283" s="1097"/>
      <c r="AT1283" s="1100"/>
      <c r="AU1283" s="1097"/>
      <c r="AV1283" s="1097"/>
      <c r="AW1283" s="1097"/>
      <c r="AX1283" s="1097"/>
      <c r="AY1283" s="1097"/>
      <c r="AZ1283" s="1097"/>
      <c r="BA1283" s="1097"/>
      <c r="BB1283" s="1097"/>
      <c r="BC1283" s="1097"/>
      <c r="BD1283" s="1097"/>
      <c r="BE1283" s="1097"/>
      <c r="BF1283" s="1097"/>
      <c r="BG1283" s="1097"/>
      <c r="BH1283" s="1097"/>
      <c r="BI1283" s="1097"/>
      <c r="BJ1283" s="1097"/>
      <c r="BK1283" s="1097"/>
      <c r="BL1283" s="1097"/>
      <c r="BM1283" s="1097"/>
      <c r="BN1283" s="1097"/>
      <c r="BO1283" s="1097"/>
      <c r="BP1283" s="1097"/>
      <c r="BQ1283" s="1097"/>
      <c r="BR1283" s="1097"/>
      <c r="BS1283" s="1097"/>
      <c r="BT1283" s="1097"/>
      <c r="BU1283" s="1097"/>
      <c r="BV1283" s="1097"/>
      <c r="BW1283" s="1097"/>
      <c r="BX1283" s="1097"/>
      <c r="BY1283" s="1097"/>
      <c r="BZ1283" s="1100"/>
    </row>
    <row r="1284" spans="1:78" s="1066" customFormat="1" ht="12.75" customHeight="1" thickBot="1" x14ac:dyDescent="0.3">
      <c r="A1284" s="1055"/>
      <c r="B1284" s="928"/>
      <c r="C1284" s="484" t="s">
        <v>5</v>
      </c>
      <c r="D1284" s="346" t="str">
        <f>Translations!$B$622</f>
        <v>AG:</v>
      </c>
      <c r="E1284" s="690" t="str">
        <f>Translations!$B$668</f>
        <v>Begin:</v>
      </c>
      <c r="F1284" s="706"/>
      <c r="G1284" s="691" t="str">
        <f>Translations!$B$669</f>
        <v>Eind:</v>
      </c>
      <c r="H1284" s="706"/>
      <c r="I1284" s="691" t="str">
        <f>Translations!$B$670</f>
        <v>Invoer:</v>
      </c>
      <c r="J1284" s="706"/>
      <c r="K1284" s="691" t="str">
        <f>Translations!$B$671</f>
        <v>Uitvoer:</v>
      </c>
      <c r="L1284" s="706"/>
      <c r="M1284" s="692" t="str">
        <f>IF(N1279="",IF(AND(L1282=TRUE,COUNT(F1284,H1284,J1284,L1284)&lt;4),EUconst_ERR_Incomplete,""),"")</f>
        <v/>
      </c>
      <c r="O1284" s="1056"/>
      <c r="P1284" s="1070"/>
      <c r="Q1284" s="1070"/>
      <c r="R1284" s="1070"/>
      <c r="S1284" s="1070"/>
      <c r="T1284" s="1070"/>
      <c r="U1284" s="1070"/>
      <c r="V1284" s="1097"/>
      <c r="W1284" s="1097"/>
      <c r="X1284" s="1097"/>
      <c r="Y1284" s="1093"/>
      <c r="Z1284" s="1097"/>
      <c r="AA1284" s="1097"/>
      <c r="AB1284" s="1097"/>
      <c r="AC1284" s="699" t="b">
        <f>AC1282</f>
        <v>0</v>
      </c>
      <c r="AD1284" s="1097"/>
      <c r="AE1284" s="1097"/>
      <c r="AF1284" s="930"/>
      <c r="AG1284" s="1097"/>
      <c r="AH1284" s="1097"/>
      <c r="AI1284" s="1097"/>
      <c r="AJ1284" s="1098"/>
      <c r="AK1284" s="1098"/>
      <c r="AL1284" s="1096"/>
      <c r="AM1284" s="1097"/>
      <c r="AN1284" s="1097"/>
      <c r="AO1284" s="1097"/>
      <c r="AP1284" s="1097"/>
      <c r="AQ1284" s="1097"/>
      <c r="AR1284" s="1097"/>
      <c r="AS1284" s="1097"/>
      <c r="AT1284" s="699" t="b">
        <f>AND(AT1282=TRUE,L1282="")</f>
        <v>0</v>
      </c>
      <c r="AU1284" s="1097"/>
      <c r="AV1284" s="1097"/>
      <c r="AW1284" s="1097"/>
      <c r="AX1284" s="1097"/>
      <c r="AY1284" s="1097"/>
      <c r="AZ1284" s="1097"/>
      <c r="BA1284" s="1097"/>
      <c r="BB1284" s="1097"/>
      <c r="BC1284" s="1097"/>
      <c r="BD1284" s="1097"/>
      <c r="BE1284" s="1097"/>
      <c r="BF1284" s="1097"/>
      <c r="BG1284" s="1097"/>
      <c r="BH1284" s="1097"/>
      <c r="BI1284" s="1097"/>
      <c r="BJ1284" s="1097"/>
      <c r="BK1284" s="1097"/>
      <c r="BL1284" s="1097"/>
      <c r="BM1284" s="1097"/>
      <c r="BN1284" s="1097"/>
      <c r="BO1284" s="1097"/>
      <c r="BP1284" s="1097"/>
      <c r="BQ1284" s="1097"/>
      <c r="BR1284" s="1097"/>
      <c r="BS1284" s="1097"/>
      <c r="BT1284" s="1097"/>
      <c r="BU1284" s="1097"/>
      <c r="BV1284" s="1097"/>
      <c r="BW1284" s="1097"/>
      <c r="BX1284" s="1097"/>
      <c r="BY1284" s="1097"/>
      <c r="BZ1284" s="699" t="b">
        <f>OR(BZ1282,AND(NOT(ISBLANK(L1282)),L1282=FALSE))</f>
        <v>1</v>
      </c>
    </row>
    <row r="1285" spans="1:78" s="1066" customFormat="1" ht="5.0999999999999996" customHeight="1" thickBot="1" x14ac:dyDescent="0.3">
      <c r="A1285" s="1055"/>
      <c r="B1285" s="928"/>
      <c r="C1285" s="928"/>
      <c r="D1285" s="928"/>
      <c r="E1285" s="928"/>
      <c r="F1285" s="928"/>
      <c r="G1285" s="928"/>
      <c r="M1285" s="852"/>
      <c r="N1285" s="852"/>
      <c r="O1285" s="1056"/>
      <c r="P1285" s="1070"/>
      <c r="Q1285" s="1070"/>
      <c r="R1285" s="1070"/>
      <c r="S1285" s="1070"/>
      <c r="T1285" s="1070"/>
      <c r="U1285" s="1070"/>
      <c r="V1285" s="1097"/>
      <c r="W1285" s="1097"/>
      <c r="X1285" s="1097"/>
      <c r="Y1285" s="1093"/>
      <c r="Z1285" s="1097"/>
      <c r="AA1285" s="1097"/>
      <c r="AB1285" s="1097"/>
      <c r="AC1285" s="1097"/>
      <c r="AD1285" s="1097"/>
      <c r="AE1285" s="1097"/>
      <c r="AF1285" s="930"/>
      <c r="AG1285" s="1097"/>
      <c r="AH1285" s="1097"/>
      <c r="AI1285" s="1097"/>
      <c r="AJ1285" s="1098"/>
      <c r="AK1285" s="1098"/>
      <c r="AL1285" s="1096"/>
      <c r="AM1285" s="1097"/>
      <c r="AN1285" s="1097"/>
      <c r="AO1285" s="1097"/>
      <c r="AP1285" s="1097"/>
      <c r="AQ1285" s="1097"/>
      <c r="AR1285" s="1097"/>
      <c r="AS1285" s="1097"/>
      <c r="AT1285" s="1097"/>
      <c r="AU1285" s="1097"/>
      <c r="AV1285" s="1097"/>
      <c r="AW1285" s="1097"/>
      <c r="AX1285" s="1097"/>
      <c r="AY1285" s="1097"/>
      <c r="AZ1285" s="1097"/>
      <c r="BA1285" s="1097"/>
      <c r="BB1285" s="1097"/>
      <c r="BC1285" s="1097"/>
      <c r="BD1285" s="1097"/>
      <c r="BE1285" s="1097"/>
      <c r="BF1285" s="1097"/>
      <c r="BG1285" s="1097"/>
      <c r="BH1285" s="1097"/>
      <c r="BI1285" s="1097"/>
      <c r="BJ1285" s="1097"/>
      <c r="BK1285" s="1097"/>
      <c r="BL1285" s="1097"/>
      <c r="BM1285" s="1097"/>
      <c r="BN1285" s="1097"/>
      <c r="BO1285" s="1097"/>
      <c r="BP1285" s="1097"/>
      <c r="BQ1285" s="1097"/>
      <c r="BR1285" s="1097"/>
      <c r="BS1285" s="1097"/>
      <c r="BT1285" s="1097"/>
      <c r="BU1285" s="1097"/>
      <c r="BV1285" s="1097"/>
      <c r="BW1285" s="1097"/>
      <c r="BX1285" s="1097"/>
      <c r="BY1285" s="1097"/>
      <c r="BZ1285" s="1097"/>
    </row>
    <row r="1286" spans="1:78" s="1066" customFormat="1" ht="12.75" customHeight="1" thickBot="1" x14ac:dyDescent="0.3">
      <c r="A1286" s="1055"/>
      <c r="B1286" s="928"/>
      <c r="C1286" s="928"/>
      <c r="D1286" s="928"/>
      <c r="E1286" s="928"/>
      <c r="F1286" s="341" t="str">
        <f>Translations!$B$333</f>
        <v>Tier</v>
      </c>
      <c r="G1286" s="1850" t="str">
        <f>Translations!$B$672</f>
        <v>tierbeschrijving</v>
      </c>
      <c r="H1286" s="1850"/>
      <c r="I1286" s="1855" t="str">
        <f>Translations!$B$158</f>
        <v>Eenheid</v>
      </c>
      <c r="J1286" s="1855"/>
      <c r="K1286" s="1855" t="str">
        <f>Translations!$B$673</f>
        <v>Waarde</v>
      </c>
      <c r="L1286" s="1855"/>
      <c r="M1286" s="342" t="str">
        <f>Translations!$B$610</f>
        <v>foutmelding</v>
      </c>
      <c r="O1286" s="1056"/>
      <c r="P1286" s="1104"/>
      <c r="Q1286" s="207" t="str">
        <f>EUconst_SumEnergyIN &amp; "_" &amp; K1277</f>
        <v>SUM_EnergyIN_</v>
      </c>
      <c r="R1286" s="251" t="str">
        <f>IF(OR(K1277="",T1278)=TRUE,"",INDEX(BC1292:BE1292,MATCH(K1277,BC1287:BE1287,0)))</f>
        <v/>
      </c>
      <c r="S1286" s="1097"/>
      <c r="T1286" s="983"/>
      <c r="U1286" s="1097"/>
      <c r="V1286" s="343" t="s">
        <v>301</v>
      </c>
      <c r="W1286" s="1097"/>
      <c r="X1286" s="1097"/>
      <c r="Y1286" s="337" t="s">
        <v>562</v>
      </c>
      <c r="Z1286" s="337" t="s">
        <v>318</v>
      </c>
      <c r="AA1286" s="1097"/>
      <c r="AB1286" s="1097"/>
      <c r="AC1286" s="340" t="s">
        <v>307</v>
      </c>
      <c r="AD1286" s="1097"/>
      <c r="AE1286" s="1097"/>
      <c r="AF1286" s="335" t="s">
        <v>303</v>
      </c>
      <c r="AG1286" s="335" t="s">
        <v>304</v>
      </c>
      <c r="AH1286" s="337" t="s">
        <v>302</v>
      </c>
      <c r="AI1286" s="339" t="s">
        <v>305</v>
      </c>
      <c r="AJ1286" s="339" t="s">
        <v>563</v>
      </c>
      <c r="AK1286" s="344" t="s">
        <v>309</v>
      </c>
      <c r="AL1286" s="1096"/>
      <c r="AM1286" s="1097"/>
      <c r="AN1286" s="335" t="s">
        <v>303</v>
      </c>
      <c r="AO1286" s="335" t="s">
        <v>304</v>
      </c>
      <c r="AP1286" s="345" t="s">
        <v>308</v>
      </c>
      <c r="AQ1286" s="339" t="s">
        <v>565</v>
      </c>
      <c r="AR1286" s="339" t="s">
        <v>564</v>
      </c>
      <c r="AS1286" s="344" t="s">
        <v>605</v>
      </c>
      <c r="AT1286" s="344" t="s">
        <v>605</v>
      </c>
      <c r="AU1286" s="1097"/>
      <c r="AV1286" s="1100"/>
      <c r="AW1286" s="1100"/>
      <c r="AX1286" s="335" t="s">
        <v>321</v>
      </c>
      <c r="AY1286" s="1100"/>
      <c r="AZ1286" s="1100"/>
      <c r="BA1286" s="1100"/>
      <c r="BB1286" s="1100"/>
      <c r="BC1286" s="1100"/>
      <c r="BD1286" s="1100"/>
      <c r="BE1286" s="1097"/>
      <c r="BF1286" s="1097"/>
      <c r="BG1286" s="1097"/>
      <c r="BH1286" s="1097"/>
      <c r="BI1286" s="1097"/>
      <c r="BJ1286" s="1097"/>
      <c r="BK1286" s="1097"/>
      <c r="BL1286" s="1097"/>
      <c r="BM1286" s="1097"/>
      <c r="BN1286" s="1097"/>
      <c r="BO1286" s="1097"/>
      <c r="BP1286" s="1097"/>
      <c r="BQ1286" s="1097"/>
      <c r="BR1286" s="1097"/>
      <c r="BS1286" s="1097"/>
      <c r="BT1286" s="1097"/>
      <c r="BU1286" s="1097"/>
      <c r="BV1286" s="1097"/>
      <c r="BW1286" s="1097"/>
      <c r="BX1286" s="1097"/>
      <c r="BY1286" s="1097"/>
      <c r="BZ1286" s="336" t="s">
        <v>268</v>
      </c>
    </row>
    <row r="1287" spans="1:78" s="1066" customFormat="1" ht="12.75" customHeight="1" thickBot="1" x14ac:dyDescent="0.3">
      <c r="A1287" s="1055"/>
      <c r="B1287" s="928"/>
      <c r="C1287" s="481" t="s">
        <v>195</v>
      </c>
      <c r="D1287" s="346" t="str">
        <f>Translations!$B$622</f>
        <v>AG:</v>
      </c>
      <c r="E1287" s="1105"/>
      <c r="F1287" s="252"/>
      <c r="G1287" s="1836" t="str">
        <f>IF(OR(ISBLANK(F1287),F1287=EUconst_NoTier),"",IF(Z1287=0,EUconst_NA,IF(ISERROR(Z1287),"",Z1287)))</f>
        <v/>
      </c>
      <c r="H1287" s="1837"/>
      <c r="I1287" s="693" t="e">
        <f>IF(J1287&lt;&gt;"","",AI1287)</f>
        <v>#N/A</v>
      </c>
      <c r="J1287" s="909" t="e">
        <f>+Q1289</f>
        <v>#N/A</v>
      </c>
      <c r="K1287" s="700" t="str">
        <f>IF(L1287="",AQ1287,"")</f>
        <v/>
      </c>
      <c r="L1287" s="775"/>
      <c r="M1287" s="473" t="str">
        <f>IF(N1279="",IF(AND(E1278&lt;&gt;"",OR(F1287="",COUNT(K1287:L1287)=0),Y1287&lt;&gt;EUconst_NA,T1278&lt;&gt;TRUE),EUconst_ERR_Incomplete,IF(COUNTIF(AX1287:AZ1287,TRUE)&gt;0,EUconst_ERR_Inconsistent,"")),"")</f>
        <v/>
      </c>
      <c r="O1287" s="1056"/>
      <c r="P1287" s="1106"/>
      <c r="Q1287" s="207" t="str">
        <f>EUconst_SumBioEnergyIN &amp; "_" &amp; K1277</f>
        <v>SUM_BioEnergyIN_</v>
      </c>
      <c r="R1287" s="251" t="str">
        <f>IF(OR(K1277="",T1278)=TRUE,"",INDEX(BC1293:BE1293,MATCH(K1277,BC1287:BE1287,0)))</f>
        <v/>
      </c>
      <c r="S1287" s="1097"/>
      <c r="T1287" s="347" t="str">
        <f>EUconst_CNTR_ActivityData&amp;E1278</f>
        <v>ActivityData_</v>
      </c>
      <c r="U1287" s="1107"/>
      <c r="V1287" s="347" t="str">
        <f>IF(E1277="","",INDEX(B_InstallationDescription!$I$53:$I$127,MATCH(U1276,B_InstallationDescription!$D$53:$D$127,0)))</f>
        <v/>
      </c>
      <c r="W1287" s="339" t="s">
        <v>534</v>
      </c>
      <c r="X1287" s="1107"/>
      <c r="Y1287" s="348" t="str">
        <f>IF(OR(T1278=TRUE,E1278=""),"",INDEX(EUwideConstants!$N:$N,MATCH(T1287,EUwideConstants!$Q:$Q,0)))</f>
        <v/>
      </c>
      <c r="Z1287" s="349" t="str">
        <f>IF(ISBLANK(F1287),"",IF(F1287=EUconst_NA,"",INDEX(EUwideConstants!$H:$M,MATCH(T1287,EUwideConstants!$Q:$Q,0),MATCH(F1287,CNTR_TierList,0))))</f>
        <v/>
      </c>
      <c r="AA1287" s="350" t="s">
        <v>302</v>
      </c>
      <c r="AB1287" s="1098"/>
      <c r="AC1287" s="351" t="b">
        <f>AC1282</f>
        <v>0</v>
      </c>
      <c r="AD1287" s="1097"/>
      <c r="AE1287" s="352" t="str">
        <f>EUconst_CNTR_ActivityData&amp;EUconst_Unit</f>
        <v>ActivityData_Eenheid</v>
      </c>
      <c r="AF1287" s="353" t="str">
        <f>IF(AC1287=TRUE, IF(COUNTIF(MSPara_SourceStreamCategory,V1287)=0,"",INDEX(MSPara_CalcFactorsMatrix,MATCH(V1287,MSPara_SourceStreamCategory,0),MATCH(AE1287&amp;"_"&amp;2,MSPara_CalcFactors,0))),"")</f>
        <v/>
      </c>
      <c r="AG1287" s="354" t="str">
        <f>IF(AC1287=TRUE, IF(COUNTIF(MSPara_SourceStreamCategory,V1287)=0,"",INDEX(MSPara_CalcFactorsMatrix,MATCH(V1287,MSPara_SourceStreamCategory,0),MATCH(AE1287&amp;"_"&amp;1,MSPara_CalcFactors,0))),"")</f>
        <v/>
      </c>
      <c r="AH1287" s="351" t="str">
        <f>IF(OR(AF1287="",AF1287=EUconst_NA),IF(OR(AG1287=EUconst_NA,AG1287=""),"",AG1287),AF1287)</f>
        <v/>
      </c>
      <c r="AI1287" s="348" t="str">
        <f>IF(AC1287=TRUE,IF(AH1287="",EUconst_t,AH1287),"")</f>
        <v/>
      </c>
      <c r="AJ1287" s="355" t="e">
        <f>IF(J1287="",AI1287,J1287)</f>
        <v>#N/A</v>
      </c>
      <c r="AK1287" s="356" t="b">
        <f>IF(K1277=EUconst_Fuel,J1287&lt;&gt;"",FALSE)</f>
        <v>0</v>
      </c>
      <c r="AL1287" s="1096"/>
      <c r="AM1287" s="347" t="str">
        <f>EUconst_CNTR_ActivityData&amp;EUconst_Value</f>
        <v>ActivityData_Waarde</v>
      </c>
      <c r="AN1287" s="1099"/>
      <c r="AO1287" s="1099"/>
      <c r="AP1287" s="351" t="e">
        <f>AND(AND(AH1287&lt;&gt;"",AJ1287&lt;&gt;""),AJ1287=AH1287)</f>
        <v>#N/A</v>
      </c>
      <c r="AQ1287" s="431" t="str">
        <f>IF(L1282=TRUE,SUM(F1284)-SUM(H1284)+SUM(J1284)-SUM(L1284),"")</f>
        <v/>
      </c>
      <c r="AR1287" s="351">
        <f>IF(Y1287=EUconst_NA,0,IF(COUNT(K1287:L1287)=0,0,IF(L1287="",K1287,L1287)))</f>
        <v>0</v>
      </c>
      <c r="AS1287" s="699" t="b">
        <f>AND(AC1287=TRUE,OR(L1287&lt;&gt;"",AQ1287=""))</f>
        <v>0</v>
      </c>
      <c r="AT1287" s="699" t="b">
        <f>AND(AC1287=TRUE,NOT(AS1287))</f>
        <v>0</v>
      </c>
      <c r="AU1287" s="1097"/>
      <c r="AV1287" s="335" t="s">
        <v>313</v>
      </c>
      <c r="AW1287" s="335" t="s">
        <v>319</v>
      </c>
      <c r="AX1287" s="1108"/>
      <c r="AY1287" s="13" t="s">
        <v>537</v>
      </c>
      <c r="AZ1287" s="1097"/>
      <c r="BA1287" s="1097"/>
      <c r="BB1287" s="1098"/>
      <c r="BC1287" s="336" t="str">
        <f>EUconst_Fuel</f>
        <v>Verbranding</v>
      </c>
      <c r="BD1287" s="336" t="str">
        <f>EUconst_ProcessCarbonate</f>
        <v>Procesemissies</v>
      </c>
      <c r="BE1287" s="336" t="str">
        <f>EUconst_MassBalance</f>
        <v>Massabalans</v>
      </c>
      <c r="BF1287" s="1097"/>
      <c r="BG1287" s="1097"/>
      <c r="BH1287" s="1097"/>
      <c r="BI1287" s="1097"/>
      <c r="BJ1287" s="1097"/>
      <c r="BK1287" s="1097"/>
      <c r="BL1287" s="1097"/>
      <c r="BM1287" s="1097"/>
      <c r="BN1287" s="1097"/>
      <c r="BO1287" s="1097"/>
      <c r="BP1287" s="1097"/>
      <c r="BQ1287" s="1097"/>
      <c r="BR1287" s="1097"/>
      <c r="BS1287" s="1097"/>
      <c r="BT1287" s="1097"/>
      <c r="BU1287" s="1097"/>
      <c r="BV1287" s="1097"/>
      <c r="BW1287" s="1097"/>
      <c r="BX1287" s="1097"/>
      <c r="BY1287" s="1097"/>
      <c r="BZ1287" s="357" t="b">
        <f>BZ1282</f>
        <v>1</v>
      </c>
    </row>
    <row r="1288" spans="1:78" s="1066" customFormat="1" ht="5.0999999999999996" customHeight="1" thickBot="1" x14ac:dyDescent="0.3">
      <c r="A1288" s="1055"/>
      <c r="B1288" s="928"/>
      <c r="C1288" s="1102"/>
      <c r="D1288" s="1109"/>
      <c r="F1288" s="852"/>
      <c r="G1288" s="852"/>
      <c r="H1288" s="103" t="s">
        <v>245</v>
      </c>
      <c r="I1288" s="1134"/>
      <c r="J1288" s="1134"/>
      <c r="K1288" s="852"/>
      <c r="L1288" s="852"/>
      <c r="M1288" s="1110"/>
      <c r="O1288" s="1056"/>
      <c r="P1288" s="1101"/>
      <c r="Q1288" s="1101"/>
      <c r="R1288" s="1101"/>
      <c r="S1288" s="1097"/>
      <c r="T1288" s="1111"/>
      <c r="U1288" s="1107"/>
      <c r="V1288" s="1097"/>
      <c r="W1288" s="1097"/>
      <c r="X1288" s="1107"/>
      <c r="Y1288" s="1112"/>
      <c r="Z1288" s="1097"/>
      <c r="AA1288" s="1097"/>
      <c r="AB1288" s="1097"/>
      <c r="AC1288" s="1097"/>
      <c r="AD1288" s="1097"/>
      <c r="AE1288" s="1097"/>
      <c r="AF1288" s="1097"/>
      <c r="AG1288" s="1097"/>
      <c r="AH1288" s="1097"/>
      <c r="AI1288" s="1097"/>
      <c r="AJ1288" s="1097"/>
      <c r="AK1288" s="1097"/>
      <c r="AL1288" s="1096"/>
      <c r="AM1288" s="1097"/>
      <c r="AN1288" s="1097"/>
      <c r="AO1288" s="1097"/>
      <c r="AP1288" s="1097"/>
      <c r="AQ1288" s="1097"/>
      <c r="AR1288" s="1097"/>
      <c r="AS1288" s="1097"/>
      <c r="AT1288" s="1097"/>
      <c r="AU1288" s="1097"/>
      <c r="AV1288" s="1097"/>
      <c r="AW1288" s="1097"/>
      <c r="AX1288" s="1097"/>
      <c r="AY1288" s="1097"/>
      <c r="AZ1288" s="1097"/>
      <c r="BA1288" s="1097"/>
      <c r="BB1288" s="1097"/>
      <c r="BC1288" s="1097"/>
      <c r="BD1288" s="1097"/>
      <c r="BE1288" s="1097"/>
      <c r="BF1288" s="1097"/>
      <c r="BG1288" s="1097"/>
      <c r="BH1288" s="1097"/>
      <c r="BI1288" s="1097"/>
      <c r="BJ1288" s="1097"/>
      <c r="BK1288" s="1097"/>
      <c r="BL1288" s="1097"/>
      <c r="BM1288" s="1097"/>
      <c r="BN1288" s="1097"/>
      <c r="BO1288" s="1097"/>
      <c r="BP1288" s="1097"/>
      <c r="BQ1288" s="1097"/>
      <c r="BR1288" s="1097"/>
      <c r="BS1288" s="1097"/>
      <c r="BT1288" s="1097"/>
      <c r="BU1288" s="1097"/>
      <c r="BV1288" s="1097"/>
      <c r="BW1288" s="1097"/>
      <c r="BX1288" s="1097"/>
      <c r="BY1288" s="1097"/>
      <c r="BZ1288" s="1094"/>
    </row>
    <row r="1289" spans="1:78" s="1066" customFormat="1" ht="12.75" customHeight="1" thickBot="1" x14ac:dyDescent="0.3">
      <c r="A1289" s="1055"/>
      <c r="B1289" s="928"/>
      <c r="C1289" s="484" t="s">
        <v>196</v>
      </c>
      <c r="D1289" s="346" t="str">
        <f>Translations!$B$634</f>
        <v>(Voorlopige) EF:</v>
      </c>
      <c r="E1289" s="1105"/>
      <c r="F1289" s="358"/>
      <c r="G1289" s="1836" t="str">
        <f t="shared" ref="G1289:G1295" si="315">IF(OR(ISBLANK(F1289),F1289=EUconst_NoTier),"",IF(Z1289=0,EUconst_NotApplicable,IF(ISERROR(Z1289),"",Z1289)))</f>
        <v/>
      </c>
      <c r="H1289" s="1854"/>
      <c r="I1289" s="694" t="str">
        <f>IF(J1289&lt;&gt;"","",AI1289)</f>
        <v/>
      </c>
      <c r="J1289" s="695"/>
      <c r="K1289" s="359" t="str">
        <f t="shared" ref="K1289:K1295" si="316">IF(L1289="",AQ1289,"")</f>
        <v/>
      </c>
      <c r="L1289" s="360"/>
      <c r="M1289" s="473" t="str">
        <f>IF(N1279="",IF(AND(E1278&lt;&gt;"",OR(F1289="",COUNT(K1289:L1289)=0),Y1289&lt;&gt;EUconst_NA,T1278&lt;&gt;TRUE),EUconst_ERR_Incomplete,IF(COUNTIF(AX1289:AZ1289,TRUE)&gt;0,EUconst_ERR_Inconsistent,"")),"")</f>
        <v/>
      </c>
      <c r="N1289" s="957"/>
      <c r="O1289" s="1056"/>
      <c r="P1289" s="1101"/>
      <c r="Q1289" s="15" t="e">
        <f>+VLOOKUP(E1277,ss_eenheid!$A$1:$F$75,6,FALSE)</f>
        <v>#N/A</v>
      </c>
      <c r="R1289" s="1101"/>
      <c r="S1289" s="1097"/>
      <c r="T1289" s="361" t="str">
        <f>EUconst_CNTR_EF&amp;E1278</f>
        <v>EF_</v>
      </c>
      <c r="U1289" s="1107"/>
      <c r="V1289" s="362" t="str">
        <f>V1287</f>
        <v/>
      </c>
      <c r="W1289" s="1097"/>
      <c r="X1289" s="1107"/>
      <c r="Y1289" s="363" t="str">
        <f>IF(OR(T1278=TRUE,E1278=""),"",IF(F1289=EUconst_NA,EUconst_NA,INDEX(EUwideConstants!$N:$N,MATCH(T1289,EUwideConstants!$Q:$Q,0))))</f>
        <v/>
      </c>
      <c r="Z1289" s="364" t="str">
        <f>IF(ISBLANK(F1289),"",IF(F1289=EUconst_NA,"",INDEX(EUwideConstants!$H:$M,MATCH(T1289,EUwideConstants!$Q:$Q,0),MATCH(F1289,CNTR_TierList,0))))</f>
        <v/>
      </c>
      <c r="AA1289" s="365" t="str">
        <f>IF(COUNTIF(EUconst_DefaultValues,Z1289)&gt;0,MATCH(Z1289,EUconst_DefaultValues,0),"")</f>
        <v/>
      </c>
      <c r="AB1289" s="1097"/>
      <c r="AC1289" s="366" t="b">
        <f>AND(AC1287,Y1289&lt;&gt;EUconst_NA)</f>
        <v>0</v>
      </c>
      <c r="AD1289" s="1097"/>
      <c r="AE1289" s="352" t="str">
        <f>EUconst_CNTR_EF&amp;EUconst_Unit</f>
        <v>EF_Eenheid</v>
      </c>
      <c r="AF1289" s="367" t="str">
        <f>IF(AC1289=TRUE, IF(COUNTIF(MSPara_SourceStreamCategory,V1289)=0,"",INDEX(MSPara_CalcFactorsMatrix,MATCH(V1289,MSPara_SourceStreamCategory,0),MATCH(AE1289&amp;"_"&amp;2,MSPara_CalcFactors,0))),"")</f>
        <v/>
      </c>
      <c r="AG1289" s="368" t="str">
        <f>IF(AC1289=TRUE, IF(COUNTIF(MSPara_SourceStreamCategory,V1289)=0,"",INDEX(MSPara_CalcFactorsMatrix,MATCH(V1289,MSPara_SourceStreamCategory,0),MATCH(AE1289&amp;"_"&amp;1,MSPara_CalcFactors,0))),"")</f>
        <v/>
      </c>
      <c r="AH1289" s="369" t="str">
        <f>IF(AA1289="","",INDEX(AF1289:AG1289,3-AA1289))</f>
        <v/>
      </c>
      <c r="AI1289" s="370" t="str">
        <f>IF(AC1289=TRUE,IF(OR(AH1289="",AH1289=EUconst_NA),IF(K1277=EUconst_Fuel,EUconst_tCO2pTJ,EUconst_tCO2pt),AH1289),"")</f>
        <v/>
      </c>
      <c r="AJ1289" s="366" t="str">
        <f>IF(J1289="",AI1289,J1289)</f>
        <v/>
      </c>
      <c r="AK1289" s="371" t="b">
        <f>IF(K1277=EUconst_Fuel,J1289&lt;&gt;"",FALSE)</f>
        <v>0</v>
      </c>
      <c r="AL1289" s="1096"/>
      <c r="AM1289" s="352" t="str">
        <f>EUconst_CNTR_EF&amp;EUconst_Value</f>
        <v>EF_Waarde</v>
      </c>
      <c r="AN1289" s="372" t="str">
        <f>IF(AC1289=TRUE,IF(COUNTIF(MSPara_SourceStreamCategory,V1289)=0,"",INDEX(MSPara_CalcFactorsMatrix,MATCH(V1289,MSPara_SourceStreamCategory,0),MATCH(AM1289&amp;"_"&amp;2,MSPara_CalcFactors,0))),"")</f>
        <v/>
      </c>
      <c r="AO1289" s="373" t="str">
        <f>IF(AC1289=TRUE,IF(COUNTIF(MSPara_SourceStreamCategory,V1289)=0,"",INDEX(MSPara_CalcFactorsMatrix,MATCH(V1289,MSPara_SourceStreamCategory,0),MATCH(AM1289&amp;"_"&amp;1,MSPara_CalcFactors,0))),"")</f>
        <v/>
      </c>
      <c r="AP1289" s="366" t="b">
        <f>AND(AND(AH1289&lt;&gt;"",AJ1289&lt;&gt;""),AJ1289=AH1289)</f>
        <v>0</v>
      </c>
      <c r="AQ1289" s="374" t="str">
        <f>IF(AND(AA1289&lt;&gt;"",AP1289=TRUE),IF(OR(INDEX(AN1289:AO1289,3-AA1289)=EUconst_NA,INDEX(AN1289:AO1289,3-AA1289)=0),"",INDEX(AN1289:AO1289,3-AA1289)),"")</f>
        <v/>
      </c>
      <c r="AR1289" s="366">
        <f>IF(AC1289=TRUE,IF(COUNT(K1289:L1289)=0,0,IF(L1289="",K1289,L1289)),0)</f>
        <v>0</v>
      </c>
      <c r="AS1289" s="362" t="b">
        <f>AND(AC1289=TRUE,OR(AND(F1289&lt;&gt;"",NOT(ISNUMBER(AA1289))),L1289&lt;&gt;"",F1289="",AQ1289=""))</f>
        <v>0</v>
      </c>
      <c r="AT1289" s="362" t="b">
        <f t="shared" ref="AT1289:AT1295" si="317">AND(AC1289=TRUE,NOT(AS1289))</f>
        <v>0</v>
      </c>
      <c r="AU1289" s="1097"/>
      <c r="AV1289" s="375" t="b">
        <f t="shared" ref="AV1289:AV1295" si="318">AND(ISNUMBER(AA1289),AQ1289="")</f>
        <v>0</v>
      </c>
      <c r="AW1289" s="376" t="b">
        <f t="shared" ref="AW1289:AW1295" si="319">AND(ISNUMBER(AA1289),AQ1289&lt;&gt;AR1289)</f>
        <v>0</v>
      </c>
      <c r="AX1289" s="377" t="e">
        <f>OR(AND(AJ1287=EUconst_kNm3,AJ1289=EUconst_tCO2pt),AND(AJ1287=EUconst_t,AJ1289=EUconst_tCO2pkNm3))</f>
        <v>#N/A</v>
      </c>
      <c r="AY1289" s="362" t="b">
        <f t="shared" ref="AY1289:AY1295" si="320">AND(L1289&lt;&gt;"",Y1289=EUconst_NA)</f>
        <v>0</v>
      </c>
      <c r="AZ1289" s="1097"/>
      <c r="BA1289" s="1097"/>
      <c r="BB1289" s="378" t="s">
        <v>590</v>
      </c>
      <c r="BC1289" s="377" t="str">
        <f>IF(K1277=BC1287,AR1287*IF(AJ1289=EUconst_tCO2pTJ,(AR1290/1000),1)*AR1289*AR1291*AR1295,"")</f>
        <v/>
      </c>
      <c r="BD1289" s="357" t="str">
        <f>IF(K1277=BD1287,AR1287*AR1289*AR1292*AR1295,"")</f>
        <v/>
      </c>
      <c r="BE1289" s="356" t="str">
        <f>IF(K1277=BE1287,3.664*AR1287*AR1293*AR1295,"")</f>
        <v/>
      </c>
      <c r="BF1289" s="1097"/>
      <c r="BG1289" s="1097"/>
      <c r="BH1289" s="1097"/>
      <c r="BI1289" s="1097"/>
      <c r="BJ1289" s="1097"/>
      <c r="BK1289" s="1097"/>
      <c r="BL1289" s="1097"/>
      <c r="BM1289" s="1097"/>
      <c r="BN1289" s="1097"/>
      <c r="BO1289" s="1097"/>
      <c r="BP1289" s="1097"/>
      <c r="BQ1289" s="1097"/>
      <c r="BR1289" s="1097"/>
      <c r="BS1289" s="1097"/>
      <c r="BT1289" s="1097"/>
      <c r="BU1289" s="1097"/>
      <c r="BV1289" s="1097"/>
      <c r="BW1289" s="1097"/>
      <c r="BX1289" s="1097"/>
      <c r="BY1289" s="1097"/>
      <c r="BZ1289" s="362" t="b">
        <f>OR(BZ1287,Y1289=EUconst_NA)</f>
        <v>1</v>
      </c>
    </row>
    <row r="1290" spans="1:78" s="1066" customFormat="1" ht="12.75" customHeight="1" thickBot="1" x14ac:dyDescent="0.3">
      <c r="A1290" s="1055"/>
      <c r="B1290" s="928"/>
      <c r="C1290" s="484" t="s">
        <v>197</v>
      </c>
      <c r="D1290" s="346" t="str">
        <f>Translations!$B$636</f>
        <v>NCV:</v>
      </c>
      <c r="E1290" s="1105"/>
      <c r="F1290" s="379"/>
      <c r="G1290" s="1836" t="str">
        <f t="shared" si="315"/>
        <v/>
      </c>
      <c r="H1290" s="1837"/>
      <c r="I1290" s="696" t="str">
        <f>AJ1290</f>
        <v/>
      </c>
      <c r="J1290" s="910"/>
      <c r="K1290" s="380" t="str">
        <f t="shared" si="316"/>
        <v/>
      </c>
      <c r="L1290" s="877"/>
      <c r="M1290" s="473" t="str">
        <f>+IF(OR(N1290&lt;&gt;"",O1290&lt;&gt;""),"onvolledig!","")</f>
        <v/>
      </c>
      <c r="N1290" s="873" t="str">
        <f>IF(N1279="",IF(AND(E1278&lt;&gt;"",OR(F1290="",COUNT(K1290:L1290)=0),Y1290&lt;&gt;EUconst_NA,T1278&lt;&gt;TRUE),EUconst_ERR_Incomplete,IF(COUNTIF(AX1290:AZ1290,TRUE)&gt;0,"","")),"")</f>
        <v/>
      </c>
      <c r="O1290" s="874" t="str">
        <f>+IF(N1279="",IF(COUNT(K1290:L1290)=0,IF(K1277="Verbranding","onvolledig!",""),""),"")</f>
        <v/>
      </c>
      <c r="P1290" s="1101"/>
      <c r="Q1290" s="1101"/>
      <c r="R1290" s="1101"/>
      <c r="S1290" s="1097"/>
      <c r="T1290" s="381" t="str">
        <f>EUconst_CNTR_NCV&amp;E1278</f>
        <v>NCV_</v>
      </c>
      <c r="U1290" s="1107"/>
      <c r="V1290" s="382" t="str">
        <f t="shared" ref="V1290:V1295" si="321">V1289</f>
        <v/>
      </c>
      <c r="W1290" s="1097"/>
      <c r="X1290" s="1107"/>
      <c r="Y1290" s="383" t="str">
        <f>IF(OR(T1278=TRUE,E1278=""),"",IF(F1290=EUconst_NA,EUconst_NA,INDEX(EUwideConstants!$N:$N,MATCH(T1290,EUwideConstants!$Q:$Q,0))))</f>
        <v/>
      </c>
      <c r="Z1290" s="384" t="str">
        <f>IF(ISBLANK(F1290),"",IF(F1290=EUconst_NA,"",INDEX(EUwideConstants!$H:$M,MATCH(T1290,EUwideConstants!$Q:$Q,0),MATCH(F1290,CNTR_TierList,0))))</f>
        <v/>
      </c>
      <c r="AA1290" s="385" t="str">
        <f>IF(COUNTIF(EUconst_DefaultValues,Z1290)&gt;0,MATCH(Z1290,EUconst_DefaultValues,0),"")</f>
        <v/>
      </c>
      <c r="AB1290" s="1097"/>
      <c r="AC1290" s="386" t="b">
        <f>IF(K1277="Verbranding",AND(AC1287,Y1290&lt;&gt;""),FALSE)</f>
        <v>0</v>
      </c>
      <c r="AD1290" s="1097"/>
      <c r="AE1290" s="387" t="str">
        <f>EUconst_CNTR_NCV&amp;EUconst_Unit</f>
        <v>NCV_Eenheid</v>
      </c>
      <c r="AF1290" s="388" t="str">
        <f>IF(AC1290=TRUE, IF(COUNTIF(MSPara_SourceStreamCategory,V1290)=0,"",INDEX(MSPara_CalcFactorsMatrix,MATCH(V1290,MSPara_SourceStreamCategory,0),MATCH(AE1290&amp;"_"&amp;2,MSPara_CalcFactors,0))),"")</f>
        <v/>
      </c>
      <c r="AG1290" s="389" t="str">
        <f>IF(AC1290=TRUE, IF(COUNTIF(MSPara_SourceStreamCategory,V1290)=0,"",INDEX(MSPara_CalcFactorsMatrix,MATCH(V1290,MSPara_SourceStreamCategory,0),MATCH(AE1290&amp;"_"&amp;1,MSPara_CalcFactors,0))),"")</f>
        <v/>
      </c>
      <c r="AH1290" s="390" t="str">
        <f>IF(AA1290="","",INDEX(AF1290:AG1290,3-AA1290))</f>
        <v/>
      </c>
      <c r="AI1290" s="1115"/>
      <c r="AJ1290" s="386" t="str">
        <f>IF(AC1290=TRUE,IF(AJ1287="","",IF(AJ1287=EUconst_kNm3,EUconst_GJpkNm3,EUconst_GJpt)),"")</f>
        <v/>
      </c>
      <c r="AK1290" s="1116"/>
      <c r="AL1290" s="1096"/>
      <c r="AM1290" s="387" t="str">
        <f>EUconst_CNTR_NCV&amp;EUconst_Value</f>
        <v>NCV_Waarde</v>
      </c>
      <c r="AN1290" s="391" t="str">
        <f>IF(AC1290=TRUE,IF(COUNTIF(MSPara_SourceStreamCategory,V1290)=0,"",INDEX(MSPara_CalcFactorsMatrix,MATCH(V1290,MSPara_SourceStreamCategory,0),MATCH(AM1290&amp;"_"&amp;2,MSPara_CalcFactors,0))),"")</f>
        <v/>
      </c>
      <c r="AO1290" s="392" t="str">
        <f>IF(AC1290=TRUE,IF(COUNTIF(MSPara_SourceStreamCategory,V1290)=0,"",INDEX(MSPara_CalcFactorsMatrix,MATCH(V1290,MSPara_SourceStreamCategory,0),MATCH(AM1290&amp;"_"&amp;1,MSPara_CalcFactors,0))),"")</f>
        <v/>
      </c>
      <c r="AP1290" s="386" t="b">
        <f>AND(AND(AH1290&lt;&gt;"",AJ1290&lt;&gt;""),AJ1290=AH1290)</f>
        <v>0</v>
      </c>
      <c r="AQ1290" s="393" t="str">
        <f>IF(AND(AA1290&lt;&gt;"",AP1290=TRUE),IF(OR(INDEX(AN1290:AO1290,3-AA1290)=EUconst_NA,INDEX(AN1290:AO1290,3-AA1290)=0),"",INDEX(AN1290:AO1290,3-AA1290)),"")</f>
        <v/>
      </c>
      <c r="AR1290" s="386">
        <f>IF(AC1290=TRUE,IF(COUNT(K1290:L1290)=0,0,IF(L1290="",K1290,L1290)),0)</f>
        <v>0</v>
      </c>
      <c r="AS1290" s="382" t="b">
        <f>AND(AC1290=TRUE,OR(AND(F1290&lt;&gt;"",NOT(ISNUMBER(AA1290))),L1290&lt;&gt;"",F1290="",AQ1290=""))</f>
        <v>0</v>
      </c>
      <c r="AT1290" s="382" t="b">
        <f t="shared" si="317"/>
        <v>0</v>
      </c>
      <c r="AU1290" s="1097"/>
      <c r="AV1290" s="394" t="b">
        <f t="shared" si="318"/>
        <v>0</v>
      </c>
      <c r="AW1290" s="395" t="b">
        <f t="shared" si="319"/>
        <v>0</v>
      </c>
      <c r="AX1290" s="1097"/>
      <c r="AY1290" s="382" t="b">
        <f t="shared" si="320"/>
        <v>0</v>
      </c>
      <c r="AZ1290" s="1097"/>
      <c r="BA1290" s="1097"/>
      <c r="BB1290" s="378" t="s">
        <v>591</v>
      </c>
      <c r="BC1290" s="377" t="str">
        <f>IF(K1277=BC1287,AR1287*IF(AJ1289=EUconst_tCO2pTJ,(AR1290/1000),1)*AR1289*AR1291*AR1294,"")</f>
        <v/>
      </c>
      <c r="BD1290" s="357" t="str">
        <f>IF(K1277=BD1287,AR1287*AR1289*AR1292*AR1294,"")</f>
        <v/>
      </c>
      <c r="BE1290" s="356" t="str">
        <f>IF(K1277=BE1287,3.664*AR1287*AR1293*AR1294,"")</f>
        <v/>
      </c>
      <c r="BF1290" s="1097"/>
      <c r="BG1290" s="1097"/>
      <c r="BH1290" s="1097"/>
      <c r="BI1290" s="1097"/>
      <c r="BJ1290" s="1097"/>
      <c r="BK1290" s="1097"/>
      <c r="BL1290" s="1097"/>
      <c r="BM1290" s="1097"/>
      <c r="BN1290" s="1097"/>
      <c r="BO1290" s="1097"/>
      <c r="BP1290" s="1097"/>
      <c r="BQ1290" s="1097"/>
      <c r="BR1290" s="1097"/>
      <c r="BS1290" s="1097"/>
      <c r="BT1290" s="1097"/>
      <c r="BU1290" s="1097"/>
      <c r="BV1290" s="1097"/>
      <c r="BW1290" s="1097"/>
      <c r="BX1290" s="1097"/>
      <c r="BY1290" s="1097"/>
      <c r="BZ1290" s="382" t="b">
        <f>OR(BZ1287,Y1290=EUconst_NA)</f>
        <v>1</v>
      </c>
    </row>
    <row r="1291" spans="1:78" s="1066" customFormat="1" ht="12.75" customHeight="1" thickBot="1" x14ac:dyDescent="0.3">
      <c r="A1291" s="1055"/>
      <c r="B1291" s="928"/>
      <c r="C1291" s="484" t="s">
        <v>198</v>
      </c>
      <c r="D1291" s="346" t="str">
        <f>Translations!$B$638</f>
        <v>OxF:</v>
      </c>
      <c r="E1291" s="1105"/>
      <c r="F1291" s="379"/>
      <c r="G1291" s="1836" t="str">
        <f t="shared" si="315"/>
        <v/>
      </c>
      <c r="H1291" s="1837"/>
      <c r="I1291" s="697" t="str">
        <f>IF(OR(AC1291=FALSE,Y1291=EUconst_NA),"","-")</f>
        <v/>
      </c>
      <c r="J1291" s="911"/>
      <c r="K1291" s="396" t="str">
        <f t="shared" si="316"/>
        <v/>
      </c>
      <c r="L1291" s="471"/>
      <c r="M1291" s="473" t="str">
        <f>IF(N1279="",IF(AND(E1278&lt;&gt;"",OR(F1291="",COUNT(K1291:L1291)=0),Y1291&lt;&gt;EUconst_NA,T1278&lt;&gt;TRUE),EUconst_ERR_Incomplete,IF(COUNTIF(AX1291:AZ1291,TRUE)&gt;0,EUconst_ERR_Inconsistent,"")),"")</f>
        <v/>
      </c>
      <c r="O1291" s="1056"/>
      <c r="P1291" s="1101"/>
      <c r="Q1291" s="1101"/>
      <c r="R1291" s="1101"/>
      <c r="S1291" s="1097"/>
      <c r="T1291" s="381" t="str">
        <f>EUconst_CNTR_OxidationFactor&amp;E1278</f>
        <v>OxF_</v>
      </c>
      <c r="U1291" s="1107"/>
      <c r="V1291" s="382" t="str">
        <f t="shared" si="321"/>
        <v/>
      </c>
      <c r="W1291" s="1097"/>
      <c r="X1291" s="1107"/>
      <c r="Y1291" s="383" t="str">
        <f>IF(OR(T1278=TRUE,E1278=""),"",INDEX(EUwideConstants!$N:$N,MATCH(T1291,EUwideConstants!$Q:$Q,0)))</f>
        <v/>
      </c>
      <c r="Z1291" s="384" t="str">
        <f>IF(ISBLANK(F1291),"",IF(F1291=EUconst_NA,"",INDEX(EUwideConstants!$H:$M,MATCH(T1291,EUwideConstants!$Q:$Q,0),MATCH(F1291,CNTR_TierList,0))))</f>
        <v/>
      </c>
      <c r="AA1291" s="365" t="str">
        <f>IF(F1291=1,1,"")</f>
        <v/>
      </c>
      <c r="AB1291" s="1097"/>
      <c r="AC1291" s="386" t="b">
        <f>AND(AC1287,Y1291&lt;&gt;EUconst_NA)</f>
        <v>0</v>
      </c>
      <c r="AD1291" s="1097"/>
      <c r="AE1291" s="1117"/>
      <c r="AG1291" s="1118"/>
      <c r="AH1291" s="1115"/>
      <c r="AI1291" s="1119"/>
      <c r="AJ1291" s="1115"/>
      <c r="AK1291" s="1120"/>
      <c r="AL1291" s="1096"/>
      <c r="AM1291" s="387" t="str">
        <f>EUconst_CNTR_OxidationFactor&amp;EUconst_Value</f>
        <v>OxF_Waarde</v>
      </c>
      <c r="AN1291" s="1121"/>
      <c r="AO1291" s="1113">
        <v>1</v>
      </c>
      <c r="AP1291" s="1115"/>
      <c r="AQ1291" s="397" t="str">
        <f>IF(AA1291="","",AO1291)</f>
        <v/>
      </c>
      <c r="AR1291" s="386">
        <f>IF(AC1291=TRUE,IF(COUNT(K1291:L1291)=0,0,IF(L1291="",K1291,L1291)),1)</f>
        <v>1</v>
      </c>
      <c r="AS1291" s="382" t="b">
        <f>AND(AC1291=TRUE,OR(ISNUMBER(L1291),NOT(ISNUMBER(AA1291))))</f>
        <v>0</v>
      </c>
      <c r="AT1291" s="382" t="b">
        <f t="shared" si="317"/>
        <v>0</v>
      </c>
      <c r="AU1291" s="1097"/>
      <c r="AV1291" s="394" t="b">
        <f t="shared" si="318"/>
        <v>0</v>
      </c>
      <c r="AW1291" s="395" t="b">
        <f t="shared" si="319"/>
        <v>0</v>
      </c>
      <c r="AX1291" s="1097"/>
      <c r="AY1291" s="411" t="b">
        <f t="shared" si="320"/>
        <v>0</v>
      </c>
      <c r="AZ1291" s="362" t="b">
        <f>AR1291&gt;100%</f>
        <v>0</v>
      </c>
      <c r="BA1291" s="1097"/>
      <c r="BB1291" s="378" t="s">
        <v>289</v>
      </c>
      <c r="BC1291" s="377" t="str">
        <f>IF(K1277=BC1287,AR1287*IF(AJ1289=EUconst_tCO2pTJ,(AR1290/1000),1)*AR1289*AR1291*(1-AR1294),"")</f>
        <v/>
      </c>
      <c r="BD1291" s="357" t="str">
        <f>IF(K1277=BD1287,AR1287*AR1289*AR1292*(1-AR1294),"")</f>
        <v/>
      </c>
      <c r="BE1291" s="356" t="str">
        <f>IF(K1277=BE1287,3.664*AR1287*AR1293*(1-AR1294),"")</f>
        <v/>
      </c>
      <c r="BF1291" s="1097"/>
      <c r="BG1291" s="1097"/>
      <c r="BH1291" s="1097"/>
      <c r="BI1291" s="1097"/>
      <c r="BJ1291" s="1097"/>
      <c r="BK1291" s="1097"/>
      <c r="BL1291" s="1097"/>
      <c r="BM1291" s="1097"/>
      <c r="BN1291" s="1097"/>
      <c r="BO1291" s="1097"/>
      <c r="BP1291" s="1097"/>
      <c r="BQ1291" s="1097"/>
      <c r="BR1291" s="1097"/>
      <c r="BS1291" s="1097"/>
      <c r="BT1291" s="1097"/>
      <c r="BU1291" s="1097"/>
      <c r="BV1291" s="1097"/>
      <c r="BW1291" s="1097"/>
      <c r="BX1291" s="1097"/>
      <c r="BY1291" s="1097"/>
      <c r="BZ1291" s="382" t="b">
        <f>OR(BZ1287,Y1291=EUconst_NA)</f>
        <v>1</v>
      </c>
    </row>
    <row r="1292" spans="1:78" s="1066" customFormat="1" ht="12.75" customHeight="1" thickBot="1" x14ac:dyDescent="0.3">
      <c r="A1292" s="1055"/>
      <c r="B1292" s="928"/>
      <c r="C1292" s="484" t="s">
        <v>199</v>
      </c>
      <c r="D1292" s="346" t="str">
        <f>Translations!$B$639</f>
        <v>ConvF:</v>
      </c>
      <c r="E1292" s="1105"/>
      <c r="F1292" s="379"/>
      <c r="G1292" s="1836" t="str">
        <f t="shared" si="315"/>
        <v/>
      </c>
      <c r="H1292" s="1837"/>
      <c r="I1292" s="697" t="str">
        <f>IF(OR(AC1292=FALSE,Y1292=EUconst_NA),"","-")</f>
        <v/>
      </c>
      <c r="J1292" s="911"/>
      <c r="K1292" s="396" t="str">
        <f t="shared" si="316"/>
        <v/>
      </c>
      <c r="L1292" s="471"/>
      <c r="M1292" s="473" t="str">
        <f>IF(N1279="",IF(AND(E1278&lt;&gt;"",OR(F1292="",COUNT(K1292:L1292)=0),Y1292&lt;&gt;EUconst_NA,T1278&lt;&gt;TRUE),EUconst_ERR_Incomplete,IF(COUNTIF(AX1292:AZ1292,TRUE)&gt;0,EUconst_ERR_Inconsistent,"")),"")</f>
        <v/>
      </c>
      <c r="O1292" s="1056"/>
      <c r="P1292" s="1101"/>
      <c r="Q1292" s="1101"/>
      <c r="R1292" s="1101"/>
      <c r="S1292" s="1097"/>
      <c r="T1292" s="381" t="str">
        <f>EUconst_CNTR_ConversionFactor&amp;E1278</f>
        <v>ConvF_</v>
      </c>
      <c r="U1292" s="1107"/>
      <c r="V1292" s="382" t="str">
        <f t="shared" si="321"/>
        <v/>
      </c>
      <c r="W1292" s="1097"/>
      <c r="X1292" s="1107"/>
      <c r="Y1292" s="383" t="str">
        <f>IF(OR(T1278=TRUE,E1278=""),"",INDEX(EUwideConstants!$N:$N,MATCH(T1292,EUwideConstants!$Q:$Q,0)))</f>
        <v/>
      </c>
      <c r="Z1292" s="384" t="str">
        <f>IF(ISBLANK(F1292),"",IF(F1292=EUconst_NA,"",INDEX(EUwideConstants!$H:$M,MATCH(T1292,EUwideConstants!$Q:$Q,0),MATCH(F1292,CNTR_TierList,0))))</f>
        <v/>
      </c>
      <c r="AA1292" s="402" t="str">
        <f>IF(F1292=1,1,"")</f>
        <v/>
      </c>
      <c r="AB1292" s="1097"/>
      <c r="AC1292" s="386" t="b">
        <f>AND(AC1287,Y1292&lt;&gt;EUconst_NA)</f>
        <v>0</v>
      </c>
      <c r="AD1292" s="1097"/>
      <c r="AE1292" s="1117"/>
      <c r="AG1292" s="1118"/>
      <c r="AH1292" s="1123"/>
      <c r="AI1292" s="1119"/>
      <c r="AJ1292" s="1123"/>
      <c r="AK1292" s="1120"/>
      <c r="AL1292" s="1096"/>
      <c r="AM1292" s="387" t="str">
        <f>EUconst_CNTR_ConversionFactor&amp;EUconst_Value</f>
        <v>ConvF_Waarde</v>
      </c>
      <c r="AN1292" s="1124"/>
      <c r="AO1292" s="1122">
        <v>1</v>
      </c>
      <c r="AP1292" s="1123"/>
      <c r="AQ1292" s="403" t="str">
        <f>IF(AA1292="","",AO1292)</f>
        <v/>
      </c>
      <c r="AR1292" s="386">
        <f>IF(AC1292=TRUE,IF(COUNT(K1292:L1292)=0,0,IF(L1292="",K1292,L1292)),1)</f>
        <v>1</v>
      </c>
      <c r="AS1292" s="382" t="b">
        <f>AND(AC1292=TRUE,OR(ISNUMBER(L1292),NOT(ISNUMBER(AA1292))))</f>
        <v>0</v>
      </c>
      <c r="AT1292" s="382" t="b">
        <f t="shared" si="317"/>
        <v>0</v>
      </c>
      <c r="AU1292" s="1097"/>
      <c r="AV1292" s="394" t="b">
        <f t="shared" si="318"/>
        <v>0</v>
      </c>
      <c r="AW1292" s="395" t="b">
        <f t="shared" si="319"/>
        <v>0</v>
      </c>
      <c r="AX1292" s="1097"/>
      <c r="AY1292" s="411" t="b">
        <f t="shared" si="320"/>
        <v>0</v>
      </c>
      <c r="AZ1292" s="400" t="b">
        <f>AR1292&gt;100%</f>
        <v>0</v>
      </c>
      <c r="BA1292" s="1097"/>
      <c r="BB1292" s="398" t="s">
        <v>478</v>
      </c>
      <c r="BC1292" s="399">
        <f>AR1287*AR1290/1000*(1-AR1294)</f>
        <v>0</v>
      </c>
      <c r="BD1292" s="400">
        <f>BC1292</f>
        <v>0</v>
      </c>
      <c r="BE1292" s="401">
        <f>BC1292</f>
        <v>0</v>
      </c>
      <c r="BF1292" s="1097"/>
      <c r="BG1292" s="1097"/>
      <c r="BH1292" s="1097"/>
      <c r="BI1292" s="1097"/>
      <c r="BJ1292" s="1097"/>
      <c r="BK1292" s="1097"/>
      <c r="BL1292" s="1097"/>
      <c r="BM1292" s="1097"/>
      <c r="BN1292" s="1097"/>
      <c r="BO1292" s="1097"/>
      <c r="BP1292" s="1097"/>
      <c r="BQ1292" s="1097"/>
      <c r="BR1292" s="1097"/>
      <c r="BS1292" s="1097"/>
      <c r="BT1292" s="1097"/>
      <c r="BU1292" s="1097"/>
      <c r="BV1292" s="1097"/>
      <c r="BW1292" s="1097"/>
      <c r="BX1292" s="1097"/>
      <c r="BY1292" s="1097"/>
      <c r="BZ1292" s="382" t="b">
        <f>OR(BZ1287,Y1292=EUconst_NA)</f>
        <v>1</v>
      </c>
    </row>
    <row r="1293" spans="1:78" s="1066" customFormat="1" ht="12.75" customHeight="1" thickBot="1" x14ac:dyDescent="0.3">
      <c r="A1293" s="1055"/>
      <c r="B1293" s="928"/>
      <c r="C1293" s="484" t="s">
        <v>329</v>
      </c>
      <c r="D1293" s="346" t="str">
        <f>Translations!$B$640</f>
        <v>C-gehalte:</v>
      </c>
      <c r="E1293" s="1105"/>
      <c r="F1293" s="379"/>
      <c r="G1293" s="1836" t="str">
        <f t="shared" si="315"/>
        <v/>
      </c>
      <c r="H1293" s="1837"/>
      <c r="I1293" s="697" t="str">
        <f>AJ1293</f>
        <v/>
      </c>
      <c r="J1293" s="912"/>
      <c r="K1293" s="404" t="str">
        <f t="shared" si="316"/>
        <v/>
      </c>
      <c r="L1293" s="405"/>
      <c r="M1293" s="473" t="str">
        <f>IF(N1279="",IF(AND(E1278&lt;&gt;"",OR(F1293="",COUNT(K1293:L1293)=0),Y1293&lt;&gt;EUconst_NA,T1278&lt;&gt;TRUE),EUconst_ERR_Incomplete,IF(COUNTIF(AX1293:AZ1293,TRUE)&gt;0,EUconst_ERR_Inconsistent,"")),"")</f>
        <v/>
      </c>
      <c r="O1293" s="1056"/>
      <c r="P1293" s="1101"/>
      <c r="Q1293" s="1101"/>
      <c r="R1293" s="1101"/>
      <c r="S1293" s="1097"/>
      <c r="T1293" s="381" t="str">
        <f>EUconst_CNTR_CarbonContent&amp;E1278</f>
        <v>CarbC_</v>
      </c>
      <c r="U1293" s="1107"/>
      <c r="V1293" s="382" t="str">
        <f t="shared" si="321"/>
        <v/>
      </c>
      <c r="W1293" s="1097"/>
      <c r="X1293" s="1107"/>
      <c r="Y1293" s="383" t="str">
        <f>IF(OR(T1278=TRUE,E1278=""),"",INDEX(EUwideConstants!$N:$N,MATCH(T1293,EUwideConstants!$Q:$Q,0)))</f>
        <v/>
      </c>
      <c r="Z1293" s="384" t="str">
        <f>IF(ISBLANK(F1293),"",IF(F1293=EUconst_NA,"",INDEX(EUwideConstants!$H:$M,MATCH(T1293,EUwideConstants!$Q:$Q,0),MATCH(F1293,CNTR_TierList,0))))</f>
        <v/>
      </c>
      <c r="AA1293" s="406" t="str">
        <f>IF(COUNTIF(EUconst_DefaultValues,Z1293)&gt;0,MATCH(Z1293,EUconst_DefaultValues,0),"")</f>
        <v/>
      </c>
      <c r="AB1293" s="1097"/>
      <c r="AC1293" s="386" t="b">
        <f>AND(AC1287,Y1293&lt;&gt;EUconst_NA)</f>
        <v>0</v>
      </c>
      <c r="AD1293" s="1097"/>
      <c r="AE1293" s="387" t="str">
        <f>EUconst_CNTR_CarbonContent&amp;EUconst_Unit</f>
        <v>CarbC_Eenheid</v>
      </c>
      <c r="AF1293" s="388" t="str">
        <f>IF(AC1293=TRUE, IF(COUNTIF(MSPara_SourceStreamCategory,V1293)=0,"",INDEX(MSPara_CalcFactorsMatrix,MATCH(V1293,MSPara_SourceStreamCategory,0),MATCH(AE1293&amp;"_"&amp;2,MSPara_CalcFactors,0))),"")</f>
        <v/>
      </c>
      <c r="AG1293" s="389" t="str">
        <f>IF(AC1293=TRUE, IF(COUNTIF(MSPara_SourceStreamCategory,V1293)=0,"",INDEX(MSPara_CalcFactorsMatrix,MATCH(V1293,MSPara_SourceStreamCategory,0),MATCH(AE1293&amp;"_"&amp;1,MSPara_CalcFactors,0))),"")</f>
        <v/>
      </c>
      <c r="AH1293" s="407" t="str">
        <f>IF(AA1293="","",INDEX(AF1293:AG1293,3-AA1293))</f>
        <v/>
      </c>
      <c r="AI1293" s="1119"/>
      <c r="AJ1293" s="408" t="str">
        <f>IF(AC1293=TRUE,IF(AJ1287="","",IF(AJ1287=EUconst_kNm3,EUconst_tCpkNm3,EUconst_tCpt)),"")</f>
        <v/>
      </c>
      <c r="AK1293" s="1120"/>
      <c r="AL1293" s="1096"/>
      <c r="AM1293" s="387" t="str">
        <f>EUconst_CNTR_CarbonContent&amp;EUconst_Value</f>
        <v>CarbC_Waarde</v>
      </c>
      <c r="AN1293" s="391" t="str">
        <f>IF(AC1293=TRUE,IF(COUNTIF(MSPara_SourceStreamCategory,V1293)=0,"",INDEX(MSPara_CalcFactorsMatrix,MATCH(V1293,MSPara_SourceStreamCategory,0),MATCH(AM1293&amp;"_"&amp;2,MSPara_CalcFactors,0))),"")</f>
        <v/>
      </c>
      <c r="AO1293" s="409" t="str">
        <f>IF(AC1293=TRUE,IF(COUNTIF(MSPara_SourceStreamCategory,V1293)=0,"",INDEX(MSPara_CalcFactorsMatrix,MATCH(V1293,MSPara_SourceStreamCategory,0),MATCH(AM1293&amp;"_"&amp;1,MSPara_CalcFactors,0))),"")</f>
        <v/>
      </c>
      <c r="AP1293" s="386" t="b">
        <f>AND(AND(AH1293&lt;&gt;"",AJ1293&lt;&gt;""),AJ1293=AH1293)</f>
        <v>0</v>
      </c>
      <c r="AQ1293" s="410" t="str">
        <f>IF(AND(AA1293&lt;&gt;"",AP1293=TRUE),IF(OR(INDEX(AN1293:AO1293,3-AA1293)=EUconst_NA,INDEX(AN1293:AO1293,3-AA1293)=0),"",INDEX(AN1293:AO1293,3-AA1293)),"")</f>
        <v/>
      </c>
      <c r="AR1293" s="386">
        <f>IF(AC1293=TRUE,IF(COUNT(K1293:L1293)=0,0,IF(L1293="",K1293,L1293)),0)</f>
        <v>0</v>
      </c>
      <c r="AS1293" s="382" t="b">
        <f>AND(AC1293=TRUE,OR(AND(F1293&lt;&gt;"",NOT(ISNUMBER(AA1293))),L1293&lt;&gt;"",F1293="",AQ1293=""))</f>
        <v>0</v>
      </c>
      <c r="AT1293" s="382" t="b">
        <f t="shared" si="317"/>
        <v>0</v>
      </c>
      <c r="AU1293" s="1097"/>
      <c r="AV1293" s="394" t="b">
        <f t="shared" si="318"/>
        <v>0</v>
      </c>
      <c r="AW1293" s="395" t="b">
        <f t="shared" si="319"/>
        <v>0</v>
      </c>
      <c r="AX1293" s="377" t="e">
        <f>OR(AND(AJ1287=EUconst_kNm3,AJ1293=EUconst_tCpt),AND(AJ1287=EUconst_t,AJ1293=EUconst_tCpkNm3))</f>
        <v>#N/A</v>
      </c>
      <c r="AY1293" s="382" t="b">
        <f t="shared" si="320"/>
        <v>0</v>
      </c>
      <c r="AZ1293" s="1097"/>
      <c r="BA1293" s="1097"/>
      <c r="BB1293" s="398" t="s">
        <v>479</v>
      </c>
      <c r="BC1293" s="399">
        <f>AR1287*AR1290/1000*AR1294</f>
        <v>0</v>
      </c>
      <c r="BD1293" s="400">
        <f>BC1293</f>
        <v>0</v>
      </c>
      <c r="BE1293" s="401">
        <f>BC1293</f>
        <v>0</v>
      </c>
      <c r="BF1293" s="1097"/>
      <c r="BG1293" s="1097"/>
      <c r="BH1293" s="1097"/>
      <c r="BI1293" s="1097"/>
      <c r="BJ1293" s="1097"/>
      <c r="BK1293" s="1097"/>
      <c r="BL1293" s="1097"/>
      <c r="BM1293" s="1097"/>
      <c r="BN1293" s="1097"/>
      <c r="BO1293" s="1097"/>
      <c r="BP1293" s="1097"/>
      <c r="BQ1293" s="1097"/>
      <c r="BR1293" s="1097"/>
      <c r="BS1293" s="1097"/>
      <c r="BT1293" s="1097"/>
      <c r="BU1293" s="1097"/>
      <c r="BV1293" s="1097"/>
      <c r="BW1293" s="1097"/>
      <c r="BX1293" s="1097"/>
      <c r="BY1293" s="1097"/>
      <c r="BZ1293" s="382" t="b">
        <f>OR(BZ1287,Y1293=EUconst_NA)</f>
        <v>1</v>
      </c>
    </row>
    <row r="1294" spans="1:78" s="1066" customFormat="1" ht="12.75" customHeight="1" x14ac:dyDescent="0.25">
      <c r="A1294" s="1055"/>
      <c r="B1294" s="928"/>
      <c r="C1294" s="481" t="s">
        <v>330</v>
      </c>
      <c r="D1294" s="346" t="str">
        <f>Translations!$B$641</f>
        <v>BioF:</v>
      </c>
      <c r="E1294" s="1105"/>
      <c r="F1294" s="379"/>
      <c r="G1294" s="1836" t="str">
        <f t="shared" si="315"/>
        <v/>
      </c>
      <c r="H1294" s="1837"/>
      <c r="I1294" s="697" t="str">
        <f>IF(OR(AC1294=FALSE,Y1294=EUconst_NA),"","-")</f>
        <v/>
      </c>
      <c r="J1294" s="911"/>
      <c r="K1294" s="396" t="str">
        <f t="shared" si="316"/>
        <v/>
      </c>
      <c r="L1294" s="471"/>
      <c r="M1294" s="473" t="str">
        <f>IF(N1279="",IF(AND(E1278&lt;&gt;"",OR(F1294="",COUNT(K1294:L1294)=0),Y1294&lt;&gt;EUconst_NA,T1278&lt;&gt;TRUE),EUconst_ERR_Incomplete,IF(COUNTIF(AX1294:AZ1294,TRUE)&gt;0,EUconst_ERR_Inconsistent,"")),"")</f>
        <v/>
      </c>
      <c r="O1294" s="1056"/>
      <c r="P1294" s="1106"/>
      <c r="Q1294" s="1106"/>
      <c r="R1294" s="1106"/>
      <c r="S1294" s="1097"/>
      <c r="T1294" s="381" t="str">
        <f>EUconst_CNTR_BiomassContent&amp;E1278</f>
        <v>BioC_</v>
      </c>
      <c r="U1294" s="1107"/>
      <c r="V1294" s="411" t="str">
        <f t="shared" si="321"/>
        <v/>
      </c>
      <c r="W1294" s="362" t="str">
        <f>IF(COUNTIF(MSPara_SourceStreamCategory,V1294)=0,"",INDEX(MSPara_IsFossil,MATCH(V1294,MSPara_SourceStreamCategory,0)))</f>
        <v/>
      </c>
      <c r="X1294" s="1107"/>
      <c r="Y1294" s="383" t="str">
        <f>IF(OR(T1278=TRUE,E1278=""),"",IF(OR(W1294=TRUE,F1294=EUconst_NA),EUconst_NA,INDEX(EUwideConstants!$N:$N,MATCH(T1294,EUwideConstants!$Q:$Q,0))))</f>
        <v/>
      </c>
      <c r="Z1294" s="384" t="str">
        <f>IF(ISBLANK(F1294),"",IF(F1294=EUconst_NA,"",INDEX(EUwideConstants!$H:$M,MATCH(T1294,EUwideConstants!$Q:$Q,0),MATCH(F1294,CNTR_TierList,0))))</f>
        <v/>
      </c>
      <c r="AA1294" s="412" t="str">
        <f>IF(F1294=1,1,"")</f>
        <v/>
      </c>
      <c r="AB1294" s="1097"/>
      <c r="AC1294" s="386" t="b">
        <f>AND(AC1287,Y1294&lt;&gt;EUconst_NA)</f>
        <v>0</v>
      </c>
      <c r="AD1294" s="1097"/>
      <c r="AE1294" s="1117"/>
      <c r="AG1294" s="1118"/>
      <c r="AH1294" s="1115"/>
      <c r="AI1294" s="1119"/>
      <c r="AJ1294" s="1115"/>
      <c r="AK1294" s="1120"/>
      <c r="AL1294" s="1096"/>
      <c r="AM1294" s="387" t="str">
        <f>EUconst_CNTR_BiomassContent&amp;EUconst_Value</f>
        <v>BioC_Waarde</v>
      </c>
      <c r="AO1294" s="413" t="str">
        <f>IF(AC1294=TRUE,IF(COUNTIF(MSPara_SourceStreamCategory,V1294)=0,"",INDEX(MSPara_CalcFactorsMatrix,MATCH(V1294,MSPara_SourceStreamCategory,0),MATCH(AM1294&amp;"_"&amp;2,MSPara_CalcFactors,0))),"")</f>
        <v/>
      </c>
      <c r="AP1294" s="1115"/>
      <c r="AQ1294" s="397" t="str">
        <f>IF(OR(AA1294="",AO1294=EUconst_NA),"",AO1294)</f>
        <v/>
      </c>
      <c r="AR1294" s="386">
        <f>IF(AC1294=TRUE,IF(COUNT(K1294:L1294)=0,0,IF(L1294="",K1294,L1294)),0)</f>
        <v>0</v>
      </c>
      <c r="AS1294" s="382" t="b">
        <f>AND(AC1294=TRUE,OR(AND(F1294&lt;&gt;"",NOT(ISNUMBER(AA1294))),L1294&lt;&gt;"",F1294="",AQ1294=""))</f>
        <v>0</v>
      </c>
      <c r="AT1294" s="382" t="b">
        <f t="shared" si="317"/>
        <v>0</v>
      </c>
      <c r="AU1294" s="1097"/>
      <c r="AV1294" s="394" t="b">
        <f t="shared" si="318"/>
        <v>0</v>
      </c>
      <c r="AW1294" s="395" t="b">
        <f t="shared" si="319"/>
        <v>0</v>
      </c>
      <c r="AX1294" s="1097"/>
      <c r="AY1294" s="411" t="b">
        <f t="shared" si="320"/>
        <v>0</v>
      </c>
      <c r="AZ1294" s="362" t="b">
        <f>OR(AR1294&gt;100%,(AR1294+AR1295)&gt;100%)</f>
        <v>0</v>
      </c>
      <c r="BA1294" s="1097"/>
      <c r="BB1294" s="1097"/>
      <c r="BC1294" s="1097"/>
      <c r="BD1294" s="1097"/>
      <c r="BE1294" s="1097"/>
      <c r="BF1294" s="1097"/>
      <c r="BG1294" s="1097"/>
      <c r="BH1294" s="1097"/>
      <c r="BI1294" s="1097"/>
      <c r="BJ1294" s="1097"/>
      <c r="BK1294" s="1097"/>
      <c r="BL1294" s="1097"/>
      <c r="BM1294" s="1097"/>
      <c r="BN1294" s="1097"/>
      <c r="BO1294" s="1097"/>
      <c r="BP1294" s="1097"/>
      <c r="BQ1294" s="1097"/>
      <c r="BR1294" s="1097"/>
      <c r="BS1294" s="1097"/>
      <c r="BT1294" s="1097"/>
      <c r="BU1294" s="1097"/>
      <c r="BV1294" s="1097"/>
      <c r="BW1294" s="1097"/>
      <c r="BX1294" s="1097"/>
      <c r="BY1294" s="1097"/>
      <c r="BZ1294" s="382" t="b">
        <f>OR(BZ1287,Y1294=EUconst_NA)</f>
        <v>1</v>
      </c>
    </row>
    <row r="1295" spans="1:78" s="1066" customFormat="1" ht="12.75" customHeight="1" thickBot="1" x14ac:dyDescent="0.3">
      <c r="A1295" s="1055"/>
      <c r="B1295" s="928"/>
      <c r="C1295" s="481" t="s">
        <v>453</v>
      </c>
      <c r="D1295" s="346" t="str">
        <f>Translations!$B$647</f>
        <v>niet-duurz. BioF:</v>
      </c>
      <c r="E1295" s="1105"/>
      <c r="F1295" s="414"/>
      <c r="G1295" s="1836" t="str">
        <f t="shared" si="315"/>
        <v/>
      </c>
      <c r="H1295" s="1837"/>
      <c r="I1295" s="698" t="str">
        <f>IF(OR(AC1295=FALSE,Y1295=EUconst_NA),"","-")</f>
        <v/>
      </c>
      <c r="J1295" s="911"/>
      <c r="K1295" s="415" t="str">
        <f t="shared" si="316"/>
        <v/>
      </c>
      <c r="L1295" s="686"/>
      <c r="M1295" s="473" t="str">
        <f>IF(N1279="",IF(AND(E1278&lt;&gt;"",OR(F1295="",COUNT(K1295:L1295)=0),Y1295&lt;&gt;EUconst_NA,T1278&lt;&gt;TRUE),EUconst_ERR_Incomplete,IF(COUNTIF(AX1295:AZ1295,TRUE)&gt;0,EUconst_ERR_Inconsistent,"")),"")</f>
        <v/>
      </c>
      <c r="O1295" s="1056"/>
      <c r="P1295" s="1106"/>
      <c r="Q1295" s="1106"/>
      <c r="R1295" s="1106"/>
      <c r="S1295" s="1097"/>
      <c r="T1295" s="416" t="str">
        <f>EUconst_CNTR_BiomassContent&amp;E1278</f>
        <v>BioC_</v>
      </c>
      <c r="U1295" s="1107"/>
      <c r="V1295" s="399" t="str">
        <f t="shared" si="321"/>
        <v/>
      </c>
      <c r="W1295" s="400" t="str">
        <f>IF(COUNTIF(MSPara_SourceStreamCategory,V1295)=0,"",INDEX(MSPara_IsFossil,MATCH(V1295,MSPara_SourceStreamCategory,0)))</f>
        <v/>
      </c>
      <c r="X1295" s="1107"/>
      <c r="Y1295" s="417" t="str">
        <f>IF(OR(T1278=TRUE,E1278=""),"",IF(OR(W1295=TRUE,F1295=EUconst_NA),EUconst_NA,INDEX(EUwideConstants!$N:$N,MATCH(T1295,EUwideConstants!$Q:$Q,0))))</f>
        <v/>
      </c>
      <c r="Z1295" s="418" t="str">
        <f>IF(ISBLANK(F1295),"",IF(F1295=EUconst_NA,"",INDEX(EUwideConstants!$H:$M,MATCH(T1295,EUwideConstants!$Q:$Q,0),MATCH(F1295,CNTR_TierList,0))))</f>
        <v/>
      </c>
      <c r="AA1295" s="419" t="str">
        <f>IF(F1295=1,1,"")</f>
        <v/>
      </c>
      <c r="AB1295" s="1097"/>
      <c r="AC1295" s="420" t="b">
        <f>AND(AC1287,Y1295&lt;&gt;EUconst_NA)</f>
        <v>0</v>
      </c>
      <c r="AD1295" s="1097"/>
      <c r="AE1295" s="1125"/>
      <c r="AF1295" s="1126"/>
      <c r="AG1295" s="1127"/>
      <c r="AH1295" s="1128"/>
      <c r="AI1295" s="1128"/>
      <c r="AJ1295" s="1128"/>
      <c r="AK1295" s="1129"/>
      <c r="AL1295" s="1096"/>
      <c r="AM1295" s="421" t="str">
        <f>EUconst_CNTR_BiomassContent&amp;EUconst_Value</f>
        <v>BioC_Waarde</v>
      </c>
      <c r="AN1295" s="1126"/>
      <c r="AO1295" s="422" t="str">
        <f>IF(AC1295=TRUE,IF(COUNTIF(MSPara_SourceStreamCategory,V1295)=0,"",INDEX(MSPara_CalcFactorsMatrix,MATCH(V1295,MSPara_SourceStreamCategory,0),MATCH(AM1295&amp;"_"&amp;2,MSPara_CalcFactors,0))),"")</f>
        <v/>
      </c>
      <c r="AP1295" s="1128"/>
      <c r="AQ1295" s="423" t="str">
        <f>IF(OR(AA1295="",AO1295=EUconst_NA),"",AO1295)</f>
        <v/>
      </c>
      <c r="AR1295" s="420">
        <f>IF(AC1295=TRUE,IF(COUNT(K1295:L1295)=0,0,IF(L1295="",K1295,L1295)),0)</f>
        <v>0</v>
      </c>
      <c r="AS1295" s="424" t="b">
        <f>AND(AC1295=TRUE,OR(AND(F1295&lt;&gt;"",NOT(ISNUMBER(AA1295))),L1295&lt;&gt;"",F1295="",AQ1295=""))</f>
        <v>0</v>
      </c>
      <c r="AT1295" s="424" t="b">
        <f t="shared" si="317"/>
        <v>0</v>
      </c>
      <c r="AU1295" s="1097"/>
      <c r="AV1295" s="425" t="b">
        <f t="shared" si="318"/>
        <v>0</v>
      </c>
      <c r="AW1295" s="426" t="b">
        <f t="shared" si="319"/>
        <v>0</v>
      </c>
      <c r="AX1295" s="1097"/>
      <c r="AY1295" s="399" t="b">
        <f t="shared" si="320"/>
        <v>0</v>
      </c>
      <c r="AZ1295" s="400" t="b">
        <f>OR(AR1294&gt;100%,(AR1294+AR1295)&gt;100%)</f>
        <v>0</v>
      </c>
      <c r="BA1295" s="1097"/>
      <c r="BB1295" s="1097"/>
      <c r="BC1295" s="1097"/>
      <c r="BD1295" s="1097"/>
      <c r="BE1295" s="1097"/>
      <c r="BF1295" s="1097"/>
      <c r="BG1295" s="1097"/>
      <c r="BH1295" s="1097"/>
      <c r="BI1295" s="1097"/>
      <c r="BJ1295" s="1097"/>
      <c r="BK1295" s="1097"/>
      <c r="BL1295" s="1097"/>
      <c r="BM1295" s="1097"/>
      <c r="BN1295" s="1097"/>
      <c r="BO1295" s="1097"/>
      <c r="BP1295" s="1097"/>
      <c r="BQ1295" s="1097"/>
      <c r="BR1295" s="1097"/>
      <c r="BS1295" s="1097"/>
      <c r="BT1295" s="1097"/>
      <c r="BU1295" s="1097"/>
      <c r="BV1295" s="1097"/>
      <c r="BW1295" s="1097"/>
      <c r="BX1295" s="1097"/>
      <c r="BY1295" s="1097"/>
      <c r="BZ1295" s="400" t="b">
        <f>OR(BZ1287,Y1295=EUconst_NA)</f>
        <v>1</v>
      </c>
    </row>
    <row r="1296" spans="1:78" s="1066" customFormat="1" ht="5.0999999999999996" customHeight="1" x14ac:dyDescent="0.25">
      <c r="A1296" s="1055"/>
      <c r="B1296" s="928"/>
      <c r="C1296" s="928"/>
      <c r="D1296" s="954"/>
      <c r="O1296" s="1056"/>
      <c r="P1296" s="1101"/>
      <c r="Q1296" s="1101"/>
      <c r="R1296" s="1101"/>
      <c r="S1296" s="1130"/>
      <c r="T1296" s="1097"/>
      <c r="U1296" s="1097"/>
      <c r="V1296" s="1097"/>
      <c r="W1296" s="1097"/>
      <c r="X1296" s="1097"/>
      <c r="Y1296" s="1097"/>
      <c r="Z1296" s="1097"/>
      <c r="AA1296" s="1097"/>
      <c r="AB1296" s="1097"/>
      <c r="AC1296" s="1097"/>
      <c r="AD1296" s="1097"/>
      <c r="AE1296" s="1097"/>
      <c r="AF1296" s="1097"/>
      <c r="AG1296" s="1097"/>
      <c r="AH1296" s="1097"/>
      <c r="AI1296" s="1097"/>
      <c r="AJ1296" s="1097"/>
      <c r="AK1296" s="1097"/>
      <c r="AL1296" s="1097"/>
      <c r="AM1296" s="1097"/>
      <c r="AN1296" s="1097"/>
      <c r="AO1296" s="1097"/>
      <c r="AP1296" s="1097"/>
      <c r="AQ1296" s="1097"/>
      <c r="AR1296" s="1097"/>
      <c r="AS1296" s="1097"/>
      <c r="AT1296" s="1097"/>
      <c r="AU1296" s="1097"/>
      <c r="AV1296" s="1097"/>
      <c r="AW1296" s="1097"/>
      <c r="AX1296" s="1097"/>
      <c r="AY1296" s="1097"/>
      <c r="AZ1296" s="1097"/>
      <c r="BA1296" s="1097"/>
      <c r="BB1296" s="1097"/>
      <c r="BC1296" s="1097"/>
      <c r="BD1296" s="1097"/>
      <c r="BE1296" s="1097"/>
      <c r="BF1296" s="1097"/>
      <c r="BG1296" s="1097"/>
      <c r="BH1296" s="1097"/>
      <c r="BI1296" s="1097"/>
      <c r="BJ1296" s="1097"/>
      <c r="BK1296" s="1097"/>
      <c r="BL1296" s="1097"/>
      <c r="BM1296" s="1097"/>
      <c r="BN1296" s="1097"/>
      <c r="BO1296" s="1097"/>
      <c r="BP1296" s="1097"/>
      <c r="BQ1296" s="1097"/>
      <c r="BR1296" s="1097"/>
      <c r="BS1296" s="1097"/>
      <c r="BT1296" s="1097"/>
      <c r="BU1296" s="1097"/>
      <c r="BV1296" s="1097"/>
      <c r="BW1296" s="1097"/>
      <c r="BX1296" s="1097"/>
      <c r="BY1296" s="1097"/>
      <c r="BZ1296" s="1097"/>
    </row>
    <row r="1297" spans="1:78" s="1066" customFormat="1" ht="12.75" customHeight="1" x14ac:dyDescent="0.25">
      <c r="A1297" s="1055"/>
      <c r="B1297" s="928"/>
      <c r="C1297" s="928"/>
      <c r="D1297" s="1840" t="str">
        <f>Translations!$B$674</f>
        <v>Tiers geldig van:</v>
      </c>
      <c r="E1297" s="1840"/>
      <c r="F1297" s="1841"/>
      <c r="G1297" s="624"/>
      <c r="H1297" s="427" t="str">
        <f>Translations!$B$675</f>
        <v>tot:</v>
      </c>
      <c r="I1297" s="624"/>
      <c r="J1297" s="1842" t="str">
        <f>Translations!$B$676</f>
        <v>Euralcode voor deze (afval)stroom (indien van toepassing):</v>
      </c>
      <c r="K1297" s="1843"/>
      <c r="L1297" s="1843"/>
      <c r="M1297" s="1844"/>
      <c r="N1297" s="428"/>
      <c r="O1297" s="1056"/>
      <c r="P1297" s="1101"/>
      <c r="Q1297" s="1101"/>
      <c r="R1297" s="1101"/>
      <c r="S1297" s="1130"/>
      <c r="T1297" s="1097"/>
      <c r="U1297" s="1097"/>
      <c r="V1297" s="1097"/>
      <c r="W1297" s="1097"/>
      <c r="X1297" s="1097"/>
      <c r="Y1297" s="1097"/>
      <c r="Z1297" s="1097"/>
      <c r="AA1297" s="1097"/>
      <c r="AB1297" s="1097"/>
      <c r="AC1297" s="1097"/>
      <c r="AD1297" s="1097"/>
      <c r="AE1297" s="1097"/>
      <c r="AF1297" s="1097"/>
      <c r="AG1297" s="1097"/>
      <c r="AH1297" s="1097"/>
      <c r="AI1297" s="1097"/>
      <c r="AJ1297" s="1097"/>
      <c r="AK1297" s="1097"/>
      <c r="AL1297" s="1097"/>
      <c r="AM1297" s="1097"/>
      <c r="AN1297" s="1097"/>
      <c r="AO1297" s="1097"/>
      <c r="AP1297" s="1097"/>
      <c r="AQ1297" s="1097"/>
      <c r="AR1297" s="1097"/>
      <c r="AS1297" s="1097"/>
      <c r="AT1297" s="1097"/>
      <c r="AU1297" s="1097"/>
      <c r="AV1297" s="1097"/>
      <c r="AW1297" s="1097"/>
      <c r="AX1297" s="1097"/>
      <c r="AY1297" s="1097"/>
      <c r="AZ1297" s="1097"/>
      <c r="BA1297" s="1097"/>
      <c r="BB1297" s="1097"/>
      <c r="BC1297" s="1097"/>
      <c r="BD1297" s="1097"/>
      <c r="BE1297" s="1097"/>
      <c r="BF1297" s="1097"/>
      <c r="BG1297" s="1097"/>
      <c r="BH1297" s="1097"/>
      <c r="BI1297" s="1097"/>
      <c r="BJ1297" s="1097"/>
      <c r="BK1297" s="1097"/>
      <c r="BL1297" s="1097"/>
      <c r="BM1297" s="1097"/>
      <c r="BN1297" s="1097"/>
      <c r="BO1297" s="1097"/>
      <c r="BP1297" s="1097"/>
      <c r="BQ1297" s="1097"/>
      <c r="BR1297" s="1097"/>
      <c r="BS1297" s="1097"/>
      <c r="BT1297" s="1097"/>
      <c r="BU1297" s="1097"/>
      <c r="BV1297" s="1097"/>
      <c r="BW1297" s="1097"/>
      <c r="BX1297" s="1097"/>
      <c r="BY1297" s="1097"/>
      <c r="BZ1297" s="14" t="b">
        <f>BZ1287</f>
        <v>1</v>
      </c>
    </row>
    <row r="1298" spans="1:78" s="1066" customFormat="1" ht="5.0999999999999996" customHeight="1" x14ac:dyDescent="0.25">
      <c r="A1298" s="1055"/>
      <c r="B1298" s="928"/>
      <c r="C1298" s="928"/>
      <c r="D1298" s="950"/>
      <c r="E1298" s="957"/>
      <c r="F1298" s="957"/>
      <c r="G1298" s="957"/>
      <c r="H1298" s="957"/>
      <c r="I1298" s="957"/>
      <c r="J1298" s="957"/>
      <c r="K1298" s="957"/>
      <c r="L1298" s="957"/>
      <c r="M1298" s="957"/>
      <c r="N1298" s="957"/>
      <c r="O1298" s="1056"/>
      <c r="P1298" s="1101"/>
      <c r="Q1298" s="1101"/>
      <c r="R1298" s="1101"/>
      <c r="S1298" s="1130"/>
      <c r="T1298" s="1097"/>
      <c r="U1298" s="1097"/>
      <c r="V1298" s="1097"/>
      <c r="W1298" s="1097"/>
      <c r="X1298" s="1097"/>
      <c r="Y1298" s="1097"/>
      <c r="Z1298" s="1097"/>
      <c r="AA1298" s="1097"/>
      <c r="AB1298" s="1097"/>
      <c r="AC1298" s="1097"/>
      <c r="AD1298" s="1097"/>
      <c r="AE1298" s="1097"/>
      <c r="AF1298" s="1097"/>
      <c r="AG1298" s="1097"/>
      <c r="AH1298" s="1097"/>
      <c r="AI1298" s="1097"/>
      <c r="AJ1298" s="1097"/>
      <c r="AK1298" s="1097"/>
      <c r="AL1298" s="1097"/>
      <c r="AM1298" s="1097"/>
      <c r="AN1298" s="1097"/>
      <c r="AO1298" s="1097"/>
      <c r="AP1298" s="1097"/>
      <c r="AQ1298" s="1097"/>
      <c r="AR1298" s="1097"/>
      <c r="AS1298" s="1097"/>
      <c r="AT1298" s="1097"/>
      <c r="AU1298" s="1097"/>
      <c r="AV1298" s="1097"/>
      <c r="AW1298" s="1097"/>
      <c r="AX1298" s="1097"/>
      <c r="AY1298" s="1097"/>
      <c r="AZ1298" s="1097"/>
      <c r="BA1298" s="1097"/>
      <c r="BB1298" s="1097"/>
      <c r="BC1298" s="1097"/>
      <c r="BD1298" s="1097"/>
      <c r="BE1298" s="1097"/>
      <c r="BF1298" s="1097"/>
      <c r="BG1298" s="1097"/>
      <c r="BH1298" s="1097"/>
      <c r="BI1298" s="1097"/>
      <c r="BJ1298" s="1097"/>
      <c r="BK1298" s="1097"/>
      <c r="BL1298" s="1097"/>
      <c r="BM1298" s="1097"/>
      <c r="BN1298" s="1097"/>
      <c r="BO1298" s="1097"/>
      <c r="BP1298" s="1097"/>
      <c r="BQ1298" s="1097"/>
      <c r="BR1298" s="1097"/>
      <c r="BS1298" s="1097"/>
      <c r="BT1298" s="1097"/>
      <c r="BU1298" s="1097"/>
      <c r="BV1298" s="1097"/>
      <c r="BW1298" s="1097"/>
      <c r="BX1298" s="1097"/>
      <c r="BY1298" s="1097"/>
      <c r="BZ1298" s="1097"/>
    </row>
    <row r="1299" spans="1:78" s="1066" customFormat="1" ht="12.75" customHeight="1" x14ac:dyDescent="0.25">
      <c r="A1299" s="1055"/>
      <c r="B1299" s="928"/>
      <c r="C1299" s="928"/>
      <c r="D1299" s="957"/>
      <c r="E1299" s="957"/>
      <c r="F1299" s="957"/>
      <c r="G1299" s="957"/>
      <c r="H1299" s="957"/>
      <c r="I1299" s="957"/>
      <c r="J1299" s="957"/>
      <c r="K1299" s="957"/>
      <c r="L1299" s="957"/>
      <c r="M1299" s="427" t="str">
        <f>Translations!$B$677</f>
        <v>ID dat voor deze source stream wordt gebruikt in het monitoringsplan:</v>
      </c>
      <c r="N1299" s="474"/>
      <c r="O1299" s="1056"/>
      <c r="P1299" s="1101"/>
      <c r="Q1299" s="1101"/>
      <c r="R1299" s="1101"/>
      <c r="S1299" s="1130"/>
      <c r="T1299" s="1097"/>
      <c r="U1299" s="1097"/>
      <c r="V1299" s="1097"/>
      <c r="W1299" s="1097"/>
      <c r="X1299" s="1097"/>
      <c r="Y1299" s="1097"/>
      <c r="Z1299" s="1097"/>
      <c r="AA1299" s="1097"/>
      <c r="AB1299" s="1097"/>
      <c r="AC1299" s="1097"/>
      <c r="AD1299" s="1097"/>
      <c r="AE1299" s="1097"/>
      <c r="AF1299" s="1097"/>
      <c r="AG1299" s="1097"/>
      <c r="AH1299" s="1097"/>
      <c r="AI1299" s="1097"/>
      <c r="AJ1299" s="1097"/>
      <c r="AK1299" s="1097"/>
      <c r="AL1299" s="1097"/>
      <c r="AM1299" s="1097"/>
      <c r="AN1299" s="1097"/>
      <c r="AO1299" s="1097"/>
      <c r="AP1299" s="1097"/>
      <c r="AQ1299" s="1097"/>
      <c r="AR1299" s="1097"/>
      <c r="AS1299" s="1097"/>
      <c r="AT1299" s="1097"/>
      <c r="AU1299" s="1097"/>
      <c r="AV1299" s="1097"/>
      <c r="AW1299" s="1097"/>
      <c r="AX1299" s="1097"/>
      <c r="AY1299" s="1097"/>
      <c r="AZ1299" s="1097"/>
      <c r="BA1299" s="1097"/>
      <c r="BB1299" s="1097"/>
      <c r="BC1299" s="1097"/>
      <c r="BD1299" s="1097"/>
      <c r="BE1299" s="1097"/>
      <c r="BF1299" s="1097"/>
      <c r="BG1299" s="1097"/>
      <c r="BH1299" s="1097"/>
      <c r="BI1299" s="1097"/>
      <c r="BJ1299" s="1097"/>
      <c r="BK1299" s="1097"/>
      <c r="BL1299" s="1097"/>
      <c r="BM1299" s="1097"/>
      <c r="BN1299" s="1097"/>
      <c r="BO1299" s="1097"/>
      <c r="BP1299" s="1097"/>
      <c r="BQ1299" s="1097"/>
      <c r="BR1299" s="1097"/>
      <c r="BS1299" s="1097"/>
      <c r="BT1299" s="1097"/>
      <c r="BU1299" s="1097"/>
      <c r="BV1299" s="1097"/>
      <c r="BW1299" s="1097"/>
      <c r="BX1299" s="1097"/>
      <c r="BY1299" s="1097"/>
      <c r="BZ1299" s="14" t="b">
        <f>BZ1297</f>
        <v>1</v>
      </c>
    </row>
    <row r="1300" spans="1:78" s="1066" customFormat="1" ht="5.0999999999999996" customHeight="1" x14ac:dyDescent="0.25">
      <c r="A1300" s="1131"/>
      <c r="D1300" s="954"/>
      <c r="O1300" s="1118"/>
      <c r="P1300" s="1107"/>
      <c r="Q1300" s="1107"/>
      <c r="R1300" s="1107"/>
      <c r="S1300" s="1097"/>
      <c r="T1300" s="1097"/>
      <c r="U1300" s="1097"/>
      <c r="V1300" s="1097"/>
      <c r="W1300" s="1097"/>
      <c r="X1300" s="1097"/>
      <c r="Y1300" s="1097"/>
      <c r="Z1300" s="1097"/>
      <c r="AA1300" s="1097"/>
      <c r="AB1300" s="1097"/>
      <c r="AC1300" s="1097"/>
      <c r="AD1300" s="1097"/>
      <c r="AE1300" s="1097"/>
      <c r="AF1300" s="1097"/>
      <c r="AG1300" s="1097"/>
      <c r="AH1300" s="1097"/>
      <c r="AI1300" s="1097"/>
      <c r="AJ1300" s="1097"/>
      <c r="AK1300" s="1097"/>
      <c r="AL1300" s="1097"/>
      <c r="AM1300" s="1097"/>
      <c r="AN1300" s="1097"/>
      <c r="AO1300" s="1097"/>
      <c r="AP1300" s="1097"/>
      <c r="AQ1300" s="1097"/>
      <c r="AR1300" s="1097"/>
      <c r="AS1300" s="1097"/>
      <c r="AT1300" s="1097"/>
      <c r="AU1300" s="1097"/>
      <c r="AV1300" s="1097"/>
      <c r="AW1300" s="1097"/>
      <c r="AX1300" s="1097"/>
      <c r="AY1300" s="1097"/>
      <c r="AZ1300" s="1097"/>
      <c r="BA1300" s="1097"/>
      <c r="BB1300" s="1097"/>
      <c r="BC1300" s="1097"/>
      <c r="BD1300" s="1097"/>
      <c r="BE1300" s="1097"/>
      <c r="BF1300" s="1097"/>
      <c r="BG1300" s="1097"/>
      <c r="BH1300" s="1097"/>
      <c r="BI1300" s="1097"/>
      <c r="BJ1300" s="1097"/>
      <c r="BK1300" s="1097"/>
      <c r="BL1300" s="1097"/>
      <c r="BM1300" s="1097"/>
      <c r="BN1300" s="1097"/>
      <c r="BO1300" s="1097"/>
      <c r="BP1300" s="1097"/>
      <c r="BQ1300" s="1097"/>
      <c r="BR1300" s="1097"/>
      <c r="BS1300" s="1097"/>
      <c r="BT1300" s="1097"/>
      <c r="BU1300" s="1097"/>
      <c r="BV1300" s="1097"/>
      <c r="BW1300" s="1097"/>
      <c r="BX1300" s="1097"/>
      <c r="BY1300" s="1097"/>
      <c r="BZ1300" s="1097"/>
    </row>
    <row r="1301" spans="1:78" s="1066" customFormat="1" x14ac:dyDescent="0.25">
      <c r="A1301" s="1131"/>
      <c r="D1301" s="1856" t="str">
        <f>Translations!$B$160</f>
        <v>Eventuele opmerkingen:</v>
      </c>
      <c r="E1301" s="1857"/>
      <c r="F1301" s="1858"/>
      <c r="G1301" s="1859"/>
      <c r="H1301" s="1859"/>
      <c r="I1301" s="1859"/>
      <c r="J1301" s="1859"/>
      <c r="K1301" s="1859"/>
      <c r="L1301" s="1859"/>
      <c r="M1301" s="1859"/>
      <c r="N1301" s="1860"/>
      <c r="O1301" s="1118"/>
      <c r="P1301" s="1107"/>
      <c r="Q1301" s="1107"/>
      <c r="R1301" s="1107"/>
      <c r="S1301" s="1097"/>
      <c r="T1301" s="1097"/>
      <c r="U1301" s="1097"/>
      <c r="V1301" s="1097"/>
      <c r="W1301" s="1097"/>
      <c r="X1301" s="1097"/>
      <c r="Y1301" s="1097"/>
      <c r="Z1301" s="1097"/>
      <c r="AA1301" s="1097"/>
      <c r="AB1301" s="1097"/>
      <c r="AC1301" s="1097"/>
      <c r="AD1301" s="1097"/>
      <c r="AE1301" s="1097"/>
      <c r="AF1301" s="1097"/>
      <c r="AG1301" s="1097"/>
      <c r="AH1301" s="1097"/>
      <c r="AI1301" s="1097"/>
      <c r="AJ1301" s="1097"/>
      <c r="AK1301" s="1097"/>
      <c r="AL1301" s="1097"/>
      <c r="AM1301" s="1097"/>
      <c r="AN1301" s="1097"/>
      <c r="AO1301" s="1097"/>
      <c r="AP1301" s="1097"/>
      <c r="AQ1301" s="1097"/>
      <c r="AR1301" s="1097"/>
      <c r="AS1301" s="1097"/>
      <c r="AT1301" s="1097"/>
      <c r="AU1301" s="1097"/>
      <c r="AV1301" s="1097"/>
      <c r="AW1301" s="1097"/>
      <c r="AX1301" s="1097"/>
      <c r="AY1301" s="1097"/>
      <c r="AZ1301" s="1097"/>
      <c r="BA1301" s="1097"/>
      <c r="BB1301" s="1097"/>
      <c r="BC1301" s="1097"/>
      <c r="BD1301" s="1097"/>
      <c r="BE1301" s="1097"/>
      <c r="BF1301" s="1097"/>
      <c r="BG1301" s="1097"/>
      <c r="BH1301" s="1097"/>
      <c r="BI1301" s="1097"/>
      <c r="BJ1301" s="1097"/>
      <c r="BK1301" s="1097"/>
      <c r="BL1301" s="1097"/>
      <c r="BM1301" s="1097"/>
      <c r="BN1301" s="1097"/>
      <c r="BO1301" s="1097"/>
      <c r="BP1301" s="1097"/>
      <c r="BQ1301" s="1097"/>
      <c r="BR1301" s="1097"/>
      <c r="BS1301" s="1097"/>
      <c r="BT1301" s="1097"/>
      <c r="BU1301" s="1097"/>
      <c r="BV1301" s="1097"/>
      <c r="BW1301" s="1097"/>
      <c r="BX1301" s="1097"/>
      <c r="BY1301" s="1097"/>
      <c r="BZ1301" s="14" t="b">
        <f>BZ1297</f>
        <v>1</v>
      </c>
    </row>
    <row r="1302" spans="1:78" s="931" customFormat="1" ht="12.75" customHeight="1" thickBot="1" x14ac:dyDescent="0.3">
      <c r="A1302" s="1055"/>
      <c r="B1302" s="957"/>
      <c r="C1302" s="1087"/>
      <c r="D1302" s="960"/>
      <c r="E1302" s="1089"/>
      <c r="F1302" s="1087"/>
      <c r="G1302" s="1132"/>
      <c r="H1302" s="1132"/>
      <c r="I1302" s="1132"/>
      <c r="J1302" s="1132"/>
      <c r="K1302" s="1132"/>
      <c r="L1302" s="1132"/>
      <c r="M1302" s="1132"/>
      <c r="N1302" s="1132"/>
      <c r="O1302" s="1092"/>
      <c r="P1302" s="1093"/>
      <c r="Q1302" s="1093"/>
      <c r="R1302" s="1093"/>
      <c r="S1302" s="930"/>
      <c r="T1302" s="930"/>
      <c r="U1302" s="1133"/>
      <c r="V1302" s="930"/>
      <c r="W1302" s="930"/>
      <c r="X1302" s="1133"/>
      <c r="Y1302" s="930"/>
      <c r="Z1302" s="930"/>
      <c r="AA1302" s="930"/>
      <c r="AB1302" s="930"/>
      <c r="AC1302" s="930"/>
      <c r="AD1302" s="930"/>
      <c r="AE1302" s="930"/>
      <c r="AF1302" s="930"/>
      <c r="AG1302" s="930"/>
      <c r="AH1302" s="930"/>
      <c r="AI1302" s="930"/>
      <c r="AJ1302" s="930"/>
      <c r="AK1302" s="930"/>
      <c r="AL1302" s="930"/>
      <c r="AM1302" s="930"/>
      <c r="AN1302" s="930"/>
      <c r="AO1302" s="930"/>
      <c r="AP1302" s="930"/>
      <c r="AQ1302" s="930"/>
      <c r="AR1302" s="930"/>
      <c r="AS1302" s="930"/>
      <c r="AT1302" s="930"/>
      <c r="AU1302" s="930"/>
      <c r="AV1302" s="930"/>
      <c r="AW1302" s="930"/>
      <c r="AX1302" s="930"/>
      <c r="AY1302" s="930"/>
      <c r="AZ1302" s="930"/>
      <c r="BA1302" s="930"/>
      <c r="BB1302" s="930"/>
      <c r="BC1302" s="930"/>
      <c r="BD1302" s="930"/>
      <c r="BE1302" s="930"/>
      <c r="BF1302" s="930"/>
      <c r="BG1302" s="930"/>
      <c r="BH1302" s="930"/>
      <c r="BI1302" s="1097"/>
      <c r="BJ1302" s="1097"/>
      <c r="BK1302" s="1097"/>
      <c r="BL1302" s="930"/>
      <c r="BM1302" s="930"/>
      <c r="BN1302" s="930"/>
      <c r="BO1302" s="930"/>
      <c r="BP1302" s="930"/>
      <c r="BQ1302" s="930"/>
      <c r="BR1302" s="930"/>
      <c r="BS1302" s="930"/>
      <c r="BT1302" s="930"/>
      <c r="BU1302" s="930"/>
      <c r="BV1302" s="930"/>
      <c r="BW1302" s="930"/>
      <c r="BX1302" s="930"/>
      <c r="BY1302" s="930"/>
      <c r="BZ1302" s="930"/>
    </row>
    <row r="1303" spans="1:78" s="931" customFormat="1" ht="12.75" customHeight="1" thickBot="1" x14ac:dyDescent="0.3">
      <c r="A1303" s="1090"/>
      <c r="B1303" s="957"/>
      <c r="C1303" s="957"/>
      <c r="D1303" s="954"/>
      <c r="E1303" s="1062"/>
      <c r="F1303" s="957"/>
      <c r="G1303" s="1091"/>
      <c r="H1303" s="1091"/>
      <c r="I1303" s="1091"/>
      <c r="J1303" s="1091"/>
      <c r="K1303" s="957"/>
      <c r="L1303" s="1091"/>
      <c r="M1303" s="1091"/>
      <c r="N1303" s="1091"/>
      <c r="O1303" s="1092"/>
      <c r="P1303" s="1093"/>
      <c r="Q1303" s="1093"/>
      <c r="R1303" s="1093"/>
      <c r="S1303" s="1070"/>
      <c r="T1303" s="12" t="str">
        <f>IF(ISBLANK(E1304),"",MATCH(E1304,CNTR_SourceStreamNames,0))</f>
        <v/>
      </c>
      <c r="U1303" s="430" t="str">
        <f>IF(ISBLANK(E1304),"",INDEX(B_InstallationDescription!$D$53:$D$127,MATCH(E1304,CNTR_SourceStreamNames,0)))</f>
        <v/>
      </c>
      <c r="V1303" s="1072"/>
      <c r="W1303" s="937"/>
      <c r="X1303" s="937"/>
      <c r="Y1303" s="937"/>
      <c r="Z1303" s="930"/>
      <c r="AA1303" s="930"/>
      <c r="AB1303" s="930"/>
      <c r="AC1303" s="930"/>
      <c r="AD1303" s="930"/>
      <c r="AE1303" s="930"/>
      <c r="AF1303" s="930"/>
      <c r="AG1303" s="930"/>
      <c r="AH1303" s="930"/>
      <c r="AI1303" s="930"/>
      <c r="AJ1303" s="930"/>
      <c r="AK1303" s="1025"/>
      <c r="AL1303" s="930"/>
      <c r="AM1303" s="930"/>
      <c r="AN1303" s="930"/>
      <c r="AO1303" s="930"/>
      <c r="AP1303" s="930"/>
      <c r="AQ1303" s="930"/>
      <c r="AR1303" s="930"/>
      <c r="AS1303" s="930"/>
      <c r="AT1303" s="930"/>
      <c r="AU1303" s="930"/>
      <c r="AV1303" s="930"/>
      <c r="AW1303" s="930"/>
      <c r="AX1303" s="930"/>
      <c r="AY1303" s="930"/>
      <c r="AZ1303" s="930"/>
      <c r="BA1303" s="930"/>
      <c r="BB1303" s="930"/>
      <c r="BC1303" s="930"/>
      <c r="BD1303" s="930"/>
      <c r="BE1303" s="930"/>
      <c r="BF1303" s="930"/>
      <c r="BG1303" s="930"/>
      <c r="BH1303" s="937"/>
      <c r="BI1303" s="937"/>
      <c r="BJ1303" s="937"/>
      <c r="BK1303" s="937"/>
      <c r="BL1303" s="937"/>
      <c r="BM1303" s="937"/>
      <c r="BN1303" s="937"/>
      <c r="BO1303" s="937"/>
      <c r="BP1303" s="937"/>
      <c r="BQ1303" s="937"/>
      <c r="BR1303" s="937"/>
      <c r="BS1303" s="937"/>
      <c r="BT1303" s="937"/>
      <c r="BU1303" s="937"/>
      <c r="BV1303" s="937"/>
      <c r="BW1303" s="937"/>
      <c r="BX1303" s="937"/>
      <c r="BY1303" s="937"/>
      <c r="BZ1303" s="336" t="s">
        <v>268</v>
      </c>
    </row>
    <row r="1304" spans="1:78" s="1066" customFormat="1" ht="15" customHeight="1" thickBot="1" x14ac:dyDescent="0.3">
      <c r="A1304" s="498" t="str">
        <f>IF(E1304="","","PRINT")</f>
        <v/>
      </c>
      <c r="B1304" s="928"/>
      <c r="C1304" s="429">
        <f>C1277+1</f>
        <v>47</v>
      </c>
      <c r="D1304" s="928"/>
      <c r="E1304" s="1851"/>
      <c r="F1304" s="1852"/>
      <c r="G1304" s="1852"/>
      <c r="H1304" s="1852"/>
      <c r="I1304" s="1852"/>
      <c r="J1304" s="1853"/>
      <c r="K1304" s="1845" t="str">
        <f>IF(E1305="","",INDEX(EUwideConstants!$F$338:$F$379,MATCH(E1305,EUConst_TierActivityListNames,0)))</f>
        <v/>
      </c>
      <c r="L1304" s="1846"/>
      <c r="M1304" s="338" t="str">
        <f>Translations!$B$665</f>
        <v>Fossiel CO2:</v>
      </c>
      <c r="N1304" s="622" t="str">
        <f>IF(SUM(check!A1505:A1514)=0,IF(N1306&lt;&gt;"",N1306,IF(OR(K1304="",T1305=TRUE),"",INDEX(BC1318:BE1318,MATCH(K1304,BC1314:BE1314,0)))),"")</f>
        <v/>
      </c>
      <c r="O1304" s="476" t="s">
        <v>266</v>
      </c>
      <c r="P1304" s="688" t="str">
        <f>IF(AND(E1304&lt;&gt;"",COUNTIF(P1305:$P$2089,"PRINT")=0),"PRINT","")</f>
        <v/>
      </c>
      <c r="Q1304" s="207" t="str">
        <f>EUconst_SumCO2 &amp; "_" &amp; K1304</f>
        <v>SUM_CO2_</v>
      </c>
      <c r="R1304" s="1093"/>
      <c r="S1304" s="1070"/>
      <c r="T1304" s="343" t="s">
        <v>391</v>
      </c>
      <c r="U1304" s="1070"/>
      <c r="V1304" s="1072"/>
      <c r="W1304" s="937"/>
      <c r="X1304" s="930"/>
      <c r="Y1304" s="930"/>
      <c r="Z1304" s="930"/>
      <c r="AA1304" s="930"/>
      <c r="AB1304" s="930"/>
      <c r="AC1304" s="930"/>
      <c r="AD1304" s="930"/>
      <c r="AE1304" s="930"/>
      <c r="AF1304" s="930"/>
      <c r="AG1304" s="930"/>
      <c r="AH1304" s="930"/>
      <c r="AI1304" s="1096"/>
      <c r="AJ1304" s="1096"/>
      <c r="AK1304" s="1096"/>
      <c r="AL1304" s="1096"/>
      <c r="AM1304" s="1096"/>
      <c r="AN1304" s="1096"/>
      <c r="AO1304" s="1096"/>
      <c r="AP1304" s="1096"/>
      <c r="AQ1304" s="1096"/>
      <c r="AR1304" s="1096"/>
      <c r="AS1304" s="1096"/>
      <c r="AT1304" s="1096"/>
      <c r="AU1304" s="1096"/>
      <c r="AV1304" s="1096"/>
      <c r="AW1304" s="1096"/>
      <c r="AX1304" s="1096"/>
      <c r="AY1304" s="1096"/>
      <c r="AZ1304" s="1096"/>
      <c r="BA1304" s="1096"/>
      <c r="BB1304" s="1096"/>
      <c r="BC1304" s="1096"/>
      <c r="BD1304" s="1096"/>
      <c r="BE1304" s="1096"/>
      <c r="BF1304" s="1096"/>
      <c r="BG1304" s="1096"/>
      <c r="BH1304" s="500">
        <f>AR1314</f>
        <v>0</v>
      </c>
      <c r="BI1304" s="500" t="e">
        <f>AJ1314</f>
        <v>#N/A</v>
      </c>
      <c r="BJ1304" s="500">
        <f>AR1316</f>
        <v>0</v>
      </c>
      <c r="BK1304" s="500" t="str">
        <f>AJ1316</f>
        <v/>
      </c>
      <c r="BL1304" s="500">
        <f>AR1317</f>
        <v>0</v>
      </c>
      <c r="BM1304" s="500" t="str">
        <f>AJ1317</f>
        <v/>
      </c>
      <c r="BN1304" s="500">
        <f>AR1318</f>
        <v>1</v>
      </c>
      <c r="BO1304" s="500">
        <f>AR1319</f>
        <v>1</v>
      </c>
      <c r="BP1304" s="500">
        <f>AR1320</f>
        <v>0</v>
      </c>
      <c r="BQ1304" s="500" t="str">
        <f>AJ1320</f>
        <v/>
      </c>
      <c r="BR1304" s="500">
        <f>AR1321</f>
        <v>0</v>
      </c>
      <c r="BS1304" s="500">
        <f>AR1322</f>
        <v>0</v>
      </c>
      <c r="BT1304" s="500" t="str">
        <f>N1304</f>
        <v/>
      </c>
      <c r="BU1304" s="500" t="str">
        <f>N1305</f>
        <v/>
      </c>
      <c r="BV1304" s="500" t="str">
        <f>R1307</f>
        <v/>
      </c>
      <c r="BW1304" s="500" t="str">
        <f>R1313</f>
        <v/>
      </c>
      <c r="BX1304" s="500" t="str">
        <f>R1314</f>
        <v/>
      </c>
      <c r="BY1304" s="937"/>
      <c r="BZ1304" s="431" t="b">
        <f>CNTR_CalcRelevant=EUconst_NotRelevant</f>
        <v>1</v>
      </c>
    </row>
    <row r="1305" spans="1:78" s="1066" customFormat="1" ht="15" customHeight="1" thickBot="1" x14ac:dyDescent="0.3">
      <c r="A1305" s="1055"/>
      <c r="B1305" s="928"/>
      <c r="C1305" s="928"/>
      <c r="D1305" s="928"/>
      <c r="E1305" s="1847" t="str">
        <f>IF(ISBLANK(E1304),"",IF(INDEX(B_InstallationDescription!$E$53:$E$127,MATCH(U1303,B_InstallationDescription!$D$53:$D$127,0))&gt;0,INDEX(B_InstallationDescription!$E$53:$E$127,MATCH(U1303,B_InstallationDescription!$D$53:$D$127,0)),""))</f>
        <v/>
      </c>
      <c r="F1305" s="1848"/>
      <c r="G1305" s="1848"/>
      <c r="H1305" s="1848"/>
      <c r="I1305" s="1848"/>
      <c r="J1305" s="1849"/>
      <c r="K1305" s="102"/>
      <c r="L1305" s="102"/>
      <c r="M1305" s="201" t="str">
        <f>Translations!$B$666</f>
        <v>Bio CO2:</v>
      </c>
      <c r="N1305" s="623" t="str">
        <f>IF(OR(K1304="",T1305=TRUE),"",INDEX(BC1317:BE1317,MATCH(K1304,BC1314:BE1314,0)))</f>
        <v/>
      </c>
      <c r="O1305" s="477" t="s">
        <v>266</v>
      </c>
      <c r="P1305" s="1093"/>
      <c r="Q1305" s="207" t="str">
        <f>EUconst_SumBioCO2 &amp; "_" &amp; K1304</f>
        <v>SUM_bioCO2_</v>
      </c>
      <c r="R1305" s="1093"/>
      <c r="S1305" s="1070"/>
      <c r="T1305" s="22" t="str">
        <f>IF(E1305="","",MATCH(E1305,EUConst_TierActivityListNames,0)&gt;40)</f>
        <v/>
      </c>
      <c r="U1305" s="1070"/>
      <c r="V1305" s="1072"/>
      <c r="W1305" s="937"/>
      <c r="X1305" s="930"/>
      <c r="Y1305" s="12" t="s">
        <v>93</v>
      </c>
      <c r="Z1305" s="1097"/>
      <c r="AA1305" s="1097"/>
      <c r="AB1305" s="1097"/>
      <c r="AC1305" s="1097"/>
      <c r="AD1305" s="1097"/>
      <c r="AE1305" s="12" t="s">
        <v>300</v>
      </c>
      <c r="AF1305" s="930"/>
      <c r="AG1305" s="1098"/>
      <c r="AH1305" s="1097"/>
      <c r="AI1305" s="1097"/>
      <c r="AJ1305" s="1098"/>
      <c r="AK1305" s="1098"/>
      <c r="AL1305" s="1096"/>
      <c r="AM1305" s="12" t="s">
        <v>306</v>
      </c>
      <c r="AN1305" s="1099"/>
      <c r="AO1305" s="1099"/>
      <c r="AP1305" s="1097"/>
      <c r="AQ1305" s="1097"/>
      <c r="AR1305" s="1097"/>
      <c r="AS1305" s="1097"/>
      <c r="AT1305" s="1097"/>
      <c r="AU1305" s="1097"/>
      <c r="AV1305" s="12" t="s">
        <v>314</v>
      </c>
      <c r="AW1305" s="1097"/>
      <c r="AX1305" s="1100"/>
      <c r="AY1305" s="1097"/>
      <c r="AZ1305" s="1097"/>
      <c r="BA1305" s="1097"/>
      <c r="BB1305" s="12" t="s">
        <v>218</v>
      </c>
      <c r="BC1305" s="1097"/>
      <c r="BD1305" s="1097"/>
      <c r="BE1305" s="1097"/>
      <c r="BF1305" s="1097"/>
      <c r="BG1305" s="12" t="s">
        <v>483</v>
      </c>
      <c r="BH1305" s="499" t="s">
        <v>553</v>
      </c>
      <c r="BI1305" s="499" t="s">
        <v>484</v>
      </c>
      <c r="BJ1305" s="499" t="s">
        <v>212</v>
      </c>
      <c r="BK1305" s="499" t="s">
        <v>485</v>
      </c>
      <c r="BL1305" s="499" t="s">
        <v>69</v>
      </c>
      <c r="BM1305" s="499" t="s">
        <v>486</v>
      </c>
      <c r="BN1305" s="499" t="s">
        <v>487</v>
      </c>
      <c r="BO1305" s="499" t="s">
        <v>488</v>
      </c>
      <c r="BP1305" s="499" t="s">
        <v>215</v>
      </c>
      <c r="BQ1305" s="499" t="s">
        <v>489</v>
      </c>
      <c r="BR1305" s="499" t="s">
        <v>490</v>
      </c>
      <c r="BS1305" s="499" t="s">
        <v>491</v>
      </c>
      <c r="BT1305" s="499" t="s">
        <v>289</v>
      </c>
      <c r="BU1305" s="499" t="s">
        <v>492</v>
      </c>
      <c r="BV1305" s="499" t="s">
        <v>495</v>
      </c>
      <c r="BW1305" s="499" t="s">
        <v>493</v>
      </c>
      <c r="BX1305" s="499" t="s">
        <v>494</v>
      </c>
      <c r="BY1305" s="1097"/>
      <c r="BZ1305" s="1097"/>
    </row>
    <row r="1306" spans="1:78" s="1066" customFormat="1" ht="40.5" customHeight="1" thickBot="1" x14ac:dyDescent="0.3">
      <c r="A1306" s="1055"/>
      <c r="B1306" s="928"/>
      <c r="C1306" s="928"/>
      <c r="D1306" s="928"/>
      <c r="E1306"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306" s="1833"/>
      <c r="G1306" s="1833"/>
      <c r="H1306" s="1833"/>
      <c r="I1306" s="1833"/>
      <c r="J1306" s="1833"/>
      <c r="K1306" s="1833"/>
      <c r="L1306" s="1833"/>
      <c r="M1306" s="1834"/>
      <c r="N1306" s="851"/>
      <c r="O1306" s="1315" t="str">
        <f>+IF($K$2170&gt;0,"GEEN DUBBELE INVOER VOOR 1 SOURCESTREAM","")</f>
        <v/>
      </c>
      <c r="P1306" s="1101"/>
      <c r="Q1306" s="1101"/>
      <c r="R1306" s="1101"/>
      <c r="S1306" s="1070"/>
      <c r="T1306" s="1070"/>
      <c r="U1306" s="1070"/>
      <c r="V1306" s="1072"/>
      <c r="W1306" s="1097"/>
      <c r="X1306" s="1097"/>
      <c r="Y1306" s="1093"/>
      <c r="Z1306" s="1097"/>
      <c r="AA1306" s="1097"/>
      <c r="AB1306" s="1097"/>
      <c r="AC1306" s="1097"/>
      <c r="AD1306" s="1097"/>
      <c r="AE1306" s="1097"/>
      <c r="AF1306" s="930"/>
      <c r="AG1306" s="1097"/>
      <c r="AH1306" s="1097"/>
      <c r="AI1306" s="1097"/>
      <c r="AJ1306" s="1098"/>
      <c r="AK1306" s="1098"/>
      <c r="AL1306" s="1096"/>
      <c r="AM1306" s="1097"/>
      <c r="AN1306" s="1097"/>
      <c r="AO1306" s="1097"/>
      <c r="AP1306" s="1097"/>
      <c r="AQ1306" s="1097"/>
      <c r="AR1306" s="1097"/>
      <c r="AS1306" s="1097"/>
      <c r="AT1306" s="1097"/>
      <c r="AU1306" s="1097"/>
      <c r="AV1306" s="1097"/>
      <c r="AW1306" s="1097"/>
      <c r="AX1306" s="1097"/>
      <c r="AY1306" s="1097"/>
      <c r="AZ1306" s="1097"/>
      <c r="BA1306" s="1097"/>
      <c r="BB1306" s="1097"/>
      <c r="BC1306" s="1097"/>
      <c r="BD1306" s="1097"/>
      <c r="BE1306" s="1097"/>
      <c r="BF1306" s="1097"/>
      <c r="BG1306" s="1097"/>
      <c r="BH1306" s="1097"/>
      <c r="BI1306" s="1097"/>
      <c r="BJ1306" s="1097"/>
      <c r="BK1306" s="1097"/>
      <c r="BL1306" s="1097"/>
      <c r="BM1306" s="1097"/>
      <c r="BN1306" s="1097"/>
      <c r="BO1306" s="1097"/>
      <c r="BP1306" s="1097"/>
      <c r="BQ1306" s="1097"/>
      <c r="BR1306" s="1097"/>
      <c r="BS1306" s="1097"/>
      <c r="BT1306" s="1097"/>
      <c r="BU1306" s="1097"/>
      <c r="BV1306" s="1097"/>
      <c r="BW1306" s="1097"/>
      <c r="BX1306" s="1097"/>
      <c r="BY1306" s="1097"/>
      <c r="BZ1306" s="1097"/>
    </row>
    <row r="1307" spans="1:78" s="1066" customFormat="1" ht="12.75" customHeight="1" thickBot="1" x14ac:dyDescent="0.3">
      <c r="A1307" s="1055"/>
      <c r="B1307" s="928"/>
      <c r="C1307" s="928"/>
      <c r="D1307" s="928"/>
      <c r="E1307" s="1838" t="str">
        <f>IF(E1304="","",IF(T1305=TRUE,HYPERLINK("#JUMP_14",EUconst_MsgGoOnPFC),HYPERLINK("#JUMP_E_8",EUconst_FurtherGuidancePoint1)))</f>
        <v/>
      </c>
      <c r="F1307" s="1838"/>
      <c r="G1307" s="1838"/>
      <c r="H1307" s="1838"/>
      <c r="I1307" s="1838"/>
      <c r="J1307" s="1838"/>
      <c r="K1307" s="1838"/>
      <c r="L1307" s="1838"/>
      <c r="M1307" s="1838"/>
      <c r="N1307" s="852"/>
      <c r="O1307" s="1056"/>
      <c r="P1307" s="1101"/>
      <c r="Q1307" s="207" t="str">
        <f>EUconst_SumNonSustBioCO2 &amp; "_" &amp; K1304</f>
        <v>SUM_bioNonSustCO2_</v>
      </c>
      <c r="R1307" s="472" t="str">
        <f>IF(OR(K1304="",T1305=TRUE),"",ROUND(INDEX(BC1316:BE1316,MATCH(K1304,BC1314:BE1314,0)),0))</f>
        <v/>
      </c>
      <c r="S1307" s="1070"/>
      <c r="T1307" s="1070"/>
      <c r="U1307" s="1070"/>
      <c r="V1307" s="1097"/>
      <c r="W1307" s="1097"/>
      <c r="X1307" s="1097"/>
      <c r="Y1307" s="930"/>
      <c r="Z1307" s="1097"/>
      <c r="AA1307" s="1097"/>
      <c r="AB1307" s="1097"/>
      <c r="AC1307" s="1097"/>
      <c r="AD1307" s="1097"/>
      <c r="AE1307" s="1097"/>
      <c r="AF1307" s="930"/>
      <c r="AG1307" s="1097"/>
      <c r="AH1307" s="1097"/>
      <c r="AI1307" s="1097"/>
      <c r="AJ1307" s="1098"/>
      <c r="AK1307" s="1098"/>
      <c r="AL1307" s="1096"/>
      <c r="AM1307" s="1097"/>
      <c r="AN1307" s="1097"/>
      <c r="AO1307" s="1097"/>
      <c r="AP1307" s="1097"/>
      <c r="AQ1307" s="1097"/>
      <c r="AR1307" s="1097"/>
      <c r="AS1307" s="1097"/>
      <c r="AT1307" s="1097"/>
      <c r="AU1307" s="1097"/>
      <c r="AV1307" s="1097"/>
      <c r="AW1307" s="1097"/>
      <c r="AX1307" s="1097"/>
      <c r="AY1307" s="1097"/>
      <c r="AZ1307" s="1097"/>
      <c r="BA1307" s="1097"/>
      <c r="BB1307" s="1097"/>
      <c r="BC1307" s="1097"/>
      <c r="BD1307" s="1097"/>
      <c r="BE1307" s="1097"/>
      <c r="BF1307" s="1097"/>
      <c r="BG1307" s="1097"/>
      <c r="BH1307" s="1097"/>
      <c r="BI1307" s="1097"/>
      <c r="BJ1307" s="1097"/>
      <c r="BK1307" s="1097"/>
      <c r="BL1307" s="1097"/>
      <c r="BM1307" s="1097"/>
      <c r="BN1307" s="1097"/>
      <c r="BO1307" s="1097"/>
      <c r="BP1307" s="1097"/>
      <c r="BQ1307" s="1097"/>
      <c r="BR1307" s="1097"/>
      <c r="BS1307" s="1097"/>
      <c r="BT1307" s="1097"/>
      <c r="BU1307" s="1097"/>
      <c r="BV1307" s="1097"/>
      <c r="BW1307" s="1097"/>
      <c r="BX1307" s="1097"/>
      <c r="BY1307" s="1097"/>
      <c r="BZ1307" s="1097"/>
    </row>
    <row r="1308" spans="1:78" s="1066" customFormat="1" ht="5.0999999999999996" customHeight="1" thickBot="1" x14ac:dyDescent="0.3">
      <c r="A1308" s="1055"/>
      <c r="B1308" s="928"/>
      <c r="C1308" s="928"/>
      <c r="D1308" s="928"/>
      <c r="E1308" s="928"/>
      <c r="F1308" s="928"/>
      <c r="G1308" s="928"/>
      <c r="M1308" s="852"/>
      <c r="N1308" s="852"/>
      <c r="O1308" s="1056"/>
      <c r="P1308" s="1070"/>
      <c r="Q1308" s="1070"/>
      <c r="R1308" s="1070"/>
      <c r="S1308" s="1070"/>
      <c r="T1308" s="1070"/>
      <c r="U1308" s="1070"/>
      <c r="V1308" s="1097"/>
      <c r="W1308" s="1097"/>
      <c r="X1308" s="1097"/>
      <c r="Y1308" s="1093"/>
      <c r="Z1308" s="1097"/>
      <c r="AA1308" s="1097"/>
      <c r="AB1308" s="1097"/>
      <c r="AC1308" s="1097"/>
      <c r="AD1308" s="1097"/>
      <c r="AE1308" s="1097"/>
      <c r="AF1308" s="930"/>
      <c r="AG1308" s="1097"/>
      <c r="AH1308" s="1097"/>
      <c r="AI1308" s="1097"/>
      <c r="AJ1308" s="1098"/>
      <c r="AK1308" s="1098"/>
      <c r="AL1308" s="1096"/>
      <c r="AM1308" s="1097"/>
      <c r="AN1308" s="1097"/>
      <c r="AO1308" s="1097"/>
      <c r="AP1308" s="1097"/>
      <c r="AQ1308" s="1097"/>
      <c r="AR1308" s="1097"/>
      <c r="AS1308" s="1097"/>
      <c r="AT1308" s="1097"/>
      <c r="AU1308" s="1097"/>
      <c r="AV1308" s="1097"/>
      <c r="AW1308" s="1097"/>
      <c r="AX1308" s="1097"/>
      <c r="AY1308" s="1097"/>
      <c r="AZ1308" s="1097"/>
      <c r="BA1308" s="1097"/>
      <c r="BB1308" s="1097"/>
      <c r="BC1308" s="1097"/>
      <c r="BD1308" s="1097"/>
      <c r="BE1308" s="1097"/>
      <c r="BF1308" s="1097"/>
      <c r="BG1308" s="1097"/>
      <c r="BH1308" s="1097"/>
      <c r="BI1308" s="1097"/>
      <c r="BJ1308" s="1097"/>
      <c r="BK1308" s="1097"/>
      <c r="BL1308" s="1097"/>
      <c r="BM1308" s="1097"/>
      <c r="BN1308" s="1097"/>
      <c r="BO1308" s="1097"/>
      <c r="BP1308" s="1097"/>
      <c r="BQ1308" s="1097"/>
      <c r="BR1308" s="1097"/>
      <c r="BS1308" s="1097"/>
      <c r="BT1308" s="1097"/>
      <c r="BU1308" s="1097"/>
      <c r="BV1308" s="1097"/>
      <c r="BW1308" s="1097"/>
      <c r="BX1308" s="1097"/>
      <c r="BY1308" s="1097"/>
      <c r="BZ1308" s="1097"/>
    </row>
    <row r="1309" spans="1:78" s="1066" customFormat="1" ht="12.75" customHeight="1" thickBot="1" x14ac:dyDescent="0.3">
      <c r="A1309" s="1055"/>
      <c r="B1309" s="928"/>
      <c r="C1309" s="484" t="s">
        <v>4</v>
      </c>
      <c r="D1309" s="346" t="str">
        <f>Translations!$B$622</f>
        <v>AG:</v>
      </c>
      <c r="E1309" s="1839" t="str">
        <f>Translations!$B$667</f>
        <v>Zijn de AG gebaseerd op optelling van (gemeten) hoeveelheden (i.p.v. met één continue hoeveelheidsmeting)?</v>
      </c>
      <c r="F1309" s="1839"/>
      <c r="G1309" s="1839"/>
      <c r="H1309" s="1839"/>
      <c r="I1309" s="1839"/>
      <c r="J1309" s="1839"/>
      <c r="K1309" s="1839"/>
      <c r="L1309" s="705"/>
      <c r="M1309" s="692" t="str">
        <f>+IF(N1306="",IF(L1309="",IF(E1304="","",EUconst_ERR_Incomplete),""),"")</f>
        <v/>
      </c>
      <c r="O1309" s="1056"/>
      <c r="P1309" s="1070"/>
      <c r="Q1309" s="1070"/>
      <c r="R1309" s="1070"/>
      <c r="S1309" s="1070"/>
      <c r="T1309" s="1070"/>
      <c r="U1309" s="1070"/>
      <c r="V1309" s="1097"/>
      <c r="W1309" s="1097"/>
      <c r="X1309" s="1097"/>
      <c r="Y1309" s="1093"/>
      <c r="Z1309" s="1097"/>
      <c r="AA1309" s="1097"/>
      <c r="AB1309" s="1097"/>
      <c r="AC1309" s="699" t="b">
        <f>AND(E1304&lt;&gt;"",T1305&lt;&gt;TRUE)</f>
        <v>0</v>
      </c>
      <c r="AD1309" s="1097"/>
      <c r="AE1309" s="1097"/>
      <c r="AF1309" s="930"/>
      <c r="AG1309" s="1097"/>
      <c r="AH1309" s="1097"/>
      <c r="AI1309" s="1097"/>
      <c r="AJ1309" s="1098"/>
      <c r="AK1309" s="1098"/>
      <c r="AL1309" s="1096"/>
      <c r="AM1309" s="1097"/>
      <c r="AN1309" s="1097"/>
      <c r="AO1309" s="1097"/>
      <c r="AP1309" s="1097"/>
      <c r="AQ1309" s="1097"/>
      <c r="AR1309" s="1097"/>
      <c r="AS1309" s="1097"/>
      <c r="AT1309" s="699" t="b">
        <f>MSPara_BatchReportingMandatory&lt;&gt;TRUE</f>
        <v>0</v>
      </c>
      <c r="AU1309" s="1097"/>
      <c r="AV1309" s="1097"/>
      <c r="AW1309" s="1097"/>
      <c r="AX1309" s="1097"/>
      <c r="AY1309" s="1097"/>
      <c r="AZ1309" s="1097"/>
      <c r="BA1309" s="1097"/>
      <c r="BB1309" s="1097"/>
      <c r="BC1309" s="1097"/>
      <c r="BD1309" s="1097"/>
      <c r="BE1309" s="1097"/>
      <c r="BF1309" s="1097"/>
      <c r="BG1309" s="1097"/>
      <c r="BH1309" s="1097"/>
      <c r="BI1309" s="1097"/>
      <c r="BJ1309" s="1097"/>
      <c r="BK1309" s="1097"/>
      <c r="BL1309" s="1097"/>
      <c r="BM1309" s="1097"/>
      <c r="BN1309" s="1097"/>
      <c r="BO1309" s="1097"/>
      <c r="BP1309" s="1097"/>
      <c r="BQ1309" s="1097"/>
      <c r="BR1309" s="1097"/>
      <c r="BS1309" s="1097"/>
      <c r="BT1309" s="1097"/>
      <c r="BU1309" s="1097"/>
      <c r="BV1309" s="1097"/>
      <c r="BW1309" s="1097"/>
      <c r="BX1309" s="1097"/>
      <c r="BY1309" s="1097"/>
      <c r="BZ1309" s="699" t="b">
        <f>OR(CNTR_CalcRelevant=EUconst_NotRelevant,AND(COUNTA(CNTR_ListRelevantSections)&gt;0,OR(T1305=TRUE,E1304="")))</f>
        <v>1</v>
      </c>
    </row>
    <row r="1310" spans="1:78" s="1066" customFormat="1" ht="5.0999999999999996" customHeight="1" thickBot="1" x14ac:dyDescent="0.3">
      <c r="A1310" s="1055"/>
      <c r="B1310" s="928"/>
      <c r="C1310" s="928"/>
      <c r="D1310" s="928"/>
      <c r="E1310" s="928"/>
      <c r="F1310" s="928"/>
      <c r="G1310" s="928"/>
      <c r="H1310" s="957"/>
      <c r="I1310" s="957"/>
      <c r="J1310" s="957"/>
      <c r="K1310" s="957"/>
      <c r="L1310" s="957"/>
      <c r="M1310" s="1103"/>
      <c r="O1310" s="1056"/>
      <c r="P1310" s="1070"/>
      <c r="Q1310" s="1070"/>
      <c r="R1310" s="1070"/>
      <c r="S1310" s="1070"/>
      <c r="T1310" s="1070"/>
      <c r="U1310" s="1070"/>
      <c r="V1310" s="1097"/>
      <c r="W1310" s="1097"/>
      <c r="X1310" s="1097"/>
      <c r="Y1310" s="1093"/>
      <c r="Z1310" s="1097"/>
      <c r="AA1310" s="1097"/>
      <c r="AB1310" s="1097"/>
      <c r="AC1310" s="1100"/>
      <c r="AD1310" s="1097"/>
      <c r="AE1310" s="1097"/>
      <c r="AF1310" s="930"/>
      <c r="AG1310" s="1097"/>
      <c r="AH1310" s="1097"/>
      <c r="AI1310" s="1097"/>
      <c r="AJ1310" s="1098"/>
      <c r="AK1310" s="1098"/>
      <c r="AL1310" s="1096"/>
      <c r="AM1310" s="1097"/>
      <c r="AN1310" s="1097"/>
      <c r="AO1310" s="1097"/>
      <c r="AP1310" s="1097"/>
      <c r="AQ1310" s="1097"/>
      <c r="AR1310" s="1097"/>
      <c r="AS1310" s="1097"/>
      <c r="AT1310" s="1100"/>
      <c r="AU1310" s="1097"/>
      <c r="AV1310" s="1097"/>
      <c r="AW1310" s="1097"/>
      <c r="AX1310" s="1097"/>
      <c r="AY1310" s="1097"/>
      <c r="AZ1310" s="1097"/>
      <c r="BA1310" s="1097"/>
      <c r="BB1310" s="1097"/>
      <c r="BC1310" s="1097"/>
      <c r="BD1310" s="1097"/>
      <c r="BE1310" s="1097"/>
      <c r="BF1310" s="1097"/>
      <c r="BG1310" s="1097"/>
      <c r="BH1310" s="1097"/>
      <c r="BI1310" s="1097"/>
      <c r="BJ1310" s="1097"/>
      <c r="BK1310" s="1097"/>
      <c r="BL1310" s="1097"/>
      <c r="BM1310" s="1097"/>
      <c r="BN1310" s="1097"/>
      <c r="BO1310" s="1097"/>
      <c r="BP1310" s="1097"/>
      <c r="BQ1310" s="1097"/>
      <c r="BR1310" s="1097"/>
      <c r="BS1310" s="1097"/>
      <c r="BT1310" s="1097"/>
      <c r="BU1310" s="1097"/>
      <c r="BV1310" s="1097"/>
      <c r="BW1310" s="1097"/>
      <c r="BX1310" s="1097"/>
      <c r="BY1310" s="1097"/>
      <c r="BZ1310" s="1100"/>
    </row>
    <row r="1311" spans="1:78" s="1066" customFormat="1" ht="12.75" customHeight="1" thickBot="1" x14ac:dyDescent="0.3">
      <c r="A1311" s="1055"/>
      <c r="B1311" s="928"/>
      <c r="C1311" s="484" t="s">
        <v>5</v>
      </c>
      <c r="D1311" s="346" t="str">
        <f>Translations!$B$622</f>
        <v>AG:</v>
      </c>
      <c r="E1311" s="690" t="str">
        <f>Translations!$B$668</f>
        <v>Begin:</v>
      </c>
      <c r="F1311" s="706"/>
      <c r="G1311" s="691" t="str">
        <f>Translations!$B$669</f>
        <v>Eind:</v>
      </c>
      <c r="H1311" s="706"/>
      <c r="I1311" s="691" t="str">
        <f>Translations!$B$670</f>
        <v>Invoer:</v>
      </c>
      <c r="J1311" s="706"/>
      <c r="K1311" s="691" t="str">
        <f>Translations!$B$671</f>
        <v>Uitvoer:</v>
      </c>
      <c r="L1311" s="706"/>
      <c r="M1311" s="692" t="str">
        <f>IF(N1306="",IF(AND(L1309=TRUE,COUNT(F1311,H1311,J1311,L1311)&lt;4),EUconst_ERR_Incomplete,""),"")</f>
        <v/>
      </c>
      <c r="O1311" s="1056"/>
      <c r="P1311" s="1070"/>
      <c r="Q1311" s="1070"/>
      <c r="R1311" s="1070"/>
      <c r="S1311" s="1070"/>
      <c r="T1311" s="1070"/>
      <c r="U1311" s="1070"/>
      <c r="V1311" s="1097"/>
      <c r="W1311" s="1097"/>
      <c r="X1311" s="1097"/>
      <c r="Y1311" s="1093"/>
      <c r="Z1311" s="1097"/>
      <c r="AA1311" s="1097"/>
      <c r="AB1311" s="1097"/>
      <c r="AC1311" s="699" t="b">
        <f>AC1309</f>
        <v>0</v>
      </c>
      <c r="AD1311" s="1097"/>
      <c r="AE1311" s="1097"/>
      <c r="AF1311" s="930"/>
      <c r="AG1311" s="1097"/>
      <c r="AH1311" s="1097"/>
      <c r="AI1311" s="1097"/>
      <c r="AJ1311" s="1098"/>
      <c r="AK1311" s="1098"/>
      <c r="AL1311" s="1096"/>
      <c r="AM1311" s="1097"/>
      <c r="AN1311" s="1097"/>
      <c r="AO1311" s="1097"/>
      <c r="AP1311" s="1097"/>
      <c r="AQ1311" s="1097"/>
      <c r="AR1311" s="1097"/>
      <c r="AS1311" s="1097"/>
      <c r="AT1311" s="699" t="b">
        <f>AND(AT1309=TRUE,L1309="")</f>
        <v>0</v>
      </c>
      <c r="AU1311" s="1097"/>
      <c r="AV1311" s="1097"/>
      <c r="AW1311" s="1097"/>
      <c r="AX1311" s="1097"/>
      <c r="AY1311" s="1097"/>
      <c r="AZ1311" s="1097"/>
      <c r="BA1311" s="1097"/>
      <c r="BB1311" s="1097"/>
      <c r="BC1311" s="1097"/>
      <c r="BD1311" s="1097"/>
      <c r="BE1311" s="1097"/>
      <c r="BF1311" s="1097"/>
      <c r="BG1311" s="1097"/>
      <c r="BH1311" s="1097"/>
      <c r="BI1311" s="1097"/>
      <c r="BJ1311" s="1097"/>
      <c r="BK1311" s="1097"/>
      <c r="BL1311" s="1097"/>
      <c r="BM1311" s="1097"/>
      <c r="BN1311" s="1097"/>
      <c r="BO1311" s="1097"/>
      <c r="BP1311" s="1097"/>
      <c r="BQ1311" s="1097"/>
      <c r="BR1311" s="1097"/>
      <c r="BS1311" s="1097"/>
      <c r="BT1311" s="1097"/>
      <c r="BU1311" s="1097"/>
      <c r="BV1311" s="1097"/>
      <c r="BW1311" s="1097"/>
      <c r="BX1311" s="1097"/>
      <c r="BY1311" s="1097"/>
      <c r="BZ1311" s="699" t="b">
        <f>OR(BZ1309,AND(NOT(ISBLANK(L1309)),L1309=FALSE))</f>
        <v>1</v>
      </c>
    </row>
    <row r="1312" spans="1:78" s="1066" customFormat="1" ht="5.0999999999999996" customHeight="1" thickBot="1" x14ac:dyDescent="0.3">
      <c r="A1312" s="1055"/>
      <c r="B1312" s="928"/>
      <c r="C1312" s="928"/>
      <c r="D1312" s="928"/>
      <c r="E1312" s="928"/>
      <c r="F1312" s="928"/>
      <c r="G1312" s="928"/>
      <c r="M1312" s="852"/>
      <c r="N1312" s="852"/>
      <c r="O1312" s="1056"/>
      <c r="P1312" s="1070"/>
      <c r="Q1312" s="1070"/>
      <c r="R1312" s="1070"/>
      <c r="S1312" s="1070"/>
      <c r="T1312" s="1070"/>
      <c r="U1312" s="1070"/>
      <c r="V1312" s="1097"/>
      <c r="W1312" s="1097"/>
      <c r="X1312" s="1097"/>
      <c r="Y1312" s="1093"/>
      <c r="Z1312" s="1097"/>
      <c r="AA1312" s="1097"/>
      <c r="AB1312" s="1097"/>
      <c r="AC1312" s="1097"/>
      <c r="AD1312" s="1097"/>
      <c r="AE1312" s="1097"/>
      <c r="AF1312" s="930"/>
      <c r="AG1312" s="1097"/>
      <c r="AH1312" s="1097"/>
      <c r="AI1312" s="1097"/>
      <c r="AJ1312" s="1098"/>
      <c r="AK1312" s="1098"/>
      <c r="AL1312" s="1096"/>
      <c r="AM1312" s="1097"/>
      <c r="AN1312" s="1097"/>
      <c r="AO1312" s="1097"/>
      <c r="AP1312" s="1097"/>
      <c r="AQ1312" s="1097"/>
      <c r="AR1312" s="1097"/>
      <c r="AS1312" s="1097"/>
      <c r="AT1312" s="1097"/>
      <c r="AU1312" s="1097"/>
      <c r="AV1312" s="1097"/>
      <c r="AW1312" s="1097"/>
      <c r="AX1312" s="1097"/>
      <c r="AY1312" s="1097"/>
      <c r="AZ1312" s="1097"/>
      <c r="BA1312" s="1097"/>
      <c r="BB1312" s="1097"/>
      <c r="BC1312" s="1097"/>
      <c r="BD1312" s="1097"/>
      <c r="BE1312" s="1097"/>
      <c r="BF1312" s="1097"/>
      <c r="BG1312" s="1097"/>
      <c r="BH1312" s="1097"/>
      <c r="BI1312" s="1097"/>
      <c r="BJ1312" s="1097"/>
      <c r="BK1312" s="1097"/>
      <c r="BL1312" s="1097"/>
      <c r="BM1312" s="1097"/>
      <c r="BN1312" s="1097"/>
      <c r="BO1312" s="1097"/>
      <c r="BP1312" s="1097"/>
      <c r="BQ1312" s="1097"/>
      <c r="BR1312" s="1097"/>
      <c r="BS1312" s="1097"/>
      <c r="BT1312" s="1097"/>
      <c r="BU1312" s="1097"/>
      <c r="BV1312" s="1097"/>
      <c r="BW1312" s="1097"/>
      <c r="BX1312" s="1097"/>
      <c r="BY1312" s="1097"/>
      <c r="BZ1312" s="1097"/>
    </row>
    <row r="1313" spans="1:78" s="1066" customFormat="1" ht="12.75" customHeight="1" thickBot="1" x14ac:dyDescent="0.3">
      <c r="A1313" s="1055"/>
      <c r="B1313" s="928"/>
      <c r="C1313" s="928"/>
      <c r="D1313" s="928"/>
      <c r="E1313" s="928"/>
      <c r="F1313" s="341" t="str">
        <f>Translations!$B$333</f>
        <v>Tier</v>
      </c>
      <c r="G1313" s="1850" t="str">
        <f>Translations!$B$672</f>
        <v>tierbeschrijving</v>
      </c>
      <c r="H1313" s="1850"/>
      <c r="I1313" s="1855" t="str">
        <f>Translations!$B$158</f>
        <v>Eenheid</v>
      </c>
      <c r="J1313" s="1855"/>
      <c r="K1313" s="1855" t="str">
        <f>Translations!$B$673</f>
        <v>Waarde</v>
      </c>
      <c r="L1313" s="1855"/>
      <c r="M1313" s="342" t="str">
        <f>Translations!$B$610</f>
        <v>foutmelding</v>
      </c>
      <c r="O1313" s="1056"/>
      <c r="P1313" s="1104"/>
      <c r="Q1313" s="207" t="str">
        <f>EUconst_SumEnergyIN &amp; "_" &amp; K1304</f>
        <v>SUM_EnergyIN_</v>
      </c>
      <c r="R1313" s="251" t="str">
        <f>IF(OR(K1304="",T1305)=TRUE,"",INDEX(BC1319:BE1319,MATCH(K1304,BC1314:BE1314,0)))</f>
        <v/>
      </c>
      <c r="S1313" s="1097"/>
      <c r="T1313" s="983"/>
      <c r="U1313" s="1097"/>
      <c r="V1313" s="343" t="s">
        <v>301</v>
      </c>
      <c r="W1313" s="1097"/>
      <c r="X1313" s="1097"/>
      <c r="Y1313" s="337" t="s">
        <v>562</v>
      </c>
      <c r="Z1313" s="337" t="s">
        <v>318</v>
      </c>
      <c r="AA1313" s="1097"/>
      <c r="AB1313" s="1097"/>
      <c r="AC1313" s="340" t="s">
        <v>307</v>
      </c>
      <c r="AD1313" s="1097"/>
      <c r="AE1313" s="1097"/>
      <c r="AF1313" s="335" t="s">
        <v>303</v>
      </c>
      <c r="AG1313" s="335" t="s">
        <v>304</v>
      </c>
      <c r="AH1313" s="337" t="s">
        <v>302</v>
      </c>
      <c r="AI1313" s="339" t="s">
        <v>305</v>
      </c>
      <c r="AJ1313" s="339" t="s">
        <v>563</v>
      </c>
      <c r="AK1313" s="344" t="s">
        <v>309</v>
      </c>
      <c r="AL1313" s="1096"/>
      <c r="AM1313" s="1097"/>
      <c r="AN1313" s="335" t="s">
        <v>303</v>
      </c>
      <c r="AO1313" s="335" t="s">
        <v>304</v>
      </c>
      <c r="AP1313" s="345" t="s">
        <v>308</v>
      </c>
      <c r="AQ1313" s="339" t="s">
        <v>565</v>
      </c>
      <c r="AR1313" s="339" t="s">
        <v>564</v>
      </c>
      <c r="AS1313" s="344" t="s">
        <v>605</v>
      </c>
      <c r="AT1313" s="344" t="s">
        <v>605</v>
      </c>
      <c r="AU1313" s="1097"/>
      <c r="AV1313" s="1100"/>
      <c r="AW1313" s="1100"/>
      <c r="AX1313" s="335" t="s">
        <v>321</v>
      </c>
      <c r="AY1313" s="1100"/>
      <c r="AZ1313" s="1100"/>
      <c r="BA1313" s="1100"/>
      <c r="BB1313" s="1100"/>
      <c r="BC1313" s="1100"/>
      <c r="BD1313" s="1100"/>
      <c r="BE1313" s="1097"/>
      <c r="BF1313" s="1097"/>
      <c r="BG1313" s="1097"/>
      <c r="BH1313" s="1097"/>
      <c r="BI1313" s="1097"/>
      <c r="BJ1313" s="1097"/>
      <c r="BK1313" s="1097"/>
      <c r="BL1313" s="1097"/>
      <c r="BM1313" s="1097"/>
      <c r="BN1313" s="1097"/>
      <c r="BO1313" s="1097"/>
      <c r="BP1313" s="1097"/>
      <c r="BQ1313" s="1097"/>
      <c r="BR1313" s="1097"/>
      <c r="BS1313" s="1097"/>
      <c r="BT1313" s="1097"/>
      <c r="BU1313" s="1097"/>
      <c r="BV1313" s="1097"/>
      <c r="BW1313" s="1097"/>
      <c r="BX1313" s="1097"/>
      <c r="BY1313" s="1097"/>
      <c r="BZ1313" s="336" t="s">
        <v>268</v>
      </c>
    </row>
    <row r="1314" spans="1:78" s="1066" customFormat="1" ht="12.75" customHeight="1" thickBot="1" x14ac:dyDescent="0.3">
      <c r="A1314" s="1055"/>
      <c r="B1314" s="928"/>
      <c r="C1314" s="481" t="s">
        <v>195</v>
      </c>
      <c r="D1314" s="346" t="str">
        <f>Translations!$B$622</f>
        <v>AG:</v>
      </c>
      <c r="E1314" s="1105"/>
      <c r="F1314" s="252"/>
      <c r="G1314" s="1836" t="str">
        <f>IF(OR(ISBLANK(F1314),F1314=EUconst_NoTier),"",IF(Z1314=0,EUconst_NA,IF(ISERROR(Z1314),"",Z1314)))</f>
        <v/>
      </c>
      <c r="H1314" s="1837"/>
      <c r="I1314" s="693" t="e">
        <f>IF(J1314&lt;&gt;"","",AI1314)</f>
        <v>#N/A</v>
      </c>
      <c r="J1314" s="909" t="e">
        <f>+Q1316</f>
        <v>#N/A</v>
      </c>
      <c r="K1314" s="700" t="str">
        <f>IF(L1314="",AQ1314,"")</f>
        <v/>
      </c>
      <c r="L1314" s="775"/>
      <c r="M1314" s="473" t="str">
        <f>IF(N1306="",IF(AND(E1305&lt;&gt;"",OR(F1314="",COUNT(K1314:L1314)=0),Y1314&lt;&gt;EUconst_NA,T1305&lt;&gt;TRUE),EUconst_ERR_Incomplete,IF(COUNTIF(AX1314:AZ1314,TRUE)&gt;0,EUconst_ERR_Inconsistent,"")),"")</f>
        <v/>
      </c>
      <c r="O1314" s="1056"/>
      <c r="P1314" s="1106"/>
      <c r="Q1314" s="207" t="str">
        <f>EUconst_SumBioEnergyIN &amp; "_" &amp; K1304</f>
        <v>SUM_BioEnergyIN_</v>
      </c>
      <c r="R1314" s="251" t="str">
        <f>IF(OR(K1304="",T1305)=TRUE,"",INDEX(BC1320:BE1320,MATCH(K1304,BC1314:BE1314,0)))</f>
        <v/>
      </c>
      <c r="S1314" s="1097"/>
      <c r="T1314" s="347" t="str">
        <f>EUconst_CNTR_ActivityData&amp;E1305</f>
        <v>ActivityData_</v>
      </c>
      <c r="U1314" s="1107"/>
      <c r="V1314" s="347" t="str">
        <f>IF(E1304="","",INDEX(B_InstallationDescription!$I$53:$I$127,MATCH(U1303,B_InstallationDescription!$D$53:$D$127,0)))</f>
        <v/>
      </c>
      <c r="W1314" s="339" t="s">
        <v>534</v>
      </c>
      <c r="X1314" s="1107"/>
      <c r="Y1314" s="348" t="str">
        <f>IF(OR(T1305=TRUE,E1305=""),"",INDEX(EUwideConstants!$N:$N,MATCH(T1314,EUwideConstants!$Q:$Q,0)))</f>
        <v/>
      </c>
      <c r="Z1314" s="349" t="str">
        <f>IF(ISBLANK(F1314),"",IF(F1314=EUconst_NA,"",INDEX(EUwideConstants!$H:$M,MATCH(T1314,EUwideConstants!$Q:$Q,0),MATCH(F1314,CNTR_TierList,0))))</f>
        <v/>
      </c>
      <c r="AA1314" s="350" t="s">
        <v>302</v>
      </c>
      <c r="AB1314" s="1098"/>
      <c r="AC1314" s="351" t="b">
        <f>AC1309</f>
        <v>0</v>
      </c>
      <c r="AD1314" s="1097"/>
      <c r="AE1314" s="352" t="str">
        <f>EUconst_CNTR_ActivityData&amp;EUconst_Unit</f>
        <v>ActivityData_Eenheid</v>
      </c>
      <c r="AF1314" s="353" t="str">
        <f>IF(AC1314=TRUE, IF(COUNTIF(MSPara_SourceStreamCategory,V1314)=0,"",INDEX(MSPara_CalcFactorsMatrix,MATCH(V1314,MSPara_SourceStreamCategory,0),MATCH(AE1314&amp;"_"&amp;2,MSPara_CalcFactors,0))),"")</f>
        <v/>
      </c>
      <c r="AG1314" s="354" t="str">
        <f>IF(AC1314=TRUE, IF(COUNTIF(MSPara_SourceStreamCategory,V1314)=0,"",INDEX(MSPara_CalcFactorsMatrix,MATCH(V1314,MSPara_SourceStreamCategory,0),MATCH(AE1314&amp;"_"&amp;1,MSPara_CalcFactors,0))),"")</f>
        <v/>
      </c>
      <c r="AH1314" s="351" t="str">
        <f>IF(OR(AF1314="",AF1314=EUconst_NA),IF(OR(AG1314=EUconst_NA,AG1314=""),"",AG1314),AF1314)</f>
        <v/>
      </c>
      <c r="AI1314" s="348" t="str">
        <f>IF(AC1314=TRUE,IF(AH1314="",EUconst_t,AH1314),"")</f>
        <v/>
      </c>
      <c r="AJ1314" s="355" t="e">
        <f>IF(J1314="",AI1314,J1314)</f>
        <v>#N/A</v>
      </c>
      <c r="AK1314" s="356" t="b">
        <f>IF(K1304=EUconst_Fuel,J1314&lt;&gt;"",FALSE)</f>
        <v>0</v>
      </c>
      <c r="AL1314" s="1096"/>
      <c r="AM1314" s="347" t="str">
        <f>EUconst_CNTR_ActivityData&amp;EUconst_Value</f>
        <v>ActivityData_Waarde</v>
      </c>
      <c r="AN1314" s="1099"/>
      <c r="AO1314" s="1099"/>
      <c r="AP1314" s="351" t="e">
        <f>AND(AND(AH1314&lt;&gt;"",AJ1314&lt;&gt;""),AJ1314=AH1314)</f>
        <v>#N/A</v>
      </c>
      <c r="AQ1314" s="431" t="str">
        <f>IF(L1309=TRUE,SUM(F1311)-SUM(H1311)+SUM(J1311)-SUM(L1311),"")</f>
        <v/>
      </c>
      <c r="AR1314" s="351">
        <f>IF(Y1314=EUconst_NA,0,IF(COUNT(K1314:L1314)=0,0,IF(L1314="",K1314,L1314)))</f>
        <v>0</v>
      </c>
      <c r="AS1314" s="699" t="b">
        <f>AND(AC1314=TRUE,OR(L1314&lt;&gt;"",AQ1314=""))</f>
        <v>0</v>
      </c>
      <c r="AT1314" s="699" t="b">
        <f>AND(AC1314=TRUE,NOT(AS1314))</f>
        <v>0</v>
      </c>
      <c r="AU1314" s="1097"/>
      <c r="AV1314" s="335" t="s">
        <v>313</v>
      </c>
      <c r="AW1314" s="335" t="s">
        <v>319</v>
      </c>
      <c r="AX1314" s="1108"/>
      <c r="AY1314" s="13" t="s">
        <v>537</v>
      </c>
      <c r="AZ1314" s="1097"/>
      <c r="BA1314" s="1097"/>
      <c r="BB1314" s="1098"/>
      <c r="BC1314" s="336" t="str">
        <f>EUconst_Fuel</f>
        <v>Verbranding</v>
      </c>
      <c r="BD1314" s="336" t="str">
        <f>EUconst_ProcessCarbonate</f>
        <v>Procesemissies</v>
      </c>
      <c r="BE1314" s="336" t="str">
        <f>EUconst_MassBalance</f>
        <v>Massabalans</v>
      </c>
      <c r="BF1314" s="1097"/>
      <c r="BG1314" s="1097"/>
      <c r="BH1314" s="1097"/>
      <c r="BI1314" s="1097"/>
      <c r="BJ1314" s="1097"/>
      <c r="BK1314" s="1097"/>
      <c r="BL1314" s="1097"/>
      <c r="BM1314" s="1097"/>
      <c r="BN1314" s="1097"/>
      <c r="BO1314" s="1097"/>
      <c r="BP1314" s="1097"/>
      <c r="BQ1314" s="1097"/>
      <c r="BR1314" s="1097"/>
      <c r="BS1314" s="1097"/>
      <c r="BT1314" s="1097"/>
      <c r="BU1314" s="1097"/>
      <c r="BV1314" s="1097"/>
      <c r="BW1314" s="1097"/>
      <c r="BX1314" s="1097"/>
      <c r="BY1314" s="1097"/>
      <c r="BZ1314" s="357" t="b">
        <f>BZ1309</f>
        <v>1</v>
      </c>
    </row>
    <row r="1315" spans="1:78" s="1066" customFormat="1" ht="5.0999999999999996" customHeight="1" thickBot="1" x14ac:dyDescent="0.3">
      <c r="A1315" s="1055"/>
      <c r="B1315" s="928"/>
      <c r="C1315" s="1102"/>
      <c r="D1315" s="1109"/>
      <c r="F1315" s="852"/>
      <c r="G1315" s="852"/>
      <c r="H1315" s="103" t="s">
        <v>245</v>
      </c>
      <c r="I1315" s="1134"/>
      <c r="J1315" s="1134"/>
      <c r="K1315" s="852"/>
      <c r="L1315" s="852"/>
      <c r="M1315" s="1110"/>
      <c r="O1315" s="1056"/>
      <c r="P1315" s="1101"/>
      <c r="Q1315" s="1101"/>
      <c r="R1315" s="1101"/>
      <c r="S1315" s="1097"/>
      <c r="T1315" s="1111"/>
      <c r="U1315" s="1107"/>
      <c r="V1315" s="1097"/>
      <c r="W1315" s="1097"/>
      <c r="X1315" s="1107"/>
      <c r="Y1315" s="1112"/>
      <c r="Z1315" s="1097"/>
      <c r="AA1315" s="1097"/>
      <c r="AB1315" s="1097"/>
      <c r="AC1315" s="1097"/>
      <c r="AD1315" s="1097"/>
      <c r="AE1315" s="1097"/>
      <c r="AF1315" s="1097"/>
      <c r="AG1315" s="1097"/>
      <c r="AH1315" s="1097"/>
      <c r="AI1315" s="1097"/>
      <c r="AJ1315" s="1097"/>
      <c r="AK1315" s="1097"/>
      <c r="AL1315" s="1096"/>
      <c r="AM1315" s="1097"/>
      <c r="AN1315" s="1097"/>
      <c r="AO1315" s="1097"/>
      <c r="AP1315" s="1097"/>
      <c r="AQ1315" s="1097"/>
      <c r="AR1315" s="1097"/>
      <c r="AS1315" s="1097"/>
      <c r="AT1315" s="1097"/>
      <c r="AU1315" s="1097"/>
      <c r="AV1315" s="1097"/>
      <c r="AW1315" s="1097"/>
      <c r="AX1315" s="1097"/>
      <c r="AY1315" s="1097"/>
      <c r="AZ1315" s="1097"/>
      <c r="BA1315" s="1097"/>
      <c r="BB1315" s="1097"/>
      <c r="BC1315" s="1097"/>
      <c r="BD1315" s="1097"/>
      <c r="BE1315" s="1097"/>
      <c r="BF1315" s="1097"/>
      <c r="BG1315" s="1097"/>
      <c r="BH1315" s="1097"/>
      <c r="BI1315" s="1097"/>
      <c r="BJ1315" s="1097"/>
      <c r="BK1315" s="1097"/>
      <c r="BL1315" s="1097"/>
      <c r="BM1315" s="1097"/>
      <c r="BN1315" s="1097"/>
      <c r="BO1315" s="1097"/>
      <c r="BP1315" s="1097"/>
      <c r="BQ1315" s="1097"/>
      <c r="BR1315" s="1097"/>
      <c r="BS1315" s="1097"/>
      <c r="BT1315" s="1097"/>
      <c r="BU1315" s="1097"/>
      <c r="BV1315" s="1097"/>
      <c r="BW1315" s="1097"/>
      <c r="BX1315" s="1097"/>
      <c r="BY1315" s="1097"/>
      <c r="BZ1315" s="1094"/>
    </row>
    <row r="1316" spans="1:78" s="1066" customFormat="1" ht="12.75" customHeight="1" thickBot="1" x14ac:dyDescent="0.3">
      <c r="A1316" s="1055"/>
      <c r="B1316" s="928"/>
      <c r="C1316" s="484" t="s">
        <v>196</v>
      </c>
      <c r="D1316" s="346" t="str">
        <f>Translations!$B$634</f>
        <v>(Voorlopige) EF:</v>
      </c>
      <c r="E1316" s="1105"/>
      <c r="F1316" s="358"/>
      <c r="G1316" s="1836" t="str">
        <f t="shared" ref="G1316:G1322" si="322">IF(OR(ISBLANK(F1316),F1316=EUconst_NoTier),"",IF(Z1316=0,EUconst_NotApplicable,IF(ISERROR(Z1316),"",Z1316)))</f>
        <v/>
      </c>
      <c r="H1316" s="1854"/>
      <c r="I1316" s="694" t="str">
        <f>IF(J1316&lt;&gt;"","",AI1316)</f>
        <v/>
      </c>
      <c r="J1316" s="695"/>
      <c r="K1316" s="359" t="str">
        <f t="shared" ref="K1316:K1322" si="323">IF(L1316="",AQ1316,"")</f>
        <v/>
      </c>
      <c r="L1316" s="360"/>
      <c r="M1316" s="473" t="str">
        <f>IF(N1306="",IF(AND(E1305&lt;&gt;"",OR(F1316="",COUNT(K1316:L1316)=0),Y1316&lt;&gt;EUconst_NA,T1305&lt;&gt;TRUE),EUconst_ERR_Incomplete,IF(COUNTIF(AX1316:AZ1316,TRUE)&gt;0,EUconst_ERR_Inconsistent,"")),"")</f>
        <v/>
      </c>
      <c r="N1316" s="957"/>
      <c r="O1316" s="1056"/>
      <c r="P1316" s="1101"/>
      <c r="Q1316" s="15" t="e">
        <f>+VLOOKUP(E1304,ss_eenheid!$A$1:$F$75,6,FALSE)</f>
        <v>#N/A</v>
      </c>
      <c r="R1316" s="1101"/>
      <c r="S1316" s="1097"/>
      <c r="T1316" s="361" t="str">
        <f>EUconst_CNTR_EF&amp;E1305</f>
        <v>EF_</v>
      </c>
      <c r="U1316" s="1107"/>
      <c r="V1316" s="362" t="str">
        <f>V1314</f>
        <v/>
      </c>
      <c r="W1316" s="1097"/>
      <c r="X1316" s="1107"/>
      <c r="Y1316" s="363" t="str">
        <f>IF(OR(T1305=TRUE,E1305=""),"",IF(F1316=EUconst_NA,EUconst_NA,INDEX(EUwideConstants!$N:$N,MATCH(T1316,EUwideConstants!$Q:$Q,0))))</f>
        <v/>
      </c>
      <c r="Z1316" s="364" t="str">
        <f>IF(ISBLANK(F1316),"",IF(F1316=EUconst_NA,"",INDEX(EUwideConstants!$H:$M,MATCH(T1316,EUwideConstants!$Q:$Q,0),MATCH(F1316,CNTR_TierList,0))))</f>
        <v/>
      </c>
      <c r="AA1316" s="365" t="str">
        <f>IF(COUNTIF(EUconst_DefaultValues,Z1316)&gt;0,MATCH(Z1316,EUconst_DefaultValues,0),"")</f>
        <v/>
      </c>
      <c r="AB1316" s="1097"/>
      <c r="AC1316" s="366" t="b">
        <f>AND(AC1314,Y1316&lt;&gt;EUconst_NA)</f>
        <v>0</v>
      </c>
      <c r="AD1316" s="1097"/>
      <c r="AE1316" s="352" t="str">
        <f>EUconst_CNTR_EF&amp;EUconst_Unit</f>
        <v>EF_Eenheid</v>
      </c>
      <c r="AF1316" s="367" t="str">
        <f>IF(AC1316=TRUE, IF(COUNTIF(MSPara_SourceStreamCategory,V1316)=0,"",INDEX(MSPara_CalcFactorsMatrix,MATCH(V1316,MSPara_SourceStreamCategory,0),MATCH(AE1316&amp;"_"&amp;2,MSPara_CalcFactors,0))),"")</f>
        <v/>
      </c>
      <c r="AG1316" s="368" t="str">
        <f>IF(AC1316=TRUE, IF(COUNTIF(MSPara_SourceStreamCategory,V1316)=0,"",INDEX(MSPara_CalcFactorsMatrix,MATCH(V1316,MSPara_SourceStreamCategory,0),MATCH(AE1316&amp;"_"&amp;1,MSPara_CalcFactors,0))),"")</f>
        <v/>
      </c>
      <c r="AH1316" s="369" t="str">
        <f>IF(AA1316="","",INDEX(AF1316:AG1316,3-AA1316))</f>
        <v/>
      </c>
      <c r="AI1316" s="370" t="str">
        <f>IF(AC1316=TRUE,IF(OR(AH1316="",AH1316=EUconst_NA),IF(K1304=EUconst_Fuel,EUconst_tCO2pTJ,EUconst_tCO2pt),AH1316),"")</f>
        <v/>
      </c>
      <c r="AJ1316" s="366" t="str">
        <f>IF(J1316="",AI1316,J1316)</f>
        <v/>
      </c>
      <c r="AK1316" s="371" t="b">
        <f>IF(K1304=EUconst_Fuel,J1316&lt;&gt;"",FALSE)</f>
        <v>0</v>
      </c>
      <c r="AL1316" s="1096"/>
      <c r="AM1316" s="352" t="str">
        <f>EUconst_CNTR_EF&amp;EUconst_Value</f>
        <v>EF_Waarde</v>
      </c>
      <c r="AN1316" s="372" t="str">
        <f>IF(AC1316=TRUE,IF(COUNTIF(MSPara_SourceStreamCategory,V1316)=0,"",INDEX(MSPara_CalcFactorsMatrix,MATCH(V1316,MSPara_SourceStreamCategory,0),MATCH(AM1316&amp;"_"&amp;2,MSPara_CalcFactors,0))),"")</f>
        <v/>
      </c>
      <c r="AO1316" s="373" t="str">
        <f>IF(AC1316=TRUE,IF(COUNTIF(MSPara_SourceStreamCategory,V1316)=0,"",INDEX(MSPara_CalcFactorsMatrix,MATCH(V1316,MSPara_SourceStreamCategory,0),MATCH(AM1316&amp;"_"&amp;1,MSPara_CalcFactors,0))),"")</f>
        <v/>
      </c>
      <c r="AP1316" s="366" t="b">
        <f>AND(AND(AH1316&lt;&gt;"",AJ1316&lt;&gt;""),AJ1316=AH1316)</f>
        <v>0</v>
      </c>
      <c r="AQ1316" s="374" t="str">
        <f>IF(AND(AA1316&lt;&gt;"",AP1316=TRUE),IF(OR(INDEX(AN1316:AO1316,3-AA1316)=EUconst_NA,INDEX(AN1316:AO1316,3-AA1316)=0),"",INDEX(AN1316:AO1316,3-AA1316)),"")</f>
        <v/>
      </c>
      <c r="AR1316" s="366">
        <f>IF(AC1316=TRUE,IF(COUNT(K1316:L1316)=0,0,IF(L1316="",K1316,L1316)),0)</f>
        <v>0</v>
      </c>
      <c r="AS1316" s="362" t="b">
        <f>AND(AC1316=TRUE,OR(AND(F1316&lt;&gt;"",NOT(ISNUMBER(AA1316))),L1316&lt;&gt;"",F1316="",AQ1316=""))</f>
        <v>0</v>
      </c>
      <c r="AT1316" s="362" t="b">
        <f t="shared" ref="AT1316:AT1322" si="324">AND(AC1316=TRUE,NOT(AS1316))</f>
        <v>0</v>
      </c>
      <c r="AU1316" s="1097"/>
      <c r="AV1316" s="375" t="b">
        <f t="shared" ref="AV1316:AV1322" si="325">AND(ISNUMBER(AA1316),AQ1316="")</f>
        <v>0</v>
      </c>
      <c r="AW1316" s="376" t="b">
        <f t="shared" ref="AW1316:AW1322" si="326">AND(ISNUMBER(AA1316),AQ1316&lt;&gt;AR1316)</f>
        <v>0</v>
      </c>
      <c r="AX1316" s="377" t="e">
        <f>OR(AND(AJ1314=EUconst_kNm3,AJ1316=EUconst_tCO2pt),AND(AJ1314=EUconst_t,AJ1316=EUconst_tCO2pkNm3))</f>
        <v>#N/A</v>
      </c>
      <c r="AY1316" s="362" t="b">
        <f t="shared" ref="AY1316:AY1322" si="327">AND(L1316&lt;&gt;"",Y1316=EUconst_NA)</f>
        <v>0</v>
      </c>
      <c r="AZ1316" s="1097"/>
      <c r="BA1316" s="1097"/>
      <c r="BB1316" s="378" t="s">
        <v>590</v>
      </c>
      <c r="BC1316" s="377" t="str">
        <f>IF(K1304=BC1314,AR1314*IF(AJ1316=EUconst_tCO2pTJ,(AR1317/1000),1)*AR1316*AR1318*AR1322,"")</f>
        <v/>
      </c>
      <c r="BD1316" s="357" t="str">
        <f>IF(K1304=BD1314,AR1314*AR1316*AR1319*AR1322,"")</f>
        <v/>
      </c>
      <c r="BE1316" s="356" t="str">
        <f>IF(K1304=BE1314,3.664*AR1314*AR1320*AR1322,"")</f>
        <v/>
      </c>
      <c r="BF1316" s="1097"/>
      <c r="BG1316" s="1097"/>
      <c r="BH1316" s="1097"/>
      <c r="BI1316" s="1097"/>
      <c r="BJ1316" s="1097"/>
      <c r="BK1316" s="1097"/>
      <c r="BL1316" s="1097"/>
      <c r="BM1316" s="1097"/>
      <c r="BN1316" s="1097"/>
      <c r="BO1316" s="1097"/>
      <c r="BP1316" s="1097"/>
      <c r="BQ1316" s="1097"/>
      <c r="BR1316" s="1097"/>
      <c r="BS1316" s="1097"/>
      <c r="BT1316" s="1097"/>
      <c r="BU1316" s="1097"/>
      <c r="BV1316" s="1097"/>
      <c r="BW1316" s="1097"/>
      <c r="BX1316" s="1097"/>
      <c r="BY1316" s="1097"/>
      <c r="BZ1316" s="362" t="b">
        <f>OR(BZ1314,Y1316=EUconst_NA)</f>
        <v>1</v>
      </c>
    </row>
    <row r="1317" spans="1:78" s="1066" customFormat="1" ht="12.75" customHeight="1" thickBot="1" x14ac:dyDescent="0.3">
      <c r="A1317" s="1055"/>
      <c r="B1317" s="928"/>
      <c r="C1317" s="484" t="s">
        <v>197</v>
      </c>
      <c r="D1317" s="346" t="str">
        <f>Translations!$B$636</f>
        <v>NCV:</v>
      </c>
      <c r="E1317" s="1105"/>
      <c r="F1317" s="379"/>
      <c r="G1317" s="1836" t="str">
        <f t="shared" si="322"/>
        <v/>
      </c>
      <c r="H1317" s="1837"/>
      <c r="I1317" s="696" t="str">
        <f>AJ1317</f>
        <v/>
      </c>
      <c r="J1317" s="910"/>
      <c r="K1317" s="380" t="str">
        <f t="shared" si="323"/>
        <v/>
      </c>
      <c r="L1317" s="877"/>
      <c r="M1317" s="473" t="str">
        <f>+IF(OR(N1317&lt;&gt;"",O1317&lt;&gt;""),"onvolledig!","")</f>
        <v/>
      </c>
      <c r="N1317" s="873" t="str">
        <f>IF(N1306="",IF(AND(E1305&lt;&gt;"",OR(F1317="",COUNT(K1317:L1317)=0),Y1317&lt;&gt;EUconst_NA,T1305&lt;&gt;TRUE),EUconst_ERR_Incomplete,IF(COUNTIF(AX1317:AZ1317,TRUE)&gt;0,"","")),"")</f>
        <v/>
      </c>
      <c r="O1317" s="874" t="str">
        <f>+IF(N1306="",IF(COUNT(K1317:L1317)=0,IF(K1304="Verbranding","onvolledig!",""),""),"")</f>
        <v/>
      </c>
      <c r="P1317" s="1101"/>
      <c r="Q1317" s="1101"/>
      <c r="R1317" s="1101"/>
      <c r="S1317" s="1097"/>
      <c r="T1317" s="381" t="str">
        <f>EUconst_CNTR_NCV&amp;E1305</f>
        <v>NCV_</v>
      </c>
      <c r="U1317" s="1107"/>
      <c r="V1317" s="382" t="str">
        <f t="shared" ref="V1317:V1322" si="328">V1316</f>
        <v/>
      </c>
      <c r="W1317" s="1097"/>
      <c r="X1317" s="1107"/>
      <c r="Y1317" s="383" t="str">
        <f>IF(OR(T1305=TRUE,E1305=""),"",IF(F1317=EUconst_NA,EUconst_NA,INDEX(EUwideConstants!$N:$N,MATCH(T1317,EUwideConstants!$Q:$Q,0))))</f>
        <v/>
      </c>
      <c r="Z1317" s="384" t="str">
        <f>IF(ISBLANK(F1317),"",IF(F1317=EUconst_NA,"",INDEX(EUwideConstants!$H:$M,MATCH(T1317,EUwideConstants!$Q:$Q,0),MATCH(F1317,CNTR_TierList,0))))</f>
        <v/>
      </c>
      <c r="AA1317" s="385" t="str">
        <f>IF(COUNTIF(EUconst_DefaultValues,Z1317)&gt;0,MATCH(Z1317,EUconst_DefaultValues,0),"")</f>
        <v/>
      </c>
      <c r="AB1317" s="1097"/>
      <c r="AC1317" s="386" t="b">
        <f>IF(K1304="Verbranding",AND(AC1314,Y1317&lt;&gt;""),FALSE)</f>
        <v>0</v>
      </c>
      <c r="AD1317" s="1097"/>
      <c r="AE1317" s="387" t="str">
        <f>EUconst_CNTR_NCV&amp;EUconst_Unit</f>
        <v>NCV_Eenheid</v>
      </c>
      <c r="AF1317" s="388" t="str">
        <f>IF(AC1317=TRUE, IF(COUNTIF(MSPara_SourceStreamCategory,V1317)=0,"",INDEX(MSPara_CalcFactorsMatrix,MATCH(V1317,MSPara_SourceStreamCategory,0),MATCH(AE1317&amp;"_"&amp;2,MSPara_CalcFactors,0))),"")</f>
        <v/>
      </c>
      <c r="AG1317" s="389" t="str">
        <f>IF(AC1317=TRUE, IF(COUNTIF(MSPara_SourceStreamCategory,V1317)=0,"",INDEX(MSPara_CalcFactorsMatrix,MATCH(V1317,MSPara_SourceStreamCategory,0),MATCH(AE1317&amp;"_"&amp;1,MSPara_CalcFactors,0))),"")</f>
        <v/>
      </c>
      <c r="AH1317" s="390" t="str">
        <f>IF(AA1317="","",INDEX(AF1317:AG1317,3-AA1317))</f>
        <v/>
      </c>
      <c r="AI1317" s="1115"/>
      <c r="AJ1317" s="386" t="str">
        <f>IF(AC1317=TRUE,IF(AJ1314="","",IF(AJ1314=EUconst_kNm3,EUconst_GJpkNm3,EUconst_GJpt)),"")</f>
        <v/>
      </c>
      <c r="AK1317" s="1116"/>
      <c r="AL1317" s="1096"/>
      <c r="AM1317" s="387" t="str">
        <f>EUconst_CNTR_NCV&amp;EUconst_Value</f>
        <v>NCV_Waarde</v>
      </c>
      <c r="AN1317" s="391" t="str">
        <f>IF(AC1317=TRUE,IF(COUNTIF(MSPara_SourceStreamCategory,V1317)=0,"",INDEX(MSPara_CalcFactorsMatrix,MATCH(V1317,MSPara_SourceStreamCategory,0),MATCH(AM1317&amp;"_"&amp;2,MSPara_CalcFactors,0))),"")</f>
        <v/>
      </c>
      <c r="AO1317" s="392" t="str">
        <f>IF(AC1317=TRUE,IF(COUNTIF(MSPara_SourceStreamCategory,V1317)=0,"",INDEX(MSPara_CalcFactorsMatrix,MATCH(V1317,MSPara_SourceStreamCategory,0),MATCH(AM1317&amp;"_"&amp;1,MSPara_CalcFactors,0))),"")</f>
        <v/>
      </c>
      <c r="AP1317" s="386" t="b">
        <f>AND(AND(AH1317&lt;&gt;"",AJ1317&lt;&gt;""),AJ1317=AH1317)</f>
        <v>0</v>
      </c>
      <c r="AQ1317" s="393" t="str">
        <f>IF(AND(AA1317&lt;&gt;"",AP1317=TRUE),IF(OR(INDEX(AN1317:AO1317,3-AA1317)=EUconst_NA,INDEX(AN1317:AO1317,3-AA1317)=0),"",INDEX(AN1317:AO1317,3-AA1317)),"")</f>
        <v/>
      </c>
      <c r="AR1317" s="386">
        <f>IF(AC1317=TRUE,IF(COUNT(K1317:L1317)=0,0,IF(L1317="",K1317,L1317)),0)</f>
        <v>0</v>
      </c>
      <c r="AS1317" s="382" t="b">
        <f>AND(AC1317=TRUE,OR(AND(F1317&lt;&gt;"",NOT(ISNUMBER(AA1317))),L1317&lt;&gt;"",F1317="",AQ1317=""))</f>
        <v>0</v>
      </c>
      <c r="AT1317" s="382" t="b">
        <f t="shared" si="324"/>
        <v>0</v>
      </c>
      <c r="AU1317" s="1097"/>
      <c r="AV1317" s="394" t="b">
        <f t="shared" si="325"/>
        <v>0</v>
      </c>
      <c r="AW1317" s="395" t="b">
        <f t="shared" si="326"/>
        <v>0</v>
      </c>
      <c r="AX1317" s="1097"/>
      <c r="AY1317" s="382" t="b">
        <f t="shared" si="327"/>
        <v>0</v>
      </c>
      <c r="AZ1317" s="1097"/>
      <c r="BA1317" s="1097"/>
      <c r="BB1317" s="378" t="s">
        <v>591</v>
      </c>
      <c r="BC1317" s="377" t="str">
        <f>IF(K1304=BC1314,AR1314*IF(AJ1316=EUconst_tCO2pTJ,(AR1317/1000),1)*AR1316*AR1318*AR1321,"")</f>
        <v/>
      </c>
      <c r="BD1317" s="357" t="str">
        <f>IF(K1304=BD1314,AR1314*AR1316*AR1319*AR1321,"")</f>
        <v/>
      </c>
      <c r="BE1317" s="356" t="str">
        <f>IF(K1304=BE1314,3.664*AR1314*AR1320*AR1321,"")</f>
        <v/>
      </c>
      <c r="BF1317" s="1097"/>
      <c r="BG1317" s="1097"/>
      <c r="BH1317" s="1097"/>
      <c r="BI1317" s="1097"/>
      <c r="BJ1317" s="1097"/>
      <c r="BK1317" s="1097"/>
      <c r="BL1317" s="1097"/>
      <c r="BM1317" s="1097"/>
      <c r="BN1317" s="1097"/>
      <c r="BO1317" s="1097"/>
      <c r="BP1317" s="1097"/>
      <c r="BQ1317" s="1097"/>
      <c r="BR1317" s="1097"/>
      <c r="BS1317" s="1097"/>
      <c r="BT1317" s="1097"/>
      <c r="BU1317" s="1097"/>
      <c r="BV1317" s="1097"/>
      <c r="BW1317" s="1097"/>
      <c r="BX1317" s="1097"/>
      <c r="BY1317" s="1097"/>
      <c r="BZ1317" s="382" t="b">
        <f>OR(BZ1314,Y1317=EUconst_NA)</f>
        <v>1</v>
      </c>
    </row>
    <row r="1318" spans="1:78" s="1066" customFormat="1" ht="12.75" customHeight="1" thickBot="1" x14ac:dyDescent="0.3">
      <c r="A1318" s="1055"/>
      <c r="B1318" s="928"/>
      <c r="C1318" s="484" t="s">
        <v>198</v>
      </c>
      <c r="D1318" s="346" t="str">
        <f>Translations!$B$638</f>
        <v>OxF:</v>
      </c>
      <c r="E1318" s="1105"/>
      <c r="F1318" s="379"/>
      <c r="G1318" s="1836" t="str">
        <f t="shared" si="322"/>
        <v/>
      </c>
      <c r="H1318" s="1837"/>
      <c r="I1318" s="697" t="str">
        <f>IF(OR(AC1318=FALSE,Y1318=EUconst_NA),"","-")</f>
        <v/>
      </c>
      <c r="J1318" s="911"/>
      <c r="K1318" s="396" t="str">
        <f t="shared" si="323"/>
        <v/>
      </c>
      <c r="L1318" s="471"/>
      <c r="M1318" s="473" t="str">
        <f>IF(N1306="",IF(AND(E1305&lt;&gt;"",OR(F1318="",COUNT(K1318:L1318)=0),Y1318&lt;&gt;EUconst_NA,T1305&lt;&gt;TRUE),EUconst_ERR_Incomplete,IF(COUNTIF(AX1318:AZ1318,TRUE)&gt;0,EUconst_ERR_Inconsistent,"")),"")</f>
        <v/>
      </c>
      <c r="O1318" s="1056"/>
      <c r="P1318" s="1101"/>
      <c r="Q1318" s="1101"/>
      <c r="R1318" s="1101"/>
      <c r="S1318" s="1097"/>
      <c r="T1318" s="381" t="str">
        <f>EUconst_CNTR_OxidationFactor&amp;E1305</f>
        <v>OxF_</v>
      </c>
      <c r="U1318" s="1107"/>
      <c r="V1318" s="382" t="str">
        <f t="shared" si="328"/>
        <v/>
      </c>
      <c r="W1318" s="1097"/>
      <c r="X1318" s="1107"/>
      <c r="Y1318" s="383" t="str">
        <f>IF(OR(T1305=TRUE,E1305=""),"",INDEX(EUwideConstants!$N:$N,MATCH(T1318,EUwideConstants!$Q:$Q,0)))</f>
        <v/>
      </c>
      <c r="Z1318" s="384" t="str">
        <f>IF(ISBLANK(F1318),"",IF(F1318=EUconst_NA,"",INDEX(EUwideConstants!$H:$M,MATCH(T1318,EUwideConstants!$Q:$Q,0),MATCH(F1318,CNTR_TierList,0))))</f>
        <v/>
      </c>
      <c r="AA1318" s="365" t="str">
        <f>IF(F1318=1,1,"")</f>
        <v/>
      </c>
      <c r="AB1318" s="1097"/>
      <c r="AC1318" s="386" t="b">
        <f>AND(AC1314,Y1318&lt;&gt;EUconst_NA)</f>
        <v>0</v>
      </c>
      <c r="AD1318" s="1097"/>
      <c r="AE1318" s="1117"/>
      <c r="AG1318" s="1118"/>
      <c r="AH1318" s="1115"/>
      <c r="AI1318" s="1119"/>
      <c r="AJ1318" s="1115"/>
      <c r="AK1318" s="1120"/>
      <c r="AL1318" s="1096"/>
      <c r="AM1318" s="387" t="str">
        <f>EUconst_CNTR_OxidationFactor&amp;EUconst_Value</f>
        <v>OxF_Waarde</v>
      </c>
      <c r="AN1318" s="1121"/>
      <c r="AO1318" s="1113">
        <v>1</v>
      </c>
      <c r="AP1318" s="1115"/>
      <c r="AQ1318" s="397" t="str">
        <f>IF(AA1318="","",AO1318)</f>
        <v/>
      </c>
      <c r="AR1318" s="386">
        <f>IF(AC1318=TRUE,IF(COUNT(K1318:L1318)=0,0,IF(L1318="",K1318,L1318)),1)</f>
        <v>1</v>
      </c>
      <c r="AS1318" s="382" t="b">
        <f>AND(AC1318=TRUE,OR(ISNUMBER(L1318),NOT(ISNUMBER(AA1318))))</f>
        <v>0</v>
      </c>
      <c r="AT1318" s="382" t="b">
        <f t="shared" si="324"/>
        <v>0</v>
      </c>
      <c r="AU1318" s="1097"/>
      <c r="AV1318" s="394" t="b">
        <f t="shared" si="325"/>
        <v>0</v>
      </c>
      <c r="AW1318" s="395" t="b">
        <f t="shared" si="326"/>
        <v>0</v>
      </c>
      <c r="AX1318" s="1097"/>
      <c r="AY1318" s="411" t="b">
        <f t="shared" si="327"/>
        <v>0</v>
      </c>
      <c r="AZ1318" s="362" t="b">
        <f>AR1318&gt;100%</f>
        <v>0</v>
      </c>
      <c r="BA1318" s="1097"/>
      <c r="BB1318" s="378" t="s">
        <v>289</v>
      </c>
      <c r="BC1318" s="377" t="str">
        <f>IF(K1304=BC1314,AR1314*IF(AJ1316=EUconst_tCO2pTJ,(AR1317/1000),1)*AR1316*AR1318*(1-AR1321),"")</f>
        <v/>
      </c>
      <c r="BD1318" s="357" t="str">
        <f>IF(K1304=BD1314,AR1314*AR1316*AR1319*(1-AR1321),"")</f>
        <v/>
      </c>
      <c r="BE1318" s="356" t="str">
        <f>IF(K1304=BE1314,3.664*AR1314*AR1320*(1-AR1321),"")</f>
        <v/>
      </c>
      <c r="BF1318" s="1097"/>
      <c r="BG1318" s="1097"/>
      <c r="BH1318" s="1097"/>
      <c r="BI1318" s="1097"/>
      <c r="BJ1318" s="1097"/>
      <c r="BK1318" s="1097"/>
      <c r="BL1318" s="1097"/>
      <c r="BM1318" s="1097"/>
      <c r="BN1318" s="1097"/>
      <c r="BO1318" s="1097"/>
      <c r="BP1318" s="1097"/>
      <c r="BQ1318" s="1097"/>
      <c r="BR1318" s="1097"/>
      <c r="BS1318" s="1097"/>
      <c r="BT1318" s="1097"/>
      <c r="BU1318" s="1097"/>
      <c r="BV1318" s="1097"/>
      <c r="BW1318" s="1097"/>
      <c r="BX1318" s="1097"/>
      <c r="BY1318" s="1097"/>
      <c r="BZ1318" s="382" t="b">
        <f>OR(BZ1314,Y1318=EUconst_NA)</f>
        <v>1</v>
      </c>
    </row>
    <row r="1319" spans="1:78" s="1066" customFormat="1" ht="12.75" customHeight="1" thickBot="1" x14ac:dyDescent="0.3">
      <c r="A1319" s="1055"/>
      <c r="B1319" s="928"/>
      <c r="C1319" s="484" t="s">
        <v>199</v>
      </c>
      <c r="D1319" s="346" t="str">
        <f>Translations!$B$639</f>
        <v>ConvF:</v>
      </c>
      <c r="E1319" s="1105"/>
      <c r="F1319" s="379"/>
      <c r="G1319" s="1836" t="str">
        <f t="shared" si="322"/>
        <v/>
      </c>
      <c r="H1319" s="1837"/>
      <c r="I1319" s="697" t="str">
        <f>IF(OR(AC1319=FALSE,Y1319=EUconst_NA),"","-")</f>
        <v/>
      </c>
      <c r="J1319" s="911"/>
      <c r="K1319" s="396" t="str">
        <f t="shared" si="323"/>
        <v/>
      </c>
      <c r="L1319" s="471"/>
      <c r="M1319" s="473" t="str">
        <f>IF(N1306="",IF(AND(E1305&lt;&gt;"",OR(F1319="",COUNT(K1319:L1319)=0),Y1319&lt;&gt;EUconst_NA,T1305&lt;&gt;TRUE),EUconst_ERR_Incomplete,IF(COUNTIF(AX1319:AZ1319,TRUE)&gt;0,EUconst_ERR_Inconsistent,"")),"")</f>
        <v/>
      </c>
      <c r="O1319" s="1056"/>
      <c r="P1319" s="1101"/>
      <c r="Q1319" s="1101"/>
      <c r="R1319" s="1101"/>
      <c r="S1319" s="1097"/>
      <c r="T1319" s="381" t="str">
        <f>EUconst_CNTR_ConversionFactor&amp;E1305</f>
        <v>ConvF_</v>
      </c>
      <c r="U1319" s="1107"/>
      <c r="V1319" s="382" t="str">
        <f t="shared" si="328"/>
        <v/>
      </c>
      <c r="W1319" s="1097"/>
      <c r="X1319" s="1107"/>
      <c r="Y1319" s="383" t="str">
        <f>IF(OR(T1305=TRUE,E1305=""),"",INDEX(EUwideConstants!$N:$N,MATCH(T1319,EUwideConstants!$Q:$Q,0)))</f>
        <v/>
      </c>
      <c r="Z1319" s="384" t="str">
        <f>IF(ISBLANK(F1319),"",IF(F1319=EUconst_NA,"",INDEX(EUwideConstants!$H:$M,MATCH(T1319,EUwideConstants!$Q:$Q,0),MATCH(F1319,CNTR_TierList,0))))</f>
        <v/>
      </c>
      <c r="AA1319" s="402" t="str">
        <f>IF(F1319=1,1,"")</f>
        <v/>
      </c>
      <c r="AB1319" s="1097"/>
      <c r="AC1319" s="386" t="b">
        <f>AND(AC1314,Y1319&lt;&gt;EUconst_NA)</f>
        <v>0</v>
      </c>
      <c r="AD1319" s="1097"/>
      <c r="AE1319" s="1117"/>
      <c r="AG1319" s="1118"/>
      <c r="AH1319" s="1123"/>
      <c r="AI1319" s="1119"/>
      <c r="AJ1319" s="1123"/>
      <c r="AK1319" s="1120"/>
      <c r="AL1319" s="1096"/>
      <c r="AM1319" s="387" t="str">
        <f>EUconst_CNTR_ConversionFactor&amp;EUconst_Value</f>
        <v>ConvF_Waarde</v>
      </c>
      <c r="AN1319" s="1124"/>
      <c r="AO1319" s="1122">
        <v>1</v>
      </c>
      <c r="AP1319" s="1123"/>
      <c r="AQ1319" s="403" t="str">
        <f>IF(AA1319="","",AO1319)</f>
        <v/>
      </c>
      <c r="AR1319" s="386">
        <f>IF(AC1319=TRUE,IF(COUNT(K1319:L1319)=0,0,IF(L1319="",K1319,L1319)),1)</f>
        <v>1</v>
      </c>
      <c r="AS1319" s="382" t="b">
        <f>AND(AC1319=TRUE,OR(ISNUMBER(L1319),NOT(ISNUMBER(AA1319))))</f>
        <v>0</v>
      </c>
      <c r="AT1319" s="382" t="b">
        <f t="shared" si="324"/>
        <v>0</v>
      </c>
      <c r="AU1319" s="1097"/>
      <c r="AV1319" s="394" t="b">
        <f t="shared" si="325"/>
        <v>0</v>
      </c>
      <c r="AW1319" s="395" t="b">
        <f t="shared" si="326"/>
        <v>0</v>
      </c>
      <c r="AX1319" s="1097"/>
      <c r="AY1319" s="411" t="b">
        <f t="shared" si="327"/>
        <v>0</v>
      </c>
      <c r="AZ1319" s="400" t="b">
        <f>AR1319&gt;100%</f>
        <v>0</v>
      </c>
      <c r="BA1319" s="1097"/>
      <c r="BB1319" s="398" t="s">
        <v>478</v>
      </c>
      <c r="BC1319" s="399">
        <f>AR1314*AR1317/1000*(1-AR1321)</f>
        <v>0</v>
      </c>
      <c r="BD1319" s="400">
        <f>BC1319</f>
        <v>0</v>
      </c>
      <c r="BE1319" s="401">
        <f>BC1319</f>
        <v>0</v>
      </c>
      <c r="BF1319" s="1097"/>
      <c r="BG1319" s="1097"/>
      <c r="BH1319" s="1097"/>
      <c r="BI1319" s="1097"/>
      <c r="BJ1319" s="1097"/>
      <c r="BK1319" s="1097"/>
      <c r="BL1319" s="1097"/>
      <c r="BM1319" s="1097"/>
      <c r="BN1319" s="1097"/>
      <c r="BO1319" s="1097"/>
      <c r="BP1319" s="1097"/>
      <c r="BQ1319" s="1097"/>
      <c r="BR1319" s="1097"/>
      <c r="BS1319" s="1097"/>
      <c r="BT1319" s="1097"/>
      <c r="BU1319" s="1097"/>
      <c r="BV1319" s="1097"/>
      <c r="BW1319" s="1097"/>
      <c r="BX1319" s="1097"/>
      <c r="BY1319" s="1097"/>
      <c r="BZ1319" s="382" t="b">
        <f>OR(BZ1314,Y1319=EUconst_NA)</f>
        <v>1</v>
      </c>
    </row>
    <row r="1320" spans="1:78" s="1066" customFormat="1" ht="12.75" customHeight="1" thickBot="1" x14ac:dyDescent="0.3">
      <c r="A1320" s="1055"/>
      <c r="B1320" s="928"/>
      <c r="C1320" s="484" t="s">
        <v>329</v>
      </c>
      <c r="D1320" s="346" t="str">
        <f>Translations!$B$640</f>
        <v>C-gehalte:</v>
      </c>
      <c r="E1320" s="1105"/>
      <c r="F1320" s="379"/>
      <c r="G1320" s="1836" t="str">
        <f t="shared" si="322"/>
        <v/>
      </c>
      <c r="H1320" s="1837"/>
      <c r="I1320" s="697" t="str">
        <f>AJ1320</f>
        <v/>
      </c>
      <c r="J1320" s="912"/>
      <c r="K1320" s="404" t="str">
        <f t="shared" si="323"/>
        <v/>
      </c>
      <c r="L1320" s="405"/>
      <c r="M1320" s="473" t="str">
        <f>IF(N1306="",IF(AND(E1305&lt;&gt;"",OR(F1320="",COUNT(K1320:L1320)=0),Y1320&lt;&gt;EUconst_NA,T1305&lt;&gt;TRUE),EUconst_ERR_Incomplete,IF(COUNTIF(AX1320:AZ1320,TRUE)&gt;0,EUconst_ERR_Inconsistent,"")),"")</f>
        <v/>
      </c>
      <c r="O1320" s="1056"/>
      <c r="P1320" s="1101"/>
      <c r="Q1320" s="1101"/>
      <c r="R1320" s="1101"/>
      <c r="S1320" s="1097"/>
      <c r="T1320" s="381" t="str">
        <f>EUconst_CNTR_CarbonContent&amp;E1305</f>
        <v>CarbC_</v>
      </c>
      <c r="U1320" s="1107"/>
      <c r="V1320" s="382" t="str">
        <f t="shared" si="328"/>
        <v/>
      </c>
      <c r="W1320" s="1097"/>
      <c r="X1320" s="1107"/>
      <c r="Y1320" s="383" t="str">
        <f>IF(OR(T1305=TRUE,E1305=""),"",INDEX(EUwideConstants!$N:$N,MATCH(T1320,EUwideConstants!$Q:$Q,0)))</f>
        <v/>
      </c>
      <c r="Z1320" s="384" t="str">
        <f>IF(ISBLANK(F1320),"",IF(F1320=EUconst_NA,"",INDEX(EUwideConstants!$H:$M,MATCH(T1320,EUwideConstants!$Q:$Q,0),MATCH(F1320,CNTR_TierList,0))))</f>
        <v/>
      </c>
      <c r="AA1320" s="406" t="str">
        <f>IF(COUNTIF(EUconst_DefaultValues,Z1320)&gt;0,MATCH(Z1320,EUconst_DefaultValues,0),"")</f>
        <v/>
      </c>
      <c r="AB1320" s="1097"/>
      <c r="AC1320" s="386" t="b">
        <f>AND(AC1314,Y1320&lt;&gt;EUconst_NA)</f>
        <v>0</v>
      </c>
      <c r="AD1320" s="1097"/>
      <c r="AE1320" s="387" t="str">
        <f>EUconst_CNTR_CarbonContent&amp;EUconst_Unit</f>
        <v>CarbC_Eenheid</v>
      </c>
      <c r="AF1320" s="388" t="str">
        <f>IF(AC1320=TRUE, IF(COUNTIF(MSPara_SourceStreamCategory,V1320)=0,"",INDEX(MSPara_CalcFactorsMatrix,MATCH(V1320,MSPara_SourceStreamCategory,0),MATCH(AE1320&amp;"_"&amp;2,MSPara_CalcFactors,0))),"")</f>
        <v/>
      </c>
      <c r="AG1320" s="389" t="str">
        <f>IF(AC1320=TRUE, IF(COUNTIF(MSPara_SourceStreamCategory,V1320)=0,"",INDEX(MSPara_CalcFactorsMatrix,MATCH(V1320,MSPara_SourceStreamCategory,0),MATCH(AE1320&amp;"_"&amp;1,MSPara_CalcFactors,0))),"")</f>
        <v/>
      </c>
      <c r="AH1320" s="407" t="str">
        <f>IF(AA1320="","",INDEX(AF1320:AG1320,3-AA1320))</f>
        <v/>
      </c>
      <c r="AI1320" s="1119"/>
      <c r="AJ1320" s="408" t="str">
        <f>IF(AC1320=TRUE,IF(AJ1314="","",IF(AJ1314=EUconst_kNm3,EUconst_tCpkNm3,EUconst_tCpt)),"")</f>
        <v/>
      </c>
      <c r="AK1320" s="1120"/>
      <c r="AL1320" s="1096"/>
      <c r="AM1320" s="387" t="str">
        <f>EUconst_CNTR_CarbonContent&amp;EUconst_Value</f>
        <v>CarbC_Waarde</v>
      </c>
      <c r="AN1320" s="391" t="str">
        <f>IF(AC1320=TRUE,IF(COUNTIF(MSPara_SourceStreamCategory,V1320)=0,"",INDEX(MSPara_CalcFactorsMatrix,MATCH(V1320,MSPara_SourceStreamCategory,0),MATCH(AM1320&amp;"_"&amp;2,MSPara_CalcFactors,0))),"")</f>
        <v/>
      </c>
      <c r="AO1320" s="409" t="str">
        <f>IF(AC1320=TRUE,IF(COUNTIF(MSPara_SourceStreamCategory,V1320)=0,"",INDEX(MSPara_CalcFactorsMatrix,MATCH(V1320,MSPara_SourceStreamCategory,0),MATCH(AM1320&amp;"_"&amp;1,MSPara_CalcFactors,0))),"")</f>
        <v/>
      </c>
      <c r="AP1320" s="386" t="b">
        <f>AND(AND(AH1320&lt;&gt;"",AJ1320&lt;&gt;""),AJ1320=AH1320)</f>
        <v>0</v>
      </c>
      <c r="AQ1320" s="410" t="str">
        <f>IF(AND(AA1320&lt;&gt;"",AP1320=TRUE),IF(OR(INDEX(AN1320:AO1320,3-AA1320)=EUconst_NA,INDEX(AN1320:AO1320,3-AA1320)=0),"",INDEX(AN1320:AO1320,3-AA1320)),"")</f>
        <v/>
      </c>
      <c r="AR1320" s="386">
        <f>IF(AC1320=TRUE,IF(COUNT(K1320:L1320)=0,0,IF(L1320="",K1320,L1320)),0)</f>
        <v>0</v>
      </c>
      <c r="AS1320" s="382" t="b">
        <f>AND(AC1320=TRUE,OR(AND(F1320&lt;&gt;"",NOT(ISNUMBER(AA1320))),L1320&lt;&gt;"",F1320="",AQ1320=""))</f>
        <v>0</v>
      </c>
      <c r="AT1320" s="382" t="b">
        <f t="shared" si="324"/>
        <v>0</v>
      </c>
      <c r="AU1320" s="1097"/>
      <c r="AV1320" s="394" t="b">
        <f t="shared" si="325"/>
        <v>0</v>
      </c>
      <c r="AW1320" s="395" t="b">
        <f t="shared" si="326"/>
        <v>0</v>
      </c>
      <c r="AX1320" s="377" t="e">
        <f>OR(AND(AJ1314=EUconst_kNm3,AJ1320=EUconst_tCpt),AND(AJ1314=EUconst_t,AJ1320=EUconst_tCpkNm3))</f>
        <v>#N/A</v>
      </c>
      <c r="AY1320" s="382" t="b">
        <f t="shared" si="327"/>
        <v>0</v>
      </c>
      <c r="AZ1320" s="1097"/>
      <c r="BA1320" s="1097"/>
      <c r="BB1320" s="398" t="s">
        <v>479</v>
      </c>
      <c r="BC1320" s="399">
        <f>AR1314*AR1317/1000*AR1321</f>
        <v>0</v>
      </c>
      <c r="BD1320" s="400">
        <f>BC1320</f>
        <v>0</v>
      </c>
      <c r="BE1320" s="401">
        <f>BC1320</f>
        <v>0</v>
      </c>
      <c r="BF1320" s="1097"/>
      <c r="BG1320" s="1097"/>
      <c r="BH1320" s="1097"/>
      <c r="BI1320" s="1097"/>
      <c r="BJ1320" s="1097"/>
      <c r="BK1320" s="1097"/>
      <c r="BL1320" s="1097"/>
      <c r="BM1320" s="1097"/>
      <c r="BN1320" s="1097"/>
      <c r="BO1320" s="1097"/>
      <c r="BP1320" s="1097"/>
      <c r="BQ1320" s="1097"/>
      <c r="BR1320" s="1097"/>
      <c r="BS1320" s="1097"/>
      <c r="BT1320" s="1097"/>
      <c r="BU1320" s="1097"/>
      <c r="BV1320" s="1097"/>
      <c r="BW1320" s="1097"/>
      <c r="BX1320" s="1097"/>
      <c r="BY1320" s="1097"/>
      <c r="BZ1320" s="382" t="b">
        <f>OR(BZ1314,Y1320=EUconst_NA)</f>
        <v>1</v>
      </c>
    </row>
    <row r="1321" spans="1:78" s="1066" customFormat="1" ht="12.75" customHeight="1" x14ac:dyDescent="0.25">
      <c r="A1321" s="1055"/>
      <c r="B1321" s="928"/>
      <c r="C1321" s="481" t="s">
        <v>330</v>
      </c>
      <c r="D1321" s="346" t="str">
        <f>Translations!$B$641</f>
        <v>BioF:</v>
      </c>
      <c r="E1321" s="1105"/>
      <c r="F1321" s="379"/>
      <c r="G1321" s="1836" t="str">
        <f t="shared" si="322"/>
        <v/>
      </c>
      <c r="H1321" s="1837"/>
      <c r="I1321" s="697" t="str">
        <f>IF(OR(AC1321=FALSE,Y1321=EUconst_NA),"","-")</f>
        <v/>
      </c>
      <c r="J1321" s="911"/>
      <c r="K1321" s="396" t="str">
        <f t="shared" si="323"/>
        <v/>
      </c>
      <c r="L1321" s="471"/>
      <c r="M1321" s="473" t="str">
        <f>IF(N1306="",IF(AND(E1305&lt;&gt;"",OR(F1321="",COUNT(K1321:L1321)=0),Y1321&lt;&gt;EUconst_NA,T1305&lt;&gt;TRUE),EUconst_ERR_Incomplete,IF(COUNTIF(AX1321:AZ1321,TRUE)&gt;0,EUconst_ERR_Inconsistent,"")),"")</f>
        <v/>
      </c>
      <c r="O1321" s="1056"/>
      <c r="P1321" s="1106"/>
      <c r="Q1321" s="1106"/>
      <c r="R1321" s="1106"/>
      <c r="S1321" s="1097"/>
      <c r="T1321" s="381" t="str">
        <f>EUconst_CNTR_BiomassContent&amp;E1305</f>
        <v>BioC_</v>
      </c>
      <c r="U1321" s="1107"/>
      <c r="V1321" s="411" t="str">
        <f t="shared" si="328"/>
        <v/>
      </c>
      <c r="W1321" s="362" t="str">
        <f>IF(COUNTIF(MSPara_SourceStreamCategory,V1321)=0,"",INDEX(MSPara_IsFossil,MATCH(V1321,MSPara_SourceStreamCategory,0)))</f>
        <v/>
      </c>
      <c r="X1321" s="1107"/>
      <c r="Y1321" s="383" t="str">
        <f>IF(OR(T1305=TRUE,E1305=""),"",IF(OR(W1321=TRUE,F1321=EUconst_NA),EUconst_NA,INDEX(EUwideConstants!$N:$N,MATCH(T1321,EUwideConstants!$Q:$Q,0))))</f>
        <v/>
      </c>
      <c r="Z1321" s="384" t="str">
        <f>IF(ISBLANK(F1321),"",IF(F1321=EUconst_NA,"",INDEX(EUwideConstants!$H:$M,MATCH(T1321,EUwideConstants!$Q:$Q,0),MATCH(F1321,CNTR_TierList,0))))</f>
        <v/>
      </c>
      <c r="AA1321" s="412" t="str">
        <f>IF(F1321=1,1,"")</f>
        <v/>
      </c>
      <c r="AB1321" s="1097"/>
      <c r="AC1321" s="386" t="b">
        <f>AND(AC1314,Y1321&lt;&gt;EUconst_NA)</f>
        <v>0</v>
      </c>
      <c r="AD1321" s="1097"/>
      <c r="AE1321" s="1117"/>
      <c r="AG1321" s="1118"/>
      <c r="AH1321" s="1115"/>
      <c r="AI1321" s="1119"/>
      <c r="AJ1321" s="1115"/>
      <c r="AK1321" s="1120"/>
      <c r="AL1321" s="1096"/>
      <c r="AM1321" s="387" t="str">
        <f>EUconst_CNTR_BiomassContent&amp;EUconst_Value</f>
        <v>BioC_Waarde</v>
      </c>
      <c r="AO1321" s="413" t="str">
        <f>IF(AC1321=TRUE,IF(COUNTIF(MSPara_SourceStreamCategory,V1321)=0,"",INDEX(MSPara_CalcFactorsMatrix,MATCH(V1321,MSPara_SourceStreamCategory,0),MATCH(AM1321&amp;"_"&amp;2,MSPara_CalcFactors,0))),"")</f>
        <v/>
      </c>
      <c r="AP1321" s="1115"/>
      <c r="AQ1321" s="397" t="str">
        <f>IF(OR(AA1321="",AO1321=EUconst_NA),"",AO1321)</f>
        <v/>
      </c>
      <c r="AR1321" s="386">
        <f>IF(AC1321=TRUE,IF(COUNT(K1321:L1321)=0,0,IF(L1321="",K1321,L1321)),0)</f>
        <v>0</v>
      </c>
      <c r="AS1321" s="382" t="b">
        <f>AND(AC1321=TRUE,OR(AND(F1321&lt;&gt;"",NOT(ISNUMBER(AA1321))),L1321&lt;&gt;"",F1321="",AQ1321=""))</f>
        <v>0</v>
      </c>
      <c r="AT1321" s="382" t="b">
        <f t="shared" si="324"/>
        <v>0</v>
      </c>
      <c r="AU1321" s="1097"/>
      <c r="AV1321" s="394" t="b">
        <f t="shared" si="325"/>
        <v>0</v>
      </c>
      <c r="AW1321" s="395" t="b">
        <f t="shared" si="326"/>
        <v>0</v>
      </c>
      <c r="AX1321" s="1097"/>
      <c r="AY1321" s="411" t="b">
        <f t="shared" si="327"/>
        <v>0</v>
      </c>
      <c r="AZ1321" s="362" t="b">
        <f>OR(AR1321&gt;100%,(AR1321+AR1322)&gt;100%)</f>
        <v>0</v>
      </c>
      <c r="BA1321" s="1097"/>
      <c r="BB1321" s="1097"/>
      <c r="BC1321" s="1097"/>
      <c r="BD1321" s="1097"/>
      <c r="BE1321" s="1097"/>
      <c r="BF1321" s="1097"/>
      <c r="BG1321" s="1097"/>
      <c r="BH1321" s="1097"/>
      <c r="BI1321" s="1097"/>
      <c r="BJ1321" s="1097"/>
      <c r="BK1321" s="1097"/>
      <c r="BL1321" s="1097"/>
      <c r="BM1321" s="1097"/>
      <c r="BN1321" s="1097"/>
      <c r="BO1321" s="1097"/>
      <c r="BP1321" s="1097"/>
      <c r="BQ1321" s="1097"/>
      <c r="BR1321" s="1097"/>
      <c r="BS1321" s="1097"/>
      <c r="BT1321" s="1097"/>
      <c r="BU1321" s="1097"/>
      <c r="BV1321" s="1097"/>
      <c r="BW1321" s="1097"/>
      <c r="BX1321" s="1097"/>
      <c r="BY1321" s="1097"/>
      <c r="BZ1321" s="382" t="b">
        <f>OR(BZ1314,Y1321=EUconst_NA)</f>
        <v>1</v>
      </c>
    </row>
    <row r="1322" spans="1:78" s="1066" customFormat="1" ht="12.75" customHeight="1" thickBot="1" x14ac:dyDescent="0.3">
      <c r="A1322" s="1055"/>
      <c r="B1322" s="928"/>
      <c r="C1322" s="481" t="s">
        <v>453</v>
      </c>
      <c r="D1322" s="346" t="str">
        <f>Translations!$B$647</f>
        <v>niet-duurz. BioF:</v>
      </c>
      <c r="E1322" s="1105"/>
      <c r="F1322" s="414"/>
      <c r="G1322" s="1836" t="str">
        <f t="shared" si="322"/>
        <v/>
      </c>
      <c r="H1322" s="1837"/>
      <c r="I1322" s="698" t="str">
        <f>IF(OR(AC1322=FALSE,Y1322=EUconst_NA),"","-")</f>
        <v/>
      </c>
      <c r="J1322" s="911"/>
      <c r="K1322" s="415" t="str">
        <f t="shared" si="323"/>
        <v/>
      </c>
      <c r="L1322" s="686"/>
      <c r="M1322" s="473" t="str">
        <f>IF(N1306="",IF(AND(E1305&lt;&gt;"",OR(F1322="",COUNT(K1322:L1322)=0),Y1322&lt;&gt;EUconst_NA,T1305&lt;&gt;TRUE),EUconst_ERR_Incomplete,IF(COUNTIF(AX1322:AZ1322,TRUE)&gt;0,EUconst_ERR_Inconsistent,"")),"")</f>
        <v/>
      </c>
      <c r="O1322" s="1056"/>
      <c r="P1322" s="1106"/>
      <c r="Q1322" s="1106"/>
      <c r="R1322" s="1106"/>
      <c r="S1322" s="1097"/>
      <c r="T1322" s="416" t="str">
        <f>EUconst_CNTR_BiomassContent&amp;E1305</f>
        <v>BioC_</v>
      </c>
      <c r="U1322" s="1107"/>
      <c r="V1322" s="399" t="str">
        <f t="shared" si="328"/>
        <v/>
      </c>
      <c r="W1322" s="400" t="str">
        <f>IF(COUNTIF(MSPara_SourceStreamCategory,V1322)=0,"",INDEX(MSPara_IsFossil,MATCH(V1322,MSPara_SourceStreamCategory,0)))</f>
        <v/>
      </c>
      <c r="X1322" s="1107"/>
      <c r="Y1322" s="417" t="str">
        <f>IF(OR(T1305=TRUE,E1305=""),"",IF(OR(W1322=TRUE,F1322=EUconst_NA),EUconst_NA,INDEX(EUwideConstants!$N:$N,MATCH(T1322,EUwideConstants!$Q:$Q,0))))</f>
        <v/>
      </c>
      <c r="Z1322" s="418" t="str">
        <f>IF(ISBLANK(F1322),"",IF(F1322=EUconst_NA,"",INDEX(EUwideConstants!$H:$M,MATCH(T1322,EUwideConstants!$Q:$Q,0),MATCH(F1322,CNTR_TierList,0))))</f>
        <v/>
      </c>
      <c r="AA1322" s="419" t="str">
        <f>IF(F1322=1,1,"")</f>
        <v/>
      </c>
      <c r="AB1322" s="1097"/>
      <c r="AC1322" s="420" t="b">
        <f>AND(AC1314,Y1322&lt;&gt;EUconst_NA)</f>
        <v>0</v>
      </c>
      <c r="AD1322" s="1097"/>
      <c r="AE1322" s="1125"/>
      <c r="AF1322" s="1126"/>
      <c r="AG1322" s="1127"/>
      <c r="AH1322" s="1128"/>
      <c r="AI1322" s="1128"/>
      <c r="AJ1322" s="1128"/>
      <c r="AK1322" s="1129"/>
      <c r="AL1322" s="1096"/>
      <c r="AM1322" s="421" t="str">
        <f>EUconst_CNTR_BiomassContent&amp;EUconst_Value</f>
        <v>BioC_Waarde</v>
      </c>
      <c r="AN1322" s="1126"/>
      <c r="AO1322" s="422" t="str">
        <f>IF(AC1322=TRUE,IF(COUNTIF(MSPara_SourceStreamCategory,V1322)=0,"",INDEX(MSPara_CalcFactorsMatrix,MATCH(V1322,MSPara_SourceStreamCategory,0),MATCH(AM1322&amp;"_"&amp;2,MSPara_CalcFactors,0))),"")</f>
        <v/>
      </c>
      <c r="AP1322" s="1128"/>
      <c r="AQ1322" s="423" t="str">
        <f>IF(OR(AA1322="",AO1322=EUconst_NA),"",AO1322)</f>
        <v/>
      </c>
      <c r="AR1322" s="420">
        <f>IF(AC1322=TRUE,IF(COUNT(K1322:L1322)=0,0,IF(L1322="",K1322,L1322)),0)</f>
        <v>0</v>
      </c>
      <c r="AS1322" s="424" t="b">
        <f>AND(AC1322=TRUE,OR(AND(F1322&lt;&gt;"",NOT(ISNUMBER(AA1322))),L1322&lt;&gt;"",F1322="",AQ1322=""))</f>
        <v>0</v>
      </c>
      <c r="AT1322" s="424" t="b">
        <f t="shared" si="324"/>
        <v>0</v>
      </c>
      <c r="AU1322" s="1097"/>
      <c r="AV1322" s="425" t="b">
        <f t="shared" si="325"/>
        <v>0</v>
      </c>
      <c r="AW1322" s="426" t="b">
        <f t="shared" si="326"/>
        <v>0</v>
      </c>
      <c r="AX1322" s="1097"/>
      <c r="AY1322" s="399" t="b">
        <f t="shared" si="327"/>
        <v>0</v>
      </c>
      <c r="AZ1322" s="400" t="b">
        <f>OR(AR1321&gt;100%,(AR1321+AR1322)&gt;100%)</f>
        <v>0</v>
      </c>
      <c r="BA1322" s="1097"/>
      <c r="BB1322" s="1097"/>
      <c r="BC1322" s="1097"/>
      <c r="BD1322" s="1097"/>
      <c r="BE1322" s="1097"/>
      <c r="BF1322" s="1097"/>
      <c r="BG1322" s="1097"/>
      <c r="BH1322" s="1097"/>
      <c r="BI1322" s="1097"/>
      <c r="BJ1322" s="1097"/>
      <c r="BK1322" s="1097"/>
      <c r="BL1322" s="1097"/>
      <c r="BM1322" s="1097"/>
      <c r="BN1322" s="1097"/>
      <c r="BO1322" s="1097"/>
      <c r="BP1322" s="1097"/>
      <c r="BQ1322" s="1097"/>
      <c r="BR1322" s="1097"/>
      <c r="BS1322" s="1097"/>
      <c r="BT1322" s="1097"/>
      <c r="BU1322" s="1097"/>
      <c r="BV1322" s="1097"/>
      <c r="BW1322" s="1097"/>
      <c r="BX1322" s="1097"/>
      <c r="BY1322" s="1097"/>
      <c r="BZ1322" s="400" t="b">
        <f>OR(BZ1314,Y1322=EUconst_NA)</f>
        <v>1</v>
      </c>
    </row>
    <row r="1323" spans="1:78" s="1066" customFormat="1" ht="5.0999999999999996" customHeight="1" x14ac:dyDescent="0.25">
      <c r="A1323" s="1055"/>
      <c r="B1323" s="928"/>
      <c r="C1323" s="928"/>
      <c r="D1323" s="954"/>
      <c r="O1323" s="1056"/>
      <c r="P1323" s="1101"/>
      <c r="Q1323" s="1101"/>
      <c r="R1323" s="1101"/>
      <c r="S1323" s="1130"/>
      <c r="T1323" s="1097"/>
      <c r="U1323" s="1097"/>
      <c r="V1323" s="1097"/>
      <c r="W1323" s="1097"/>
      <c r="X1323" s="1097"/>
      <c r="Y1323" s="1097"/>
      <c r="Z1323" s="1097"/>
      <c r="AA1323" s="1097"/>
      <c r="AB1323" s="1097"/>
      <c r="AC1323" s="1097"/>
      <c r="AD1323" s="1097"/>
      <c r="AE1323" s="1097"/>
      <c r="AF1323" s="1097"/>
      <c r="AG1323" s="1097"/>
      <c r="AH1323" s="1097"/>
      <c r="AI1323" s="1097"/>
      <c r="AJ1323" s="1097"/>
      <c r="AK1323" s="1097"/>
      <c r="AL1323" s="1097"/>
      <c r="AM1323" s="1097"/>
      <c r="AN1323" s="1097"/>
      <c r="AO1323" s="1097"/>
      <c r="AP1323" s="1097"/>
      <c r="AQ1323" s="1097"/>
      <c r="AR1323" s="1097"/>
      <c r="AS1323" s="1097"/>
      <c r="AT1323" s="1097"/>
      <c r="AU1323" s="1097"/>
      <c r="AV1323" s="1097"/>
      <c r="AW1323" s="1097"/>
      <c r="AX1323" s="1097"/>
      <c r="AY1323" s="1097"/>
      <c r="AZ1323" s="1097"/>
      <c r="BA1323" s="1097"/>
      <c r="BB1323" s="1097"/>
      <c r="BC1323" s="1097"/>
      <c r="BD1323" s="1097"/>
      <c r="BE1323" s="1097"/>
      <c r="BF1323" s="1097"/>
      <c r="BG1323" s="1097"/>
      <c r="BH1323" s="1097"/>
      <c r="BI1323" s="1097"/>
      <c r="BJ1323" s="1097"/>
      <c r="BK1323" s="1097"/>
      <c r="BL1323" s="1097"/>
      <c r="BM1323" s="1097"/>
      <c r="BN1323" s="1097"/>
      <c r="BO1323" s="1097"/>
      <c r="BP1323" s="1097"/>
      <c r="BQ1323" s="1097"/>
      <c r="BR1323" s="1097"/>
      <c r="BS1323" s="1097"/>
      <c r="BT1323" s="1097"/>
      <c r="BU1323" s="1097"/>
      <c r="BV1323" s="1097"/>
      <c r="BW1323" s="1097"/>
      <c r="BX1323" s="1097"/>
      <c r="BY1323" s="1097"/>
      <c r="BZ1323" s="1097"/>
    </row>
    <row r="1324" spans="1:78" s="1066" customFormat="1" ht="12.75" customHeight="1" x14ac:dyDescent="0.25">
      <c r="A1324" s="1055"/>
      <c r="B1324" s="928"/>
      <c r="C1324" s="928"/>
      <c r="D1324" s="1840" t="str">
        <f>Translations!$B$674</f>
        <v>Tiers geldig van:</v>
      </c>
      <c r="E1324" s="1840"/>
      <c r="F1324" s="1841"/>
      <c r="G1324" s="624"/>
      <c r="H1324" s="427" t="str">
        <f>Translations!$B$675</f>
        <v>tot:</v>
      </c>
      <c r="I1324" s="624"/>
      <c r="J1324" s="1842" t="str">
        <f>Translations!$B$676</f>
        <v>Euralcode voor deze (afval)stroom (indien van toepassing):</v>
      </c>
      <c r="K1324" s="1843"/>
      <c r="L1324" s="1843"/>
      <c r="M1324" s="1844"/>
      <c r="N1324" s="428"/>
      <c r="O1324" s="1056"/>
      <c r="P1324" s="1101"/>
      <c r="Q1324" s="1101"/>
      <c r="R1324" s="1101"/>
      <c r="S1324" s="1130"/>
      <c r="T1324" s="1097"/>
      <c r="U1324" s="1097"/>
      <c r="V1324" s="1097"/>
      <c r="W1324" s="1097"/>
      <c r="X1324" s="1097"/>
      <c r="Y1324" s="1097"/>
      <c r="Z1324" s="1097"/>
      <c r="AA1324" s="1097"/>
      <c r="AB1324" s="1097"/>
      <c r="AC1324" s="1097"/>
      <c r="AD1324" s="1097"/>
      <c r="AE1324" s="1097"/>
      <c r="AF1324" s="1097"/>
      <c r="AG1324" s="1097"/>
      <c r="AH1324" s="1097"/>
      <c r="AI1324" s="1097"/>
      <c r="AJ1324" s="1097"/>
      <c r="AK1324" s="1097"/>
      <c r="AL1324" s="1097"/>
      <c r="AM1324" s="1097"/>
      <c r="AN1324" s="1097"/>
      <c r="AO1324" s="1097"/>
      <c r="AP1324" s="1097"/>
      <c r="AQ1324" s="1097"/>
      <c r="AR1324" s="1097"/>
      <c r="AS1324" s="1097"/>
      <c r="AT1324" s="1097"/>
      <c r="AU1324" s="1097"/>
      <c r="AV1324" s="1097"/>
      <c r="AW1324" s="1097"/>
      <c r="AX1324" s="1097"/>
      <c r="AY1324" s="1097"/>
      <c r="AZ1324" s="1097"/>
      <c r="BA1324" s="1097"/>
      <c r="BB1324" s="1097"/>
      <c r="BC1324" s="1097"/>
      <c r="BD1324" s="1097"/>
      <c r="BE1324" s="1097"/>
      <c r="BF1324" s="1097"/>
      <c r="BG1324" s="1097"/>
      <c r="BH1324" s="1097"/>
      <c r="BI1324" s="1097"/>
      <c r="BJ1324" s="1097"/>
      <c r="BK1324" s="1097"/>
      <c r="BL1324" s="1097"/>
      <c r="BM1324" s="1097"/>
      <c r="BN1324" s="1097"/>
      <c r="BO1324" s="1097"/>
      <c r="BP1324" s="1097"/>
      <c r="BQ1324" s="1097"/>
      <c r="BR1324" s="1097"/>
      <c r="BS1324" s="1097"/>
      <c r="BT1324" s="1097"/>
      <c r="BU1324" s="1097"/>
      <c r="BV1324" s="1097"/>
      <c r="BW1324" s="1097"/>
      <c r="BX1324" s="1097"/>
      <c r="BY1324" s="1097"/>
      <c r="BZ1324" s="14" t="b">
        <f>BZ1314</f>
        <v>1</v>
      </c>
    </row>
    <row r="1325" spans="1:78" s="1066" customFormat="1" ht="5.0999999999999996" customHeight="1" x14ac:dyDescent="0.25">
      <c r="A1325" s="1055"/>
      <c r="B1325" s="928"/>
      <c r="C1325" s="928"/>
      <c r="D1325" s="950"/>
      <c r="E1325" s="957"/>
      <c r="F1325" s="957"/>
      <c r="G1325" s="957"/>
      <c r="H1325" s="957"/>
      <c r="I1325" s="957"/>
      <c r="J1325" s="957"/>
      <c r="K1325" s="957"/>
      <c r="L1325" s="957"/>
      <c r="M1325" s="957"/>
      <c r="N1325" s="957"/>
      <c r="O1325" s="1056"/>
      <c r="P1325" s="1101"/>
      <c r="Q1325" s="1101"/>
      <c r="R1325" s="1101"/>
      <c r="S1325" s="1130"/>
      <c r="T1325" s="1097"/>
      <c r="U1325" s="1097"/>
      <c r="V1325" s="1097"/>
      <c r="W1325" s="1097"/>
      <c r="X1325" s="1097"/>
      <c r="Y1325" s="1097"/>
      <c r="Z1325" s="1097"/>
      <c r="AA1325" s="1097"/>
      <c r="AB1325" s="1097"/>
      <c r="AC1325" s="1097"/>
      <c r="AD1325" s="1097"/>
      <c r="AE1325" s="1097"/>
      <c r="AF1325" s="1097"/>
      <c r="AG1325" s="1097"/>
      <c r="AH1325" s="1097"/>
      <c r="AI1325" s="1097"/>
      <c r="AJ1325" s="1097"/>
      <c r="AK1325" s="1097"/>
      <c r="AL1325" s="1097"/>
      <c r="AM1325" s="1097"/>
      <c r="AN1325" s="1097"/>
      <c r="AO1325" s="1097"/>
      <c r="AP1325" s="1097"/>
      <c r="AQ1325" s="1097"/>
      <c r="AR1325" s="1097"/>
      <c r="AS1325" s="1097"/>
      <c r="AT1325" s="1097"/>
      <c r="AU1325" s="1097"/>
      <c r="AV1325" s="1097"/>
      <c r="AW1325" s="1097"/>
      <c r="AX1325" s="1097"/>
      <c r="AY1325" s="1097"/>
      <c r="AZ1325" s="1097"/>
      <c r="BA1325" s="1097"/>
      <c r="BB1325" s="1097"/>
      <c r="BC1325" s="1097"/>
      <c r="BD1325" s="1097"/>
      <c r="BE1325" s="1097"/>
      <c r="BF1325" s="1097"/>
      <c r="BG1325" s="1097"/>
      <c r="BH1325" s="1097"/>
      <c r="BI1325" s="1097"/>
      <c r="BJ1325" s="1097"/>
      <c r="BK1325" s="1097"/>
      <c r="BL1325" s="1097"/>
      <c r="BM1325" s="1097"/>
      <c r="BN1325" s="1097"/>
      <c r="BO1325" s="1097"/>
      <c r="BP1325" s="1097"/>
      <c r="BQ1325" s="1097"/>
      <c r="BR1325" s="1097"/>
      <c r="BS1325" s="1097"/>
      <c r="BT1325" s="1097"/>
      <c r="BU1325" s="1097"/>
      <c r="BV1325" s="1097"/>
      <c r="BW1325" s="1097"/>
      <c r="BX1325" s="1097"/>
      <c r="BY1325" s="1097"/>
      <c r="BZ1325" s="1097"/>
    </row>
    <row r="1326" spans="1:78" s="1066" customFormat="1" ht="12.75" customHeight="1" x14ac:dyDescent="0.25">
      <c r="A1326" s="1055"/>
      <c r="B1326" s="928"/>
      <c r="C1326" s="928"/>
      <c r="D1326" s="957"/>
      <c r="E1326" s="957"/>
      <c r="F1326" s="957"/>
      <c r="G1326" s="957"/>
      <c r="H1326" s="957"/>
      <c r="I1326" s="957"/>
      <c r="J1326" s="957"/>
      <c r="K1326" s="957"/>
      <c r="L1326" s="957"/>
      <c r="M1326" s="427" t="str">
        <f>Translations!$B$677</f>
        <v>ID dat voor deze source stream wordt gebruikt in het monitoringsplan:</v>
      </c>
      <c r="N1326" s="474"/>
      <c r="O1326" s="1056"/>
      <c r="P1326" s="1101"/>
      <c r="Q1326" s="1101"/>
      <c r="R1326" s="1101"/>
      <c r="S1326" s="1130"/>
      <c r="T1326" s="1097"/>
      <c r="U1326" s="1097"/>
      <c r="V1326" s="1097"/>
      <c r="W1326" s="1097"/>
      <c r="X1326" s="1097"/>
      <c r="Y1326" s="1097"/>
      <c r="Z1326" s="1097"/>
      <c r="AA1326" s="1097"/>
      <c r="AB1326" s="1097"/>
      <c r="AC1326" s="1097"/>
      <c r="AD1326" s="1097"/>
      <c r="AE1326" s="1097"/>
      <c r="AF1326" s="1097"/>
      <c r="AG1326" s="1097"/>
      <c r="AH1326" s="1097"/>
      <c r="AI1326" s="1097"/>
      <c r="AJ1326" s="1097"/>
      <c r="AK1326" s="1097"/>
      <c r="AL1326" s="1097"/>
      <c r="AM1326" s="1097"/>
      <c r="AN1326" s="1097"/>
      <c r="AO1326" s="1097"/>
      <c r="AP1326" s="1097"/>
      <c r="AQ1326" s="1097"/>
      <c r="AR1326" s="1097"/>
      <c r="AS1326" s="1097"/>
      <c r="AT1326" s="1097"/>
      <c r="AU1326" s="1097"/>
      <c r="AV1326" s="1097"/>
      <c r="AW1326" s="1097"/>
      <c r="AX1326" s="1097"/>
      <c r="AY1326" s="1097"/>
      <c r="AZ1326" s="1097"/>
      <c r="BA1326" s="1097"/>
      <c r="BB1326" s="1097"/>
      <c r="BC1326" s="1097"/>
      <c r="BD1326" s="1097"/>
      <c r="BE1326" s="1097"/>
      <c r="BF1326" s="1097"/>
      <c r="BG1326" s="1097"/>
      <c r="BH1326" s="1097"/>
      <c r="BI1326" s="1097"/>
      <c r="BJ1326" s="1097"/>
      <c r="BK1326" s="1097"/>
      <c r="BL1326" s="1097"/>
      <c r="BM1326" s="1097"/>
      <c r="BN1326" s="1097"/>
      <c r="BO1326" s="1097"/>
      <c r="BP1326" s="1097"/>
      <c r="BQ1326" s="1097"/>
      <c r="BR1326" s="1097"/>
      <c r="BS1326" s="1097"/>
      <c r="BT1326" s="1097"/>
      <c r="BU1326" s="1097"/>
      <c r="BV1326" s="1097"/>
      <c r="BW1326" s="1097"/>
      <c r="BX1326" s="1097"/>
      <c r="BY1326" s="1097"/>
      <c r="BZ1326" s="14" t="b">
        <f>BZ1324</f>
        <v>1</v>
      </c>
    </row>
    <row r="1327" spans="1:78" s="1066" customFormat="1" ht="5.0999999999999996" customHeight="1" x14ac:dyDescent="0.25">
      <c r="A1327" s="1131"/>
      <c r="D1327" s="954"/>
      <c r="O1327" s="1118"/>
      <c r="P1327" s="1107"/>
      <c r="Q1327" s="1107"/>
      <c r="R1327" s="1107"/>
      <c r="S1327" s="1097"/>
      <c r="T1327" s="1097"/>
      <c r="U1327" s="1097"/>
      <c r="V1327" s="1097"/>
      <c r="W1327" s="1097"/>
      <c r="X1327" s="1097"/>
      <c r="Y1327" s="1097"/>
      <c r="Z1327" s="1097"/>
      <c r="AA1327" s="1097"/>
      <c r="AB1327" s="1097"/>
      <c r="AC1327" s="1097"/>
      <c r="AD1327" s="1097"/>
      <c r="AE1327" s="1097"/>
      <c r="AF1327" s="1097"/>
      <c r="AG1327" s="1097"/>
      <c r="AH1327" s="1097"/>
      <c r="AI1327" s="1097"/>
      <c r="AJ1327" s="1097"/>
      <c r="AK1327" s="1097"/>
      <c r="AL1327" s="1097"/>
      <c r="AM1327" s="1097"/>
      <c r="AN1327" s="1097"/>
      <c r="AO1327" s="1097"/>
      <c r="AP1327" s="1097"/>
      <c r="AQ1327" s="1097"/>
      <c r="AR1327" s="1097"/>
      <c r="AS1327" s="1097"/>
      <c r="AT1327" s="1097"/>
      <c r="AU1327" s="1097"/>
      <c r="AV1327" s="1097"/>
      <c r="AW1327" s="1097"/>
      <c r="AX1327" s="1097"/>
      <c r="AY1327" s="1097"/>
      <c r="AZ1327" s="1097"/>
      <c r="BA1327" s="1097"/>
      <c r="BB1327" s="1097"/>
      <c r="BC1327" s="1097"/>
      <c r="BD1327" s="1097"/>
      <c r="BE1327" s="1097"/>
      <c r="BF1327" s="1097"/>
      <c r="BG1327" s="1097"/>
      <c r="BH1327" s="1097"/>
      <c r="BI1327" s="1097"/>
      <c r="BJ1327" s="1097"/>
      <c r="BK1327" s="1097"/>
      <c r="BL1327" s="1097"/>
      <c r="BM1327" s="1097"/>
      <c r="BN1327" s="1097"/>
      <c r="BO1327" s="1097"/>
      <c r="BP1327" s="1097"/>
      <c r="BQ1327" s="1097"/>
      <c r="BR1327" s="1097"/>
      <c r="BS1327" s="1097"/>
      <c r="BT1327" s="1097"/>
      <c r="BU1327" s="1097"/>
      <c r="BV1327" s="1097"/>
      <c r="BW1327" s="1097"/>
      <c r="BX1327" s="1097"/>
      <c r="BY1327" s="1097"/>
      <c r="BZ1327" s="1097"/>
    </row>
    <row r="1328" spans="1:78" s="1066" customFormat="1" x14ac:dyDescent="0.25">
      <c r="A1328" s="1131"/>
      <c r="D1328" s="1856" t="str">
        <f>Translations!$B$160</f>
        <v>Eventuele opmerkingen:</v>
      </c>
      <c r="E1328" s="1857"/>
      <c r="F1328" s="1858"/>
      <c r="G1328" s="1859"/>
      <c r="H1328" s="1859"/>
      <c r="I1328" s="1859"/>
      <c r="J1328" s="1859"/>
      <c r="K1328" s="1859"/>
      <c r="L1328" s="1859"/>
      <c r="M1328" s="1859"/>
      <c r="N1328" s="1860"/>
      <c r="O1328" s="1118"/>
      <c r="P1328" s="1107"/>
      <c r="Q1328" s="1107"/>
      <c r="R1328" s="1107"/>
      <c r="S1328" s="1097"/>
      <c r="T1328" s="1097"/>
      <c r="U1328" s="1097"/>
      <c r="V1328" s="1097"/>
      <c r="W1328" s="1097"/>
      <c r="X1328" s="1097"/>
      <c r="Y1328" s="1097"/>
      <c r="Z1328" s="1097"/>
      <c r="AA1328" s="1097"/>
      <c r="AB1328" s="1097"/>
      <c r="AC1328" s="1097"/>
      <c r="AD1328" s="1097"/>
      <c r="AE1328" s="1097"/>
      <c r="AF1328" s="1097"/>
      <c r="AG1328" s="1097"/>
      <c r="AH1328" s="1097"/>
      <c r="AI1328" s="1097"/>
      <c r="AJ1328" s="1097"/>
      <c r="AK1328" s="1097"/>
      <c r="AL1328" s="1097"/>
      <c r="AM1328" s="1097"/>
      <c r="AN1328" s="1097"/>
      <c r="AO1328" s="1097"/>
      <c r="AP1328" s="1097"/>
      <c r="AQ1328" s="1097"/>
      <c r="AR1328" s="1097"/>
      <c r="AS1328" s="1097"/>
      <c r="AT1328" s="1097"/>
      <c r="AU1328" s="1097"/>
      <c r="AV1328" s="1097"/>
      <c r="AW1328" s="1097"/>
      <c r="AX1328" s="1097"/>
      <c r="AY1328" s="1097"/>
      <c r="AZ1328" s="1097"/>
      <c r="BA1328" s="1097"/>
      <c r="BB1328" s="1097"/>
      <c r="BC1328" s="1097"/>
      <c r="BD1328" s="1097"/>
      <c r="BE1328" s="1097"/>
      <c r="BF1328" s="1097"/>
      <c r="BG1328" s="1097"/>
      <c r="BH1328" s="1097"/>
      <c r="BI1328" s="1097"/>
      <c r="BJ1328" s="1097"/>
      <c r="BK1328" s="1097"/>
      <c r="BL1328" s="1097"/>
      <c r="BM1328" s="1097"/>
      <c r="BN1328" s="1097"/>
      <c r="BO1328" s="1097"/>
      <c r="BP1328" s="1097"/>
      <c r="BQ1328" s="1097"/>
      <c r="BR1328" s="1097"/>
      <c r="BS1328" s="1097"/>
      <c r="BT1328" s="1097"/>
      <c r="BU1328" s="1097"/>
      <c r="BV1328" s="1097"/>
      <c r="BW1328" s="1097"/>
      <c r="BX1328" s="1097"/>
      <c r="BY1328" s="1097"/>
      <c r="BZ1328" s="14" t="b">
        <f>BZ1324</f>
        <v>1</v>
      </c>
    </row>
    <row r="1329" spans="1:78" s="931" customFormat="1" ht="12.75" customHeight="1" thickBot="1" x14ac:dyDescent="0.3">
      <c r="A1329" s="1055"/>
      <c r="B1329" s="957"/>
      <c r="C1329" s="1087"/>
      <c r="D1329" s="960"/>
      <c r="E1329" s="1089"/>
      <c r="F1329" s="1087"/>
      <c r="G1329" s="1132"/>
      <c r="H1329" s="1132"/>
      <c r="I1329" s="1132"/>
      <c r="J1329" s="1132"/>
      <c r="K1329" s="1132"/>
      <c r="L1329" s="1132"/>
      <c r="M1329" s="1132"/>
      <c r="N1329" s="1132"/>
      <c r="O1329" s="1092"/>
      <c r="P1329" s="1093"/>
      <c r="Q1329" s="1093"/>
      <c r="R1329" s="1093"/>
      <c r="S1329" s="930"/>
      <c r="T1329" s="930"/>
      <c r="U1329" s="1133"/>
      <c r="V1329" s="930"/>
      <c r="W1329" s="930"/>
      <c r="X1329" s="1133"/>
      <c r="Y1329" s="930"/>
      <c r="Z1329" s="930"/>
      <c r="AA1329" s="930"/>
      <c r="AB1329" s="930"/>
      <c r="AC1329" s="930"/>
      <c r="AD1329" s="930"/>
      <c r="AE1329" s="930"/>
      <c r="AF1329" s="930"/>
      <c r="AG1329" s="930"/>
      <c r="AH1329" s="930"/>
      <c r="AI1329" s="930"/>
      <c r="AJ1329" s="930"/>
      <c r="AK1329" s="930"/>
      <c r="AL1329" s="930"/>
      <c r="AM1329" s="930"/>
      <c r="AN1329" s="930"/>
      <c r="AO1329" s="930"/>
      <c r="AP1329" s="930"/>
      <c r="AQ1329" s="930"/>
      <c r="AR1329" s="930"/>
      <c r="AS1329" s="930"/>
      <c r="AT1329" s="930"/>
      <c r="AU1329" s="930"/>
      <c r="AV1329" s="930"/>
      <c r="AW1329" s="930"/>
      <c r="AX1329" s="930"/>
      <c r="AY1329" s="930"/>
      <c r="AZ1329" s="930"/>
      <c r="BA1329" s="930"/>
      <c r="BB1329" s="930"/>
      <c r="BC1329" s="930"/>
      <c r="BD1329" s="930"/>
      <c r="BE1329" s="930"/>
      <c r="BF1329" s="930"/>
      <c r="BG1329" s="930"/>
      <c r="BH1329" s="930"/>
      <c r="BI1329" s="1097"/>
      <c r="BJ1329" s="1097"/>
      <c r="BK1329" s="1097"/>
      <c r="BL1329" s="930"/>
      <c r="BM1329" s="930"/>
      <c r="BN1329" s="930"/>
      <c r="BO1329" s="930"/>
      <c r="BP1329" s="930"/>
      <c r="BQ1329" s="930"/>
      <c r="BR1329" s="930"/>
      <c r="BS1329" s="930"/>
      <c r="BT1329" s="930"/>
      <c r="BU1329" s="930"/>
      <c r="BV1329" s="930"/>
      <c r="BW1329" s="930"/>
      <c r="BX1329" s="930"/>
      <c r="BY1329" s="930"/>
      <c r="BZ1329" s="930"/>
    </row>
    <row r="1330" spans="1:78" s="931" customFormat="1" ht="12.75" customHeight="1" thickBot="1" x14ac:dyDescent="0.3">
      <c r="A1330" s="1090"/>
      <c r="B1330" s="957"/>
      <c r="C1330" s="957"/>
      <c r="D1330" s="954"/>
      <c r="E1330" s="1062"/>
      <c r="F1330" s="957"/>
      <c r="G1330" s="1091"/>
      <c r="H1330" s="1091"/>
      <c r="I1330" s="1091"/>
      <c r="J1330" s="1091"/>
      <c r="K1330" s="957"/>
      <c r="L1330" s="1091"/>
      <c r="M1330" s="1091"/>
      <c r="N1330" s="1091"/>
      <c r="O1330" s="1092"/>
      <c r="P1330" s="1093"/>
      <c r="Q1330" s="1093"/>
      <c r="R1330" s="1093"/>
      <c r="S1330" s="1070"/>
      <c r="T1330" s="12" t="str">
        <f>IF(ISBLANK(E1331),"",MATCH(E1331,CNTR_SourceStreamNames,0))</f>
        <v/>
      </c>
      <c r="U1330" s="430" t="str">
        <f>IF(ISBLANK(E1331),"",INDEX(B_InstallationDescription!$D$53:$D$127,MATCH(E1331,CNTR_SourceStreamNames,0)))</f>
        <v/>
      </c>
      <c r="V1330" s="1072"/>
      <c r="W1330" s="937"/>
      <c r="X1330" s="937"/>
      <c r="Y1330" s="937"/>
      <c r="Z1330" s="930"/>
      <c r="AA1330" s="930"/>
      <c r="AB1330" s="930"/>
      <c r="AC1330" s="930"/>
      <c r="AD1330" s="930"/>
      <c r="AE1330" s="930"/>
      <c r="AF1330" s="930"/>
      <c r="AG1330" s="930"/>
      <c r="AH1330" s="930"/>
      <c r="AI1330" s="930"/>
      <c r="AJ1330" s="930"/>
      <c r="AK1330" s="1025"/>
      <c r="AL1330" s="930"/>
      <c r="AM1330" s="930"/>
      <c r="AN1330" s="930"/>
      <c r="AO1330" s="930"/>
      <c r="AP1330" s="930"/>
      <c r="AQ1330" s="930"/>
      <c r="AR1330" s="930"/>
      <c r="AS1330" s="930"/>
      <c r="AT1330" s="930"/>
      <c r="AU1330" s="930"/>
      <c r="AV1330" s="930"/>
      <c r="AW1330" s="930"/>
      <c r="AX1330" s="930"/>
      <c r="AY1330" s="930"/>
      <c r="AZ1330" s="930"/>
      <c r="BA1330" s="930"/>
      <c r="BB1330" s="930"/>
      <c r="BC1330" s="930"/>
      <c r="BD1330" s="930"/>
      <c r="BE1330" s="930"/>
      <c r="BF1330" s="930"/>
      <c r="BG1330" s="930"/>
      <c r="BH1330" s="937"/>
      <c r="BI1330" s="937"/>
      <c r="BJ1330" s="937"/>
      <c r="BK1330" s="937"/>
      <c r="BL1330" s="937"/>
      <c r="BM1330" s="937"/>
      <c r="BN1330" s="937"/>
      <c r="BO1330" s="937"/>
      <c r="BP1330" s="937"/>
      <c r="BQ1330" s="937"/>
      <c r="BR1330" s="937"/>
      <c r="BS1330" s="937"/>
      <c r="BT1330" s="937"/>
      <c r="BU1330" s="937"/>
      <c r="BV1330" s="937"/>
      <c r="BW1330" s="937"/>
      <c r="BX1330" s="937"/>
      <c r="BY1330" s="937"/>
      <c r="BZ1330" s="336" t="s">
        <v>268</v>
      </c>
    </row>
    <row r="1331" spans="1:78" s="1066" customFormat="1" ht="15" customHeight="1" thickBot="1" x14ac:dyDescent="0.3">
      <c r="A1331" s="498" t="str">
        <f>IF(E1331="","","PRINT")</f>
        <v/>
      </c>
      <c r="B1331" s="928"/>
      <c r="C1331" s="429">
        <f>C1304+1</f>
        <v>48</v>
      </c>
      <c r="D1331" s="928"/>
      <c r="E1331" s="1851"/>
      <c r="F1331" s="1852"/>
      <c r="G1331" s="1852"/>
      <c r="H1331" s="1852"/>
      <c r="I1331" s="1852"/>
      <c r="J1331" s="1853"/>
      <c r="K1331" s="1845" t="str">
        <f>IF(E1332="","",INDEX(EUwideConstants!$F$338:$F$379,MATCH(E1332,EUConst_TierActivityListNames,0)))</f>
        <v/>
      </c>
      <c r="L1331" s="1846"/>
      <c r="M1331" s="338" t="str">
        <f>Translations!$B$665</f>
        <v>Fossiel CO2:</v>
      </c>
      <c r="N1331" s="622" t="str">
        <f>IF(SUM(check!A1532:A1541)=0,IF(N1333&lt;&gt;"",N1333,IF(OR(K1331="",T1332=TRUE),"",INDEX(BC1345:BE1345,MATCH(K1331,BC1341:BE1341,0)))),"")</f>
        <v/>
      </c>
      <c r="O1331" s="476" t="s">
        <v>266</v>
      </c>
      <c r="P1331" s="688" t="str">
        <f>IF(AND(E1331&lt;&gt;"",COUNTIF(P1332:$P$2089,"PRINT")=0),"PRINT","")</f>
        <v/>
      </c>
      <c r="Q1331" s="207" t="str">
        <f>EUconst_SumCO2 &amp; "_" &amp; K1331</f>
        <v>SUM_CO2_</v>
      </c>
      <c r="R1331" s="1093"/>
      <c r="S1331" s="1070"/>
      <c r="T1331" s="343" t="s">
        <v>391</v>
      </c>
      <c r="U1331" s="1070"/>
      <c r="V1331" s="1072"/>
      <c r="W1331" s="937"/>
      <c r="X1331" s="930"/>
      <c r="Y1331" s="930"/>
      <c r="Z1331" s="930"/>
      <c r="AA1331" s="930"/>
      <c r="AB1331" s="930"/>
      <c r="AC1331" s="930"/>
      <c r="AD1331" s="930"/>
      <c r="AE1331" s="930"/>
      <c r="AF1331" s="930"/>
      <c r="AG1331" s="930"/>
      <c r="AH1331" s="930"/>
      <c r="AI1331" s="1096"/>
      <c r="AJ1331" s="1096"/>
      <c r="AK1331" s="1096"/>
      <c r="AL1331" s="1096"/>
      <c r="AM1331" s="1096"/>
      <c r="AN1331" s="1096"/>
      <c r="AO1331" s="1096"/>
      <c r="AP1331" s="1096"/>
      <c r="AQ1331" s="1096"/>
      <c r="AR1331" s="1096"/>
      <c r="AS1331" s="1096"/>
      <c r="AT1331" s="1096"/>
      <c r="AU1331" s="1096"/>
      <c r="AV1331" s="1096"/>
      <c r="AW1331" s="1096"/>
      <c r="AX1331" s="1096"/>
      <c r="AY1331" s="1096"/>
      <c r="AZ1331" s="1096"/>
      <c r="BA1331" s="1096"/>
      <c r="BB1331" s="1096"/>
      <c r="BC1331" s="1096"/>
      <c r="BD1331" s="1096"/>
      <c r="BE1331" s="1096"/>
      <c r="BF1331" s="1096"/>
      <c r="BG1331" s="1096"/>
      <c r="BH1331" s="500">
        <f>AR1341</f>
        <v>0</v>
      </c>
      <c r="BI1331" s="500" t="e">
        <f>AJ1341</f>
        <v>#N/A</v>
      </c>
      <c r="BJ1331" s="500">
        <f>AR1343</f>
        <v>0</v>
      </c>
      <c r="BK1331" s="500" t="str">
        <f>AJ1343</f>
        <v/>
      </c>
      <c r="BL1331" s="500">
        <f>AR1344</f>
        <v>0</v>
      </c>
      <c r="BM1331" s="500" t="str">
        <f>AJ1344</f>
        <v/>
      </c>
      <c r="BN1331" s="500">
        <f>AR1345</f>
        <v>1</v>
      </c>
      <c r="BO1331" s="500">
        <f>AR1346</f>
        <v>1</v>
      </c>
      <c r="BP1331" s="500">
        <f>AR1347</f>
        <v>0</v>
      </c>
      <c r="BQ1331" s="500" t="str">
        <f>AJ1347</f>
        <v/>
      </c>
      <c r="BR1331" s="500">
        <f>AR1348</f>
        <v>0</v>
      </c>
      <c r="BS1331" s="500">
        <f>AR1349</f>
        <v>0</v>
      </c>
      <c r="BT1331" s="500" t="str">
        <f>N1331</f>
        <v/>
      </c>
      <c r="BU1331" s="500" t="str">
        <f>N1332</f>
        <v/>
      </c>
      <c r="BV1331" s="500" t="str">
        <f>R1334</f>
        <v/>
      </c>
      <c r="BW1331" s="500" t="str">
        <f>R1340</f>
        <v/>
      </c>
      <c r="BX1331" s="500" t="str">
        <f>R1341</f>
        <v/>
      </c>
      <c r="BY1331" s="937"/>
      <c r="BZ1331" s="431" t="b">
        <f>CNTR_CalcRelevant=EUconst_NotRelevant</f>
        <v>1</v>
      </c>
    </row>
    <row r="1332" spans="1:78" s="1066" customFormat="1" ht="15" customHeight="1" thickBot="1" x14ac:dyDescent="0.3">
      <c r="A1332" s="1055"/>
      <c r="B1332" s="928"/>
      <c r="C1332" s="928"/>
      <c r="D1332" s="928"/>
      <c r="E1332" s="1847" t="str">
        <f>IF(ISBLANK(E1331),"",IF(INDEX(B_InstallationDescription!$E$53:$E$127,MATCH(U1330,B_InstallationDescription!$D$53:$D$127,0))&gt;0,INDEX(B_InstallationDescription!$E$53:$E$127,MATCH(U1330,B_InstallationDescription!$D$53:$D$127,0)),""))</f>
        <v/>
      </c>
      <c r="F1332" s="1848"/>
      <c r="G1332" s="1848"/>
      <c r="H1332" s="1848"/>
      <c r="I1332" s="1848"/>
      <c r="J1332" s="1849"/>
      <c r="K1332" s="102"/>
      <c r="L1332" s="102"/>
      <c r="M1332" s="201" t="str">
        <f>Translations!$B$666</f>
        <v>Bio CO2:</v>
      </c>
      <c r="N1332" s="623" t="str">
        <f>IF(OR(K1331="",T1332=TRUE),"",INDEX(BC1344:BE1344,MATCH(K1331,BC1341:BE1341,0)))</f>
        <v/>
      </c>
      <c r="O1332" s="477" t="s">
        <v>266</v>
      </c>
      <c r="P1332" s="1093"/>
      <c r="Q1332" s="207" t="str">
        <f>EUconst_SumBioCO2 &amp; "_" &amp; K1331</f>
        <v>SUM_bioCO2_</v>
      </c>
      <c r="R1332" s="1093"/>
      <c r="S1332" s="1070"/>
      <c r="T1332" s="22" t="str">
        <f>IF(E1332="","",MATCH(E1332,EUConst_TierActivityListNames,0)&gt;40)</f>
        <v/>
      </c>
      <c r="U1332" s="1070"/>
      <c r="V1332" s="1072"/>
      <c r="W1332" s="937"/>
      <c r="X1332" s="930"/>
      <c r="Y1332" s="12" t="s">
        <v>93</v>
      </c>
      <c r="Z1332" s="1097"/>
      <c r="AA1332" s="1097"/>
      <c r="AB1332" s="1097"/>
      <c r="AC1332" s="1097"/>
      <c r="AD1332" s="1097"/>
      <c r="AE1332" s="12" t="s">
        <v>300</v>
      </c>
      <c r="AF1332" s="930"/>
      <c r="AG1332" s="1098"/>
      <c r="AH1332" s="1097"/>
      <c r="AI1332" s="1097"/>
      <c r="AJ1332" s="1098"/>
      <c r="AK1332" s="1098"/>
      <c r="AL1332" s="1096"/>
      <c r="AM1332" s="12" t="s">
        <v>306</v>
      </c>
      <c r="AN1332" s="1099"/>
      <c r="AO1332" s="1099"/>
      <c r="AP1332" s="1097"/>
      <c r="AQ1332" s="1097"/>
      <c r="AR1332" s="1097"/>
      <c r="AS1332" s="1097"/>
      <c r="AT1332" s="1097"/>
      <c r="AU1332" s="1097"/>
      <c r="AV1332" s="12" t="s">
        <v>314</v>
      </c>
      <c r="AW1332" s="1097"/>
      <c r="AX1332" s="1100"/>
      <c r="AY1332" s="1097"/>
      <c r="AZ1332" s="1097"/>
      <c r="BA1332" s="1097"/>
      <c r="BB1332" s="12" t="s">
        <v>218</v>
      </c>
      <c r="BC1332" s="1097"/>
      <c r="BD1332" s="1097"/>
      <c r="BE1332" s="1097"/>
      <c r="BF1332" s="1097"/>
      <c r="BG1332" s="12" t="s">
        <v>483</v>
      </c>
      <c r="BH1332" s="499" t="s">
        <v>553</v>
      </c>
      <c r="BI1332" s="499" t="s">
        <v>484</v>
      </c>
      <c r="BJ1332" s="499" t="s">
        <v>212</v>
      </c>
      <c r="BK1332" s="499" t="s">
        <v>485</v>
      </c>
      <c r="BL1332" s="499" t="s">
        <v>69</v>
      </c>
      <c r="BM1332" s="499" t="s">
        <v>486</v>
      </c>
      <c r="BN1332" s="499" t="s">
        <v>487</v>
      </c>
      <c r="BO1332" s="499" t="s">
        <v>488</v>
      </c>
      <c r="BP1332" s="499" t="s">
        <v>215</v>
      </c>
      <c r="BQ1332" s="499" t="s">
        <v>489</v>
      </c>
      <c r="BR1332" s="499" t="s">
        <v>490</v>
      </c>
      <c r="BS1332" s="499" t="s">
        <v>491</v>
      </c>
      <c r="BT1332" s="499" t="s">
        <v>289</v>
      </c>
      <c r="BU1332" s="499" t="s">
        <v>492</v>
      </c>
      <c r="BV1332" s="499" t="s">
        <v>495</v>
      </c>
      <c r="BW1332" s="499" t="s">
        <v>493</v>
      </c>
      <c r="BX1332" s="499" t="s">
        <v>494</v>
      </c>
      <c r="BY1332" s="1097"/>
      <c r="BZ1332" s="1097"/>
    </row>
    <row r="1333" spans="1:78" s="1066" customFormat="1" ht="40.5" customHeight="1" thickBot="1" x14ac:dyDescent="0.3">
      <c r="A1333" s="1055"/>
      <c r="B1333" s="928"/>
      <c r="C1333" s="928"/>
      <c r="D1333" s="928"/>
      <c r="E1333"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333" s="1833"/>
      <c r="G1333" s="1833"/>
      <c r="H1333" s="1833"/>
      <c r="I1333" s="1833"/>
      <c r="J1333" s="1833"/>
      <c r="K1333" s="1833"/>
      <c r="L1333" s="1833"/>
      <c r="M1333" s="1834"/>
      <c r="N1333" s="851"/>
      <c r="O1333" s="1315" t="str">
        <f>+IF($K$2170&gt;0,"GEEN DUBBELE INVOER VOOR 1 SOURCESTREAM","")</f>
        <v/>
      </c>
      <c r="P1333" s="1101"/>
      <c r="Q1333" s="1101"/>
      <c r="R1333" s="1101"/>
      <c r="S1333" s="1070"/>
      <c r="T1333" s="1070"/>
      <c r="U1333" s="1070"/>
      <c r="V1333" s="1072"/>
      <c r="W1333" s="1097"/>
      <c r="X1333" s="1097"/>
      <c r="Y1333" s="1093"/>
      <c r="Z1333" s="1097"/>
      <c r="AA1333" s="1097"/>
      <c r="AB1333" s="1097"/>
      <c r="AC1333" s="1097"/>
      <c r="AD1333" s="1097"/>
      <c r="AE1333" s="1097"/>
      <c r="AF1333" s="930"/>
      <c r="AG1333" s="1097"/>
      <c r="AH1333" s="1097"/>
      <c r="AI1333" s="1097"/>
      <c r="AJ1333" s="1098"/>
      <c r="AK1333" s="1098"/>
      <c r="AL1333" s="1096"/>
      <c r="AM1333" s="1097"/>
      <c r="AN1333" s="1097"/>
      <c r="AO1333" s="1097"/>
      <c r="AP1333" s="1097"/>
      <c r="AQ1333" s="1097"/>
      <c r="AR1333" s="1097"/>
      <c r="AS1333" s="1097"/>
      <c r="AT1333" s="1097"/>
      <c r="AU1333" s="1097"/>
      <c r="AV1333" s="1097"/>
      <c r="AW1333" s="1097"/>
      <c r="AX1333" s="1097"/>
      <c r="AY1333" s="1097"/>
      <c r="AZ1333" s="1097"/>
      <c r="BA1333" s="1097"/>
      <c r="BB1333" s="1097"/>
      <c r="BC1333" s="1097"/>
      <c r="BD1333" s="1097"/>
      <c r="BE1333" s="1097"/>
      <c r="BF1333" s="1097"/>
      <c r="BG1333" s="1097"/>
      <c r="BH1333" s="1097"/>
      <c r="BI1333" s="1097"/>
      <c r="BJ1333" s="1097"/>
      <c r="BK1333" s="1097"/>
      <c r="BL1333" s="1097"/>
      <c r="BM1333" s="1097"/>
      <c r="BN1333" s="1097"/>
      <c r="BO1333" s="1097"/>
      <c r="BP1333" s="1097"/>
      <c r="BQ1333" s="1097"/>
      <c r="BR1333" s="1097"/>
      <c r="BS1333" s="1097"/>
      <c r="BT1333" s="1097"/>
      <c r="BU1333" s="1097"/>
      <c r="BV1333" s="1097"/>
      <c r="BW1333" s="1097"/>
      <c r="BX1333" s="1097"/>
      <c r="BY1333" s="1097"/>
      <c r="BZ1333" s="1097"/>
    </row>
    <row r="1334" spans="1:78" s="1066" customFormat="1" ht="12.75" customHeight="1" thickBot="1" x14ac:dyDescent="0.3">
      <c r="A1334" s="1055"/>
      <c r="B1334" s="928"/>
      <c r="C1334" s="928"/>
      <c r="D1334" s="928"/>
      <c r="E1334" s="1838" t="str">
        <f>IF(E1331="","",IF(T1332=TRUE,HYPERLINK("#JUMP_14",EUconst_MsgGoOnPFC),HYPERLINK("#JUMP_E_8",EUconst_FurtherGuidancePoint1)))</f>
        <v/>
      </c>
      <c r="F1334" s="1838"/>
      <c r="G1334" s="1838"/>
      <c r="H1334" s="1838"/>
      <c r="I1334" s="1838"/>
      <c r="J1334" s="1838"/>
      <c r="K1334" s="1838"/>
      <c r="L1334" s="1838"/>
      <c r="M1334" s="1838"/>
      <c r="N1334" s="852"/>
      <c r="O1334" s="1056"/>
      <c r="P1334" s="1101"/>
      <c r="Q1334" s="207" t="str">
        <f>EUconst_SumNonSustBioCO2 &amp; "_" &amp; K1331</f>
        <v>SUM_bioNonSustCO2_</v>
      </c>
      <c r="R1334" s="472" t="str">
        <f>IF(OR(K1331="",T1332=TRUE),"",ROUND(INDEX(BC1343:BE1343,MATCH(K1331,BC1341:BE1341,0)),0))</f>
        <v/>
      </c>
      <c r="S1334" s="1070"/>
      <c r="T1334" s="1070"/>
      <c r="U1334" s="1070"/>
      <c r="V1334" s="1097"/>
      <c r="W1334" s="1097"/>
      <c r="X1334" s="1097"/>
      <c r="Y1334" s="930"/>
      <c r="Z1334" s="1097"/>
      <c r="AA1334" s="1097"/>
      <c r="AB1334" s="1097"/>
      <c r="AC1334" s="1097"/>
      <c r="AD1334" s="1097"/>
      <c r="AE1334" s="1097"/>
      <c r="AF1334" s="930"/>
      <c r="AG1334" s="1097"/>
      <c r="AH1334" s="1097"/>
      <c r="AI1334" s="1097"/>
      <c r="AJ1334" s="1098"/>
      <c r="AK1334" s="1098"/>
      <c r="AL1334" s="1096"/>
      <c r="AM1334" s="1097"/>
      <c r="AN1334" s="1097"/>
      <c r="AO1334" s="1097"/>
      <c r="AP1334" s="1097"/>
      <c r="AQ1334" s="1097"/>
      <c r="AR1334" s="1097"/>
      <c r="AS1334" s="1097"/>
      <c r="AT1334" s="1097"/>
      <c r="AU1334" s="1097"/>
      <c r="AV1334" s="1097"/>
      <c r="AW1334" s="1097"/>
      <c r="AX1334" s="1097"/>
      <c r="AY1334" s="1097"/>
      <c r="AZ1334" s="1097"/>
      <c r="BA1334" s="1097"/>
      <c r="BB1334" s="1097"/>
      <c r="BC1334" s="1097"/>
      <c r="BD1334" s="1097"/>
      <c r="BE1334" s="1097"/>
      <c r="BF1334" s="1097"/>
      <c r="BG1334" s="1097"/>
      <c r="BH1334" s="1097"/>
      <c r="BI1334" s="1097"/>
      <c r="BJ1334" s="1097"/>
      <c r="BK1334" s="1097"/>
      <c r="BL1334" s="1097"/>
      <c r="BM1334" s="1097"/>
      <c r="BN1334" s="1097"/>
      <c r="BO1334" s="1097"/>
      <c r="BP1334" s="1097"/>
      <c r="BQ1334" s="1097"/>
      <c r="BR1334" s="1097"/>
      <c r="BS1334" s="1097"/>
      <c r="BT1334" s="1097"/>
      <c r="BU1334" s="1097"/>
      <c r="BV1334" s="1097"/>
      <c r="BW1334" s="1097"/>
      <c r="BX1334" s="1097"/>
      <c r="BY1334" s="1097"/>
      <c r="BZ1334" s="1097"/>
    </row>
    <row r="1335" spans="1:78" s="1066" customFormat="1" ht="5.0999999999999996" customHeight="1" thickBot="1" x14ac:dyDescent="0.3">
      <c r="A1335" s="1055"/>
      <c r="B1335" s="928"/>
      <c r="C1335" s="928"/>
      <c r="D1335" s="928"/>
      <c r="E1335" s="928"/>
      <c r="F1335" s="928"/>
      <c r="G1335" s="928"/>
      <c r="M1335" s="852"/>
      <c r="N1335" s="852"/>
      <c r="O1335" s="1056"/>
      <c r="P1335" s="1070"/>
      <c r="Q1335" s="1070"/>
      <c r="R1335" s="1070"/>
      <c r="S1335" s="1070"/>
      <c r="T1335" s="1070"/>
      <c r="U1335" s="1070"/>
      <c r="V1335" s="1097"/>
      <c r="W1335" s="1097"/>
      <c r="X1335" s="1097"/>
      <c r="Y1335" s="1093"/>
      <c r="Z1335" s="1097"/>
      <c r="AA1335" s="1097"/>
      <c r="AB1335" s="1097"/>
      <c r="AC1335" s="1097"/>
      <c r="AD1335" s="1097"/>
      <c r="AE1335" s="1097"/>
      <c r="AF1335" s="930"/>
      <c r="AG1335" s="1097"/>
      <c r="AH1335" s="1097"/>
      <c r="AI1335" s="1097"/>
      <c r="AJ1335" s="1098"/>
      <c r="AK1335" s="1098"/>
      <c r="AL1335" s="1096"/>
      <c r="AM1335" s="1097"/>
      <c r="AN1335" s="1097"/>
      <c r="AO1335" s="1097"/>
      <c r="AP1335" s="1097"/>
      <c r="AQ1335" s="1097"/>
      <c r="AR1335" s="1097"/>
      <c r="AS1335" s="1097"/>
      <c r="AT1335" s="1097"/>
      <c r="AU1335" s="1097"/>
      <c r="AV1335" s="1097"/>
      <c r="AW1335" s="1097"/>
      <c r="AX1335" s="1097"/>
      <c r="AY1335" s="1097"/>
      <c r="AZ1335" s="1097"/>
      <c r="BA1335" s="1097"/>
      <c r="BB1335" s="1097"/>
      <c r="BC1335" s="1097"/>
      <c r="BD1335" s="1097"/>
      <c r="BE1335" s="1097"/>
      <c r="BF1335" s="1097"/>
      <c r="BG1335" s="1097"/>
      <c r="BH1335" s="1097"/>
      <c r="BI1335" s="1097"/>
      <c r="BJ1335" s="1097"/>
      <c r="BK1335" s="1097"/>
      <c r="BL1335" s="1097"/>
      <c r="BM1335" s="1097"/>
      <c r="BN1335" s="1097"/>
      <c r="BO1335" s="1097"/>
      <c r="BP1335" s="1097"/>
      <c r="BQ1335" s="1097"/>
      <c r="BR1335" s="1097"/>
      <c r="BS1335" s="1097"/>
      <c r="BT1335" s="1097"/>
      <c r="BU1335" s="1097"/>
      <c r="BV1335" s="1097"/>
      <c r="BW1335" s="1097"/>
      <c r="BX1335" s="1097"/>
      <c r="BY1335" s="1097"/>
      <c r="BZ1335" s="1097"/>
    </row>
    <row r="1336" spans="1:78" s="1066" customFormat="1" ht="12.75" customHeight="1" thickBot="1" x14ac:dyDescent="0.3">
      <c r="A1336" s="1055"/>
      <c r="B1336" s="928"/>
      <c r="C1336" s="484" t="s">
        <v>4</v>
      </c>
      <c r="D1336" s="346" t="str">
        <f>Translations!$B$622</f>
        <v>AG:</v>
      </c>
      <c r="E1336" s="1839" t="str">
        <f>Translations!$B$667</f>
        <v>Zijn de AG gebaseerd op optelling van (gemeten) hoeveelheden (i.p.v. met één continue hoeveelheidsmeting)?</v>
      </c>
      <c r="F1336" s="1839"/>
      <c r="G1336" s="1839"/>
      <c r="H1336" s="1839"/>
      <c r="I1336" s="1839"/>
      <c r="J1336" s="1839"/>
      <c r="K1336" s="1839"/>
      <c r="L1336" s="705"/>
      <c r="M1336" s="692" t="str">
        <f>+IF(N1333="",IF(L1336="",IF(E1331="","",EUconst_ERR_Incomplete),""),"")</f>
        <v/>
      </c>
      <c r="O1336" s="1056"/>
      <c r="P1336" s="1070"/>
      <c r="Q1336" s="1070"/>
      <c r="R1336" s="1070"/>
      <c r="S1336" s="1070"/>
      <c r="T1336" s="1070"/>
      <c r="U1336" s="1070"/>
      <c r="V1336" s="1097"/>
      <c r="W1336" s="1097"/>
      <c r="X1336" s="1097"/>
      <c r="Y1336" s="1093"/>
      <c r="Z1336" s="1097"/>
      <c r="AA1336" s="1097"/>
      <c r="AB1336" s="1097"/>
      <c r="AC1336" s="699" t="b">
        <f>AND(E1331&lt;&gt;"",T1332&lt;&gt;TRUE)</f>
        <v>0</v>
      </c>
      <c r="AD1336" s="1097"/>
      <c r="AE1336" s="1097"/>
      <c r="AF1336" s="930"/>
      <c r="AG1336" s="1097"/>
      <c r="AH1336" s="1097"/>
      <c r="AI1336" s="1097"/>
      <c r="AJ1336" s="1098"/>
      <c r="AK1336" s="1098"/>
      <c r="AL1336" s="1096"/>
      <c r="AM1336" s="1097"/>
      <c r="AN1336" s="1097"/>
      <c r="AO1336" s="1097"/>
      <c r="AP1336" s="1097"/>
      <c r="AQ1336" s="1097"/>
      <c r="AR1336" s="1097"/>
      <c r="AS1336" s="1097"/>
      <c r="AT1336" s="699" t="b">
        <f>MSPara_BatchReportingMandatory&lt;&gt;TRUE</f>
        <v>0</v>
      </c>
      <c r="AU1336" s="1097"/>
      <c r="AV1336" s="1097"/>
      <c r="AW1336" s="1097"/>
      <c r="AX1336" s="1097"/>
      <c r="AY1336" s="1097"/>
      <c r="AZ1336" s="1097"/>
      <c r="BA1336" s="1097"/>
      <c r="BB1336" s="1097"/>
      <c r="BC1336" s="1097"/>
      <c r="BD1336" s="1097"/>
      <c r="BE1336" s="1097"/>
      <c r="BF1336" s="1097"/>
      <c r="BG1336" s="1097"/>
      <c r="BH1336" s="1097"/>
      <c r="BI1336" s="1097"/>
      <c r="BJ1336" s="1097"/>
      <c r="BK1336" s="1097"/>
      <c r="BL1336" s="1097"/>
      <c r="BM1336" s="1097"/>
      <c r="BN1336" s="1097"/>
      <c r="BO1336" s="1097"/>
      <c r="BP1336" s="1097"/>
      <c r="BQ1336" s="1097"/>
      <c r="BR1336" s="1097"/>
      <c r="BS1336" s="1097"/>
      <c r="BT1336" s="1097"/>
      <c r="BU1336" s="1097"/>
      <c r="BV1336" s="1097"/>
      <c r="BW1336" s="1097"/>
      <c r="BX1336" s="1097"/>
      <c r="BY1336" s="1097"/>
      <c r="BZ1336" s="699" t="b">
        <f>OR(CNTR_CalcRelevant=EUconst_NotRelevant,AND(COUNTA(CNTR_ListRelevantSections)&gt;0,OR(T1332=TRUE,E1331="")))</f>
        <v>1</v>
      </c>
    </row>
    <row r="1337" spans="1:78" s="1066" customFormat="1" ht="5.0999999999999996" customHeight="1" thickBot="1" x14ac:dyDescent="0.3">
      <c r="A1337" s="1055"/>
      <c r="B1337" s="928"/>
      <c r="C1337" s="928"/>
      <c r="D1337" s="928"/>
      <c r="E1337" s="928"/>
      <c r="F1337" s="928"/>
      <c r="G1337" s="928"/>
      <c r="H1337" s="957"/>
      <c r="I1337" s="957"/>
      <c r="J1337" s="957"/>
      <c r="K1337" s="957"/>
      <c r="L1337" s="957"/>
      <c r="M1337" s="1103"/>
      <c r="O1337" s="1056"/>
      <c r="P1337" s="1070"/>
      <c r="Q1337" s="1070"/>
      <c r="R1337" s="1070"/>
      <c r="S1337" s="1070"/>
      <c r="T1337" s="1070"/>
      <c r="U1337" s="1070"/>
      <c r="V1337" s="1097"/>
      <c r="W1337" s="1097"/>
      <c r="X1337" s="1097"/>
      <c r="Y1337" s="1093"/>
      <c r="Z1337" s="1097"/>
      <c r="AA1337" s="1097"/>
      <c r="AB1337" s="1097"/>
      <c r="AC1337" s="1100"/>
      <c r="AD1337" s="1097"/>
      <c r="AE1337" s="1097"/>
      <c r="AF1337" s="930"/>
      <c r="AG1337" s="1097"/>
      <c r="AH1337" s="1097"/>
      <c r="AI1337" s="1097"/>
      <c r="AJ1337" s="1098"/>
      <c r="AK1337" s="1098"/>
      <c r="AL1337" s="1096"/>
      <c r="AM1337" s="1097"/>
      <c r="AN1337" s="1097"/>
      <c r="AO1337" s="1097"/>
      <c r="AP1337" s="1097"/>
      <c r="AQ1337" s="1097"/>
      <c r="AR1337" s="1097"/>
      <c r="AS1337" s="1097"/>
      <c r="AT1337" s="1100"/>
      <c r="AU1337" s="1097"/>
      <c r="AV1337" s="1097"/>
      <c r="AW1337" s="1097"/>
      <c r="AX1337" s="1097"/>
      <c r="AY1337" s="1097"/>
      <c r="AZ1337" s="1097"/>
      <c r="BA1337" s="1097"/>
      <c r="BB1337" s="1097"/>
      <c r="BC1337" s="1097"/>
      <c r="BD1337" s="1097"/>
      <c r="BE1337" s="1097"/>
      <c r="BF1337" s="1097"/>
      <c r="BG1337" s="1097"/>
      <c r="BH1337" s="1097"/>
      <c r="BI1337" s="1097"/>
      <c r="BJ1337" s="1097"/>
      <c r="BK1337" s="1097"/>
      <c r="BL1337" s="1097"/>
      <c r="BM1337" s="1097"/>
      <c r="BN1337" s="1097"/>
      <c r="BO1337" s="1097"/>
      <c r="BP1337" s="1097"/>
      <c r="BQ1337" s="1097"/>
      <c r="BR1337" s="1097"/>
      <c r="BS1337" s="1097"/>
      <c r="BT1337" s="1097"/>
      <c r="BU1337" s="1097"/>
      <c r="BV1337" s="1097"/>
      <c r="BW1337" s="1097"/>
      <c r="BX1337" s="1097"/>
      <c r="BY1337" s="1097"/>
      <c r="BZ1337" s="1100"/>
    </row>
    <row r="1338" spans="1:78" s="1066" customFormat="1" ht="12.75" customHeight="1" thickBot="1" x14ac:dyDescent="0.3">
      <c r="A1338" s="1055"/>
      <c r="B1338" s="928"/>
      <c r="C1338" s="484" t="s">
        <v>5</v>
      </c>
      <c r="D1338" s="346" t="str">
        <f>Translations!$B$622</f>
        <v>AG:</v>
      </c>
      <c r="E1338" s="690" t="str">
        <f>Translations!$B$668</f>
        <v>Begin:</v>
      </c>
      <c r="F1338" s="706"/>
      <c r="G1338" s="691" t="str">
        <f>Translations!$B$669</f>
        <v>Eind:</v>
      </c>
      <c r="H1338" s="706"/>
      <c r="I1338" s="691" t="str">
        <f>Translations!$B$670</f>
        <v>Invoer:</v>
      </c>
      <c r="J1338" s="706"/>
      <c r="K1338" s="691" t="str">
        <f>Translations!$B$671</f>
        <v>Uitvoer:</v>
      </c>
      <c r="L1338" s="706"/>
      <c r="M1338" s="692" t="str">
        <f>IF(N1333="",IF(AND(L1336=TRUE,COUNT(F1338,H1338,J1338,L1338)&lt;4),EUconst_ERR_Incomplete,""),"")</f>
        <v/>
      </c>
      <c r="O1338" s="1056"/>
      <c r="P1338" s="1070"/>
      <c r="Q1338" s="1070"/>
      <c r="R1338" s="1070"/>
      <c r="S1338" s="1070"/>
      <c r="T1338" s="1070"/>
      <c r="U1338" s="1070"/>
      <c r="V1338" s="1097"/>
      <c r="W1338" s="1097"/>
      <c r="X1338" s="1097"/>
      <c r="Y1338" s="1093"/>
      <c r="Z1338" s="1097"/>
      <c r="AA1338" s="1097"/>
      <c r="AB1338" s="1097"/>
      <c r="AC1338" s="699" t="b">
        <f>AC1336</f>
        <v>0</v>
      </c>
      <c r="AD1338" s="1097"/>
      <c r="AE1338" s="1097"/>
      <c r="AF1338" s="930"/>
      <c r="AG1338" s="1097"/>
      <c r="AH1338" s="1097"/>
      <c r="AI1338" s="1097"/>
      <c r="AJ1338" s="1098"/>
      <c r="AK1338" s="1098"/>
      <c r="AL1338" s="1096"/>
      <c r="AM1338" s="1097"/>
      <c r="AN1338" s="1097"/>
      <c r="AO1338" s="1097"/>
      <c r="AP1338" s="1097"/>
      <c r="AQ1338" s="1097"/>
      <c r="AR1338" s="1097"/>
      <c r="AS1338" s="1097"/>
      <c r="AT1338" s="699" t="b">
        <f>AND(AT1336=TRUE,L1336="")</f>
        <v>0</v>
      </c>
      <c r="AU1338" s="1097"/>
      <c r="AV1338" s="1097"/>
      <c r="AW1338" s="1097"/>
      <c r="AX1338" s="1097"/>
      <c r="AY1338" s="1097"/>
      <c r="AZ1338" s="1097"/>
      <c r="BA1338" s="1097"/>
      <c r="BB1338" s="1097"/>
      <c r="BC1338" s="1097"/>
      <c r="BD1338" s="1097"/>
      <c r="BE1338" s="1097"/>
      <c r="BF1338" s="1097"/>
      <c r="BG1338" s="1097"/>
      <c r="BH1338" s="1097"/>
      <c r="BI1338" s="1097"/>
      <c r="BJ1338" s="1097"/>
      <c r="BK1338" s="1097"/>
      <c r="BL1338" s="1097"/>
      <c r="BM1338" s="1097"/>
      <c r="BN1338" s="1097"/>
      <c r="BO1338" s="1097"/>
      <c r="BP1338" s="1097"/>
      <c r="BQ1338" s="1097"/>
      <c r="BR1338" s="1097"/>
      <c r="BS1338" s="1097"/>
      <c r="BT1338" s="1097"/>
      <c r="BU1338" s="1097"/>
      <c r="BV1338" s="1097"/>
      <c r="BW1338" s="1097"/>
      <c r="BX1338" s="1097"/>
      <c r="BY1338" s="1097"/>
      <c r="BZ1338" s="699" t="b">
        <f>OR(BZ1336,AND(NOT(ISBLANK(L1336)),L1336=FALSE))</f>
        <v>1</v>
      </c>
    </row>
    <row r="1339" spans="1:78" s="1066" customFormat="1" ht="5.0999999999999996" customHeight="1" thickBot="1" x14ac:dyDescent="0.3">
      <c r="A1339" s="1055"/>
      <c r="B1339" s="928"/>
      <c r="C1339" s="928"/>
      <c r="D1339" s="928"/>
      <c r="E1339" s="928"/>
      <c r="F1339" s="928"/>
      <c r="G1339" s="928"/>
      <c r="M1339" s="852"/>
      <c r="N1339" s="852"/>
      <c r="O1339" s="1056"/>
      <c r="P1339" s="1070"/>
      <c r="Q1339" s="1070"/>
      <c r="R1339" s="1070"/>
      <c r="S1339" s="1070"/>
      <c r="T1339" s="1070"/>
      <c r="U1339" s="1070"/>
      <c r="V1339" s="1097"/>
      <c r="W1339" s="1097"/>
      <c r="X1339" s="1097"/>
      <c r="Y1339" s="1093"/>
      <c r="Z1339" s="1097"/>
      <c r="AA1339" s="1097"/>
      <c r="AB1339" s="1097"/>
      <c r="AC1339" s="1097"/>
      <c r="AD1339" s="1097"/>
      <c r="AE1339" s="1097"/>
      <c r="AF1339" s="930"/>
      <c r="AG1339" s="1097"/>
      <c r="AH1339" s="1097"/>
      <c r="AI1339" s="1097"/>
      <c r="AJ1339" s="1098"/>
      <c r="AK1339" s="1098"/>
      <c r="AL1339" s="1096"/>
      <c r="AM1339" s="1097"/>
      <c r="AN1339" s="1097"/>
      <c r="AO1339" s="1097"/>
      <c r="AP1339" s="1097"/>
      <c r="AQ1339" s="1097"/>
      <c r="AR1339" s="1097"/>
      <c r="AS1339" s="1097"/>
      <c r="AT1339" s="1097"/>
      <c r="AU1339" s="1097"/>
      <c r="AV1339" s="1097"/>
      <c r="AW1339" s="1097"/>
      <c r="AX1339" s="1097"/>
      <c r="AY1339" s="1097"/>
      <c r="AZ1339" s="1097"/>
      <c r="BA1339" s="1097"/>
      <c r="BB1339" s="1097"/>
      <c r="BC1339" s="1097"/>
      <c r="BD1339" s="1097"/>
      <c r="BE1339" s="1097"/>
      <c r="BF1339" s="1097"/>
      <c r="BG1339" s="1097"/>
      <c r="BH1339" s="1097"/>
      <c r="BI1339" s="1097"/>
      <c r="BJ1339" s="1097"/>
      <c r="BK1339" s="1097"/>
      <c r="BL1339" s="1097"/>
      <c r="BM1339" s="1097"/>
      <c r="BN1339" s="1097"/>
      <c r="BO1339" s="1097"/>
      <c r="BP1339" s="1097"/>
      <c r="BQ1339" s="1097"/>
      <c r="BR1339" s="1097"/>
      <c r="BS1339" s="1097"/>
      <c r="BT1339" s="1097"/>
      <c r="BU1339" s="1097"/>
      <c r="BV1339" s="1097"/>
      <c r="BW1339" s="1097"/>
      <c r="BX1339" s="1097"/>
      <c r="BY1339" s="1097"/>
      <c r="BZ1339" s="1097"/>
    </row>
    <row r="1340" spans="1:78" s="1066" customFormat="1" ht="12.75" customHeight="1" thickBot="1" x14ac:dyDescent="0.3">
      <c r="A1340" s="1055"/>
      <c r="B1340" s="928"/>
      <c r="C1340" s="928"/>
      <c r="D1340" s="928"/>
      <c r="E1340" s="928"/>
      <c r="F1340" s="341" t="str">
        <f>Translations!$B$333</f>
        <v>Tier</v>
      </c>
      <c r="G1340" s="1850" t="str">
        <f>Translations!$B$672</f>
        <v>tierbeschrijving</v>
      </c>
      <c r="H1340" s="1850"/>
      <c r="I1340" s="1855" t="str">
        <f>Translations!$B$158</f>
        <v>Eenheid</v>
      </c>
      <c r="J1340" s="1855"/>
      <c r="K1340" s="1855" t="str">
        <f>Translations!$B$673</f>
        <v>Waarde</v>
      </c>
      <c r="L1340" s="1855"/>
      <c r="M1340" s="342" t="str">
        <f>Translations!$B$610</f>
        <v>foutmelding</v>
      </c>
      <c r="O1340" s="1056"/>
      <c r="P1340" s="1104"/>
      <c r="Q1340" s="207" t="str">
        <f>EUconst_SumEnergyIN &amp; "_" &amp; K1331</f>
        <v>SUM_EnergyIN_</v>
      </c>
      <c r="R1340" s="251" t="str">
        <f>IF(OR(K1331="",T1332)=TRUE,"",INDEX(BC1346:BE1346,MATCH(K1331,BC1341:BE1341,0)))</f>
        <v/>
      </c>
      <c r="S1340" s="1097"/>
      <c r="T1340" s="983"/>
      <c r="U1340" s="1097"/>
      <c r="V1340" s="343" t="s">
        <v>301</v>
      </c>
      <c r="W1340" s="1097"/>
      <c r="X1340" s="1097"/>
      <c r="Y1340" s="337" t="s">
        <v>562</v>
      </c>
      <c r="Z1340" s="337" t="s">
        <v>318</v>
      </c>
      <c r="AA1340" s="1097"/>
      <c r="AB1340" s="1097"/>
      <c r="AC1340" s="340" t="s">
        <v>307</v>
      </c>
      <c r="AD1340" s="1097"/>
      <c r="AE1340" s="1097"/>
      <c r="AF1340" s="335" t="s">
        <v>303</v>
      </c>
      <c r="AG1340" s="335" t="s">
        <v>304</v>
      </c>
      <c r="AH1340" s="337" t="s">
        <v>302</v>
      </c>
      <c r="AI1340" s="339" t="s">
        <v>305</v>
      </c>
      <c r="AJ1340" s="339" t="s">
        <v>563</v>
      </c>
      <c r="AK1340" s="344" t="s">
        <v>309</v>
      </c>
      <c r="AL1340" s="1096"/>
      <c r="AM1340" s="1097"/>
      <c r="AN1340" s="335" t="s">
        <v>303</v>
      </c>
      <c r="AO1340" s="335" t="s">
        <v>304</v>
      </c>
      <c r="AP1340" s="345" t="s">
        <v>308</v>
      </c>
      <c r="AQ1340" s="339" t="s">
        <v>565</v>
      </c>
      <c r="AR1340" s="339" t="s">
        <v>564</v>
      </c>
      <c r="AS1340" s="344" t="s">
        <v>605</v>
      </c>
      <c r="AT1340" s="344" t="s">
        <v>605</v>
      </c>
      <c r="AU1340" s="1097"/>
      <c r="AV1340" s="1100"/>
      <c r="AW1340" s="1100"/>
      <c r="AX1340" s="335" t="s">
        <v>321</v>
      </c>
      <c r="AY1340" s="1100"/>
      <c r="AZ1340" s="1100"/>
      <c r="BA1340" s="1100"/>
      <c r="BB1340" s="1100"/>
      <c r="BC1340" s="1100"/>
      <c r="BD1340" s="1100"/>
      <c r="BE1340" s="1097"/>
      <c r="BF1340" s="1097"/>
      <c r="BG1340" s="1097"/>
      <c r="BH1340" s="1097"/>
      <c r="BI1340" s="1097"/>
      <c r="BJ1340" s="1097"/>
      <c r="BK1340" s="1097"/>
      <c r="BL1340" s="1097"/>
      <c r="BM1340" s="1097"/>
      <c r="BN1340" s="1097"/>
      <c r="BO1340" s="1097"/>
      <c r="BP1340" s="1097"/>
      <c r="BQ1340" s="1097"/>
      <c r="BR1340" s="1097"/>
      <c r="BS1340" s="1097"/>
      <c r="BT1340" s="1097"/>
      <c r="BU1340" s="1097"/>
      <c r="BV1340" s="1097"/>
      <c r="BW1340" s="1097"/>
      <c r="BX1340" s="1097"/>
      <c r="BY1340" s="1097"/>
      <c r="BZ1340" s="336" t="s">
        <v>268</v>
      </c>
    </row>
    <row r="1341" spans="1:78" s="1066" customFormat="1" ht="12.75" customHeight="1" thickBot="1" x14ac:dyDescent="0.3">
      <c r="A1341" s="1055"/>
      <c r="B1341" s="928"/>
      <c r="C1341" s="481" t="s">
        <v>195</v>
      </c>
      <c r="D1341" s="346" t="str">
        <f>Translations!$B$622</f>
        <v>AG:</v>
      </c>
      <c r="E1341" s="1105"/>
      <c r="F1341" s="252"/>
      <c r="G1341" s="1836" t="str">
        <f>IF(OR(ISBLANK(F1341),F1341=EUconst_NoTier),"",IF(Z1341=0,EUconst_NA,IF(ISERROR(Z1341),"",Z1341)))</f>
        <v/>
      </c>
      <c r="H1341" s="1837"/>
      <c r="I1341" s="693" t="e">
        <f>IF(J1341&lt;&gt;"","",AI1341)</f>
        <v>#N/A</v>
      </c>
      <c r="J1341" s="909" t="e">
        <f>+Q1343</f>
        <v>#N/A</v>
      </c>
      <c r="K1341" s="700" t="str">
        <f>IF(L1341="",AQ1341,"")</f>
        <v/>
      </c>
      <c r="L1341" s="775"/>
      <c r="M1341" s="473" t="str">
        <f>IF(N1333="",IF(AND(E1332&lt;&gt;"",OR(F1341="",COUNT(K1341:L1341)=0),Y1341&lt;&gt;EUconst_NA,T1332&lt;&gt;TRUE),EUconst_ERR_Incomplete,IF(COUNTIF(AX1341:AZ1341,TRUE)&gt;0,EUconst_ERR_Inconsistent,"")),"")</f>
        <v/>
      </c>
      <c r="O1341" s="1056"/>
      <c r="P1341" s="1106"/>
      <c r="Q1341" s="207" t="str">
        <f>EUconst_SumBioEnergyIN &amp; "_" &amp; K1331</f>
        <v>SUM_BioEnergyIN_</v>
      </c>
      <c r="R1341" s="251" t="str">
        <f>IF(OR(K1331="",T1332)=TRUE,"",INDEX(BC1347:BE1347,MATCH(K1331,BC1341:BE1341,0)))</f>
        <v/>
      </c>
      <c r="S1341" s="1097"/>
      <c r="T1341" s="347" t="str">
        <f>EUconst_CNTR_ActivityData&amp;E1332</f>
        <v>ActivityData_</v>
      </c>
      <c r="U1341" s="1107"/>
      <c r="V1341" s="347" t="str">
        <f>IF(E1331="","",INDEX(B_InstallationDescription!$I$53:$I$127,MATCH(U1330,B_InstallationDescription!$D$53:$D$127,0)))</f>
        <v/>
      </c>
      <c r="W1341" s="339" t="s">
        <v>534</v>
      </c>
      <c r="X1341" s="1107"/>
      <c r="Y1341" s="348" t="str">
        <f>IF(OR(T1332=TRUE,E1332=""),"",INDEX(EUwideConstants!$N:$N,MATCH(T1341,EUwideConstants!$Q:$Q,0)))</f>
        <v/>
      </c>
      <c r="Z1341" s="349" t="str">
        <f>IF(ISBLANK(F1341),"",IF(F1341=EUconst_NA,"",INDEX(EUwideConstants!$H:$M,MATCH(T1341,EUwideConstants!$Q:$Q,0),MATCH(F1341,CNTR_TierList,0))))</f>
        <v/>
      </c>
      <c r="AA1341" s="350" t="s">
        <v>302</v>
      </c>
      <c r="AB1341" s="1098"/>
      <c r="AC1341" s="351" t="b">
        <f>AC1336</f>
        <v>0</v>
      </c>
      <c r="AD1341" s="1097"/>
      <c r="AE1341" s="352" t="str">
        <f>EUconst_CNTR_ActivityData&amp;EUconst_Unit</f>
        <v>ActivityData_Eenheid</v>
      </c>
      <c r="AF1341" s="353" t="str">
        <f>IF(AC1341=TRUE, IF(COUNTIF(MSPara_SourceStreamCategory,V1341)=0,"",INDEX(MSPara_CalcFactorsMatrix,MATCH(V1341,MSPara_SourceStreamCategory,0),MATCH(AE1341&amp;"_"&amp;2,MSPara_CalcFactors,0))),"")</f>
        <v/>
      </c>
      <c r="AG1341" s="354" t="str">
        <f>IF(AC1341=TRUE, IF(COUNTIF(MSPara_SourceStreamCategory,V1341)=0,"",INDEX(MSPara_CalcFactorsMatrix,MATCH(V1341,MSPara_SourceStreamCategory,0),MATCH(AE1341&amp;"_"&amp;1,MSPara_CalcFactors,0))),"")</f>
        <v/>
      </c>
      <c r="AH1341" s="351" t="str">
        <f>IF(OR(AF1341="",AF1341=EUconst_NA),IF(OR(AG1341=EUconst_NA,AG1341=""),"",AG1341),AF1341)</f>
        <v/>
      </c>
      <c r="AI1341" s="348" t="str">
        <f>IF(AC1341=TRUE,IF(AH1341="",EUconst_t,AH1341),"")</f>
        <v/>
      </c>
      <c r="AJ1341" s="355" t="e">
        <f>IF(J1341="",AI1341,J1341)</f>
        <v>#N/A</v>
      </c>
      <c r="AK1341" s="356" t="b">
        <f>IF(K1331=EUconst_Fuel,J1341&lt;&gt;"",FALSE)</f>
        <v>0</v>
      </c>
      <c r="AL1341" s="1096"/>
      <c r="AM1341" s="347" t="str">
        <f>EUconst_CNTR_ActivityData&amp;EUconst_Value</f>
        <v>ActivityData_Waarde</v>
      </c>
      <c r="AN1341" s="1099"/>
      <c r="AO1341" s="1099"/>
      <c r="AP1341" s="351" t="e">
        <f>AND(AND(AH1341&lt;&gt;"",AJ1341&lt;&gt;""),AJ1341=AH1341)</f>
        <v>#N/A</v>
      </c>
      <c r="AQ1341" s="431" t="str">
        <f>IF(L1336=TRUE,SUM(F1338)-SUM(H1338)+SUM(J1338)-SUM(L1338),"")</f>
        <v/>
      </c>
      <c r="AR1341" s="351">
        <f>IF(Y1341=EUconst_NA,0,IF(COUNT(K1341:L1341)=0,0,IF(L1341="",K1341,L1341)))</f>
        <v>0</v>
      </c>
      <c r="AS1341" s="699" t="b">
        <f>AND(AC1341=TRUE,OR(L1341&lt;&gt;"",AQ1341=""))</f>
        <v>0</v>
      </c>
      <c r="AT1341" s="699" t="b">
        <f>AND(AC1341=TRUE,NOT(AS1341))</f>
        <v>0</v>
      </c>
      <c r="AU1341" s="1097"/>
      <c r="AV1341" s="335" t="s">
        <v>313</v>
      </c>
      <c r="AW1341" s="335" t="s">
        <v>319</v>
      </c>
      <c r="AX1341" s="1108"/>
      <c r="AY1341" s="13" t="s">
        <v>537</v>
      </c>
      <c r="AZ1341" s="1097"/>
      <c r="BA1341" s="1097"/>
      <c r="BB1341" s="1098"/>
      <c r="BC1341" s="336" t="str">
        <f>EUconst_Fuel</f>
        <v>Verbranding</v>
      </c>
      <c r="BD1341" s="336" t="str">
        <f>EUconst_ProcessCarbonate</f>
        <v>Procesemissies</v>
      </c>
      <c r="BE1341" s="336" t="str">
        <f>EUconst_MassBalance</f>
        <v>Massabalans</v>
      </c>
      <c r="BF1341" s="1097"/>
      <c r="BG1341" s="1097"/>
      <c r="BH1341" s="1097"/>
      <c r="BI1341" s="1097"/>
      <c r="BJ1341" s="1097"/>
      <c r="BK1341" s="1097"/>
      <c r="BL1341" s="1097"/>
      <c r="BM1341" s="1097"/>
      <c r="BN1341" s="1097"/>
      <c r="BO1341" s="1097"/>
      <c r="BP1341" s="1097"/>
      <c r="BQ1341" s="1097"/>
      <c r="BR1341" s="1097"/>
      <c r="BS1341" s="1097"/>
      <c r="BT1341" s="1097"/>
      <c r="BU1341" s="1097"/>
      <c r="BV1341" s="1097"/>
      <c r="BW1341" s="1097"/>
      <c r="BX1341" s="1097"/>
      <c r="BY1341" s="1097"/>
      <c r="BZ1341" s="357" t="b">
        <f>BZ1336</f>
        <v>1</v>
      </c>
    </row>
    <row r="1342" spans="1:78" s="1066" customFormat="1" ht="5.0999999999999996" customHeight="1" thickBot="1" x14ac:dyDescent="0.3">
      <c r="A1342" s="1055"/>
      <c r="B1342" s="928"/>
      <c r="C1342" s="1102"/>
      <c r="D1342" s="1109"/>
      <c r="F1342" s="852"/>
      <c r="G1342" s="852"/>
      <c r="H1342" s="103" t="s">
        <v>245</v>
      </c>
      <c r="I1342" s="1134"/>
      <c r="J1342" s="1134"/>
      <c r="K1342" s="852"/>
      <c r="L1342" s="852"/>
      <c r="M1342" s="1110"/>
      <c r="O1342" s="1056"/>
      <c r="P1342" s="1101"/>
      <c r="Q1342" s="1101"/>
      <c r="R1342" s="1101"/>
      <c r="S1342" s="1097"/>
      <c r="T1342" s="1111"/>
      <c r="U1342" s="1107"/>
      <c r="V1342" s="1097"/>
      <c r="W1342" s="1097"/>
      <c r="X1342" s="1107"/>
      <c r="Y1342" s="1112"/>
      <c r="Z1342" s="1097"/>
      <c r="AA1342" s="1097"/>
      <c r="AB1342" s="1097"/>
      <c r="AC1342" s="1097"/>
      <c r="AD1342" s="1097"/>
      <c r="AE1342" s="1097"/>
      <c r="AF1342" s="1097"/>
      <c r="AG1342" s="1097"/>
      <c r="AH1342" s="1097"/>
      <c r="AI1342" s="1097"/>
      <c r="AJ1342" s="1097"/>
      <c r="AK1342" s="1097"/>
      <c r="AL1342" s="1096"/>
      <c r="AM1342" s="1097"/>
      <c r="AN1342" s="1097"/>
      <c r="AO1342" s="1097"/>
      <c r="AP1342" s="1097"/>
      <c r="AQ1342" s="1097"/>
      <c r="AR1342" s="1097"/>
      <c r="AS1342" s="1097"/>
      <c r="AT1342" s="1097"/>
      <c r="AU1342" s="1097"/>
      <c r="AV1342" s="1097"/>
      <c r="AW1342" s="1097"/>
      <c r="AX1342" s="1097"/>
      <c r="AY1342" s="1097"/>
      <c r="AZ1342" s="1097"/>
      <c r="BA1342" s="1097"/>
      <c r="BB1342" s="1097"/>
      <c r="BC1342" s="1097"/>
      <c r="BD1342" s="1097"/>
      <c r="BE1342" s="1097"/>
      <c r="BF1342" s="1097"/>
      <c r="BG1342" s="1097"/>
      <c r="BH1342" s="1097"/>
      <c r="BI1342" s="1097"/>
      <c r="BJ1342" s="1097"/>
      <c r="BK1342" s="1097"/>
      <c r="BL1342" s="1097"/>
      <c r="BM1342" s="1097"/>
      <c r="BN1342" s="1097"/>
      <c r="BO1342" s="1097"/>
      <c r="BP1342" s="1097"/>
      <c r="BQ1342" s="1097"/>
      <c r="BR1342" s="1097"/>
      <c r="BS1342" s="1097"/>
      <c r="BT1342" s="1097"/>
      <c r="BU1342" s="1097"/>
      <c r="BV1342" s="1097"/>
      <c r="BW1342" s="1097"/>
      <c r="BX1342" s="1097"/>
      <c r="BY1342" s="1097"/>
      <c r="BZ1342" s="1094"/>
    </row>
    <row r="1343" spans="1:78" s="1066" customFormat="1" ht="12.75" customHeight="1" thickBot="1" x14ac:dyDescent="0.3">
      <c r="A1343" s="1055"/>
      <c r="B1343" s="928"/>
      <c r="C1343" s="484" t="s">
        <v>196</v>
      </c>
      <c r="D1343" s="346" t="str">
        <f>Translations!$B$634</f>
        <v>(Voorlopige) EF:</v>
      </c>
      <c r="E1343" s="1105"/>
      <c r="F1343" s="358"/>
      <c r="G1343" s="1836" t="str">
        <f t="shared" ref="G1343:G1349" si="329">IF(OR(ISBLANK(F1343),F1343=EUconst_NoTier),"",IF(Z1343=0,EUconst_NotApplicable,IF(ISERROR(Z1343),"",Z1343)))</f>
        <v/>
      </c>
      <c r="H1343" s="1854"/>
      <c r="I1343" s="694" t="str">
        <f>IF(J1343&lt;&gt;"","",AI1343)</f>
        <v/>
      </c>
      <c r="J1343" s="695"/>
      <c r="K1343" s="359" t="str">
        <f t="shared" ref="K1343:K1349" si="330">IF(L1343="",AQ1343,"")</f>
        <v/>
      </c>
      <c r="L1343" s="360"/>
      <c r="M1343" s="473" t="str">
        <f>IF(N1333="",IF(AND(E1332&lt;&gt;"",OR(F1343="",COUNT(K1343:L1343)=0),Y1343&lt;&gt;EUconst_NA,T1332&lt;&gt;TRUE),EUconst_ERR_Incomplete,IF(COUNTIF(AX1343:AZ1343,TRUE)&gt;0,EUconst_ERR_Inconsistent,"")),"")</f>
        <v/>
      </c>
      <c r="N1343" s="957"/>
      <c r="O1343" s="1056"/>
      <c r="P1343" s="1101"/>
      <c r="Q1343" s="15" t="e">
        <f>+VLOOKUP(E1331,ss_eenheid!$A$1:$F$75,6,FALSE)</f>
        <v>#N/A</v>
      </c>
      <c r="R1343" s="1101"/>
      <c r="S1343" s="1097"/>
      <c r="T1343" s="361" t="str">
        <f>EUconst_CNTR_EF&amp;E1332</f>
        <v>EF_</v>
      </c>
      <c r="U1343" s="1107"/>
      <c r="V1343" s="362" t="str">
        <f>V1341</f>
        <v/>
      </c>
      <c r="W1343" s="1097"/>
      <c r="X1343" s="1107"/>
      <c r="Y1343" s="363" t="str">
        <f>IF(OR(T1332=TRUE,E1332=""),"",IF(F1343=EUconst_NA,EUconst_NA,INDEX(EUwideConstants!$N:$N,MATCH(T1343,EUwideConstants!$Q:$Q,0))))</f>
        <v/>
      </c>
      <c r="Z1343" s="364" t="str">
        <f>IF(ISBLANK(F1343),"",IF(F1343=EUconst_NA,"",INDEX(EUwideConstants!$H:$M,MATCH(T1343,EUwideConstants!$Q:$Q,0),MATCH(F1343,CNTR_TierList,0))))</f>
        <v/>
      </c>
      <c r="AA1343" s="365" t="str">
        <f>IF(COUNTIF(EUconst_DefaultValues,Z1343)&gt;0,MATCH(Z1343,EUconst_DefaultValues,0),"")</f>
        <v/>
      </c>
      <c r="AB1343" s="1097"/>
      <c r="AC1343" s="366" t="b">
        <f>AND(AC1341,Y1343&lt;&gt;EUconst_NA)</f>
        <v>0</v>
      </c>
      <c r="AD1343" s="1097"/>
      <c r="AE1343" s="352" t="str">
        <f>EUconst_CNTR_EF&amp;EUconst_Unit</f>
        <v>EF_Eenheid</v>
      </c>
      <c r="AF1343" s="367" t="str">
        <f>IF(AC1343=TRUE, IF(COUNTIF(MSPara_SourceStreamCategory,V1343)=0,"",INDEX(MSPara_CalcFactorsMatrix,MATCH(V1343,MSPara_SourceStreamCategory,0),MATCH(AE1343&amp;"_"&amp;2,MSPara_CalcFactors,0))),"")</f>
        <v/>
      </c>
      <c r="AG1343" s="368" t="str">
        <f>IF(AC1343=TRUE, IF(COUNTIF(MSPara_SourceStreamCategory,V1343)=0,"",INDEX(MSPara_CalcFactorsMatrix,MATCH(V1343,MSPara_SourceStreamCategory,0),MATCH(AE1343&amp;"_"&amp;1,MSPara_CalcFactors,0))),"")</f>
        <v/>
      </c>
      <c r="AH1343" s="369" t="str">
        <f>IF(AA1343="","",INDEX(AF1343:AG1343,3-AA1343))</f>
        <v/>
      </c>
      <c r="AI1343" s="370" t="str">
        <f>IF(AC1343=TRUE,IF(OR(AH1343="",AH1343=EUconst_NA),IF(K1331=EUconst_Fuel,EUconst_tCO2pTJ,EUconst_tCO2pt),AH1343),"")</f>
        <v/>
      </c>
      <c r="AJ1343" s="366" t="str">
        <f>IF(J1343="",AI1343,J1343)</f>
        <v/>
      </c>
      <c r="AK1343" s="371" t="b">
        <f>IF(K1331=EUconst_Fuel,J1343&lt;&gt;"",FALSE)</f>
        <v>0</v>
      </c>
      <c r="AL1343" s="1096"/>
      <c r="AM1343" s="352" t="str">
        <f>EUconst_CNTR_EF&amp;EUconst_Value</f>
        <v>EF_Waarde</v>
      </c>
      <c r="AN1343" s="372" t="str">
        <f>IF(AC1343=TRUE,IF(COUNTIF(MSPara_SourceStreamCategory,V1343)=0,"",INDEX(MSPara_CalcFactorsMatrix,MATCH(V1343,MSPara_SourceStreamCategory,0),MATCH(AM1343&amp;"_"&amp;2,MSPara_CalcFactors,0))),"")</f>
        <v/>
      </c>
      <c r="AO1343" s="373" t="str">
        <f>IF(AC1343=TRUE,IF(COUNTIF(MSPara_SourceStreamCategory,V1343)=0,"",INDEX(MSPara_CalcFactorsMatrix,MATCH(V1343,MSPara_SourceStreamCategory,0),MATCH(AM1343&amp;"_"&amp;1,MSPara_CalcFactors,0))),"")</f>
        <v/>
      </c>
      <c r="AP1343" s="366" t="b">
        <f>AND(AND(AH1343&lt;&gt;"",AJ1343&lt;&gt;""),AJ1343=AH1343)</f>
        <v>0</v>
      </c>
      <c r="AQ1343" s="374" t="str">
        <f>IF(AND(AA1343&lt;&gt;"",AP1343=TRUE),IF(OR(INDEX(AN1343:AO1343,3-AA1343)=EUconst_NA,INDEX(AN1343:AO1343,3-AA1343)=0),"",INDEX(AN1343:AO1343,3-AA1343)),"")</f>
        <v/>
      </c>
      <c r="AR1343" s="366">
        <f>IF(AC1343=TRUE,IF(COUNT(K1343:L1343)=0,0,IF(L1343="",K1343,L1343)),0)</f>
        <v>0</v>
      </c>
      <c r="AS1343" s="362" t="b">
        <f>AND(AC1343=TRUE,OR(AND(F1343&lt;&gt;"",NOT(ISNUMBER(AA1343))),L1343&lt;&gt;"",F1343="",AQ1343=""))</f>
        <v>0</v>
      </c>
      <c r="AT1343" s="362" t="b">
        <f t="shared" ref="AT1343:AT1349" si="331">AND(AC1343=TRUE,NOT(AS1343))</f>
        <v>0</v>
      </c>
      <c r="AU1343" s="1097"/>
      <c r="AV1343" s="375" t="b">
        <f t="shared" ref="AV1343:AV1349" si="332">AND(ISNUMBER(AA1343),AQ1343="")</f>
        <v>0</v>
      </c>
      <c r="AW1343" s="376" t="b">
        <f t="shared" ref="AW1343:AW1349" si="333">AND(ISNUMBER(AA1343),AQ1343&lt;&gt;AR1343)</f>
        <v>0</v>
      </c>
      <c r="AX1343" s="377" t="e">
        <f>OR(AND(AJ1341=EUconst_kNm3,AJ1343=EUconst_tCO2pt),AND(AJ1341=EUconst_t,AJ1343=EUconst_tCO2pkNm3))</f>
        <v>#N/A</v>
      </c>
      <c r="AY1343" s="362" t="b">
        <f t="shared" ref="AY1343:AY1349" si="334">AND(L1343&lt;&gt;"",Y1343=EUconst_NA)</f>
        <v>0</v>
      </c>
      <c r="AZ1343" s="1097"/>
      <c r="BA1343" s="1097"/>
      <c r="BB1343" s="378" t="s">
        <v>590</v>
      </c>
      <c r="BC1343" s="377" t="str">
        <f>IF(K1331=BC1341,AR1341*IF(AJ1343=EUconst_tCO2pTJ,(AR1344/1000),1)*AR1343*AR1345*AR1349,"")</f>
        <v/>
      </c>
      <c r="BD1343" s="357" t="str">
        <f>IF(K1331=BD1341,AR1341*AR1343*AR1346*AR1349,"")</f>
        <v/>
      </c>
      <c r="BE1343" s="356" t="str">
        <f>IF(K1331=BE1341,3.664*AR1341*AR1347*AR1349,"")</f>
        <v/>
      </c>
      <c r="BF1343" s="1097"/>
      <c r="BG1343" s="1097"/>
      <c r="BH1343" s="1097"/>
      <c r="BI1343" s="1097"/>
      <c r="BJ1343" s="1097"/>
      <c r="BK1343" s="1097"/>
      <c r="BL1343" s="1097"/>
      <c r="BM1343" s="1097"/>
      <c r="BN1343" s="1097"/>
      <c r="BO1343" s="1097"/>
      <c r="BP1343" s="1097"/>
      <c r="BQ1343" s="1097"/>
      <c r="BR1343" s="1097"/>
      <c r="BS1343" s="1097"/>
      <c r="BT1343" s="1097"/>
      <c r="BU1343" s="1097"/>
      <c r="BV1343" s="1097"/>
      <c r="BW1343" s="1097"/>
      <c r="BX1343" s="1097"/>
      <c r="BY1343" s="1097"/>
      <c r="BZ1343" s="362" t="b">
        <f>OR(BZ1341,Y1343=EUconst_NA)</f>
        <v>1</v>
      </c>
    </row>
    <row r="1344" spans="1:78" s="1066" customFormat="1" ht="12.75" customHeight="1" thickBot="1" x14ac:dyDescent="0.3">
      <c r="A1344" s="1055"/>
      <c r="B1344" s="928"/>
      <c r="C1344" s="484" t="s">
        <v>197</v>
      </c>
      <c r="D1344" s="346" t="str">
        <f>Translations!$B$636</f>
        <v>NCV:</v>
      </c>
      <c r="E1344" s="1105"/>
      <c r="F1344" s="379"/>
      <c r="G1344" s="1836" t="str">
        <f t="shared" si="329"/>
        <v/>
      </c>
      <c r="H1344" s="1837"/>
      <c r="I1344" s="696" t="str">
        <f>AJ1344</f>
        <v/>
      </c>
      <c r="J1344" s="910"/>
      <c r="K1344" s="380" t="str">
        <f t="shared" si="330"/>
        <v/>
      </c>
      <c r="L1344" s="877"/>
      <c r="M1344" s="473" t="str">
        <f>+IF(OR(N1344&lt;&gt;"",O1344&lt;&gt;""),"onvolledig!","")</f>
        <v/>
      </c>
      <c r="N1344" s="873" t="str">
        <f>IF(N1333="",IF(AND(E1332&lt;&gt;"",OR(F1344="",COUNT(K1344:L1344)=0),Y1344&lt;&gt;EUconst_NA,T1332&lt;&gt;TRUE),EUconst_ERR_Incomplete,IF(COUNTIF(AX1344:AZ1344,TRUE)&gt;0,"","")),"")</f>
        <v/>
      </c>
      <c r="O1344" s="874" t="str">
        <f>+IF(N1333="",IF(COUNT(K1344:L1344)=0,IF(K1331="Verbranding","onvolledig!",""),""),"")</f>
        <v/>
      </c>
      <c r="P1344" s="1101"/>
      <c r="Q1344" s="1101"/>
      <c r="R1344" s="1101"/>
      <c r="S1344" s="1097"/>
      <c r="T1344" s="381" t="str">
        <f>EUconst_CNTR_NCV&amp;E1332</f>
        <v>NCV_</v>
      </c>
      <c r="U1344" s="1107"/>
      <c r="V1344" s="382" t="str">
        <f t="shared" ref="V1344:V1349" si="335">V1343</f>
        <v/>
      </c>
      <c r="W1344" s="1097"/>
      <c r="X1344" s="1107"/>
      <c r="Y1344" s="383" t="str">
        <f>IF(OR(T1332=TRUE,E1332=""),"",IF(F1344=EUconst_NA,EUconst_NA,INDEX(EUwideConstants!$N:$N,MATCH(T1344,EUwideConstants!$Q:$Q,0))))</f>
        <v/>
      </c>
      <c r="Z1344" s="384" t="str">
        <f>IF(ISBLANK(F1344),"",IF(F1344=EUconst_NA,"",INDEX(EUwideConstants!$H:$M,MATCH(T1344,EUwideConstants!$Q:$Q,0),MATCH(F1344,CNTR_TierList,0))))</f>
        <v/>
      </c>
      <c r="AA1344" s="385" t="str">
        <f>IF(COUNTIF(EUconst_DefaultValues,Z1344)&gt;0,MATCH(Z1344,EUconst_DefaultValues,0),"")</f>
        <v/>
      </c>
      <c r="AB1344" s="1097"/>
      <c r="AC1344" s="386" t="b">
        <f>IF(K1331="Verbranding",AND(AC1341,Y1344&lt;&gt;""),FALSE)</f>
        <v>0</v>
      </c>
      <c r="AD1344" s="1097"/>
      <c r="AE1344" s="387" t="str">
        <f>EUconst_CNTR_NCV&amp;EUconst_Unit</f>
        <v>NCV_Eenheid</v>
      </c>
      <c r="AF1344" s="388" t="str">
        <f>IF(AC1344=TRUE, IF(COUNTIF(MSPara_SourceStreamCategory,V1344)=0,"",INDEX(MSPara_CalcFactorsMatrix,MATCH(V1344,MSPara_SourceStreamCategory,0),MATCH(AE1344&amp;"_"&amp;2,MSPara_CalcFactors,0))),"")</f>
        <v/>
      </c>
      <c r="AG1344" s="389" t="str">
        <f>IF(AC1344=TRUE, IF(COUNTIF(MSPara_SourceStreamCategory,V1344)=0,"",INDEX(MSPara_CalcFactorsMatrix,MATCH(V1344,MSPara_SourceStreamCategory,0),MATCH(AE1344&amp;"_"&amp;1,MSPara_CalcFactors,0))),"")</f>
        <v/>
      </c>
      <c r="AH1344" s="390" t="str">
        <f>IF(AA1344="","",INDEX(AF1344:AG1344,3-AA1344))</f>
        <v/>
      </c>
      <c r="AI1344" s="1115"/>
      <c r="AJ1344" s="386" t="str">
        <f>IF(AC1344=TRUE,IF(AJ1341="","",IF(AJ1341=EUconst_kNm3,EUconst_GJpkNm3,EUconst_GJpt)),"")</f>
        <v/>
      </c>
      <c r="AK1344" s="1116"/>
      <c r="AL1344" s="1096"/>
      <c r="AM1344" s="387" t="str">
        <f>EUconst_CNTR_NCV&amp;EUconst_Value</f>
        <v>NCV_Waarde</v>
      </c>
      <c r="AN1344" s="391" t="str">
        <f>IF(AC1344=TRUE,IF(COUNTIF(MSPara_SourceStreamCategory,V1344)=0,"",INDEX(MSPara_CalcFactorsMatrix,MATCH(V1344,MSPara_SourceStreamCategory,0),MATCH(AM1344&amp;"_"&amp;2,MSPara_CalcFactors,0))),"")</f>
        <v/>
      </c>
      <c r="AO1344" s="392" t="str">
        <f>IF(AC1344=TRUE,IF(COUNTIF(MSPara_SourceStreamCategory,V1344)=0,"",INDEX(MSPara_CalcFactorsMatrix,MATCH(V1344,MSPara_SourceStreamCategory,0),MATCH(AM1344&amp;"_"&amp;1,MSPara_CalcFactors,0))),"")</f>
        <v/>
      </c>
      <c r="AP1344" s="386" t="b">
        <f>AND(AND(AH1344&lt;&gt;"",AJ1344&lt;&gt;""),AJ1344=AH1344)</f>
        <v>0</v>
      </c>
      <c r="AQ1344" s="393" t="str">
        <f>IF(AND(AA1344&lt;&gt;"",AP1344=TRUE),IF(OR(INDEX(AN1344:AO1344,3-AA1344)=EUconst_NA,INDEX(AN1344:AO1344,3-AA1344)=0),"",INDEX(AN1344:AO1344,3-AA1344)),"")</f>
        <v/>
      </c>
      <c r="AR1344" s="386">
        <f>IF(AC1344=TRUE,IF(COUNT(K1344:L1344)=0,0,IF(L1344="",K1344,L1344)),0)</f>
        <v>0</v>
      </c>
      <c r="AS1344" s="382" t="b">
        <f>AND(AC1344=TRUE,OR(AND(F1344&lt;&gt;"",NOT(ISNUMBER(AA1344))),L1344&lt;&gt;"",F1344="",AQ1344=""))</f>
        <v>0</v>
      </c>
      <c r="AT1344" s="382" t="b">
        <f t="shared" si="331"/>
        <v>0</v>
      </c>
      <c r="AU1344" s="1097"/>
      <c r="AV1344" s="394" t="b">
        <f t="shared" si="332"/>
        <v>0</v>
      </c>
      <c r="AW1344" s="395" t="b">
        <f t="shared" si="333"/>
        <v>0</v>
      </c>
      <c r="AX1344" s="1097"/>
      <c r="AY1344" s="382" t="b">
        <f t="shared" si="334"/>
        <v>0</v>
      </c>
      <c r="AZ1344" s="1097"/>
      <c r="BA1344" s="1097"/>
      <c r="BB1344" s="378" t="s">
        <v>591</v>
      </c>
      <c r="BC1344" s="377" t="str">
        <f>IF(K1331=BC1341,AR1341*IF(AJ1343=EUconst_tCO2pTJ,(AR1344/1000),1)*AR1343*AR1345*AR1348,"")</f>
        <v/>
      </c>
      <c r="BD1344" s="357" t="str">
        <f>IF(K1331=BD1341,AR1341*AR1343*AR1346*AR1348,"")</f>
        <v/>
      </c>
      <c r="BE1344" s="356" t="str">
        <f>IF(K1331=BE1341,3.664*AR1341*AR1347*AR1348,"")</f>
        <v/>
      </c>
      <c r="BF1344" s="1097"/>
      <c r="BG1344" s="1097"/>
      <c r="BH1344" s="1097"/>
      <c r="BI1344" s="1097"/>
      <c r="BJ1344" s="1097"/>
      <c r="BK1344" s="1097"/>
      <c r="BL1344" s="1097"/>
      <c r="BM1344" s="1097"/>
      <c r="BN1344" s="1097"/>
      <c r="BO1344" s="1097"/>
      <c r="BP1344" s="1097"/>
      <c r="BQ1344" s="1097"/>
      <c r="BR1344" s="1097"/>
      <c r="BS1344" s="1097"/>
      <c r="BT1344" s="1097"/>
      <c r="BU1344" s="1097"/>
      <c r="BV1344" s="1097"/>
      <c r="BW1344" s="1097"/>
      <c r="BX1344" s="1097"/>
      <c r="BY1344" s="1097"/>
      <c r="BZ1344" s="382" t="b">
        <f>OR(BZ1341,Y1344=EUconst_NA)</f>
        <v>1</v>
      </c>
    </row>
    <row r="1345" spans="1:78" s="1066" customFormat="1" ht="12.75" customHeight="1" thickBot="1" x14ac:dyDescent="0.3">
      <c r="A1345" s="1055"/>
      <c r="B1345" s="928"/>
      <c r="C1345" s="484" t="s">
        <v>198</v>
      </c>
      <c r="D1345" s="346" t="str">
        <f>Translations!$B$638</f>
        <v>OxF:</v>
      </c>
      <c r="E1345" s="1105"/>
      <c r="F1345" s="379"/>
      <c r="G1345" s="1836" t="str">
        <f t="shared" si="329"/>
        <v/>
      </c>
      <c r="H1345" s="1837"/>
      <c r="I1345" s="697" t="str">
        <f>IF(OR(AC1345=FALSE,Y1345=EUconst_NA),"","-")</f>
        <v/>
      </c>
      <c r="J1345" s="911"/>
      <c r="K1345" s="396" t="str">
        <f t="shared" si="330"/>
        <v/>
      </c>
      <c r="L1345" s="471"/>
      <c r="M1345" s="473" t="str">
        <f>IF(N1333="",IF(AND(E1332&lt;&gt;"",OR(F1345="",COUNT(K1345:L1345)=0),Y1345&lt;&gt;EUconst_NA,T1332&lt;&gt;TRUE),EUconst_ERR_Incomplete,IF(COUNTIF(AX1345:AZ1345,TRUE)&gt;0,EUconst_ERR_Inconsistent,"")),"")</f>
        <v/>
      </c>
      <c r="O1345" s="1056"/>
      <c r="P1345" s="1101"/>
      <c r="Q1345" s="1101"/>
      <c r="R1345" s="1101"/>
      <c r="S1345" s="1097"/>
      <c r="T1345" s="381" t="str">
        <f>EUconst_CNTR_OxidationFactor&amp;E1332</f>
        <v>OxF_</v>
      </c>
      <c r="U1345" s="1107"/>
      <c r="V1345" s="382" t="str">
        <f t="shared" si="335"/>
        <v/>
      </c>
      <c r="W1345" s="1097"/>
      <c r="X1345" s="1107"/>
      <c r="Y1345" s="383" t="str">
        <f>IF(OR(T1332=TRUE,E1332=""),"",INDEX(EUwideConstants!$N:$N,MATCH(T1345,EUwideConstants!$Q:$Q,0)))</f>
        <v/>
      </c>
      <c r="Z1345" s="384" t="str">
        <f>IF(ISBLANK(F1345),"",IF(F1345=EUconst_NA,"",INDEX(EUwideConstants!$H:$M,MATCH(T1345,EUwideConstants!$Q:$Q,0),MATCH(F1345,CNTR_TierList,0))))</f>
        <v/>
      </c>
      <c r="AA1345" s="365" t="str">
        <f>IF(F1345=1,1,"")</f>
        <v/>
      </c>
      <c r="AB1345" s="1097"/>
      <c r="AC1345" s="386" t="b">
        <f>AND(AC1341,Y1345&lt;&gt;EUconst_NA)</f>
        <v>0</v>
      </c>
      <c r="AD1345" s="1097"/>
      <c r="AE1345" s="1117"/>
      <c r="AG1345" s="1118"/>
      <c r="AH1345" s="1115"/>
      <c r="AI1345" s="1119"/>
      <c r="AJ1345" s="1115"/>
      <c r="AK1345" s="1120"/>
      <c r="AL1345" s="1096"/>
      <c r="AM1345" s="387" t="str">
        <f>EUconst_CNTR_OxidationFactor&amp;EUconst_Value</f>
        <v>OxF_Waarde</v>
      </c>
      <c r="AN1345" s="1121"/>
      <c r="AO1345" s="1113">
        <v>1</v>
      </c>
      <c r="AP1345" s="1115"/>
      <c r="AQ1345" s="397" t="str">
        <f>IF(AA1345="","",AO1345)</f>
        <v/>
      </c>
      <c r="AR1345" s="386">
        <f>IF(AC1345=TRUE,IF(COUNT(K1345:L1345)=0,0,IF(L1345="",K1345,L1345)),1)</f>
        <v>1</v>
      </c>
      <c r="AS1345" s="382" t="b">
        <f>AND(AC1345=TRUE,OR(ISNUMBER(L1345),NOT(ISNUMBER(AA1345))))</f>
        <v>0</v>
      </c>
      <c r="AT1345" s="382" t="b">
        <f t="shared" si="331"/>
        <v>0</v>
      </c>
      <c r="AU1345" s="1097"/>
      <c r="AV1345" s="394" t="b">
        <f t="shared" si="332"/>
        <v>0</v>
      </c>
      <c r="AW1345" s="395" t="b">
        <f t="shared" si="333"/>
        <v>0</v>
      </c>
      <c r="AX1345" s="1097"/>
      <c r="AY1345" s="411" t="b">
        <f t="shared" si="334"/>
        <v>0</v>
      </c>
      <c r="AZ1345" s="362" t="b">
        <f>AR1345&gt;100%</f>
        <v>0</v>
      </c>
      <c r="BA1345" s="1097"/>
      <c r="BB1345" s="378" t="s">
        <v>289</v>
      </c>
      <c r="BC1345" s="377" t="str">
        <f>IF(K1331=BC1341,AR1341*IF(AJ1343=EUconst_tCO2pTJ,(AR1344/1000),1)*AR1343*AR1345*(1-AR1348),"")</f>
        <v/>
      </c>
      <c r="BD1345" s="357" t="str">
        <f>IF(K1331=BD1341,AR1341*AR1343*AR1346*(1-AR1348),"")</f>
        <v/>
      </c>
      <c r="BE1345" s="356" t="str">
        <f>IF(K1331=BE1341,3.664*AR1341*AR1347*(1-AR1348),"")</f>
        <v/>
      </c>
      <c r="BF1345" s="1097"/>
      <c r="BG1345" s="1097"/>
      <c r="BH1345" s="1097"/>
      <c r="BI1345" s="1097"/>
      <c r="BJ1345" s="1097"/>
      <c r="BK1345" s="1097"/>
      <c r="BL1345" s="1097"/>
      <c r="BM1345" s="1097"/>
      <c r="BN1345" s="1097"/>
      <c r="BO1345" s="1097"/>
      <c r="BP1345" s="1097"/>
      <c r="BQ1345" s="1097"/>
      <c r="BR1345" s="1097"/>
      <c r="BS1345" s="1097"/>
      <c r="BT1345" s="1097"/>
      <c r="BU1345" s="1097"/>
      <c r="BV1345" s="1097"/>
      <c r="BW1345" s="1097"/>
      <c r="BX1345" s="1097"/>
      <c r="BY1345" s="1097"/>
      <c r="BZ1345" s="382" t="b">
        <f>OR(BZ1341,Y1345=EUconst_NA)</f>
        <v>1</v>
      </c>
    </row>
    <row r="1346" spans="1:78" s="1066" customFormat="1" ht="12.75" customHeight="1" thickBot="1" x14ac:dyDescent="0.3">
      <c r="A1346" s="1055"/>
      <c r="B1346" s="928"/>
      <c r="C1346" s="484" t="s">
        <v>199</v>
      </c>
      <c r="D1346" s="346" t="str">
        <f>Translations!$B$639</f>
        <v>ConvF:</v>
      </c>
      <c r="E1346" s="1105"/>
      <c r="F1346" s="379"/>
      <c r="G1346" s="1836" t="str">
        <f t="shared" si="329"/>
        <v/>
      </c>
      <c r="H1346" s="1837"/>
      <c r="I1346" s="697" t="str">
        <f>IF(OR(AC1346=FALSE,Y1346=EUconst_NA),"","-")</f>
        <v/>
      </c>
      <c r="J1346" s="911"/>
      <c r="K1346" s="396" t="str">
        <f t="shared" si="330"/>
        <v/>
      </c>
      <c r="L1346" s="471"/>
      <c r="M1346" s="473" t="str">
        <f>IF(N1333="",IF(AND(E1332&lt;&gt;"",OR(F1346="",COUNT(K1346:L1346)=0),Y1346&lt;&gt;EUconst_NA,T1332&lt;&gt;TRUE),EUconst_ERR_Incomplete,IF(COUNTIF(AX1346:AZ1346,TRUE)&gt;0,EUconst_ERR_Inconsistent,"")),"")</f>
        <v/>
      </c>
      <c r="O1346" s="1056"/>
      <c r="P1346" s="1101"/>
      <c r="Q1346" s="1101"/>
      <c r="R1346" s="1101"/>
      <c r="S1346" s="1097"/>
      <c r="T1346" s="381" t="str">
        <f>EUconst_CNTR_ConversionFactor&amp;E1332</f>
        <v>ConvF_</v>
      </c>
      <c r="U1346" s="1107"/>
      <c r="V1346" s="382" t="str">
        <f t="shared" si="335"/>
        <v/>
      </c>
      <c r="W1346" s="1097"/>
      <c r="X1346" s="1107"/>
      <c r="Y1346" s="383" t="str">
        <f>IF(OR(T1332=TRUE,E1332=""),"",INDEX(EUwideConstants!$N:$N,MATCH(T1346,EUwideConstants!$Q:$Q,0)))</f>
        <v/>
      </c>
      <c r="Z1346" s="384" t="str">
        <f>IF(ISBLANK(F1346),"",IF(F1346=EUconst_NA,"",INDEX(EUwideConstants!$H:$M,MATCH(T1346,EUwideConstants!$Q:$Q,0),MATCH(F1346,CNTR_TierList,0))))</f>
        <v/>
      </c>
      <c r="AA1346" s="402" t="str">
        <f>IF(F1346=1,1,"")</f>
        <v/>
      </c>
      <c r="AB1346" s="1097"/>
      <c r="AC1346" s="386" t="b">
        <f>AND(AC1341,Y1346&lt;&gt;EUconst_NA)</f>
        <v>0</v>
      </c>
      <c r="AD1346" s="1097"/>
      <c r="AE1346" s="1117"/>
      <c r="AG1346" s="1118"/>
      <c r="AH1346" s="1123"/>
      <c r="AI1346" s="1119"/>
      <c r="AJ1346" s="1123"/>
      <c r="AK1346" s="1120"/>
      <c r="AL1346" s="1096"/>
      <c r="AM1346" s="387" t="str">
        <f>EUconst_CNTR_ConversionFactor&amp;EUconst_Value</f>
        <v>ConvF_Waarde</v>
      </c>
      <c r="AN1346" s="1124"/>
      <c r="AO1346" s="1122">
        <v>1</v>
      </c>
      <c r="AP1346" s="1123"/>
      <c r="AQ1346" s="403" t="str">
        <f>IF(AA1346="","",AO1346)</f>
        <v/>
      </c>
      <c r="AR1346" s="386">
        <f>IF(AC1346=TRUE,IF(COUNT(K1346:L1346)=0,0,IF(L1346="",K1346,L1346)),1)</f>
        <v>1</v>
      </c>
      <c r="AS1346" s="382" t="b">
        <f>AND(AC1346=TRUE,OR(ISNUMBER(L1346),NOT(ISNUMBER(AA1346))))</f>
        <v>0</v>
      </c>
      <c r="AT1346" s="382" t="b">
        <f t="shared" si="331"/>
        <v>0</v>
      </c>
      <c r="AU1346" s="1097"/>
      <c r="AV1346" s="394" t="b">
        <f t="shared" si="332"/>
        <v>0</v>
      </c>
      <c r="AW1346" s="395" t="b">
        <f t="shared" si="333"/>
        <v>0</v>
      </c>
      <c r="AX1346" s="1097"/>
      <c r="AY1346" s="411" t="b">
        <f t="shared" si="334"/>
        <v>0</v>
      </c>
      <c r="AZ1346" s="400" t="b">
        <f>AR1346&gt;100%</f>
        <v>0</v>
      </c>
      <c r="BA1346" s="1097"/>
      <c r="BB1346" s="398" t="s">
        <v>478</v>
      </c>
      <c r="BC1346" s="399">
        <f>AR1341*AR1344/1000*(1-AR1348)</f>
        <v>0</v>
      </c>
      <c r="BD1346" s="400">
        <f>BC1346</f>
        <v>0</v>
      </c>
      <c r="BE1346" s="401">
        <f>BC1346</f>
        <v>0</v>
      </c>
      <c r="BF1346" s="1097"/>
      <c r="BG1346" s="1097"/>
      <c r="BH1346" s="1097"/>
      <c r="BI1346" s="1097"/>
      <c r="BJ1346" s="1097"/>
      <c r="BK1346" s="1097"/>
      <c r="BL1346" s="1097"/>
      <c r="BM1346" s="1097"/>
      <c r="BN1346" s="1097"/>
      <c r="BO1346" s="1097"/>
      <c r="BP1346" s="1097"/>
      <c r="BQ1346" s="1097"/>
      <c r="BR1346" s="1097"/>
      <c r="BS1346" s="1097"/>
      <c r="BT1346" s="1097"/>
      <c r="BU1346" s="1097"/>
      <c r="BV1346" s="1097"/>
      <c r="BW1346" s="1097"/>
      <c r="BX1346" s="1097"/>
      <c r="BY1346" s="1097"/>
      <c r="BZ1346" s="382" t="b">
        <f>OR(BZ1341,Y1346=EUconst_NA)</f>
        <v>1</v>
      </c>
    </row>
    <row r="1347" spans="1:78" s="1066" customFormat="1" ht="12.75" customHeight="1" thickBot="1" x14ac:dyDescent="0.3">
      <c r="A1347" s="1055"/>
      <c r="B1347" s="928"/>
      <c r="C1347" s="484" t="s">
        <v>329</v>
      </c>
      <c r="D1347" s="346" t="str">
        <f>Translations!$B$640</f>
        <v>C-gehalte:</v>
      </c>
      <c r="E1347" s="1105"/>
      <c r="F1347" s="379"/>
      <c r="G1347" s="1836" t="str">
        <f t="shared" si="329"/>
        <v/>
      </c>
      <c r="H1347" s="1837"/>
      <c r="I1347" s="697" t="str">
        <f>AJ1347</f>
        <v/>
      </c>
      <c r="J1347" s="912"/>
      <c r="K1347" s="404" t="str">
        <f t="shared" si="330"/>
        <v/>
      </c>
      <c r="L1347" s="405"/>
      <c r="M1347" s="473" t="str">
        <f>IF(N1333="",IF(AND(E1332&lt;&gt;"",OR(F1347="",COUNT(K1347:L1347)=0),Y1347&lt;&gt;EUconst_NA,T1332&lt;&gt;TRUE),EUconst_ERR_Incomplete,IF(COUNTIF(AX1347:AZ1347,TRUE)&gt;0,EUconst_ERR_Inconsistent,"")),"")</f>
        <v/>
      </c>
      <c r="O1347" s="1056"/>
      <c r="P1347" s="1101"/>
      <c r="Q1347" s="1101"/>
      <c r="R1347" s="1101"/>
      <c r="S1347" s="1097"/>
      <c r="T1347" s="381" t="str">
        <f>EUconst_CNTR_CarbonContent&amp;E1332</f>
        <v>CarbC_</v>
      </c>
      <c r="U1347" s="1107"/>
      <c r="V1347" s="382" t="str">
        <f t="shared" si="335"/>
        <v/>
      </c>
      <c r="W1347" s="1097"/>
      <c r="X1347" s="1107"/>
      <c r="Y1347" s="383" t="str">
        <f>IF(OR(T1332=TRUE,E1332=""),"",INDEX(EUwideConstants!$N:$N,MATCH(T1347,EUwideConstants!$Q:$Q,0)))</f>
        <v/>
      </c>
      <c r="Z1347" s="384" t="str">
        <f>IF(ISBLANK(F1347),"",IF(F1347=EUconst_NA,"",INDEX(EUwideConstants!$H:$M,MATCH(T1347,EUwideConstants!$Q:$Q,0),MATCH(F1347,CNTR_TierList,0))))</f>
        <v/>
      </c>
      <c r="AA1347" s="406" t="str">
        <f>IF(COUNTIF(EUconst_DefaultValues,Z1347)&gt;0,MATCH(Z1347,EUconst_DefaultValues,0),"")</f>
        <v/>
      </c>
      <c r="AB1347" s="1097"/>
      <c r="AC1347" s="386" t="b">
        <f>AND(AC1341,Y1347&lt;&gt;EUconst_NA)</f>
        <v>0</v>
      </c>
      <c r="AD1347" s="1097"/>
      <c r="AE1347" s="387" t="str">
        <f>EUconst_CNTR_CarbonContent&amp;EUconst_Unit</f>
        <v>CarbC_Eenheid</v>
      </c>
      <c r="AF1347" s="388" t="str">
        <f>IF(AC1347=TRUE, IF(COUNTIF(MSPara_SourceStreamCategory,V1347)=0,"",INDEX(MSPara_CalcFactorsMatrix,MATCH(V1347,MSPara_SourceStreamCategory,0),MATCH(AE1347&amp;"_"&amp;2,MSPara_CalcFactors,0))),"")</f>
        <v/>
      </c>
      <c r="AG1347" s="389" t="str">
        <f>IF(AC1347=TRUE, IF(COUNTIF(MSPara_SourceStreamCategory,V1347)=0,"",INDEX(MSPara_CalcFactorsMatrix,MATCH(V1347,MSPara_SourceStreamCategory,0),MATCH(AE1347&amp;"_"&amp;1,MSPara_CalcFactors,0))),"")</f>
        <v/>
      </c>
      <c r="AH1347" s="407" t="str">
        <f>IF(AA1347="","",INDEX(AF1347:AG1347,3-AA1347))</f>
        <v/>
      </c>
      <c r="AI1347" s="1119"/>
      <c r="AJ1347" s="408" t="str">
        <f>IF(AC1347=TRUE,IF(AJ1341="","",IF(AJ1341=EUconst_kNm3,EUconst_tCpkNm3,EUconst_tCpt)),"")</f>
        <v/>
      </c>
      <c r="AK1347" s="1120"/>
      <c r="AL1347" s="1096"/>
      <c r="AM1347" s="387" t="str">
        <f>EUconst_CNTR_CarbonContent&amp;EUconst_Value</f>
        <v>CarbC_Waarde</v>
      </c>
      <c r="AN1347" s="391" t="str">
        <f>IF(AC1347=TRUE,IF(COUNTIF(MSPara_SourceStreamCategory,V1347)=0,"",INDEX(MSPara_CalcFactorsMatrix,MATCH(V1347,MSPara_SourceStreamCategory,0),MATCH(AM1347&amp;"_"&amp;2,MSPara_CalcFactors,0))),"")</f>
        <v/>
      </c>
      <c r="AO1347" s="409" t="str">
        <f>IF(AC1347=TRUE,IF(COUNTIF(MSPara_SourceStreamCategory,V1347)=0,"",INDEX(MSPara_CalcFactorsMatrix,MATCH(V1347,MSPara_SourceStreamCategory,0),MATCH(AM1347&amp;"_"&amp;1,MSPara_CalcFactors,0))),"")</f>
        <v/>
      </c>
      <c r="AP1347" s="386" t="b">
        <f>AND(AND(AH1347&lt;&gt;"",AJ1347&lt;&gt;""),AJ1347=AH1347)</f>
        <v>0</v>
      </c>
      <c r="AQ1347" s="410" t="str">
        <f>IF(AND(AA1347&lt;&gt;"",AP1347=TRUE),IF(OR(INDEX(AN1347:AO1347,3-AA1347)=EUconst_NA,INDEX(AN1347:AO1347,3-AA1347)=0),"",INDEX(AN1347:AO1347,3-AA1347)),"")</f>
        <v/>
      </c>
      <c r="AR1347" s="386">
        <f>IF(AC1347=TRUE,IF(COUNT(K1347:L1347)=0,0,IF(L1347="",K1347,L1347)),0)</f>
        <v>0</v>
      </c>
      <c r="AS1347" s="382" t="b">
        <f>AND(AC1347=TRUE,OR(AND(F1347&lt;&gt;"",NOT(ISNUMBER(AA1347))),L1347&lt;&gt;"",F1347="",AQ1347=""))</f>
        <v>0</v>
      </c>
      <c r="AT1347" s="382" t="b">
        <f t="shared" si="331"/>
        <v>0</v>
      </c>
      <c r="AU1347" s="1097"/>
      <c r="AV1347" s="394" t="b">
        <f t="shared" si="332"/>
        <v>0</v>
      </c>
      <c r="AW1347" s="395" t="b">
        <f t="shared" si="333"/>
        <v>0</v>
      </c>
      <c r="AX1347" s="377" t="e">
        <f>OR(AND(AJ1341=EUconst_kNm3,AJ1347=EUconst_tCpt),AND(AJ1341=EUconst_t,AJ1347=EUconst_tCpkNm3))</f>
        <v>#N/A</v>
      </c>
      <c r="AY1347" s="382" t="b">
        <f t="shared" si="334"/>
        <v>0</v>
      </c>
      <c r="AZ1347" s="1097"/>
      <c r="BA1347" s="1097"/>
      <c r="BB1347" s="398" t="s">
        <v>479</v>
      </c>
      <c r="BC1347" s="399">
        <f>AR1341*AR1344/1000*AR1348</f>
        <v>0</v>
      </c>
      <c r="BD1347" s="400">
        <f>BC1347</f>
        <v>0</v>
      </c>
      <c r="BE1347" s="401">
        <f>BC1347</f>
        <v>0</v>
      </c>
      <c r="BF1347" s="1097"/>
      <c r="BG1347" s="1097"/>
      <c r="BH1347" s="1097"/>
      <c r="BI1347" s="1097"/>
      <c r="BJ1347" s="1097"/>
      <c r="BK1347" s="1097"/>
      <c r="BL1347" s="1097"/>
      <c r="BM1347" s="1097"/>
      <c r="BN1347" s="1097"/>
      <c r="BO1347" s="1097"/>
      <c r="BP1347" s="1097"/>
      <c r="BQ1347" s="1097"/>
      <c r="BR1347" s="1097"/>
      <c r="BS1347" s="1097"/>
      <c r="BT1347" s="1097"/>
      <c r="BU1347" s="1097"/>
      <c r="BV1347" s="1097"/>
      <c r="BW1347" s="1097"/>
      <c r="BX1347" s="1097"/>
      <c r="BY1347" s="1097"/>
      <c r="BZ1347" s="382" t="b">
        <f>OR(BZ1341,Y1347=EUconst_NA)</f>
        <v>1</v>
      </c>
    </row>
    <row r="1348" spans="1:78" s="1066" customFormat="1" ht="12.75" customHeight="1" x14ac:dyDescent="0.25">
      <c r="A1348" s="1055"/>
      <c r="B1348" s="928"/>
      <c r="C1348" s="481" t="s">
        <v>330</v>
      </c>
      <c r="D1348" s="346" t="str">
        <f>Translations!$B$641</f>
        <v>BioF:</v>
      </c>
      <c r="E1348" s="1105"/>
      <c r="F1348" s="379"/>
      <c r="G1348" s="1836" t="str">
        <f t="shared" si="329"/>
        <v/>
      </c>
      <c r="H1348" s="1837"/>
      <c r="I1348" s="697" t="str">
        <f>IF(OR(AC1348=FALSE,Y1348=EUconst_NA),"","-")</f>
        <v/>
      </c>
      <c r="J1348" s="911"/>
      <c r="K1348" s="396" t="str">
        <f t="shared" si="330"/>
        <v/>
      </c>
      <c r="L1348" s="471"/>
      <c r="M1348" s="473" t="str">
        <f>IF(N1333="",IF(AND(E1332&lt;&gt;"",OR(F1348="",COUNT(K1348:L1348)=0),Y1348&lt;&gt;EUconst_NA,T1332&lt;&gt;TRUE),EUconst_ERR_Incomplete,IF(COUNTIF(AX1348:AZ1348,TRUE)&gt;0,EUconst_ERR_Inconsistent,"")),"")</f>
        <v/>
      </c>
      <c r="O1348" s="1056"/>
      <c r="P1348" s="1106"/>
      <c r="Q1348" s="1106"/>
      <c r="R1348" s="1106"/>
      <c r="S1348" s="1097"/>
      <c r="T1348" s="381" t="str">
        <f>EUconst_CNTR_BiomassContent&amp;E1332</f>
        <v>BioC_</v>
      </c>
      <c r="U1348" s="1107"/>
      <c r="V1348" s="411" t="str">
        <f t="shared" si="335"/>
        <v/>
      </c>
      <c r="W1348" s="362" t="str">
        <f>IF(COUNTIF(MSPara_SourceStreamCategory,V1348)=0,"",INDEX(MSPara_IsFossil,MATCH(V1348,MSPara_SourceStreamCategory,0)))</f>
        <v/>
      </c>
      <c r="X1348" s="1107"/>
      <c r="Y1348" s="383" t="str">
        <f>IF(OR(T1332=TRUE,E1332=""),"",IF(OR(W1348=TRUE,F1348=EUconst_NA),EUconst_NA,INDEX(EUwideConstants!$N:$N,MATCH(T1348,EUwideConstants!$Q:$Q,0))))</f>
        <v/>
      </c>
      <c r="Z1348" s="384" t="str">
        <f>IF(ISBLANK(F1348),"",IF(F1348=EUconst_NA,"",INDEX(EUwideConstants!$H:$M,MATCH(T1348,EUwideConstants!$Q:$Q,0),MATCH(F1348,CNTR_TierList,0))))</f>
        <v/>
      </c>
      <c r="AA1348" s="412" t="str">
        <f>IF(F1348=1,1,"")</f>
        <v/>
      </c>
      <c r="AB1348" s="1097"/>
      <c r="AC1348" s="386" t="b">
        <f>AND(AC1341,Y1348&lt;&gt;EUconst_NA)</f>
        <v>0</v>
      </c>
      <c r="AD1348" s="1097"/>
      <c r="AE1348" s="1117"/>
      <c r="AG1348" s="1118"/>
      <c r="AH1348" s="1115"/>
      <c r="AI1348" s="1119"/>
      <c r="AJ1348" s="1115"/>
      <c r="AK1348" s="1120"/>
      <c r="AL1348" s="1096"/>
      <c r="AM1348" s="387" t="str">
        <f>EUconst_CNTR_BiomassContent&amp;EUconst_Value</f>
        <v>BioC_Waarde</v>
      </c>
      <c r="AO1348" s="413" t="str">
        <f>IF(AC1348=TRUE,IF(COUNTIF(MSPara_SourceStreamCategory,V1348)=0,"",INDEX(MSPara_CalcFactorsMatrix,MATCH(V1348,MSPara_SourceStreamCategory,0),MATCH(AM1348&amp;"_"&amp;2,MSPara_CalcFactors,0))),"")</f>
        <v/>
      </c>
      <c r="AP1348" s="1115"/>
      <c r="AQ1348" s="397" t="str">
        <f>IF(OR(AA1348="",AO1348=EUconst_NA),"",AO1348)</f>
        <v/>
      </c>
      <c r="AR1348" s="386">
        <f>IF(AC1348=TRUE,IF(COUNT(K1348:L1348)=0,0,IF(L1348="",K1348,L1348)),0)</f>
        <v>0</v>
      </c>
      <c r="AS1348" s="382" t="b">
        <f>AND(AC1348=TRUE,OR(AND(F1348&lt;&gt;"",NOT(ISNUMBER(AA1348))),L1348&lt;&gt;"",F1348="",AQ1348=""))</f>
        <v>0</v>
      </c>
      <c r="AT1348" s="382" t="b">
        <f t="shared" si="331"/>
        <v>0</v>
      </c>
      <c r="AU1348" s="1097"/>
      <c r="AV1348" s="394" t="b">
        <f t="shared" si="332"/>
        <v>0</v>
      </c>
      <c r="AW1348" s="395" t="b">
        <f t="shared" si="333"/>
        <v>0</v>
      </c>
      <c r="AX1348" s="1097"/>
      <c r="AY1348" s="411" t="b">
        <f t="shared" si="334"/>
        <v>0</v>
      </c>
      <c r="AZ1348" s="362" t="b">
        <f>OR(AR1348&gt;100%,(AR1348+AR1349)&gt;100%)</f>
        <v>0</v>
      </c>
      <c r="BA1348" s="1097"/>
      <c r="BB1348" s="1097"/>
      <c r="BC1348" s="1097"/>
      <c r="BD1348" s="1097"/>
      <c r="BE1348" s="1097"/>
      <c r="BF1348" s="1097"/>
      <c r="BG1348" s="1097"/>
      <c r="BH1348" s="1097"/>
      <c r="BI1348" s="1097"/>
      <c r="BJ1348" s="1097"/>
      <c r="BK1348" s="1097"/>
      <c r="BL1348" s="1097"/>
      <c r="BM1348" s="1097"/>
      <c r="BN1348" s="1097"/>
      <c r="BO1348" s="1097"/>
      <c r="BP1348" s="1097"/>
      <c r="BQ1348" s="1097"/>
      <c r="BR1348" s="1097"/>
      <c r="BS1348" s="1097"/>
      <c r="BT1348" s="1097"/>
      <c r="BU1348" s="1097"/>
      <c r="BV1348" s="1097"/>
      <c r="BW1348" s="1097"/>
      <c r="BX1348" s="1097"/>
      <c r="BY1348" s="1097"/>
      <c r="BZ1348" s="382" t="b">
        <f>OR(BZ1341,Y1348=EUconst_NA)</f>
        <v>1</v>
      </c>
    </row>
    <row r="1349" spans="1:78" s="1066" customFormat="1" ht="12.75" customHeight="1" thickBot="1" x14ac:dyDescent="0.3">
      <c r="A1349" s="1055"/>
      <c r="B1349" s="928"/>
      <c r="C1349" s="481" t="s">
        <v>453</v>
      </c>
      <c r="D1349" s="346" t="str">
        <f>Translations!$B$647</f>
        <v>niet-duurz. BioF:</v>
      </c>
      <c r="E1349" s="1105"/>
      <c r="F1349" s="414"/>
      <c r="G1349" s="1836" t="str">
        <f t="shared" si="329"/>
        <v/>
      </c>
      <c r="H1349" s="1837"/>
      <c r="I1349" s="698" t="str">
        <f>IF(OR(AC1349=FALSE,Y1349=EUconst_NA),"","-")</f>
        <v/>
      </c>
      <c r="J1349" s="911"/>
      <c r="K1349" s="415" t="str">
        <f t="shared" si="330"/>
        <v/>
      </c>
      <c r="L1349" s="686"/>
      <c r="M1349" s="473" t="str">
        <f>IF(N1333="",IF(AND(E1332&lt;&gt;"",OR(F1349="",COUNT(K1349:L1349)=0),Y1349&lt;&gt;EUconst_NA,T1332&lt;&gt;TRUE),EUconst_ERR_Incomplete,IF(COUNTIF(AX1349:AZ1349,TRUE)&gt;0,EUconst_ERR_Inconsistent,"")),"")</f>
        <v/>
      </c>
      <c r="O1349" s="1056"/>
      <c r="P1349" s="1106"/>
      <c r="Q1349" s="1106"/>
      <c r="R1349" s="1106"/>
      <c r="S1349" s="1097"/>
      <c r="T1349" s="416" t="str">
        <f>EUconst_CNTR_BiomassContent&amp;E1332</f>
        <v>BioC_</v>
      </c>
      <c r="U1349" s="1107"/>
      <c r="V1349" s="399" t="str">
        <f t="shared" si="335"/>
        <v/>
      </c>
      <c r="W1349" s="400" t="str">
        <f>IF(COUNTIF(MSPara_SourceStreamCategory,V1349)=0,"",INDEX(MSPara_IsFossil,MATCH(V1349,MSPara_SourceStreamCategory,0)))</f>
        <v/>
      </c>
      <c r="X1349" s="1107"/>
      <c r="Y1349" s="417" t="str">
        <f>IF(OR(T1332=TRUE,E1332=""),"",IF(OR(W1349=TRUE,F1349=EUconst_NA),EUconst_NA,INDEX(EUwideConstants!$N:$N,MATCH(T1349,EUwideConstants!$Q:$Q,0))))</f>
        <v/>
      </c>
      <c r="Z1349" s="418" t="str">
        <f>IF(ISBLANK(F1349),"",IF(F1349=EUconst_NA,"",INDEX(EUwideConstants!$H:$M,MATCH(T1349,EUwideConstants!$Q:$Q,0),MATCH(F1349,CNTR_TierList,0))))</f>
        <v/>
      </c>
      <c r="AA1349" s="419" t="str">
        <f>IF(F1349=1,1,"")</f>
        <v/>
      </c>
      <c r="AB1349" s="1097"/>
      <c r="AC1349" s="420" t="b">
        <f>AND(AC1341,Y1349&lt;&gt;EUconst_NA)</f>
        <v>0</v>
      </c>
      <c r="AD1349" s="1097"/>
      <c r="AE1349" s="1125"/>
      <c r="AF1349" s="1126"/>
      <c r="AG1349" s="1127"/>
      <c r="AH1349" s="1128"/>
      <c r="AI1349" s="1128"/>
      <c r="AJ1349" s="1128"/>
      <c r="AK1349" s="1129"/>
      <c r="AL1349" s="1096"/>
      <c r="AM1349" s="421" t="str">
        <f>EUconst_CNTR_BiomassContent&amp;EUconst_Value</f>
        <v>BioC_Waarde</v>
      </c>
      <c r="AN1349" s="1126"/>
      <c r="AO1349" s="422" t="str">
        <f>IF(AC1349=TRUE,IF(COUNTIF(MSPara_SourceStreamCategory,V1349)=0,"",INDEX(MSPara_CalcFactorsMatrix,MATCH(V1349,MSPara_SourceStreamCategory,0),MATCH(AM1349&amp;"_"&amp;2,MSPara_CalcFactors,0))),"")</f>
        <v/>
      </c>
      <c r="AP1349" s="1128"/>
      <c r="AQ1349" s="423" t="str">
        <f>IF(OR(AA1349="",AO1349=EUconst_NA),"",AO1349)</f>
        <v/>
      </c>
      <c r="AR1349" s="420">
        <f>IF(AC1349=TRUE,IF(COUNT(K1349:L1349)=0,0,IF(L1349="",K1349,L1349)),0)</f>
        <v>0</v>
      </c>
      <c r="AS1349" s="424" t="b">
        <f>AND(AC1349=TRUE,OR(AND(F1349&lt;&gt;"",NOT(ISNUMBER(AA1349))),L1349&lt;&gt;"",F1349="",AQ1349=""))</f>
        <v>0</v>
      </c>
      <c r="AT1349" s="424" t="b">
        <f t="shared" si="331"/>
        <v>0</v>
      </c>
      <c r="AU1349" s="1097"/>
      <c r="AV1349" s="425" t="b">
        <f t="shared" si="332"/>
        <v>0</v>
      </c>
      <c r="AW1349" s="426" t="b">
        <f t="shared" si="333"/>
        <v>0</v>
      </c>
      <c r="AX1349" s="1097"/>
      <c r="AY1349" s="399" t="b">
        <f t="shared" si="334"/>
        <v>0</v>
      </c>
      <c r="AZ1349" s="400" t="b">
        <f>OR(AR1348&gt;100%,(AR1348+AR1349)&gt;100%)</f>
        <v>0</v>
      </c>
      <c r="BA1349" s="1097"/>
      <c r="BB1349" s="1097"/>
      <c r="BC1349" s="1097"/>
      <c r="BD1349" s="1097"/>
      <c r="BE1349" s="1097"/>
      <c r="BF1349" s="1097"/>
      <c r="BG1349" s="1097"/>
      <c r="BH1349" s="1097"/>
      <c r="BI1349" s="1097"/>
      <c r="BJ1349" s="1097"/>
      <c r="BK1349" s="1097"/>
      <c r="BL1349" s="1097"/>
      <c r="BM1349" s="1097"/>
      <c r="BN1349" s="1097"/>
      <c r="BO1349" s="1097"/>
      <c r="BP1349" s="1097"/>
      <c r="BQ1349" s="1097"/>
      <c r="BR1349" s="1097"/>
      <c r="BS1349" s="1097"/>
      <c r="BT1349" s="1097"/>
      <c r="BU1349" s="1097"/>
      <c r="BV1349" s="1097"/>
      <c r="BW1349" s="1097"/>
      <c r="BX1349" s="1097"/>
      <c r="BY1349" s="1097"/>
      <c r="BZ1349" s="400" t="b">
        <f>OR(BZ1341,Y1349=EUconst_NA)</f>
        <v>1</v>
      </c>
    </row>
    <row r="1350" spans="1:78" s="1066" customFormat="1" ht="5.0999999999999996" customHeight="1" x14ac:dyDescent="0.25">
      <c r="A1350" s="1055"/>
      <c r="B1350" s="928"/>
      <c r="C1350" s="928"/>
      <c r="D1350" s="954"/>
      <c r="O1350" s="1056"/>
      <c r="P1350" s="1101"/>
      <c r="Q1350" s="1101"/>
      <c r="R1350" s="1101"/>
      <c r="S1350" s="1130"/>
      <c r="T1350" s="1097"/>
      <c r="U1350" s="1097"/>
      <c r="V1350" s="1097"/>
      <c r="W1350" s="1097"/>
      <c r="X1350" s="1097"/>
      <c r="Y1350" s="1097"/>
      <c r="Z1350" s="1097"/>
      <c r="AA1350" s="1097"/>
      <c r="AB1350" s="1097"/>
      <c r="AC1350" s="1097"/>
      <c r="AD1350" s="1097"/>
      <c r="AE1350" s="1097"/>
      <c r="AF1350" s="1097"/>
      <c r="AG1350" s="1097"/>
      <c r="AH1350" s="1097"/>
      <c r="AI1350" s="1097"/>
      <c r="AJ1350" s="1097"/>
      <c r="AK1350" s="1097"/>
      <c r="AL1350" s="1097"/>
      <c r="AM1350" s="1097"/>
      <c r="AN1350" s="1097"/>
      <c r="AO1350" s="1097"/>
      <c r="AP1350" s="1097"/>
      <c r="AQ1350" s="1097"/>
      <c r="AR1350" s="1097"/>
      <c r="AS1350" s="1097"/>
      <c r="AT1350" s="1097"/>
      <c r="AU1350" s="1097"/>
      <c r="AV1350" s="1097"/>
      <c r="AW1350" s="1097"/>
      <c r="AX1350" s="1097"/>
      <c r="AY1350" s="1097"/>
      <c r="AZ1350" s="1097"/>
      <c r="BA1350" s="1097"/>
      <c r="BB1350" s="1097"/>
      <c r="BC1350" s="1097"/>
      <c r="BD1350" s="1097"/>
      <c r="BE1350" s="1097"/>
      <c r="BF1350" s="1097"/>
      <c r="BG1350" s="1097"/>
      <c r="BH1350" s="1097"/>
      <c r="BI1350" s="1097"/>
      <c r="BJ1350" s="1097"/>
      <c r="BK1350" s="1097"/>
      <c r="BL1350" s="1097"/>
      <c r="BM1350" s="1097"/>
      <c r="BN1350" s="1097"/>
      <c r="BO1350" s="1097"/>
      <c r="BP1350" s="1097"/>
      <c r="BQ1350" s="1097"/>
      <c r="BR1350" s="1097"/>
      <c r="BS1350" s="1097"/>
      <c r="BT1350" s="1097"/>
      <c r="BU1350" s="1097"/>
      <c r="BV1350" s="1097"/>
      <c r="BW1350" s="1097"/>
      <c r="BX1350" s="1097"/>
      <c r="BY1350" s="1097"/>
      <c r="BZ1350" s="1097"/>
    </row>
    <row r="1351" spans="1:78" s="1066" customFormat="1" ht="12.75" customHeight="1" x14ac:dyDescent="0.25">
      <c r="A1351" s="1055"/>
      <c r="B1351" s="928"/>
      <c r="C1351" s="928"/>
      <c r="D1351" s="1840" t="str">
        <f>Translations!$B$674</f>
        <v>Tiers geldig van:</v>
      </c>
      <c r="E1351" s="1840"/>
      <c r="F1351" s="1841"/>
      <c r="G1351" s="624"/>
      <c r="H1351" s="427" t="str">
        <f>Translations!$B$675</f>
        <v>tot:</v>
      </c>
      <c r="I1351" s="624"/>
      <c r="J1351" s="1842" t="str">
        <f>Translations!$B$676</f>
        <v>Euralcode voor deze (afval)stroom (indien van toepassing):</v>
      </c>
      <c r="K1351" s="1843"/>
      <c r="L1351" s="1843"/>
      <c r="M1351" s="1844"/>
      <c r="N1351" s="428"/>
      <c r="O1351" s="1056"/>
      <c r="P1351" s="1101"/>
      <c r="Q1351" s="1101"/>
      <c r="R1351" s="1101"/>
      <c r="S1351" s="1130"/>
      <c r="T1351" s="1097"/>
      <c r="U1351" s="1097"/>
      <c r="V1351" s="1097"/>
      <c r="W1351" s="1097"/>
      <c r="X1351" s="1097"/>
      <c r="Y1351" s="1097"/>
      <c r="Z1351" s="1097"/>
      <c r="AA1351" s="1097"/>
      <c r="AB1351" s="1097"/>
      <c r="AC1351" s="1097"/>
      <c r="AD1351" s="1097"/>
      <c r="AE1351" s="1097"/>
      <c r="AF1351" s="1097"/>
      <c r="AG1351" s="1097"/>
      <c r="AH1351" s="1097"/>
      <c r="AI1351" s="1097"/>
      <c r="AJ1351" s="1097"/>
      <c r="AK1351" s="1097"/>
      <c r="AL1351" s="1097"/>
      <c r="AM1351" s="1097"/>
      <c r="AN1351" s="1097"/>
      <c r="AO1351" s="1097"/>
      <c r="AP1351" s="1097"/>
      <c r="AQ1351" s="1097"/>
      <c r="AR1351" s="1097"/>
      <c r="AS1351" s="1097"/>
      <c r="AT1351" s="1097"/>
      <c r="AU1351" s="1097"/>
      <c r="AV1351" s="1097"/>
      <c r="AW1351" s="1097"/>
      <c r="AX1351" s="1097"/>
      <c r="AY1351" s="1097"/>
      <c r="AZ1351" s="1097"/>
      <c r="BA1351" s="1097"/>
      <c r="BB1351" s="1097"/>
      <c r="BC1351" s="1097"/>
      <c r="BD1351" s="1097"/>
      <c r="BE1351" s="1097"/>
      <c r="BF1351" s="1097"/>
      <c r="BG1351" s="1097"/>
      <c r="BH1351" s="1097"/>
      <c r="BI1351" s="1097"/>
      <c r="BJ1351" s="1097"/>
      <c r="BK1351" s="1097"/>
      <c r="BL1351" s="1097"/>
      <c r="BM1351" s="1097"/>
      <c r="BN1351" s="1097"/>
      <c r="BO1351" s="1097"/>
      <c r="BP1351" s="1097"/>
      <c r="BQ1351" s="1097"/>
      <c r="BR1351" s="1097"/>
      <c r="BS1351" s="1097"/>
      <c r="BT1351" s="1097"/>
      <c r="BU1351" s="1097"/>
      <c r="BV1351" s="1097"/>
      <c r="BW1351" s="1097"/>
      <c r="BX1351" s="1097"/>
      <c r="BY1351" s="1097"/>
      <c r="BZ1351" s="14" t="b">
        <f>BZ1341</f>
        <v>1</v>
      </c>
    </row>
    <row r="1352" spans="1:78" s="1066" customFormat="1" ht="5.0999999999999996" customHeight="1" x14ac:dyDescent="0.25">
      <c r="A1352" s="1055"/>
      <c r="B1352" s="928"/>
      <c r="C1352" s="928"/>
      <c r="D1352" s="950"/>
      <c r="E1352" s="957"/>
      <c r="F1352" s="957"/>
      <c r="G1352" s="957"/>
      <c r="H1352" s="957"/>
      <c r="I1352" s="957"/>
      <c r="J1352" s="957"/>
      <c r="K1352" s="957"/>
      <c r="L1352" s="957"/>
      <c r="M1352" s="957"/>
      <c r="N1352" s="957"/>
      <c r="O1352" s="1056"/>
      <c r="P1352" s="1101"/>
      <c r="Q1352" s="1101"/>
      <c r="R1352" s="1101"/>
      <c r="S1352" s="1130"/>
      <c r="T1352" s="1097"/>
      <c r="U1352" s="1097"/>
      <c r="V1352" s="1097"/>
      <c r="W1352" s="1097"/>
      <c r="X1352" s="1097"/>
      <c r="Y1352" s="1097"/>
      <c r="Z1352" s="1097"/>
      <c r="AA1352" s="1097"/>
      <c r="AB1352" s="1097"/>
      <c r="AC1352" s="1097"/>
      <c r="AD1352" s="1097"/>
      <c r="AE1352" s="1097"/>
      <c r="AF1352" s="1097"/>
      <c r="AG1352" s="1097"/>
      <c r="AH1352" s="1097"/>
      <c r="AI1352" s="1097"/>
      <c r="AJ1352" s="1097"/>
      <c r="AK1352" s="1097"/>
      <c r="AL1352" s="1097"/>
      <c r="AM1352" s="1097"/>
      <c r="AN1352" s="1097"/>
      <c r="AO1352" s="1097"/>
      <c r="AP1352" s="1097"/>
      <c r="AQ1352" s="1097"/>
      <c r="AR1352" s="1097"/>
      <c r="AS1352" s="1097"/>
      <c r="AT1352" s="1097"/>
      <c r="AU1352" s="1097"/>
      <c r="AV1352" s="1097"/>
      <c r="AW1352" s="1097"/>
      <c r="AX1352" s="1097"/>
      <c r="AY1352" s="1097"/>
      <c r="AZ1352" s="1097"/>
      <c r="BA1352" s="1097"/>
      <c r="BB1352" s="1097"/>
      <c r="BC1352" s="1097"/>
      <c r="BD1352" s="1097"/>
      <c r="BE1352" s="1097"/>
      <c r="BF1352" s="1097"/>
      <c r="BG1352" s="1097"/>
      <c r="BH1352" s="1097"/>
      <c r="BI1352" s="1097"/>
      <c r="BJ1352" s="1097"/>
      <c r="BK1352" s="1097"/>
      <c r="BL1352" s="1097"/>
      <c r="BM1352" s="1097"/>
      <c r="BN1352" s="1097"/>
      <c r="BO1352" s="1097"/>
      <c r="BP1352" s="1097"/>
      <c r="BQ1352" s="1097"/>
      <c r="BR1352" s="1097"/>
      <c r="BS1352" s="1097"/>
      <c r="BT1352" s="1097"/>
      <c r="BU1352" s="1097"/>
      <c r="BV1352" s="1097"/>
      <c r="BW1352" s="1097"/>
      <c r="BX1352" s="1097"/>
      <c r="BY1352" s="1097"/>
      <c r="BZ1352" s="1097"/>
    </row>
    <row r="1353" spans="1:78" s="1066" customFormat="1" ht="12.75" customHeight="1" x14ac:dyDescent="0.25">
      <c r="A1353" s="1055"/>
      <c r="B1353" s="928"/>
      <c r="C1353" s="928"/>
      <c r="D1353" s="957"/>
      <c r="E1353" s="957"/>
      <c r="F1353" s="957"/>
      <c r="G1353" s="957"/>
      <c r="H1353" s="957"/>
      <c r="I1353" s="957"/>
      <c r="J1353" s="957"/>
      <c r="K1353" s="957"/>
      <c r="L1353" s="957"/>
      <c r="M1353" s="427" t="str">
        <f>Translations!$B$677</f>
        <v>ID dat voor deze source stream wordt gebruikt in het monitoringsplan:</v>
      </c>
      <c r="N1353" s="474"/>
      <c r="O1353" s="1056"/>
      <c r="P1353" s="1101"/>
      <c r="Q1353" s="1101"/>
      <c r="R1353" s="1101"/>
      <c r="S1353" s="1130"/>
      <c r="T1353" s="1097"/>
      <c r="U1353" s="1097"/>
      <c r="V1353" s="1097"/>
      <c r="W1353" s="1097"/>
      <c r="X1353" s="1097"/>
      <c r="Y1353" s="1097"/>
      <c r="Z1353" s="1097"/>
      <c r="AA1353" s="1097"/>
      <c r="AB1353" s="1097"/>
      <c r="AC1353" s="1097"/>
      <c r="AD1353" s="1097"/>
      <c r="AE1353" s="1097"/>
      <c r="AF1353" s="1097"/>
      <c r="AG1353" s="1097"/>
      <c r="AH1353" s="1097"/>
      <c r="AI1353" s="1097"/>
      <c r="AJ1353" s="1097"/>
      <c r="AK1353" s="1097"/>
      <c r="AL1353" s="1097"/>
      <c r="AM1353" s="1097"/>
      <c r="AN1353" s="1097"/>
      <c r="AO1353" s="1097"/>
      <c r="AP1353" s="1097"/>
      <c r="AQ1353" s="1097"/>
      <c r="AR1353" s="1097"/>
      <c r="AS1353" s="1097"/>
      <c r="AT1353" s="1097"/>
      <c r="AU1353" s="1097"/>
      <c r="AV1353" s="1097"/>
      <c r="AW1353" s="1097"/>
      <c r="AX1353" s="1097"/>
      <c r="AY1353" s="1097"/>
      <c r="AZ1353" s="1097"/>
      <c r="BA1353" s="1097"/>
      <c r="BB1353" s="1097"/>
      <c r="BC1353" s="1097"/>
      <c r="BD1353" s="1097"/>
      <c r="BE1353" s="1097"/>
      <c r="BF1353" s="1097"/>
      <c r="BG1353" s="1097"/>
      <c r="BH1353" s="1097"/>
      <c r="BI1353" s="1097"/>
      <c r="BJ1353" s="1097"/>
      <c r="BK1353" s="1097"/>
      <c r="BL1353" s="1097"/>
      <c r="BM1353" s="1097"/>
      <c r="BN1353" s="1097"/>
      <c r="BO1353" s="1097"/>
      <c r="BP1353" s="1097"/>
      <c r="BQ1353" s="1097"/>
      <c r="BR1353" s="1097"/>
      <c r="BS1353" s="1097"/>
      <c r="BT1353" s="1097"/>
      <c r="BU1353" s="1097"/>
      <c r="BV1353" s="1097"/>
      <c r="BW1353" s="1097"/>
      <c r="BX1353" s="1097"/>
      <c r="BY1353" s="1097"/>
      <c r="BZ1353" s="14" t="b">
        <f>BZ1351</f>
        <v>1</v>
      </c>
    </row>
    <row r="1354" spans="1:78" s="1066" customFormat="1" ht="5.0999999999999996" customHeight="1" x14ac:dyDescent="0.25">
      <c r="A1354" s="1131"/>
      <c r="D1354" s="954"/>
      <c r="O1354" s="1118"/>
      <c r="P1354" s="1107"/>
      <c r="Q1354" s="1107"/>
      <c r="R1354" s="1107"/>
      <c r="S1354" s="1097"/>
      <c r="T1354" s="1097"/>
      <c r="U1354" s="1097"/>
      <c r="V1354" s="1097"/>
      <c r="W1354" s="1097"/>
      <c r="X1354" s="1097"/>
      <c r="Y1354" s="1097"/>
      <c r="Z1354" s="1097"/>
      <c r="AA1354" s="1097"/>
      <c r="AB1354" s="1097"/>
      <c r="AC1354" s="1097"/>
      <c r="AD1354" s="1097"/>
      <c r="AE1354" s="1097"/>
      <c r="AF1354" s="1097"/>
      <c r="AG1354" s="1097"/>
      <c r="AH1354" s="1097"/>
      <c r="AI1354" s="1097"/>
      <c r="AJ1354" s="1097"/>
      <c r="AK1354" s="1097"/>
      <c r="AL1354" s="1097"/>
      <c r="AM1354" s="1097"/>
      <c r="AN1354" s="1097"/>
      <c r="AO1354" s="1097"/>
      <c r="AP1354" s="1097"/>
      <c r="AQ1354" s="1097"/>
      <c r="AR1354" s="1097"/>
      <c r="AS1354" s="1097"/>
      <c r="AT1354" s="1097"/>
      <c r="AU1354" s="1097"/>
      <c r="AV1354" s="1097"/>
      <c r="AW1354" s="1097"/>
      <c r="AX1354" s="1097"/>
      <c r="AY1354" s="1097"/>
      <c r="AZ1354" s="1097"/>
      <c r="BA1354" s="1097"/>
      <c r="BB1354" s="1097"/>
      <c r="BC1354" s="1097"/>
      <c r="BD1354" s="1097"/>
      <c r="BE1354" s="1097"/>
      <c r="BF1354" s="1097"/>
      <c r="BG1354" s="1097"/>
      <c r="BH1354" s="1097"/>
      <c r="BI1354" s="1097"/>
      <c r="BJ1354" s="1097"/>
      <c r="BK1354" s="1097"/>
      <c r="BL1354" s="1097"/>
      <c r="BM1354" s="1097"/>
      <c r="BN1354" s="1097"/>
      <c r="BO1354" s="1097"/>
      <c r="BP1354" s="1097"/>
      <c r="BQ1354" s="1097"/>
      <c r="BR1354" s="1097"/>
      <c r="BS1354" s="1097"/>
      <c r="BT1354" s="1097"/>
      <c r="BU1354" s="1097"/>
      <c r="BV1354" s="1097"/>
      <c r="BW1354" s="1097"/>
      <c r="BX1354" s="1097"/>
      <c r="BY1354" s="1097"/>
      <c r="BZ1354" s="1097"/>
    </row>
    <row r="1355" spans="1:78" s="1066" customFormat="1" x14ac:dyDescent="0.25">
      <c r="A1355" s="1131"/>
      <c r="D1355" s="1856" t="str">
        <f>Translations!$B$160</f>
        <v>Eventuele opmerkingen:</v>
      </c>
      <c r="E1355" s="1857"/>
      <c r="F1355" s="1858"/>
      <c r="G1355" s="1859"/>
      <c r="H1355" s="1859"/>
      <c r="I1355" s="1859"/>
      <c r="J1355" s="1859"/>
      <c r="K1355" s="1859"/>
      <c r="L1355" s="1859"/>
      <c r="M1355" s="1859"/>
      <c r="N1355" s="1860"/>
      <c r="O1355" s="1118"/>
      <c r="P1355" s="1107"/>
      <c r="Q1355" s="1107"/>
      <c r="R1355" s="1107"/>
      <c r="S1355" s="1097"/>
      <c r="T1355" s="1097"/>
      <c r="U1355" s="1097"/>
      <c r="V1355" s="1097"/>
      <c r="W1355" s="1097"/>
      <c r="X1355" s="1097"/>
      <c r="Y1355" s="1097"/>
      <c r="Z1355" s="1097"/>
      <c r="AA1355" s="1097"/>
      <c r="AB1355" s="1097"/>
      <c r="AC1355" s="1097"/>
      <c r="AD1355" s="1097"/>
      <c r="AE1355" s="1097"/>
      <c r="AF1355" s="1097"/>
      <c r="AG1355" s="1097"/>
      <c r="AH1355" s="1097"/>
      <c r="AI1355" s="1097"/>
      <c r="AJ1355" s="1097"/>
      <c r="AK1355" s="1097"/>
      <c r="AL1355" s="1097"/>
      <c r="AM1355" s="1097"/>
      <c r="AN1355" s="1097"/>
      <c r="AO1355" s="1097"/>
      <c r="AP1355" s="1097"/>
      <c r="AQ1355" s="1097"/>
      <c r="AR1355" s="1097"/>
      <c r="AS1355" s="1097"/>
      <c r="AT1355" s="1097"/>
      <c r="AU1355" s="1097"/>
      <c r="AV1355" s="1097"/>
      <c r="AW1355" s="1097"/>
      <c r="AX1355" s="1097"/>
      <c r="AY1355" s="1097"/>
      <c r="AZ1355" s="1097"/>
      <c r="BA1355" s="1097"/>
      <c r="BB1355" s="1097"/>
      <c r="BC1355" s="1097"/>
      <c r="BD1355" s="1097"/>
      <c r="BE1355" s="1097"/>
      <c r="BF1355" s="1097"/>
      <c r="BG1355" s="1097"/>
      <c r="BH1355" s="1097"/>
      <c r="BI1355" s="1097"/>
      <c r="BJ1355" s="1097"/>
      <c r="BK1355" s="1097"/>
      <c r="BL1355" s="1097"/>
      <c r="BM1355" s="1097"/>
      <c r="BN1355" s="1097"/>
      <c r="BO1355" s="1097"/>
      <c r="BP1355" s="1097"/>
      <c r="BQ1355" s="1097"/>
      <c r="BR1355" s="1097"/>
      <c r="BS1355" s="1097"/>
      <c r="BT1355" s="1097"/>
      <c r="BU1355" s="1097"/>
      <c r="BV1355" s="1097"/>
      <c r="BW1355" s="1097"/>
      <c r="BX1355" s="1097"/>
      <c r="BY1355" s="1097"/>
      <c r="BZ1355" s="14" t="b">
        <f>BZ1351</f>
        <v>1</v>
      </c>
    </row>
    <row r="1356" spans="1:78" s="931" customFormat="1" ht="12.75" customHeight="1" thickBot="1" x14ac:dyDescent="0.3">
      <c r="A1356" s="1055"/>
      <c r="B1356" s="957"/>
      <c r="C1356" s="1087"/>
      <c r="D1356" s="960"/>
      <c r="E1356" s="1089"/>
      <c r="F1356" s="1087"/>
      <c r="G1356" s="1132"/>
      <c r="H1356" s="1132"/>
      <c r="I1356" s="1132"/>
      <c r="J1356" s="1132"/>
      <c r="K1356" s="1132"/>
      <c r="L1356" s="1132"/>
      <c r="M1356" s="1132"/>
      <c r="N1356" s="1132"/>
      <c r="O1356" s="1092"/>
      <c r="P1356" s="1093"/>
      <c r="Q1356" s="1093"/>
      <c r="R1356" s="1093"/>
      <c r="S1356" s="930"/>
      <c r="T1356" s="930"/>
      <c r="U1356" s="1133"/>
      <c r="V1356" s="930"/>
      <c r="W1356" s="930"/>
      <c r="X1356" s="1133"/>
      <c r="Y1356" s="930"/>
      <c r="Z1356" s="930"/>
      <c r="AA1356" s="930"/>
      <c r="AB1356" s="930"/>
      <c r="AC1356" s="930"/>
      <c r="AD1356" s="930"/>
      <c r="AE1356" s="930"/>
      <c r="AF1356" s="930"/>
      <c r="AG1356" s="930"/>
      <c r="AH1356" s="930"/>
      <c r="AI1356" s="930"/>
      <c r="AJ1356" s="930"/>
      <c r="AK1356" s="930"/>
      <c r="AL1356" s="930"/>
      <c r="AM1356" s="930"/>
      <c r="AN1356" s="930"/>
      <c r="AO1356" s="930"/>
      <c r="AP1356" s="930"/>
      <c r="AQ1356" s="930"/>
      <c r="AR1356" s="930"/>
      <c r="AS1356" s="930"/>
      <c r="AT1356" s="930"/>
      <c r="AU1356" s="930"/>
      <c r="AV1356" s="930"/>
      <c r="AW1356" s="930"/>
      <c r="AX1356" s="930"/>
      <c r="AY1356" s="930"/>
      <c r="AZ1356" s="930"/>
      <c r="BA1356" s="930"/>
      <c r="BB1356" s="930"/>
      <c r="BC1356" s="930"/>
      <c r="BD1356" s="930"/>
      <c r="BE1356" s="930"/>
      <c r="BF1356" s="930"/>
      <c r="BG1356" s="930"/>
      <c r="BH1356" s="930"/>
      <c r="BI1356" s="1097"/>
      <c r="BJ1356" s="1097"/>
      <c r="BK1356" s="1097"/>
      <c r="BL1356" s="930"/>
      <c r="BM1356" s="930"/>
      <c r="BN1356" s="930"/>
      <c r="BO1356" s="930"/>
      <c r="BP1356" s="930"/>
      <c r="BQ1356" s="930"/>
      <c r="BR1356" s="930"/>
      <c r="BS1356" s="930"/>
      <c r="BT1356" s="930"/>
      <c r="BU1356" s="930"/>
      <c r="BV1356" s="930"/>
      <c r="BW1356" s="930"/>
      <c r="BX1356" s="930"/>
      <c r="BY1356" s="930"/>
      <c r="BZ1356" s="930"/>
    </row>
    <row r="1357" spans="1:78" s="931" customFormat="1" ht="12.75" customHeight="1" thickBot="1" x14ac:dyDescent="0.3">
      <c r="A1357" s="1090"/>
      <c r="B1357" s="957"/>
      <c r="C1357" s="957"/>
      <c r="D1357" s="954"/>
      <c r="E1357" s="1062"/>
      <c r="F1357" s="957"/>
      <c r="G1357" s="1091"/>
      <c r="H1357" s="1091"/>
      <c r="I1357" s="1091"/>
      <c r="J1357" s="1091"/>
      <c r="K1357" s="957"/>
      <c r="L1357" s="1091"/>
      <c r="M1357" s="1091"/>
      <c r="N1357" s="1091"/>
      <c r="O1357" s="1092"/>
      <c r="P1357" s="1093"/>
      <c r="Q1357" s="1093"/>
      <c r="R1357" s="1093"/>
      <c r="S1357" s="1070"/>
      <c r="T1357" s="12" t="str">
        <f>IF(ISBLANK(E1358),"",MATCH(E1358,CNTR_SourceStreamNames,0))</f>
        <v/>
      </c>
      <c r="U1357" s="430" t="str">
        <f>IF(ISBLANK(E1358),"",INDEX(B_InstallationDescription!$D$53:$D$127,MATCH(E1358,CNTR_SourceStreamNames,0)))</f>
        <v/>
      </c>
      <c r="V1357" s="1072"/>
      <c r="W1357" s="937"/>
      <c r="X1357" s="937"/>
      <c r="Y1357" s="937"/>
      <c r="Z1357" s="930"/>
      <c r="AA1357" s="930"/>
      <c r="AB1357" s="930"/>
      <c r="AC1357" s="930"/>
      <c r="AD1357" s="930"/>
      <c r="AE1357" s="930"/>
      <c r="AF1357" s="930"/>
      <c r="AG1357" s="930"/>
      <c r="AH1357" s="930"/>
      <c r="AI1357" s="930"/>
      <c r="AJ1357" s="930"/>
      <c r="AK1357" s="1025"/>
      <c r="AL1357" s="930"/>
      <c r="AM1357" s="930"/>
      <c r="AN1357" s="930"/>
      <c r="AO1357" s="930"/>
      <c r="AP1357" s="930"/>
      <c r="AQ1357" s="930"/>
      <c r="AR1357" s="930"/>
      <c r="AS1357" s="930"/>
      <c r="AT1357" s="930"/>
      <c r="AU1357" s="930"/>
      <c r="AV1357" s="930"/>
      <c r="AW1357" s="930"/>
      <c r="AX1357" s="930"/>
      <c r="AY1357" s="930"/>
      <c r="AZ1357" s="930"/>
      <c r="BA1357" s="930"/>
      <c r="BB1357" s="930"/>
      <c r="BC1357" s="930"/>
      <c r="BD1357" s="930"/>
      <c r="BE1357" s="930"/>
      <c r="BF1357" s="930"/>
      <c r="BG1357" s="930"/>
      <c r="BH1357" s="937"/>
      <c r="BI1357" s="937"/>
      <c r="BJ1357" s="937"/>
      <c r="BK1357" s="937"/>
      <c r="BL1357" s="937"/>
      <c r="BM1357" s="937"/>
      <c r="BN1357" s="937"/>
      <c r="BO1357" s="937"/>
      <c r="BP1357" s="937"/>
      <c r="BQ1357" s="937"/>
      <c r="BR1357" s="937"/>
      <c r="BS1357" s="937"/>
      <c r="BT1357" s="937"/>
      <c r="BU1357" s="937"/>
      <c r="BV1357" s="937"/>
      <c r="BW1357" s="937"/>
      <c r="BX1357" s="937"/>
      <c r="BY1357" s="937"/>
      <c r="BZ1357" s="336" t="s">
        <v>268</v>
      </c>
    </row>
    <row r="1358" spans="1:78" s="1066" customFormat="1" ht="15" customHeight="1" thickBot="1" x14ac:dyDescent="0.3">
      <c r="A1358" s="498" t="str">
        <f>IF(E1358="","","PRINT")</f>
        <v/>
      </c>
      <c r="B1358" s="928"/>
      <c r="C1358" s="429">
        <f>C1331+1</f>
        <v>49</v>
      </c>
      <c r="D1358" s="928"/>
      <c r="E1358" s="1851"/>
      <c r="F1358" s="1852"/>
      <c r="G1358" s="1852"/>
      <c r="H1358" s="1852"/>
      <c r="I1358" s="1852"/>
      <c r="J1358" s="1853"/>
      <c r="K1358" s="1845" t="str">
        <f>IF(E1359="","",INDEX(EUwideConstants!$F$338:$F$379,MATCH(E1359,EUConst_TierActivityListNames,0)))</f>
        <v/>
      </c>
      <c r="L1358" s="1846"/>
      <c r="M1358" s="338" t="str">
        <f>Translations!$B$665</f>
        <v>Fossiel CO2:</v>
      </c>
      <c r="N1358" s="622" t="str">
        <f>IF(SUM(check!A1559:A1568)=0,IF(N1360&lt;&gt;"",N1360,IF(OR(K1358="",T1359=TRUE),"",INDEX(BC1372:BE1372,MATCH(K1358,BC1368:BE1368,0)))),"")</f>
        <v/>
      </c>
      <c r="O1358" s="476" t="s">
        <v>266</v>
      </c>
      <c r="P1358" s="688" t="str">
        <f>IF(AND(E1358&lt;&gt;"",COUNTIF(P1359:$P$2089,"PRINT")=0),"PRINT","")</f>
        <v/>
      </c>
      <c r="Q1358" s="207" t="str">
        <f>EUconst_SumCO2 &amp; "_" &amp; K1358</f>
        <v>SUM_CO2_</v>
      </c>
      <c r="R1358" s="1093"/>
      <c r="S1358" s="1070"/>
      <c r="T1358" s="343" t="s">
        <v>391</v>
      </c>
      <c r="U1358" s="1070"/>
      <c r="V1358" s="1072"/>
      <c r="W1358" s="937"/>
      <c r="X1358" s="930"/>
      <c r="Y1358" s="930"/>
      <c r="Z1358" s="930"/>
      <c r="AA1358" s="930"/>
      <c r="AB1358" s="930"/>
      <c r="AC1358" s="930"/>
      <c r="AD1358" s="930"/>
      <c r="AE1358" s="930"/>
      <c r="AF1358" s="930"/>
      <c r="AG1358" s="930"/>
      <c r="AH1358" s="930"/>
      <c r="AI1358" s="1096"/>
      <c r="AJ1358" s="1096"/>
      <c r="AK1358" s="1096"/>
      <c r="AL1358" s="1096"/>
      <c r="AM1358" s="1096"/>
      <c r="AN1358" s="1096"/>
      <c r="AO1358" s="1096"/>
      <c r="AP1358" s="1096"/>
      <c r="AQ1358" s="1096"/>
      <c r="AR1358" s="1096"/>
      <c r="AS1358" s="1096"/>
      <c r="AT1358" s="1096"/>
      <c r="AU1358" s="1096"/>
      <c r="AV1358" s="1096"/>
      <c r="AW1358" s="1096"/>
      <c r="AX1358" s="1096"/>
      <c r="AY1358" s="1096"/>
      <c r="AZ1358" s="1096"/>
      <c r="BA1358" s="1096"/>
      <c r="BB1358" s="1096"/>
      <c r="BC1358" s="1096"/>
      <c r="BD1358" s="1096"/>
      <c r="BE1358" s="1096"/>
      <c r="BF1358" s="1096"/>
      <c r="BG1358" s="1096"/>
      <c r="BH1358" s="500">
        <f>AR1368</f>
        <v>0</v>
      </c>
      <c r="BI1358" s="500" t="e">
        <f>AJ1368</f>
        <v>#N/A</v>
      </c>
      <c r="BJ1358" s="500">
        <f>AR1370</f>
        <v>0</v>
      </c>
      <c r="BK1358" s="500" t="str">
        <f>AJ1370</f>
        <v/>
      </c>
      <c r="BL1358" s="500">
        <f>AR1371</f>
        <v>0</v>
      </c>
      <c r="BM1358" s="500" t="str">
        <f>AJ1371</f>
        <v/>
      </c>
      <c r="BN1358" s="500">
        <f>AR1372</f>
        <v>1</v>
      </c>
      <c r="BO1358" s="500">
        <f>AR1373</f>
        <v>1</v>
      </c>
      <c r="BP1358" s="500">
        <f>AR1374</f>
        <v>0</v>
      </c>
      <c r="BQ1358" s="500" t="str">
        <f>AJ1374</f>
        <v/>
      </c>
      <c r="BR1358" s="500">
        <f>AR1375</f>
        <v>0</v>
      </c>
      <c r="BS1358" s="500">
        <f>AR1376</f>
        <v>0</v>
      </c>
      <c r="BT1358" s="500" t="str">
        <f>N1358</f>
        <v/>
      </c>
      <c r="BU1358" s="500" t="str">
        <f>N1359</f>
        <v/>
      </c>
      <c r="BV1358" s="500" t="str">
        <f>R1361</f>
        <v/>
      </c>
      <c r="BW1358" s="500" t="str">
        <f>R1367</f>
        <v/>
      </c>
      <c r="BX1358" s="500" t="str">
        <f>R1368</f>
        <v/>
      </c>
      <c r="BY1358" s="937"/>
      <c r="BZ1358" s="431" t="b">
        <f>CNTR_CalcRelevant=EUconst_NotRelevant</f>
        <v>1</v>
      </c>
    </row>
    <row r="1359" spans="1:78" s="1066" customFormat="1" ht="15" customHeight="1" thickBot="1" x14ac:dyDescent="0.3">
      <c r="A1359" s="1055"/>
      <c r="B1359" s="928"/>
      <c r="C1359" s="928"/>
      <c r="D1359" s="928"/>
      <c r="E1359" s="1847" t="str">
        <f>IF(ISBLANK(E1358),"",IF(INDEX(B_InstallationDescription!$E$53:$E$127,MATCH(U1357,B_InstallationDescription!$D$53:$D$127,0))&gt;0,INDEX(B_InstallationDescription!$E$53:$E$127,MATCH(U1357,B_InstallationDescription!$D$53:$D$127,0)),""))</f>
        <v/>
      </c>
      <c r="F1359" s="1848"/>
      <c r="G1359" s="1848"/>
      <c r="H1359" s="1848"/>
      <c r="I1359" s="1848"/>
      <c r="J1359" s="1849"/>
      <c r="K1359" s="102"/>
      <c r="L1359" s="102"/>
      <c r="M1359" s="201" t="str">
        <f>Translations!$B$666</f>
        <v>Bio CO2:</v>
      </c>
      <c r="N1359" s="623" t="str">
        <f>IF(OR(K1358="",T1359=TRUE),"",INDEX(BC1371:BE1371,MATCH(K1358,BC1368:BE1368,0)))</f>
        <v/>
      </c>
      <c r="O1359" s="477" t="s">
        <v>266</v>
      </c>
      <c r="P1359" s="1093"/>
      <c r="Q1359" s="207" t="str">
        <f>EUconst_SumBioCO2 &amp; "_" &amp; K1358</f>
        <v>SUM_bioCO2_</v>
      </c>
      <c r="R1359" s="1093"/>
      <c r="S1359" s="1070"/>
      <c r="T1359" s="22" t="str">
        <f>IF(E1359="","",MATCH(E1359,EUConst_TierActivityListNames,0)&gt;40)</f>
        <v/>
      </c>
      <c r="U1359" s="1070"/>
      <c r="V1359" s="1072"/>
      <c r="W1359" s="937"/>
      <c r="X1359" s="930"/>
      <c r="Y1359" s="12" t="s">
        <v>93</v>
      </c>
      <c r="Z1359" s="1097"/>
      <c r="AA1359" s="1097"/>
      <c r="AB1359" s="1097"/>
      <c r="AC1359" s="1097"/>
      <c r="AD1359" s="1097"/>
      <c r="AE1359" s="12" t="s">
        <v>300</v>
      </c>
      <c r="AF1359" s="930"/>
      <c r="AG1359" s="1098"/>
      <c r="AH1359" s="1097"/>
      <c r="AI1359" s="1097"/>
      <c r="AJ1359" s="1098"/>
      <c r="AK1359" s="1098"/>
      <c r="AL1359" s="1096"/>
      <c r="AM1359" s="12" t="s">
        <v>306</v>
      </c>
      <c r="AN1359" s="1099"/>
      <c r="AO1359" s="1099"/>
      <c r="AP1359" s="1097"/>
      <c r="AQ1359" s="1097"/>
      <c r="AR1359" s="1097"/>
      <c r="AS1359" s="1097"/>
      <c r="AT1359" s="1097"/>
      <c r="AU1359" s="1097"/>
      <c r="AV1359" s="12" t="s">
        <v>314</v>
      </c>
      <c r="AW1359" s="1097"/>
      <c r="AX1359" s="1100"/>
      <c r="AY1359" s="1097"/>
      <c r="AZ1359" s="1097"/>
      <c r="BA1359" s="1097"/>
      <c r="BB1359" s="12" t="s">
        <v>218</v>
      </c>
      <c r="BC1359" s="1097"/>
      <c r="BD1359" s="1097"/>
      <c r="BE1359" s="1097"/>
      <c r="BF1359" s="1097"/>
      <c r="BG1359" s="12" t="s">
        <v>483</v>
      </c>
      <c r="BH1359" s="499" t="s">
        <v>553</v>
      </c>
      <c r="BI1359" s="499" t="s">
        <v>484</v>
      </c>
      <c r="BJ1359" s="499" t="s">
        <v>212</v>
      </c>
      <c r="BK1359" s="499" t="s">
        <v>485</v>
      </c>
      <c r="BL1359" s="499" t="s">
        <v>69</v>
      </c>
      <c r="BM1359" s="499" t="s">
        <v>486</v>
      </c>
      <c r="BN1359" s="499" t="s">
        <v>487</v>
      </c>
      <c r="BO1359" s="499" t="s">
        <v>488</v>
      </c>
      <c r="BP1359" s="499" t="s">
        <v>215</v>
      </c>
      <c r="BQ1359" s="499" t="s">
        <v>489</v>
      </c>
      <c r="BR1359" s="499" t="s">
        <v>490</v>
      </c>
      <c r="BS1359" s="499" t="s">
        <v>491</v>
      </c>
      <c r="BT1359" s="499" t="s">
        <v>289</v>
      </c>
      <c r="BU1359" s="499" t="s">
        <v>492</v>
      </c>
      <c r="BV1359" s="499" t="s">
        <v>495</v>
      </c>
      <c r="BW1359" s="499" t="s">
        <v>493</v>
      </c>
      <c r="BX1359" s="499" t="s">
        <v>494</v>
      </c>
      <c r="BY1359" s="1097"/>
      <c r="BZ1359" s="1097"/>
    </row>
    <row r="1360" spans="1:78" s="1066" customFormat="1" ht="40.5" customHeight="1" thickBot="1" x14ac:dyDescent="0.3">
      <c r="A1360" s="1055"/>
      <c r="B1360" s="928"/>
      <c r="C1360" s="928"/>
      <c r="D1360" s="928"/>
      <c r="E1360"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360" s="1833"/>
      <c r="G1360" s="1833"/>
      <c r="H1360" s="1833"/>
      <c r="I1360" s="1833"/>
      <c r="J1360" s="1833"/>
      <c r="K1360" s="1833"/>
      <c r="L1360" s="1833"/>
      <c r="M1360" s="1834"/>
      <c r="N1360" s="851"/>
      <c r="O1360" s="1315" t="str">
        <f>+IF($K$2170&gt;0,"GEEN DUBBELE INVOER VOOR 1 SOURCESTREAM","")</f>
        <v/>
      </c>
      <c r="P1360" s="1101"/>
      <c r="Q1360" s="1101"/>
      <c r="R1360" s="1101"/>
      <c r="S1360" s="1070"/>
      <c r="T1360" s="1070"/>
      <c r="U1360" s="1070"/>
      <c r="V1360" s="1072"/>
      <c r="W1360" s="1097"/>
      <c r="X1360" s="1097"/>
      <c r="Y1360" s="1093"/>
      <c r="Z1360" s="1097"/>
      <c r="AA1360" s="1097"/>
      <c r="AB1360" s="1097"/>
      <c r="AC1360" s="1097"/>
      <c r="AD1360" s="1097"/>
      <c r="AE1360" s="1097"/>
      <c r="AF1360" s="930"/>
      <c r="AG1360" s="1097"/>
      <c r="AH1360" s="1097"/>
      <c r="AI1360" s="1097"/>
      <c r="AJ1360" s="1098"/>
      <c r="AK1360" s="1098"/>
      <c r="AL1360" s="1096"/>
      <c r="AM1360" s="1097"/>
      <c r="AN1360" s="1097"/>
      <c r="AO1360" s="1097"/>
      <c r="AP1360" s="1097"/>
      <c r="AQ1360" s="1097"/>
      <c r="AR1360" s="1097"/>
      <c r="AS1360" s="1097"/>
      <c r="AT1360" s="1097"/>
      <c r="AU1360" s="1097"/>
      <c r="AV1360" s="1097"/>
      <c r="AW1360" s="1097"/>
      <c r="AX1360" s="1097"/>
      <c r="AY1360" s="1097"/>
      <c r="AZ1360" s="1097"/>
      <c r="BA1360" s="1097"/>
      <c r="BB1360" s="1097"/>
      <c r="BC1360" s="1097"/>
      <c r="BD1360" s="1097"/>
      <c r="BE1360" s="1097"/>
      <c r="BF1360" s="1097"/>
      <c r="BG1360" s="1097"/>
      <c r="BH1360" s="1097"/>
      <c r="BI1360" s="1097"/>
      <c r="BJ1360" s="1097"/>
      <c r="BK1360" s="1097"/>
      <c r="BL1360" s="1097"/>
      <c r="BM1360" s="1097"/>
      <c r="BN1360" s="1097"/>
      <c r="BO1360" s="1097"/>
      <c r="BP1360" s="1097"/>
      <c r="BQ1360" s="1097"/>
      <c r="BR1360" s="1097"/>
      <c r="BS1360" s="1097"/>
      <c r="BT1360" s="1097"/>
      <c r="BU1360" s="1097"/>
      <c r="BV1360" s="1097"/>
      <c r="BW1360" s="1097"/>
      <c r="BX1360" s="1097"/>
      <c r="BY1360" s="1097"/>
      <c r="BZ1360" s="1097"/>
    </row>
    <row r="1361" spans="1:78" s="1066" customFormat="1" ht="12.75" customHeight="1" thickBot="1" x14ac:dyDescent="0.3">
      <c r="A1361" s="1055"/>
      <c r="B1361" s="928"/>
      <c r="C1361" s="928"/>
      <c r="D1361" s="928"/>
      <c r="E1361" s="1838" t="str">
        <f>IF(E1358="","",IF(T1359=TRUE,HYPERLINK("#JUMP_14",EUconst_MsgGoOnPFC),HYPERLINK("#JUMP_E_8",EUconst_FurtherGuidancePoint1)))</f>
        <v/>
      </c>
      <c r="F1361" s="1838"/>
      <c r="G1361" s="1838"/>
      <c r="H1361" s="1838"/>
      <c r="I1361" s="1838"/>
      <c r="J1361" s="1838"/>
      <c r="K1361" s="1838"/>
      <c r="L1361" s="1838"/>
      <c r="M1361" s="1838"/>
      <c r="N1361" s="852"/>
      <c r="O1361" s="1056"/>
      <c r="P1361" s="1101"/>
      <c r="Q1361" s="207" t="str">
        <f>EUconst_SumNonSustBioCO2 &amp; "_" &amp; K1358</f>
        <v>SUM_bioNonSustCO2_</v>
      </c>
      <c r="R1361" s="472" t="str">
        <f>IF(OR(K1358="",T1359=TRUE),"",ROUND(INDEX(BC1370:BE1370,MATCH(K1358,BC1368:BE1368,0)),0))</f>
        <v/>
      </c>
      <c r="S1361" s="1070"/>
      <c r="T1361" s="1070"/>
      <c r="U1361" s="1070"/>
      <c r="V1361" s="1097"/>
      <c r="W1361" s="1097"/>
      <c r="X1361" s="1097"/>
      <c r="Y1361" s="930"/>
      <c r="Z1361" s="1097"/>
      <c r="AA1361" s="1097"/>
      <c r="AB1361" s="1097"/>
      <c r="AC1361" s="1097"/>
      <c r="AD1361" s="1097"/>
      <c r="AE1361" s="1097"/>
      <c r="AF1361" s="930"/>
      <c r="AG1361" s="1097"/>
      <c r="AH1361" s="1097"/>
      <c r="AI1361" s="1097"/>
      <c r="AJ1361" s="1098"/>
      <c r="AK1361" s="1098"/>
      <c r="AL1361" s="1096"/>
      <c r="AM1361" s="1097"/>
      <c r="AN1361" s="1097"/>
      <c r="AO1361" s="1097"/>
      <c r="AP1361" s="1097"/>
      <c r="AQ1361" s="1097"/>
      <c r="AR1361" s="1097"/>
      <c r="AS1361" s="1097"/>
      <c r="AT1361" s="1097"/>
      <c r="AU1361" s="1097"/>
      <c r="AV1361" s="1097"/>
      <c r="AW1361" s="1097"/>
      <c r="AX1361" s="1097"/>
      <c r="AY1361" s="1097"/>
      <c r="AZ1361" s="1097"/>
      <c r="BA1361" s="1097"/>
      <c r="BB1361" s="1097"/>
      <c r="BC1361" s="1097"/>
      <c r="BD1361" s="1097"/>
      <c r="BE1361" s="1097"/>
      <c r="BF1361" s="1097"/>
      <c r="BG1361" s="1097"/>
      <c r="BH1361" s="1097"/>
      <c r="BI1361" s="1097"/>
      <c r="BJ1361" s="1097"/>
      <c r="BK1361" s="1097"/>
      <c r="BL1361" s="1097"/>
      <c r="BM1361" s="1097"/>
      <c r="BN1361" s="1097"/>
      <c r="BO1361" s="1097"/>
      <c r="BP1361" s="1097"/>
      <c r="BQ1361" s="1097"/>
      <c r="BR1361" s="1097"/>
      <c r="BS1361" s="1097"/>
      <c r="BT1361" s="1097"/>
      <c r="BU1361" s="1097"/>
      <c r="BV1361" s="1097"/>
      <c r="BW1361" s="1097"/>
      <c r="BX1361" s="1097"/>
      <c r="BY1361" s="1097"/>
      <c r="BZ1361" s="1097"/>
    </row>
    <row r="1362" spans="1:78" s="1066" customFormat="1" ht="5.0999999999999996" customHeight="1" thickBot="1" x14ac:dyDescent="0.3">
      <c r="A1362" s="1055"/>
      <c r="B1362" s="928"/>
      <c r="C1362" s="928"/>
      <c r="D1362" s="928"/>
      <c r="E1362" s="928"/>
      <c r="F1362" s="928"/>
      <c r="G1362" s="928"/>
      <c r="M1362" s="852"/>
      <c r="N1362" s="852"/>
      <c r="O1362" s="1056"/>
      <c r="P1362" s="1070"/>
      <c r="Q1362" s="1070"/>
      <c r="R1362" s="1070"/>
      <c r="S1362" s="1070"/>
      <c r="T1362" s="1070"/>
      <c r="U1362" s="1070"/>
      <c r="V1362" s="1097"/>
      <c r="W1362" s="1097"/>
      <c r="X1362" s="1097"/>
      <c r="Y1362" s="1093"/>
      <c r="Z1362" s="1097"/>
      <c r="AA1362" s="1097"/>
      <c r="AB1362" s="1097"/>
      <c r="AC1362" s="1097"/>
      <c r="AD1362" s="1097"/>
      <c r="AE1362" s="1097"/>
      <c r="AF1362" s="930"/>
      <c r="AG1362" s="1097"/>
      <c r="AH1362" s="1097"/>
      <c r="AI1362" s="1097"/>
      <c r="AJ1362" s="1098"/>
      <c r="AK1362" s="1098"/>
      <c r="AL1362" s="1096"/>
      <c r="AM1362" s="1097"/>
      <c r="AN1362" s="1097"/>
      <c r="AO1362" s="1097"/>
      <c r="AP1362" s="1097"/>
      <c r="AQ1362" s="1097"/>
      <c r="AR1362" s="1097"/>
      <c r="AS1362" s="1097"/>
      <c r="AT1362" s="1097"/>
      <c r="AU1362" s="1097"/>
      <c r="AV1362" s="1097"/>
      <c r="AW1362" s="1097"/>
      <c r="AX1362" s="1097"/>
      <c r="AY1362" s="1097"/>
      <c r="AZ1362" s="1097"/>
      <c r="BA1362" s="1097"/>
      <c r="BB1362" s="1097"/>
      <c r="BC1362" s="1097"/>
      <c r="BD1362" s="1097"/>
      <c r="BE1362" s="1097"/>
      <c r="BF1362" s="1097"/>
      <c r="BG1362" s="1097"/>
      <c r="BH1362" s="1097"/>
      <c r="BI1362" s="1097"/>
      <c r="BJ1362" s="1097"/>
      <c r="BK1362" s="1097"/>
      <c r="BL1362" s="1097"/>
      <c r="BM1362" s="1097"/>
      <c r="BN1362" s="1097"/>
      <c r="BO1362" s="1097"/>
      <c r="BP1362" s="1097"/>
      <c r="BQ1362" s="1097"/>
      <c r="BR1362" s="1097"/>
      <c r="BS1362" s="1097"/>
      <c r="BT1362" s="1097"/>
      <c r="BU1362" s="1097"/>
      <c r="BV1362" s="1097"/>
      <c r="BW1362" s="1097"/>
      <c r="BX1362" s="1097"/>
      <c r="BY1362" s="1097"/>
      <c r="BZ1362" s="1097"/>
    </row>
    <row r="1363" spans="1:78" s="1066" customFormat="1" ht="12.75" customHeight="1" thickBot="1" x14ac:dyDescent="0.3">
      <c r="A1363" s="1055"/>
      <c r="B1363" s="928"/>
      <c r="C1363" s="484" t="s">
        <v>4</v>
      </c>
      <c r="D1363" s="346" t="str">
        <f>Translations!$B$622</f>
        <v>AG:</v>
      </c>
      <c r="E1363" s="1839" t="str">
        <f>Translations!$B$667</f>
        <v>Zijn de AG gebaseerd op optelling van (gemeten) hoeveelheden (i.p.v. met één continue hoeveelheidsmeting)?</v>
      </c>
      <c r="F1363" s="1839"/>
      <c r="G1363" s="1839"/>
      <c r="H1363" s="1839"/>
      <c r="I1363" s="1839"/>
      <c r="J1363" s="1839"/>
      <c r="K1363" s="1839"/>
      <c r="L1363" s="705"/>
      <c r="M1363" s="692" t="str">
        <f>+IF(N1360="",IF(L1363="",IF(E1358="","",EUconst_ERR_Incomplete),""),"")</f>
        <v/>
      </c>
      <c r="O1363" s="1056"/>
      <c r="P1363" s="1070"/>
      <c r="Q1363" s="1070"/>
      <c r="R1363" s="1070"/>
      <c r="S1363" s="1070"/>
      <c r="T1363" s="1070"/>
      <c r="U1363" s="1070"/>
      <c r="V1363" s="1097"/>
      <c r="W1363" s="1097"/>
      <c r="X1363" s="1097"/>
      <c r="Y1363" s="1093"/>
      <c r="Z1363" s="1097"/>
      <c r="AA1363" s="1097"/>
      <c r="AB1363" s="1097"/>
      <c r="AC1363" s="699" t="b">
        <f>AND(E1358&lt;&gt;"",T1359&lt;&gt;TRUE)</f>
        <v>0</v>
      </c>
      <c r="AD1363" s="1097"/>
      <c r="AE1363" s="1097"/>
      <c r="AF1363" s="930"/>
      <c r="AG1363" s="1097"/>
      <c r="AH1363" s="1097"/>
      <c r="AI1363" s="1097"/>
      <c r="AJ1363" s="1098"/>
      <c r="AK1363" s="1098"/>
      <c r="AL1363" s="1096"/>
      <c r="AM1363" s="1097"/>
      <c r="AN1363" s="1097"/>
      <c r="AO1363" s="1097"/>
      <c r="AP1363" s="1097"/>
      <c r="AQ1363" s="1097"/>
      <c r="AR1363" s="1097"/>
      <c r="AS1363" s="1097"/>
      <c r="AT1363" s="699" t="b">
        <f>MSPara_BatchReportingMandatory&lt;&gt;TRUE</f>
        <v>0</v>
      </c>
      <c r="AU1363" s="1097"/>
      <c r="AV1363" s="1097"/>
      <c r="AW1363" s="1097"/>
      <c r="AX1363" s="1097"/>
      <c r="AY1363" s="1097"/>
      <c r="AZ1363" s="1097"/>
      <c r="BA1363" s="1097"/>
      <c r="BB1363" s="1097"/>
      <c r="BC1363" s="1097"/>
      <c r="BD1363" s="1097"/>
      <c r="BE1363" s="1097"/>
      <c r="BF1363" s="1097"/>
      <c r="BG1363" s="1097"/>
      <c r="BH1363" s="1097"/>
      <c r="BI1363" s="1097"/>
      <c r="BJ1363" s="1097"/>
      <c r="BK1363" s="1097"/>
      <c r="BL1363" s="1097"/>
      <c r="BM1363" s="1097"/>
      <c r="BN1363" s="1097"/>
      <c r="BO1363" s="1097"/>
      <c r="BP1363" s="1097"/>
      <c r="BQ1363" s="1097"/>
      <c r="BR1363" s="1097"/>
      <c r="BS1363" s="1097"/>
      <c r="BT1363" s="1097"/>
      <c r="BU1363" s="1097"/>
      <c r="BV1363" s="1097"/>
      <c r="BW1363" s="1097"/>
      <c r="BX1363" s="1097"/>
      <c r="BY1363" s="1097"/>
      <c r="BZ1363" s="699" t="b">
        <f>OR(CNTR_CalcRelevant=EUconst_NotRelevant,AND(COUNTA(CNTR_ListRelevantSections)&gt;0,OR(T1359=TRUE,E1358="")))</f>
        <v>1</v>
      </c>
    </row>
    <row r="1364" spans="1:78" s="1066" customFormat="1" ht="5.0999999999999996" customHeight="1" thickBot="1" x14ac:dyDescent="0.3">
      <c r="A1364" s="1055"/>
      <c r="B1364" s="928"/>
      <c r="C1364" s="928"/>
      <c r="D1364" s="928"/>
      <c r="E1364" s="928"/>
      <c r="F1364" s="928"/>
      <c r="G1364" s="928"/>
      <c r="H1364" s="957"/>
      <c r="I1364" s="957"/>
      <c r="J1364" s="957"/>
      <c r="K1364" s="957"/>
      <c r="L1364" s="957"/>
      <c r="M1364" s="1103"/>
      <c r="O1364" s="1056"/>
      <c r="P1364" s="1070"/>
      <c r="Q1364" s="1070"/>
      <c r="R1364" s="1070"/>
      <c r="S1364" s="1070"/>
      <c r="T1364" s="1070"/>
      <c r="U1364" s="1070"/>
      <c r="V1364" s="1097"/>
      <c r="W1364" s="1097"/>
      <c r="X1364" s="1097"/>
      <c r="Y1364" s="1093"/>
      <c r="Z1364" s="1097"/>
      <c r="AA1364" s="1097"/>
      <c r="AB1364" s="1097"/>
      <c r="AC1364" s="1100"/>
      <c r="AD1364" s="1097"/>
      <c r="AE1364" s="1097"/>
      <c r="AF1364" s="930"/>
      <c r="AG1364" s="1097"/>
      <c r="AH1364" s="1097"/>
      <c r="AI1364" s="1097"/>
      <c r="AJ1364" s="1098"/>
      <c r="AK1364" s="1098"/>
      <c r="AL1364" s="1096"/>
      <c r="AM1364" s="1097"/>
      <c r="AN1364" s="1097"/>
      <c r="AO1364" s="1097"/>
      <c r="AP1364" s="1097"/>
      <c r="AQ1364" s="1097"/>
      <c r="AR1364" s="1097"/>
      <c r="AS1364" s="1097"/>
      <c r="AT1364" s="1100"/>
      <c r="AU1364" s="1097"/>
      <c r="AV1364" s="1097"/>
      <c r="AW1364" s="1097"/>
      <c r="AX1364" s="1097"/>
      <c r="AY1364" s="1097"/>
      <c r="AZ1364" s="1097"/>
      <c r="BA1364" s="1097"/>
      <c r="BB1364" s="1097"/>
      <c r="BC1364" s="1097"/>
      <c r="BD1364" s="1097"/>
      <c r="BE1364" s="1097"/>
      <c r="BF1364" s="1097"/>
      <c r="BG1364" s="1097"/>
      <c r="BH1364" s="1097"/>
      <c r="BI1364" s="1097"/>
      <c r="BJ1364" s="1097"/>
      <c r="BK1364" s="1097"/>
      <c r="BL1364" s="1097"/>
      <c r="BM1364" s="1097"/>
      <c r="BN1364" s="1097"/>
      <c r="BO1364" s="1097"/>
      <c r="BP1364" s="1097"/>
      <c r="BQ1364" s="1097"/>
      <c r="BR1364" s="1097"/>
      <c r="BS1364" s="1097"/>
      <c r="BT1364" s="1097"/>
      <c r="BU1364" s="1097"/>
      <c r="BV1364" s="1097"/>
      <c r="BW1364" s="1097"/>
      <c r="BX1364" s="1097"/>
      <c r="BY1364" s="1097"/>
      <c r="BZ1364" s="1100"/>
    </row>
    <row r="1365" spans="1:78" s="1066" customFormat="1" ht="12.75" customHeight="1" thickBot="1" x14ac:dyDescent="0.3">
      <c r="A1365" s="1055"/>
      <c r="B1365" s="928"/>
      <c r="C1365" s="484" t="s">
        <v>5</v>
      </c>
      <c r="D1365" s="346" t="str">
        <f>Translations!$B$622</f>
        <v>AG:</v>
      </c>
      <c r="E1365" s="690" t="str">
        <f>Translations!$B$668</f>
        <v>Begin:</v>
      </c>
      <c r="F1365" s="706"/>
      <c r="G1365" s="691" t="str">
        <f>Translations!$B$669</f>
        <v>Eind:</v>
      </c>
      <c r="H1365" s="706"/>
      <c r="I1365" s="691" t="str">
        <f>Translations!$B$670</f>
        <v>Invoer:</v>
      </c>
      <c r="J1365" s="706"/>
      <c r="K1365" s="691" t="str">
        <f>Translations!$B$671</f>
        <v>Uitvoer:</v>
      </c>
      <c r="L1365" s="706"/>
      <c r="M1365" s="692" t="str">
        <f>IF(N1360="",IF(AND(L1363=TRUE,COUNT(F1365,H1365,J1365,L1365)&lt;4),EUconst_ERR_Incomplete,""),"")</f>
        <v/>
      </c>
      <c r="O1365" s="1056"/>
      <c r="P1365" s="1070"/>
      <c r="Q1365" s="1070"/>
      <c r="R1365" s="1070"/>
      <c r="S1365" s="1070"/>
      <c r="T1365" s="1070"/>
      <c r="U1365" s="1070"/>
      <c r="V1365" s="1097"/>
      <c r="W1365" s="1097"/>
      <c r="X1365" s="1097"/>
      <c r="Y1365" s="1093"/>
      <c r="Z1365" s="1097"/>
      <c r="AA1365" s="1097"/>
      <c r="AB1365" s="1097"/>
      <c r="AC1365" s="699" t="b">
        <f>AC1363</f>
        <v>0</v>
      </c>
      <c r="AD1365" s="1097"/>
      <c r="AE1365" s="1097"/>
      <c r="AF1365" s="930"/>
      <c r="AG1365" s="1097"/>
      <c r="AH1365" s="1097"/>
      <c r="AI1365" s="1097"/>
      <c r="AJ1365" s="1098"/>
      <c r="AK1365" s="1098"/>
      <c r="AL1365" s="1096"/>
      <c r="AM1365" s="1097"/>
      <c r="AN1365" s="1097"/>
      <c r="AO1365" s="1097"/>
      <c r="AP1365" s="1097"/>
      <c r="AQ1365" s="1097"/>
      <c r="AR1365" s="1097"/>
      <c r="AS1365" s="1097"/>
      <c r="AT1365" s="699" t="b">
        <f>AND(AT1363=TRUE,L1363="")</f>
        <v>0</v>
      </c>
      <c r="AU1365" s="1097"/>
      <c r="AV1365" s="1097"/>
      <c r="AW1365" s="1097"/>
      <c r="AX1365" s="1097"/>
      <c r="AY1365" s="1097"/>
      <c r="AZ1365" s="1097"/>
      <c r="BA1365" s="1097"/>
      <c r="BB1365" s="1097"/>
      <c r="BC1365" s="1097"/>
      <c r="BD1365" s="1097"/>
      <c r="BE1365" s="1097"/>
      <c r="BF1365" s="1097"/>
      <c r="BG1365" s="1097"/>
      <c r="BH1365" s="1097"/>
      <c r="BI1365" s="1097"/>
      <c r="BJ1365" s="1097"/>
      <c r="BK1365" s="1097"/>
      <c r="BL1365" s="1097"/>
      <c r="BM1365" s="1097"/>
      <c r="BN1365" s="1097"/>
      <c r="BO1365" s="1097"/>
      <c r="BP1365" s="1097"/>
      <c r="BQ1365" s="1097"/>
      <c r="BR1365" s="1097"/>
      <c r="BS1365" s="1097"/>
      <c r="BT1365" s="1097"/>
      <c r="BU1365" s="1097"/>
      <c r="BV1365" s="1097"/>
      <c r="BW1365" s="1097"/>
      <c r="BX1365" s="1097"/>
      <c r="BY1365" s="1097"/>
      <c r="BZ1365" s="699" t="b">
        <f>OR(BZ1363,AND(NOT(ISBLANK(L1363)),L1363=FALSE))</f>
        <v>1</v>
      </c>
    </row>
    <row r="1366" spans="1:78" s="1066" customFormat="1" ht="5.0999999999999996" customHeight="1" thickBot="1" x14ac:dyDescent="0.3">
      <c r="A1366" s="1055"/>
      <c r="B1366" s="928"/>
      <c r="C1366" s="928"/>
      <c r="D1366" s="928"/>
      <c r="E1366" s="928"/>
      <c r="F1366" s="928"/>
      <c r="G1366" s="928"/>
      <c r="M1366" s="852"/>
      <c r="N1366" s="852"/>
      <c r="O1366" s="1056"/>
      <c r="P1366" s="1070"/>
      <c r="Q1366" s="1070"/>
      <c r="R1366" s="1070"/>
      <c r="S1366" s="1070"/>
      <c r="T1366" s="1070"/>
      <c r="U1366" s="1070"/>
      <c r="V1366" s="1097"/>
      <c r="W1366" s="1097"/>
      <c r="X1366" s="1097"/>
      <c r="Y1366" s="1093"/>
      <c r="Z1366" s="1097"/>
      <c r="AA1366" s="1097"/>
      <c r="AB1366" s="1097"/>
      <c r="AC1366" s="1097"/>
      <c r="AD1366" s="1097"/>
      <c r="AE1366" s="1097"/>
      <c r="AF1366" s="930"/>
      <c r="AG1366" s="1097"/>
      <c r="AH1366" s="1097"/>
      <c r="AI1366" s="1097"/>
      <c r="AJ1366" s="1098"/>
      <c r="AK1366" s="1098"/>
      <c r="AL1366" s="1096"/>
      <c r="AM1366" s="1097"/>
      <c r="AN1366" s="1097"/>
      <c r="AO1366" s="1097"/>
      <c r="AP1366" s="1097"/>
      <c r="AQ1366" s="1097"/>
      <c r="AR1366" s="1097"/>
      <c r="AS1366" s="1097"/>
      <c r="AT1366" s="1097"/>
      <c r="AU1366" s="1097"/>
      <c r="AV1366" s="1097"/>
      <c r="AW1366" s="1097"/>
      <c r="AX1366" s="1097"/>
      <c r="AY1366" s="1097"/>
      <c r="AZ1366" s="1097"/>
      <c r="BA1366" s="1097"/>
      <c r="BB1366" s="1097"/>
      <c r="BC1366" s="1097"/>
      <c r="BD1366" s="1097"/>
      <c r="BE1366" s="1097"/>
      <c r="BF1366" s="1097"/>
      <c r="BG1366" s="1097"/>
      <c r="BH1366" s="1097"/>
      <c r="BI1366" s="1097"/>
      <c r="BJ1366" s="1097"/>
      <c r="BK1366" s="1097"/>
      <c r="BL1366" s="1097"/>
      <c r="BM1366" s="1097"/>
      <c r="BN1366" s="1097"/>
      <c r="BO1366" s="1097"/>
      <c r="BP1366" s="1097"/>
      <c r="BQ1366" s="1097"/>
      <c r="BR1366" s="1097"/>
      <c r="BS1366" s="1097"/>
      <c r="BT1366" s="1097"/>
      <c r="BU1366" s="1097"/>
      <c r="BV1366" s="1097"/>
      <c r="BW1366" s="1097"/>
      <c r="BX1366" s="1097"/>
      <c r="BY1366" s="1097"/>
      <c r="BZ1366" s="1097"/>
    </row>
    <row r="1367" spans="1:78" s="1066" customFormat="1" ht="12.75" customHeight="1" thickBot="1" x14ac:dyDescent="0.3">
      <c r="A1367" s="1055"/>
      <c r="B1367" s="928"/>
      <c r="C1367" s="928"/>
      <c r="D1367" s="928"/>
      <c r="E1367" s="928"/>
      <c r="F1367" s="341" t="str">
        <f>Translations!$B$333</f>
        <v>Tier</v>
      </c>
      <c r="G1367" s="1850" t="str">
        <f>Translations!$B$672</f>
        <v>tierbeschrijving</v>
      </c>
      <c r="H1367" s="1850"/>
      <c r="I1367" s="1855" t="str">
        <f>Translations!$B$158</f>
        <v>Eenheid</v>
      </c>
      <c r="J1367" s="1855"/>
      <c r="K1367" s="1855" t="str">
        <f>Translations!$B$673</f>
        <v>Waarde</v>
      </c>
      <c r="L1367" s="1855"/>
      <c r="M1367" s="342" t="str">
        <f>Translations!$B$610</f>
        <v>foutmelding</v>
      </c>
      <c r="O1367" s="1056"/>
      <c r="P1367" s="1104"/>
      <c r="Q1367" s="207" t="str">
        <f>EUconst_SumEnergyIN &amp; "_" &amp; K1358</f>
        <v>SUM_EnergyIN_</v>
      </c>
      <c r="R1367" s="251" t="str">
        <f>IF(OR(K1358="",T1359)=TRUE,"",INDEX(BC1373:BE1373,MATCH(K1358,BC1368:BE1368,0)))</f>
        <v/>
      </c>
      <c r="S1367" s="1097"/>
      <c r="T1367" s="983"/>
      <c r="U1367" s="1097"/>
      <c r="V1367" s="343" t="s">
        <v>301</v>
      </c>
      <c r="W1367" s="1097"/>
      <c r="X1367" s="1097"/>
      <c r="Y1367" s="337" t="s">
        <v>562</v>
      </c>
      <c r="Z1367" s="337" t="s">
        <v>318</v>
      </c>
      <c r="AA1367" s="1097"/>
      <c r="AB1367" s="1097"/>
      <c r="AC1367" s="340" t="s">
        <v>307</v>
      </c>
      <c r="AD1367" s="1097"/>
      <c r="AE1367" s="1097"/>
      <c r="AF1367" s="335" t="s">
        <v>303</v>
      </c>
      <c r="AG1367" s="335" t="s">
        <v>304</v>
      </c>
      <c r="AH1367" s="337" t="s">
        <v>302</v>
      </c>
      <c r="AI1367" s="339" t="s">
        <v>305</v>
      </c>
      <c r="AJ1367" s="339" t="s">
        <v>563</v>
      </c>
      <c r="AK1367" s="344" t="s">
        <v>309</v>
      </c>
      <c r="AL1367" s="1096"/>
      <c r="AM1367" s="1097"/>
      <c r="AN1367" s="335" t="s">
        <v>303</v>
      </c>
      <c r="AO1367" s="335" t="s">
        <v>304</v>
      </c>
      <c r="AP1367" s="345" t="s">
        <v>308</v>
      </c>
      <c r="AQ1367" s="339" t="s">
        <v>565</v>
      </c>
      <c r="AR1367" s="339" t="s">
        <v>564</v>
      </c>
      <c r="AS1367" s="344" t="s">
        <v>605</v>
      </c>
      <c r="AT1367" s="344" t="s">
        <v>605</v>
      </c>
      <c r="AU1367" s="1097"/>
      <c r="AV1367" s="1100"/>
      <c r="AW1367" s="1100"/>
      <c r="AX1367" s="335" t="s">
        <v>321</v>
      </c>
      <c r="AY1367" s="1100"/>
      <c r="AZ1367" s="1100"/>
      <c r="BA1367" s="1100"/>
      <c r="BB1367" s="1100"/>
      <c r="BC1367" s="1100"/>
      <c r="BD1367" s="1100"/>
      <c r="BE1367" s="1097"/>
      <c r="BF1367" s="1097"/>
      <c r="BG1367" s="1097"/>
      <c r="BH1367" s="1097"/>
      <c r="BI1367" s="1097"/>
      <c r="BJ1367" s="1097"/>
      <c r="BK1367" s="1097"/>
      <c r="BL1367" s="1097"/>
      <c r="BM1367" s="1097"/>
      <c r="BN1367" s="1097"/>
      <c r="BO1367" s="1097"/>
      <c r="BP1367" s="1097"/>
      <c r="BQ1367" s="1097"/>
      <c r="BR1367" s="1097"/>
      <c r="BS1367" s="1097"/>
      <c r="BT1367" s="1097"/>
      <c r="BU1367" s="1097"/>
      <c r="BV1367" s="1097"/>
      <c r="BW1367" s="1097"/>
      <c r="BX1367" s="1097"/>
      <c r="BY1367" s="1097"/>
      <c r="BZ1367" s="336" t="s">
        <v>268</v>
      </c>
    </row>
    <row r="1368" spans="1:78" s="1066" customFormat="1" ht="12.75" customHeight="1" thickBot="1" x14ac:dyDescent="0.3">
      <c r="A1368" s="1055"/>
      <c r="B1368" s="928"/>
      <c r="C1368" s="481" t="s">
        <v>195</v>
      </c>
      <c r="D1368" s="346" t="str">
        <f>Translations!$B$622</f>
        <v>AG:</v>
      </c>
      <c r="E1368" s="1105"/>
      <c r="F1368" s="252"/>
      <c r="G1368" s="1836" t="str">
        <f>IF(OR(ISBLANK(F1368),F1368=EUconst_NoTier),"",IF(Z1368=0,EUconst_NA,IF(ISERROR(Z1368),"",Z1368)))</f>
        <v/>
      </c>
      <c r="H1368" s="1837"/>
      <c r="I1368" s="693" t="e">
        <f>IF(J1368&lt;&gt;"","",AI1368)</f>
        <v>#N/A</v>
      </c>
      <c r="J1368" s="909" t="e">
        <f>+Q1370</f>
        <v>#N/A</v>
      </c>
      <c r="K1368" s="700" t="str">
        <f>IF(L1368="",AQ1368,"")</f>
        <v/>
      </c>
      <c r="L1368" s="775"/>
      <c r="M1368" s="473" t="str">
        <f>IF(N1360="",IF(AND(E1359&lt;&gt;"",OR(F1368="",COUNT(K1368:L1368)=0),Y1368&lt;&gt;EUconst_NA,T1359&lt;&gt;TRUE),EUconst_ERR_Incomplete,IF(COUNTIF(AX1368:AZ1368,TRUE)&gt;0,EUconst_ERR_Inconsistent,"")),"")</f>
        <v/>
      </c>
      <c r="O1368" s="1056"/>
      <c r="P1368" s="1106"/>
      <c r="Q1368" s="207" t="str">
        <f>EUconst_SumBioEnergyIN &amp; "_" &amp; K1358</f>
        <v>SUM_BioEnergyIN_</v>
      </c>
      <c r="R1368" s="251" t="str">
        <f>IF(OR(K1358="",T1359)=TRUE,"",INDEX(BC1374:BE1374,MATCH(K1358,BC1368:BE1368,0)))</f>
        <v/>
      </c>
      <c r="S1368" s="1097"/>
      <c r="T1368" s="347" t="str">
        <f>EUconst_CNTR_ActivityData&amp;E1359</f>
        <v>ActivityData_</v>
      </c>
      <c r="U1368" s="1107"/>
      <c r="V1368" s="347" t="str">
        <f>IF(E1358="","",INDEX(B_InstallationDescription!$I$53:$I$127,MATCH(U1357,B_InstallationDescription!$D$53:$D$127,0)))</f>
        <v/>
      </c>
      <c r="W1368" s="339" t="s">
        <v>534</v>
      </c>
      <c r="X1368" s="1107"/>
      <c r="Y1368" s="348" t="str">
        <f>IF(OR(T1359=TRUE,E1359=""),"",INDEX(EUwideConstants!$N:$N,MATCH(T1368,EUwideConstants!$Q:$Q,0)))</f>
        <v/>
      </c>
      <c r="Z1368" s="349" t="str">
        <f>IF(ISBLANK(F1368),"",IF(F1368=EUconst_NA,"",INDEX(EUwideConstants!$H:$M,MATCH(T1368,EUwideConstants!$Q:$Q,0),MATCH(F1368,CNTR_TierList,0))))</f>
        <v/>
      </c>
      <c r="AA1368" s="350" t="s">
        <v>302</v>
      </c>
      <c r="AB1368" s="1098"/>
      <c r="AC1368" s="351" t="b">
        <f>AC1363</f>
        <v>0</v>
      </c>
      <c r="AD1368" s="1097"/>
      <c r="AE1368" s="352" t="str">
        <f>EUconst_CNTR_ActivityData&amp;EUconst_Unit</f>
        <v>ActivityData_Eenheid</v>
      </c>
      <c r="AF1368" s="353" t="str">
        <f>IF(AC1368=TRUE, IF(COUNTIF(MSPara_SourceStreamCategory,V1368)=0,"",INDEX(MSPara_CalcFactorsMatrix,MATCH(V1368,MSPara_SourceStreamCategory,0),MATCH(AE1368&amp;"_"&amp;2,MSPara_CalcFactors,0))),"")</f>
        <v/>
      </c>
      <c r="AG1368" s="354" t="str">
        <f>IF(AC1368=TRUE, IF(COUNTIF(MSPara_SourceStreamCategory,V1368)=0,"",INDEX(MSPara_CalcFactorsMatrix,MATCH(V1368,MSPara_SourceStreamCategory,0),MATCH(AE1368&amp;"_"&amp;1,MSPara_CalcFactors,0))),"")</f>
        <v/>
      </c>
      <c r="AH1368" s="351" t="str">
        <f>IF(OR(AF1368="",AF1368=EUconst_NA),IF(OR(AG1368=EUconst_NA,AG1368=""),"",AG1368),AF1368)</f>
        <v/>
      </c>
      <c r="AI1368" s="348" t="str">
        <f>IF(AC1368=TRUE,IF(AH1368="",EUconst_t,AH1368),"")</f>
        <v/>
      </c>
      <c r="AJ1368" s="355" t="e">
        <f>IF(J1368="",AI1368,J1368)</f>
        <v>#N/A</v>
      </c>
      <c r="AK1368" s="356" t="b">
        <f>IF(K1358=EUconst_Fuel,J1368&lt;&gt;"",FALSE)</f>
        <v>0</v>
      </c>
      <c r="AL1368" s="1096"/>
      <c r="AM1368" s="347" t="str">
        <f>EUconst_CNTR_ActivityData&amp;EUconst_Value</f>
        <v>ActivityData_Waarde</v>
      </c>
      <c r="AN1368" s="1099"/>
      <c r="AO1368" s="1099"/>
      <c r="AP1368" s="351" t="e">
        <f>AND(AND(AH1368&lt;&gt;"",AJ1368&lt;&gt;""),AJ1368=AH1368)</f>
        <v>#N/A</v>
      </c>
      <c r="AQ1368" s="431" t="str">
        <f>IF(L1363=TRUE,SUM(F1365)-SUM(H1365)+SUM(J1365)-SUM(L1365),"")</f>
        <v/>
      </c>
      <c r="AR1368" s="351">
        <f>IF(Y1368=EUconst_NA,0,IF(COUNT(K1368:L1368)=0,0,IF(L1368="",K1368,L1368)))</f>
        <v>0</v>
      </c>
      <c r="AS1368" s="699" t="b">
        <f>AND(AC1368=TRUE,OR(L1368&lt;&gt;"",AQ1368=""))</f>
        <v>0</v>
      </c>
      <c r="AT1368" s="699" t="b">
        <f>AND(AC1368=TRUE,NOT(AS1368))</f>
        <v>0</v>
      </c>
      <c r="AU1368" s="1097"/>
      <c r="AV1368" s="335" t="s">
        <v>313</v>
      </c>
      <c r="AW1368" s="335" t="s">
        <v>319</v>
      </c>
      <c r="AX1368" s="1108"/>
      <c r="AY1368" s="13" t="s">
        <v>537</v>
      </c>
      <c r="AZ1368" s="1097"/>
      <c r="BA1368" s="1097"/>
      <c r="BB1368" s="1098"/>
      <c r="BC1368" s="336" t="str">
        <f>EUconst_Fuel</f>
        <v>Verbranding</v>
      </c>
      <c r="BD1368" s="336" t="str">
        <f>EUconst_ProcessCarbonate</f>
        <v>Procesemissies</v>
      </c>
      <c r="BE1368" s="336" t="str">
        <f>EUconst_MassBalance</f>
        <v>Massabalans</v>
      </c>
      <c r="BF1368" s="1097"/>
      <c r="BG1368" s="1097"/>
      <c r="BH1368" s="1097"/>
      <c r="BI1368" s="1097"/>
      <c r="BJ1368" s="1097"/>
      <c r="BK1368" s="1097"/>
      <c r="BL1368" s="1097"/>
      <c r="BM1368" s="1097"/>
      <c r="BN1368" s="1097"/>
      <c r="BO1368" s="1097"/>
      <c r="BP1368" s="1097"/>
      <c r="BQ1368" s="1097"/>
      <c r="BR1368" s="1097"/>
      <c r="BS1368" s="1097"/>
      <c r="BT1368" s="1097"/>
      <c r="BU1368" s="1097"/>
      <c r="BV1368" s="1097"/>
      <c r="BW1368" s="1097"/>
      <c r="BX1368" s="1097"/>
      <c r="BY1368" s="1097"/>
      <c r="BZ1368" s="357" t="b">
        <f>BZ1363</f>
        <v>1</v>
      </c>
    </row>
    <row r="1369" spans="1:78" s="1066" customFormat="1" ht="5.0999999999999996" customHeight="1" thickBot="1" x14ac:dyDescent="0.3">
      <c r="A1369" s="1055"/>
      <c r="B1369" s="928"/>
      <c r="C1369" s="1102"/>
      <c r="D1369" s="1109"/>
      <c r="F1369" s="852"/>
      <c r="G1369" s="852"/>
      <c r="H1369" s="103" t="s">
        <v>245</v>
      </c>
      <c r="I1369" s="1134"/>
      <c r="J1369" s="1134"/>
      <c r="K1369" s="852"/>
      <c r="L1369" s="852"/>
      <c r="M1369" s="1110"/>
      <c r="O1369" s="1056"/>
      <c r="P1369" s="1101"/>
      <c r="Q1369" s="1101"/>
      <c r="R1369" s="1101"/>
      <c r="S1369" s="1097"/>
      <c r="T1369" s="1111"/>
      <c r="U1369" s="1107"/>
      <c r="V1369" s="1097"/>
      <c r="W1369" s="1097"/>
      <c r="X1369" s="1107"/>
      <c r="Y1369" s="1112"/>
      <c r="Z1369" s="1097"/>
      <c r="AA1369" s="1097"/>
      <c r="AB1369" s="1097"/>
      <c r="AC1369" s="1097"/>
      <c r="AD1369" s="1097"/>
      <c r="AE1369" s="1097"/>
      <c r="AF1369" s="1097"/>
      <c r="AG1369" s="1097"/>
      <c r="AH1369" s="1097"/>
      <c r="AI1369" s="1097"/>
      <c r="AJ1369" s="1097"/>
      <c r="AK1369" s="1097"/>
      <c r="AL1369" s="1096"/>
      <c r="AM1369" s="1097"/>
      <c r="AN1369" s="1097"/>
      <c r="AO1369" s="1097"/>
      <c r="AP1369" s="1097"/>
      <c r="AQ1369" s="1097"/>
      <c r="AR1369" s="1097"/>
      <c r="AS1369" s="1097"/>
      <c r="AT1369" s="1097"/>
      <c r="AU1369" s="1097"/>
      <c r="AV1369" s="1097"/>
      <c r="AW1369" s="1097"/>
      <c r="AX1369" s="1097"/>
      <c r="AY1369" s="1097"/>
      <c r="AZ1369" s="1097"/>
      <c r="BA1369" s="1097"/>
      <c r="BB1369" s="1097"/>
      <c r="BC1369" s="1097"/>
      <c r="BD1369" s="1097"/>
      <c r="BE1369" s="1097"/>
      <c r="BF1369" s="1097"/>
      <c r="BG1369" s="1097"/>
      <c r="BH1369" s="1097"/>
      <c r="BI1369" s="1097"/>
      <c r="BJ1369" s="1097"/>
      <c r="BK1369" s="1097"/>
      <c r="BL1369" s="1097"/>
      <c r="BM1369" s="1097"/>
      <c r="BN1369" s="1097"/>
      <c r="BO1369" s="1097"/>
      <c r="BP1369" s="1097"/>
      <c r="BQ1369" s="1097"/>
      <c r="BR1369" s="1097"/>
      <c r="BS1369" s="1097"/>
      <c r="BT1369" s="1097"/>
      <c r="BU1369" s="1097"/>
      <c r="BV1369" s="1097"/>
      <c r="BW1369" s="1097"/>
      <c r="BX1369" s="1097"/>
      <c r="BY1369" s="1097"/>
      <c r="BZ1369" s="1094"/>
    </row>
    <row r="1370" spans="1:78" s="1066" customFormat="1" ht="12.75" customHeight="1" thickBot="1" x14ac:dyDescent="0.3">
      <c r="A1370" s="1055"/>
      <c r="B1370" s="928"/>
      <c r="C1370" s="484" t="s">
        <v>196</v>
      </c>
      <c r="D1370" s="346" t="str">
        <f>Translations!$B$634</f>
        <v>(Voorlopige) EF:</v>
      </c>
      <c r="E1370" s="1105"/>
      <c r="F1370" s="358"/>
      <c r="G1370" s="1836" t="str">
        <f t="shared" ref="G1370:G1376" si="336">IF(OR(ISBLANK(F1370),F1370=EUconst_NoTier),"",IF(Z1370=0,EUconst_NotApplicable,IF(ISERROR(Z1370),"",Z1370)))</f>
        <v/>
      </c>
      <c r="H1370" s="1854"/>
      <c r="I1370" s="694" t="str">
        <f>IF(J1370&lt;&gt;"","",AI1370)</f>
        <v/>
      </c>
      <c r="J1370" s="695"/>
      <c r="K1370" s="359" t="str">
        <f t="shared" ref="K1370:K1376" si="337">IF(L1370="",AQ1370,"")</f>
        <v/>
      </c>
      <c r="L1370" s="360"/>
      <c r="M1370" s="473" t="str">
        <f>IF(N1360="",IF(AND(E1359&lt;&gt;"",OR(F1370="",COUNT(K1370:L1370)=0),Y1370&lt;&gt;EUconst_NA,T1359&lt;&gt;TRUE),EUconst_ERR_Incomplete,IF(COUNTIF(AX1370:AZ1370,TRUE)&gt;0,EUconst_ERR_Inconsistent,"")),"")</f>
        <v/>
      </c>
      <c r="N1370" s="957"/>
      <c r="O1370" s="1056"/>
      <c r="P1370" s="1101"/>
      <c r="Q1370" s="15" t="e">
        <f>+VLOOKUP(E1358,ss_eenheid!$A$1:$F$75,6,FALSE)</f>
        <v>#N/A</v>
      </c>
      <c r="R1370" s="1101"/>
      <c r="S1370" s="1097"/>
      <c r="T1370" s="361" t="str">
        <f>EUconst_CNTR_EF&amp;E1359</f>
        <v>EF_</v>
      </c>
      <c r="U1370" s="1107"/>
      <c r="V1370" s="362" t="str">
        <f>V1368</f>
        <v/>
      </c>
      <c r="W1370" s="1097"/>
      <c r="X1370" s="1107"/>
      <c r="Y1370" s="363" t="str">
        <f>IF(OR(T1359=TRUE,E1359=""),"",IF(F1370=EUconst_NA,EUconst_NA,INDEX(EUwideConstants!$N:$N,MATCH(T1370,EUwideConstants!$Q:$Q,0))))</f>
        <v/>
      </c>
      <c r="Z1370" s="364" t="str">
        <f>IF(ISBLANK(F1370),"",IF(F1370=EUconst_NA,"",INDEX(EUwideConstants!$H:$M,MATCH(T1370,EUwideConstants!$Q:$Q,0),MATCH(F1370,CNTR_TierList,0))))</f>
        <v/>
      </c>
      <c r="AA1370" s="365" t="str">
        <f>IF(COUNTIF(EUconst_DefaultValues,Z1370)&gt;0,MATCH(Z1370,EUconst_DefaultValues,0),"")</f>
        <v/>
      </c>
      <c r="AB1370" s="1097"/>
      <c r="AC1370" s="366" t="b">
        <f>AND(AC1368,Y1370&lt;&gt;EUconst_NA)</f>
        <v>0</v>
      </c>
      <c r="AD1370" s="1097"/>
      <c r="AE1370" s="352" t="str">
        <f>EUconst_CNTR_EF&amp;EUconst_Unit</f>
        <v>EF_Eenheid</v>
      </c>
      <c r="AF1370" s="367" t="str">
        <f>IF(AC1370=TRUE, IF(COUNTIF(MSPara_SourceStreamCategory,V1370)=0,"",INDEX(MSPara_CalcFactorsMatrix,MATCH(V1370,MSPara_SourceStreamCategory,0),MATCH(AE1370&amp;"_"&amp;2,MSPara_CalcFactors,0))),"")</f>
        <v/>
      </c>
      <c r="AG1370" s="368" t="str">
        <f>IF(AC1370=TRUE, IF(COUNTIF(MSPara_SourceStreamCategory,V1370)=0,"",INDEX(MSPara_CalcFactorsMatrix,MATCH(V1370,MSPara_SourceStreamCategory,0),MATCH(AE1370&amp;"_"&amp;1,MSPara_CalcFactors,0))),"")</f>
        <v/>
      </c>
      <c r="AH1370" s="369" t="str">
        <f>IF(AA1370="","",INDEX(AF1370:AG1370,3-AA1370))</f>
        <v/>
      </c>
      <c r="AI1370" s="370" t="str">
        <f>IF(AC1370=TRUE,IF(OR(AH1370="",AH1370=EUconst_NA),IF(K1358=EUconst_Fuel,EUconst_tCO2pTJ,EUconst_tCO2pt),AH1370),"")</f>
        <v/>
      </c>
      <c r="AJ1370" s="366" t="str">
        <f>IF(J1370="",AI1370,J1370)</f>
        <v/>
      </c>
      <c r="AK1370" s="371" t="b">
        <f>IF(K1358=EUconst_Fuel,J1370&lt;&gt;"",FALSE)</f>
        <v>0</v>
      </c>
      <c r="AL1370" s="1096"/>
      <c r="AM1370" s="352" t="str">
        <f>EUconst_CNTR_EF&amp;EUconst_Value</f>
        <v>EF_Waarde</v>
      </c>
      <c r="AN1370" s="372" t="str">
        <f>IF(AC1370=TRUE,IF(COUNTIF(MSPara_SourceStreamCategory,V1370)=0,"",INDEX(MSPara_CalcFactorsMatrix,MATCH(V1370,MSPara_SourceStreamCategory,0),MATCH(AM1370&amp;"_"&amp;2,MSPara_CalcFactors,0))),"")</f>
        <v/>
      </c>
      <c r="AO1370" s="373" t="str">
        <f>IF(AC1370=TRUE,IF(COUNTIF(MSPara_SourceStreamCategory,V1370)=0,"",INDEX(MSPara_CalcFactorsMatrix,MATCH(V1370,MSPara_SourceStreamCategory,0),MATCH(AM1370&amp;"_"&amp;1,MSPara_CalcFactors,0))),"")</f>
        <v/>
      </c>
      <c r="AP1370" s="366" t="b">
        <f>AND(AND(AH1370&lt;&gt;"",AJ1370&lt;&gt;""),AJ1370=AH1370)</f>
        <v>0</v>
      </c>
      <c r="AQ1370" s="374" t="str">
        <f>IF(AND(AA1370&lt;&gt;"",AP1370=TRUE),IF(OR(INDEX(AN1370:AO1370,3-AA1370)=EUconst_NA,INDEX(AN1370:AO1370,3-AA1370)=0),"",INDEX(AN1370:AO1370,3-AA1370)),"")</f>
        <v/>
      </c>
      <c r="AR1370" s="366">
        <f>IF(AC1370=TRUE,IF(COUNT(K1370:L1370)=0,0,IF(L1370="",K1370,L1370)),0)</f>
        <v>0</v>
      </c>
      <c r="AS1370" s="362" t="b">
        <f>AND(AC1370=TRUE,OR(AND(F1370&lt;&gt;"",NOT(ISNUMBER(AA1370))),L1370&lt;&gt;"",F1370="",AQ1370=""))</f>
        <v>0</v>
      </c>
      <c r="AT1370" s="362" t="b">
        <f t="shared" ref="AT1370:AT1376" si="338">AND(AC1370=TRUE,NOT(AS1370))</f>
        <v>0</v>
      </c>
      <c r="AU1370" s="1097"/>
      <c r="AV1370" s="375" t="b">
        <f t="shared" ref="AV1370:AV1376" si="339">AND(ISNUMBER(AA1370),AQ1370="")</f>
        <v>0</v>
      </c>
      <c r="AW1370" s="376" t="b">
        <f t="shared" ref="AW1370:AW1376" si="340">AND(ISNUMBER(AA1370),AQ1370&lt;&gt;AR1370)</f>
        <v>0</v>
      </c>
      <c r="AX1370" s="377" t="e">
        <f>OR(AND(AJ1368=EUconst_kNm3,AJ1370=EUconst_tCO2pt),AND(AJ1368=EUconst_t,AJ1370=EUconst_tCO2pkNm3))</f>
        <v>#N/A</v>
      </c>
      <c r="AY1370" s="362" t="b">
        <f t="shared" ref="AY1370:AY1376" si="341">AND(L1370&lt;&gt;"",Y1370=EUconst_NA)</f>
        <v>0</v>
      </c>
      <c r="AZ1370" s="1097"/>
      <c r="BA1370" s="1097"/>
      <c r="BB1370" s="378" t="s">
        <v>590</v>
      </c>
      <c r="BC1370" s="377" t="str">
        <f>IF(K1358=BC1368,AR1368*IF(AJ1370=EUconst_tCO2pTJ,(AR1371/1000),1)*AR1370*AR1372*AR1376,"")</f>
        <v/>
      </c>
      <c r="BD1370" s="357" t="str">
        <f>IF(K1358=BD1368,AR1368*AR1370*AR1373*AR1376,"")</f>
        <v/>
      </c>
      <c r="BE1370" s="356" t="str">
        <f>IF(K1358=BE1368,3.664*AR1368*AR1374*AR1376,"")</f>
        <v/>
      </c>
      <c r="BF1370" s="1097"/>
      <c r="BG1370" s="1097"/>
      <c r="BH1370" s="1097"/>
      <c r="BI1370" s="1097"/>
      <c r="BJ1370" s="1097"/>
      <c r="BK1370" s="1097"/>
      <c r="BL1370" s="1097"/>
      <c r="BM1370" s="1097"/>
      <c r="BN1370" s="1097"/>
      <c r="BO1370" s="1097"/>
      <c r="BP1370" s="1097"/>
      <c r="BQ1370" s="1097"/>
      <c r="BR1370" s="1097"/>
      <c r="BS1370" s="1097"/>
      <c r="BT1370" s="1097"/>
      <c r="BU1370" s="1097"/>
      <c r="BV1370" s="1097"/>
      <c r="BW1370" s="1097"/>
      <c r="BX1370" s="1097"/>
      <c r="BY1370" s="1097"/>
      <c r="BZ1370" s="362" t="b">
        <f>OR(BZ1368,Y1370=EUconst_NA)</f>
        <v>1</v>
      </c>
    </row>
    <row r="1371" spans="1:78" s="1066" customFormat="1" ht="12.75" customHeight="1" thickBot="1" x14ac:dyDescent="0.3">
      <c r="A1371" s="1055"/>
      <c r="B1371" s="928"/>
      <c r="C1371" s="484" t="s">
        <v>197</v>
      </c>
      <c r="D1371" s="346" t="str">
        <f>Translations!$B$636</f>
        <v>NCV:</v>
      </c>
      <c r="E1371" s="1105"/>
      <c r="F1371" s="379"/>
      <c r="G1371" s="1836" t="str">
        <f t="shared" si="336"/>
        <v/>
      </c>
      <c r="H1371" s="1837"/>
      <c r="I1371" s="696" t="str">
        <f>AJ1371</f>
        <v/>
      </c>
      <c r="J1371" s="910"/>
      <c r="K1371" s="380" t="str">
        <f t="shared" si="337"/>
        <v/>
      </c>
      <c r="L1371" s="877"/>
      <c r="M1371" s="473" t="str">
        <f>+IF(OR(N1371&lt;&gt;"",O1371&lt;&gt;""),"onvolledig!","")</f>
        <v/>
      </c>
      <c r="N1371" s="873" t="str">
        <f>IF(N1360="",IF(AND(E1359&lt;&gt;"",OR(F1371="",COUNT(K1371:L1371)=0),Y1371&lt;&gt;EUconst_NA,T1359&lt;&gt;TRUE),EUconst_ERR_Incomplete,IF(COUNTIF(AX1371:AZ1371,TRUE)&gt;0,"","")),"")</f>
        <v/>
      </c>
      <c r="O1371" s="874" t="str">
        <f>+IF(N1360="",IF(COUNT(K1371:L1371)=0,IF(K1358="Verbranding","onvolledig!",""),""),"")</f>
        <v/>
      </c>
      <c r="P1371" s="1101"/>
      <c r="Q1371" s="1101"/>
      <c r="R1371" s="1101"/>
      <c r="S1371" s="1097"/>
      <c r="T1371" s="381" t="str">
        <f>EUconst_CNTR_NCV&amp;E1359</f>
        <v>NCV_</v>
      </c>
      <c r="U1371" s="1107"/>
      <c r="V1371" s="382" t="str">
        <f t="shared" ref="V1371:V1376" si="342">V1370</f>
        <v/>
      </c>
      <c r="W1371" s="1097"/>
      <c r="X1371" s="1107"/>
      <c r="Y1371" s="383" t="str">
        <f>IF(OR(T1359=TRUE,E1359=""),"",IF(F1371=EUconst_NA,EUconst_NA,INDEX(EUwideConstants!$N:$N,MATCH(T1371,EUwideConstants!$Q:$Q,0))))</f>
        <v/>
      </c>
      <c r="Z1371" s="384" t="str">
        <f>IF(ISBLANK(F1371),"",IF(F1371=EUconst_NA,"",INDEX(EUwideConstants!$H:$M,MATCH(T1371,EUwideConstants!$Q:$Q,0),MATCH(F1371,CNTR_TierList,0))))</f>
        <v/>
      </c>
      <c r="AA1371" s="385" t="str">
        <f>IF(COUNTIF(EUconst_DefaultValues,Z1371)&gt;0,MATCH(Z1371,EUconst_DefaultValues,0),"")</f>
        <v/>
      </c>
      <c r="AB1371" s="1097"/>
      <c r="AC1371" s="386" t="b">
        <f>IF(K1358="Verbranding",AND(AC1368,Y1371&lt;&gt;""),FALSE)</f>
        <v>0</v>
      </c>
      <c r="AD1371" s="1097"/>
      <c r="AE1371" s="387" t="str">
        <f>EUconst_CNTR_NCV&amp;EUconst_Unit</f>
        <v>NCV_Eenheid</v>
      </c>
      <c r="AF1371" s="388" t="str">
        <f>IF(AC1371=TRUE, IF(COUNTIF(MSPara_SourceStreamCategory,V1371)=0,"",INDEX(MSPara_CalcFactorsMatrix,MATCH(V1371,MSPara_SourceStreamCategory,0),MATCH(AE1371&amp;"_"&amp;2,MSPara_CalcFactors,0))),"")</f>
        <v/>
      </c>
      <c r="AG1371" s="389" t="str">
        <f>IF(AC1371=TRUE, IF(COUNTIF(MSPara_SourceStreamCategory,V1371)=0,"",INDEX(MSPara_CalcFactorsMatrix,MATCH(V1371,MSPara_SourceStreamCategory,0),MATCH(AE1371&amp;"_"&amp;1,MSPara_CalcFactors,0))),"")</f>
        <v/>
      </c>
      <c r="AH1371" s="390" t="str">
        <f>IF(AA1371="","",INDEX(AF1371:AG1371,3-AA1371))</f>
        <v/>
      </c>
      <c r="AI1371" s="1115"/>
      <c r="AJ1371" s="386" t="str">
        <f>IF(AC1371=TRUE,IF(AJ1368="","",IF(AJ1368=EUconst_kNm3,EUconst_GJpkNm3,EUconst_GJpt)),"")</f>
        <v/>
      </c>
      <c r="AK1371" s="1116"/>
      <c r="AL1371" s="1096"/>
      <c r="AM1371" s="387" t="str">
        <f>EUconst_CNTR_NCV&amp;EUconst_Value</f>
        <v>NCV_Waarde</v>
      </c>
      <c r="AN1371" s="391" t="str">
        <f>IF(AC1371=TRUE,IF(COUNTIF(MSPara_SourceStreamCategory,V1371)=0,"",INDEX(MSPara_CalcFactorsMatrix,MATCH(V1371,MSPara_SourceStreamCategory,0),MATCH(AM1371&amp;"_"&amp;2,MSPara_CalcFactors,0))),"")</f>
        <v/>
      </c>
      <c r="AO1371" s="392" t="str">
        <f>IF(AC1371=TRUE,IF(COUNTIF(MSPara_SourceStreamCategory,V1371)=0,"",INDEX(MSPara_CalcFactorsMatrix,MATCH(V1371,MSPara_SourceStreamCategory,0),MATCH(AM1371&amp;"_"&amp;1,MSPara_CalcFactors,0))),"")</f>
        <v/>
      </c>
      <c r="AP1371" s="386" t="b">
        <f>AND(AND(AH1371&lt;&gt;"",AJ1371&lt;&gt;""),AJ1371=AH1371)</f>
        <v>0</v>
      </c>
      <c r="AQ1371" s="393" t="str">
        <f>IF(AND(AA1371&lt;&gt;"",AP1371=TRUE),IF(OR(INDEX(AN1371:AO1371,3-AA1371)=EUconst_NA,INDEX(AN1371:AO1371,3-AA1371)=0),"",INDEX(AN1371:AO1371,3-AA1371)),"")</f>
        <v/>
      </c>
      <c r="AR1371" s="386">
        <f>IF(AC1371=TRUE,IF(COUNT(K1371:L1371)=0,0,IF(L1371="",K1371,L1371)),0)</f>
        <v>0</v>
      </c>
      <c r="AS1371" s="382" t="b">
        <f>AND(AC1371=TRUE,OR(AND(F1371&lt;&gt;"",NOT(ISNUMBER(AA1371))),L1371&lt;&gt;"",F1371="",AQ1371=""))</f>
        <v>0</v>
      </c>
      <c r="AT1371" s="382" t="b">
        <f t="shared" si="338"/>
        <v>0</v>
      </c>
      <c r="AU1371" s="1097"/>
      <c r="AV1371" s="394" t="b">
        <f t="shared" si="339"/>
        <v>0</v>
      </c>
      <c r="AW1371" s="395" t="b">
        <f t="shared" si="340"/>
        <v>0</v>
      </c>
      <c r="AX1371" s="1097"/>
      <c r="AY1371" s="382" t="b">
        <f t="shared" si="341"/>
        <v>0</v>
      </c>
      <c r="AZ1371" s="1097"/>
      <c r="BA1371" s="1097"/>
      <c r="BB1371" s="378" t="s">
        <v>591</v>
      </c>
      <c r="BC1371" s="377" t="str">
        <f>IF(K1358=BC1368,AR1368*IF(AJ1370=EUconst_tCO2pTJ,(AR1371/1000),1)*AR1370*AR1372*AR1375,"")</f>
        <v/>
      </c>
      <c r="BD1371" s="357" t="str">
        <f>IF(K1358=BD1368,AR1368*AR1370*AR1373*AR1375,"")</f>
        <v/>
      </c>
      <c r="BE1371" s="356" t="str">
        <f>IF(K1358=BE1368,3.664*AR1368*AR1374*AR1375,"")</f>
        <v/>
      </c>
      <c r="BF1371" s="1097"/>
      <c r="BG1371" s="1097"/>
      <c r="BH1371" s="1097"/>
      <c r="BI1371" s="1097"/>
      <c r="BJ1371" s="1097"/>
      <c r="BK1371" s="1097"/>
      <c r="BL1371" s="1097"/>
      <c r="BM1371" s="1097"/>
      <c r="BN1371" s="1097"/>
      <c r="BO1371" s="1097"/>
      <c r="BP1371" s="1097"/>
      <c r="BQ1371" s="1097"/>
      <c r="BR1371" s="1097"/>
      <c r="BS1371" s="1097"/>
      <c r="BT1371" s="1097"/>
      <c r="BU1371" s="1097"/>
      <c r="BV1371" s="1097"/>
      <c r="BW1371" s="1097"/>
      <c r="BX1371" s="1097"/>
      <c r="BY1371" s="1097"/>
      <c r="BZ1371" s="382" t="b">
        <f>OR(BZ1368,Y1371=EUconst_NA)</f>
        <v>1</v>
      </c>
    </row>
    <row r="1372" spans="1:78" s="1066" customFormat="1" ht="12.75" customHeight="1" thickBot="1" x14ac:dyDescent="0.3">
      <c r="A1372" s="1055"/>
      <c r="B1372" s="928"/>
      <c r="C1372" s="484" t="s">
        <v>198</v>
      </c>
      <c r="D1372" s="346" t="str">
        <f>Translations!$B$638</f>
        <v>OxF:</v>
      </c>
      <c r="E1372" s="1105"/>
      <c r="F1372" s="379"/>
      <c r="G1372" s="1836" t="str">
        <f t="shared" si="336"/>
        <v/>
      </c>
      <c r="H1372" s="1837"/>
      <c r="I1372" s="697" t="str">
        <f>IF(OR(AC1372=FALSE,Y1372=EUconst_NA),"","-")</f>
        <v/>
      </c>
      <c r="J1372" s="911"/>
      <c r="K1372" s="396" t="str">
        <f t="shared" si="337"/>
        <v/>
      </c>
      <c r="L1372" s="471"/>
      <c r="M1372" s="473" t="str">
        <f>IF(N1360="",IF(AND(E1359&lt;&gt;"",OR(F1372="",COUNT(K1372:L1372)=0),Y1372&lt;&gt;EUconst_NA,T1359&lt;&gt;TRUE),EUconst_ERR_Incomplete,IF(COUNTIF(AX1372:AZ1372,TRUE)&gt;0,EUconst_ERR_Inconsistent,"")),"")</f>
        <v/>
      </c>
      <c r="O1372" s="1056"/>
      <c r="P1372" s="1101"/>
      <c r="Q1372" s="1101"/>
      <c r="R1372" s="1101"/>
      <c r="S1372" s="1097"/>
      <c r="T1372" s="381" t="str">
        <f>EUconst_CNTR_OxidationFactor&amp;E1359</f>
        <v>OxF_</v>
      </c>
      <c r="U1372" s="1107"/>
      <c r="V1372" s="382" t="str">
        <f t="shared" si="342"/>
        <v/>
      </c>
      <c r="W1372" s="1097"/>
      <c r="X1372" s="1107"/>
      <c r="Y1372" s="383" t="str">
        <f>IF(OR(T1359=TRUE,E1359=""),"",INDEX(EUwideConstants!$N:$N,MATCH(T1372,EUwideConstants!$Q:$Q,0)))</f>
        <v/>
      </c>
      <c r="Z1372" s="384" t="str">
        <f>IF(ISBLANK(F1372),"",IF(F1372=EUconst_NA,"",INDEX(EUwideConstants!$H:$M,MATCH(T1372,EUwideConstants!$Q:$Q,0),MATCH(F1372,CNTR_TierList,0))))</f>
        <v/>
      </c>
      <c r="AA1372" s="365" t="str">
        <f>IF(F1372=1,1,"")</f>
        <v/>
      </c>
      <c r="AB1372" s="1097"/>
      <c r="AC1372" s="386" t="b">
        <f>AND(AC1368,Y1372&lt;&gt;EUconst_NA)</f>
        <v>0</v>
      </c>
      <c r="AD1372" s="1097"/>
      <c r="AE1372" s="1117"/>
      <c r="AG1372" s="1118"/>
      <c r="AH1372" s="1115"/>
      <c r="AI1372" s="1119"/>
      <c r="AJ1372" s="1115"/>
      <c r="AK1372" s="1120"/>
      <c r="AL1372" s="1096"/>
      <c r="AM1372" s="387" t="str">
        <f>EUconst_CNTR_OxidationFactor&amp;EUconst_Value</f>
        <v>OxF_Waarde</v>
      </c>
      <c r="AN1372" s="1121"/>
      <c r="AO1372" s="1113">
        <v>1</v>
      </c>
      <c r="AP1372" s="1115"/>
      <c r="AQ1372" s="397" t="str">
        <f>IF(AA1372="","",AO1372)</f>
        <v/>
      </c>
      <c r="AR1372" s="386">
        <f>IF(AC1372=TRUE,IF(COUNT(K1372:L1372)=0,0,IF(L1372="",K1372,L1372)),1)</f>
        <v>1</v>
      </c>
      <c r="AS1372" s="382" t="b">
        <f>AND(AC1372=TRUE,OR(ISNUMBER(L1372),NOT(ISNUMBER(AA1372))))</f>
        <v>0</v>
      </c>
      <c r="AT1372" s="382" t="b">
        <f t="shared" si="338"/>
        <v>0</v>
      </c>
      <c r="AU1372" s="1097"/>
      <c r="AV1372" s="394" t="b">
        <f t="shared" si="339"/>
        <v>0</v>
      </c>
      <c r="AW1372" s="395" t="b">
        <f t="shared" si="340"/>
        <v>0</v>
      </c>
      <c r="AX1372" s="1097"/>
      <c r="AY1372" s="411" t="b">
        <f t="shared" si="341"/>
        <v>0</v>
      </c>
      <c r="AZ1372" s="362" t="b">
        <f>AR1372&gt;100%</f>
        <v>0</v>
      </c>
      <c r="BA1372" s="1097"/>
      <c r="BB1372" s="378" t="s">
        <v>289</v>
      </c>
      <c r="BC1372" s="377" t="str">
        <f>IF(K1358=BC1368,AR1368*IF(AJ1370=EUconst_tCO2pTJ,(AR1371/1000),1)*AR1370*AR1372*(1-AR1375),"")</f>
        <v/>
      </c>
      <c r="BD1372" s="357" t="str">
        <f>IF(K1358=BD1368,AR1368*AR1370*AR1373*(1-AR1375),"")</f>
        <v/>
      </c>
      <c r="BE1372" s="356" t="str">
        <f>IF(K1358=BE1368,3.664*AR1368*AR1374*(1-AR1375),"")</f>
        <v/>
      </c>
      <c r="BF1372" s="1097"/>
      <c r="BG1372" s="1097"/>
      <c r="BH1372" s="1097"/>
      <c r="BI1372" s="1097"/>
      <c r="BJ1372" s="1097"/>
      <c r="BK1372" s="1097"/>
      <c r="BL1372" s="1097"/>
      <c r="BM1372" s="1097"/>
      <c r="BN1372" s="1097"/>
      <c r="BO1372" s="1097"/>
      <c r="BP1372" s="1097"/>
      <c r="BQ1372" s="1097"/>
      <c r="BR1372" s="1097"/>
      <c r="BS1372" s="1097"/>
      <c r="BT1372" s="1097"/>
      <c r="BU1372" s="1097"/>
      <c r="BV1372" s="1097"/>
      <c r="BW1372" s="1097"/>
      <c r="BX1372" s="1097"/>
      <c r="BY1372" s="1097"/>
      <c r="BZ1372" s="382" t="b">
        <f>OR(BZ1368,Y1372=EUconst_NA)</f>
        <v>1</v>
      </c>
    </row>
    <row r="1373" spans="1:78" s="1066" customFormat="1" ht="12.75" customHeight="1" thickBot="1" x14ac:dyDescent="0.3">
      <c r="A1373" s="1055"/>
      <c r="B1373" s="928"/>
      <c r="C1373" s="484" t="s">
        <v>199</v>
      </c>
      <c r="D1373" s="346" t="str">
        <f>Translations!$B$639</f>
        <v>ConvF:</v>
      </c>
      <c r="E1373" s="1105"/>
      <c r="F1373" s="379"/>
      <c r="G1373" s="1836" t="str">
        <f t="shared" si="336"/>
        <v/>
      </c>
      <c r="H1373" s="1837"/>
      <c r="I1373" s="697" t="str">
        <f>IF(OR(AC1373=FALSE,Y1373=EUconst_NA),"","-")</f>
        <v/>
      </c>
      <c r="J1373" s="911"/>
      <c r="K1373" s="396" t="str">
        <f t="shared" si="337"/>
        <v/>
      </c>
      <c r="L1373" s="471"/>
      <c r="M1373" s="473" t="str">
        <f>IF(N1360="",IF(AND(E1359&lt;&gt;"",OR(F1373="",COUNT(K1373:L1373)=0),Y1373&lt;&gt;EUconst_NA,T1359&lt;&gt;TRUE),EUconst_ERR_Incomplete,IF(COUNTIF(AX1373:AZ1373,TRUE)&gt;0,EUconst_ERR_Inconsistent,"")),"")</f>
        <v/>
      </c>
      <c r="O1373" s="1056"/>
      <c r="P1373" s="1101"/>
      <c r="Q1373" s="1101"/>
      <c r="R1373" s="1101"/>
      <c r="S1373" s="1097"/>
      <c r="T1373" s="381" t="str">
        <f>EUconst_CNTR_ConversionFactor&amp;E1359</f>
        <v>ConvF_</v>
      </c>
      <c r="U1373" s="1107"/>
      <c r="V1373" s="382" t="str">
        <f t="shared" si="342"/>
        <v/>
      </c>
      <c r="W1373" s="1097"/>
      <c r="X1373" s="1107"/>
      <c r="Y1373" s="383" t="str">
        <f>IF(OR(T1359=TRUE,E1359=""),"",INDEX(EUwideConstants!$N:$N,MATCH(T1373,EUwideConstants!$Q:$Q,0)))</f>
        <v/>
      </c>
      <c r="Z1373" s="384" t="str">
        <f>IF(ISBLANK(F1373),"",IF(F1373=EUconst_NA,"",INDEX(EUwideConstants!$H:$M,MATCH(T1373,EUwideConstants!$Q:$Q,0),MATCH(F1373,CNTR_TierList,0))))</f>
        <v/>
      </c>
      <c r="AA1373" s="402" t="str">
        <f>IF(F1373=1,1,"")</f>
        <v/>
      </c>
      <c r="AB1373" s="1097"/>
      <c r="AC1373" s="386" t="b">
        <f>AND(AC1368,Y1373&lt;&gt;EUconst_NA)</f>
        <v>0</v>
      </c>
      <c r="AD1373" s="1097"/>
      <c r="AE1373" s="1117"/>
      <c r="AG1373" s="1118"/>
      <c r="AH1373" s="1123"/>
      <c r="AI1373" s="1119"/>
      <c r="AJ1373" s="1123"/>
      <c r="AK1373" s="1120"/>
      <c r="AL1373" s="1096"/>
      <c r="AM1373" s="387" t="str">
        <f>EUconst_CNTR_ConversionFactor&amp;EUconst_Value</f>
        <v>ConvF_Waarde</v>
      </c>
      <c r="AN1373" s="1124"/>
      <c r="AO1373" s="1122">
        <v>1</v>
      </c>
      <c r="AP1373" s="1123"/>
      <c r="AQ1373" s="403" t="str">
        <f>IF(AA1373="","",AO1373)</f>
        <v/>
      </c>
      <c r="AR1373" s="386">
        <f>IF(AC1373=TRUE,IF(COUNT(K1373:L1373)=0,0,IF(L1373="",K1373,L1373)),1)</f>
        <v>1</v>
      </c>
      <c r="AS1373" s="382" t="b">
        <f>AND(AC1373=TRUE,OR(ISNUMBER(L1373),NOT(ISNUMBER(AA1373))))</f>
        <v>0</v>
      </c>
      <c r="AT1373" s="382" t="b">
        <f t="shared" si="338"/>
        <v>0</v>
      </c>
      <c r="AU1373" s="1097"/>
      <c r="AV1373" s="394" t="b">
        <f t="shared" si="339"/>
        <v>0</v>
      </c>
      <c r="AW1373" s="395" t="b">
        <f t="shared" si="340"/>
        <v>0</v>
      </c>
      <c r="AX1373" s="1097"/>
      <c r="AY1373" s="411" t="b">
        <f t="shared" si="341"/>
        <v>0</v>
      </c>
      <c r="AZ1373" s="400" t="b">
        <f>AR1373&gt;100%</f>
        <v>0</v>
      </c>
      <c r="BA1373" s="1097"/>
      <c r="BB1373" s="398" t="s">
        <v>478</v>
      </c>
      <c r="BC1373" s="399">
        <f>AR1368*AR1371/1000*(1-AR1375)</f>
        <v>0</v>
      </c>
      <c r="BD1373" s="400">
        <f>BC1373</f>
        <v>0</v>
      </c>
      <c r="BE1373" s="401">
        <f>BC1373</f>
        <v>0</v>
      </c>
      <c r="BF1373" s="1097"/>
      <c r="BG1373" s="1097"/>
      <c r="BH1373" s="1097"/>
      <c r="BI1373" s="1097"/>
      <c r="BJ1373" s="1097"/>
      <c r="BK1373" s="1097"/>
      <c r="BL1373" s="1097"/>
      <c r="BM1373" s="1097"/>
      <c r="BN1373" s="1097"/>
      <c r="BO1373" s="1097"/>
      <c r="BP1373" s="1097"/>
      <c r="BQ1373" s="1097"/>
      <c r="BR1373" s="1097"/>
      <c r="BS1373" s="1097"/>
      <c r="BT1373" s="1097"/>
      <c r="BU1373" s="1097"/>
      <c r="BV1373" s="1097"/>
      <c r="BW1373" s="1097"/>
      <c r="BX1373" s="1097"/>
      <c r="BY1373" s="1097"/>
      <c r="BZ1373" s="382" t="b">
        <f>OR(BZ1368,Y1373=EUconst_NA)</f>
        <v>1</v>
      </c>
    </row>
    <row r="1374" spans="1:78" s="1066" customFormat="1" ht="12.75" customHeight="1" thickBot="1" x14ac:dyDescent="0.3">
      <c r="A1374" s="1055"/>
      <c r="B1374" s="928"/>
      <c r="C1374" s="484" t="s">
        <v>329</v>
      </c>
      <c r="D1374" s="346" t="str">
        <f>Translations!$B$640</f>
        <v>C-gehalte:</v>
      </c>
      <c r="E1374" s="1105"/>
      <c r="F1374" s="379"/>
      <c r="G1374" s="1836" t="str">
        <f t="shared" si="336"/>
        <v/>
      </c>
      <c r="H1374" s="1837"/>
      <c r="I1374" s="697" t="str">
        <f>AJ1374</f>
        <v/>
      </c>
      <c r="J1374" s="912"/>
      <c r="K1374" s="404" t="str">
        <f t="shared" si="337"/>
        <v/>
      </c>
      <c r="L1374" s="405"/>
      <c r="M1374" s="473" t="str">
        <f>IF(N1360="",IF(AND(E1359&lt;&gt;"",OR(F1374="",COUNT(K1374:L1374)=0),Y1374&lt;&gt;EUconst_NA,T1359&lt;&gt;TRUE),EUconst_ERR_Incomplete,IF(COUNTIF(AX1374:AZ1374,TRUE)&gt;0,EUconst_ERR_Inconsistent,"")),"")</f>
        <v/>
      </c>
      <c r="O1374" s="1056"/>
      <c r="P1374" s="1101"/>
      <c r="Q1374" s="1101"/>
      <c r="R1374" s="1101"/>
      <c r="S1374" s="1097"/>
      <c r="T1374" s="381" t="str">
        <f>EUconst_CNTR_CarbonContent&amp;E1359</f>
        <v>CarbC_</v>
      </c>
      <c r="U1374" s="1107"/>
      <c r="V1374" s="382" t="str">
        <f t="shared" si="342"/>
        <v/>
      </c>
      <c r="W1374" s="1097"/>
      <c r="X1374" s="1107"/>
      <c r="Y1374" s="383" t="str">
        <f>IF(OR(T1359=TRUE,E1359=""),"",INDEX(EUwideConstants!$N:$N,MATCH(T1374,EUwideConstants!$Q:$Q,0)))</f>
        <v/>
      </c>
      <c r="Z1374" s="384" t="str">
        <f>IF(ISBLANK(F1374),"",IF(F1374=EUconst_NA,"",INDEX(EUwideConstants!$H:$M,MATCH(T1374,EUwideConstants!$Q:$Q,0),MATCH(F1374,CNTR_TierList,0))))</f>
        <v/>
      </c>
      <c r="AA1374" s="406" t="str">
        <f>IF(COUNTIF(EUconst_DefaultValues,Z1374)&gt;0,MATCH(Z1374,EUconst_DefaultValues,0),"")</f>
        <v/>
      </c>
      <c r="AB1374" s="1097"/>
      <c r="AC1374" s="386" t="b">
        <f>AND(AC1368,Y1374&lt;&gt;EUconst_NA)</f>
        <v>0</v>
      </c>
      <c r="AD1374" s="1097"/>
      <c r="AE1374" s="387" t="str">
        <f>EUconst_CNTR_CarbonContent&amp;EUconst_Unit</f>
        <v>CarbC_Eenheid</v>
      </c>
      <c r="AF1374" s="388" t="str">
        <f>IF(AC1374=TRUE, IF(COUNTIF(MSPara_SourceStreamCategory,V1374)=0,"",INDEX(MSPara_CalcFactorsMatrix,MATCH(V1374,MSPara_SourceStreamCategory,0),MATCH(AE1374&amp;"_"&amp;2,MSPara_CalcFactors,0))),"")</f>
        <v/>
      </c>
      <c r="AG1374" s="389" t="str">
        <f>IF(AC1374=TRUE, IF(COUNTIF(MSPara_SourceStreamCategory,V1374)=0,"",INDEX(MSPara_CalcFactorsMatrix,MATCH(V1374,MSPara_SourceStreamCategory,0),MATCH(AE1374&amp;"_"&amp;1,MSPara_CalcFactors,0))),"")</f>
        <v/>
      </c>
      <c r="AH1374" s="407" t="str">
        <f>IF(AA1374="","",INDEX(AF1374:AG1374,3-AA1374))</f>
        <v/>
      </c>
      <c r="AI1374" s="1119"/>
      <c r="AJ1374" s="408" t="str">
        <f>IF(AC1374=TRUE,IF(AJ1368="","",IF(AJ1368=EUconst_kNm3,EUconst_tCpkNm3,EUconst_tCpt)),"")</f>
        <v/>
      </c>
      <c r="AK1374" s="1120"/>
      <c r="AL1374" s="1096"/>
      <c r="AM1374" s="387" t="str">
        <f>EUconst_CNTR_CarbonContent&amp;EUconst_Value</f>
        <v>CarbC_Waarde</v>
      </c>
      <c r="AN1374" s="391" t="str">
        <f>IF(AC1374=TRUE,IF(COUNTIF(MSPara_SourceStreamCategory,V1374)=0,"",INDEX(MSPara_CalcFactorsMatrix,MATCH(V1374,MSPara_SourceStreamCategory,0),MATCH(AM1374&amp;"_"&amp;2,MSPara_CalcFactors,0))),"")</f>
        <v/>
      </c>
      <c r="AO1374" s="409" t="str">
        <f>IF(AC1374=TRUE,IF(COUNTIF(MSPara_SourceStreamCategory,V1374)=0,"",INDEX(MSPara_CalcFactorsMatrix,MATCH(V1374,MSPara_SourceStreamCategory,0),MATCH(AM1374&amp;"_"&amp;1,MSPara_CalcFactors,0))),"")</f>
        <v/>
      </c>
      <c r="AP1374" s="386" t="b">
        <f>AND(AND(AH1374&lt;&gt;"",AJ1374&lt;&gt;""),AJ1374=AH1374)</f>
        <v>0</v>
      </c>
      <c r="AQ1374" s="410" t="str">
        <f>IF(AND(AA1374&lt;&gt;"",AP1374=TRUE),IF(OR(INDEX(AN1374:AO1374,3-AA1374)=EUconst_NA,INDEX(AN1374:AO1374,3-AA1374)=0),"",INDEX(AN1374:AO1374,3-AA1374)),"")</f>
        <v/>
      </c>
      <c r="AR1374" s="386">
        <f>IF(AC1374=TRUE,IF(COUNT(K1374:L1374)=0,0,IF(L1374="",K1374,L1374)),0)</f>
        <v>0</v>
      </c>
      <c r="AS1374" s="382" t="b">
        <f>AND(AC1374=TRUE,OR(AND(F1374&lt;&gt;"",NOT(ISNUMBER(AA1374))),L1374&lt;&gt;"",F1374="",AQ1374=""))</f>
        <v>0</v>
      </c>
      <c r="AT1374" s="382" t="b">
        <f t="shared" si="338"/>
        <v>0</v>
      </c>
      <c r="AU1374" s="1097"/>
      <c r="AV1374" s="394" t="b">
        <f t="shared" si="339"/>
        <v>0</v>
      </c>
      <c r="AW1374" s="395" t="b">
        <f t="shared" si="340"/>
        <v>0</v>
      </c>
      <c r="AX1374" s="377" t="e">
        <f>OR(AND(AJ1368=EUconst_kNm3,AJ1374=EUconst_tCpt),AND(AJ1368=EUconst_t,AJ1374=EUconst_tCpkNm3))</f>
        <v>#N/A</v>
      </c>
      <c r="AY1374" s="382" t="b">
        <f t="shared" si="341"/>
        <v>0</v>
      </c>
      <c r="AZ1374" s="1097"/>
      <c r="BA1374" s="1097"/>
      <c r="BB1374" s="398" t="s">
        <v>479</v>
      </c>
      <c r="BC1374" s="399">
        <f>AR1368*AR1371/1000*AR1375</f>
        <v>0</v>
      </c>
      <c r="BD1374" s="400">
        <f>BC1374</f>
        <v>0</v>
      </c>
      <c r="BE1374" s="401">
        <f>BC1374</f>
        <v>0</v>
      </c>
      <c r="BF1374" s="1097"/>
      <c r="BG1374" s="1097"/>
      <c r="BH1374" s="1097"/>
      <c r="BI1374" s="1097"/>
      <c r="BJ1374" s="1097"/>
      <c r="BK1374" s="1097"/>
      <c r="BL1374" s="1097"/>
      <c r="BM1374" s="1097"/>
      <c r="BN1374" s="1097"/>
      <c r="BO1374" s="1097"/>
      <c r="BP1374" s="1097"/>
      <c r="BQ1374" s="1097"/>
      <c r="BR1374" s="1097"/>
      <c r="BS1374" s="1097"/>
      <c r="BT1374" s="1097"/>
      <c r="BU1374" s="1097"/>
      <c r="BV1374" s="1097"/>
      <c r="BW1374" s="1097"/>
      <c r="BX1374" s="1097"/>
      <c r="BY1374" s="1097"/>
      <c r="BZ1374" s="382" t="b">
        <f>OR(BZ1368,Y1374=EUconst_NA)</f>
        <v>1</v>
      </c>
    </row>
    <row r="1375" spans="1:78" s="1066" customFormat="1" ht="12.75" customHeight="1" x14ac:dyDescent="0.25">
      <c r="A1375" s="1055"/>
      <c r="B1375" s="928"/>
      <c r="C1375" s="481" t="s">
        <v>330</v>
      </c>
      <c r="D1375" s="346" t="str">
        <f>Translations!$B$641</f>
        <v>BioF:</v>
      </c>
      <c r="E1375" s="1105"/>
      <c r="F1375" s="379"/>
      <c r="G1375" s="1836" t="str">
        <f t="shared" si="336"/>
        <v/>
      </c>
      <c r="H1375" s="1837"/>
      <c r="I1375" s="697" t="str">
        <f>IF(OR(AC1375=FALSE,Y1375=EUconst_NA),"","-")</f>
        <v/>
      </c>
      <c r="J1375" s="911"/>
      <c r="K1375" s="396" t="str">
        <f t="shared" si="337"/>
        <v/>
      </c>
      <c r="L1375" s="471"/>
      <c r="M1375" s="473" t="str">
        <f>IF(N1360="",IF(AND(E1359&lt;&gt;"",OR(F1375="",COUNT(K1375:L1375)=0),Y1375&lt;&gt;EUconst_NA,T1359&lt;&gt;TRUE),EUconst_ERR_Incomplete,IF(COUNTIF(AX1375:AZ1375,TRUE)&gt;0,EUconst_ERR_Inconsistent,"")),"")</f>
        <v/>
      </c>
      <c r="O1375" s="1056"/>
      <c r="P1375" s="1106"/>
      <c r="Q1375" s="1106"/>
      <c r="R1375" s="1106"/>
      <c r="S1375" s="1097"/>
      <c r="T1375" s="381" t="str">
        <f>EUconst_CNTR_BiomassContent&amp;E1359</f>
        <v>BioC_</v>
      </c>
      <c r="U1375" s="1107"/>
      <c r="V1375" s="411" t="str">
        <f t="shared" si="342"/>
        <v/>
      </c>
      <c r="W1375" s="362" t="str">
        <f>IF(COUNTIF(MSPara_SourceStreamCategory,V1375)=0,"",INDEX(MSPara_IsFossil,MATCH(V1375,MSPara_SourceStreamCategory,0)))</f>
        <v/>
      </c>
      <c r="X1375" s="1107"/>
      <c r="Y1375" s="383" t="str">
        <f>IF(OR(T1359=TRUE,E1359=""),"",IF(OR(W1375=TRUE,F1375=EUconst_NA),EUconst_NA,INDEX(EUwideConstants!$N:$N,MATCH(T1375,EUwideConstants!$Q:$Q,0))))</f>
        <v/>
      </c>
      <c r="Z1375" s="384" t="str">
        <f>IF(ISBLANK(F1375),"",IF(F1375=EUconst_NA,"",INDEX(EUwideConstants!$H:$M,MATCH(T1375,EUwideConstants!$Q:$Q,0),MATCH(F1375,CNTR_TierList,0))))</f>
        <v/>
      </c>
      <c r="AA1375" s="412" t="str">
        <f>IF(F1375=1,1,"")</f>
        <v/>
      </c>
      <c r="AB1375" s="1097"/>
      <c r="AC1375" s="386" t="b">
        <f>AND(AC1368,Y1375&lt;&gt;EUconst_NA)</f>
        <v>0</v>
      </c>
      <c r="AD1375" s="1097"/>
      <c r="AE1375" s="1117"/>
      <c r="AG1375" s="1118"/>
      <c r="AH1375" s="1115"/>
      <c r="AI1375" s="1119"/>
      <c r="AJ1375" s="1115"/>
      <c r="AK1375" s="1120"/>
      <c r="AL1375" s="1096"/>
      <c r="AM1375" s="387" t="str">
        <f>EUconst_CNTR_BiomassContent&amp;EUconst_Value</f>
        <v>BioC_Waarde</v>
      </c>
      <c r="AO1375" s="413" t="str">
        <f>IF(AC1375=TRUE,IF(COUNTIF(MSPara_SourceStreamCategory,V1375)=0,"",INDEX(MSPara_CalcFactorsMatrix,MATCH(V1375,MSPara_SourceStreamCategory,0),MATCH(AM1375&amp;"_"&amp;2,MSPara_CalcFactors,0))),"")</f>
        <v/>
      </c>
      <c r="AP1375" s="1115"/>
      <c r="AQ1375" s="397" t="str">
        <f>IF(OR(AA1375="",AO1375=EUconst_NA),"",AO1375)</f>
        <v/>
      </c>
      <c r="AR1375" s="386">
        <f>IF(AC1375=TRUE,IF(COUNT(K1375:L1375)=0,0,IF(L1375="",K1375,L1375)),0)</f>
        <v>0</v>
      </c>
      <c r="AS1375" s="382" t="b">
        <f>AND(AC1375=TRUE,OR(AND(F1375&lt;&gt;"",NOT(ISNUMBER(AA1375))),L1375&lt;&gt;"",F1375="",AQ1375=""))</f>
        <v>0</v>
      </c>
      <c r="AT1375" s="382" t="b">
        <f t="shared" si="338"/>
        <v>0</v>
      </c>
      <c r="AU1375" s="1097"/>
      <c r="AV1375" s="394" t="b">
        <f t="shared" si="339"/>
        <v>0</v>
      </c>
      <c r="AW1375" s="395" t="b">
        <f t="shared" si="340"/>
        <v>0</v>
      </c>
      <c r="AX1375" s="1097"/>
      <c r="AY1375" s="411" t="b">
        <f t="shared" si="341"/>
        <v>0</v>
      </c>
      <c r="AZ1375" s="362" t="b">
        <f>OR(AR1375&gt;100%,(AR1375+AR1376)&gt;100%)</f>
        <v>0</v>
      </c>
      <c r="BA1375" s="1097"/>
      <c r="BB1375" s="1097"/>
      <c r="BC1375" s="1097"/>
      <c r="BD1375" s="1097"/>
      <c r="BE1375" s="1097"/>
      <c r="BF1375" s="1097"/>
      <c r="BG1375" s="1097"/>
      <c r="BH1375" s="1097"/>
      <c r="BI1375" s="1097"/>
      <c r="BJ1375" s="1097"/>
      <c r="BK1375" s="1097"/>
      <c r="BL1375" s="1097"/>
      <c r="BM1375" s="1097"/>
      <c r="BN1375" s="1097"/>
      <c r="BO1375" s="1097"/>
      <c r="BP1375" s="1097"/>
      <c r="BQ1375" s="1097"/>
      <c r="BR1375" s="1097"/>
      <c r="BS1375" s="1097"/>
      <c r="BT1375" s="1097"/>
      <c r="BU1375" s="1097"/>
      <c r="BV1375" s="1097"/>
      <c r="BW1375" s="1097"/>
      <c r="BX1375" s="1097"/>
      <c r="BY1375" s="1097"/>
      <c r="BZ1375" s="382" t="b">
        <f>OR(BZ1368,Y1375=EUconst_NA)</f>
        <v>1</v>
      </c>
    </row>
    <row r="1376" spans="1:78" s="1066" customFormat="1" ht="12.75" customHeight="1" thickBot="1" x14ac:dyDescent="0.3">
      <c r="A1376" s="1055"/>
      <c r="B1376" s="928"/>
      <c r="C1376" s="481" t="s">
        <v>453</v>
      </c>
      <c r="D1376" s="346" t="str">
        <f>Translations!$B$647</f>
        <v>niet-duurz. BioF:</v>
      </c>
      <c r="E1376" s="1105"/>
      <c r="F1376" s="414"/>
      <c r="G1376" s="1836" t="str">
        <f t="shared" si="336"/>
        <v/>
      </c>
      <c r="H1376" s="1837"/>
      <c r="I1376" s="698" t="str">
        <f>IF(OR(AC1376=FALSE,Y1376=EUconst_NA),"","-")</f>
        <v/>
      </c>
      <c r="J1376" s="911"/>
      <c r="K1376" s="415" t="str">
        <f t="shared" si="337"/>
        <v/>
      </c>
      <c r="L1376" s="686"/>
      <c r="M1376" s="473" t="str">
        <f>IF(N1360="",IF(AND(E1359&lt;&gt;"",OR(F1376="",COUNT(K1376:L1376)=0),Y1376&lt;&gt;EUconst_NA,T1359&lt;&gt;TRUE),EUconst_ERR_Incomplete,IF(COUNTIF(AX1376:AZ1376,TRUE)&gt;0,EUconst_ERR_Inconsistent,"")),"")</f>
        <v/>
      </c>
      <c r="O1376" s="1056"/>
      <c r="P1376" s="1106"/>
      <c r="Q1376" s="1106"/>
      <c r="R1376" s="1106"/>
      <c r="S1376" s="1097"/>
      <c r="T1376" s="416" t="str">
        <f>EUconst_CNTR_BiomassContent&amp;E1359</f>
        <v>BioC_</v>
      </c>
      <c r="U1376" s="1107"/>
      <c r="V1376" s="399" t="str">
        <f t="shared" si="342"/>
        <v/>
      </c>
      <c r="W1376" s="400" t="str">
        <f>IF(COUNTIF(MSPara_SourceStreamCategory,V1376)=0,"",INDEX(MSPara_IsFossil,MATCH(V1376,MSPara_SourceStreamCategory,0)))</f>
        <v/>
      </c>
      <c r="X1376" s="1107"/>
      <c r="Y1376" s="417" t="str">
        <f>IF(OR(T1359=TRUE,E1359=""),"",IF(OR(W1376=TRUE,F1376=EUconst_NA),EUconst_NA,INDEX(EUwideConstants!$N:$N,MATCH(T1376,EUwideConstants!$Q:$Q,0))))</f>
        <v/>
      </c>
      <c r="Z1376" s="418" t="str">
        <f>IF(ISBLANK(F1376),"",IF(F1376=EUconst_NA,"",INDEX(EUwideConstants!$H:$M,MATCH(T1376,EUwideConstants!$Q:$Q,0),MATCH(F1376,CNTR_TierList,0))))</f>
        <v/>
      </c>
      <c r="AA1376" s="419" t="str">
        <f>IF(F1376=1,1,"")</f>
        <v/>
      </c>
      <c r="AB1376" s="1097"/>
      <c r="AC1376" s="420" t="b">
        <f>AND(AC1368,Y1376&lt;&gt;EUconst_NA)</f>
        <v>0</v>
      </c>
      <c r="AD1376" s="1097"/>
      <c r="AE1376" s="1125"/>
      <c r="AF1376" s="1126"/>
      <c r="AG1376" s="1127"/>
      <c r="AH1376" s="1128"/>
      <c r="AI1376" s="1128"/>
      <c r="AJ1376" s="1128"/>
      <c r="AK1376" s="1129"/>
      <c r="AL1376" s="1096"/>
      <c r="AM1376" s="421" t="str">
        <f>EUconst_CNTR_BiomassContent&amp;EUconst_Value</f>
        <v>BioC_Waarde</v>
      </c>
      <c r="AN1376" s="1126"/>
      <c r="AO1376" s="422" t="str">
        <f>IF(AC1376=TRUE,IF(COUNTIF(MSPara_SourceStreamCategory,V1376)=0,"",INDEX(MSPara_CalcFactorsMatrix,MATCH(V1376,MSPara_SourceStreamCategory,0),MATCH(AM1376&amp;"_"&amp;2,MSPara_CalcFactors,0))),"")</f>
        <v/>
      </c>
      <c r="AP1376" s="1128"/>
      <c r="AQ1376" s="423" t="str">
        <f>IF(OR(AA1376="",AO1376=EUconst_NA),"",AO1376)</f>
        <v/>
      </c>
      <c r="AR1376" s="420">
        <f>IF(AC1376=TRUE,IF(COUNT(K1376:L1376)=0,0,IF(L1376="",K1376,L1376)),0)</f>
        <v>0</v>
      </c>
      <c r="AS1376" s="424" t="b">
        <f>AND(AC1376=TRUE,OR(AND(F1376&lt;&gt;"",NOT(ISNUMBER(AA1376))),L1376&lt;&gt;"",F1376="",AQ1376=""))</f>
        <v>0</v>
      </c>
      <c r="AT1376" s="424" t="b">
        <f t="shared" si="338"/>
        <v>0</v>
      </c>
      <c r="AU1376" s="1097"/>
      <c r="AV1376" s="425" t="b">
        <f t="shared" si="339"/>
        <v>0</v>
      </c>
      <c r="AW1376" s="426" t="b">
        <f t="shared" si="340"/>
        <v>0</v>
      </c>
      <c r="AX1376" s="1097"/>
      <c r="AY1376" s="399" t="b">
        <f t="shared" si="341"/>
        <v>0</v>
      </c>
      <c r="AZ1376" s="400" t="b">
        <f>OR(AR1375&gt;100%,(AR1375+AR1376)&gt;100%)</f>
        <v>0</v>
      </c>
      <c r="BA1376" s="1097"/>
      <c r="BB1376" s="1097"/>
      <c r="BC1376" s="1097"/>
      <c r="BD1376" s="1097"/>
      <c r="BE1376" s="1097"/>
      <c r="BF1376" s="1097"/>
      <c r="BG1376" s="1097"/>
      <c r="BH1376" s="1097"/>
      <c r="BI1376" s="1097"/>
      <c r="BJ1376" s="1097"/>
      <c r="BK1376" s="1097"/>
      <c r="BL1376" s="1097"/>
      <c r="BM1376" s="1097"/>
      <c r="BN1376" s="1097"/>
      <c r="BO1376" s="1097"/>
      <c r="BP1376" s="1097"/>
      <c r="BQ1376" s="1097"/>
      <c r="BR1376" s="1097"/>
      <c r="BS1376" s="1097"/>
      <c r="BT1376" s="1097"/>
      <c r="BU1376" s="1097"/>
      <c r="BV1376" s="1097"/>
      <c r="BW1376" s="1097"/>
      <c r="BX1376" s="1097"/>
      <c r="BY1376" s="1097"/>
      <c r="BZ1376" s="400" t="b">
        <f>OR(BZ1368,Y1376=EUconst_NA)</f>
        <v>1</v>
      </c>
    </row>
    <row r="1377" spans="1:78" s="1066" customFormat="1" ht="5.0999999999999996" customHeight="1" x14ac:dyDescent="0.25">
      <c r="A1377" s="1055"/>
      <c r="B1377" s="928"/>
      <c r="C1377" s="928"/>
      <c r="D1377" s="954"/>
      <c r="O1377" s="1056"/>
      <c r="P1377" s="1101"/>
      <c r="Q1377" s="1101"/>
      <c r="R1377" s="1101"/>
      <c r="S1377" s="1130"/>
      <c r="T1377" s="1097"/>
      <c r="U1377" s="1097"/>
      <c r="V1377" s="1097"/>
      <c r="W1377" s="1097"/>
      <c r="X1377" s="1097"/>
      <c r="Y1377" s="1097"/>
      <c r="Z1377" s="1097"/>
      <c r="AA1377" s="1097"/>
      <c r="AB1377" s="1097"/>
      <c r="AC1377" s="1097"/>
      <c r="AD1377" s="1097"/>
      <c r="AE1377" s="1097"/>
      <c r="AF1377" s="1097"/>
      <c r="AG1377" s="1097"/>
      <c r="AH1377" s="1097"/>
      <c r="AI1377" s="1097"/>
      <c r="AJ1377" s="1097"/>
      <c r="AK1377" s="1097"/>
      <c r="AL1377" s="1097"/>
      <c r="AM1377" s="1097"/>
      <c r="AN1377" s="1097"/>
      <c r="AO1377" s="1097"/>
      <c r="AP1377" s="1097"/>
      <c r="AQ1377" s="1097"/>
      <c r="AR1377" s="1097"/>
      <c r="AS1377" s="1097"/>
      <c r="AT1377" s="1097"/>
      <c r="AU1377" s="1097"/>
      <c r="AV1377" s="1097"/>
      <c r="AW1377" s="1097"/>
      <c r="AX1377" s="1097"/>
      <c r="AY1377" s="1097"/>
      <c r="AZ1377" s="1097"/>
      <c r="BA1377" s="1097"/>
      <c r="BB1377" s="1097"/>
      <c r="BC1377" s="1097"/>
      <c r="BD1377" s="1097"/>
      <c r="BE1377" s="1097"/>
      <c r="BF1377" s="1097"/>
      <c r="BG1377" s="1097"/>
      <c r="BH1377" s="1097"/>
      <c r="BI1377" s="1097"/>
      <c r="BJ1377" s="1097"/>
      <c r="BK1377" s="1097"/>
      <c r="BL1377" s="1097"/>
      <c r="BM1377" s="1097"/>
      <c r="BN1377" s="1097"/>
      <c r="BO1377" s="1097"/>
      <c r="BP1377" s="1097"/>
      <c r="BQ1377" s="1097"/>
      <c r="BR1377" s="1097"/>
      <c r="BS1377" s="1097"/>
      <c r="BT1377" s="1097"/>
      <c r="BU1377" s="1097"/>
      <c r="BV1377" s="1097"/>
      <c r="BW1377" s="1097"/>
      <c r="BX1377" s="1097"/>
      <c r="BY1377" s="1097"/>
      <c r="BZ1377" s="1097"/>
    </row>
    <row r="1378" spans="1:78" s="1066" customFormat="1" ht="12.75" customHeight="1" x14ac:dyDescent="0.25">
      <c r="A1378" s="1055"/>
      <c r="B1378" s="928"/>
      <c r="C1378" s="928"/>
      <c r="D1378" s="1840" t="str">
        <f>Translations!$B$674</f>
        <v>Tiers geldig van:</v>
      </c>
      <c r="E1378" s="1840"/>
      <c r="F1378" s="1841"/>
      <c r="G1378" s="624"/>
      <c r="H1378" s="427" t="str">
        <f>Translations!$B$675</f>
        <v>tot:</v>
      </c>
      <c r="I1378" s="624"/>
      <c r="J1378" s="1842" t="str">
        <f>Translations!$B$676</f>
        <v>Euralcode voor deze (afval)stroom (indien van toepassing):</v>
      </c>
      <c r="K1378" s="1843"/>
      <c r="L1378" s="1843"/>
      <c r="M1378" s="1844"/>
      <c r="N1378" s="428"/>
      <c r="O1378" s="1056"/>
      <c r="P1378" s="1101"/>
      <c r="Q1378" s="1101"/>
      <c r="R1378" s="1101"/>
      <c r="S1378" s="1130"/>
      <c r="T1378" s="1097"/>
      <c r="U1378" s="1097"/>
      <c r="V1378" s="1097"/>
      <c r="W1378" s="1097"/>
      <c r="X1378" s="1097"/>
      <c r="Y1378" s="1097"/>
      <c r="Z1378" s="1097"/>
      <c r="AA1378" s="1097"/>
      <c r="AB1378" s="1097"/>
      <c r="AC1378" s="1097"/>
      <c r="AD1378" s="1097"/>
      <c r="AE1378" s="1097"/>
      <c r="AF1378" s="1097"/>
      <c r="AG1378" s="1097"/>
      <c r="AH1378" s="1097"/>
      <c r="AI1378" s="1097"/>
      <c r="AJ1378" s="1097"/>
      <c r="AK1378" s="1097"/>
      <c r="AL1378" s="1097"/>
      <c r="AM1378" s="1097"/>
      <c r="AN1378" s="1097"/>
      <c r="AO1378" s="1097"/>
      <c r="AP1378" s="1097"/>
      <c r="AQ1378" s="1097"/>
      <c r="AR1378" s="1097"/>
      <c r="AS1378" s="1097"/>
      <c r="AT1378" s="1097"/>
      <c r="AU1378" s="1097"/>
      <c r="AV1378" s="1097"/>
      <c r="AW1378" s="1097"/>
      <c r="AX1378" s="1097"/>
      <c r="AY1378" s="1097"/>
      <c r="AZ1378" s="1097"/>
      <c r="BA1378" s="1097"/>
      <c r="BB1378" s="1097"/>
      <c r="BC1378" s="1097"/>
      <c r="BD1378" s="1097"/>
      <c r="BE1378" s="1097"/>
      <c r="BF1378" s="1097"/>
      <c r="BG1378" s="1097"/>
      <c r="BH1378" s="1097"/>
      <c r="BI1378" s="1097"/>
      <c r="BJ1378" s="1097"/>
      <c r="BK1378" s="1097"/>
      <c r="BL1378" s="1097"/>
      <c r="BM1378" s="1097"/>
      <c r="BN1378" s="1097"/>
      <c r="BO1378" s="1097"/>
      <c r="BP1378" s="1097"/>
      <c r="BQ1378" s="1097"/>
      <c r="BR1378" s="1097"/>
      <c r="BS1378" s="1097"/>
      <c r="BT1378" s="1097"/>
      <c r="BU1378" s="1097"/>
      <c r="BV1378" s="1097"/>
      <c r="BW1378" s="1097"/>
      <c r="BX1378" s="1097"/>
      <c r="BY1378" s="1097"/>
      <c r="BZ1378" s="14" t="b">
        <f>BZ1368</f>
        <v>1</v>
      </c>
    </row>
    <row r="1379" spans="1:78" s="1066" customFormat="1" ht="5.0999999999999996" customHeight="1" x14ac:dyDescent="0.25">
      <c r="A1379" s="1055"/>
      <c r="B1379" s="928"/>
      <c r="C1379" s="928"/>
      <c r="D1379" s="950"/>
      <c r="E1379" s="957"/>
      <c r="F1379" s="957"/>
      <c r="G1379" s="957"/>
      <c r="H1379" s="957"/>
      <c r="I1379" s="957"/>
      <c r="J1379" s="957"/>
      <c r="K1379" s="957"/>
      <c r="L1379" s="957"/>
      <c r="M1379" s="957"/>
      <c r="N1379" s="957"/>
      <c r="O1379" s="1056"/>
      <c r="P1379" s="1101"/>
      <c r="Q1379" s="1101"/>
      <c r="R1379" s="1101"/>
      <c r="S1379" s="1130"/>
      <c r="T1379" s="1097"/>
      <c r="U1379" s="1097"/>
      <c r="V1379" s="1097"/>
      <c r="W1379" s="1097"/>
      <c r="X1379" s="1097"/>
      <c r="Y1379" s="1097"/>
      <c r="Z1379" s="1097"/>
      <c r="AA1379" s="1097"/>
      <c r="AB1379" s="1097"/>
      <c r="AC1379" s="1097"/>
      <c r="AD1379" s="1097"/>
      <c r="AE1379" s="1097"/>
      <c r="AF1379" s="1097"/>
      <c r="AG1379" s="1097"/>
      <c r="AH1379" s="1097"/>
      <c r="AI1379" s="1097"/>
      <c r="AJ1379" s="1097"/>
      <c r="AK1379" s="1097"/>
      <c r="AL1379" s="1097"/>
      <c r="AM1379" s="1097"/>
      <c r="AN1379" s="1097"/>
      <c r="AO1379" s="1097"/>
      <c r="AP1379" s="1097"/>
      <c r="AQ1379" s="1097"/>
      <c r="AR1379" s="1097"/>
      <c r="AS1379" s="1097"/>
      <c r="AT1379" s="1097"/>
      <c r="AU1379" s="1097"/>
      <c r="AV1379" s="1097"/>
      <c r="AW1379" s="1097"/>
      <c r="AX1379" s="1097"/>
      <c r="AY1379" s="1097"/>
      <c r="AZ1379" s="1097"/>
      <c r="BA1379" s="1097"/>
      <c r="BB1379" s="1097"/>
      <c r="BC1379" s="1097"/>
      <c r="BD1379" s="1097"/>
      <c r="BE1379" s="1097"/>
      <c r="BF1379" s="1097"/>
      <c r="BG1379" s="1097"/>
      <c r="BH1379" s="1097"/>
      <c r="BI1379" s="1097"/>
      <c r="BJ1379" s="1097"/>
      <c r="BK1379" s="1097"/>
      <c r="BL1379" s="1097"/>
      <c r="BM1379" s="1097"/>
      <c r="BN1379" s="1097"/>
      <c r="BO1379" s="1097"/>
      <c r="BP1379" s="1097"/>
      <c r="BQ1379" s="1097"/>
      <c r="BR1379" s="1097"/>
      <c r="BS1379" s="1097"/>
      <c r="BT1379" s="1097"/>
      <c r="BU1379" s="1097"/>
      <c r="BV1379" s="1097"/>
      <c r="BW1379" s="1097"/>
      <c r="BX1379" s="1097"/>
      <c r="BY1379" s="1097"/>
      <c r="BZ1379" s="1097"/>
    </row>
    <row r="1380" spans="1:78" s="1066" customFormat="1" ht="12.75" customHeight="1" x14ac:dyDescent="0.25">
      <c r="A1380" s="1055"/>
      <c r="B1380" s="928"/>
      <c r="C1380" s="928"/>
      <c r="D1380" s="957"/>
      <c r="E1380" s="957"/>
      <c r="F1380" s="957"/>
      <c r="G1380" s="957"/>
      <c r="H1380" s="957"/>
      <c r="I1380" s="957"/>
      <c r="J1380" s="957"/>
      <c r="K1380" s="957"/>
      <c r="L1380" s="957"/>
      <c r="M1380" s="427" t="str">
        <f>Translations!$B$677</f>
        <v>ID dat voor deze source stream wordt gebruikt in het monitoringsplan:</v>
      </c>
      <c r="N1380" s="474"/>
      <c r="O1380" s="1056"/>
      <c r="P1380" s="1101"/>
      <c r="Q1380" s="1101"/>
      <c r="R1380" s="1101"/>
      <c r="S1380" s="1130"/>
      <c r="T1380" s="1097"/>
      <c r="U1380" s="1097"/>
      <c r="V1380" s="1097"/>
      <c r="W1380" s="1097"/>
      <c r="X1380" s="1097"/>
      <c r="Y1380" s="1097"/>
      <c r="Z1380" s="1097"/>
      <c r="AA1380" s="1097"/>
      <c r="AB1380" s="1097"/>
      <c r="AC1380" s="1097"/>
      <c r="AD1380" s="1097"/>
      <c r="AE1380" s="1097"/>
      <c r="AF1380" s="1097"/>
      <c r="AG1380" s="1097"/>
      <c r="AH1380" s="1097"/>
      <c r="AI1380" s="1097"/>
      <c r="AJ1380" s="1097"/>
      <c r="AK1380" s="1097"/>
      <c r="AL1380" s="1097"/>
      <c r="AM1380" s="1097"/>
      <c r="AN1380" s="1097"/>
      <c r="AO1380" s="1097"/>
      <c r="AP1380" s="1097"/>
      <c r="AQ1380" s="1097"/>
      <c r="AR1380" s="1097"/>
      <c r="AS1380" s="1097"/>
      <c r="AT1380" s="1097"/>
      <c r="AU1380" s="1097"/>
      <c r="AV1380" s="1097"/>
      <c r="AW1380" s="1097"/>
      <c r="AX1380" s="1097"/>
      <c r="AY1380" s="1097"/>
      <c r="AZ1380" s="1097"/>
      <c r="BA1380" s="1097"/>
      <c r="BB1380" s="1097"/>
      <c r="BC1380" s="1097"/>
      <c r="BD1380" s="1097"/>
      <c r="BE1380" s="1097"/>
      <c r="BF1380" s="1097"/>
      <c r="BG1380" s="1097"/>
      <c r="BH1380" s="1097"/>
      <c r="BI1380" s="1097"/>
      <c r="BJ1380" s="1097"/>
      <c r="BK1380" s="1097"/>
      <c r="BL1380" s="1097"/>
      <c r="BM1380" s="1097"/>
      <c r="BN1380" s="1097"/>
      <c r="BO1380" s="1097"/>
      <c r="BP1380" s="1097"/>
      <c r="BQ1380" s="1097"/>
      <c r="BR1380" s="1097"/>
      <c r="BS1380" s="1097"/>
      <c r="BT1380" s="1097"/>
      <c r="BU1380" s="1097"/>
      <c r="BV1380" s="1097"/>
      <c r="BW1380" s="1097"/>
      <c r="BX1380" s="1097"/>
      <c r="BY1380" s="1097"/>
      <c r="BZ1380" s="14" t="b">
        <f>BZ1378</f>
        <v>1</v>
      </c>
    </row>
    <row r="1381" spans="1:78" s="1066" customFormat="1" ht="5.0999999999999996" customHeight="1" x14ac:dyDescent="0.25">
      <c r="A1381" s="1131"/>
      <c r="D1381" s="954"/>
      <c r="O1381" s="1118"/>
      <c r="P1381" s="1107"/>
      <c r="Q1381" s="1107"/>
      <c r="R1381" s="1107"/>
      <c r="S1381" s="1097"/>
      <c r="T1381" s="1097"/>
      <c r="U1381" s="1097"/>
      <c r="V1381" s="1097"/>
      <c r="W1381" s="1097"/>
      <c r="X1381" s="1097"/>
      <c r="Y1381" s="1097"/>
      <c r="Z1381" s="1097"/>
      <c r="AA1381" s="1097"/>
      <c r="AB1381" s="1097"/>
      <c r="AC1381" s="1097"/>
      <c r="AD1381" s="1097"/>
      <c r="AE1381" s="1097"/>
      <c r="AF1381" s="1097"/>
      <c r="AG1381" s="1097"/>
      <c r="AH1381" s="1097"/>
      <c r="AI1381" s="1097"/>
      <c r="AJ1381" s="1097"/>
      <c r="AK1381" s="1097"/>
      <c r="AL1381" s="1097"/>
      <c r="AM1381" s="1097"/>
      <c r="AN1381" s="1097"/>
      <c r="AO1381" s="1097"/>
      <c r="AP1381" s="1097"/>
      <c r="AQ1381" s="1097"/>
      <c r="AR1381" s="1097"/>
      <c r="AS1381" s="1097"/>
      <c r="AT1381" s="1097"/>
      <c r="AU1381" s="1097"/>
      <c r="AV1381" s="1097"/>
      <c r="AW1381" s="1097"/>
      <c r="AX1381" s="1097"/>
      <c r="AY1381" s="1097"/>
      <c r="AZ1381" s="1097"/>
      <c r="BA1381" s="1097"/>
      <c r="BB1381" s="1097"/>
      <c r="BC1381" s="1097"/>
      <c r="BD1381" s="1097"/>
      <c r="BE1381" s="1097"/>
      <c r="BF1381" s="1097"/>
      <c r="BG1381" s="1097"/>
      <c r="BH1381" s="1097"/>
      <c r="BI1381" s="1097"/>
      <c r="BJ1381" s="1097"/>
      <c r="BK1381" s="1097"/>
      <c r="BL1381" s="1097"/>
      <c r="BM1381" s="1097"/>
      <c r="BN1381" s="1097"/>
      <c r="BO1381" s="1097"/>
      <c r="BP1381" s="1097"/>
      <c r="BQ1381" s="1097"/>
      <c r="BR1381" s="1097"/>
      <c r="BS1381" s="1097"/>
      <c r="BT1381" s="1097"/>
      <c r="BU1381" s="1097"/>
      <c r="BV1381" s="1097"/>
      <c r="BW1381" s="1097"/>
      <c r="BX1381" s="1097"/>
      <c r="BY1381" s="1097"/>
      <c r="BZ1381" s="1097"/>
    </row>
    <row r="1382" spans="1:78" s="1066" customFormat="1" x14ac:dyDescent="0.25">
      <c r="A1382" s="1131"/>
      <c r="D1382" s="1856" t="str">
        <f>Translations!$B$160</f>
        <v>Eventuele opmerkingen:</v>
      </c>
      <c r="E1382" s="1857"/>
      <c r="F1382" s="1858"/>
      <c r="G1382" s="1859"/>
      <c r="H1382" s="1859"/>
      <c r="I1382" s="1859"/>
      <c r="J1382" s="1859"/>
      <c r="K1382" s="1859"/>
      <c r="L1382" s="1859"/>
      <c r="M1382" s="1859"/>
      <c r="N1382" s="1860"/>
      <c r="O1382" s="1118"/>
      <c r="P1382" s="1107"/>
      <c r="Q1382" s="1107"/>
      <c r="R1382" s="1107"/>
      <c r="S1382" s="1097"/>
      <c r="T1382" s="1097"/>
      <c r="U1382" s="1097"/>
      <c r="V1382" s="1097"/>
      <c r="W1382" s="1097"/>
      <c r="X1382" s="1097"/>
      <c r="Y1382" s="1097"/>
      <c r="Z1382" s="1097"/>
      <c r="AA1382" s="1097"/>
      <c r="AB1382" s="1097"/>
      <c r="AC1382" s="1097"/>
      <c r="AD1382" s="1097"/>
      <c r="AE1382" s="1097"/>
      <c r="AF1382" s="1097"/>
      <c r="AG1382" s="1097"/>
      <c r="AH1382" s="1097"/>
      <c r="AI1382" s="1097"/>
      <c r="AJ1382" s="1097"/>
      <c r="AK1382" s="1097"/>
      <c r="AL1382" s="1097"/>
      <c r="AM1382" s="1097"/>
      <c r="AN1382" s="1097"/>
      <c r="AO1382" s="1097"/>
      <c r="AP1382" s="1097"/>
      <c r="AQ1382" s="1097"/>
      <c r="AR1382" s="1097"/>
      <c r="AS1382" s="1097"/>
      <c r="AT1382" s="1097"/>
      <c r="AU1382" s="1097"/>
      <c r="AV1382" s="1097"/>
      <c r="AW1382" s="1097"/>
      <c r="AX1382" s="1097"/>
      <c r="AY1382" s="1097"/>
      <c r="AZ1382" s="1097"/>
      <c r="BA1382" s="1097"/>
      <c r="BB1382" s="1097"/>
      <c r="BC1382" s="1097"/>
      <c r="BD1382" s="1097"/>
      <c r="BE1382" s="1097"/>
      <c r="BF1382" s="1097"/>
      <c r="BG1382" s="1097"/>
      <c r="BH1382" s="1097"/>
      <c r="BI1382" s="1097"/>
      <c r="BJ1382" s="1097"/>
      <c r="BK1382" s="1097"/>
      <c r="BL1382" s="1097"/>
      <c r="BM1382" s="1097"/>
      <c r="BN1382" s="1097"/>
      <c r="BO1382" s="1097"/>
      <c r="BP1382" s="1097"/>
      <c r="BQ1382" s="1097"/>
      <c r="BR1382" s="1097"/>
      <c r="BS1382" s="1097"/>
      <c r="BT1382" s="1097"/>
      <c r="BU1382" s="1097"/>
      <c r="BV1382" s="1097"/>
      <c r="BW1382" s="1097"/>
      <c r="BX1382" s="1097"/>
      <c r="BY1382" s="1097"/>
      <c r="BZ1382" s="14" t="b">
        <f>BZ1378</f>
        <v>1</v>
      </c>
    </row>
    <row r="1383" spans="1:78" s="931" customFormat="1" ht="12.75" customHeight="1" thickBot="1" x14ac:dyDescent="0.3">
      <c r="A1383" s="1055"/>
      <c r="B1383" s="957"/>
      <c r="C1383" s="1087"/>
      <c r="D1383" s="960"/>
      <c r="E1383" s="1089"/>
      <c r="F1383" s="1087"/>
      <c r="G1383" s="1132"/>
      <c r="H1383" s="1132"/>
      <c r="I1383" s="1132"/>
      <c r="J1383" s="1132"/>
      <c r="K1383" s="1132"/>
      <c r="L1383" s="1132"/>
      <c r="M1383" s="1132"/>
      <c r="N1383" s="1132"/>
      <c r="O1383" s="1092"/>
      <c r="P1383" s="1093"/>
      <c r="Q1383" s="1093"/>
      <c r="R1383" s="1093"/>
      <c r="S1383" s="930"/>
      <c r="T1383" s="930"/>
      <c r="U1383" s="1133"/>
      <c r="V1383" s="930"/>
      <c r="W1383" s="930"/>
      <c r="X1383" s="1133"/>
      <c r="Y1383" s="930"/>
      <c r="Z1383" s="930"/>
      <c r="AA1383" s="930"/>
      <c r="AB1383" s="930"/>
      <c r="AC1383" s="930"/>
      <c r="AD1383" s="930"/>
      <c r="AE1383" s="930"/>
      <c r="AF1383" s="930"/>
      <c r="AG1383" s="930"/>
      <c r="AH1383" s="930"/>
      <c r="AI1383" s="930"/>
      <c r="AJ1383" s="930"/>
      <c r="AK1383" s="930"/>
      <c r="AL1383" s="930"/>
      <c r="AM1383" s="930"/>
      <c r="AN1383" s="930"/>
      <c r="AO1383" s="930"/>
      <c r="AP1383" s="930"/>
      <c r="AQ1383" s="930"/>
      <c r="AR1383" s="930"/>
      <c r="AS1383" s="930"/>
      <c r="AT1383" s="930"/>
      <c r="AU1383" s="930"/>
      <c r="AV1383" s="930"/>
      <c r="AW1383" s="930"/>
      <c r="AX1383" s="930"/>
      <c r="AY1383" s="930"/>
      <c r="AZ1383" s="930"/>
      <c r="BA1383" s="930"/>
      <c r="BB1383" s="930"/>
      <c r="BC1383" s="930"/>
      <c r="BD1383" s="930"/>
      <c r="BE1383" s="930"/>
      <c r="BF1383" s="930"/>
      <c r="BG1383" s="930"/>
      <c r="BH1383" s="930"/>
      <c r="BI1383" s="1097"/>
      <c r="BJ1383" s="1097"/>
      <c r="BK1383" s="1097"/>
      <c r="BL1383" s="930"/>
      <c r="BM1383" s="930"/>
      <c r="BN1383" s="930"/>
      <c r="BO1383" s="930"/>
      <c r="BP1383" s="930"/>
      <c r="BQ1383" s="930"/>
      <c r="BR1383" s="930"/>
      <c r="BS1383" s="930"/>
      <c r="BT1383" s="930"/>
      <c r="BU1383" s="930"/>
      <c r="BV1383" s="930"/>
      <c r="BW1383" s="930"/>
      <c r="BX1383" s="930"/>
      <c r="BY1383" s="930"/>
      <c r="BZ1383" s="930"/>
    </row>
    <row r="1384" spans="1:78" s="931" customFormat="1" ht="12.75" customHeight="1" thickBot="1" x14ac:dyDescent="0.3">
      <c r="A1384" s="1090"/>
      <c r="B1384" s="957"/>
      <c r="C1384" s="957"/>
      <c r="D1384" s="954"/>
      <c r="E1384" s="1062"/>
      <c r="F1384" s="957"/>
      <c r="G1384" s="1091"/>
      <c r="H1384" s="1091"/>
      <c r="I1384" s="1091"/>
      <c r="J1384" s="1091"/>
      <c r="K1384" s="957"/>
      <c r="L1384" s="1091"/>
      <c r="M1384" s="1091"/>
      <c r="N1384" s="1091"/>
      <c r="O1384" s="1092"/>
      <c r="P1384" s="1093"/>
      <c r="Q1384" s="1093"/>
      <c r="R1384" s="1093"/>
      <c r="S1384" s="1070"/>
      <c r="T1384" s="12" t="str">
        <f>IF(ISBLANK(E1385),"",MATCH(E1385,CNTR_SourceStreamNames,0))</f>
        <v/>
      </c>
      <c r="U1384" s="430" t="str">
        <f>IF(ISBLANK(E1385),"",INDEX(B_InstallationDescription!$D$53:$D$127,MATCH(E1385,CNTR_SourceStreamNames,0)))</f>
        <v/>
      </c>
      <c r="V1384" s="1072"/>
      <c r="W1384" s="937"/>
      <c r="X1384" s="937"/>
      <c r="Y1384" s="937"/>
      <c r="Z1384" s="930"/>
      <c r="AA1384" s="930"/>
      <c r="AB1384" s="930"/>
      <c r="AC1384" s="930"/>
      <c r="AD1384" s="930"/>
      <c r="AE1384" s="930"/>
      <c r="AF1384" s="930"/>
      <c r="AG1384" s="930"/>
      <c r="AH1384" s="930"/>
      <c r="AI1384" s="930"/>
      <c r="AJ1384" s="930"/>
      <c r="AK1384" s="1025"/>
      <c r="AL1384" s="930"/>
      <c r="AM1384" s="930"/>
      <c r="AN1384" s="930"/>
      <c r="AO1384" s="930"/>
      <c r="AP1384" s="930"/>
      <c r="AQ1384" s="930"/>
      <c r="AR1384" s="930"/>
      <c r="AS1384" s="930"/>
      <c r="AT1384" s="930"/>
      <c r="AU1384" s="930"/>
      <c r="AV1384" s="930"/>
      <c r="AW1384" s="930"/>
      <c r="AX1384" s="930"/>
      <c r="AY1384" s="930"/>
      <c r="AZ1384" s="930"/>
      <c r="BA1384" s="930"/>
      <c r="BB1384" s="930"/>
      <c r="BC1384" s="930"/>
      <c r="BD1384" s="930"/>
      <c r="BE1384" s="930"/>
      <c r="BF1384" s="930"/>
      <c r="BG1384" s="930"/>
      <c r="BH1384" s="937"/>
      <c r="BI1384" s="937"/>
      <c r="BJ1384" s="937"/>
      <c r="BK1384" s="937"/>
      <c r="BL1384" s="937"/>
      <c r="BM1384" s="937"/>
      <c r="BN1384" s="937"/>
      <c r="BO1384" s="937"/>
      <c r="BP1384" s="937"/>
      <c r="BQ1384" s="937"/>
      <c r="BR1384" s="937"/>
      <c r="BS1384" s="937"/>
      <c r="BT1384" s="937"/>
      <c r="BU1384" s="937"/>
      <c r="BV1384" s="937"/>
      <c r="BW1384" s="937"/>
      <c r="BX1384" s="937"/>
      <c r="BY1384" s="937"/>
      <c r="BZ1384" s="336" t="s">
        <v>268</v>
      </c>
    </row>
    <row r="1385" spans="1:78" s="1066" customFormat="1" ht="15" customHeight="1" thickBot="1" x14ac:dyDescent="0.3">
      <c r="A1385" s="498" t="str">
        <f>IF(E1385="","","PRINT")</f>
        <v/>
      </c>
      <c r="B1385" s="928"/>
      <c r="C1385" s="429">
        <f>C1358+1</f>
        <v>50</v>
      </c>
      <c r="D1385" s="928"/>
      <c r="E1385" s="1851"/>
      <c r="F1385" s="1852"/>
      <c r="G1385" s="1852"/>
      <c r="H1385" s="1852"/>
      <c r="I1385" s="1852"/>
      <c r="J1385" s="1853"/>
      <c r="K1385" s="1845" t="str">
        <f>IF(E1386="","",INDEX(EUwideConstants!$F$338:$F$379,MATCH(E1386,EUConst_TierActivityListNames,0)))</f>
        <v/>
      </c>
      <c r="L1385" s="1846"/>
      <c r="M1385" s="338" t="str">
        <f>Translations!$B$665</f>
        <v>Fossiel CO2:</v>
      </c>
      <c r="N1385" s="622" t="str">
        <f>IF(SUM(check!A1586:A1595)=0,IF(N1387&lt;&gt;"",N1387,IF(OR(K1385="",T1386=TRUE),"",INDEX(BC1399:BE1399,MATCH(K1385,BC1395:BE1395,0)))),"")</f>
        <v/>
      </c>
      <c r="O1385" s="476" t="s">
        <v>266</v>
      </c>
      <c r="P1385" s="688" t="str">
        <f>IF(AND(E1385&lt;&gt;"",COUNTIF(P1386:$P$2089,"PRINT")=0),"PRINT","")</f>
        <v/>
      </c>
      <c r="Q1385" s="207" t="str">
        <f>EUconst_SumCO2 &amp; "_" &amp; K1385</f>
        <v>SUM_CO2_</v>
      </c>
      <c r="R1385" s="1093"/>
      <c r="S1385" s="1070"/>
      <c r="T1385" s="343" t="s">
        <v>391</v>
      </c>
      <c r="U1385" s="1070"/>
      <c r="V1385" s="1072"/>
      <c r="W1385" s="937"/>
      <c r="X1385" s="930"/>
      <c r="Y1385" s="930"/>
      <c r="Z1385" s="930"/>
      <c r="AA1385" s="930"/>
      <c r="AB1385" s="930"/>
      <c r="AC1385" s="930"/>
      <c r="AD1385" s="930"/>
      <c r="AE1385" s="930"/>
      <c r="AF1385" s="930"/>
      <c r="AG1385" s="930"/>
      <c r="AH1385" s="930"/>
      <c r="AI1385" s="1096"/>
      <c r="AJ1385" s="1096"/>
      <c r="AK1385" s="1096"/>
      <c r="AL1385" s="1096"/>
      <c r="AM1385" s="1096"/>
      <c r="AN1385" s="1096"/>
      <c r="AO1385" s="1096"/>
      <c r="AP1385" s="1096"/>
      <c r="AQ1385" s="1096"/>
      <c r="AR1385" s="1096"/>
      <c r="AS1385" s="1096"/>
      <c r="AT1385" s="1096"/>
      <c r="AU1385" s="1096"/>
      <c r="AV1385" s="1096"/>
      <c r="AW1385" s="1096"/>
      <c r="AX1385" s="1096"/>
      <c r="AY1385" s="1096"/>
      <c r="AZ1385" s="1096"/>
      <c r="BA1385" s="1096"/>
      <c r="BB1385" s="1096"/>
      <c r="BC1385" s="1096"/>
      <c r="BD1385" s="1096"/>
      <c r="BE1385" s="1096"/>
      <c r="BF1385" s="1096"/>
      <c r="BG1385" s="1096"/>
      <c r="BH1385" s="500">
        <f>AR1395</f>
        <v>0</v>
      </c>
      <c r="BI1385" s="500" t="e">
        <f>AJ1395</f>
        <v>#N/A</v>
      </c>
      <c r="BJ1385" s="500">
        <f>AR1397</f>
        <v>0</v>
      </c>
      <c r="BK1385" s="500" t="str">
        <f>AJ1397</f>
        <v/>
      </c>
      <c r="BL1385" s="500">
        <f>AR1398</f>
        <v>0</v>
      </c>
      <c r="BM1385" s="500" t="str">
        <f>AJ1398</f>
        <v/>
      </c>
      <c r="BN1385" s="500">
        <f>AR1399</f>
        <v>1</v>
      </c>
      <c r="BO1385" s="500">
        <f>AR1400</f>
        <v>1</v>
      </c>
      <c r="BP1385" s="500">
        <f>AR1401</f>
        <v>0</v>
      </c>
      <c r="BQ1385" s="500" t="str">
        <f>AJ1401</f>
        <v/>
      </c>
      <c r="BR1385" s="500">
        <f>AR1402</f>
        <v>0</v>
      </c>
      <c r="BS1385" s="500">
        <f>AR1403</f>
        <v>0</v>
      </c>
      <c r="BT1385" s="500" t="str">
        <f>N1385</f>
        <v/>
      </c>
      <c r="BU1385" s="500" t="str">
        <f>N1386</f>
        <v/>
      </c>
      <c r="BV1385" s="500" t="str">
        <f>R1388</f>
        <v/>
      </c>
      <c r="BW1385" s="500" t="str">
        <f>R1394</f>
        <v/>
      </c>
      <c r="BX1385" s="500" t="str">
        <f>R1395</f>
        <v/>
      </c>
      <c r="BY1385" s="937"/>
      <c r="BZ1385" s="431" t="b">
        <f>CNTR_CalcRelevant=EUconst_NotRelevant</f>
        <v>1</v>
      </c>
    </row>
    <row r="1386" spans="1:78" s="1066" customFormat="1" ht="15" customHeight="1" thickBot="1" x14ac:dyDescent="0.3">
      <c r="A1386" s="1055"/>
      <c r="B1386" s="928"/>
      <c r="C1386" s="928"/>
      <c r="D1386" s="928"/>
      <c r="E1386" s="1847" t="str">
        <f>IF(ISBLANK(E1385),"",IF(INDEX(B_InstallationDescription!$E$53:$E$127,MATCH(U1384,B_InstallationDescription!$D$53:$D$127,0))&gt;0,INDEX(B_InstallationDescription!$E$53:$E$127,MATCH(U1384,B_InstallationDescription!$D$53:$D$127,0)),""))</f>
        <v/>
      </c>
      <c r="F1386" s="1848"/>
      <c r="G1386" s="1848"/>
      <c r="H1386" s="1848"/>
      <c r="I1386" s="1848"/>
      <c r="J1386" s="1849"/>
      <c r="K1386" s="102"/>
      <c r="L1386" s="102"/>
      <c r="M1386" s="201" t="str">
        <f>Translations!$B$666</f>
        <v>Bio CO2:</v>
      </c>
      <c r="N1386" s="623" t="str">
        <f>IF(OR(K1385="",T1386=TRUE),"",INDEX(BC1398:BE1398,MATCH(K1385,BC1395:BE1395,0)))</f>
        <v/>
      </c>
      <c r="O1386" s="477" t="s">
        <v>266</v>
      </c>
      <c r="P1386" s="1093"/>
      <c r="Q1386" s="207" t="str">
        <f>EUconst_SumBioCO2 &amp; "_" &amp; K1385</f>
        <v>SUM_bioCO2_</v>
      </c>
      <c r="R1386" s="1093"/>
      <c r="S1386" s="1070"/>
      <c r="T1386" s="22" t="str">
        <f>IF(E1386="","",MATCH(E1386,EUConst_TierActivityListNames,0)&gt;40)</f>
        <v/>
      </c>
      <c r="U1386" s="1070"/>
      <c r="V1386" s="1072"/>
      <c r="W1386" s="937"/>
      <c r="X1386" s="930"/>
      <c r="Y1386" s="12" t="s">
        <v>93</v>
      </c>
      <c r="Z1386" s="1097"/>
      <c r="AA1386" s="1097"/>
      <c r="AB1386" s="1097"/>
      <c r="AC1386" s="1097"/>
      <c r="AD1386" s="1097"/>
      <c r="AE1386" s="12" t="s">
        <v>300</v>
      </c>
      <c r="AF1386" s="930"/>
      <c r="AG1386" s="1098"/>
      <c r="AH1386" s="1097"/>
      <c r="AI1386" s="1097"/>
      <c r="AJ1386" s="1098"/>
      <c r="AK1386" s="1098"/>
      <c r="AL1386" s="1096"/>
      <c r="AM1386" s="12" t="s">
        <v>306</v>
      </c>
      <c r="AN1386" s="1099"/>
      <c r="AO1386" s="1099"/>
      <c r="AP1386" s="1097"/>
      <c r="AQ1386" s="1097"/>
      <c r="AR1386" s="1097"/>
      <c r="AS1386" s="1097"/>
      <c r="AT1386" s="1097"/>
      <c r="AU1386" s="1097"/>
      <c r="AV1386" s="12" t="s">
        <v>314</v>
      </c>
      <c r="AW1386" s="1097"/>
      <c r="AX1386" s="1100"/>
      <c r="AY1386" s="1097"/>
      <c r="AZ1386" s="1097"/>
      <c r="BA1386" s="1097"/>
      <c r="BB1386" s="12" t="s">
        <v>218</v>
      </c>
      <c r="BC1386" s="1097"/>
      <c r="BD1386" s="1097"/>
      <c r="BE1386" s="1097"/>
      <c r="BF1386" s="1097"/>
      <c r="BG1386" s="12" t="s">
        <v>483</v>
      </c>
      <c r="BH1386" s="499" t="s">
        <v>553</v>
      </c>
      <c r="BI1386" s="499" t="s">
        <v>484</v>
      </c>
      <c r="BJ1386" s="499" t="s">
        <v>212</v>
      </c>
      <c r="BK1386" s="499" t="s">
        <v>485</v>
      </c>
      <c r="BL1386" s="499" t="s">
        <v>69</v>
      </c>
      <c r="BM1386" s="499" t="s">
        <v>486</v>
      </c>
      <c r="BN1386" s="499" t="s">
        <v>487</v>
      </c>
      <c r="BO1386" s="499" t="s">
        <v>488</v>
      </c>
      <c r="BP1386" s="499" t="s">
        <v>215</v>
      </c>
      <c r="BQ1386" s="499" t="s">
        <v>489</v>
      </c>
      <c r="BR1386" s="499" t="s">
        <v>490</v>
      </c>
      <c r="BS1386" s="499" t="s">
        <v>491</v>
      </c>
      <c r="BT1386" s="499" t="s">
        <v>289</v>
      </c>
      <c r="BU1386" s="499" t="s">
        <v>492</v>
      </c>
      <c r="BV1386" s="499" t="s">
        <v>495</v>
      </c>
      <c r="BW1386" s="499" t="s">
        <v>493</v>
      </c>
      <c r="BX1386" s="499" t="s">
        <v>494</v>
      </c>
      <c r="BY1386" s="1097"/>
      <c r="BZ1386" s="1097"/>
    </row>
    <row r="1387" spans="1:78" s="1066" customFormat="1" ht="40.5" customHeight="1" thickBot="1" x14ac:dyDescent="0.3">
      <c r="A1387" s="1055"/>
      <c r="B1387" s="928"/>
      <c r="C1387" s="928"/>
      <c r="D1387" s="928"/>
      <c r="E1387"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387" s="1833"/>
      <c r="G1387" s="1833"/>
      <c r="H1387" s="1833"/>
      <c r="I1387" s="1833"/>
      <c r="J1387" s="1833"/>
      <c r="K1387" s="1833"/>
      <c r="L1387" s="1833"/>
      <c r="M1387" s="1834"/>
      <c r="N1387" s="851"/>
      <c r="O1387" s="1315" t="str">
        <f>+IF($K$2170&gt;0,"GEEN DUBBELE INVOER VOOR 1 SOURCESTREAM","")</f>
        <v/>
      </c>
      <c r="P1387" s="1101"/>
      <c r="Q1387" s="1101"/>
      <c r="R1387" s="1101"/>
      <c r="S1387" s="1070"/>
      <c r="T1387" s="1070"/>
      <c r="U1387" s="1070"/>
      <c r="V1387" s="1072"/>
      <c r="W1387" s="1097"/>
      <c r="X1387" s="1097"/>
      <c r="Y1387" s="1093"/>
      <c r="Z1387" s="1097"/>
      <c r="AA1387" s="1097"/>
      <c r="AB1387" s="1097"/>
      <c r="AC1387" s="1097"/>
      <c r="AD1387" s="1097"/>
      <c r="AE1387" s="1097"/>
      <c r="AF1387" s="930"/>
      <c r="AG1387" s="1097"/>
      <c r="AH1387" s="1097"/>
      <c r="AI1387" s="1097"/>
      <c r="AJ1387" s="1098"/>
      <c r="AK1387" s="1098"/>
      <c r="AL1387" s="1096"/>
      <c r="AM1387" s="1097"/>
      <c r="AN1387" s="1097"/>
      <c r="AO1387" s="1097"/>
      <c r="AP1387" s="1097"/>
      <c r="AQ1387" s="1097"/>
      <c r="AR1387" s="1097"/>
      <c r="AS1387" s="1097"/>
      <c r="AT1387" s="1097"/>
      <c r="AU1387" s="1097"/>
      <c r="AV1387" s="1097"/>
      <c r="AW1387" s="1097"/>
      <c r="AX1387" s="1097"/>
      <c r="AY1387" s="1097"/>
      <c r="AZ1387" s="1097"/>
      <c r="BA1387" s="1097"/>
      <c r="BB1387" s="1097"/>
      <c r="BC1387" s="1097"/>
      <c r="BD1387" s="1097"/>
      <c r="BE1387" s="1097"/>
      <c r="BF1387" s="1097"/>
      <c r="BG1387" s="1097"/>
      <c r="BH1387" s="1097"/>
      <c r="BI1387" s="1097"/>
      <c r="BJ1387" s="1097"/>
      <c r="BK1387" s="1097"/>
      <c r="BL1387" s="1097"/>
      <c r="BM1387" s="1097"/>
      <c r="BN1387" s="1097"/>
      <c r="BO1387" s="1097"/>
      <c r="BP1387" s="1097"/>
      <c r="BQ1387" s="1097"/>
      <c r="BR1387" s="1097"/>
      <c r="BS1387" s="1097"/>
      <c r="BT1387" s="1097"/>
      <c r="BU1387" s="1097"/>
      <c r="BV1387" s="1097"/>
      <c r="BW1387" s="1097"/>
      <c r="BX1387" s="1097"/>
      <c r="BY1387" s="1097"/>
      <c r="BZ1387" s="1097"/>
    </row>
    <row r="1388" spans="1:78" s="1066" customFormat="1" ht="12.75" customHeight="1" thickBot="1" x14ac:dyDescent="0.3">
      <c r="A1388" s="1055"/>
      <c r="B1388" s="928"/>
      <c r="C1388" s="928"/>
      <c r="D1388" s="928"/>
      <c r="E1388" s="1838" t="str">
        <f>IF(E1385="","",IF(T1386=TRUE,HYPERLINK("#JUMP_14",EUconst_MsgGoOnPFC),HYPERLINK("#JUMP_E_8",EUconst_FurtherGuidancePoint1)))</f>
        <v/>
      </c>
      <c r="F1388" s="1838"/>
      <c r="G1388" s="1838"/>
      <c r="H1388" s="1838"/>
      <c r="I1388" s="1838"/>
      <c r="J1388" s="1838"/>
      <c r="K1388" s="1838"/>
      <c r="L1388" s="1838"/>
      <c r="M1388" s="1838"/>
      <c r="N1388" s="852"/>
      <c r="O1388" s="1056"/>
      <c r="P1388" s="1101"/>
      <c r="Q1388" s="207" t="str">
        <f>EUconst_SumNonSustBioCO2 &amp; "_" &amp; K1385</f>
        <v>SUM_bioNonSustCO2_</v>
      </c>
      <c r="R1388" s="472" t="str">
        <f>IF(OR(K1385="",T1386=TRUE),"",ROUND(INDEX(BC1397:BE1397,MATCH(K1385,BC1395:BE1395,0)),0))</f>
        <v/>
      </c>
      <c r="S1388" s="1070"/>
      <c r="T1388" s="1070"/>
      <c r="U1388" s="1070"/>
      <c r="V1388" s="1097"/>
      <c r="W1388" s="1097"/>
      <c r="X1388" s="1097"/>
      <c r="Y1388" s="930"/>
      <c r="Z1388" s="1097"/>
      <c r="AA1388" s="1097"/>
      <c r="AB1388" s="1097"/>
      <c r="AC1388" s="1097"/>
      <c r="AD1388" s="1097"/>
      <c r="AE1388" s="1097"/>
      <c r="AF1388" s="930"/>
      <c r="AG1388" s="1097"/>
      <c r="AH1388" s="1097"/>
      <c r="AI1388" s="1097"/>
      <c r="AJ1388" s="1098"/>
      <c r="AK1388" s="1098"/>
      <c r="AL1388" s="1096"/>
      <c r="AM1388" s="1097"/>
      <c r="AN1388" s="1097"/>
      <c r="AO1388" s="1097"/>
      <c r="AP1388" s="1097"/>
      <c r="AQ1388" s="1097"/>
      <c r="AR1388" s="1097"/>
      <c r="AS1388" s="1097"/>
      <c r="AT1388" s="1097"/>
      <c r="AU1388" s="1097"/>
      <c r="AV1388" s="1097"/>
      <c r="AW1388" s="1097"/>
      <c r="AX1388" s="1097"/>
      <c r="AY1388" s="1097"/>
      <c r="AZ1388" s="1097"/>
      <c r="BA1388" s="1097"/>
      <c r="BB1388" s="1097"/>
      <c r="BC1388" s="1097"/>
      <c r="BD1388" s="1097"/>
      <c r="BE1388" s="1097"/>
      <c r="BF1388" s="1097"/>
      <c r="BG1388" s="1097"/>
      <c r="BH1388" s="1097"/>
      <c r="BI1388" s="1097"/>
      <c r="BJ1388" s="1097"/>
      <c r="BK1388" s="1097"/>
      <c r="BL1388" s="1097"/>
      <c r="BM1388" s="1097"/>
      <c r="BN1388" s="1097"/>
      <c r="BO1388" s="1097"/>
      <c r="BP1388" s="1097"/>
      <c r="BQ1388" s="1097"/>
      <c r="BR1388" s="1097"/>
      <c r="BS1388" s="1097"/>
      <c r="BT1388" s="1097"/>
      <c r="BU1388" s="1097"/>
      <c r="BV1388" s="1097"/>
      <c r="BW1388" s="1097"/>
      <c r="BX1388" s="1097"/>
      <c r="BY1388" s="1097"/>
      <c r="BZ1388" s="1097"/>
    </row>
    <row r="1389" spans="1:78" s="1066" customFormat="1" ht="5.0999999999999996" customHeight="1" thickBot="1" x14ac:dyDescent="0.3">
      <c r="A1389" s="1055"/>
      <c r="B1389" s="928"/>
      <c r="C1389" s="928"/>
      <c r="D1389" s="928"/>
      <c r="E1389" s="928"/>
      <c r="F1389" s="928"/>
      <c r="G1389" s="928"/>
      <c r="M1389" s="852"/>
      <c r="N1389" s="852"/>
      <c r="O1389" s="1056"/>
      <c r="P1389" s="1070"/>
      <c r="Q1389" s="1070"/>
      <c r="R1389" s="1070"/>
      <c r="S1389" s="1070"/>
      <c r="T1389" s="1070"/>
      <c r="U1389" s="1070"/>
      <c r="V1389" s="1097"/>
      <c r="W1389" s="1097"/>
      <c r="X1389" s="1097"/>
      <c r="Y1389" s="1093"/>
      <c r="Z1389" s="1097"/>
      <c r="AA1389" s="1097"/>
      <c r="AB1389" s="1097"/>
      <c r="AC1389" s="1097"/>
      <c r="AD1389" s="1097"/>
      <c r="AE1389" s="1097"/>
      <c r="AF1389" s="930"/>
      <c r="AG1389" s="1097"/>
      <c r="AH1389" s="1097"/>
      <c r="AI1389" s="1097"/>
      <c r="AJ1389" s="1098"/>
      <c r="AK1389" s="1098"/>
      <c r="AL1389" s="1096"/>
      <c r="AM1389" s="1097"/>
      <c r="AN1389" s="1097"/>
      <c r="AO1389" s="1097"/>
      <c r="AP1389" s="1097"/>
      <c r="AQ1389" s="1097"/>
      <c r="AR1389" s="1097"/>
      <c r="AS1389" s="1097"/>
      <c r="AT1389" s="1097"/>
      <c r="AU1389" s="1097"/>
      <c r="AV1389" s="1097"/>
      <c r="AW1389" s="1097"/>
      <c r="AX1389" s="1097"/>
      <c r="AY1389" s="1097"/>
      <c r="AZ1389" s="1097"/>
      <c r="BA1389" s="1097"/>
      <c r="BB1389" s="1097"/>
      <c r="BC1389" s="1097"/>
      <c r="BD1389" s="1097"/>
      <c r="BE1389" s="1097"/>
      <c r="BF1389" s="1097"/>
      <c r="BG1389" s="1097"/>
      <c r="BH1389" s="1097"/>
      <c r="BI1389" s="1097"/>
      <c r="BJ1389" s="1097"/>
      <c r="BK1389" s="1097"/>
      <c r="BL1389" s="1097"/>
      <c r="BM1389" s="1097"/>
      <c r="BN1389" s="1097"/>
      <c r="BO1389" s="1097"/>
      <c r="BP1389" s="1097"/>
      <c r="BQ1389" s="1097"/>
      <c r="BR1389" s="1097"/>
      <c r="BS1389" s="1097"/>
      <c r="BT1389" s="1097"/>
      <c r="BU1389" s="1097"/>
      <c r="BV1389" s="1097"/>
      <c r="BW1389" s="1097"/>
      <c r="BX1389" s="1097"/>
      <c r="BY1389" s="1097"/>
      <c r="BZ1389" s="1097"/>
    </row>
    <row r="1390" spans="1:78" s="1066" customFormat="1" ht="12.75" customHeight="1" thickBot="1" x14ac:dyDescent="0.3">
      <c r="A1390" s="1055"/>
      <c r="B1390" s="928"/>
      <c r="C1390" s="484" t="s">
        <v>4</v>
      </c>
      <c r="D1390" s="346" t="str">
        <f>Translations!$B$622</f>
        <v>AG:</v>
      </c>
      <c r="E1390" s="1839" t="str">
        <f>Translations!$B$667</f>
        <v>Zijn de AG gebaseerd op optelling van (gemeten) hoeveelheden (i.p.v. met één continue hoeveelheidsmeting)?</v>
      </c>
      <c r="F1390" s="1839"/>
      <c r="G1390" s="1839"/>
      <c r="H1390" s="1839"/>
      <c r="I1390" s="1839"/>
      <c r="J1390" s="1839"/>
      <c r="K1390" s="1839"/>
      <c r="L1390" s="705"/>
      <c r="M1390" s="692" t="str">
        <f>+IF(N1387="",IF(L1390="",IF(E1385="","",EUconst_ERR_Incomplete),""),"")</f>
        <v/>
      </c>
      <c r="O1390" s="1056"/>
      <c r="P1390" s="1070"/>
      <c r="Q1390" s="1070"/>
      <c r="R1390" s="1070"/>
      <c r="S1390" s="1070"/>
      <c r="T1390" s="1070"/>
      <c r="U1390" s="1070"/>
      <c r="V1390" s="1097"/>
      <c r="W1390" s="1097"/>
      <c r="X1390" s="1097"/>
      <c r="Y1390" s="1093"/>
      <c r="Z1390" s="1097"/>
      <c r="AA1390" s="1097"/>
      <c r="AB1390" s="1097"/>
      <c r="AC1390" s="699" t="b">
        <f>AND(E1385&lt;&gt;"",T1386&lt;&gt;TRUE)</f>
        <v>0</v>
      </c>
      <c r="AD1390" s="1097"/>
      <c r="AE1390" s="1097"/>
      <c r="AF1390" s="930"/>
      <c r="AG1390" s="1097"/>
      <c r="AH1390" s="1097"/>
      <c r="AI1390" s="1097"/>
      <c r="AJ1390" s="1098"/>
      <c r="AK1390" s="1098"/>
      <c r="AL1390" s="1096"/>
      <c r="AM1390" s="1097"/>
      <c r="AN1390" s="1097"/>
      <c r="AO1390" s="1097"/>
      <c r="AP1390" s="1097"/>
      <c r="AQ1390" s="1097"/>
      <c r="AR1390" s="1097"/>
      <c r="AS1390" s="1097"/>
      <c r="AT1390" s="699" t="b">
        <f>MSPara_BatchReportingMandatory&lt;&gt;TRUE</f>
        <v>0</v>
      </c>
      <c r="AU1390" s="1097"/>
      <c r="AV1390" s="1097"/>
      <c r="AW1390" s="1097"/>
      <c r="AX1390" s="1097"/>
      <c r="AY1390" s="1097"/>
      <c r="AZ1390" s="1097"/>
      <c r="BA1390" s="1097"/>
      <c r="BB1390" s="1097"/>
      <c r="BC1390" s="1097"/>
      <c r="BD1390" s="1097"/>
      <c r="BE1390" s="1097"/>
      <c r="BF1390" s="1097"/>
      <c r="BG1390" s="1097"/>
      <c r="BH1390" s="1097"/>
      <c r="BI1390" s="1097"/>
      <c r="BJ1390" s="1097"/>
      <c r="BK1390" s="1097"/>
      <c r="BL1390" s="1097"/>
      <c r="BM1390" s="1097"/>
      <c r="BN1390" s="1097"/>
      <c r="BO1390" s="1097"/>
      <c r="BP1390" s="1097"/>
      <c r="BQ1390" s="1097"/>
      <c r="BR1390" s="1097"/>
      <c r="BS1390" s="1097"/>
      <c r="BT1390" s="1097"/>
      <c r="BU1390" s="1097"/>
      <c r="BV1390" s="1097"/>
      <c r="BW1390" s="1097"/>
      <c r="BX1390" s="1097"/>
      <c r="BY1390" s="1097"/>
      <c r="BZ1390" s="699" t="b">
        <f>OR(CNTR_CalcRelevant=EUconst_NotRelevant,AND(COUNTA(CNTR_ListRelevantSections)&gt;0,OR(T1386=TRUE,E1385="")))</f>
        <v>1</v>
      </c>
    </row>
    <row r="1391" spans="1:78" s="1066" customFormat="1" ht="5.0999999999999996" customHeight="1" thickBot="1" x14ac:dyDescent="0.3">
      <c r="A1391" s="1055"/>
      <c r="B1391" s="928"/>
      <c r="C1391" s="928"/>
      <c r="D1391" s="928"/>
      <c r="E1391" s="928"/>
      <c r="F1391" s="928"/>
      <c r="G1391" s="928"/>
      <c r="H1391" s="957"/>
      <c r="I1391" s="957"/>
      <c r="J1391" s="957"/>
      <c r="K1391" s="957"/>
      <c r="L1391" s="957"/>
      <c r="M1391" s="1103"/>
      <c r="O1391" s="1056"/>
      <c r="P1391" s="1070"/>
      <c r="Q1391" s="1070"/>
      <c r="R1391" s="1070"/>
      <c r="S1391" s="1070"/>
      <c r="T1391" s="1070"/>
      <c r="U1391" s="1070"/>
      <c r="V1391" s="1097"/>
      <c r="W1391" s="1097"/>
      <c r="X1391" s="1097"/>
      <c r="Y1391" s="1093"/>
      <c r="Z1391" s="1097"/>
      <c r="AA1391" s="1097"/>
      <c r="AB1391" s="1097"/>
      <c r="AC1391" s="1100"/>
      <c r="AD1391" s="1097"/>
      <c r="AE1391" s="1097"/>
      <c r="AF1391" s="930"/>
      <c r="AG1391" s="1097"/>
      <c r="AH1391" s="1097"/>
      <c r="AI1391" s="1097"/>
      <c r="AJ1391" s="1098"/>
      <c r="AK1391" s="1098"/>
      <c r="AL1391" s="1096"/>
      <c r="AM1391" s="1097"/>
      <c r="AN1391" s="1097"/>
      <c r="AO1391" s="1097"/>
      <c r="AP1391" s="1097"/>
      <c r="AQ1391" s="1097"/>
      <c r="AR1391" s="1097"/>
      <c r="AS1391" s="1097"/>
      <c r="AT1391" s="1100"/>
      <c r="AU1391" s="1097"/>
      <c r="AV1391" s="1097"/>
      <c r="AW1391" s="1097"/>
      <c r="AX1391" s="1097"/>
      <c r="AY1391" s="1097"/>
      <c r="AZ1391" s="1097"/>
      <c r="BA1391" s="1097"/>
      <c r="BB1391" s="1097"/>
      <c r="BC1391" s="1097"/>
      <c r="BD1391" s="1097"/>
      <c r="BE1391" s="1097"/>
      <c r="BF1391" s="1097"/>
      <c r="BG1391" s="1097"/>
      <c r="BH1391" s="1097"/>
      <c r="BI1391" s="1097"/>
      <c r="BJ1391" s="1097"/>
      <c r="BK1391" s="1097"/>
      <c r="BL1391" s="1097"/>
      <c r="BM1391" s="1097"/>
      <c r="BN1391" s="1097"/>
      <c r="BO1391" s="1097"/>
      <c r="BP1391" s="1097"/>
      <c r="BQ1391" s="1097"/>
      <c r="BR1391" s="1097"/>
      <c r="BS1391" s="1097"/>
      <c r="BT1391" s="1097"/>
      <c r="BU1391" s="1097"/>
      <c r="BV1391" s="1097"/>
      <c r="BW1391" s="1097"/>
      <c r="BX1391" s="1097"/>
      <c r="BY1391" s="1097"/>
      <c r="BZ1391" s="1100"/>
    </row>
    <row r="1392" spans="1:78" s="1066" customFormat="1" ht="12.75" customHeight="1" thickBot="1" x14ac:dyDescent="0.3">
      <c r="A1392" s="1055"/>
      <c r="B1392" s="928"/>
      <c r="C1392" s="484" t="s">
        <v>5</v>
      </c>
      <c r="D1392" s="346" t="str">
        <f>Translations!$B$622</f>
        <v>AG:</v>
      </c>
      <c r="E1392" s="690" t="str">
        <f>Translations!$B$668</f>
        <v>Begin:</v>
      </c>
      <c r="F1392" s="706"/>
      <c r="G1392" s="691" t="str">
        <f>Translations!$B$669</f>
        <v>Eind:</v>
      </c>
      <c r="H1392" s="706"/>
      <c r="I1392" s="691" t="str">
        <f>Translations!$B$670</f>
        <v>Invoer:</v>
      </c>
      <c r="J1392" s="706"/>
      <c r="K1392" s="691" t="str">
        <f>Translations!$B$671</f>
        <v>Uitvoer:</v>
      </c>
      <c r="L1392" s="706"/>
      <c r="M1392" s="692" t="str">
        <f>IF(N1387="",IF(AND(L1390=TRUE,COUNT(F1392,H1392,J1392,L1392)&lt;4),EUconst_ERR_Incomplete,""),"")</f>
        <v/>
      </c>
      <c r="O1392" s="1056"/>
      <c r="P1392" s="1070"/>
      <c r="Q1392" s="1070"/>
      <c r="R1392" s="1070"/>
      <c r="S1392" s="1070"/>
      <c r="T1392" s="1070"/>
      <c r="U1392" s="1070"/>
      <c r="V1392" s="1097"/>
      <c r="W1392" s="1097"/>
      <c r="X1392" s="1097"/>
      <c r="Y1392" s="1093"/>
      <c r="Z1392" s="1097"/>
      <c r="AA1392" s="1097"/>
      <c r="AB1392" s="1097"/>
      <c r="AC1392" s="699" t="b">
        <f>AC1390</f>
        <v>0</v>
      </c>
      <c r="AD1392" s="1097"/>
      <c r="AE1392" s="1097"/>
      <c r="AF1392" s="930"/>
      <c r="AG1392" s="1097"/>
      <c r="AH1392" s="1097"/>
      <c r="AI1392" s="1097"/>
      <c r="AJ1392" s="1098"/>
      <c r="AK1392" s="1098"/>
      <c r="AL1392" s="1096"/>
      <c r="AM1392" s="1097"/>
      <c r="AN1392" s="1097"/>
      <c r="AO1392" s="1097"/>
      <c r="AP1392" s="1097"/>
      <c r="AQ1392" s="1097"/>
      <c r="AR1392" s="1097"/>
      <c r="AS1392" s="1097"/>
      <c r="AT1392" s="699" t="b">
        <f>AND(AT1390=TRUE,L1390="")</f>
        <v>0</v>
      </c>
      <c r="AU1392" s="1097"/>
      <c r="AV1392" s="1097"/>
      <c r="AW1392" s="1097"/>
      <c r="AX1392" s="1097"/>
      <c r="AY1392" s="1097"/>
      <c r="AZ1392" s="1097"/>
      <c r="BA1392" s="1097"/>
      <c r="BB1392" s="1097"/>
      <c r="BC1392" s="1097"/>
      <c r="BD1392" s="1097"/>
      <c r="BE1392" s="1097"/>
      <c r="BF1392" s="1097"/>
      <c r="BG1392" s="1097"/>
      <c r="BH1392" s="1097"/>
      <c r="BI1392" s="1097"/>
      <c r="BJ1392" s="1097"/>
      <c r="BK1392" s="1097"/>
      <c r="BL1392" s="1097"/>
      <c r="BM1392" s="1097"/>
      <c r="BN1392" s="1097"/>
      <c r="BO1392" s="1097"/>
      <c r="BP1392" s="1097"/>
      <c r="BQ1392" s="1097"/>
      <c r="BR1392" s="1097"/>
      <c r="BS1392" s="1097"/>
      <c r="BT1392" s="1097"/>
      <c r="BU1392" s="1097"/>
      <c r="BV1392" s="1097"/>
      <c r="BW1392" s="1097"/>
      <c r="BX1392" s="1097"/>
      <c r="BY1392" s="1097"/>
      <c r="BZ1392" s="699" t="b">
        <f>OR(BZ1390,AND(NOT(ISBLANK(L1390)),L1390=FALSE))</f>
        <v>1</v>
      </c>
    </row>
    <row r="1393" spans="1:78" s="1066" customFormat="1" ht="5.0999999999999996" customHeight="1" thickBot="1" x14ac:dyDescent="0.3">
      <c r="A1393" s="1055"/>
      <c r="B1393" s="928"/>
      <c r="C1393" s="928"/>
      <c r="D1393" s="928"/>
      <c r="E1393" s="928"/>
      <c r="F1393" s="928"/>
      <c r="G1393" s="928"/>
      <c r="M1393" s="852"/>
      <c r="N1393" s="852"/>
      <c r="O1393" s="1056"/>
      <c r="P1393" s="1070"/>
      <c r="Q1393" s="1070"/>
      <c r="R1393" s="1070"/>
      <c r="S1393" s="1070"/>
      <c r="T1393" s="1070"/>
      <c r="U1393" s="1070"/>
      <c r="V1393" s="1097"/>
      <c r="W1393" s="1097"/>
      <c r="X1393" s="1097"/>
      <c r="Y1393" s="1093"/>
      <c r="Z1393" s="1097"/>
      <c r="AA1393" s="1097"/>
      <c r="AB1393" s="1097"/>
      <c r="AC1393" s="1097"/>
      <c r="AD1393" s="1097"/>
      <c r="AE1393" s="1097"/>
      <c r="AF1393" s="930"/>
      <c r="AG1393" s="1097"/>
      <c r="AH1393" s="1097"/>
      <c r="AI1393" s="1097"/>
      <c r="AJ1393" s="1098"/>
      <c r="AK1393" s="1098"/>
      <c r="AL1393" s="1096"/>
      <c r="AM1393" s="1097"/>
      <c r="AN1393" s="1097"/>
      <c r="AO1393" s="1097"/>
      <c r="AP1393" s="1097"/>
      <c r="AQ1393" s="1097"/>
      <c r="AR1393" s="1097"/>
      <c r="AS1393" s="1097"/>
      <c r="AT1393" s="1097"/>
      <c r="AU1393" s="1097"/>
      <c r="AV1393" s="1097"/>
      <c r="AW1393" s="1097"/>
      <c r="AX1393" s="1097"/>
      <c r="AY1393" s="1097"/>
      <c r="AZ1393" s="1097"/>
      <c r="BA1393" s="1097"/>
      <c r="BB1393" s="1097"/>
      <c r="BC1393" s="1097"/>
      <c r="BD1393" s="1097"/>
      <c r="BE1393" s="1097"/>
      <c r="BF1393" s="1097"/>
      <c r="BG1393" s="1097"/>
      <c r="BH1393" s="1097"/>
      <c r="BI1393" s="1097"/>
      <c r="BJ1393" s="1097"/>
      <c r="BK1393" s="1097"/>
      <c r="BL1393" s="1097"/>
      <c r="BM1393" s="1097"/>
      <c r="BN1393" s="1097"/>
      <c r="BO1393" s="1097"/>
      <c r="BP1393" s="1097"/>
      <c r="BQ1393" s="1097"/>
      <c r="BR1393" s="1097"/>
      <c r="BS1393" s="1097"/>
      <c r="BT1393" s="1097"/>
      <c r="BU1393" s="1097"/>
      <c r="BV1393" s="1097"/>
      <c r="BW1393" s="1097"/>
      <c r="BX1393" s="1097"/>
      <c r="BY1393" s="1097"/>
      <c r="BZ1393" s="1097"/>
    </row>
    <row r="1394" spans="1:78" s="1066" customFormat="1" ht="12.75" customHeight="1" thickBot="1" x14ac:dyDescent="0.3">
      <c r="A1394" s="1055"/>
      <c r="B1394" s="928"/>
      <c r="C1394" s="928"/>
      <c r="D1394" s="928"/>
      <c r="E1394" s="928"/>
      <c r="F1394" s="341" t="str">
        <f>Translations!$B$333</f>
        <v>Tier</v>
      </c>
      <c r="G1394" s="1850" t="str">
        <f>Translations!$B$672</f>
        <v>tierbeschrijving</v>
      </c>
      <c r="H1394" s="1850"/>
      <c r="I1394" s="1855" t="str">
        <f>Translations!$B$158</f>
        <v>Eenheid</v>
      </c>
      <c r="J1394" s="1855"/>
      <c r="K1394" s="1855" t="str">
        <f>Translations!$B$673</f>
        <v>Waarde</v>
      </c>
      <c r="L1394" s="1855"/>
      <c r="M1394" s="342" t="str">
        <f>Translations!$B$610</f>
        <v>foutmelding</v>
      </c>
      <c r="O1394" s="1056"/>
      <c r="P1394" s="1104"/>
      <c r="Q1394" s="207" t="str">
        <f>EUconst_SumEnergyIN &amp; "_" &amp; K1385</f>
        <v>SUM_EnergyIN_</v>
      </c>
      <c r="R1394" s="251" t="str">
        <f>IF(OR(K1385="",T1386)=TRUE,"",INDEX(BC1400:BE1400,MATCH(K1385,BC1395:BE1395,0)))</f>
        <v/>
      </c>
      <c r="S1394" s="1097"/>
      <c r="T1394" s="983"/>
      <c r="U1394" s="1097"/>
      <c r="V1394" s="343" t="s">
        <v>301</v>
      </c>
      <c r="W1394" s="1097"/>
      <c r="X1394" s="1097"/>
      <c r="Y1394" s="337" t="s">
        <v>562</v>
      </c>
      <c r="Z1394" s="337" t="s">
        <v>318</v>
      </c>
      <c r="AA1394" s="1097"/>
      <c r="AB1394" s="1097"/>
      <c r="AC1394" s="340" t="s">
        <v>307</v>
      </c>
      <c r="AD1394" s="1097"/>
      <c r="AE1394" s="1097"/>
      <c r="AF1394" s="335" t="s">
        <v>303</v>
      </c>
      <c r="AG1394" s="335" t="s">
        <v>304</v>
      </c>
      <c r="AH1394" s="337" t="s">
        <v>302</v>
      </c>
      <c r="AI1394" s="339" t="s">
        <v>305</v>
      </c>
      <c r="AJ1394" s="339" t="s">
        <v>563</v>
      </c>
      <c r="AK1394" s="344" t="s">
        <v>309</v>
      </c>
      <c r="AL1394" s="1096"/>
      <c r="AM1394" s="1097"/>
      <c r="AN1394" s="335" t="s">
        <v>303</v>
      </c>
      <c r="AO1394" s="335" t="s">
        <v>304</v>
      </c>
      <c r="AP1394" s="345" t="s">
        <v>308</v>
      </c>
      <c r="AQ1394" s="339" t="s">
        <v>565</v>
      </c>
      <c r="AR1394" s="339" t="s">
        <v>564</v>
      </c>
      <c r="AS1394" s="344" t="s">
        <v>605</v>
      </c>
      <c r="AT1394" s="344" t="s">
        <v>605</v>
      </c>
      <c r="AU1394" s="1097"/>
      <c r="AV1394" s="1100"/>
      <c r="AW1394" s="1100"/>
      <c r="AX1394" s="335" t="s">
        <v>321</v>
      </c>
      <c r="AY1394" s="1100"/>
      <c r="AZ1394" s="1100"/>
      <c r="BA1394" s="1100"/>
      <c r="BB1394" s="1100"/>
      <c r="BC1394" s="1100"/>
      <c r="BD1394" s="1100"/>
      <c r="BE1394" s="1097"/>
      <c r="BF1394" s="1097"/>
      <c r="BG1394" s="1097"/>
      <c r="BH1394" s="1097"/>
      <c r="BI1394" s="1097"/>
      <c r="BJ1394" s="1097"/>
      <c r="BK1394" s="1097"/>
      <c r="BL1394" s="1097"/>
      <c r="BM1394" s="1097"/>
      <c r="BN1394" s="1097"/>
      <c r="BO1394" s="1097"/>
      <c r="BP1394" s="1097"/>
      <c r="BQ1394" s="1097"/>
      <c r="BR1394" s="1097"/>
      <c r="BS1394" s="1097"/>
      <c r="BT1394" s="1097"/>
      <c r="BU1394" s="1097"/>
      <c r="BV1394" s="1097"/>
      <c r="BW1394" s="1097"/>
      <c r="BX1394" s="1097"/>
      <c r="BY1394" s="1097"/>
      <c r="BZ1394" s="336" t="s">
        <v>268</v>
      </c>
    </row>
    <row r="1395" spans="1:78" s="1066" customFormat="1" ht="12.75" customHeight="1" thickBot="1" x14ac:dyDescent="0.3">
      <c r="A1395" s="1055"/>
      <c r="B1395" s="928"/>
      <c r="C1395" s="481" t="s">
        <v>195</v>
      </c>
      <c r="D1395" s="346" t="str">
        <f>Translations!$B$622</f>
        <v>AG:</v>
      </c>
      <c r="E1395" s="1105"/>
      <c r="F1395" s="252"/>
      <c r="G1395" s="1836" t="str">
        <f>IF(OR(ISBLANK(F1395),F1395=EUconst_NoTier),"",IF(Z1395=0,EUconst_NA,IF(ISERROR(Z1395),"",Z1395)))</f>
        <v/>
      </c>
      <c r="H1395" s="1837"/>
      <c r="I1395" s="693" t="e">
        <f>IF(J1395&lt;&gt;"","",AI1395)</f>
        <v>#N/A</v>
      </c>
      <c r="J1395" s="909" t="e">
        <f>+Q1397</f>
        <v>#N/A</v>
      </c>
      <c r="K1395" s="700" t="str">
        <f>IF(L1395="",AQ1395,"")</f>
        <v/>
      </c>
      <c r="L1395" s="775"/>
      <c r="M1395" s="473" t="str">
        <f>IF(N1387="",IF(AND(E1386&lt;&gt;"",OR(F1395="",COUNT(K1395:L1395)=0),Y1395&lt;&gt;EUconst_NA,T1386&lt;&gt;TRUE),EUconst_ERR_Incomplete,IF(COUNTIF(AX1395:AZ1395,TRUE)&gt;0,EUconst_ERR_Inconsistent,"")),"")</f>
        <v/>
      </c>
      <c r="O1395" s="1056"/>
      <c r="P1395" s="1106"/>
      <c r="Q1395" s="207" t="str">
        <f>EUconst_SumBioEnergyIN &amp; "_" &amp; K1385</f>
        <v>SUM_BioEnergyIN_</v>
      </c>
      <c r="R1395" s="251" t="str">
        <f>IF(OR(K1385="",T1386)=TRUE,"",INDEX(BC1401:BE1401,MATCH(K1385,BC1395:BE1395,0)))</f>
        <v/>
      </c>
      <c r="S1395" s="1097"/>
      <c r="T1395" s="347" t="str">
        <f>EUconst_CNTR_ActivityData&amp;E1386</f>
        <v>ActivityData_</v>
      </c>
      <c r="U1395" s="1107"/>
      <c r="V1395" s="347" t="str">
        <f>IF(E1385="","",INDEX(B_InstallationDescription!$I$53:$I$127,MATCH(U1384,B_InstallationDescription!$D$53:$D$127,0)))</f>
        <v/>
      </c>
      <c r="W1395" s="339" t="s">
        <v>534</v>
      </c>
      <c r="X1395" s="1107"/>
      <c r="Y1395" s="348" t="str">
        <f>IF(OR(T1386=TRUE,E1386=""),"",INDEX(EUwideConstants!$N:$N,MATCH(T1395,EUwideConstants!$Q:$Q,0)))</f>
        <v/>
      </c>
      <c r="Z1395" s="349" t="str">
        <f>IF(ISBLANK(F1395),"",IF(F1395=EUconst_NA,"",INDEX(EUwideConstants!$H:$M,MATCH(T1395,EUwideConstants!$Q:$Q,0),MATCH(F1395,CNTR_TierList,0))))</f>
        <v/>
      </c>
      <c r="AA1395" s="350" t="s">
        <v>302</v>
      </c>
      <c r="AB1395" s="1098"/>
      <c r="AC1395" s="351" t="b">
        <f>AC1390</f>
        <v>0</v>
      </c>
      <c r="AD1395" s="1097"/>
      <c r="AE1395" s="352" t="str">
        <f>EUconst_CNTR_ActivityData&amp;EUconst_Unit</f>
        <v>ActivityData_Eenheid</v>
      </c>
      <c r="AF1395" s="353" t="str">
        <f>IF(AC1395=TRUE, IF(COUNTIF(MSPara_SourceStreamCategory,V1395)=0,"",INDEX(MSPara_CalcFactorsMatrix,MATCH(V1395,MSPara_SourceStreamCategory,0),MATCH(AE1395&amp;"_"&amp;2,MSPara_CalcFactors,0))),"")</f>
        <v/>
      </c>
      <c r="AG1395" s="354" t="str">
        <f>IF(AC1395=TRUE, IF(COUNTIF(MSPara_SourceStreamCategory,V1395)=0,"",INDEX(MSPara_CalcFactorsMatrix,MATCH(V1395,MSPara_SourceStreamCategory,0),MATCH(AE1395&amp;"_"&amp;1,MSPara_CalcFactors,0))),"")</f>
        <v/>
      </c>
      <c r="AH1395" s="351" t="str">
        <f>IF(OR(AF1395="",AF1395=EUconst_NA),IF(OR(AG1395=EUconst_NA,AG1395=""),"",AG1395),AF1395)</f>
        <v/>
      </c>
      <c r="AI1395" s="348" t="str">
        <f>IF(AC1395=TRUE,IF(AH1395="",EUconst_t,AH1395),"")</f>
        <v/>
      </c>
      <c r="AJ1395" s="355" t="e">
        <f>IF(J1395="",AI1395,J1395)</f>
        <v>#N/A</v>
      </c>
      <c r="AK1395" s="356" t="b">
        <f>IF(K1385=EUconst_Fuel,J1395&lt;&gt;"",FALSE)</f>
        <v>0</v>
      </c>
      <c r="AL1395" s="1096"/>
      <c r="AM1395" s="347" t="str">
        <f>EUconst_CNTR_ActivityData&amp;EUconst_Value</f>
        <v>ActivityData_Waarde</v>
      </c>
      <c r="AN1395" s="1099"/>
      <c r="AO1395" s="1099"/>
      <c r="AP1395" s="351" t="e">
        <f>AND(AND(AH1395&lt;&gt;"",AJ1395&lt;&gt;""),AJ1395=AH1395)</f>
        <v>#N/A</v>
      </c>
      <c r="AQ1395" s="431" t="str">
        <f>IF(L1390=TRUE,SUM(F1392)-SUM(H1392)+SUM(J1392)-SUM(L1392),"")</f>
        <v/>
      </c>
      <c r="AR1395" s="351">
        <f>IF(Y1395=EUconst_NA,0,IF(COUNT(K1395:L1395)=0,0,IF(L1395="",K1395,L1395)))</f>
        <v>0</v>
      </c>
      <c r="AS1395" s="699" t="b">
        <f>AND(AC1395=TRUE,OR(L1395&lt;&gt;"",AQ1395=""))</f>
        <v>0</v>
      </c>
      <c r="AT1395" s="699" t="b">
        <f>AND(AC1395=TRUE,NOT(AS1395))</f>
        <v>0</v>
      </c>
      <c r="AU1395" s="1097"/>
      <c r="AV1395" s="335" t="s">
        <v>313</v>
      </c>
      <c r="AW1395" s="335" t="s">
        <v>319</v>
      </c>
      <c r="AX1395" s="1108"/>
      <c r="AY1395" s="13" t="s">
        <v>537</v>
      </c>
      <c r="AZ1395" s="1097"/>
      <c r="BA1395" s="1097"/>
      <c r="BB1395" s="1098"/>
      <c r="BC1395" s="336" t="str">
        <f>EUconst_Fuel</f>
        <v>Verbranding</v>
      </c>
      <c r="BD1395" s="336" t="str">
        <f>EUconst_ProcessCarbonate</f>
        <v>Procesemissies</v>
      </c>
      <c r="BE1395" s="336" t="str">
        <f>EUconst_MassBalance</f>
        <v>Massabalans</v>
      </c>
      <c r="BF1395" s="1097"/>
      <c r="BG1395" s="1097"/>
      <c r="BH1395" s="1097"/>
      <c r="BI1395" s="1097"/>
      <c r="BJ1395" s="1097"/>
      <c r="BK1395" s="1097"/>
      <c r="BL1395" s="1097"/>
      <c r="BM1395" s="1097"/>
      <c r="BN1395" s="1097"/>
      <c r="BO1395" s="1097"/>
      <c r="BP1395" s="1097"/>
      <c r="BQ1395" s="1097"/>
      <c r="BR1395" s="1097"/>
      <c r="BS1395" s="1097"/>
      <c r="BT1395" s="1097"/>
      <c r="BU1395" s="1097"/>
      <c r="BV1395" s="1097"/>
      <c r="BW1395" s="1097"/>
      <c r="BX1395" s="1097"/>
      <c r="BY1395" s="1097"/>
      <c r="BZ1395" s="357" t="b">
        <f>BZ1390</f>
        <v>1</v>
      </c>
    </row>
    <row r="1396" spans="1:78" s="1066" customFormat="1" ht="5.0999999999999996" customHeight="1" thickBot="1" x14ac:dyDescent="0.3">
      <c r="A1396" s="1055"/>
      <c r="B1396" s="928"/>
      <c r="C1396" s="1102"/>
      <c r="D1396" s="1109"/>
      <c r="F1396" s="852"/>
      <c r="G1396" s="852"/>
      <c r="H1396" s="103" t="s">
        <v>245</v>
      </c>
      <c r="I1396" s="1134"/>
      <c r="J1396" s="1134"/>
      <c r="K1396" s="852"/>
      <c r="L1396" s="852"/>
      <c r="M1396" s="1110"/>
      <c r="O1396" s="1056"/>
      <c r="P1396" s="1101"/>
      <c r="Q1396" s="1101"/>
      <c r="R1396" s="1101"/>
      <c r="S1396" s="1097"/>
      <c r="T1396" s="1111"/>
      <c r="U1396" s="1107"/>
      <c r="V1396" s="1097"/>
      <c r="W1396" s="1097"/>
      <c r="X1396" s="1107"/>
      <c r="Y1396" s="1112"/>
      <c r="Z1396" s="1097"/>
      <c r="AA1396" s="1097"/>
      <c r="AB1396" s="1097"/>
      <c r="AC1396" s="1097"/>
      <c r="AD1396" s="1097"/>
      <c r="AE1396" s="1097"/>
      <c r="AF1396" s="1097"/>
      <c r="AG1396" s="1097"/>
      <c r="AH1396" s="1097"/>
      <c r="AI1396" s="1097"/>
      <c r="AJ1396" s="1097"/>
      <c r="AK1396" s="1097"/>
      <c r="AL1396" s="1096"/>
      <c r="AM1396" s="1097"/>
      <c r="AN1396" s="1097"/>
      <c r="AO1396" s="1097"/>
      <c r="AP1396" s="1097"/>
      <c r="AQ1396" s="1097"/>
      <c r="AR1396" s="1097"/>
      <c r="AS1396" s="1097"/>
      <c r="AT1396" s="1097"/>
      <c r="AU1396" s="1097"/>
      <c r="AV1396" s="1097"/>
      <c r="AW1396" s="1097"/>
      <c r="AX1396" s="1097"/>
      <c r="AY1396" s="1097"/>
      <c r="AZ1396" s="1097"/>
      <c r="BA1396" s="1097"/>
      <c r="BB1396" s="1097"/>
      <c r="BC1396" s="1097"/>
      <c r="BD1396" s="1097"/>
      <c r="BE1396" s="1097"/>
      <c r="BF1396" s="1097"/>
      <c r="BG1396" s="1097"/>
      <c r="BH1396" s="1097"/>
      <c r="BI1396" s="1097"/>
      <c r="BJ1396" s="1097"/>
      <c r="BK1396" s="1097"/>
      <c r="BL1396" s="1097"/>
      <c r="BM1396" s="1097"/>
      <c r="BN1396" s="1097"/>
      <c r="BO1396" s="1097"/>
      <c r="BP1396" s="1097"/>
      <c r="BQ1396" s="1097"/>
      <c r="BR1396" s="1097"/>
      <c r="BS1396" s="1097"/>
      <c r="BT1396" s="1097"/>
      <c r="BU1396" s="1097"/>
      <c r="BV1396" s="1097"/>
      <c r="BW1396" s="1097"/>
      <c r="BX1396" s="1097"/>
      <c r="BY1396" s="1097"/>
      <c r="BZ1396" s="1094"/>
    </row>
    <row r="1397" spans="1:78" s="1066" customFormat="1" ht="12.75" customHeight="1" thickBot="1" x14ac:dyDescent="0.3">
      <c r="A1397" s="1055"/>
      <c r="B1397" s="928"/>
      <c r="C1397" s="484" t="s">
        <v>196</v>
      </c>
      <c r="D1397" s="346" t="str">
        <f>Translations!$B$634</f>
        <v>(Voorlopige) EF:</v>
      </c>
      <c r="E1397" s="1105"/>
      <c r="F1397" s="358"/>
      <c r="G1397" s="1836" t="str">
        <f t="shared" ref="G1397:G1403" si="343">IF(OR(ISBLANK(F1397),F1397=EUconst_NoTier),"",IF(Z1397=0,EUconst_NotApplicable,IF(ISERROR(Z1397),"",Z1397)))</f>
        <v/>
      </c>
      <c r="H1397" s="1854"/>
      <c r="I1397" s="694" t="str">
        <f>IF(J1397&lt;&gt;"","",AI1397)</f>
        <v/>
      </c>
      <c r="J1397" s="695"/>
      <c r="K1397" s="359" t="str">
        <f t="shared" ref="K1397:K1403" si="344">IF(L1397="",AQ1397,"")</f>
        <v/>
      </c>
      <c r="L1397" s="360"/>
      <c r="M1397" s="473" t="str">
        <f>IF(N1387="",IF(AND(E1386&lt;&gt;"",OR(F1397="",COUNT(K1397:L1397)=0),Y1397&lt;&gt;EUconst_NA,T1386&lt;&gt;TRUE),EUconst_ERR_Incomplete,IF(COUNTIF(AX1397:AZ1397,TRUE)&gt;0,EUconst_ERR_Inconsistent,"")),"")</f>
        <v/>
      </c>
      <c r="N1397" s="957"/>
      <c r="O1397" s="1056"/>
      <c r="P1397" s="1101"/>
      <c r="Q1397" s="15" t="e">
        <f>+VLOOKUP(E1385,ss_eenheid!$A$1:$F$75,6,FALSE)</f>
        <v>#N/A</v>
      </c>
      <c r="R1397" s="1101"/>
      <c r="S1397" s="1097"/>
      <c r="T1397" s="361" t="str">
        <f>EUconst_CNTR_EF&amp;E1386</f>
        <v>EF_</v>
      </c>
      <c r="U1397" s="1107"/>
      <c r="V1397" s="362" t="str">
        <f>V1395</f>
        <v/>
      </c>
      <c r="W1397" s="1097"/>
      <c r="X1397" s="1107"/>
      <c r="Y1397" s="363" t="str">
        <f>IF(OR(T1386=TRUE,E1386=""),"",IF(F1397=EUconst_NA,EUconst_NA,INDEX(EUwideConstants!$N:$N,MATCH(T1397,EUwideConstants!$Q:$Q,0))))</f>
        <v/>
      </c>
      <c r="Z1397" s="364" t="str">
        <f>IF(ISBLANK(F1397),"",IF(F1397=EUconst_NA,"",INDEX(EUwideConstants!$H:$M,MATCH(T1397,EUwideConstants!$Q:$Q,0),MATCH(F1397,CNTR_TierList,0))))</f>
        <v/>
      </c>
      <c r="AA1397" s="365" t="str">
        <f>IF(COUNTIF(EUconst_DefaultValues,Z1397)&gt;0,MATCH(Z1397,EUconst_DefaultValues,0),"")</f>
        <v/>
      </c>
      <c r="AB1397" s="1097"/>
      <c r="AC1397" s="366" t="b">
        <f>AND(AC1395,Y1397&lt;&gt;EUconst_NA)</f>
        <v>0</v>
      </c>
      <c r="AD1397" s="1097"/>
      <c r="AE1397" s="352" t="str">
        <f>EUconst_CNTR_EF&amp;EUconst_Unit</f>
        <v>EF_Eenheid</v>
      </c>
      <c r="AF1397" s="367" t="str">
        <f>IF(AC1397=TRUE, IF(COUNTIF(MSPara_SourceStreamCategory,V1397)=0,"",INDEX(MSPara_CalcFactorsMatrix,MATCH(V1397,MSPara_SourceStreamCategory,0),MATCH(AE1397&amp;"_"&amp;2,MSPara_CalcFactors,0))),"")</f>
        <v/>
      </c>
      <c r="AG1397" s="368" t="str">
        <f>IF(AC1397=TRUE, IF(COUNTIF(MSPara_SourceStreamCategory,V1397)=0,"",INDEX(MSPara_CalcFactorsMatrix,MATCH(V1397,MSPara_SourceStreamCategory,0),MATCH(AE1397&amp;"_"&amp;1,MSPara_CalcFactors,0))),"")</f>
        <v/>
      </c>
      <c r="AH1397" s="369" t="str">
        <f>IF(AA1397="","",INDEX(AF1397:AG1397,3-AA1397))</f>
        <v/>
      </c>
      <c r="AI1397" s="370" t="str">
        <f>IF(AC1397=TRUE,IF(OR(AH1397="",AH1397=EUconst_NA),IF(K1385=EUconst_Fuel,EUconst_tCO2pTJ,EUconst_tCO2pt),AH1397),"")</f>
        <v/>
      </c>
      <c r="AJ1397" s="366" t="str">
        <f>IF(J1397="",AI1397,J1397)</f>
        <v/>
      </c>
      <c r="AK1397" s="371" t="b">
        <f>IF(K1385=EUconst_Fuel,J1397&lt;&gt;"",FALSE)</f>
        <v>0</v>
      </c>
      <c r="AL1397" s="1096"/>
      <c r="AM1397" s="352" t="str">
        <f>EUconst_CNTR_EF&amp;EUconst_Value</f>
        <v>EF_Waarde</v>
      </c>
      <c r="AN1397" s="372" t="str">
        <f>IF(AC1397=TRUE,IF(COUNTIF(MSPara_SourceStreamCategory,V1397)=0,"",INDEX(MSPara_CalcFactorsMatrix,MATCH(V1397,MSPara_SourceStreamCategory,0),MATCH(AM1397&amp;"_"&amp;2,MSPara_CalcFactors,0))),"")</f>
        <v/>
      </c>
      <c r="AO1397" s="373" t="str">
        <f>IF(AC1397=TRUE,IF(COUNTIF(MSPara_SourceStreamCategory,V1397)=0,"",INDEX(MSPara_CalcFactorsMatrix,MATCH(V1397,MSPara_SourceStreamCategory,0),MATCH(AM1397&amp;"_"&amp;1,MSPara_CalcFactors,0))),"")</f>
        <v/>
      </c>
      <c r="AP1397" s="366" t="b">
        <f>AND(AND(AH1397&lt;&gt;"",AJ1397&lt;&gt;""),AJ1397=AH1397)</f>
        <v>0</v>
      </c>
      <c r="AQ1397" s="374" t="str">
        <f>IF(AND(AA1397&lt;&gt;"",AP1397=TRUE),IF(OR(INDEX(AN1397:AO1397,3-AA1397)=EUconst_NA,INDEX(AN1397:AO1397,3-AA1397)=0),"",INDEX(AN1397:AO1397,3-AA1397)),"")</f>
        <v/>
      </c>
      <c r="AR1397" s="366">
        <f>IF(AC1397=TRUE,IF(COUNT(K1397:L1397)=0,0,IF(L1397="",K1397,L1397)),0)</f>
        <v>0</v>
      </c>
      <c r="AS1397" s="362" t="b">
        <f>AND(AC1397=TRUE,OR(AND(F1397&lt;&gt;"",NOT(ISNUMBER(AA1397))),L1397&lt;&gt;"",F1397="",AQ1397=""))</f>
        <v>0</v>
      </c>
      <c r="AT1397" s="362" t="b">
        <f t="shared" ref="AT1397:AT1403" si="345">AND(AC1397=TRUE,NOT(AS1397))</f>
        <v>0</v>
      </c>
      <c r="AU1397" s="1097"/>
      <c r="AV1397" s="375" t="b">
        <f t="shared" ref="AV1397:AV1403" si="346">AND(ISNUMBER(AA1397),AQ1397="")</f>
        <v>0</v>
      </c>
      <c r="AW1397" s="376" t="b">
        <f t="shared" ref="AW1397:AW1403" si="347">AND(ISNUMBER(AA1397),AQ1397&lt;&gt;AR1397)</f>
        <v>0</v>
      </c>
      <c r="AX1397" s="377" t="e">
        <f>OR(AND(AJ1395=EUconst_kNm3,AJ1397=EUconst_tCO2pt),AND(AJ1395=EUconst_t,AJ1397=EUconst_tCO2pkNm3))</f>
        <v>#N/A</v>
      </c>
      <c r="AY1397" s="362" t="b">
        <f t="shared" ref="AY1397:AY1403" si="348">AND(L1397&lt;&gt;"",Y1397=EUconst_NA)</f>
        <v>0</v>
      </c>
      <c r="AZ1397" s="1097"/>
      <c r="BA1397" s="1097"/>
      <c r="BB1397" s="378" t="s">
        <v>590</v>
      </c>
      <c r="BC1397" s="377" t="str">
        <f>IF(K1385=BC1395,AR1395*IF(AJ1397=EUconst_tCO2pTJ,(AR1398/1000),1)*AR1397*AR1399*AR1403,"")</f>
        <v/>
      </c>
      <c r="BD1397" s="357" t="str">
        <f>IF(K1385=BD1395,AR1395*AR1397*AR1400*AR1403,"")</f>
        <v/>
      </c>
      <c r="BE1397" s="356" t="str">
        <f>IF(K1385=BE1395,3.664*AR1395*AR1401*AR1403,"")</f>
        <v/>
      </c>
      <c r="BF1397" s="1097"/>
      <c r="BG1397" s="1097"/>
      <c r="BH1397" s="1097"/>
      <c r="BI1397" s="1097"/>
      <c r="BJ1397" s="1097"/>
      <c r="BK1397" s="1097"/>
      <c r="BL1397" s="1097"/>
      <c r="BM1397" s="1097"/>
      <c r="BN1397" s="1097"/>
      <c r="BO1397" s="1097"/>
      <c r="BP1397" s="1097"/>
      <c r="BQ1397" s="1097"/>
      <c r="BR1397" s="1097"/>
      <c r="BS1397" s="1097"/>
      <c r="BT1397" s="1097"/>
      <c r="BU1397" s="1097"/>
      <c r="BV1397" s="1097"/>
      <c r="BW1397" s="1097"/>
      <c r="BX1397" s="1097"/>
      <c r="BY1397" s="1097"/>
      <c r="BZ1397" s="362" t="b">
        <f>OR(BZ1395,Y1397=EUconst_NA)</f>
        <v>1</v>
      </c>
    </row>
    <row r="1398" spans="1:78" s="1066" customFormat="1" ht="12.75" customHeight="1" thickBot="1" x14ac:dyDescent="0.3">
      <c r="A1398" s="1055"/>
      <c r="B1398" s="928"/>
      <c r="C1398" s="484" t="s">
        <v>197</v>
      </c>
      <c r="D1398" s="346" t="str">
        <f>Translations!$B$636</f>
        <v>NCV:</v>
      </c>
      <c r="E1398" s="1105"/>
      <c r="F1398" s="379"/>
      <c r="G1398" s="1836" t="str">
        <f t="shared" si="343"/>
        <v/>
      </c>
      <c r="H1398" s="1837"/>
      <c r="I1398" s="696" t="str">
        <f>AJ1398</f>
        <v/>
      </c>
      <c r="J1398" s="910"/>
      <c r="K1398" s="380" t="str">
        <f t="shared" si="344"/>
        <v/>
      </c>
      <c r="L1398" s="877"/>
      <c r="M1398" s="473" t="str">
        <f>+IF(OR(N1398&lt;&gt;"",O1398&lt;&gt;""),"onvolledig!","")</f>
        <v/>
      </c>
      <c r="N1398" s="873" t="str">
        <f>IF(N1387="",IF(AND(E1386&lt;&gt;"",OR(F1398="",COUNT(K1398:L1398)=0),Y1398&lt;&gt;EUconst_NA,T1386&lt;&gt;TRUE),EUconst_ERR_Incomplete,IF(COUNTIF(AX1398:AZ1398,TRUE)&gt;0,"","")),"")</f>
        <v/>
      </c>
      <c r="O1398" s="874" t="str">
        <f>+IF(N1387="",IF(COUNT(K1398:L1398)=0,IF(K1385="Verbranding","onvolledig!",""),""),"")</f>
        <v/>
      </c>
      <c r="P1398" s="1101"/>
      <c r="Q1398" s="1101"/>
      <c r="R1398" s="1101"/>
      <c r="S1398" s="1097"/>
      <c r="T1398" s="381" t="str">
        <f>EUconst_CNTR_NCV&amp;E1386</f>
        <v>NCV_</v>
      </c>
      <c r="U1398" s="1107"/>
      <c r="V1398" s="382" t="str">
        <f t="shared" ref="V1398:V1403" si="349">V1397</f>
        <v/>
      </c>
      <c r="W1398" s="1097"/>
      <c r="X1398" s="1107"/>
      <c r="Y1398" s="383" t="str">
        <f>IF(OR(T1386=TRUE,E1386=""),"",IF(F1398=EUconst_NA,EUconst_NA,INDEX(EUwideConstants!$N:$N,MATCH(T1398,EUwideConstants!$Q:$Q,0))))</f>
        <v/>
      </c>
      <c r="Z1398" s="384" t="str">
        <f>IF(ISBLANK(F1398),"",IF(F1398=EUconst_NA,"",INDEX(EUwideConstants!$H:$M,MATCH(T1398,EUwideConstants!$Q:$Q,0),MATCH(F1398,CNTR_TierList,0))))</f>
        <v/>
      </c>
      <c r="AA1398" s="385" t="str">
        <f>IF(COUNTIF(EUconst_DefaultValues,Z1398)&gt;0,MATCH(Z1398,EUconst_DefaultValues,0),"")</f>
        <v/>
      </c>
      <c r="AB1398" s="1097"/>
      <c r="AC1398" s="386" t="b">
        <f>IF(K1385="Verbranding",AND(AC1395,Y1398&lt;&gt;""),FALSE)</f>
        <v>0</v>
      </c>
      <c r="AD1398" s="1097"/>
      <c r="AE1398" s="387" t="str">
        <f>EUconst_CNTR_NCV&amp;EUconst_Unit</f>
        <v>NCV_Eenheid</v>
      </c>
      <c r="AF1398" s="388" t="str">
        <f>IF(AC1398=TRUE, IF(COUNTIF(MSPara_SourceStreamCategory,V1398)=0,"",INDEX(MSPara_CalcFactorsMatrix,MATCH(V1398,MSPara_SourceStreamCategory,0),MATCH(AE1398&amp;"_"&amp;2,MSPara_CalcFactors,0))),"")</f>
        <v/>
      </c>
      <c r="AG1398" s="389" t="str">
        <f>IF(AC1398=TRUE, IF(COUNTIF(MSPara_SourceStreamCategory,V1398)=0,"",INDEX(MSPara_CalcFactorsMatrix,MATCH(V1398,MSPara_SourceStreamCategory,0),MATCH(AE1398&amp;"_"&amp;1,MSPara_CalcFactors,0))),"")</f>
        <v/>
      </c>
      <c r="AH1398" s="390" t="str">
        <f>IF(AA1398="","",INDEX(AF1398:AG1398,3-AA1398))</f>
        <v/>
      </c>
      <c r="AI1398" s="1115"/>
      <c r="AJ1398" s="386" t="str">
        <f>IF(AC1398=TRUE,IF(AJ1395="","",IF(AJ1395=EUconst_kNm3,EUconst_GJpkNm3,EUconst_GJpt)),"")</f>
        <v/>
      </c>
      <c r="AK1398" s="1116"/>
      <c r="AL1398" s="1096"/>
      <c r="AM1398" s="387" t="str">
        <f>EUconst_CNTR_NCV&amp;EUconst_Value</f>
        <v>NCV_Waarde</v>
      </c>
      <c r="AN1398" s="391" t="str">
        <f>IF(AC1398=TRUE,IF(COUNTIF(MSPara_SourceStreamCategory,V1398)=0,"",INDEX(MSPara_CalcFactorsMatrix,MATCH(V1398,MSPara_SourceStreamCategory,0),MATCH(AM1398&amp;"_"&amp;2,MSPara_CalcFactors,0))),"")</f>
        <v/>
      </c>
      <c r="AO1398" s="392" t="str">
        <f>IF(AC1398=TRUE,IF(COUNTIF(MSPara_SourceStreamCategory,V1398)=0,"",INDEX(MSPara_CalcFactorsMatrix,MATCH(V1398,MSPara_SourceStreamCategory,0),MATCH(AM1398&amp;"_"&amp;1,MSPara_CalcFactors,0))),"")</f>
        <v/>
      </c>
      <c r="AP1398" s="386" t="b">
        <f>AND(AND(AH1398&lt;&gt;"",AJ1398&lt;&gt;""),AJ1398=AH1398)</f>
        <v>0</v>
      </c>
      <c r="AQ1398" s="393" t="str">
        <f>IF(AND(AA1398&lt;&gt;"",AP1398=TRUE),IF(OR(INDEX(AN1398:AO1398,3-AA1398)=EUconst_NA,INDEX(AN1398:AO1398,3-AA1398)=0),"",INDEX(AN1398:AO1398,3-AA1398)),"")</f>
        <v/>
      </c>
      <c r="AR1398" s="386">
        <f>IF(AC1398=TRUE,IF(COUNT(K1398:L1398)=0,0,IF(L1398="",K1398,L1398)),0)</f>
        <v>0</v>
      </c>
      <c r="AS1398" s="382" t="b">
        <f>AND(AC1398=TRUE,OR(AND(F1398&lt;&gt;"",NOT(ISNUMBER(AA1398))),L1398&lt;&gt;"",F1398="",AQ1398=""))</f>
        <v>0</v>
      </c>
      <c r="AT1398" s="382" t="b">
        <f t="shared" si="345"/>
        <v>0</v>
      </c>
      <c r="AU1398" s="1097"/>
      <c r="AV1398" s="394" t="b">
        <f t="shared" si="346"/>
        <v>0</v>
      </c>
      <c r="AW1398" s="395" t="b">
        <f t="shared" si="347"/>
        <v>0</v>
      </c>
      <c r="AX1398" s="1097"/>
      <c r="AY1398" s="382" t="b">
        <f t="shared" si="348"/>
        <v>0</v>
      </c>
      <c r="AZ1398" s="1097"/>
      <c r="BA1398" s="1097"/>
      <c r="BB1398" s="378" t="s">
        <v>591</v>
      </c>
      <c r="BC1398" s="377" t="str">
        <f>IF(K1385=BC1395,AR1395*IF(AJ1397=EUconst_tCO2pTJ,(AR1398/1000),1)*AR1397*AR1399*AR1402,"")</f>
        <v/>
      </c>
      <c r="BD1398" s="357" t="str">
        <f>IF(K1385=BD1395,AR1395*AR1397*AR1400*AR1402,"")</f>
        <v/>
      </c>
      <c r="BE1398" s="356" t="str">
        <f>IF(K1385=BE1395,3.664*AR1395*AR1401*AR1402,"")</f>
        <v/>
      </c>
      <c r="BF1398" s="1097"/>
      <c r="BG1398" s="1097"/>
      <c r="BH1398" s="1097"/>
      <c r="BI1398" s="1097"/>
      <c r="BJ1398" s="1097"/>
      <c r="BK1398" s="1097"/>
      <c r="BL1398" s="1097"/>
      <c r="BM1398" s="1097"/>
      <c r="BN1398" s="1097"/>
      <c r="BO1398" s="1097"/>
      <c r="BP1398" s="1097"/>
      <c r="BQ1398" s="1097"/>
      <c r="BR1398" s="1097"/>
      <c r="BS1398" s="1097"/>
      <c r="BT1398" s="1097"/>
      <c r="BU1398" s="1097"/>
      <c r="BV1398" s="1097"/>
      <c r="BW1398" s="1097"/>
      <c r="BX1398" s="1097"/>
      <c r="BY1398" s="1097"/>
      <c r="BZ1398" s="382" t="b">
        <f>OR(BZ1395,Y1398=EUconst_NA)</f>
        <v>1</v>
      </c>
    </row>
    <row r="1399" spans="1:78" s="1066" customFormat="1" ht="12.75" customHeight="1" thickBot="1" x14ac:dyDescent="0.3">
      <c r="A1399" s="1055"/>
      <c r="B1399" s="928"/>
      <c r="C1399" s="484" t="s">
        <v>198</v>
      </c>
      <c r="D1399" s="346" t="str">
        <f>Translations!$B$638</f>
        <v>OxF:</v>
      </c>
      <c r="E1399" s="1105"/>
      <c r="F1399" s="379"/>
      <c r="G1399" s="1836" t="str">
        <f t="shared" si="343"/>
        <v/>
      </c>
      <c r="H1399" s="1837"/>
      <c r="I1399" s="697" t="str">
        <f>IF(OR(AC1399=FALSE,Y1399=EUconst_NA),"","-")</f>
        <v/>
      </c>
      <c r="J1399" s="911"/>
      <c r="K1399" s="396" t="str">
        <f t="shared" si="344"/>
        <v/>
      </c>
      <c r="L1399" s="471"/>
      <c r="M1399" s="473" t="str">
        <f>IF(N1387="",IF(AND(E1386&lt;&gt;"",OR(F1399="",COUNT(K1399:L1399)=0),Y1399&lt;&gt;EUconst_NA,T1386&lt;&gt;TRUE),EUconst_ERR_Incomplete,IF(COUNTIF(AX1399:AZ1399,TRUE)&gt;0,EUconst_ERR_Inconsistent,"")),"")</f>
        <v/>
      </c>
      <c r="O1399" s="1056"/>
      <c r="P1399" s="1101"/>
      <c r="Q1399" s="1101"/>
      <c r="R1399" s="1101"/>
      <c r="S1399" s="1097"/>
      <c r="T1399" s="381" t="str">
        <f>EUconst_CNTR_OxidationFactor&amp;E1386</f>
        <v>OxF_</v>
      </c>
      <c r="U1399" s="1107"/>
      <c r="V1399" s="382" t="str">
        <f t="shared" si="349"/>
        <v/>
      </c>
      <c r="W1399" s="1097"/>
      <c r="X1399" s="1107"/>
      <c r="Y1399" s="383" t="str">
        <f>IF(OR(T1386=TRUE,E1386=""),"",INDEX(EUwideConstants!$N:$N,MATCH(T1399,EUwideConstants!$Q:$Q,0)))</f>
        <v/>
      </c>
      <c r="Z1399" s="384" t="str">
        <f>IF(ISBLANK(F1399),"",IF(F1399=EUconst_NA,"",INDEX(EUwideConstants!$H:$M,MATCH(T1399,EUwideConstants!$Q:$Q,0),MATCH(F1399,CNTR_TierList,0))))</f>
        <v/>
      </c>
      <c r="AA1399" s="365" t="str">
        <f>IF(F1399=1,1,"")</f>
        <v/>
      </c>
      <c r="AB1399" s="1097"/>
      <c r="AC1399" s="386" t="b">
        <f>AND(AC1395,Y1399&lt;&gt;EUconst_NA)</f>
        <v>0</v>
      </c>
      <c r="AD1399" s="1097"/>
      <c r="AE1399" s="1117"/>
      <c r="AG1399" s="1118"/>
      <c r="AH1399" s="1115"/>
      <c r="AI1399" s="1119"/>
      <c r="AJ1399" s="1115"/>
      <c r="AK1399" s="1120"/>
      <c r="AL1399" s="1096"/>
      <c r="AM1399" s="387" t="str">
        <f>EUconst_CNTR_OxidationFactor&amp;EUconst_Value</f>
        <v>OxF_Waarde</v>
      </c>
      <c r="AN1399" s="1121"/>
      <c r="AO1399" s="1113">
        <v>1</v>
      </c>
      <c r="AP1399" s="1115"/>
      <c r="AQ1399" s="397" t="str">
        <f>IF(AA1399="","",AO1399)</f>
        <v/>
      </c>
      <c r="AR1399" s="386">
        <f>IF(AC1399=TRUE,IF(COUNT(K1399:L1399)=0,0,IF(L1399="",K1399,L1399)),1)</f>
        <v>1</v>
      </c>
      <c r="AS1399" s="382" t="b">
        <f>AND(AC1399=TRUE,OR(ISNUMBER(L1399),NOT(ISNUMBER(AA1399))))</f>
        <v>0</v>
      </c>
      <c r="AT1399" s="382" t="b">
        <f t="shared" si="345"/>
        <v>0</v>
      </c>
      <c r="AU1399" s="1097"/>
      <c r="AV1399" s="394" t="b">
        <f t="shared" si="346"/>
        <v>0</v>
      </c>
      <c r="AW1399" s="395" t="b">
        <f t="shared" si="347"/>
        <v>0</v>
      </c>
      <c r="AX1399" s="1097"/>
      <c r="AY1399" s="411" t="b">
        <f t="shared" si="348"/>
        <v>0</v>
      </c>
      <c r="AZ1399" s="362" t="b">
        <f>AR1399&gt;100%</f>
        <v>0</v>
      </c>
      <c r="BA1399" s="1097"/>
      <c r="BB1399" s="378" t="s">
        <v>289</v>
      </c>
      <c r="BC1399" s="377" t="str">
        <f>IF(K1385=BC1395,AR1395*IF(AJ1397=EUconst_tCO2pTJ,(AR1398/1000),1)*AR1397*AR1399*(1-AR1402),"")</f>
        <v/>
      </c>
      <c r="BD1399" s="357" t="str">
        <f>IF(K1385=BD1395,AR1395*AR1397*AR1400*(1-AR1402),"")</f>
        <v/>
      </c>
      <c r="BE1399" s="356" t="str">
        <f>IF(K1385=BE1395,3.664*AR1395*AR1401*(1-AR1402),"")</f>
        <v/>
      </c>
      <c r="BF1399" s="1097"/>
      <c r="BG1399" s="1097"/>
      <c r="BH1399" s="1097"/>
      <c r="BI1399" s="1097"/>
      <c r="BJ1399" s="1097"/>
      <c r="BK1399" s="1097"/>
      <c r="BL1399" s="1097"/>
      <c r="BM1399" s="1097"/>
      <c r="BN1399" s="1097"/>
      <c r="BO1399" s="1097"/>
      <c r="BP1399" s="1097"/>
      <c r="BQ1399" s="1097"/>
      <c r="BR1399" s="1097"/>
      <c r="BS1399" s="1097"/>
      <c r="BT1399" s="1097"/>
      <c r="BU1399" s="1097"/>
      <c r="BV1399" s="1097"/>
      <c r="BW1399" s="1097"/>
      <c r="BX1399" s="1097"/>
      <c r="BY1399" s="1097"/>
      <c r="BZ1399" s="382" t="b">
        <f>OR(BZ1395,Y1399=EUconst_NA)</f>
        <v>1</v>
      </c>
    </row>
    <row r="1400" spans="1:78" s="1066" customFormat="1" ht="12.75" customHeight="1" thickBot="1" x14ac:dyDescent="0.3">
      <c r="A1400" s="1055"/>
      <c r="B1400" s="928"/>
      <c r="C1400" s="484" t="s">
        <v>199</v>
      </c>
      <c r="D1400" s="346" t="str">
        <f>Translations!$B$639</f>
        <v>ConvF:</v>
      </c>
      <c r="E1400" s="1105"/>
      <c r="F1400" s="379"/>
      <c r="G1400" s="1836" t="str">
        <f t="shared" si="343"/>
        <v/>
      </c>
      <c r="H1400" s="1837"/>
      <c r="I1400" s="697" t="str">
        <f>IF(OR(AC1400=FALSE,Y1400=EUconst_NA),"","-")</f>
        <v/>
      </c>
      <c r="J1400" s="911"/>
      <c r="K1400" s="396" t="str">
        <f t="shared" si="344"/>
        <v/>
      </c>
      <c r="L1400" s="471"/>
      <c r="M1400" s="473" t="str">
        <f>IF(N1387="",IF(AND(E1386&lt;&gt;"",OR(F1400="",COUNT(K1400:L1400)=0),Y1400&lt;&gt;EUconst_NA,T1386&lt;&gt;TRUE),EUconst_ERR_Incomplete,IF(COUNTIF(AX1400:AZ1400,TRUE)&gt;0,EUconst_ERR_Inconsistent,"")),"")</f>
        <v/>
      </c>
      <c r="O1400" s="1056"/>
      <c r="P1400" s="1101"/>
      <c r="Q1400" s="1101"/>
      <c r="R1400" s="1101"/>
      <c r="S1400" s="1097"/>
      <c r="T1400" s="381" t="str">
        <f>EUconst_CNTR_ConversionFactor&amp;E1386</f>
        <v>ConvF_</v>
      </c>
      <c r="U1400" s="1107"/>
      <c r="V1400" s="382" t="str">
        <f t="shared" si="349"/>
        <v/>
      </c>
      <c r="W1400" s="1097"/>
      <c r="X1400" s="1107"/>
      <c r="Y1400" s="383" t="str">
        <f>IF(OR(T1386=TRUE,E1386=""),"",INDEX(EUwideConstants!$N:$N,MATCH(T1400,EUwideConstants!$Q:$Q,0)))</f>
        <v/>
      </c>
      <c r="Z1400" s="384" t="str">
        <f>IF(ISBLANK(F1400),"",IF(F1400=EUconst_NA,"",INDEX(EUwideConstants!$H:$M,MATCH(T1400,EUwideConstants!$Q:$Q,0),MATCH(F1400,CNTR_TierList,0))))</f>
        <v/>
      </c>
      <c r="AA1400" s="402" t="str">
        <f>IF(F1400=1,1,"")</f>
        <v/>
      </c>
      <c r="AB1400" s="1097"/>
      <c r="AC1400" s="386" t="b">
        <f>AND(AC1395,Y1400&lt;&gt;EUconst_NA)</f>
        <v>0</v>
      </c>
      <c r="AD1400" s="1097"/>
      <c r="AE1400" s="1117"/>
      <c r="AG1400" s="1118"/>
      <c r="AH1400" s="1123"/>
      <c r="AI1400" s="1119"/>
      <c r="AJ1400" s="1123"/>
      <c r="AK1400" s="1120"/>
      <c r="AL1400" s="1096"/>
      <c r="AM1400" s="387" t="str">
        <f>EUconst_CNTR_ConversionFactor&amp;EUconst_Value</f>
        <v>ConvF_Waarde</v>
      </c>
      <c r="AN1400" s="1124"/>
      <c r="AO1400" s="1122">
        <v>1</v>
      </c>
      <c r="AP1400" s="1123"/>
      <c r="AQ1400" s="403" t="str">
        <f>IF(AA1400="","",AO1400)</f>
        <v/>
      </c>
      <c r="AR1400" s="386">
        <f>IF(AC1400=TRUE,IF(COUNT(K1400:L1400)=0,0,IF(L1400="",K1400,L1400)),1)</f>
        <v>1</v>
      </c>
      <c r="AS1400" s="382" t="b">
        <f>AND(AC1400=TRUE,OR(ISNUMBER(L1400),NOT(ISNUMBER(AA1400))))</f>
        <v>0</v>
      </c>
      <c r="AT1400" s="382" t="b">
        <f t="shared" si="345"/>
        <v>0</v>
      </c>
      <c r="AU1400" s="1097"/>
      <c r="AV1400" s="394" t="b">
        <f t="shared" si="346"/>
        <v>0</v>
      </c>
      <c r="AW1400" s="395" t="b">
        <f t="shared" si="347"/>
        <v>0</v>
      </c>
      <c r="AX1400" s="1097"/>
      <c r="AY1400" s="411" t="b">
        <f t="shared" si="348"/>
        <v>0</v>
      </c>
      <c r="AZ1400" s="400" t="b">
        <f>AR1400&gt;100%</f>
        <v>0</v>
      </c>
      <c r="BA1400" s="1097"/>
      <c r="BB1400" s="398" t="s">
        <v>478</v>
      </c>
      <c r="BC1400" s="399">
        <f>AR1395*AR1398/1000*(1-AR1402)</f>
        <v>0</v>
      </c>
      <c r="BD1400" s="400">
        <f>BC1400</f>
        <v>0</v>
      </c>
      <c r="BE1400" s="401">
        <f>BC1400</f>
        <v>0</v>
      </c>
      <c r="BF1400" s="1097"/>
      <c r="BG1400" s="1097"/>
      <c r="BH1400" s="1097"/>
      <c r="BI1400" s="1097"/>
      <c r="BJ1400" s="1097"/>
      <c r="BK1400" s="1097"/>
      <c r="BL1400" s="1097"/>
      <c r="BM1400" s="1097"/>
      <c r="BN1400" s="1097"/>
      <c r="BO1400" s="1097"/>
      <c r="BP1400" s="1097"/>
      <c r="BQ1400" s="1097"/>
      <c r="BR1400" s="1097"/>
      <c r="BS1400" s="1097"/>
      <c r="BT1400" s="1097"/>
      <c r="BU1400" s="1097"/>
      <c r="BV1400" s="1097"/>
      <c r="BW1400" s="1097"/>
      <c r="BX1400" s="1097"/>
      <c r="BY1400" s="1097"/>
      <c r="BZ1400" s="382" t="b">
        <f>OR(BZ1395,Y1400=EUconst_NA)</f>
        <v>1</v>
      </c>
    </row>
    <row r="1401" spans="1:78" s="1066" customFormat="1" ht="12.75" customHeight="1" thickBot="1" x14ac:dyDescent="0.3">
      <c r="A1401" s="1055"/>
      <c r="B1401" s="928"/>
      <c r="C1401" s="484" t="s">
        <v>329</v>
      </c>
      <c r="D1401" s="346" t="str">
        <f>Translations!$B$640</f>
        <v>C-gehalte:</v>
      </c>
      <c r="E1401" s="1105"/>
      <c r="F1401" s="379"/>
      <c r="G1401" s="1836" t="str">
        <f t="shared" si="343"/>
        <v/>
      </c>
      <c r="H1401" s="1837"/>
      <c r="I1401" s="697" t="str">
        <f>AJ1401</f>
        <v/>
      </c>
      <c r="J1401" s="912"/>
      <c r="K1401" s="404" t="str">
        <f t="shared" si="344"/>
        <v/>
      </c>
      <c r="L1401" s="405"/>
      <c r="M1401" s="473" t="str">
        <f>IF(N1387="",IF(AND(E1386&lt;&gt;"",OR(F1401="",COUNT(K1401:L1401)=0),Y1401&lt;&gt;EUconst_NA,T1386&lt;&gt;TRUE),EUconst_ERR_Incomplete,IF(COUNTIF(AX1401:AZ1401,TRUE)&gt;0,EUconst_ERR_Inconsistent,"")),"")</f>
        <v/>
      </c>
      <c r="O1401" s="1056"/>
      <c r="P1401" s="1101"/>
      <c r="Q1401" s="1101"/>
      <c r="R1401" s="1101"/>
      <c r="S1401" s="1097"/>
      <c r="T1401" s="381" t="str">
        <f>EUconst_CNTR_CarbonContent&amp;E1386</f>
        <v>CarbC_</v>
      </c>
      <c r="U1401" s="1107"/>
      <c r="V1401" s="382" t="str">
        <f t="shared" si="349"/>
        <v/>
      </c>
      <c r="W1401" s="1097"/>
      <c r="X1401" s="1107"/>
      <c r="Y1401" s="383" t="str">
        <f>IF(OR(T1386=TRUE,E1386=""),"",INDEX(EUwideConstants!$N:$N,MATCH(T1401,EUwideConstants!$Q:$Q,0)))</f>
        <v/>
      </c>
      <c r="Z1401" s="384" t="str">
        <f>IF(ISBLANK(F1401),"",IF(F1401=EUconst_NA,"",INDEX(EUwideConstants!$H:$M,MATCH(T1401,EUwideConstants!$Q:$Q,0),MATCH(F1401,CNTR_TierList,0))))</f>
        <v/>
      </c>
      <c r="AA1401" s="406" t="str">
        <f>IF(COUNTIF(EUconst_DefaultValues,Z1401)&gt;0,MATCH(Z1401,EUconst_DefaultValues,0),"")</f>
        <v/>
      </c>
      <c r="AB1401" s="1097"/>
      <c r="AC1401" s="386" t="b">
        <f>AND(AC1395,Y1401&lt;&gt;EUconst_NA)</f>
        <v>0</v>
      </c>
      <c r="AD1401" s="1097"/>
      <c r="AE1401" s="387" t="str">
        <f>EUconst_CNTR_CarbonContent&amp;EUconst_Unit</f>
        <v>CarbC_Eenheid</v>
      </c>
      <c r="AF1401" s="388" t="str">
        <f>IF(AC1401=TRUE, IF(COUNTIF(MSPara_SourceStreamCategory,V1401)=0,"",INDEX(MSPara_CalcFactorsMatrix,MATCH(V1401,MSPara_SourceStreamCategory,0),MATCH(AE1401&amp;"_"&amp;2,MSPara_CalcFactors,0))),"")</f>
        <v/>
      </c>
      <c r="AG1401" s="389" t="str">
        <f>IF(AC1401=TRUE, IF(COUNTIF(MSPara_SourceStreamCategory,V1401)=0,"",INDEX(MSPara_CalcFactorsMatrix,MATCH(V1401,MSPara_SourceStreamCategory,0),MATCH(AE1401&amp;"_"&amp;1,MSPara_CalcFactors,0))),"")</f>
        <v/>
      </c>
      <c r="AH1401" s="407" t="str">
        <f>IF(AA1401="","",INDEX(AF1401:AG1401,3-AA1401))</f>
        <v/>
      </c>
      <c r="AI1401" s="1119"/>
      <c r="AJ1401" s="408" t="str">
        <f>IF(AC1401=TRUE,IF(AJ1395="","",IF(AJ1395=EUconst_kNm3,EUconst_tCpkNm3,EUconst_tCpt)),"")</f>
        <v/>
      </c>
      <c r="AK1401" s="1120"/>
      <c r="AL1401" s="1096"/>
      <c r="AM1401" s="387" t="str">
        <f>EUconst_CNTR_CarbonContent&amp;EUconst_Value</f>
        <v>CarbC_Waarde</v>
      </c>
      <c r="AN1401" s="391" t="str">
        <f>IF(AC1401=TRUE,IF(COUNTIF(MSPara_SourceStreamCategory,V1401)=0,"",INDEX(MSPara_CalcFactorsMatrix,MATCH(V1401,MSPara_SourceStreamCategory,0),MATCH(AM1401&amp;"_"&amp;2,MSPara_CalcFactors,0))),"")</f>
        <v/>
      </c>
      <c r="AO1401" s="409" t="str">
        <f>IF(AC1401=TRUE,IF(COUNTIF(MSPara_SourceStreamCategory,V1401)=0,"",INDEX(MSPara_CalcFactorsMatrix,MATCH(V1401,MSPara_SourceStreamCategory,0),MATCH(AM1401&amp;"_"&amp;1,MSPara_CalcFactors,0))),"")</f>
        <v/>
      </c>
      <c r="AP1401" s="386" t="b">
        <f>AND(AND(AH1401&lt;&gt;"",AJ1401&lt;&gt;""),AJ1401=AH1401)</f>
        <v>0</v>
      </c>
      <c r="AQ1401" s="410" t="str">
        <f>IF(AND(AA1401&lt;&gt;"",AP1401=TRUE),IF(OR(INDEX(AN1401:AO1401,3-AA1401)=EUconst_NA,INDEX(AN1401:AO1401,3-AA1401)=0),"",INDEX(AN1401:AO1401,3-AA1401)),"")</f>
        <v/>
      </c>
      <c r="AR1401" s="386">
        <f>IF(AC1401=TRUE,IF(COUNT(K1401:L1401)=0,0,IF(L1401="",K1401,L1401)),0)</f>
        <v>0</v>
      </c>
      <c r="AS1401" s="382" t="b">
        <f>AND(AC1401=TRUE,OR(AND(F1401&lt;&gt;"",NOT(ISNUMBER(AA1401))),L1401&lt;&gt;"",F1401="",AQ1401=""))</f>
        <v>0</v>
      </c>
      <c r="AT1401" s="382" t="b">
        <f t="shared" si="345"/>
        <v>0</v>
      </c>
      <c r="AU1401" s="1097"/>
      <c r="AV1401" s="394" t="b">
        <f t="shared" si="346"/>
        <v>0</v>
      </c>
      <c r="AW1401" s="395" t="b">
        <f t="shared" si="347"/>
        <v>0</v>
      </c>
      <c r="AX1401" s="377" t="e">
        <f>OR(AND(AJ1395=EUconst_kNm3,AJ1401=EUconst_tCpt),AND(AJ1395=EUconst_t,AJ1401=EUconst_tCpkNm3))</f>
        <v>#N/A</v>
      </c>
      <c r="AY1401" s="382" t="b">
        <f t="shared" si="348"/>
        <v>0</v>
      </c>
      <c r="AZ1401" s="1097"/>
      <c r="BA1401" s="1097"/>
      <c r="BB1401" s="398" t="s">
        <v>479</v>
      </c>
      <c r="BC1401" s="399">
        <f>AR1395*AR1398/1000*AR1402</f>
        <v>0</v>
      </c>
      <c r="BD1401" s="400">
        <f>BC1401</f>
        <v>0</v>
      </c>
      <c r="BE1401" s="401">
        <f>BC1401</f>
        <v>0</v>
      </c>
      <c r="BF1401" s="1097"/>
      <c r="BG1401" s="1097"/>
      <c r="BH1401" s="1097"/>
      <c r="BI1401" s="1097"/>
      <c r="BJ1401" s="1097"/>
      <c r="BK1401" s="1097"/>
      <c r="BL1401" s="1097"/>
      <c r="BM1401" s="1097"/>
      <c r="BN1401" s="1097"/>
      <c r="BO1401" s="1097"/>
      <c r="BP1401" s="1097"/>
      <c r="BQ1401" s="1097"/>
      <c r="BR1401" s="1097"/>
      <c r="BS1401" s="1097"/>
      <c r="BT1401" s="1097"/>
      <c r="BU1401" s="1097"/>
      <c r="BV1401" s="1097"/>
      <c r="BW1401" s="1097"/>
      <c r="BX1401" s="1097"/>
      <c r="BY1401" s="1097"/>
      <c r="BZ1401" s="382" t="b">
        <f>OR(BZ1395,Y1401=EUconst_NA)</f>
        <v>1</v>
      </c>
    </row>
    <row r="1402" spans="1:78" s="1066" customFormat="1" ht="12.75" customHeight="1" x14ac:dyDescent="0.25">
      <c r="A1402" s="1055"/>
      <c r="B1402" s="928"/>
      <c r="C1402" s="481" t="s">
        <v>330</v>
      </c>
      <c r="D1402" s="346" t="str">
        <f>Translations!$B$641</f>
        <v>BioF:</v>
      </c>
      <c r="E1402" s="1105"/>
      <c r="F1402" s="379"/>
      <c r="G1402" s="1836" t="str">
        <f t="shared" si="343"/>
        <v/>
      </c>
      <c r="H1402" s="1837"/>
      <c r="I1402" s="697" t="str">
        <f>IF(OR(AC1402=FALSE,Y1402=EUconst_NA),"","-")</f>
        <v/>
      </c>
      <c r="J1402" s="911"/>
      <c r="K1402" s="396" t="str">
        <f t="shared" si="344"/>
        <v/>
      </c>
      <c r="L1402" s="471"/>
      <c r="M1402" s="473" t="str">
        <f>IF(N1387="",IF(AND(E1386&lt;&gt;"",OR(F1402="",COUNT(K1402:L1402)=0),Y1402&lt;&gt;EUconst_NA,T1386&lt;&gt;TRUE),EUconst_ERR_Incomplete,IF(COUNTIF(AX1402:AZ1402,TRUE)&gt;0,EUconst_ERR_Inconsistent,"")),"")</f>
        <v/>
      </c>
      <c r="O1402" s="1056"/>
      <c r="P1402" s="1106"/>
      <c r="Q1402" s="1106"/>
      <c r="R1402" s="1106"/>
      <c r="S1402" s="1097"/>
      <c r="T1402" s="381" t="str">
        <f>EUconst_CNTR_BiomassContent&amp;E1386</f>
        <v>BioC_</v>
      </c>
      <c r="U1402" s="1107"/>
      <c r="V1402" s="411" t="str">
        <f t="shared" si="349"/>
        <v/>
      </c>
      <c r="W1402" s="362" t="str">
        <f>IF(COUNTIF(MSPara_SourceStreamCategory,V1402)=0,"",INDEX(MSPara_IsFossil,MATCH(V1402,MSPara_SourceStreamCategory,0)))</f>
        <v/>
      </c>
      <c r="X1402" s="1107"/>
      <c r="Y1402" s="383" t="str">
        <f>IF(OR(T1386=TRUE,E1386=""),"",IF(OR(W1402=TRUE,F1402=EUconst_NA),EUconst_NA,INDEX(EUwideConstants!$N:$N,MATCH(T1402,EUwideConstants!$Q:$Q,0))))</f>
        <v/>
      </c>
      <c r="Z1402" s="384" t="str">
        <f>IF(ISBLANK(F1402),"",IF(F1402=EUconst_NA,"",INDEX(EUwideConstants!$H:$M,MATCH(T1402,EUwideConstants!$Q:$Q,0),MATCH(F1402,CNTR_TierList,0))))</f>
        <v/>
      </c>
      <c r="AA1402" s="412" t="str">
        <f>IF(F1402=1,1,"")</f>
        <v/>
      </c>
      <c r="AB1402" s="1097"/>
      <c r="AC1402" s="386" t="b">
        <f>AND(AC1395,Y1402&lt;&gt;EUconst_NA)</f>
        <v>0</v>
      </c>
      <c r="AD1402" s="1097"/>
      <c r="AE1402" s="1117"/>
      <c r="AG1402" s="1118"/>
      <c r="AH1402" s="1115"/>
      <c r="AI1402" s="1119"/>
      <c r="AJ1402" s="1115"/>
      <c r="AK1402" s="1120"/>
      <c r="AL1402" s="1096"/>
      <c r="AM1402" s="387" t="str">
        <f>EUconst_CNTR_BiomassContent&amp;EUconst_Value</f>
        <v>BioC_Waarde</v>
      </c>
      <c r="AO1402" s="413" t="str">
        <f>IF(AC1402=TRUE,IF(COUNTIF(MSPara_SourceStreamCategory,V1402)=0,"",INDEX(MSPara_CalcFactorsMatrix,MATCH(V1402,MSPara_SourceStreamCategory,0),MATCH(AM1402&amp;"_"&amp;2,MSPara_CalcFactors,0))),"")</f>
        <v/>
      </c>
      <c r="AP1402" s="1115"/>
      <c r="AQ1402" s="397" t="str">
        <f>IF(OR(AA1402="",AO1402=EUconst_NA),"",AO1402)</f>
        <v/>
      </c>
      <c r="AR1402" s="386">
        <f>IF(AC1402=TRUE,IF(COUNT(K1402:L1402)=0,0,IF(L1402="",K1402,L1402)),0)</f>
        <v>0</v>
      </c>
      <c r="AS1402" s="382" t="b">
        <f>AND(AC1402=TRUE,OR(AND(F1402&lt;&gt;"",NOT(ISNUMBER(AA1402))),L1402&lt;&gt;"",F1402="",AQ1402=""))</f>
        <v>0</v>
      </c>
      <c r="AT1402" s="382" t="b">
        <f t="shared" si="345"/>
        <v>0</v>
      </c>
      <c r="AU1402" s="1097"/>
      <c r="AV1402" s="394" t="b">
        <f t="shared" si="346"/>
        <v>0</v>
      </c>
      <c r="AW1402" s="395" t="b">
        <f t="shared" si="347"/>
        <v>0</v>
      </c>
      <c r="AX1402" s="1097"/>
      <c r="AY1402" s="411" t="b">
        <f t="shared" si="348"/>
        <v>0</v>
      </c>
      <c r="AZ1402" s="362" t="b">
        <f>OR(AR1402&gt;100%,(AR1402+AR1403)&gt;100%)</f>
        <v>0</v>
      </c>
      <c r="BA1402" s="1097"/>
      <c r="BB1402" s="1097"/>
      <c r="BC1402" s="1097"/>
      <c r="BD1402" s="1097"/>
      <c r="BE1402" s="1097"/>
      <c r="BF1402" s="1097"/>
      <c r="BG1402" s="1097"/>
      <c r="BH1402" s="1097"/>
      <c r="BI1402" s="1097"/>
      <c r="BJ1402" s="1097"/>
      <c r="BK1402" s="1097"/>
      <c r="BL1402" s="1097"/>
      <c r="BM1402" s="1097"/>
      <c r="BN1402" s="1097"/>
      <c r="BO1402" s="1097"/>
      <c r="BP1402" s="1097"/>
      <c r="BQ1402" s="1097"/>
      <c r="BR1402" s="1097"/>
      <c r="BS1402" s="1097"/>
      <c r="BT1402" s="1097"/>
      <c r="BU1402" s="1097"/>
      <c r="BV1402" s="1097"/>
      <c r="BW1402" s="1097"/>
      <c r="BX1402" s="1097"/>
      <c r="BY1402" s="1097"/>
      <c r="BZ1402" s="382" t="b">
        <f>OR(BZ1395,Y1402=EUconst_NA)</f>
        <v>1</v>
      </c>
    </row>
    <row r="1403" spans="1:78" s="1066" customFormat="1" ht="12.75" customHeight="1" thickBot="1" x14ac:dyDescent="0.3">
      <c r="A1403" s="1055"/>
      <c r="B1403" s="928"/>
      <c r="C1403" s="481" t="s">
        <v>453</v>
      </c>
      <c r="D1403" s="346" t="str">
        <f>Translations!$B$647</f>
        <v>niet-duurz. BioF:</v>
      </c>
      <c r="E1403" s="1105"/>
      <c r="F1403" s="414"/>
      <c r="G1403" s="1836" t="str">
        <f t="shared" si="343"/>
        <v/>
      </c>
      <c r="H1403" s="1837"/>
      <c r="I1403" s="698" t="str">
        <f>IF(OR(AC1403=FALSE,Y1403=EUconst_NA),"","-")</f>
        <v/>
      </c>
      <c r="J1403" s="911"/>
      <c r="K1403" s="415" t="str">
        <f t="shared" si="344"/>
        <v/>
      </c>
      <c r="L1403" s="686"/>
      <c r="M1403" s="473" t="str">
        <f>IF(N1387="",IF(AND(E1386&lt;&gt;"",OR(F1403="",COUNT(K1403:L1403)=0),Y1403&lt;&gt;EUconst_NA,T1386&lt;&gt;TRUE),EUconst_ERR_Incomplete,IF(COUNTIF(AX1403:AZ1403,TRUE)&gt;0,EUconst_ERR_Inconsistent,"")),"")</f>
        <v/>
      </c>
      <c r="O1403" s="1056"/>
      <c r="P1403" s="1106"/>
      <c r="Q1403" s="1106"/>
      <c r="R1403" s="1106"/>
      <c r="S1403" s="1097"/>
      <c r="T1403" s="416" t="str">
        <f>EUconst_CNTR_BiomassContent&amp;E1386</f>
        <v>BioC_</v>
      </c>
      <c r="U1403" s="1107"/>
      <c r="V1403" s="399" t="str">
        <f t="shared" si="349"/>
        <v/>
      </c>
      <c r="W1403" s="400" t="str">
        <f>IF(COUNTIF(MSPara_SourceStreamCategory,V1403)=0,"",INDEX(MSPara_IsFossil,MATCH(V1403,MSPara_SourceStreamCategory,0)))</f>
        <v/>
      </c>
      <c r="X1403" s="1107"/>
      <c r="Y1403" s="417" t="str">
        <f>IF(OR(T1386=TRUE,E1386=""),"",IF(OR(W1403=TRUE,F1403=EUconst_NA),EUconst_NA,INDEX(EUwideConstants!$N:$N,MATCH(T1403,EUwideConstants!$Q:$Q,0))))</f>
        <v/>
      </c>
      <c r="Z1403" s="418" t="str">
        <f>IF(ISBLANK(F1403),"",IF(F1403=EUconst_NA,"",INDEX(EUwideConstants!$H:$M,MATCH(T1403,EUwideConstants!$Q:$Q,0),MATCH(F1403,CNTR_TierList,0))))</f>
        <v/>
      </c>
      <c r="AA1403" s="419" t="str">
        <f>IF(F1403=1,1,"")</f>
        <v/>
      </c>
      <c r="AB1403" s="1097"/>
      <c r="AC1403" s="420" t="b">
        <f>AND(AC1395,Y1403&lt;&gt;EUconst_NA)</f>
        <v>0</v>
      </c>
      <c r="AD1403" s="1097"/>
      <c r="AE1403" s="1125"/>
      <c r="AF1403" s="1126"/>
      <c r="AG1403" s="1127"/>
      <c r="AH1403" s="1128"/>
      <c r="AI1403" s="1128"/>
      <c r="AJ1403" s="1128"/>
      <c r="AK1403" s="1129"/>
      <c r="AL1403" s="1096"/>
      <c r="AM1403" s="421" t="str">
        <f>EUconst_CNTR_BiomassContent&amp;EUconst_Value</f>
        <v>BioC_Waarde</v>
      </c>
      <c r="AN1403" s="1126"/>
      <c r="AO1403" s="422" t="str">
        <f>IF(AC1403=TRUE,IF(COUNTIF(MSPara_SourceStreamCategory,V1403)=0,"",INDEX(MSPara_CalcFactorsMatrix,MATCH(V1403,MSPara_SourceStreamCategory,0),MATCH(AM1403&amp;"_"&amp;2,MSPara_CalcFactors,0))),"")</f>
        <v/>
      </c>
      <c r="AP1403" s="1128"/>
      <c r="AQ1403" s="423" t="str">
        <f>IF(OR(AA1403="",AO1403=EUconst_NA),"",AO1403)</f>
        <v/>
      </c>
      <c r="AR1403" s="420">
        <f>IF(AC1403=TRUE,IF(COUNT(K1403:L1403)=0,0,IF(L1403="",K1403,L1403)),0)</f>
        <v>0</v>
      </c>
      <c r="AS1403" s="424" t="b">
        <f>AND(AC1403=TRUE,OR(AND(F1403&lt;&gt;"",NOT(ISNUMBER(AA1403))),L1403&lt;&gt;"",F1403="",AQ1403=""))</f>
        <v>0</v>
      </c>
      <c r="AT1403" s="424" t="b">
        <f t="shared" si="345"/>
        <v>0</v>
      </c>
      <c r="AU1403" s="1097"/>
      <c r="AV1403" s="425" t="b">
        <f t="shared" si="346"/>
        <v>0</v>
      </c>
      <c r="AW1403" s="426" t="b">
        <f t="shared" si="347"/>
        <v>0</v>
      </c>
      <c r="AX1403" s="1097"/>
      <c r="AY1403" s="399" t="b">
        <f t="shared" si="348"/>
        <v>0</v>
      </c>
      <c r="AZ1403" s="400" t="b">
        <f>OR(AR1402&gt;100%,(AR1402+AR1403)&gt;100%)</f>
        <v>0</v>
      </c>
      <c r="BA1403" s="1097"/>
      <c r="BB1403" s="1097"/>
      <c r="BC1403" s="1097"/>
      <c r="BD1403" s="1097"/>
      <c r="BE1403" s="1097"/>
      <c r="BF1403" s="1097"/>
      <c r="BG1403" s="1097"/>
      <c r="BH1403" s="1097"/>
      <c r="BI1403" s="1097"/>
      <c r="BJ1403" s="1097"/>
      <c r="BK1403" s="1097"/>
      <c r="BL1403" s="1097"/>
      <c r="BM1403" s="1097"/>
      <c r="BN1403" s="1097"/>
      <c r="BO1403" s="1097"/>
      <c r="BP1403" s="1097"/>
      <c r="BQ1403" s="1097"/>
      <c r="BR1403" s="1097"/>
      <c r="BS1403" s="1097"/>
      <c r="BT1403" s="1097"/>
      <c r="BU1403" s="1097"/>
      <c r="BV1403" s="1097"/>
      <c r="BW1403" s="1097"/>
      <c r="BX1403" s="1097"/>
      <c r="BY1403" s="1097"/>
      <c r="BZ1403" s="400" t="b">
        <f>OR(BZ1395,Y1403=EUconst_NA)</f>
        <v>1</v>
      </c>
    </row>
    <row r="1404" spans="1:78" s="1066" customFormat="1" ht="5.0999999999999996" customHeight="1" x14ac:dyDescent="0.25">
      <c r="A1404" s="1055"/>
      <c r="B1404" s="928"/>
      <c r="C1404" s="928"/>
      <c r="D1404" s="954"/>
      <c r="O1404" s="1056"/>
      <c r="P1404" s="1101"/>
      <c r="Q1404" s="1101"/>
      <c r="R1404" s="1101"/>
      <c r="S1404" s="1130"/>
      <c r="T1404" s="1097"/>
      <c r="U1404" s="1097"/>
      <c r="V1404" s="1097"/>
      <c r="W1404" s="1097"/>
      <c r="X1404" s="1097"/>
      <c r="Y1404" s="1097"/>
      <c r="Z1404" s="1097"/>
      <c r="AA1404" s="1097"/>
      <c r="AB1404" s="1097"/>
      <c r="AC1404" s="1097"/>
      <c r="AD1404" s="1097"/>
      <c r="AE1404" s="1097"/>
      <c r="AF1404" s="1097"/>
      <c r="AG1404" s="1097"/>
      <c r="AH1404" s="1097"/>
      <c r="AI1404" s="1097"/>
      <c r="AJ1404" s="1097"/>
      <c r="AK1404" s="1097"/>
      <c r="AL1404" s="1097"/>
      <c r="AM1404" s="1097"/>
      <c r="AN1404" s="1097"/>
      <c r="AO1404" s="1097"/>
      <c r="AP1404" s="1097"/>
      <c r="AQ1404" s="1097"/>
      <c r="AR1404" s="1097"/>
      <c r="AS1404" s="1097"/>
      <c r="AT1404" s="1097"/>
      <c r="AU1404" s="1097"/>
      <c r="AV1404" s="1097"/>
      <c r="AW1404" s="1097"/>
      <c r="AX1404" s="1097"/>
      <c r="AY1404" s="1097"/>
      <c r="AZ1404" s="1097"/>
      <c r="BA1404" s="1097"/>
      <c r="BB1404" s="1097"/>
      <c r="BC1404" s="1097"/>
      <c r="BD1404" s="1097"/>
      <c r="BE1404" s="1097"/>
      <c r="BF1404" s="1097"/>
      <c r="BG1404" s="1097"/>
      <c r="BH1404" s="1097"/>
      <c r="BI1404" s="1097"/>
      <c r="BJ1404" s="1097"/>
      <c r="BK1404" s="1097"/>
      <c r="BL1404" s="1097"/>
      <c r="BM1404" s="1097"/>
      <c r="BN1404" s="1097"/>
      <c r="BO1404" s="1097"/>
      <c r="BP1404" s="1097"/>
      <c r="BQ1404" s="1097"/>
      <c r="BR1404" s="1097"/>
      <c r="BS1404" s="1097"/>
      <c r="BT1404" s="1097"/>
      <c r="BU1404" s="1097"/>
      <c r="BV1404" s="1097"/>
      <c r="BW1404" s="1097"/>
      <c r="BX1404" s="1097"/>
      <c r="BY1404" s="1097"/>
      <c r="BZ1404" s="1097"/>
    </row>
    <row r="1405" spans="1:78" s="1066" customFormat="1" ht="12.75" customHeight="1" x14ac:dyDescent="0.25">
      <c r="A1405" s="1055"/>
      <c r="B1405" s="928"/>
      <c r="C1405" s="928"/>
      <c r="D1405" s="1840" t="str">
        <f>Translations!$B$674</f>
        <v>Tiers geldig van:</v>
      </c>
      <c r="E1405" s="1840"/>
      <c r="F1405" s="1841"/>
      <c r="G1405" s="624"/>
      <c r="H1405" s="427" t="str">
        <f>Translations!$B$675</f>
        <v>tot:</v>
      </c>
      <c r="I1405" s="624"/>
      <c r="J1405" s="1842" t="str">
        <f>Translations!$B$676</f>
        <v>Euralcode voor deze (afval)stroom (indien van toepassing):</v>
      </c>
      <c r="K1405" s="1843"/>
      <c r="L1405" s="1843"/>
      <c r="M1405" s="1844"/>
      <c r="N1405" s="428"/>
      <c r="O1405" s="1056"/>
      <c r="P1405" s="1101"/>
      <c r="Q1405" s="1101"/>
      <c r="R1405" s="1101"/>
      <c r="S1405" s="1130"/>
      <c r="T1405" s="1097"/>
      <c r="U1405" s="1097"/>
      <c r="V1405" s="1097"/>
      <c r="W1405" s="1097"/>
      <c r="X1405" s="1097"/>
      <c r="Y1405" s="1097"/>
      <c r="Z1405" s="1097"/>
      <c r="AA1405" s="1097"/>
      <c r="AB1405" s="1097"/>
      <c r="AC1405" s="1097"/>
      <c r="AD1405" s="1097"/>
      <c r="AE1405" s="1097"/>
      <c r="AF1405" s="1097"/>
      <c r="AG1405" s="1097"/>
      <c r="AH1405" s="1097"/>
      <c r="AI1405" s="1097"/>
      <c r="AJ1405" s="1097"/>
      <c r="AK1405" s="1097"/>
      <c r="AL1405" s="1097"/>
      <c r="AM1405" s="1097"/>
      <c r="AN1405" s="1097"/>
      <c r="AO1405" s="1097"/>
      <c r="AP1405" s="1097"/>
      <c r="AQ1405" s="1097"/>
      <c r="AR1405" s="1097"/>
      <c r="AS1405" s="1097"/>
      <c r="AT1405" s="1097"/>
      <c r="AU1405" s="1097"/>
      <c r="AV1405" s="1097"/>
      <c r="AW1405" s="1097"/>
      <c r="AX1405" s="1097"/>
      <c r="AY1405" s="1097"/>
      <c r="AZ1405" s="1097"/>
      <c r="BA1405" s="1097"/>
      <c r="BB1405" s="1097"/>
      <c r="BC1405" s="1097"/>
      <c r="BD1405" s="1097"/>
      <c r="BE1405" s="1097"/>
      <c r="BF1405" s="1097"/>
      <c r="BG1405" s="1097"/>
      <c r="BH1405" s="1097"/>
      <c r="BI1405" s="1097"/>
      <c r="BJ1405" s="1097"/>
      <c r="BK1405" s="1097"/>
      <c r="BL1405" s="1097"/>
      <c r="BM1405" s="1097"/>
      <c r="BN1405" s="1097"/>
      <c r="BO1405" s="1097"/>
      <c r="BP1405" s="1097"/>
      <c r="BQ1405" s="1097"/>
      <c r="BR1405" s="1097"/>
      <c r="BS1405" s="1097"/>
      <c r="BT1405" s="1097"/>
      <c r="BU1405" s="1097"/>
      <c r="BV1405" s="1097"/>
      <c r="BW1405" s="1097"/>
      <c r="BX1405" s="1097"/>
      <c r="BY1405" s="1097"/>
      <c r="BZ1405" s="14" t="b">
        <f>BZ1395</f>
        <v>1</v>
      </c>
    </row>
    <row r="1406" spans="1:78" s="1066" customFormat="1" ht="5.0999999999999996" customHeight="1" x14ac:dyDescent="0.25">
      <c r="A1406" s="1055"/>
      <c r="B1406" s="928"/>
      <c r="C1406" s="928"/>
      <c r="D1406" s="950"/>
      <c r="E1406" s="957"/>
      <c r="F1406" s="957"/>
      <c r="G1406" s="957"/>
      <c r="H1406" s="957"/>
      <c r="I1406" s="957"/>
      <c r="J1406" s="957"/>
      <c r="K1406" s="957"/>
      <c r="L1406" s="957"/>
      <c r="M1406" s="957"/>
      <c r="N1406" s="957"/>
      <c r="O1406" s="1056"/>
      <c r="P1406" s="1101"/>
      <c r="Q1406" s="1101"/>
      <c r="R1406" s="1101"/>
      <c r="S1406" s="1130"/>
      <c r="T1406" s="1097"/>
      <c r="U1406" s="1097"/>
      <c r="V1406" s="1097"/>
      <c r="W1406" s="1097"/>
      <c r="X1406" s="1097"/>
      <c r="Y1406" s="1097"/>
      <c r="Z1406" s="1097"/>
      <c r="AA1406" s="1097"/>
      <c r="AB1406" s="1097"/>
      <c r="AC1406" s="1097"/>
      <c r="AD1406" s="1097"/>
      <c r="AE1406" s="1097"/>
      <c r="AF1406" s="1097"/>
      <c r="AG1406" s="1097"/>
      <c r="AH1406" s="1097"/>
      <c r="AI1406" s="1097"/>
      <c r="AJ1406" s="1097"/>
      <c r="AK1406" s="1097"/>
      <c r="AL1406" s="1097"/>
      <c r="AM1406" s="1097"/>
      <c r="AN1406" s="1097"/>
      <c r="AO1406" s="1097"/>
      <c r="AP1406" s="1097"/>
      <c r="AQ1406" s="1097"/>
      <c r="AR1406" s="1097"/>
      <c r="AS1406" s="1097"/>
      <c r="AT1406" s="1097"/>
      <c r="AU1406" s="1097"/>
      <c r="AV1406" s="1097"/>
      <c r="AW1406" s="1097"/>
      <c r="AX1406" s="1097"/>
      <c r="AY1406" s="1097"/>
      <c r="AZ1406" s="1097"/>
      <c r="BA1406" s="1097"/>
      <c r="BB1406" s="1097"/>
      <c r="BC1406" s="1097"/>
      <c r="BD1406" s="1097"/>
      <c r="BE1406" s="1097"/>
      <c r="BF1406" s="1097"/>
      <c r="BG1406" s="1097"/>
      <c r="BH1406" s="1097"/>
      <c r="BI1406" s="1097"/>
      <c r="BJ1406" s="1097"/>
      <c r="BK1406" s="1097"/>
      <c r="BL1406" s="1097"/>
      <c r="BM1406" s="1097"/>
      <c r="BN1406" s="1097"/>
      <c r="BO1406" s="1097"/>
      <c r="BP1406" s="1097"/>
      <c r="BQ1406" s="1097"/>
      <c r="BR1406" s="1097"/>
      <c r="BS1406" s="1097"/>
      <c r="BT1406" s="1097"/>
      <c r="BU1406" s="1097"/>
      <c r="BV1406" s="1097"/>
      <c r="BW1406" s="1097"/>
      <c r="BX1406" s="1097"/>
      <c r="BY1406" s="1097"/>
      <c r="BZ1406" s="1097"/>
    </row>
    <row r="1407" spans="1:78" s="1066" customFormat="1" ht="12.75" customHeight="1" x14ac:dyDescent="0.25">
      <c r="A1407" s="1055"/>
      <c r="B1407" s="928"/>
      <c r="C1407" s="928"/>
      <c r="D1407" s="957"/>
      <c r="E1407" s="957"/>
      <c r="F1407" s="957"/>
      <c r="G1407" s="957"/>
      <c r="H1407" s="957"/>
      <c r="I1407" s="957"/>
      <c r="J1407" s="957"/>
      <c r="K1407" s="957"/>
      <c r="L1407" s="957"/>
      <c r="M1407" s="427" t="str">
        <f>Translations!$B$677</f>
        <v>ID dat voor deze source stream wordt gebruikt in het monitoringsplan:</v>
      </c>
      <c r="N1407" s="474"/>
      <c r="O1407" s="1056"/>
      <c r="P1407" s="1101"/>
      <c r="Q1407" s="1101"/>
      <c r="R1407" s="1101"/>
      <c r="S1407" s="1130"/>
      <c r="T1407" s="1097"/>
      <c r="U1407" s="1097"/>
      <c r="V1407" s="1097"/>
      <c r="W1407" s="1097"/>
      <c r="X1407" s="1097"/>
      <c r="Y1407" s="1097"/>
      <c r="Z1407" s="1097"/>
      <c r="AA1407" s="1097"/>
      <c r="AB1407" s="1097"/>
      <c r="AC1407" s="1097"/>
      <c r="AD1407" s="1097"/>
      <c r="AE1407" s="1097"/>
      <c r="AF1407" s="1097"/>
      <c r="AG1407" s="1097"/>
      <c r="AH1407" s="1097"/>
      <c r="AI1407" s="1097"/>
      <c r="AJ1407" s="1097"/>
      <c r="AK1407" s="1097"/>
      <c r="AL1407" s="1097"/>
      <c r="AM1407" s="1097"/>
      <c r="AN1407" s="1097"/>
      <c r="AO1407" s="1097"/>
      <c r="AP1407" s="1097"/>
      <c r="AQ1407" s="1097"/>
      <c r="AR1407" s="1097"/>
      <c r="AS1407" s="1097"/>
      <c r="AT1407" s="1097"/>
      <c r="AU1407" s="1097"/>
      <c r="AV1407" s="1097"/>
      <c r="AW1407" s="1097"/>
      <c r="AX1407" s="1097"/>
      <c r="AY1407" s="1097"/>
      <c r="AZ1407" s="1097"/>
      <c r="BA1407" s="1097"/>
      <c r="BB1407" s="1097"/>
      <c r="BC1407" s="1097"/>
      <c r="BD1407" s="1097"/>
      <c r="BE1407" s="1097"/>
      <c r="BF1407" s="1097"/>
      <c r="BG1407" s="1097"/>
      <c r="BH1407" s="1097"/>
      <c r="BI1407" s="1097"/>
      <c r="BJ1407" s="1097"/>
      <c r="BK1407" s="1097"/>
      <c r="BL1407" s="1097"/>
      <c r="BM1407" s="1097"/>
      <c r="BN1407" s="1097"/>
      <c r="BO1407" s="1097"/>
      <c r="BP1407" s="1097"/>
      <c r="BQ1407" s="1097"/>
      <c r="BR1407" s="1097"/>
      <c r="BS1407" s="1097"/>
      <c r="BT1407" s="1097"/>
      <c r="BU1407" s="1097"/>
      <c r="BV1407" s="1097"/>
      <c r="BW1407" s="1097"/>
      <c r="BX1407" s="1097"/>
      <c r="BY1407" s="1097"/>
      <c r="BZ1407" s="14" t="b">
        <f>BZ1405</f>
        <v>1</v>
      </c>
    </row>
    <row r="1408" spans="1:78" s="1066" customFormat="1" ht="5.0999999999999996" customHeight="1" x14ac:dyDescent="0.25">
      <c r="A1408" s="1131"/>
      <c r="D1408" s="954"/>
      <c r="O1408" s="1118"/>
      <c r="P1408" s="1107"/>
      <c r="Q1408" s="1107"/>
      <c r="R1408" s="1107"/>
      <c r="S1408" s="1097"/>
      <c r="T1408" s="1097"/>
      <c r="U1408" s="1097"/>
      <c r="V1408" s="1097"/>
      <c r="W1408" s="1097"/>
      <c r="X1408" s="1097"/>
      <c r="Y1408" s="1097"/>
      <c r="Z1408" s="1097"/>
      <c r="AA1408" s="1097"/>
      <c r="AB1408" s="1097"/>
      <c r="AC1408" s="1097"/>
      <c r="AD1408" s="1097"/>
      <c r="AE1408" s="1097"/>
      <c r="AF1408" s="1097"/>
      <c r="AG1408" s="1097"/>
      <c r="AH1408" s="1097"/>
      <c r="AI1408" s="1097"/>
      <c r="AJ1408" s="1097"/>
      <c r="AK1408" s="1097"/>
      <c r="AL1408" s="1097"/>
      <c r="AM1408" s="1097"/>
      <c r="AN1408" s="1097"/>
      <c r="AO1408" s="1097"/>
      <c r="AP1408" s="1097"/>
      <c r="AQ1408" s="1097"/>
      <c r="AR1408" s="1097"/>
      <c r="AS1408" s="1097"/>
      <c r="AT1408" s="1097"/>
      <c r="AU1408" s="1097"/>
      <c r="AV1408" s="1097"/>
      <c r="AW1408" s="1097"/>
      <c r="AX1408" s="1097"/>
      <c r="AY1408" s="1097"/>
      <c r="AZ1408" s="1097"/>
      <c r="BA1408" s="1097"/>
      <c r="BB1408" s="1097"/>
      <c r="BC1408" s="1097"/>
      <c r="BD1408" s="1097"/>
      <c r="BE1408" s="1097"/>
      <c r="BF1408" s="1097"/>
      <c r="BG1408" s="1097"/>
      <c r="BH1408" s="1097"/>
      <c r="BI1408" s="1097"/>
      <c r="BJ1408" s="1097"/>
      <c r="BK1408" s="1097"/>
      <c r="BL1408" s="1097"/>
      <c r="BM1408" s="1097"/>
      <c r="BN1408" s="1097"/>
      <c r="BO1408" s="1097"/>
      <c r="BP1408" s="1097"/>
      <c r="BQ1408" s="1097"/>
      <c r="BR1408" s="1097"/>
      <c r="BS1408" s="1097"/>
      <c r="BT1408" s="1097"/>
      <c r="BU1408" s="1097"/>
      <c r="BV1408" s="1097"/>
      <c r="BW1408" s="1097"/>
      <c r="BX1408" s="1097"/>
      <c r="BY1408" s="1097"/>
      <c r="BZ1408" s="1097"/>
    </row>
    <row r="1409" spans="1:78" s="1066" customFormat="1" x14ac:dyDescent="0.25">
      <c r="A1409" s="1131"/>
      <c r="D1409" s="1856" t="str">
        <f>Translations!$B$160</f>
        <v>Eventuele opmerkingen:</v>
      </c>
      <c r="E1409" s="1857"/>
      <c r="F1409" s="1858"/>
      <c r="G1409" s="1859"/>
      <c r="H1409" s="1859"/>
      <c r="I1409" s="1859"/>
      <c r="J1409" s="1859"/>
      <c r="K1409" s="1859"/>
      <c r="L1409" s="1859"/>
      <c r="M1409" s="1859"/>
      <c r="N1409" s="1860"/>
      <c r="O1409" s="1118"/>
      <c r="P1409" s="1107"/>
      <c r="Q1409" s="1107"/>
      <c r="R1409" s="1107"/>
      <c r="S1409" s="1097"/>
      <c r="T1409" s="1097"/>
      <c r="U1409" s="1097"/>
      <c r="V1409" s="1097"/>
      <c r="W1409" s="1097"/>
      <c r="X1409" s="1097"/>
      <c r="Y1409" s="1097"/>
      <c r="Z1409" s="1097"/>
      <c r="AA1409" s="1097"/>
      <c r="AB1409" s="1097"/>
      <c r="AC1409" s="1097"/>
      <c r="AD1409" s="1097"/>
      <c r="AE1409" s="1097"/>
      <c r="AF1409" s="1097"/>
      <c r="AG1409" s="1097"/>
      <c r="AH1409" s="1097"/>
      <c r="AI1409" s="1097"/>
      <c r="AJ1409" s="1097"/>
      <c r="AK1409" s="1097"/>
      <c r="AL1409" s="1097"/>
      <c r="AM1409" s="1097"/>
      <c r="AN1409" s="1097"/>
      <c r="AO1409" s="1097"/>
      <c r="AP1409" s="1097"/>
      <c r="AQ1409" s="1097"/>
      <c r="AR1409" s="1097"/>
      <c r="AS1409" s="1097"/>
      <c r="AT1409" s="1097"/>
      <c r="AU1409" s="1097"/>
      <c r="AV1409" s="1097"/>
      <c r="AW1409" s="1097"/>
      <c r="AX1409" s="1097"/>
      <c r="AY1409" s="1097"/>
      <c r="AZ1409" s="1097"/>
      <c r="BA1409" s="1097"/>
      <c r="BB1409" s="1097"/>
      <c r="BC1409" s="1097"/>
      <c r="BD1409" s="1097"/>
      <c r="BE1409" s="1097"/>
      <c r="BF1409" s="1097"/>
      <c r="BG1409" s="1097"/>
      <c r="BH1409" s="1097"/>
      <c r="BI1409" s="1097"/>
      <c r="BJ1409" s="1097"/>
      <c r="BK1409" s="1097"/>
      <c r="BL1409" s="1097"/>
      <c r="BM1409" s="1097"/>
      <c r="BN1409" s="1097"/>
      <c r="BO1409" s="1097"/>
      <c r="BP1409" s="1097"/>
      <c r="BQ1409" s="1097"/>
      <c r="BR1409" s="1097"/>
      <c r="BS1409" s="1097"/>
      <c r="BT1409" s="1097"/>
      <c r="BU1409" s="1097"/>
      <c r="BV1409" s="1097"/>
      <c r="BW1409" s="1097"/>
      <c r="BX1409" s="1097"/>
      <c r="BY1409" s="1097"/>
      <c r="BZ1409" s="14" t="b">
        <f>BZ1405</f>
        <v>1</v>
      </c>
    </row>
    <row r="1410" spans="1:78" s="931" customFormat="1" ht="12.75" customHeight="1" thickBot="1" x14ac:dyDescent="0.3">
      <c r="A1410" s="1055"/>
      <c r="B1410" s="957"/>
      <c r="C1410" s="1087"/>
      <c r="D1410" s="960"/>
      <c r="E1410" s="1089"/>
      <c r="F1410" s="1087"/>
      <c r="G1410" s="1132"/>
      <c r="H1410" s="1132"/>
      <c r="I1410" s="1132"/>
      <c r="J1410" s="1132"/>
      <c r="K1410" s="1132"/>
      <c r="L1410" s="1132"/>
      <c r="M1410" s="1132"/>
      <c r="N1410" s="1132"/>
      <c r="O1410" s="1092"/>
      <c r="P1410" s="1093"/>
      <c r="Q1410" s="1093"/>
      <c r="R1410" s="1093"/>
      <c r="S1410" s="930"/>
      <c r="T1410" s="930"/>
      <c r="U1410" s="1133"/>
      <c r="V1410" s="930"/>
      <c r="W1410" s="930"/>
      <c r="X1410" s="1133"/>
      <c r="Y1410" s="930"/>
      <c r="Z1410" s="930"/>
      <c r="AA1410" s="930"/>
      <c r="AB1410" s="930"/>
      <c r="AC1410" s="930"/>
      <c r="AD1410" s="930"/>
      <c r="AE1410" s="930"/>
      <c r="AF1410" s="930"/>
      <c r="AG1410" s="930"/>
      <c r="AH1410" s="930"/>
      <c r="AI1410" s="930"/>
      <c r="AJ1410" s="930"/>
      <c r="AK1410" s="930"/>
      <c r="AL1410" s="930"/>
      <c r="AM1410" s="930"/>
      <c r="AN1410" s="930"/>
      <c r="AO1410" s="930"/>
      <c r="AP1410" s="930"/>
      <c r="AQ1410" s="930"/>
      <c r="AR1410" s="930"/>
      <c r="AS1410" s="930"/>
      <c r="AT1410" s="930"/>
      <c r="AU1410" s="930"/>
      <c r="AV1410" s="930"/>
      <c r="AW1410" s="930"/>
      <c r="AX1410" s="930"/>
      <c r="AY1410" s="930"/>
      <c r="AZ1410" s="930"/>
      <c r="BA1410" s="930"/>
      <c r="BB1410" s="930"/>
      <c r="BC1410" s="930"/>
      <c r="BD1410" s="930"/>
      <c r="BE1410" s="930"/>
      <c r="BF1410" s="930"/>
      <c r="BG1410" s="930"/>
      <c r="BH1410" s="930"/>
      <c r="BI1410" s="1097"/>
      <c r="BJ1410" s="1097"/>
      <c r="BK1410" s="1097"/>
      <c r="BL1410" s="930"/>
      <c r="BM1410" s="930"/>
      <c r="BN1410" s="930"/>
      <c r="BO1410" s="930"/>
      <c r="BP1410" s="930"/>
      <c r="BQ1410" s="930"/>
      <c r="BR1410" s="930"/>
      <c r="BS1410" s="930"/>
      <c r="BT1410" s="930"/>
      <c r="BU1410" s="930"/>
      <c r="BV1410" s="930"/>
      <c r="BW1410" s="930"/>
      <c r="BX1410" s="930"/>
      <c r="BY1410" s="930"/>
      <c r="BZ1410" s="930"/>
    </row>
    <row r="1411" spans="1:78" s="931" customFormat="1" ht="12.75" customHeight="1" thickBot="1" x14ac:dyDescent="0.3">
      <c r="A1411" s="1090"/>
      <c r="B1411" s="957"/>
      <c r="C1411" s="957"/>
      <c r="D1411" s="954"/>
      <c r="E1411" s="1062"/>
      <c r="F1411" s="957"/>
      <c r="G1411" s="1091"/>
      <c r="H1411" s="1091"/>
      <c r="I1411" s="1091"/>
      <c r="J1411" s="1091"/>
      <c r="K1411" s="957"/>
      <c r="L1411" s="1091"/>
      <c r="M1411" s="1091"/>
      <c r="N1411" s="1091"/>
      <c r="O1411" s="1092"/>
      <c r="P1411" s="1093"/>
      <c r="Q1411" s="1093"/>
      <c r="R1411" s="1093"/>
      <c r="S1411" s="1070"/>
      <c r="T1411" s="12" t="str">
        <f>IF(ISBLANK(E1412),"",MATCH(E1412,CNTR_SourceStreamNames,0))</f>
        <v/>
      </c>
      <c r="U1411" s="430" t="str">
        <f>IF(ISBLANK(E1412),"",INDEX(B_InstallationDescription!$D$53:$D$127,MATCH(E1412,CNTR_SourceStreamNames,0)))</f>
        <v/>
      </c>
      <c r="V1411" s="1072"/>
      <c r="W1411" s="937"/>
      <c r="X1411" s="937"/>
      <c r="Y1411" s="937"/>
      <c r="Z1411" s="930"/>
      <c r="AA1411" s="930"/>
      <c r="AB1411" s="930"/>
      <c r="AC1411" s="930"/>
      <c r="AD1411" s="930"/>
      <c r="AE1411" s="930"/>
      <c r="AF1411" s="930"/>
      <c r="AG1411" s="930"/>
      <c r="AH1411" s="930"/>
      <c r="AI1411" s="930"/>
      <c r="AJ1411" s="930"/>
      <c r="AK1411" s="1025"/>
      <c r="AL1411" s="930"/>
      <c r="AM1411" s="930"/>
      <c r="AN1411" s="930"/>
      <c r="AO1411" s="930"/>
      <c r="AP1411" s="930"/>
      <c r="AQ1411" s="930"/>
      <c r="AR1411" s="930"/>
      <c r="AS1411" s="930"/>
      <c r="AT1411" s="930"/>
      <c r="AU1411" s="930"/>
      <c r="AV1411" s="930"/>
      <c r="AW1411" s="930"/>
      <c r="AX1411" s="930"/>
      <c r="AY1411" s="930"/>
      <c r="AZ1411" s="930"/>
      <c r="BA1411" s="930"/>
      <c r="BB1411" s="930"/>
      <c r="BC1411" s="930"/>
      <c r="BD1411" s="930"/>
      <c r="BE1411" s="930"/>
      <c r="BF1411" s="930"/>
      <c r="BG1411" s="930"/>
      <c r="BH1411" s="937"/>
      <c r="BI1411" s="937"/>
      <c r="BJ1411" s="937"/>
      <c r="BK1411" s="937"/>
      <c r="BL1411" s="937"/>
      <c r="BM1411" s="937"/>
      <c r="BN1411" s="937"/>
      <c r="BO1411" s="937"/>
      <c r="BP1411" s="937"/>
      <c r="BQ1411" s="937"/>
      <c r="BR1411" s="937"/>
      <c r="BS1411" s="937"/>
      <c r="BT1411" s="937"/>
      <c r="BU1411" s="937"/>
      <c r="BV1411" s="937"/>
      <c r="BW1411" s="937"/>
      <c r="BX1411" s="937"/>
      <c r="BY1411" s="937"/>
      <c r="BZ1411" s="336" t="s">
        <v>268</v>
      </c>
    </row>
    <row r="1412" spans="1:78" s="1066" customFormat="1" ht="15" customHeight="1" thickBot="1" x14ac:dyDescent="0.3">
      <c r="A1412" s="498" t="str">
        <f>IF(E1412="","","PRINT")</f>
        <v/>
      </c>
      <c r="B1412" s="928"/>
      <c r="C1412" s="429">
        <f>C1385+1</f>
        <v>51</v>
      </c>
      <c r="D1412" s="928"/>
      <c r="E1412" s="1851"/>
      <c r="F1412" s="1852"/>
      <c r="G1412" s="1852"/>
      <c r="H1412" s="1852"/>
      <c r="I1412" s="1852"/>
      <c r="J1412" s="1853"/>
      <c r="K1412" s="1845" t="str">
        <f>IF(E1413="","",INDEX(EUwideConstants!$F$338:$F$379,MATCH(E1413,EUConst_TierActivityListNames,0)))</f>
        <v/>
      </c>
      <c r="L1412" s="1846"/>
      <c r="M1412" s="338" t="str">
        <f>Translations!$B$665</f>
        <v>Fossiel CO2:</v>
      </c>
      <c r="N1412" s="622" t="str">
        <f>IF(SUM(check!A1613:A1622)=0,IF(N1414&lt;&gt;"",N1414,IF(OR(K1412="",T1413=TRUE),"",INDEX(BC1426:BE1426,MATCH(K1412,BC1422:BE1422,0)))),"")</f>
        <v/>
      </c>
      <c r="O1412" s="476" t="s">
        <v>266</v>
      </c>
      <c r="P1412" s="688" t="str">
        <f>IF(AND(E1412&lt;&gt;"",COUNTIF(P1413:$P$2089,"PRINT")=0),"PRINT","")</f>
        <v/>
      </c>
      <c r="Q1412" s="207" t="str">
        <f>EUconst_SumCO2 &amp; "_" &amp; K1412</f>
        <v>SUM_CO2_</v>
      </c>
      <c r="R1412" s="1093"/>
      <c r="S1412" s="1070"/>
      <c r="T1412" s="343" t="s">
        <v>391</v>
      </c>
      <c r="U1412" s="1070"/>
      <c r="V1412" s="1072"/>
      <c r="W1412" s="937"/>
      <c r="X1412" s="930"/>
      <c r="Y1412" s="930"/>
      <c r="Z1412" s="930"/>
      <c r="AA1412" s="930"/>
      <c r="AB1412" s="930"/>
      <c r="AC1412" s="930"/>
      <c r="AD1412" s="930"/>
      <c r="AE1412" s="930"/>
      <c r="AF1412" s="930"/>
      <c r="AG1412" s="930"/>
      <c r="AH1412" s="930"/>
      <c r="AI1412" s="1096"/>
      <c r="AJ1412" s="1096"/>
      <c r="AK1412" s="1096"/>
      <c r="AL1412" s="1096"/>
      <c r="AM1412" s="1096"/>
      <c r="AN1412" s="1096"/>
      <c r="AO1412" s="1096"/>
      <c r="AP1412" s="1096"/>
      <c r="AQ1412" s="1096"/>
      <c r="AR1412" s="1096"/>
      <c r="AS1412" s="1096"/>
      <c r="AT1412" s="1096"/>
      <c r="AU1412" s="1096"/>
      <c r="AV1412" s="1096"/>
      <c r="AW1412" s="1096"/>
      <c r="AX1412" s="1096"/>
      <c r="AY1412" s="1096"/>
      <c r="AZ1412" s="1096"/>
      <c r="BA1412" s="1096"/>
      <c r="BB1412" s="1096"/>
      <c r="BC1412" s="1096"/>
      <c r="BD1412" s="1096"/>
      <c r="BE1412" s="1096"/>
      <c r="BF1412" s="1096"/>
      <c r="BG1412" s="1096"/>
      <c r="BH1412" s="500">
        <f>AR1422</f>
        <v>0</v>
      </c>
      <c r="BI1412" s="500" t="e">
        <f>AJ1422</f>
        <v>#N/A</v>
      </c>
      <c r="BJ1412" s="500">
        <f>AR1424</f>
        <v>0</v>
      </c>
      <c r="BK1412" s="500" t="str">
        <f>AJ1424</f>
        <v/>
      </c>
      <c r="BL1412" s="500">
        <f>AR1425</f>
        <v>0</v>
      </c>
      <c r="BM1412" s="500" t="str">
        <f>AJ1425</f>
        <v/>
      </c>
      <c r="BN1412" s="500">
        <f>AR1426</f>
        <v>1</v>
      </c>
      <c r="BO1412" s="500">
        <f>AR1427</f>
        <v>1</v>
      </c>
      <c r="BP1412" s="500">
        <f>AR1428</f>
        <v>0</v>
      </c>
      <c r="BQ1412" s="500" t="str">
        <f>AJ1428</f>
        <v/>
      </c>
      <c r="BR1412" s="500">
        <f>AR1429</f>
        <v>0</v>
      </c>
      <c r="BS1412" s="500">
        <f>AR1430</f>
        <v>0</v>
      </c>
      <c r="BT1412" s="500" t="str">
        <f>N1412</f>
        <v/>
      </c>
      <c r="BU1412" s="500" t="str">
        <f>N1413</f>
        <v/>
      </c>
      <c r="BV1412" s="500" t="str">
        <f>R1415</f>
        <v/>
      </c>
      <c r="BW1412" s="500" t="str">
        <f>R1421</f>
        <v/>
      </c>
      <c r="BX1412" s="500" t="str">
        <f>R1422</f>
        <v/>
      </c>
      <c r="BY1412" s="937"/>
      <c r="BZ1412" s="431" t="b">
        <f>CNTR_CalcRelevant=EUconst_NotRelevant</f>
        <v>1</v>
      </c>
    </row>
    <row r="1413" spans="1:78" s="1066" customFormat="1" ht="15" customHeight="1" thickBot="1" x14ac:dyDescent="0.3">
      <c r="A1413" s="1055"/>
      <c r="B1413" s="928"/>
      <c r="C1413" s="928"/>
      <c r="D1413" s="928"/>
      <c r="E1413" s="1847" t="str">
        <f>IF(ISBLANK(E1412),"",IF(INDEX(B_InstallationDescription!$E$53:$E$127,MATCH(U1411,B_InstallationDescription!$D$53:$D$127,0))&gt;0,INDEX(B_InstallationDescription!$E$53:$E$127,MATCH(U1411,B_InstallationDescription!$D$53:$D$127,0)),""))</f>
        <v/>
      </c>
      <c r="F1413" s="1848"/>
      <c r="G1413" s="1848"/>
      <c r="H1413" s="1848"/>
      <c r="I1413" s="1848"/>
      <c r="J1413" s="1849"/>
      <c r="K1413" s="102"/>
      <c r="L1413" s="102"/>
      <c r="M1413" s="201" t="str">
        <f>Translations!$B$666</f>
        <v>Bio CO2:</v>
      </c>
      <c r="N1413" s="623" t="str">
        <f>IF(OR(K1412="",T1413=TRUE),"",INDEX(BC1425:BE1425,MATCH(K1412,BC1422:BE1422,0)))</f>
        <v/>
      </c>
      <c r="O1413" s="477" t="s">
        <v>266</v>
      </c>
      <c r="P1413" s="1093"/>
      <c r="Q1413" s="207" t="str">
        <f>EUconst_SumBioCO2 &amp; "_" &amp; K1412</f>
        <v>SUM_bioCO2_</v>
      </c>
      <c r="R1413" s="1093"/>
      <c r="S1413" s="1070"/>
      <c r="T1413" s="22" t="str">
        <f>IF(E1413="","",MATCH(E1413,EUConst_TierActivityListNames,0)&gt;40)</f>
        <v/>
      </c>
      <c r="U1413" s="1070"/>
      <c r="V1413" s="1072"/>
      <c r="W1413" s="937"/>
      <c r="X1413" s="930"/>
      <c r="Y1413" s="12" t="s">
        <v>93</v>
      </c>
      <c r="Z1413" s="1097"/>
      <c r="AA1413" s="1097"/>
      <c r="AB1413" s="1097"/>
      <c r="AC1413" s="1097"/>
      <c r="AD1413" s="1097"/>
      <c r="AE1413" s="12" t="s">
        <v>300</v>
      </c>
      <c r="AF1413" s="930"/>
      <c r="AG1413" s="1098"/>
      <c r="AH1413" s="1097"/>
      <c r="AI1413" s="1097"/>
      <c r="AJ1413" s="1098"/>
      <c r="AK1413" s="1098"/>
      <c r="AL1413" s="1096"/>
      <c r="AM1413" s="12" t="s">
        <v>306</v>
      </c>
      <c r="AN1413" s="1099"/>
      <c r="AO1413" s="1099"/>
      <c r="AP1413" s="1097"/>
      <c r="AQ1413" s="1097"/>
      <c r="AR1413" s="1097"/>
      <c r="AS1413" s="1097"/>
      <c r="AT1413" s="1097"/>
      <c r="AU1413" s="1097"/>
      <c r="AV1413" s="12" t="s">
        <v>314</v>
      </c>
      <c r="AW1413" s="1097"/>
      <c r="AX1413" s="1100"/>
      <c r="AY1413" s="1097"/>
      <c r="AZ1413" s="1097"/>
      <c r="BA1413" s="1097"/>
      <c r="BB1413" s="12" t="s">
        <v>218</v>
      </c>
      <c r="BC1413" s="1097"/>
      <c r="BD1413" s="1097"/>
      <c r="BE1413" s="1097"/>
      <c r="BF1413" s="1097"/>
      <c r="BG1413" s="12" t="s">
        <v>483</v>
      </c>
      <c r="BH1413" s="499" t="s">
        <v>553</v>
      </c>
      <c r="BI1413" s="499" t="s">
        <v>484</v>
      </c>
      <c r="BJ1413" s="499" t="s">
        <v>212</v>
      </c>
      <c r="BK1413" s="499" t="s">
        <v>485</v>
      </c>
      <c r="BL1413" s="499" t="s">
        <v>69</v>
      </c>
      <c r="BM1413" s="499" t="s">
        <v>486</v>
      </c>
      <c r="BN1413" s="499" t="s">
        <v>487</v>
      </c>
      <c r="BO1413" s="499" t="s">
        <v>488</v>
      </c>
      <c r="BP1413" s="499" t="s">
        <v>215</v>
      </c>
      <c r="BQ1413" s="499" t="s">
        <v>489</v>
      </c>
      <c r="BR1413" s="499" t="s">
        <v>490</v>
      </c>
      <c r="BS1413" s="499" t="s">
        <v>491</v>
      </c>
      <c r="BT1413" s="499" t="s">
        <v>289</v>
      </c>
      <c r="BU1413" s="499" t="s">
        <v>492</v>
      </c>
      <c r="BV1413" s="499" t="s">
        <v>495</v>
      </c>
      <c r="BW1413" s="499" t="s">
        <v>493</v>
      </c>
      <c r="BX1413" s="499" t="s">
        <v>494</v>
      </c>
      <c r="BY1413" s="1097"/>
      <c r="BZ1413" s="1097"/>
    </row>
    <row r="1414" spans="1:78" s="1066" customFormat="1" ht="40.5" customHeight="1" thickBot="1" x14ac:dyDescent="0.3">
      <c r="A1414" s="1055"/>
      <c r="B1414" s="928"/>
      <c r="C1414" s="928"/>
      <c r="D1414" s="928"/>
      <c r="E1414"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414" s="1833"/>
      <c r="G1414" s="1833"/>
      <c r="H1414" s="1833"/>
      <c r="I1414" s="1833"/>
      <c r="J1414" s="1833"/>
      <c r="K1414" s="1833"/>
      <c r="L1414" s="1833"/>
      <c r="M1414" s="1834"/>
      <c r="N1414" s="851"/>
      <c r="O1414" s="1315" t="str">
        <f>+IF($K$2170&gt;0,"GEEN DUBBELE INVOER VOOR 1 SOURCESTREAM","")</f>
        <v/>
      </c>
      <c r="P1414" s="1101"/>
      <c r="Q1414" s="1101"/>
      <c r="R1414" s="1101"/>
      <c r="S1414" s="1070"/>
      <c r="T1414" s="1070"/>
      <c r="U1414" s="1070"/>
      <c r="V1414" s="1072"/>
      <c r="W1414" s="1097"/>
      <c r="X1414" s="1097"/>
      <c r="Y1414" s="1093"/>
      <c r="Z1414" s="1097"/>
      <c r="AA1414" s="1097"/>
      <c r="AB1414" s="1097"/>
      <c r="AC1414" s="1097"/>
      <c r="AD1414" s="1097"/>
      <c r="AE1414" s="1097"/>
      <c r="AF1414" s="930"/>
      <c r="AG1414" s="1097"/>
      <c r="AH1414" s="1097"/>
      <c r="AI1414" s="1097"/>
      <c r="AJ1414" s="1098"/>
      <c r="AK1414" s="1098"/>
      <c r="AL1414" s="1096"/>
      <c r="AM1414" s="1097"/>
      <c r="AN1414" s="1097"/>
      <c r="AO1414" s="1097"/>
      <c r="AP1414" s="1097"/>
      <c r="AQ1414" s="1097"/>
      <c r="AR1414" s="1097"/>
      <c r="AS1414" s="1097"/>
      <c r="AT1414" s="1097"/>
      <c r="AU1414" s="1097"/>
      <c r="AV1414" s="1097"/>
      <c r="AW1414" s="1097"/>
      <c r="AX1414" s="1097"/>
      <c r="AY1414" s="1097"/>
      <c r="AZ1414" s="1097"/>
      <c r="BA1414" s="1097"/>
      <c r="BB1414" s="1097"/>
      <c r="BC1414" s="1097"/>
      <c r="BD1414" s="1097"/>
      <c r="BE1414" s="1097"/>
      <c r="BF1414" s="1097"/>
      <c r="BG1414" s="1097"/>
      <c r="BH1414" s="1097"/>
      <c r="BI1414" s="1097"/>
      <c r="BJ1414" s="1097"/>
      <c r="BK1414" s="1097"/>
      <c r="BL1414" s="1097"/>
      <c r="BM1414" s="1097"/>
      <c r="BN1414" s="1097"/>
      <c r="BO1414" s="1097"/>
      <c r="BP1414" s="1097"/>
      <c r="BQ1414" s="1097"/>
      <c r="BR1414" s="1097"/>
      <c r="BS1414" s="1097"/>
      <c r="BT1414" s="1097"/>
      <c r="BU1414" s="1097"/>
      <c r="BV1414" s="1097"/>
      <c r="BW1414" s="1097"/>
      <c r="BX1414" s="1097"/>
      <c r="BY1414" s="1097"/>
      <c r="BZ1414" s="1097"/>
    </row>
    <row r="1415" spans="1:78" s="1066" customFormat="1" ht="12.75" customHeight="1" thickBot="1" x14ac:dyDescent="0.3">
      <c r="A1415" s="1055"/>
      <c r="B1415" s="928"/>
      <c r="C1415" s="928"/>
      <c r="D1415" s="928"/>
      <c r="E1415" s="1838" t="str">
        <f>IF(E1412="","",IF(T1413=TRUE,HYPERLINK("#JUMP_14",EUconst_MsgGoOnPFC),HYPERLINK("#JUMP_E_8",EUconst_FurtherGuidancePoint1)))</f>
        <v/>
      </c>
      <c r="F1415" s="1838"/>
      <c r="G1415" s="1838"/>
      <c r="H1415" s="1838"/>
      <c r="I1415" s="1838"/>
      <c r="J1415" s="1838"/>
      <c r="K1415" s="1838"/>
      <c r="L1415" s="1838"/>
      <c r="M1415" s="1838"/>
      <c r="N1415" s="852"/>
      <c r="O1415" s="1056"/>
      <c r="P1415" s="1101"/>
      <c r="Q1415" s="207" t="str">
        <f>EUconst_SumNonSustBioCO2 &amp; "_" &amp; K1412</f>
        <v>SUM_bioNonSustCO2_</v>
      </c>
      <c r="R1415" s="472" t="str">
        <f>IF(OR(K1412="",T1413=TRUE),"",ROUND(INDEX(BC1424:BE1424,MATCH(K1412,BC1422:BE1422,0)),0))</f>
        <v/>
      </c>
      <c r="S1415" s="1070"/>
      <c r="T1415" s="1070"/>
      <c r="U1415" s="1070"/>
      <c r="V1415" s="1097"/>
      <c r="W1415" s="1097"/>
      <c r="X1415" s="1097"/>
      <c r="Y1415" s="930"/>
      <c r="Z1415" s="1097"/>
      <c r="AA1415" s="1097"/>
      <c r="AB1415" s="1097"/>
      <c r="AC1415" s="1097"/>
      <c r="AD1415" s="1097"/>
      <c r="AE1415" s="1097"/>
      <c r="AF1415" s="930"/>
      <c r="AG1415" s="1097"/>
      <c r="AH1415" s="1097"/>
      <c r="AI1415" s="1097"/>
      <c r="AJ1415" s="1098"/>
      <c r="AK1415" s="1098"/>
      <c r="AL1415" s="1096"/>
      <c r="AM1415" s="1097"/>
      <c r="AN1415" s="1097"/>
      <c r="AO1415" s="1097"/>
      <c r="AP1415" s="1097"/>
      <c r="AQ1415" s="1097"/>
      <c r="AR1415" s="1097"/>
      <c r="AS1415" s="1097"/>
      <c r="AT1415" s="1097"/>
      <c r="AU1415" s="1097"/>
      <c r="AV1415" s="1097"/>
      <c r="AW1415" s="1097"/>
      <c r="AX1415" s="1097"/>
      <c r="AY1415" s="1097"/>
      <c r="AZ1415" s="1097"/>
      <c r="BA1415" s="1097"/>
      <c r="BB1415" s="1097"/>
      <c r="BC1415" s="1097"/>
      <c r="BD1415" s="1097"/>
      <c r="BE1415" s="1097"/>
      <c r="BF1415" s="1097"/>
      <c r="BG1415" s="1097"/>
      <c r="BH1415" s="1097"/>
      <c r="BI1415" s="1097"/>
      <c r="BJ1415" s="1097"/>
      <c r="BK1415" s="1097"/>
      <c r="BL1415" s="1097"/>
      <c r="BM1415" s="1097"/>
      <c r="BN1415" s="1097"/>
      <c r="BO1415" s="1097"/>
      <c r="BP1415" s="1097"/>
      <c r="BQ1415" s="1097"/>
      <c r="BR1415" s="1097"/>
      <c r="BS1415" s="1097"/>
      <c r="BT1415" s="1097"/>
      <c r="BU1415" s="1097"/>
      <c r="BV1415" s="1097"/>
      <c r="BW1415" s="1097"/>
      <c r="BX1415" s="1097"/>
      <c r="BY1415" s="1097"/>
      <c r="BZ1415" s="1097"/>
    </row>
    <row r="1416" spans="1:78" s="1066" customFormat="1" ht="5.0999999999999996" customHeight="1" thickBot="1" x14ac:dyDescent="0.3">
      <c r="A1416" s="1055"/>
      <c r="B1416" s="928"/>
      <c r="C1416" s="928"/>
      <c r="D1416" s="928"/>
      <c r="E1416" s="928"/>
      <c r="F1416" s="928"/>
      <c r="G1416" s="928"/>
      <c r="M1416" s="852"/>
      <c r="N1416" s="852"/>
      <c r="O1416" s="1056"/>
      <c r="P1416" s="1070"/>
      <c r="Q1416" s="1070"/>
      <c r="R1416" s="1070"/>
      <c r="S1416" s="1070"/>
      <c r="T1416" s="1070"/>
      <c r="U1416" s="1070"/>
      <c r="V1416" s="1097"/>
      <c r="W1416" s="1097"/>
      <c r="X1416" s="1097"/>
      <c r="Y1416" s="1093"/>
      <c r="Z1416" s="1097"/>
      <c r="AA1416" s="1097"/>
      <c r="AB1416" s="1097"/>
      <c r="AC1416" s="1097"/>
      <c r="AD1416" s="1097"/>
      <c r="AE1416" s="1097"/>
      <c r="AF1416" s="930"/>
      <c r="AG1416" s="1097"/>
      <c r="AH1416" s="1097"/>
      <c r="AI1416" s="1097"/>
      <c r="AJ1416" s="1098"/>
      <c r="AK1416" s="1098"/>
      <c r="AL1416" s="1096"/>
      <c r="AM1416" s="1097"/>
      <c r="AN1416" s="1097"/>
      <c r="AO1416" s="1097"/>
      <c r="AP1416" s="1097"/>
      <c r="AQ1416" s="1097"/>
      <c r="AR1416" s="1097"/>
      <c r="AS1416" s="1097"/>
      <c r="AT1416" s="1097"/>
      <c r="AU1416" s="1097"/>
      <c r="AV1416" s="1097"/>
      <c r="AW1416" s="1097"/>
      <c r="AX1416" s="1097"/>
      <c r="AY1416" s="1097"/>
      <c r="AZ1416" s="1097"/>
      <c r="BA1416" s="1097"/>
      <c r="BB1416" s="1097"/>
      <c r="BC1416" s="1097"/>
      <c r="BD1416" s="1097"/>
      <c r="BE1416" s="1097"/>
      <c r="BF1416" s="1097"/>
      <c r="BG1416" s="1097"/>
      <c r="BH1416" s="1097"/>
      <c r="BI1416" s="1097"/>
      <c r="BJ1416" s="1097"/>
      <c r="BK1416" s="1097"/>
      <c r="BL1416" s="1097"/>
      <c r="BM1416" s="1097"/>
      <c r="BN1416" s="1097"/>
      <c r="BO1416" s="1097"/>
      <c r="BP1416" s="1097"/>
      <c r="BQ1416" s="1097"/>
      <c r="BR1416" s="1097"/>
      <c r="BS1416" s="1097"/>
      <c r="BT1416" s="1097"/>
      <c r="BU1416" s="1097"/>
      <c r="BV1416" s="1097"/>
      <c r="BW1416" s="1097"/>
      <c r="BX1416" s="1097"/>
      <c r="BY1416" s="1097"/>
      <c r="BZ1416" s="1097"/>
    </row>
    <row r="1417" spans="1:78" s="1066" customFormat="1" ht="12.75" customHeight="1" thickBot="1" x14ac:dyDescent="0.3">
      <c r="A1417" s="1055"/>
      <c r="B1417" s="928"/>
      <c r="C1417" s="484" t="s">
        <v>4</v>
      </c>
      <c r="D1417" s="346" t="str">
        <f>Translations!$B$622</f>
        <v>AG:</v>
      </c>
      <c r="E1417" s="1839" t="str">
        <f>Translations!$B$667</f>
        <v>Zijn de AG gebaseerd op optelling van (gemeten) hoeveelheden (i.p.v. met één continue hoeveelheidsmeting)?</v>
      </c>
      <c r="F1417" s="1839"/>
      <c r="G1417" s="1839"/>
      <c r="H1417" s="1839"/>
      <c r="I1417" s="1839"/>
      <c r="J1417" s="1839"/>
      <c r="K1417" s="1839"/>
      <c r="L1417" s="705"/>
      <c r="M1417" s="692" t="str">
        <f>+IF(N1414="",IF(L1417="",IF(E1412="","",EUconst_ERR_Incomplete),""),"")</f>
        <v/>
      </c>
      <c r="O1417" s="1056"/>
      <c r="P1417" s="1070"/>
      <c r="Q1417" s="1070"/>
      <c r="R1417" s="1070"/>
      <c r="S1417" s="1070"/>
      <c r="T1417" s="1070"/>
      <c r="U1417" s="1070"/>
      <c r="V1417" s="1097"/>
      <c r="W1417" s="1097"/>
      <c r="X1417" s="1097"/>
      <c r="Y1417" s="1093"/>
      <c r="Z1417" s="1097"/>
      <c r="AA1417" s="1097"/>
      <c r="AB1417" s="1097"/>
      <c r="AC1417" s="699" t="b">
        <f>AND(E1412&lt;&gt;"",T1413&lt;&gt;TRUE)</f>
        <v>0</v>
      </c>
      <c r="AD1417" s="1097"/>
      <c r="AE1417" s="1097"/>
      <c r="AF1417" s="930"/>
      <c r="AG1417" s="1097"/>
      <c r="AH1417" s="1097"/>
      <c r="AI1417" s="1097"/>
      <c r="AJ1417" s="1098"/>
      <c r="AK1417" s="1098"/>
      <c r="AL1417" s="1096"/>
      <c r="AM1417" s="1097"/>
      <c r="AN1417" s="1097"/>
      <c r="AO1417" s="1097"/>
      <c r="AP1417" s="1097"/>
      <c r="AQ1417" s="1097"/>
      <c r="AR1417" s="1097"/>
      <c r="AS1417" s="1097"/>
      <c r="AT1417" s="699" t="b">
        <f>MSPara_BatchReportingMandatory&lt;&gt;TRUE</f>
        <v>0</v>
      </c>
      <c r="AU1417" s="1097"/>
      <c r="AV1417" s="1097"/>
      <c r="AW1417" s="1097"/>
      <c r="AX1417" s="1097"/>
      <c r="AY1417" s="1097"/>
      <c r="AZ1417" s="1097"/>
      <c r="BA1417" s="1097"/>
      <c r="BB1417" s="1097"/>
      <c r="BC1417" s="1097"/>
      <c r="BD1417" s="1097"/>
      <c r="BE1417" s="1097"/>
      <c r="BF1417" s="1097"/>
      <c r="BG1417" s="1097"/>
      <c r="BH1417" s="1097"/>
      <c r="BI1417" s="1097"/>
      <c r="BJ1417" s="1097"/>
      <c r="BK1417" s="1097"/>
      <c r="BL1417" s="1097"/>
      <c r="BM1417" s="1097"/>
      <c r="BN1417" s="1097"/>
      <c r="BO1417" s="1097"/>
      <c r="BP1417" s="1097"/>
      <c r="BQ1417" s="1097"/>
      <c r="BR1417" s="1097"/>
      <c r="BS1417" s="1097"/>
      <c r="BT1417" s="1097"/>
      <c r="BU1417" s="1097"/>
      <c r="BV1417" s="1097"/>
      <c r="BW1417" s="1097"/>
      <c r="BX1417" s="1097"/>
      <c r="BY1417" s="1097"/>
      <c r="BZ1417" s="699" t="b">
        <f>OR(CNTR_CalcRelevant=EUconst_NotRelevant,AND(COUNTA(CNTR_ListRelevantSections)&gt;0,OR(T1413=TRUE,E1412="")))</f>
        <v>1</v>
      </c>
    </row>
    <row r="1418" spans="1:78" s="1066" customFormat="1" ht="5.0999999999999996" customHeight="1" thickBot="1" x14ac:dyDescent="0.3">
      <c r="A1418" s="1055"/>
      <c r="B1418" s="928"/>
      <c r="C1418" s="928"/>
      <c r="D1418" s="928"/>
      <c r="E1418" s="928"/>
      <c r="F1418" s="928"/>
      <c r="G1418" s="928"/>
      <c r="H1418" s="957"/>
      <c r="I1418" s="957"/>
      <c r="J1418" s="957"/>
      <c r="K1418" s="957"/>
      <c r="L1418" s="957"/>
      <c r="M1418" s="1103"/>
      <c r="O1418" s="1056"/>
      <c r="P1418" s="1070"/>
      <c r="Q1418" s="1070"/>
      <c r="R1418" s="1070"/>
      <c r="S1418" s="1070"/>
      <c r="T1418" s="1070"/>
      <c r="U1418" s="1070"/>
      <c r="V1418" s="1097"/>
      <c r="W1418" s="1097"/>
      <c r="X1418" s="1097"/>
      <c r="Y1418" s="1093"/>
      <c r="Z1418" s="1097"/>
      <c r="AA1418" s="1097"/>
      <c r="AB1418" s="1097"/>
      <c r="AC1418" s="1100"/>
      <c r="AD1418" s="1097"/>
      <c r="AE1418" s="1097"/>
      <c r="AF1418" s="930"/>
      <c r="AG1418" s="1097"/>
      <c r="AH1418" s="1097"/>
      <c r="AI1418" s="1097"/>
      <c r="AJ1418" s="1098"/>
      <c r="AK1418" s="1098"/>
      <c r="AL1418" s="1096"/>
      <c r="AM1418" s="1097"/>
      <c r="AN1418" s="1097"/>
      <c r="AO1418" s="1097"/>
      <c r="AP1418" s="1097"/>
      <c r="AQ1418" s="1097"/>
      <c r="AR1418" s="1097"/>
      <c r="AS1418" s="1097"/>
      <c r="AT1418" s="1100"/>
      <c r="AU1418" s="1097"/>
      <c r="AV1418" s="1097"/>
      <c r="AW1418" s="1097"/>
      <c r="AX1418" s="1097"/>
      <c r="AY1418" s="1097"/>
      <c r="AZ1418" s="1097"/>
      <c r="BA1418" s="1097"/>
      <c r="BB1418" s="1097"/>
      <c r="BC1418" s="1097"/>
      <c r="BD1418" s="1097"/>
      <c r="BE1418" s="1097"/>
      <c r="BF1418" s="1097"/>
      <c r="BG1418" s="1097"/>
      <c r="BH1418" s="1097"/>
      <c r="BI1418" s="1097"/>
      <c r="BJ1418" s="1097"/>
      <c r="BK1418" s="1097"/>
      <c r="BL1418" s="1097"/>
      <c r="BM1418" s="1097"/>
      <c r="BN1418" s="1097"/>
      <c r="BO1418" s="1097"/>
      <c r="BP1418" s="1097"/>
      <c r="BQ1418" s="1097"/>
      <c r="BR1418" s="1097"/>
      <c r="BS1418" s="1097"/>
      <c r="BT1418" s="1097"/>
      <c r="BU1418" s="1097"/>
      <c r="BV1418" s="1097"/>
      <c r="BW1418" s="1097"/>
      <c r="BX1418" s="1097"/>
      <c r="BY1418" s="1097"/>
      <c r="BZ1418" s="1100"/>
    </row>
    <row r="1419" spans="1:78" s="1066" customFormat="1" ht="12.75" customHeight="1" thickBot="1" x14ac:dyDescent="0.3">
      <c r="A1419" s="1055"/>
      <c r="B1419" s="928"/>
      <c r="C1419" s="484" t="s">
        <v>5</v>
      </c>
      <c r="D1419" s="346" t="str">
        <f>Translations!$B$622</f>
        <v>AG:</v>
      </c>
      <c r="E1419" s="690" t="str">
        <f>Translations!$B$668</f>
        <v>Begin:</v>
      </c>
      <c r="F1419" s="706"/>
      <c r="G1419" s="691" t="str">
        <f>Translations!$B$669</f>
        <v>Eind:</v>
      </c>
      <c r="H1419" s="706"/>
      <c r="I1419" s="691" t="str">
        <f>Translations!$B$670</f>
        <v>Invoer:</v>
      </c>
      <c r="J1419" s="706"/>
      <c r="K1419" s="691" t="str">
        <f>Translations!$B$671</f>
        <v>Uitvoer:</v>
      </c>
      <c r="L1419" s="706"/>
      <c r="M1419" s="692" t="str">
        <f>IF(N1414="",IF(AND(L1417=TRUE,COUNT(F1419,H1419,J1419,L1419)&lt;4),EUconst_ERR_Incomplete,""),"")</f>
        <v/>
      </c>
      <c r="O1419" s="1056"/>
      <c r="P1419" s="1070"/>
      <c r="Q1419" s="1070"/>
      <c r="R1419" s="1070"/>
      <c r="S1419" s="1070"/>
      <c r="T1419" s="1070"/>
      <c r="U1419" s="1070"/>
      <c r="V1419" s="1097"/>
      <c r="W1419" s="1097"/>
      <c r="X1419" s="1097"/>
      <c r="Y1419" s="1093"/>
      <c r="Z1419" s="1097"/>
      <c r="AA1419" s="1097"/>
      <c r="AB1419" s="1097"/>
      <c r="AC1419" s="699" t="b">
        <f>AC1417</f>
        <v>0</v>
      </c>
      <c r="AD1419" s="1097"/>
      <c r="AE1419" s="1097"/>
      <c r="AF1419" s="930"/>
      <c r="AG1419" s="1097"/>
      <c r="AH1419" s="1097"/>
      <c r="AI1419" s="1097"/>
      <c r="AJ1419" s="1098"/>
      <c r="AK1419" s="1098"/>
      <c r="AL1419" s="1096"/>
      <c r="AM1419" s="1097"/>
      <c r="AN1419" s="1097"/>
      <c r="AO1419" s="1097"/>
      <c r="AP1419" s="1097"/>
      <c r="AQ1419" s="1097"/>
      <c r="AR1419" s="1097"/>
      <c r="AS1419" s="1097"/>
      <c r="AT1419" s="699" t="b">
        <f>AND(AT1417=TRUE,L1417="")</f>
        <v>0</v>
      </c>
      <c r="AU1419" s="1097"/>
      <c r="AV1419" s="1097"/>
      <c r="AW1419" s="1097"/>
      <c r="AX1419" s="1097"/>
      <c r="AY1419" s="1097"/>
      <c r="AZ1419" s="1097"/>
      <c r="BA1419" s="1097"/>
      <c r="BB1419" s="1097"/>
      <c r="BC1419" s="1097"/>
      <c r="BD1419" s="1097"/>
      <c r="BE1419" s="1097"/>
      <c r="BF1419" s="1097"/>
      <c r="BG1419" s="1097"/>
      <c r="BH1419" s="1097"/>
      <c r="BI1419" s="1097"/>
      <c r="BJ1419" s="1097"/>
      <c r="BK1419" s="1097"/>
      <c r="BL1419" s="1097"/>
      <c r="BM1419" s="1097"/>
      <c r="BN1419" s="1097"/>
      <c r="BO1419" s="1097"/>
      <c r="BP1419" s="1097"/>
      <c r="BQ1419" s="1097"/>
      <c r="BR1419" s="1097"/>
      <c r="BS1419" s="1097"/>
      <c r="BT1419" s="1097"/>
      <c r="BU1419" s="1097"/>
      <c r="BV1419" s="1097"/>
      <c r="BW1419" s="1097"/>
      <c r="BX1419" s="1097"/>
      <c r="BY1419" s="1097"/>
      <c r="BZ1419" s="699" t="b">
        <f>OR(BZ1417,AND(NOT(ISBLANK(L1417)),L1417=FALSE))</f>
        <v>1</v>
      </c>
    </row>
    <row r="1420" spans="1:78" s="1066" customFormat="1" ht="5.0999999999999996" customHeight="1" thickBot="1" x14ac:dyDescent="0.3">
      <c r="A1420" s="1055"/>
      <c r="B1420" s="928"/>
      <c r="C1420" s="928"/>
      <c r="D1420" s="928"/>
      <c r="E1420" s="928"/>
      <c r="F1420" s="928"/>
      <c r="G1420" s="928"/>
      <c r="M1420" s="852"/>
      <c r="N1420" s="852"/>
      <c r="O1420" s="1056"/>
      <c r="P1420" s="1070"/>
      <c r="Q1420" s="1070"/>
      <c r="R1420" s="1070"/>
      <c r="S1420" s="1070"/>
      <c r="T1420" s="1070"/>
      <c r="U1420" s="1070"/>
      <c r="V1420" s="1097"/>
      <c r="W1420" s="1097"/>
      <c r="X1420" s="1097"/>
      <c r="Y1420" s="1093"/>
      <c r="Z1420" s="1097"/>
      <c r="AA1420" s="1097"/>
      <c r="AB1420" s="1097"/>
      <c r="AC1420" s="1097"/>
      <c r="AD1420" s="1097"/>
      <c r="AE1420" s="1097"/>
      <c r="AF1420" s="930"/>
      <c r="AG1420" s="1097"/>
      <c r="AH1420" s="1097"/>
      <c r="AI1420" s="1097"/>
      <c r="AJ1420" s="1098"/>
      <c r="AK1420" s="1098"/>
      <c r="AL1420" s="1096"/>
      <c r="AM1420" s="1097"/>
      <c r="AN1420" s="1097"/>
      <c r="AO1420" s="1097"/>
      <c r="AP1420" s="1097"/>
      <c r="AQ1420" s="1097"/>
      <c r="AR1420" s="1097"/>
      <c r="AS1420" s="1097"/>
      <c r="AT1420" s="1097"/>
      <c r="AU1420" s="1097"/>
      <c r="AV1420" s="1097"/>
      <c r="AW1420" s="1097"/>
      <c r="AX1420" s="1097"/>
      <c r="AY1420" s="1097"/>
      <c r="AZ1420" s="1097"/>
      <c r="BA1420" s="1097"/>
      <c r="BB1420" s="1097"/>
      <c r="BC1420" s="1097"/>
      <c r="BD1420" s="1097"/>
      <c r="BE1420" s="1097"/>
      <c r="BF1420" s="1097"/>
      <c r="BG1420" s="1097"/>
      <c r="BH1420" s="1097"/>
      <c r="BI1420" s="1097"/>
      <c r="BJ1420" s="1097"/>
      <c r="BK1420" s="1097"/>
      <c r="BL1420" s="1097"/>
      <c r="BM1420" s="1097"/>
      <c r="BN1420" s="1097"/>
      <c r="BO1420" s="1097"/>
      <c r="BP1420" s="1097"/>
      <c r="BQ1420" s="1097"/>
      <c r="BR1420" s="1097"/>
      <c r="BS1420" s="1097"/>
      <c r="BT1420" s="1097"/>
      <c r="BU1420" s="1097"/>
      <c r="BV1420" s="1097"/>
      <c r="BW1420" s="1097"/>
      <c r="BX1420" s="1097"/>
      <c r="BY1420" s="1097"/>
      <c r="BZ1420" s="1097"/>
    </row>
    <row r="1421" spans="1:78" s="1066" customFormat="1" ht="12.75" customHeight="1" thickBot="1" x14ac:dyDescent="0.3">
      <c r="A1421" s="1055"/>
      <c r="B1421" s="928"/>
      <c r="C1421" s="928"/>
      <c r="D1421" s="928"/>
      <c r="E1421" s="928"/>
      <c r="F1421" s="341" t="str">
        <f>Translations!$B$333</f>
        <v>Tier</v>
      </c>
      <c r="G1421" s="1850" t="str">
        <f>Translations!$B$672</f>
        <v>tierbeschrijving</v>
      </c>
      <c r="H1421" s="1850"/>
      <c r="I1421" s="1855" t="str">
        <f>Translations!$B$158</f>
        <v>Eenheid</v>
      </c>
      <c r="J1421" s="1855"/>
      <c r="K1421" s="1855" t="str">
        <f>Translations!$B$673</f>
        <v>Waarde</v>
      </c>
      <c r="L1421" s="1855"/>
      <c r="M1421" s="342" t="str">
        <f>Translations!$B$610</f>
        <v>foutmelding</v>
      </c>
      <c r="O1421" s="1056"/>
      <c r="P1421" s="1104"/>
      <c r="Q1421" s="207" t="str">
        <f>EUconst_SumEnergyIN &amp; "_" &amp; K1412</f>
        <v>SUM_EnergyIN_</v>
      </c>
      <c r="R1421" s="251" t="str">
        <f>IF(OR(K1412="",T1413)=TRUE,"",INDEX(BC1427:BE1427,MATCH(K1412,BC1422:BE1422,0)))</f>
        <v/>
      </c>
      <c r="S1421" s="1097"/>
      <c r="T1421" s="983"/>
      <c r="U1421" s="1097"/>
      <c r="V1421" s="343" t="s">
        <v>301</v>
      </c>
      <c r="W1421" s="1097"/>
      <c r="X1421" s="1097"/>
      <c r="Y1421" s="337" t="s">
        <v>562</v>
      </c>
      <c r="Z1421" s="337" t="s">
        <v>318</v>
      </c>
      <c r="AA1421" s="1097"/>
      <c r="AB1421" s="1097"/>
      <c r="AC1421" s="340" t="s">
        <v>307</v>
      </c>
      <c r="AD1421" s="1097"/>
      <c r="AE1421" s="1097"/>
      <c r="AF1421" s="335" t="s">
        <v>303</v>
      </c>
      <c r="AG1421" s="335" t="s">
        <v>304</v>
      </c>
      <c r="AH1421" s="337" t="s">
        <v>302</v>
      </c>
      <c r="AI1421" s="339" t="s">
        <v>305</v>
      </c>
      <c r="AJ1421" s="339" t="s">
        <v>563</v>
      </c>
      <c r="AK1421" s="344" t="s">
        <v>309</v>
      </c>
      <c r="AL1421" s="1096"/>
      <c r="AM1421" s="1097"/>
      <c r="AN1421" s="335" t="s">
        <v>303</v>
      </c>
      <c r="AO1421" s="335" t="s">
        <v>304</v>
      </c>
      <c r="AP1421" s="345" t="s">
        <v>308</v>
      </c>
      <c r="AQ1421" s="339" t="s">
        <v>565</v>
      </c>
      <c r="AR1421" s="339" t="s">
        <v>564</v>
      </c>
      <c r="AS1421" s="344" t="s">
        <v>605</v>
      </c>
      <c r="AT1421" s="344" t="s">
        <v>605</v>
      </c>
      <c r="AU1421" s="1097"/>
      <c r="AV1421" s="1100"/>
      <c r="AW1421" s="1100"/>
      <c r="AX1421" s="335" t="s">
        <v>321</v>
      </c>
      <c r="AY1421" s="1100"/>
      <c r="AZ1421" s="1100"/>
      <c r="BA1421" s="1100"/>
      <c r="BB1421" s="1100"/>
      <c r="BC1421" s="1100"/>
      <c r="BD1421" s="1100"/>
      <c r="BE1421" s="1097"/>
      <c r="BF1421" s="1097"/>
      <c r="BG1421" s="1097"/>
      <c r="BH1421" s="1097"/>
      <c r="BI1421" s="1097"/>
      <c r="BJ1421" s="1097"/>
      <c r="BK1421" s="1097"/>
      <c r="BL1421" s="1097"/>
      <c r="BM1421" s="1097"/>
      <c r="BN1421" s="1097"/>
      <c r="BO1421" s="1097"/>
      <c r="BP1421" s="1097"/>
      <c r="BQ1421" s="1097"/>
      <c r="BR1421" s="1097"/>
      <c r="BS1421" s="1097"/>
      <c r="BT1421" s="1097"/>
      <c r="BU1421" s="1097"/>
      <c r="BV1421" s="1097"/>
      <c r="BW1421" s="1097"/>
      <c r="BX1421" s="1097"/>
      <c r="BY1421" s="1097"/>
      <c r="BZ1421" s="336" t="s">
        <v>268</v>
      </c>
    </row>
    <row r="1422" spans="1:78" s="1066" customFormat="1" ht="12.75" customHeight="1" thickBot="1" x14ac:dyDescent="0.3">
      <c r="A1422" s="1055"/>
      <c r="B1422" s="928"/>
      <c r="C1422" s="481" t="s">
        <v>195</v>
      </c>
      <c r="D1422" s="346" t="str">
        <f>Translations!$B$622</f>
        <v>AG:</v>
      </c>
      <c r="E1422" s="1105"/>
      <c r="F1422" s="252"/>
      <c r="G1422" s="1836" t="str">
        <f>IF(OR(ISBLANK(F1422),F1422=EUconst_NoTier),"",IF(Z1422=0,EUconst_NA,IF(ISERROR(Z1422),"",Z1422)))</f>
        <v/>
      </c>
      <c r="H1422" s="1837"/>
      <c r="I1422" s="693" t="e">
        <f>IF(J1422&lt;&gt;"","",AI1422)</f>
        <v>#N/A</v>
      </c>
      <c r="J1422" s="909" t="e">
        <f>+Q1424</f>
        <v>#N/A</v>
      </c>
      <c r="K1422" s="700" t="str">
        <f>IF(L1422="",AQ1422,"")</f>
        <v/>
      </c>
      <c r="L1422" s="775"/>
      <c r="M1422" s="473" t="str">
        <f>IF(N1414="",IF(AND(E1413&lt;&gt;"",OR(F1422="",COUNT(K1422:L1422)=0),Y1422&lt;&gt;EUconst_NA,T1413&lt;&gt;TRUE),EUconst_ERR_Incomplete,IF(COUNTIF(AX1422:AZ1422,TRUE)&gt;0,EUconst_ERR_Inconsistent,"")),"")</f>
        <v/>
      </c>
      <c r="O1422" s="1056"/>
      <c r="P1422" s="1106"/>
      <c r="Q1422" s="207" t="str">
        <f>EUconst_SumBioEnergyIN &amp; "_" &amp; K1412</f>
        <v>SUM_BioEnergyIN_</v>
      </c>
      <c r="R1422" s="251" t="str">
        <f>IF(OR(K1412="",T1413)=TRUE,"",INDEX(BC1428:BE1428,MATCH(K1412,BC1422:BE1422,0)))</f>
        <v/>
      </c>
      <c r="S1422" s="1097"/>
      <c r="T1422" s="347" t="str">
        <f>EUconst_CNTR_ActivityData&amp;E1413</f>
        <v>ActivityData_</v>
      </c>
      <c r="U1422" s="1107"/>
      <c r="V1422" s="347" t="str">
        <f>IF(E1412="","",INDEX(B_InstallationDescription!$I$53:$I$127,MATCH(U1411,B_InstallationDescription!$D$53:$D$127,0)))</f>
        <v/>
      </c>
      <c r="W1422" s="339" t="s">
        <v>534</v>
      </c>
      <c r="X1422" s="1107"/>
      <c r="Y1422" s="348" t="str">
        <f>IF(OR(T1413=TRUE,E1413=""),"",INDEX(EUwideConstants!$N:$N,MATCH(T1422,EUwideConstants!$Q:$Q,0)))</f>
        <v/>
      </c>
      <c r="Z1422" s="349" t="str">
        <f>IF(ISBLANK(F1422),"",IF(F1422=EUconst_NA,"",INDEX(EUwideConstants!$H:$M,MATCH(T1422,EUwideConstants!$Q:$Q,0),MATCH(F1422,CNTR_TierList,0))))</f>
        <v/>
      </c>
      <c r="AA1422" s="350" t="s">
        <v>302</v>
      </c>
      <c r="AB1422" s="1098"/>
      <c r="AC1422" s="351" t="b">
        <f>AC1417</f>
        <v>0</v>
      </c>
      <c r="AD1422" s="1097"/>
      <c r="AE1422" s="352" t="str">
        <f>EUconst_CNTR_ActivityData&amp;EUconst_Unit</f>
        <v>ActivityData_Eenheid</v>
      </c>
      <c r="AF1422" s="353" t="str">
        <f>IF(AC1422=TRUE, IF(COUNTIF(MSPara_SourceStreamCategory,V1422)=0,"",INDEX(MSPara_CalcFactorsMatrix,MATCH(V1422,MSPara_SourceStreamCategory,0),MATCH(AE1422&amp;"_"&amp;2,MSPara_CalcFactors,0))),"")</f>
        <v/>
      </c>
      <c r="AG1422" s="354" t="str">
        <f>IF(AC1422=TRUE, IF(COUNTIF(MSPara_SourceStreamCategory,V1422)=0,"",INDEX(MSPara_CalcFactorsMatrix,MATCH(V1422,MSPara_SourceStreamCategory,0),MATCH(AE1422&amp;"_"&amp;1,MSPara_CalcFactors,0))),"")</f>
        <v/>
      </c>
      <c r="AH1422" s="351" t="str">
        <f>IF(OR(AF1422="",AF1422=EUconst_NA),IF(OR(AG1422=EUconst_NA,AG1422=""),"",AG1422),AF1422)</f>
        <v/>
      </c>
      <c r="AI1422" s="348" t="str">
        <f>IF(AC1422=TRUE,IF(AH1422="",EUconst_t,AH1422),"")</f>
        <v/>
      </c>
      <c r="AJ1422" s="355" t="e">
        <f>IF(J1422="",AI1422,J1422)</f>
        <v>#N/A</v>
      </c>
      <c r="AK1422" s="356" t="b">
        <f>IF(K1412=EUconst_Fuel,J1422&lt;&gt;"",FALSE)</f>
        <v>0</v>
      </c>
      <c r="AL1422" s="1096"/>
      <c r="AM1422" s="347" t="str">
        <f>EUconst_CNTR_ActivityData&amp;EUconst_Value</f>
        <v>ActivityData_Waarde</v>
      </c>
      <c r="AN1422" s="1099"/>
      <c r="AO1422" s="1099"/>
      <c r="AP1422" s="351" t="e">
        <f>AND(AND(AH1422&lt;&gt;"",AJ1422&lt;&gt;""),AJ1422=AH1422)</f>
        <v>#N/A</v>
      </c>
      <c r="AQ1422" s="431" t="str">
        <f>IF(L1417=TRUE,SUM(F1419)-SUM(H1419)+SUM(J1419)-SUM(L1419),"")</f>
        <v/>
      </c>
      <c r="AR1422" s="351">
        <f>IF(Y1422=EUconst_NA,0,IF(COUNT(K1422:L1422)=0,0,IF(L1422="",K1422,L1422)))</f>
        <v>0</v>
      </c>
      <c r="AS1422" s="699" t="b">
        <f>AND(AC1422=TRUE,OR(L1422&lt;&gt;"",AQ1422=""))</f>
        <v>0</v>
      </c>
      <c r="AT1422" s="699" t="b">
        <f>AND(AC1422=TRUE,NOT(AS1422))</f>
        <v>0</v>
      </c>
      <c r="AU1422" s="1097"/>
      <c r="AV1422" s="335" t="s">
        <v>313</v>
      </c>
      <c r="AW1422" s="335" t="s">
        <v>319</v>
      </c>
      <c r="AX1422" s="1108"/>
      <c r="AY1422" s="13" t="s">
        <v>537</v>
      </c>
      <c r="AZ1422" s="1097"/>
      <c r="BA1422" s="1097"/>
      <c r="BB1422" s="1098"/>
      <c r="BC1422" s="336" t="str">
        <f>EUconst_Fuel</f>
        <v>Verbranding</v>
      </c>
      <c r="BD1422" s="336" t="str">
        <f>EUconst_ProcessCarbonate</f>
        <v>Procesemissies</v>
      </c>
      <c r="BE1422" s="336" t="str">
        <f>EUconst_MassBalance</f>
        <v>Massabalans</v>
      </c>
      <c r="BF1422" s="1097"/>
      <c r="BG1422" s="1097"/>
      <c r="BH1422" s="1097"/>
      <c r="BI1422" s="1097"/>
      <c r="BJ1422" s="1097"/>
      <c r="BK1422" s="1097"/>
      <c r="BL1422" s="1097"/>
      <c r="BM1422" s="1097"/>
      <c r="BN1422" s="1097"/>
      <c r="BO1422" s="1097"/>
      <c r="BP1422" s="1097"/>
      <c r="BQ1422" s="1097"/>
      <c r="BR1422" s="1097"/>
      <c r="BS1422" s="1097"/>
      <c r="BT1422" s="1097"/>
      <c r="BU1422" s="1097"/>
      <c r="BV1422" s="1097"/>
      <c r="BW1422" s="1097"/>
      <c r="BX1422" s="1097"/>
      <c r="BY1422" s="1097"/>
      <c r="BZ1422" s="357" t="b">
        <f>BZ1417</f>
        <v>1</v>
      </c>
    </row>
    <row r="1423" spans="1:78" s="1066" customFormat="1" ht="5.0999999999999996" customHeight="1" thickBot="1" x14ac:dyDescent="0.3">
      <c r="A1423" s="1055"/>
      <c r="B1423" s="928"/>
      <c r="C1423" s="1102"/>
      <c r="D1423" s="1109"/>
      <c r="F1423" s="852"/>
      <c r="G1423" s="852"/>
      <c r="H1423" s="103" t="s">
        <v>245</v>
      </c>
      <c r="I1423" s="1134"/>
      <c r="J1423" s="1134"/>
      <c r="K1423" s="852"/>
      <c r="L1423" s="852"/>
      <c r="M1423" s="1110"/>
      <c r="O1423" s="1056"/>
      <c r="P1423" s="1101"/>
      <c r="Q1423" s="1101"/>
      <c r="R1423" s="1101"/>
      <c r="S1423" s="1097"/>
      <c r="T1423" s="1111"/>
      <c r="U1423" s="1107"/>
      <c r="V1423" s="1097"/>
      <c r="W1423" s="1097"/>
      <c r="X1423" s="1107"/>
      <c r="Y1423" s="1112"/>
      <c r="Z1423" s="1097"/>
      <c r="AA1423" s="1097"/>
      <c r="AB1423" s="1097"/>
      <c r="AC1423" s="1097"/>
      <c r="AD1423" s="1097"/>
      <c r="AE1423" s="1097"/>
      <c r="AF1423" s="1097"/>
      <c r="AG1423" s="1097"/>
      <c r="AH1423" s="1097"/>
      <c r="AI1423" s="1097"/>
      <c r="AJ1423" s="1097"/>
      <c r="AK1423" s="1097"/>
      <c r="AL1423" s="1096"/>
      <c r="AM1423" s="1097"/>
      <c r="AN1423" s="1097"/>
      <c r="AO1423" s="1097"/>
      <c r="AP1423" s="1097"/>
      <c r="AQ1423" s="1097"/>
      <c r="AR1423" s="1097"/>
      <c r="AS1423" s="1097"/>
      <c r="AT1423" s="1097"/>
      <c r="AU1423" s="1097"/>
      <c r="AV1423" s="1097"/>
      <c r="AW1423" s="1097"/>
      <c r="AX1423" s="1097"/>
      <c r="AY1423" s="1097"/>
      <c r="AZ1423" s="1097"/>
      <c r="BA1423" s="1097"/>
      <c r="BB1423" s="1097"/>
      <c r="BC1423" s="1097"/>
      <c r="BD1423" s="1097"/>
      <c r="BE1423" s="1097"/>
      <c r="BF1423" s="1097"/>
      <c r="BG1423" s="1097"/>
      <c r="BH1423" s="1097"/>
      <c r="BI1423" s="1097"/>
      <c r="BJ1423" s="1097"/>
      <c r="BK1423" s="1097"/>
      <c r="BL1423" s="1097"/>
      <c r="BM1423" s="1097"/>
      <c r="BN1423" s="1097"/>
      <c r="BO1423" s="1097"/>
      <c r="BP1423" s="1097"/>
      <c r="BQ1423" s="1097"/>
      <c r="BR1423" s="1097"/>
      <c r="BS1423" s="1097"/>
      <c r="BT1423" s="1097"/>
      <c r="BU1423" s="1097"/>
      <c r="BV1423" s="1097"/>
      <c r="BW1423" s="1097"/>
      <c r="BX1423" s="1097"/>
      <c r="BY1423" s="1097"/>
      <c r="BZ1423" s="1094"/>
    </row>
    <row r="1424" spans="1:78" s="1066" customFormat="1" ht="12.75" customHeight="1" thickBot="1" x14ac:dyDescent="0.3">
      <c r="A1424" s="1055"/>
      <c r="B1424" s="928"/>
      <c r="C1424" s="484" t="s">
        <v>196</v>
      </c>
      <c r="D1424" s="346" t="str">
        <f>Translations!$B$634</f>
        <v>(Voorlopige) EF:</v>
      </c>
      <c r="E1424" s="1105"/>
      <c r="F1424" s="358"/>
      <c r="G1424" s="1836" t="str">
        <f t="shared" ref="G1424:G1430" si="350">IF(OR(ISBLANK(F1424),F1424=EUconst_NoTier),"",IF(Z1424=0,EUconst_NotApplicable,IF(ISERROR(Z1424),"",Z1424)))</f>
        <v/>
      </c>
      <c r="H1424" s="1854"/>
      <c r="I1424" s="694" t="str">
        <f>IF(J1424&lt;&gt;"","",AI1424)</f>
        <v/>
      </c>
      <c r="J1424" s="695"/>
      <c r="K1424" s="359" t="str">
        <f t="shared" ref="K1424:K1430" si="351">IF(L1424="",AQ1424,"")</f>
        <v/>
      </c>
      <c r="L1424" s="360"/>
      <c r="M1424" s="473" t="str">
        <f>IF(N1414="",IF(AND(E1413&lt;&gt;"",OR(F1424="",COUNT(K1424:L1424)=0),Y1424&lt;&gt;EUconst_NA,T1413&lt;&gt;TRUE),EUconst_ERR_Incomplete,IF(COUNTIF(AX1424:AZ1424,TRUE)&gt;0,EUconst_ERR_Inconsistent,"")),"")</f>
        <v/>
      </c>
      <c r="N1424" s="957"/>
      <c r="O1424" s="1056"/>
      <c r="P1424" s="1101"/>
      <c r="Q1424" s="15" t="e">
        <f>+VLOOKUP(E1412,ss_eenheid!$A$1:$F$75,6,FALSE)</f>
        <v>#N/A</v>
      </c>
      <c r="R1424" s="1101"/>
      <c r="S1424" s="1097"/>
      <c r="T1424" s="361" t="str">
        <f>EUconst_CNTR_EF&amp;E1413</f>
        <v>EF_</v>
      </c>
      <c r="U1424" s="1107"/>
      <c r="V1424" s="362" t="str">
        <f>V1422</f>
        <v/>
      </c>
      <c r="W1424" s="1097"/>
      <c r="X1424" s="1107"/>
      <c r="Y1424" s="363" t="str">
        <f>IF(OR(T1413=TRUE,E1413=""),"",IF(F1424=EUconst_NA,EUconst_NA,INDEX(EUwideConstants!$N:$N,MATCH(T1424,EUwideConstants!$Q:$Q,0))))</f>
        <v/>
      </c>
      <c r="Z1424" s="364" t="str">
        <f>IF(ISBLANK(F1424),"",IF(F1424=EUconst_NA,"",INDEX(EUwideConstants!$H:$M,MATCH(T1424,EUwideConstants!$Q:$Q,0),MATCH(F1424,CNTR_TierList,0))))</f>
        <v/>
      </c>
      <c r="AA1424" s="365" t="str">
        <f>IF(COUNTIF(EUconst_DefaultValues,Z1424)&gt;0,MATCH(Z1424,EUconst_DefaultValues,0),"")</f>
        <v/>
      </c>
      <c r="AB1424" s="1097"/>
      <c r="AC1424" s="366" t="b">
        <f>AND(AC1422,Y1424&lt;&gt;EUconst_NA)</f>
        <v>0</v>
      </c>
      <c r="AD1424" s="1097"/>
      <c r="AE1424" s="352" t="str">
        <f>EUconst_CNTR_EF&amp;EUconst_Unit</f>
        <v>EF_Eenheid</v>
      </c>
      <c r="AF1424" s="367" t="str">
        <f>IF(AC1424=TRUE, IF(COUNTIF(MSPara_SourceStreamCategory,V1424)=0,"",INDEX(MSPara_CalcFactorsMatrix,MATCH(V1424,MSPara_SourceStreamCategory,0),MATCH(AE1424&amp;"_"&amp;2,MSPara_CalcFactors,0))),"")</f>
        <v/>
      </c>
      <c r="AG1424" s="368" t="str">
        <f>IF(AC1424=TRUE, IF(COUNTIF(MSPara_SourceStreamCategory,V1424)=0,"",INDEX(MSPara_CalcFactorsMatrix,MATCH(V1424,MSPara_SourceStreamCategory,0),MATCH(AE1424&amp;"_"&amp;1,MSPara_CalcFactors,0))),"")</f>
        <v/>
      </c>
      <c r="AH1424" s="369" t="str">
        <f>IF(AA1424="","",INDEX(AF1424:AG1424,3-AA1424))</f>
        <v/>
      </c>
      <c r="AI1424" s="370" t="str">
        <f>IF(AC1424=TRUE,IF(OR(AH1424="",AH1424=EUconst_NA),IF(K1412=EUconst_Fuel,EUconst_tCO2pTJ,EUconst_tCO2pt),AH1424),"")</f>
        <v/>
      </c>
      <c r="AJ1424" s="366" t="str">
        <f>IF(J1424="",AI1424,J1424)</f>
        <v/>
      </c>
      <c r="AK1424" s="371" t="b">
        <f>IF(K1412=EUconst_Fuel,J1424&lt;&gt;"",FALSE)</f>
        <v>0</v>
      </c>
      <c r="AL1424" s="1096"/>
      <c r="AM1424" s="352" t="str">
        <f>EUconst_CNTR_EF&amp;EUconst_Value</f>
        <v>EF_Waarde</v>
      </c>
      <c r="AN1424" s="372" t="str">
        <f>IF(AC1424=TRUE,IF(COUNTIF(MSPara_SourceStreamCategory,V1424)=0,"",INDEX(MSPara_CalcFactorsMatrix,MATCH(V1424,MSPara_SourceStreamCategory,0),MATCH(AM1424&amp;"_"&amp;2,MSPara_CalcFactors,0))),"")</f>
        <v/>
      </c>
      <c r="AO1424" s="373" t="str">
        <f>IF(AC1424=TRUE,IF(COUNTIF(MSPara_SourceStreamCategory,V1424)=0,"",INDEX(MSPara_CalcFactorsMatrix,MATCH(V1424,MSPara_SourceStreamCategory,0),MATCH(AM1424&amp;"_"&amp;1,MSPara_CalcFactors,0))),"")</f>
        <v/>
      </c>
      <c r="AP1424" s="366" t="b">
        <f>AND(AND(AH1424&lt;&gt;"",AJ1424&lt;&gt;""),AJ1424=AH1424)</f>
        <v>0</v>
      </c>
      <c r="AQ1424" s="374" t="str">
        <f>IF(AND(AA1424&lt;&gt;"",AP1424=TRUE),IF(OR(INDEX(AN1424:AO1424,3-AA1424)=EUconst_NA,INDEX(AN1424:AO1424,3-AA1424)=0),"",INDEX(AN1424:AO1424,3-AA1424)),"")</f>
        <v/>
      </c>
      <c r="AR1424" s="366">
        <f>IF(AC1424=TRUE,IF(COUNT(K1424:L1424)=0,0,IF(L1424="",K1424,L1424)),0)</f>
        <v>0</v>
      </c>
      <c r="AS1424" s="362" t="b">
        <f>AND(AC1424=TRUE,OR(AND(F1424&lt;&gt;"",NOT(ISNUMBER(AA1424))),L1424&lt;&gt;"",F1424="",AQ1424=""))</f>
        <v>0</v>
      </c>
      <c r="AT1424" s="362" t="b">
        <f t="shared" ref="AT1424:AT1430" si="352">AND(AC1424=TRUE,NOT(AS1424))</f>
        <v>0</v>
      </c>
      <c r="AU1424" s="1097"/>
      <c r="AV1424" s="375" t="b">
        <f t="shared" ref="AV1424:AV1430" si="353">AND(ISNUMBER(AA1424),AQ1424="")</f>
        <v>0</v>
      </c>
      <c r="AW1424" s="376" t="b">
        <f t="shared" ref="AW1424:AW1430" si="354">AND(ISNUMBER(AA1424),AQ1424&lt;&gt;AR1424)</f>
        <v>0</v>
      </c>
      <c r="AX1424" s="377" t="e">
        <f>OR(AND(AJ1422=EUconst_kNm3,AJ1424=EUconst_tCO2pt),AND(AJ1422=EUconst_t,AJ1424=EUconst_tCO2pkNm3))</f>
        <v>#N/A</v>
      </c>
      <c r="AY1424" s="362" t="b">
        <f t="shared" ref="AY1424:AY1430" si="355">AND(L1424&lt;&gt;"",Y1424=EUconst_NA)</f>
        <v>0</v>
      </c>
      <c r="AZ1424" s="1097"/>
      <c r="BA1424" s="1097"/>
      <c r="BB1424" s="378" t="s">
        <v>590</v>
      </c>
      <c r="BC1424" s="377" t="str">
        <f>IF(K1412=BC1422,AR1422*IF(AJ1424=EUconst_tCO2pTJ,(AR1425/1000),1)*AR1424*AR1426*AR1430,"")</f>
        <v/>
      </c>
      <c r="BD1424" s="357" t="str">
        <f>IF(K1412=BD1422,AR1422*AR1424*AR1427*AR1430,"")</f>
        <v/>
      </c>
      <c r="BE1424" s="356" t="str">
        <f>IF(K1412=BE1422,3.664*AR1422*AR1428*AR1430,"")</f>
        <v/>
      </c>
      <c r="BF1424" s="1097"/>
      <c r="BG1424" s="1097"/>
      <c r="BH1424" s="1097"/>
      <c r="BI1424" s="1097"/>
      <c r="BJ1424" s="1097"/>
      <c r="BK1424" s="1097"/>
      <c r="BL1424" s="1097"/>
      <c r="BM1424" s="1097"/>
      <c r="BN1424" s="1097"/>
      <c r="BO1424" s="1097"/>
      <c r="BP1424" s="1097"/>
      <c r="BQ1424" s="1097"/>
      <c r="BR1424" s="1097"/>
      <c r="BS1424" s="1097"/>
      <c r="BT1424" s="1097"/>
      <c r="BU1424" s="1097"/>
      <c r="BV1424" s="1097"/>
      <c r="BW1424" s="1097"/>
      <c r="BX1424" s="1097"/>
      <c r="BY1424" s="1097"/>
      <c r="BZ1424" s="362" t="b">
        <f>OR(BZ1422,Y1424=EUconst_NA)</f>
        <v>1</v>
      </c>
    </row>
    <row r="1425" spans="1:78" s="1066" customFormat="1" ht="12.75" customHeight="1" thickBot="1" x14ac:dyDescent="0.3">
      <c r="A1425" s="1055"/>
      <c r="B1425" s="928"/>
      <c r="C1425" s="484" t="s">
        <v>197</v>
      </c>
      <c r="D1425" s="346" t="str">
        <f>Translations!$B$636</f>
        <v>NCV:</v>
      </c>
      <c r="E1425" s="1105"/>
      <c r="F1425" s="379"/>
      <c r="G1425" s="1836" t="str">
        <f t="shared" si="350"/>
        <v/>
      </c>
      <c r="H1425" s="1837"/>
      <c r="I1425" s="696" t="str">
        <f>AJ1425</f>
        <v/>
      </c>
      <c r="J1425" s="910"/>
      <c r="K1425" s="380" t="str">
        <f t="shared" si="351"/>
        <v/>
      </c>
      <c r="L1425" s="877"/>
      <c r="M1425" s="473" t="str">
        <f>+IF(OR(N1425&lt;&gt;"",O1425&lt;&gt;""),"onvolledig!","")</f>
        <v/>
      </c>
      <c r="N1425" s="873" t="str">
        <f>IF(N1414="",IF(AND(E1413&lt;&gt;"",OR(F1425="",COUNT(K1425:L1425)=0),Y1425&lt;&gt;EUconst_NA,T1413&lt;&gt;TRUE),EUconst_ERR_Incomplete,IF(COUNTIF(AX1425:AZ1425,TRUE)&gt;0,"","")),"")</f>
        <v/>
      </c>
      <c r="O1425" s="874" t="str">
        <f>+IF(N1414="",IF(COUNT(K1425:L1425)=0,IF(K1412="Verbranding","onvolledig!",""),""),"")</f>
        <v/>
      </c>
      <c r="P1425" s="1101"/>
      <c r="Q1425" s="1101"/>
      <c r="R1425" s="1101"/>
      <c r="S1425" s="1097"/>
      <c r="T1425" s="381" t="str">
        <f>EUconst_CNTR_NCV&amp;E1413</f>
        <v>NCV_</v>
      </c>
      <c r="U1425" s="1107"/>
      <c r="V1425" s="382" t="str">
        <f t="shared" ref="V1425:V1430" si="356">V1424</f>
        <v/>
      </c>
      <c r="W1425" s="1097"/>
      <c r="X1425" s="1107"/>
      <c r="Y1425" s="383" t="str">
        <f>IF(OR(T1413=TRUE,E1413=""),"",IF(F1425=EUconst_NA,EUconst_NA,INDEX(EUwideConstants!$N:$N,MATCH(T1425,EUwideConstants!$Q:$Q,0))))</f>
        <v/>
      </c>
      <c r="Z1425" s="384" t="str">
        <f>IF(ISBLANK(F1425),"",IF(F1425=EUconst_NA,"",INDEX(EUwideConstants!$H:$M,MATCH(T1425,EUwideConstants!$Q:$Q,0),MATCH(F1425,CNTR_TierList,0))))</f>
        <v/>
      </c>
      <c r="AA1425" s="385" t="str">
        <f>IF(COUNTIF(EUconst_DefaultValues,Z1425)&gt;0,MATCH(Z1425,EUconst_DefaultValues,0),"")</f>
        <v/>
      </c>
      <c r="AB1425" s="1097"/>
      <c r="AC1425" s="386" t="b">
        <f>IF(K1412="Verbranding",AND(AC1422,Y1425&lt;&gt;""),FALSE)</f>
        <v>0</v>
      </c>
      <c r="AD1425" s="1097"/>
      <c r="AE1425" s="387" t="str">
        <f>EUconst_CNTR_NCV&amp;EUconst_Unit</f>
        <v>NCV_Eenheid</v>
      </c>
      <c r="AF1425" s="388" t="str">
        <f>IF(AC1425=TRUE, IF(COUNTIF(MSPara_SourceStreamCategory,V1425)=0,"",INDEX(MSPara_CalcFactorsMatrix,MATCH(V1425,MSPara_SourceStreamCategory,0),MATCH(AE1425&amp;"_"&amp;2,MSPara_CalcFactors,0))),"")</f>
        <v/>
      </c>
      <c r="AG1425" s="389" t="str">
        <f>IF(AC1425=TRUE, IF(COUNTIF(MSPara_SourceStreamCategory,V1425)=0,"",INDEX(MSPara_CalcFactorsMatrix,MATCH(V1425,MSPara_SourceStreamCategory,0),MATCH(AE1425&amp;"_"&amp;1,MSPara_CalcFactors,0))),"")</f>
        <v/>
      </c>
      <c r="AH1425" s="390" t="str">
        <f>IF(AA1425="","",INDEX(AF1425:AG1425,3-AA1425))</f>
        <v/>
      </c>
      <c r="AI1425" s="1115"/>
      <c r="AJ1425" s="386" t="str">
        <f>IF(AC1425=TRUE,IF(AJ1422="","",IF(AJ1422=EUconst_kNm3,EUconst_GJpkNm3,EUconst_GJpt)),"")</f>
        <v/>
      </c>
      <c r="AK1425" s="1116"/>
      <c r="AL1425" s="1096"/>
      <c r="AM1425" s="387" t="str">
        <f>EUconst_CNTR_NCV&amp;EUconst_Value</f>
        <v>NCV_Waarde</v>
      </c>
      <c r="AN1425" s="391" t="str">
        <f>IF(AC1425=TRUE,IF(COUNTIF(MSPara_SourceStreamCategory,V1425)=0,"",INDEX(MSPara_CalcFactorsMatrix,MATCH(V1425,MSPara_SourceStreamCategory,0),MATCH(AM1425&amp;"_"&amp;2,MSPara_CalcFactors,0))),"")</f>
        <v/>
      </c>
      <c r="AO1425" s="392" t="str">
        <f>IF(AC1425=TRUE,IF(COUNTIF(MSPara_SourceStreamCategory,V1425)=0,"",INDEX(MSPara_CalcFactorsMatrix,MATCH(V1425,MSPara_SourceStreamCategory,0),MATCH(AM1425&amp;"_"&amp;1,MSPara_CalcFactors,0))),"")</f>
        <v/>
      </c>
      <c r="AP1425" s="386" t="b">
        <f>AND(AND(AH1425&lt;&gt;"",AJ1425&lt;&gt;""),AJ1425=AH1425)</f>
        <v>0</v>
      </c>
      <c r="AQ1425" s="393" t="str">
        <f>IF(AND(AA1425&lt;&gt;"",AP1425=TRUE),IF(OR(INDEX(AN1425:AO1425,3-AA1425)=EUconst_NA,INDEX(AN1425:AO1425,3-AA1425)=0),"",INDEX(AN1425:AO1425,3-AA1425)),"")</f>
        <v/>
      </c>
      <c r="AR1425" s="386">
        <f>IF(AC1425=TRUE,IF(COUNT(K1425:L1425)=0,0,IF(L1425="",K1425,L1425)),0)</f>
        <v>0</v>
      </c>
      <c r="AS1425" s="382" t="b">
        <f>AND(AC1425=TRUE,OR(AND(F1425&lt;&gt;"",NOT(ISNUMBER(AA1425))),L1425&lt;&gt;"",F1425="",AQ1425=""))</f>
        <v>0</v>
      </c>
      <c r="AT1425" s="382" t="b">
        <f t="shared" si="352"/>
        <v>0</v>
      </c>
      <c r="AU1425" s="1097"/>
      <c r="AV1425" s="394" t="b">
        <f t="shared" si="353"/>
        <v>0</v>
      </c>
      <c r="AW1425" s="395" t="b">
        <f t="shared" si="354"/>
        <v>0</v>
      </c>
      <c r="AX1425" s="1097"/>
      <c r="AY1425" s="382" t="b">
        <f t="shared" si="355"/>
        <v>0</v>
      </c>
      <c r="AZ1425" s="1097"/>
      <c r="BA1425" s="1097"/>
      <c r="BB1425" s="378" t="s">
        <v>591</v>
      </c>
      <c r="BC1425" s="377" t="str">
        <f>IF(K1412=BC1422,AR1422*IF(AJ1424=EUconst_tCO2pTJ,(AR1425/1000),1)*AR1424*AR1426*AR1429,"")</f>
        <v/>
      </c>
      <c r="BD1425" s="357" t="str">
        <f>IF(K1412=BD1422,AR1422*AR1424*AR1427*AR1429,"")</f>
        <v/>
      </c>
      <c r="BE1425" s="356" t="str">
        <f>IF(K1412=BE1422,3.664*AR1422*AR1428*AR1429,"")</f>
        <v/>
      </c>
      <c r="BF1425" s="1097"/>
      <c r="BG1425" s="1097"/>
      <c r="BH1425" s="1097"/>
      <c r="BI1425" s="1097"/>
      <c r="BJ1425" s="1097"/>
      <c r="BK1425" s="1097"/>
      <c r="BL1425" s="1097"/>
      <c r="BM1425" s="1097"/>
      <c r="BN1425" s="1097"/>
      <c r="BO1425" s="1097"/>
      <c r="BP1425" s="1097"/>
      <c r="BQ1425" s="1097"/>
      <c r="BR1425" s="1097"/>
      <c r="BS1425" s="1097"/>
      <c r="BT1425" s="1097"/>
      <c r="BU1425" s="1097"/>
      <c r="BV1425" s="1097"/>
      <c r="BW1425" s="1097"/>
      <c r="BX1425" s="1097"/>
      <c r="BY1425" s="1097"/>
      <c r="BZ1425" s="382" t="b">
        <f>OR(BZ1422,Y1425=EUconst_NA)</f>
        <v>1</v>
      </c>
    </row>
    <row r="1426" spans="1:78" s="1066" customFormat="1" ht="12.75" customHeight="1" thickBot="1" x14ac:dyDescent="0.3">
      <c r="A1426" s="1055"/>
      <c r="B1426" s="928"/>
      <c r="C1426" s="484" t="s">
        <v>198</v>
      </c>
      <c r="D1426" s="346" t="str">
        <f>Translations!$B$638</f>
        <v>OxF:</v>
      </c>
      <c r="E1426" s="1105"/>
      <c r="F1426" s="379"/>
      <c r="G1426" s="1836" t="str">
        <f t="shared" si="350"/>
        <v/>
      </c>
      <c r="H1426" s="1837"/>
      <c r="I1426" s="697" t="str">
        <f>IF(OR(AC1426=FALSE,Y1426=EUconst_NA),"","-")</f>
        <v/>
      </c>
      <c r="J1426" s="911"/>
      <c r="K1426" s="396" t="str">
        <f t="shared" si="351"/>
        <v/>
      </c>
      <c r="L1426" s="471"/>
      <c r="M1426" s="473" t="str">
        <f>IF(N1414="",IF(AND(E1413&lt;&gt;"",OR(F1426="",COUNT(K1426:L1426)=0),Y1426&lt;&gt;EUconst_NA,T1413&lt;&gt;TRUE),EUconst_ERR_Incomplete,IF(COUNTIF(AX1426:AZ1426,TRUE)&gt;0,EUconst_ERR_Inconsistent,"")),"")</f>
        <v/>
      </c>
      <c r="O1426" s="1056"/>
      <c r="P1426" s="1101"/>
      <c r="Q1426" s="1101"/>
      <c r="R1426" s="1101"/>
      <c r="S1426" s="1097"/>
      <c r="T1426" s="381" t="str">
        <f>EUconst_CNTR_OxidationFactor&amp;E1413</f>
        <v>OxF_</v>
      </c>
      <c r="U1426" s="1107"/>
      <c r="V1426" s="382" t="str">
        <f t="shared" si="356"/>
        <v/>
      </c>
      <c r="W1426" s="1097"/>
      <c r="X1426" s="1107"/>
      <c r="Y1426" s="383" t="str">
        <f>IF(OR(T1413=TRUE,E1413=""),"",INDEX(EUwideConstants!$N:$N,MATCH(T1426,EUwideConstants!$Q:$Q,0)))</f>
        <v/>
      </c>
      <c r="Z1426" s="384" t="str">
        <f>IF(ISBLANK(F1426),"",IF(F1426=EUconst_NA,"",INDEX(EUwideConstants!$H:$M,MATCH(T1426,EUwideConstants!$Q:$Q,0),MATCH(F1426,CNTR_TierList,0))))</f>
        <v/>
      </c>
      <c r="AA1426" s="365" t="str">
        <f>IF(F1426=1,1,"")</f>
        <v/>
      </c>
      <c r="AB1426" s="1097"/>
      <c r="AC1426" s="386" t="b">
        <f>AND(AC1422,Y1426&lt;&gt;EUconst_NA)</f>
        <v>0</v>
      </c>
      <c r="AD1426" s="1097"/>
      <c r="AE1426" s="1117"/>
      <c r="AG1426" s="1118"/>
      <c r="AH1426" s="1115"/>
      <c r="AI1426" s="1119"/>
      <c r="AJ1426" s="1115"/>
      <c r="AK1426" s="1120"/>
      <c r="AL1426" s="1096"/>
      <c r="AM1426" s="387" t="str">
        <f>EUconst_CNTR_OxidationFactor&amp;EUconst_Value</f>
        <v>OxF_Waarde</v>
      </c>
      <c r="AN1426" s="1121"/>
      <c r="AO1426" s="1113">
        <v>1</v>
      </c>
      <c r="AP1426" s="1115"/>
      <c r="AQ1426" s="397" t="str">
        <f>IF(AA1426="","",AO1426)</f>
        <v/>
      </c>
      <c r="AR1426" s="386">
        <f>IF(AC1426=TRUE,IF(COUNT(K1426:L1426)=0,0,IF(L1426="",K1426,L1426)),1)</f>
        <v>1</v>
      </c>
      <c r="AS1426" s="382" t="b">
        <f>AND(AC1426=TRUE,OR(ISNUMBER(L1426),NOT(ISNUMBER(AA1426))))</f>
        <v>0</v>
      </c>
      <c r="AT1426" s="382" t="b">
        <f t="shared" si="352"/>
        <v>0</v>
      </c>
      <c r="AU1426" s="1097"/>
      <c r="AV1426" s="394" t="b">
        <f t="shared" si="353"/>
        <v>0</v>
      </c>
      <c r="AW1426" s="395" t="b">
        <f t="shared" si="354"/>
        <v>0</v>
      </c>
      <c r="AX1426" s="1097"/>
      <c r="AY1426" s="411" t="b">
        <f t="shared" si="355"/>
        <v>0</v>
      </c>
      <c r="AZ1426" s="362" t="b">
        <f>AR1426&gt;100%</f>
        <v>0</v>
      </c>
      <c r="BA1426" s="1097"/>
      <c r="BB1426" s="378" t="s">
        <v>289</v>
      </c>
      <c r="BC1426" s="377" t="str">
        <f>IF(K1412=BC1422,AR1422*IF(AJ1424=EUconst_tCO2pTJ,(AR1425/1000),1)*AR1424*AR1426*(1-AR1429),"")</f>
        <v/>
      </c>
      <c r="BD1426" s="357" t="str">
        <f>IF(K1412=BD1422,AR1422*AR1424*AR1427*(1-AR1429),"")</f>
        <v/>
      </c>
      <c r="BE1426" s="356" t="str">
        <f>IF(K1412=BE1422,3.664*AR1422*AR1428*(1-AR1429),"")</f>
        <v/>
      </c>
      <c r="BF1426" s="1097"/>
      <c r="BG1426" s="1097"/>
      <c r="BH1426" s="1097"/>
      <c r="BI1426" s="1097"/>
      <c r="BJ1426" s="1097"/>
      <c r="BK1426" s="1097"/>
      <c r="BL1426" s="1097"/>
      <c r="BM1426" s="1097"/>
      <c r="BN1426" s="1097"/>
      <c r="BO1426" s="1097"/>
      <c r="BP1426" s="1097"/>
      <c r="BQ1426" s="1097"/>
      <c r="BR1426" s="1097"/>
      <c r="BS1426" s="1097"/>
      <c r="BT1426" s="1097"/>
      <c r="BU1426" s="1097"/>
      <c r="BV1426" s="1097"/>
      <c r="BW1426" s="1097"/>
      <c r="BX1426" s="1097"/>
      <c r="BY1426" s="1097"/>
      <c r="BZ1426" s="382" t="b">
        <f>OR(BZ1422,Y1426=EUconst_NA)</f>
        <v>1</v>
      </c>
    </row>
    <row r="1427" spans="1:78" s="1066" customFormat="1" ht="12.75" customHeight="1" thickBot="1" x14ac:dyDescent="0.3">
      <c r="A1427" s="1055"/>
      <c r="B1427" s="928"/>
      <c r="C1427" s="484" t="s">
        <v>199</v>
      </c>
      <c r="D1427" s="346" t="str">
        <f>Translations!$B$639</f>
        <v>ConvF:</v>
      </c>
      <c r="E1427" s="1105"/>
      <c r="F1427" s="379"/>
      <c r="G1427" s="1836" t="str">
        <f t="shared" si="350"/>
        <v/>
      </c>
      <c r="H1427" s="1837"/>
      <c r="I1427" s="697" t="str">
        <f>IF(OR(AC1427=FALSE,Y1427=EUconst_NA),"","-")</f>
        <v/>
      </c>
      <c r="J1427" s="911"/>
      <c r="K1427" s="396" t="str">
        <f t="shared" si="351"/>
        <v/>
      </c>
      <c r="L1427" s="471"/>
      <c r="M1427" s="473" t="str">
        <f>IF(N1414="",IF(AND(E1413&lt;&gt;"",OR(F1427="",COUNT(K1427:L1427)=0),Y1427&lt;&gt;EUconst_NA,T1413&lt;&gt;TRUE),EUconst_ERR_Incomplete,IF(COUNTIF(AX1427:AZ1427,TRUE)&gt;0,EUconst_ERR_Inconsistent,"")),"")</f>
        <v/>
      </c>
      <c r="O1427" s="1056"/>
      <c r="P1427" s="1101"/>
      <c r="Q1427" s="1101"/>
      <c r="R1427" s="1101"/>
      <c r="S1427" s="1097"/>
      <c r="T1427" s="381" t="str">
        <f>EUconst_CNTR_ConversionFactor&amp;E1413</f>
        <v>ConvF_</v>
      </c>
      <c r="U1427" s="1107"/>
      <c r="V1427" s="382" t="str">
        <f t="shared" si="356"/>
        <v/>
      </c>
      <c r="W1427" s="1097"/>
      <c r="X1427" s="1107"/>
      <c r="Y1427" s="383" t="str">
        <f>IF(OR(T1413=TRUE,E1413=""),"",INDEX(EUwideConstants!$N:$N,MATCH(T1427,EUwideConstants!$Q:$Q,0)))</f>
        <v/>
      </c>
      <c r="Z1427" s="384" t="str">
        <f>IF(ISBLANK(F1427),"",IF(F1427=EUconst_NA,"",INDEX(EUwideConstants!$H:$M,MATCH(T1427,EUwideConstants!$Q:$Q,0),MATCH(F1427,CNTR_TierList,0))))</f>
        <v/>
      </c>
      <c r="AA1427" s="402" t="str">
        <f>IF(F1427=1,1,"")</f>
        <v/>
      </c>
      <c r="AB1427" s="1097"/>
      <c r="AC1427" s="386" t="b">
        <f>AND(AC1422,Y1427&lt;&gt;EUconst_NA)</f>
        <v>0</v>
      </c>
      <c r="AD1427" s="1097"/>
      <c r="AE1427" s="1117"/>
      <c r="AG1427" s="1118"/>
      <c r="AH1427" s="1123"/>
      <c r="AI1427" s="1119"/>
      <c r="AJ1427" s="1123"/>
      <c r="AK1427" s="1120"/>
      <c r="AL1427" s="1096"/>
      <c r="AM1427" s="387" t="str">
        <f>EUconst_CNTR_ConversionFactor&amp;EUconst_Value</f>
        <v>ConvF_Waarde</v>
      </c>
      <c r="AN1427" s="1124"/>
      <c r="AO1427" s="1122">
        <v>1</v>
      </c>
      <c r="AP1427" s="1123"/>
      <c r="AQ1427" s="403" t="str">
        <f>IF(AA1427="","",AO1427)</f>
        <v/>
      </c>
      <c r="AR1427" s="386">
        <f>IF(AC1427=TRUE,IF(COUNT(K1427:L1427)=0,0,IF(L1427="",K1427,L1427)),1)</f>
        <v>1</v>
      </c>
      <c r="AS1427" s="382" t="b">
        <f>AND(AC1427=TRUE,OR(ISNUMBER(L1427),NOT(ISNUMBER(AA1427))))</f>
        <v>0</v>
      </c>
      <c r="AT1427" s="382" t="b">
        <f t="shared" si="352"/>
        <v>0</v>
      </c>
      <c r="AU1427" s="1097"/>
      <c r="AV1427" s="394" t="b">
        <f t="shared" si="353"/>
        <v>0</v>
      </c>
      <c r="AW1427" s="395" t="b">
        <f t="shared" si="354"/>
        <v>0</v>
      </c>
      <c r="AX1427" s="1097"/>
      <c r="AY1427" s="411" t="b">
        <f t="shared" si="355"/>
        <v>0</v>
      </c>
      <c r="AZ1427" s="400" t="b">
        <f>AR1427&gt;100%</f>
        <v>0</v>
      </c>
      <c r="BA1427" s="1097"/>
      <c r="BB1427" s="398" t="s">
        <v>478</v>
      </c>
      <c r="BC1427" s="399">
        <f>AR1422*AR1425/1000*(1-AR1429)</f>
        <v>0</v>
      </c>
      <c r="BD1427" s="400">
        <f>BC1427</f>
        <v>0</v>
      </c>
      <c r="BE1427" s="401">
        <f>BC1427</f>
        <v>0</v>
      </c>
      <c r="BF1427" s="1097"/>
      <c r="BG1427" s="1097"/>
      <c r="BH1427" s="1097"/>
      <c r="BI1427" s="1097"/>
      <c r="BJ1427" s="1097"/>
      <c r="BK1427" s="1097"/>
      <c r="BL1427" s="1097"/>
      <c r="BM1427" s="1097"/>
      <c r="BN1427" s="1097"/>
      <c r="BO1427" s="1097"/>
      <c r="BP1427" s="1097"/>
      <c r="BQ1427" s="1097"/>
      <c r="BR1427" s="1097"/>
      <c r="BS1427" s="1097"/>
      <c r="BT1427" s="1097"/>
      <c r="BU1427" s="1097"/>
      <c r="BV1427" s="1097"/>
      <c r="BW1427" s="1097"/>
      <c r="BX1427" s="1097"/>
      <c r="BY1427" s="1097"/>
      <c r="BZ1427" s="382" t="b">
        <f>OR(BZ1422,Y1427=EUconst_NA)</f>
        <v>1</v>
      </c>
    </row>
    <row r="1428" spans="1:78" s="1066" customFormat="1" ht="12.75" customHeight="1" thickBot="1" x14ac:dyDescent="0.3">
      <c r="A1428" s="1055"/>
      <c r="B1428" s="928"/>
      <c r="C1428" s="484" t="s">
        <v>329</v>
      </c>
      <c r="D1428" s="346" t="str">
        <f>Translations!$B$640</f>
        <v>C-gehalte:</v>
      </c>
      <c r="E1428" s="1105"/>
      <c r="F1428" s="379"/>
      <c r="G1428" s="1836" t="str">
        <f t="shared" si="350"/>
        <v/>
      </c>
      <c r="H1428" s="1837"/>
      <c r="I1428" s="697" t="str">
        <f>AJ1428</f>
        <v/>
      </c>
      <c r="J1428" s="912"/>
      <c r="K1428" s="404" t="str">
        <f t="shared" si="351"/>
        <v/>
      </c>
      <c r="L1428" s="405"/>
      <c r="M1428" s="473" t="str">
        <f>IF(N1414="",IF(AND(E1413&lt;&gt;"",OR(F1428="",COUNT(K1428:L1428)=0),Y1428&lt;&gt;EUconst_NA,T1413&lt;&gt;TRUE),EUconst_ERR_Incomplete,IF(COUNTIF(AX1428:AZ1428,TRUE)&gt;0,EUconst_ERR_Inconsistent,"")),"")</f>
        <v/>
      </c>
      <c r="O1428" s="1056"/>
      <c r="P1428" s="1101"/>
      <c r="Q1428" s="1101"/>
      <c r="R1428" s="1101"/>
      <c r="S1428" s="1097"/>
      <c r="T1428" s="381" t="str">
        <f>EUconst_CNTR_CarbonContent&amp;E1413</f>
        <v>CarbC_</v>
      </c>
      <c r="U1428" s="1107"/>
      <c r="V1428" s="382" t="str">
        <f t="shared" si="356"/>
        <v/>
      </c>
      <c r="W1428" s="1097"/>
      <c r="X1428" s="1107"/>
      <c r="Y1428" s="383" t="str">
        <f>IF(OR(T1413=TRUE,E1413=""),"",INDEX(EUwideConstants!$N:$N,MATCH(T1428,EUwideConstants!$Q:$Q,0)))</f>
        <v/>
      </c>
      <c r="Z1428" s="384" t="str">
        <f>IF(ISBLANK(F1428),"",IF(F1428=EUconst_NA,"",INDEX(EUwideConstants!$H:$M,MATCH(T1428,EUwideConstants!$Q:$Q,0),MATCH(F1428,CNTR_TierList,0))))</f>
        <v/>
      </c>
      <c r="AA1428" s="406" t="str">
        <f>IF(COUNTIF(EUconst_DefaultValues,Z1428)&gt;0,MATCH(Z1428,EUconst_DefaultValues,0),"")</f>
        <v/>
      </c>
      <c r="AB1428" s="1097"/>
      <c r="AC1428" s="386" t="b">
        <f>AND(AC1422,Y1428&lt;&gt;EUconst_NA)</f>
        <v>0</v>
      </c>
      <c r="AD1428" s="1097"/>
      <c r="AE1428" s="387" t="str">
        <f>EUconst_CNTR_CarbonContent&amp;EUconst_Unit</f>
        <v>CarbC_Eenheid</v>
      </c>
      <c r="AF1428" s="388" t="str">
        <f>IF(AC1428=TRUE, IF(COUNTIF(MSPara_SourceStreamCategory,V1428)=0,"",INDEX(MSPara_CalcFactorsMatrix,MATCH(V1428,MSPara_SourceStreamCategory,0),MATCH(AE1428&amp;"_"&amp;2,MSPara_CalcFactors,0))),"")</f>
        <v/>
      </c>
      <c r="AG1428" s="389" t="str">
        <f>IF(AC1428=TRUE, IF(COUNTIF(MSPara_SourceStreamCategory,V1428)=0,"",INDEX(MSPara_CalcFactorsMatrix,MATCH(V1428,MSPara_SourceStreamCategory,0),MATCH(AE1428&amp;"_"&amp;1,MSPara_CalcFactors,0))),"")</f>
        <v/>
      </c>
      <c r="AH1428" s="407" t="str">
        <f>IF(AA1428="","",INDEX(AF1428:AG1428,3-AA1428))</f>
        <v/>
      </c>
      <c r="AI1428" s="1119"/>
      <c r="AJ1428" s="408" t="str">
        <f>IF(AC1428=TRUE,IF(AJ1422="","",IF(AJ1422=EUconst_kNm3,EUconst_tCpkNm3,EUconst_tCpt)),"")</f>
        <v/>
      </c>
      <c r="AK1428" s="1120"/>
      <c r="AL1428" s="1096"/>
      <c r="AM1428" s="387" t="str">
        <f>EUconst_CNTR_CarbonContent&amp;EUconst_Value</f>
        <v>CarbC_Waarde</v>
      </c>
      <c r="AN1428" s="391" t="str">
        <f>IF(AC1428=TRUE,IF(COUNTIF(MSPara_SourceStreamCategory,V1428)=0,"",INDEX(MSPara_CalcFactorsMatrix,MATCH(V1428,MSPara_SourceStreamCategory,0),MATCH(AM1428&amp;"_"&amp;2,MSPara_CalcFactors,0))),"")</f>
        <v/>
      </c>
      <c r="AO1428" s="409" t="str">
        <f>IF(AC1428=TRUE,IF(COUNTIF(MSPara_SourceStreamCategory,V1428)=0,"",INDEX(MSPara_CalcFactorsMatrix,MATCH(V1428,MSPara_SourceStreamCategory,0),MATCH(AM1428&amp;"_"&amp;1,MSPara_CalcFactors,0))),"")</f>
        <v/>
      </c>
      <c r="AP1428" s="386" t="b">
        <f>AND(AND(AH1428&lt;&gt;"",AJ1428&lt;&gt;""),AJ1428=AH1428)</f>
        <v>0</v>
      </c>
      <c r="AQ1428" s="410" t="str">
        <f>IF(AND(AA1428&lt;&gt;"",AP1428=TRUE),IF(OR(INDEX(AN1428:AO1428,3-AA1428)=EUconst_NA,INDEX(AN1428:AO1428,3-AA1428)=0),"",INDEX(AN1428:AO1428,3-AA1428)),"")</f>
        <v/>
      </c>
      <c r="AR1428" s="386">
        <f>IF(AC1428=TRUE,IF(COUNT(K1428:L1428)=0,0,IF(L1428="",K1428,L1428)),0)</f>
        <v>0</v>
      </c>
      <c r="AS1428" s="382" t="b">
        <f>AND(AC1428=TRUE,OR(AND(F1428&lt;&gt;"",NOT(ISNUMBER(AA1428))),L1428&lt;&gt;"",F1428="",AQ1428=""))</f>
        <v>0</v>
      </c>
      <c r="AT1428" s="382" t="b">
        <f t="shared" si="352"/>
        <v>0</v>
      </c>
      <c r="AU1428" s="1097"/>
      <c r="AV1428" s="394" t="b">
        <f t="shared" si="353"/>
        <v>0</v>
      </c>
      <c r="AW1428" s="395" t="b">
        <f t="shared" si="354"/>
        <v>0</v>
      </c>
      <c r="AX1428" s="377" t="e">
        <f>OR(AND(AJ1422=EUconst_kNm3,AJ1428=EUconst_tCpt),AND(AJ1422=EUconst_t,AJ1428=EUconst_tCpkNm3))</f>
        <v>#N/A</v>
      </c>
      <c r="AY1428" s="382" t="b">
        <f t="shared" si="355"/>
        <v>0</v>
      </c>
      <c r="AZ1428" s="1097"/>
      <c r="BA1428" s="1097"/>
      <c r="BB1428" s="398" t="s">
        <v>479</v>
      </c>
      <c r="BC1428" s="399">
        <f>AR1422*AR1425/1000*AR1429</f>
        <v>0</v>
      </c>
      <c r="BD1428" s="400">
        <f>BC1428</f>
        <v>0</v>
      </c>
      <c r="BE1428" s="401">
        <f>BC1428</f>
        <v>0</v>
      </c>
      <c r="BF1428" s="1097"/>
      <c r="BG1428" s="1097"/>
      <c r="BH1428" s="1097"/>
      <c r="BI1428" s="1097"/>
      <c r="BJ1428" s="1097"/>
      <c r="BK1428" s="1097"/>
      <c r="BL1428" s="1097"/>
      <c r="BM1428" s="1097"/>
      <c r="BN1428" s="1097"/>
      <c r="BO1428" s="1097"/>
      <c r="BP1428" s="1097"/>
      <c r="BQ1428" s="1097"/>
      <c r="BR1428" s="1097"/>
      <c r="BS1428" s="1097"/>
      <c r="BT1428" s="1097"/>
      <c r="BU1428" s="1097"/>
      <c r="BV1428" s="1097"/>
      <c r="BW1428" s="1097"/>
      <c r="BX1428" s="1097"/>
      <c r="BY1428" s="1097"/>
      <c r="BZ1428" s="382" t="b">
        <f>OR(BZ1422,Y1428=EUconst_NA)</f>
        <v>1</v>
      </c>
    </row>
    <row r="1429" spans="1:78" s="1066" customFormat="1" ht="12.75" customHeight="1" x14ac:dyDescent="0.25">
      <c r="A1429" s="1055"/>
      <c r="B1429" s="928"/>
      <c r="C1429" s="481" t="s">
        <v>330</v>
      </c>
      <c r="D1429" s="346" t="str">
        <f>Translations!$B$641</f>
        <v>BioF:</v>
      </c>
      <c r="E1429" s="1105"/>
      <c r="F1429" s="379"/>
      <c r="G1429" s="1836" t="str">
        <f t="shared" si="350"/>
        <v/>
      </c>
      <c r="H1429" s="1837"/>
      <c r="I1429" s="697" t="str">
        <f>IF(OR(AC1429=FALSE,Y1429=EUconst_NA),"","-")</f>
        <v/>
      </c>
      <c r="J1429" s="911"/>
      <c r="K1429" s="396" t="str">
        <f t="shared" si="351"/>
        <v/>
      </c>
      <c r="L1429" s="471"/>
      <c r="M1429" s="473" t="str">
        <f>IF(N1414="",IF(AND(E1413&lt;&gt;"",OR(F1429="",COUNT(K1429:L1429)=0),Y1429&lt;&gt;EUconst_NA,T1413&lt;&gt;TRUE),EUconst_ERR_Incomplete,IF(COUNTIF(AX1429:AZ1429,TRUE)&gt;0,EUconst_ERR_Inconsistent,"")),"")</f>
        <v/>
      </c>
      <c r="O1429" s="1056"/>
      <c r="P1429" s="1106"/>
      <c r="Q1429" s="1106"/>
      <c r="R1429" s="1106"/>
      <c r="S1429" s="1097"/>
      <c r="T1429" s="381" t="str">
        <f>EUconst_CNTR_BiomassContent&amp;E1413</f>
        <v>BioC_</v>
      </c>
      <c r="U1429" s="1107"/>
      <c r="V1429" s="411" t="str">
        <f t="shared" si="356"/>
        <v/>
      </c>
      <c r="W1429" s="362" t="str">
        <f>IF(COUNTIF(MSPara_SourceStreamCategory,V1429)=0,"",INDEX(MSPara_IsFossil,MATCH(V1429,MSPara_SourceStreamCategory,0)))</f>
        <v/>
      </c>
      <c r="X1429" s="1107"/>
      <c r="Y1429" s="383" t="str">
        <f>IF(OR(T1413=TRUE,E1413=""),"",IF(OR(W1429=TRUE,F1429=EUconst_NA),EUconst_NA,INDEX(EUwideConstants!$N:$N,MATCH(T1429,EUwideConstants!$Q:$Q,0))))</f>
        <v/>
      </c>
      <c r="Z1429" s="384" t="str">
        <f>IF(ISBLANK(F1429),"",IF(F1429=EUconst_NA,"",INDEX(EUwideConstants!$H:$M,MATCH(T1429,EUwideConstants!$Q:$Q,0),MATCH(F1429,CNTR_TierList,0))))</f>
        <v/>
      </c>
      <c r="AA1429" s="412" t="str">
        <f>IF(F1429=1,1,"")</f>
        <v/>
      </c>
      <c r="AB1429" s="1097"/>
      <c r="AC1429" s="386" t="b">
        <f>AND(AC1422,Y1429&lt;&gt;EUconst_NA)</f>
        <v>0</v>
      </c>
      <c r="AD1429" s="1097"/>
      <c r="AE1429" s="1117"/>
      <c r="AG1429" s="1118"/>
      <c r="AH1429" s="1115"/>
      <c r="AI1429" s="1119"/>
      <c r="AJ1429" s="1115"/>
      <c r="AK1429" s="1120"/>
      <c r="AL1429" s="1096"/>
      <c r="AM1429" s="387" t="str">
        <f>EUconst_CNTR_BiomassContent&amp;EUconst_Value</f>
        <v>BioC_Waarde</v>
      </c>
      <c r="AO1429" s="413" t="str">
        <f>IF(AC1429=TRUE,IF(COUNTIF(MSPara_SourceStreamCategory,V1429)=0,"",INDEX(MSPara_CalcFactorsMatrix,MATCH(V1429,MSPara_SourceStreamCategory,0),MATCH(AM1429&amp;"_"&amp;2,MSPara_CalcFactors,0))),"")</f>
        <v/>
      </c>
      <c r="AP1429" s="1115"/>
      <c r="AQ1429" s="397" t="str">
        <f>IF(OR(AA1429="",AO1429=EUconst_NA),"",AO1429)</f>
        <v/>
      </c>
      <c r="AR1429" s="386">
        <f>IF(AC1429=TRUE,IF(COUNT(K1429:L1429)=0,0,IF(L1429="",K1429,L1429)),0)</f>
        <v>0</v>
      </c>
      <c r="AS1429" s="382" t="b">
        <f>AND(AC1429=TRUE,OR(AND(F1429&lt;&gt;"",NOT(ISNUMBER(AA1429))),L1429&lt;&gt;"",F1429="",AQ1429=""))</f>
        <v>0</v>
      </c>
      <c r="AT1429" s="382" t="b">
        <f t="shared" si="352"/>
        <v>0</v>
      </c>
      <c r="AU1429" s="1097"/>
      <c r="AV1429" s="394" t="b">
        <f t="shared" si="353"/>
        <v>0</v>
      </c>
      <c r="AW1429" s="395" t="b">
        <f t="shared" si="354"/>
        <v>0</v>
      </c>
      <c r="AX1429" s="1097"/>
      <c r="AY1429" s="411" t="b">
        <f t="shared" si="355"/>
        <v>0</v>
      </c>
      <c r="AZ1429" s="362" t="b">
        <f>OR(AR1429&gt;100%,(AR1429+AR1430)&gt;100%)</f>
        <v>0</v>
      </c>
      <c r="BA1429" s="1097"/>
      <c r="BB1429" s="1097"/>
      <c r="BC1429" s="1097"/>
      <c r="BD1429" s="1097"/>
      <c r="BE1429" s="1097"/>
      <c r="BF1429" s="1097"/>
      <c r="BG1429" s="1097"/>
      <c r="BH1429" s="1097"/>
      <c r="BI1429" s="1097"/>
      <c r="BJ1429" s="1097"/>
      <c r="BK1429" s="1097"/>
      <c r="BL1429" s="1097"/>
      <c r="BM1429" s="1097"/>
      <c r="BN1429" s="1097"/>
      <c r="BO1429" s="1097"/>
      <c r="BP1429" s="1097"/>
      <c r="BQ1429" s="1097"/>
      <c r="BR1429" s="1097"/>
      <c r="BS1429" s="1097"/>
      <c r="BT1429" s="1097"/>
      <c r="BU1429" s="1097"/>
      <c r="BV1429" s="1097"/>
      <c r="BW1429" s="1097"/>
      <c r="BX1429" s="1097"/>
      <c r="BY1429" s="1097"/>
      <c r="BZ1429" s="382" t="b">
        <f>OR(BZ1422,Y1429=EUconst_NA)</f>
        <v>1</v>
      </c>
    </row>
    <row r="1430" spans="1:78" s="1066" customFormat="1" ht="12.75" customHeight="1" thickBot="1" x14ac:dyDescent="0.3">
      <c r="A1430" s="1055"/>
      <c r="B1430" s="928"/>
      <c r="C1430" s="481" t="s">
        <v>453</v>
      </c>
      <c r="D1430" s="346" t="str">
        <f>Translations!$B$647</f>
        <v>niet-duurz. BioF:</v>
      </c>
      <c r="E1430" s="1105"/>
      <c r="F1430" s="414"/>
      <c r="G1430" s="1836" t="str">
        <f t="shared" si="350"/>
        <v/>
      </c>
      <c r="H1430" s="1837"/>
      <c r="I1430" s="698" t="str">
        <f>IF(OR(AC1430=FALSE,Y1430=EUconst_NA),"","-")</f>
        <v/>
      </c>
      <c r="J1430" s="911"/>
      <c r="K1430" s="415" t="str">
        <f t="shared" si="351"/>
        <v/>
      </c>
      <c r="L1430" s="686"/>
      <c r="M1430" s="473" t="str">
        <f>IF(N1414="",IF(AND(E1413&lt;&gt;"",OR(F1430="",COUNT(K1430:L1430)=0),Y1430&lt;&gt;EUconst_NA,T1413&lt;&gt;TRUE),EUconst_ERR_Incomplete,IF(COUNTIF(AX1430:AZ1430,TRUE)&gt;0,EUconst_ERR_Inconsistent,"")),"")</f>
        <v/>
      </c>
      <c r="O1430" s="1056"/>
      <c r="P1430" s="1106"/>
      <c r="Q1430" s="1106"/>
      <c r="R1430" s="1106"/>
      <c r="S1430" s="1097"/>
      <c r="T1430" s="416" t="str">
        <f>EUconst_CNTR_BiomassContent&amp;E1413</f>
        <v>BioC_</v>
      </c>
      <c r="U1430" s="1107"/>
      <c r="V1430" s="399" t="str">
        <f t="shared" si="356"/>
        <v/>
      </c>
      <c r="W1430" s="400" t="str">
        <f>IF(COUNTIF(MSPara_SourceStreamCategory,V1430)=0,"",INDEX(MSPara_IsFossil,MATCH(V1430,MSPara_SourceStreamCategory,0)))</f>
        <v/>
      </c>
      <c r="X1430" s="1107"/>
      <c r="Y1430" s="417" t="str">
        <f>IF(OR(T1413=TRUE,E1413=""),"",IF(OR(W1430=TRUE,F1430=EUconst_NA),EUconst_NA,INDEX(EUwideConstants!$N:$N,MATCH(T1430,EUwideConstants!$Q:$Q,0))))</f>
        <v/>
      </c>
      <c r="Z1430" s="418" t="str">
        <f>IF(ISBLANK(F1430),"",IF(F1430=EUconst_NA,"",INDEX(EUwideConstants!$H:$M,MATCH(T1430,EUwideConstants!$Q:$Q,0),MATCH(F1430,CNTR_TierList,0))))</f>
        <v/>
      </c>
      <c r="AA1430" s="419" t="str">
        <f>IF(F1430=1,1,"")</f>
        <v/>
      </c>
      <c r="AB1430" s="1097"/>
      <c r="AC1430" s="420" t="b">
        <f>AND(AC1422,Y1430&lt;&gt;EUconst_NA)</f>
        <v>0</v>
      </c>
      <c r="AD1430" s="1097"/>
      <c r="AE1430" s="1125"/>
      <c r="AF1430" s="1126"/>
      <c r="AG1430" s="1127"/>
      <c r="AH1430" s="1128"/>
      <c r="AI1430" s="1128"/>
      <c r="AJ1430" s="1128"/>
      <c r="AK1430" s="1129"/>
      <c r="AL1430" s="1096"/>
      <c r="AM1430" s="421" t="str">
        <f>EUconst_CNTR_BiomassContent&amp;EUconst_Value</f>
        <v>BioC_Waarde</v>
      </c>
      <c r="AN1430" s="1126"/>
      <c r="AO1430" s="422" t="str">
        <f>IF(AC1430=TRUE,IF(COUNTIF(MSPara_SourceStreamCategory,V1430)=0,"",INDEX(MSPara_CalcFactorsMatrix,MATCH(V1430,MSPara_SourceStreamCategory,0),MATCH(AM1430&amp;"_"&amp;2,MSPara_CalcFactors,0))),"")</f>
        <v/>
      </c>
      <c r="AP1430" s="1128"/>
      <c r="AQ1430" s="423" t="str">
        <f>IF(OR(AA1430="",AO1430=EUconst_NA),"",AO1430)</f>
        <v/>
      </c>
      <c r="AR1430" s="420">
        <f>IF(AC1430=TRUE,IF(COUNT(K1430:L1430)=0,0,IF(L1430="",K1430,L1430)),0)</f>
        <v>0</v>
      </c>
      <c r="AS1430" s="424" t="b">
        <f>AND(AC1430=TRUE,OR(AND(F1430&lt;&gt;"",NOT(ISNUMBER(AA1430))),L1430&lt;&gt;"",F1430="",AQ1430=""))</f>
        <v>0</v>
      </c>
      <c r="AT1430" s="424" t="b">
        <f t="shared" si="352"/>
        <v>0</v>
      </c>
      <c r="AU1430" s="1097"/>
      <c r="AV1430" s="425" t="b">
        <f t="shared" si="353"/>
        <v>0</v>
      </c>
      <c r="AW1430" s="426" t="b">
        <f t="shared" si="354"/>
        <v>0</v>
      </c>
      <c r="AX1430" s="1097"/>
      <c r="AY1430" s="399" t="b">
        <f t="shared" si="355"/>
        <v>0</v>
      </c>
      <c r="AZ1430" s="400" t="b">
        <f>OR(AR1429&gt;100%,(AR1429+AR1430)&gt;100%)</f>
        <v>0</v>
      </c>
      <c r="BA1430" s="1097"/>
      <c r="BB1430" s="1097"/>
      <c r="BC1430" s="1097"/>
      <c r="BD1430" s="1097"/>
      <c r="BE1430" s="1097"/>
      <c r="BF1430" s="1097"/>
      <c r="BG1430" s="1097"/>
      <c r="BH1430" s="1097"/>
      <c r="BI1430" s="1097"/>
      <c r="BJ1430" s="1097"/>
      <c r="BK1430" s="1097"/>
      <c r="BL1430" s="1097"/>
      <c r="BM1430" s="1097"/>
      <c r="BN1430" s="1097"/>
      <c r="BO1430" s="1097"/>
      <c r="BP1430" s="1097"/>
      <c r="BQ1430" s="1097"/>
      <c r="BR1430" s="1097"/>
      <c r="BS1430" s="1097"/>
      <c r="BT1430" s="1097"/>
      <c r="BU1430" s="1097"/>
      <c r="BV1430" s="1097"/>
      <c r="BW1430" s="1097"/>
      <c r="BX1430" s="1097"/>
      <c r="BY1430" s="1097"/>
      <c r="BZ1430" s="400" t="b">
        <f>OR(BZ1422,Y1430=EUconst_NA)</f>
        <v>1</v>
      </c>
    </row>
    <row r="1431" spans="1:78" s="1066" customFormat="1" ht="5.0999999999999996" customHeight="1" x14ac:dyDescent="0.25">
      <c r="A1431" s="1055"/>
      <c r="B1431" s="928"/>
      <c r="C1431" s="928"/>
      <c r="D1431" s="954"/>
      <c r="O1431" s="1056"/>
      <c r="P1431" s="1101"/>
      <c r="Q1431" s="1101"/>
      <c r="R1431" s="1101"/>
      <c r="S1431" s="1130"/>
      <c r="T1431" s="1097"/>
      <c r="U1431" s="1097"/>
      <c r="V1431" s="1097"/>
      <c r="W1431" s="1097"/>
      <c r="X1431" s="1097"/>
      <c r="Y1431" s="1097"/>
      <c r="Z1431" s="1097"/>
      <c r="AA1431" s="1097"/>
      <c r="AB1431" s="1097"/>
      <c r="AC1431" s="1097"/>
      <c r="AD1431" s="1097"/>
      <c r="AE1431" s="1097"/>
      <c r="AF1431" s="1097"/>
      <c r="AG1431" s="1097"/>
      <c r="AH1431" s="1097"/>
      <c r="AI1431" s="1097"/>
      <c r="AJ1431" s="1097"/>
      <c r="AK1431" s="1097"/>
      <c r="AL1431" s="1097"/>
      <c r="AM1431" s="1097"/>
      <c r="AN1431" s="1097"/>
      <c r="AO1431" s="1097"/>
      <c r="AP1431" s="1097"/>
      <c r="AQ1431" s="1097"/>
      <c r="AR1431" s="1097"/>
      <c r="AS1431" s="1097"/>
      <c r="AT1431" s="1097"/>
      <c r="AU1431" s="1097"/>
      <c r="AV1431" s="1097"/>
      <c r="AW1431" s="1097"/>
      <c r="AX1431" s="1097"/>
      <c r="AY1431" s="1097"/>
      <c r="AZ1431" s="1097"/>
      <c r="BA1431" s="1097"/>
      <c r="BB1431" s="1097"/>
      <c r="BC1431" s="1097"/>
      <c r="BD1431" s="1097"/>
      <c r="BE1431" s="1097"/>
      <c r="BF1431" s="1097"/>
      <c r="BG1431" s="1097"/>
      <c r="BH1431" s="1097"/>
      <c r="BI1431" s="1097"/>
      <c r="BJ1431" s="1097"/>
      <c r="BK1431" s="1097"/>
      <c r="BL1431" s="1097"/>
      <c r="BM1431" s="1097"/>
      <c r="BN1431" s="1097"/>
      <c r="BO1431" s="1097"/>
      <c r="BP1431" s="1097"/>
      <c r="BQ1431" s="1097"/>
      <c r="BR1431" s="1097"/>
      <c r="BS1431" s="1097"/>
      <c r="BT1431" s="1097"/>
      <c r="BU1431" s="1097"/>
      <c r="BV1431" s="1097"/>
      <c r="BW1431" s="1097"/>
      <c r="BX1431" s="1097"/>
      <c r="BY1431" s="1097"/>
      <c r="BZ1431" s="1097"/>
    </row>
    <row r="1432" spans="1:78" s="1066" customFormat="1" ht="12.75" customHeight="1" x14ac:dyDescent="0.25">
      <c r="A1432" s="1055"/>
      <c r="B1432" s="928"/>
      <c r="C1432" s="928"/>
      <c r="D1432" s="1840" t="str">
        <f>Translations!$B$674</f>
        <v>Tiers geldig van:</v>
      </c>
      <c r="E1432" s="1840"/>
      <c r="F1432" s="1841"/>
      <c r="G1432" s="624"/>
      <c r="H1432" s="427" t="str">
        <f>Translations!$B$675</f>
        <v>tot:</v>
      </c>
      <c r="I1432" s="624"/>
      <c r="J1432" s="1842" t="str">
        <f>Translations!$B$676</f>
        <v>Euralcode voor deze (afval)stroom (indien van toepassing):</v>
      </c>
      <c r="K1432" s="1843"/>
      <c r="L1432" s="1843"/>
      <c r="M1432" s="1844"/>
      <c r="N1432" s="428"/>
      <c r="O1432" s="1056"/>
      <c r="P1432" s="1101"/>
      <c r="Q1432" s="1101"/>
      <c r="R1432" s="1101"/>
      <c r="S1432" s="1130"/>
      <c r="T1432" s="1097"/>
      <c r="U1432" s="1097"/>
      <c r="V1432" s="1097"/>
      <c r="W1432" s="1097"/>
      <c r="X1432" s="1097"/>
      <c r="Y1432" s="1097"/>
      <c r="Z1432" s="1097"/>
      <c r="AA1432" s="1097"/>
      <c r="AB1432" s="1097"/>
      <c r="AC1432" s="1097"/>
      <c r="AD1432" s="1097"/>
      <c r="AE1432" s="1097"/>
      <c r="AF1432" s="1097"/>
      <c r="AG1432" s="1097"/>
      <c r="AH1432" s="1097"/>
      <c r="AI1432" s="1097"/>
      <c r="AJ1432" s="1097"/>
      <c r="AK1432" s="1097"/>
      <c r="AL1432" s="1097"/>
      <c r="AM1432" s="1097"/>
      <c r="AN1432" s="1097"/>
      <c r="AO1432" s="1097"/>
      <c r="AP1432" s="1097"/>
      <c r="AQ1432" s="1097"/>
      <c r="AR1432" s="1097"/>
      <c r="AS1432" s="1097"/>
      <c r="AT1432" s="1097"/>
      <c r="AU1432" s="1097"/>
      <c r="AV1432" s="1097"/>
      <c r="AW1432" s="1097"/>
      <c r="AX1432" s="1097"/>
      <c r="AY1432" s="1097"/>
      <c r="AZ1432" s="1097"/>
      <c r="BA1432" s="1097"/>
      <c r="BB1432" s="1097"/>
      <c r="BC1432" s="1097"/>
      <c r="BD1432" s="1097"/>
      <c r="BE1432" s="1097"/>
      <c r="BF1432" s="1097"/>
      <c r="BG1432" s="1097"/>
      <c r="BH1432" s="1097"/>
      <c r="BI1432" s="1097"/>
      <c r="BJ1432" s="1097"/>
      <c r="BK1432" s="1097"/>
      <c r="BL1432" s="1097"/>
      <c r="BM1432" s="1097"/>
      <c r="BN1432" s="1097"/>
      <c r="BO1432" s="1097"/>
      <c r="BP1432" s="1097"/>
      <c r="BQ1432" s="1097"/>
      <c r="BR1432" s="1097"/>
      <c r="BS1432" s="1097"/>
      <c r="BT1432" s="1097"/>
      <c r="BU1432" s="1097"/>
      <c r="BV1432" s="1097"/>
      <c r="BW1432" s="1097"/>
      <c r="BX1432" s="1097"/>
      <c r="BY1432" s="1097"/>
      <c r="BZ1432" s="14" t="b">
        <f>BZ1422</f>
        <v>1</v>
      </c>
    </row>
    <row r="1433" spans="1:78" s="1066" customFormat="1" ht="5.0999999999999996" customHeight="1" x14ac:dyDescent="0.25">
      <c r="A1433" s="1055"/>
      <c r="B1433" s="928"/>
      <c r="C1433" s="928"/>
      <c r="D1433" s="950"/>
      <c r="E1433" s="957"/>
      <c r="F1433" s="957"/>
      <c r="G1433" s="957"/>
      <c r="H1433" s="957"/>
      <c r="I1433" s="957"/>
      <c r="J1433" s="957"/>
      <c r="K1433" s="957"/>
      <c r="L1433" s="957"/>
      <c r="M1433" s="957"/>
      <c r="N1433" s="957"/>
      <c r="O1433" s="1056"/>
      <c r="P1433" s="1101"/>
      <c r="Q1433" s="1101"/>
      <c r="R1433" s="1101"/>
      <c r="S1433" s="1130"/>
      <c r="T1433" s="1097"/>
      <c r="U1433" s="1097"/>
      <c r="V1433" s="1097"/>
      <c r="W1433" s="1097"/>
      <c r="X1433" s="1097"/>
      <c r="Y1433" s="1097"/>
      <c r="Z1433" s="1097"/>
      <c r="AA1433" s="1097"/>
      <c r="AB1433" s="1097"/>
      <c r="AC1433" s="1097"/>
      <c r="AD1433" s="1097"/>
      <c r="AE1433" s="1097"/>
      <c r="AF1433" s="1097"/>
      <c r="AG1433" s="1097"/>
      <c r="AH1433" s="1097"/>
      <c r="AI1433" s="1097"/>
      <c r="AJ1433" s="1097"/>
      <c r="AK1433" s="1097"/>
      <c r="AL1433" s="1097"/>
      <c r="AM1433" s="1097"/>
      <c r="AN1433" s="1097"/>
      <c r="AO1433" s="1097"/>
      <c r="AP1433" s="1097"/>
      <c r="AQ1433" s="1097"/>
      <c r="AR1433" s="1097"/>
      <c r="AS1433" s="1097"/>
      <c r="AT1433" s="1097"/>
      <c r="AU1433" s="1097"/>
      <c r="AV1433" s="1097"/>
      <c r="AW1433" s="1097"/>
      <c r="AX1433" s="1097"/>
      <c r="AY1433" s="1097"/>
      <c r="AZ1433" s="1097"/>
      <c r="BA1433" s="1097"/>
      <c r="BB1433" s="1097"/>
      <c r="BC1433" s="1097"/>
      <c r="BD1433" s="1097"/>
      <c r="BE1433" s="1097"/>
      <c r="BF1433" s="1097"/>
      <c r="BG1433" s="1097"/>
      <c r="BH1433" s="1097"/>
      <c r="BI1433" s="1097"/>
      <c r="BJ1433" s="1097"/>
      <c r="BK1433" s="1097"/>
      <c r="BL1433" s="1097"/>
      <c r="BM1433" s="1097"/>
      <c r="BN1433" s="1097"/>
      <c r="BO1433" s="1097"/>
      <c r="BP1433" s="1097"/>
      <c r="BQ1433" s="1097"/>
      <c r="BR1433" s="1097"/>
      <c r="BS1433" s="1097"/>
      <c r="BT1433" s="1097"/>
      <c r="BU1433" s="1097"/>
      <c r="BV1433" s="1097"/>
      <c r="BW1433" s="1097"/>
      <c r="BX1433" s="1097"/>
      <c r="BY1433" s="1097"/>
      <c r="BZ1433" s="1097"/>
    </row>
    <row r="1434" spans="1:78" s="1066" customFormat="1" ht="12.75" customHeight="1" x14ac:dyDescent="0.25">
      <c r="A1434" s="1055"/>
      <c r="B1434" s="928"/>
      <c r="C1434" s="928"/>
      <c r="D1434" s="957"/>
      <c r="E1434" s="957"/>
      <c r="F1434" s="957"/>
      <c r="G1434" s="957"/>
      <c r="H1434" s="957"/>
      <c r="I1434" s="957"/>
      <c r="J1434" s="957"/>
      <c r="K1434" s="957"/>
      <c r="L1434" s="957"/>
      <c r="M1434" s="427" t="str">
        <f>Translations!$B$677</f>
        <v>ID dat voor deze source stream wordt gebruikt in het monitoringsplan:</v>
      </c>
      <c r="N1434" s="474"/>
      <c r="O1434" s="1056"/>
      <c r="P1434" s="1101"/>
      <c r="Q1434" s="1101"/>
      <c r="R1434" s="1101"/>
      <c r="S1434" s="1130"/>
      <c r="T1434" s="1097"/>
      <c r="U1434" s="1097"/>
      <c r="V1434" s="1097"/>
      <c r="W1434" s="1097"/>
      <c r="X1434" s="1097"/>
      <c r="Y1434" s="1097"/>
      <c r="Z1434" s="1097"/>
      <c r="AA1434" s="1097"/>
      <c r="AB1434" s="1097"/>
      <c r="AC1434" s="1097"/>
      <c r="AD1434" s="1097"/>
      <c r="AE1434" s="1097"/>
      <c r="AF1434" s="1097"/>
      <c r="AG1434" s="1097"/>
      <c r="AH1434" s="1097"/>
      <c r="AI1434" s="1097"/>
      <c r="AJ1434" s="1097"/>
      <c r="AK1434" s="1097"/>
      <c r="AL1434" s="1097"/>
      <c r="AM1434" s="1097"/>
      <c r="AN1434" s="1097"/>
      <c r="AO1434" s="1097"/>
      <c r="AP1434" s="1097"/>
      <c r="AQ1434" s="1097"/>
      <c r="AR1434" s="1097"/>
      <c r="AS1434" s="1097"/>
      <c r="AT1434" s="1097"/>
      <c r="AU1434" s="1097"/>
      <c r="AV1434" s="1097"/>
      <c r="AW1434" s="1097"/>
      <c r="AX1434" s="1097"/>
      <c r="AY1434" s="1097"/>
      <c r="AZ1434" s="1097"/>
      <c r="BA1434" s="1097"/>
      <c r="BB1434" s="1097"/>
      <c r="BC1434" s="1097"/>
      <c r="BD1434" s="1097"/>
      <c r="BE1434" s="1097"/>
      <c r="BF1434" s="1097"/>
      <c r="BG1434" s="1097"/>
      <c r="BH1434" s="1097"/>
      <c r="BI1434" s="1097"/>
      <c r="BJ1434" s="1097"/>
      <c r="BK1434" s="1097"/>
      <c r="BL1434" s="1097"/>
      <c r="BM1434" s="1097"/>
      <c r="BN1434" s="1097"/>
      <c r="BO1434" s="1097"/>
      <c r="BP1434" s="1097"/>
      <c r="BQ1434" s="1097"/>
      <c r="BR1434" s="1097"/>
      <c r="BS1434" s="1097"/>
      <c r="BT1434" s="1097"/>
      <c r="BU1434" s="1097"/>
      <c r="BV1434" s="1097"/>
      <c r="BW1434" s="1097"/>
      <c r="BX1434" s="1097"/>
      <c r="BY1434" s="1097"/>
      <c r="BZ1434" s="14" t="b">
        <f>BZ1432</f>
        <v>1</v>
      </c>
    </row>
    <row r="1435" spans="1:78" s="1066" customFormat="1" ht="5.0999999999999996" customHeight="1" x14ac:dyDescent="0.25">
      <c r="A1435" s="1131"/>
      <c r="D1435" s="954"/>
      <c r="O1435" s="1118"/>
      <c r="P1435" s="1107"/>
      <c r="Q1435" s="1107"/>
      <c r="R1435" s="1107"/>
      <c r="S1435" s="1097"/>
      <c r="T1435" s="1097"/>
      <c r="U1435" s="1097"/>
      <c r="V1435" s="1097"/>
      <c r="W1435" s="1097"/>
      <c r="X1435" s="1097"/>
      <c r="Y1435" s="1097"/>
      <c r="Z1435" s="1097"/>
      <c r="AA1435" s="1097"/>
      <c r="AB1435" s="1097"/>
      <c r="AC1435" s="1097"/>
      <c r="AD1435" s="1097"/>
      <c r="AE1435" s="1097"/>
      <c r="AF1435" s="1097"/>
      <c r="AG1435" s="1097"/>
      <c r="AH1435" s="1097"/>
      <c r="AI1435" s="1097"/>
      <c r="AJ1435" s="1097"/>
      <c r="AK1435" s="1097"/>
      <c r="AL1435" s="1097"/>
      <c r="AM1435" s="1097"/>
      <c r="AN1435" s="1097"/>
      <c r="AO1435" s="1097"/>
      <c r="AP1435" s="1097"/>
      <c r="AQ1435" s="1097"/>
      <c r="AR1435" s="1097"/>
      <c r="AS1435" s="1097"/>
      <c r="AT1435" s="1097"/>
      <c r="AU1435" s="1097"/>
      <c r="AV1435" s="1097"/>
      <c r="AW1435" s="1097"/>
      <c r="AX1435" s="1097"/>
      <c r="AY1435" s="1097"/>
      <c r="AZ1435" s="1097"/>
      <c r="BA1435" s="1097"/>
      <c r="BB1435" s="1097"/>
      <c r="BC1435" s="1097"/>
      <c r="BD1435" s="1097"/>
      <c r="BE1435" s="1097"/>
      <c r="BF1435" s="1097"/>
      <c r="BG1435" s="1097"/>
      <c r="BH1435" s="1097"/>
      <c r="BI1435" s="1097"/>
      <c r="BJ1435" s="1097"/>
      <c r="BK1435" s="1097"/>
      <c r="BL1435" s="1097"/>
      <c r="BM1435" s="1097"/>
      <c r="BN1435" s="1097"/>
      <c r="BO1435" s="1097"/>
      <c r="BP1435" s="1097"/>
      <c r="BQ1435" s="1097"/>
      <c r="BR1435" s="1097"/>
      <c r="BS1435" s="1097"/>
      <c r="BT1435" s="1097"/>
      <c r="BU1435" s="1097"/>
      <c r="BV1435" s="1097"/>
      <c r="BW1435" s="1097"/>
      <c r="BX1435" s="1097"/>
      <c r="BY1435" s="1097"/>
      <c r="BZ1435" s="1097"/>
    </row>
    <row r="1436" spans="1:78" s="1066" customFormat="1" x14ac:dyDescent="0.25">
      <c r="A1436" s="1131"/>
      <c r="D1436" s="1856" t="str">
        <f>Translations!$B$160</f>
        <v>Eventuele opmerkingen:</v>
      </c>
      <c r="E1436" s="1857"/>
      <c r="F1436" s="1858"/>
      <c r="G1436" s="1859"/>
      <c r="H1436" s="1859"/>
      <c r="I1436" s="1859"/>
      <c r="J1436" s="1859"/>
      <c r="K1436" s="1859"/>
      <c r="L1436" s="1859"/>
      <c r="M1436" s="1859"/>
      <c r="N1436" s="1860"/>
      <c r="O1436" s="1118"/>
      <c r="P1436" s="1107"/>
      <c r="Q1436" s="1107"/>
      <c r="R1436" s="1107"/>
      <c r="S1436" s="1097"/>
      <c r="T1436" s="1097"/>
      <c r="U1436" s="1097"/>
      <c r="V1436" s="1097"/>
      <c r="W1436" s="1097"/>
      <c r="X1436" s="1097"/>
      <c r="Y1436" s="1097"/>
      <c r="Z1436" s="1097"/>
      <c r="AA1436" s="1097"/>
      <c r="AB1436" s="1097"/>
      <c r="AC1436" s="1097"/>
      <c r="AD1436" s="1097"/>
      <c r="AE1436" s="1097"/>
      <c r="AF1436" s="1097"/>
      <c r="AG1436" s="1097"/>
      <c r="AH1436" s="1097"/>
      <c r="AI1436" s="1097"/>
      <c r="AJ1436" s="1097"/>
      <c r="AK1436" s="1097"/>
      <c r="AL1436" s="1097"/>
      <c r="AM1436" s="1097"/>
      <c r="AN1436" s="1097"/>
      <c r="AO1436" s="1097"/>
      <c r="AP1436" s="1097"/>
      <c r="AQ1436" s="1097"/>
      <c r="AR1436" s="1097"/>
      <c r="AS1436" s="1097"/>
      <c r="AT1436" s="1097"/>
      <c r="AU1436" s="1097"/>
      <c r="AV1436" s="1097"/>
      <c r="AW1436" s="1097"/>
      <c r="AX1436" s="1097"/>
      <c r="AY1436" s="1097"/>
      <c r="AZ1436" s="1097"/>
      <c r="BA1436" s="1097"/>
      <c r="BB1436" s="1097"/>
      <c r="BC1436" s="1097"/>
      <c r="BD1436" s="1097"/>
      <c r="BE1436" s="1097"/>
      <c r="BF1436" s="1097"/>
      <c r="BG1436" s="1097"/>
      <c r="BH1436" s="1097"/>
      <c r="BI1436" s="1097"/>
      <c r="BJ1436" s="1097"/>
      <c r="BK1436" s="1097"/>
      <c r="BL1436" s="1097"/>
      <c r="BM1436" s="1097"/>
      <c r="BN1436" s="1097"/>
      <c r="BO1436" s="1097"/>
      <c r="BP1436" s="1097"/>
      <c r="BQ1436" s="1097"/>
      <c r="BR1436" s="1097"/>
      <c r="BS1436" s="1097"/>
      <c r="BT1436" s="1097"/>
      <c r="BU1436" s="1097"/>
      <c r="BV1436" s="1097"/>
      <c r="BW1436" s="1097"/>
      <c r="BX1436" s="1097"/>
      <c r="BY1436" s="1097"/>
      <c r="BZ1436" s="14" t="b">
        <f>BZ1432</f>
        <v>1</v>
      </c>
    </row>
    <row r="1437" spans="1:78" s="931" customFormat="1" ht="12.75" customHeight="1" thickBot="1" x14ac:dyDescent="0.3">
      <c r="A1437" s="1055"/>
      <c r="B1437" s="957"/>
      <c r="C1437" s="1087"/>
      <c r="D1437" s="960"/>
      <c r="E1437" s="1089"/>
      <c r="F1437" s="1087"/>
      <c r="G1437" s="1132"/>
      <c r="H1437" s="1132"/>
      <c r="I1437" s="1132"/>
      <c r="J1437" s="1132"/>
      <c r="K1437" s="1132"/>
      <c r="L1437" s="1132"/>
      <c r="M1437" s="1132"/>
      <c r="N1437" s="1132"/>
      <c r="O1437" s="1092"/>
      <c r="P1437" s="1093"/>
      <c r="Q1437" s="1093"/>
      <c r="R1437" s="1093"/>
      <c r="S1437" s="930"/>
      <c r="T1437" s="930"/>
      <c r="U1437" s="1133"/>
      <c r="V1437" s="930"/>
      <c r="W1437" s="930"/>
      <c r="X1437" s="1133"/>
      <c r="Y1437" s="930"/>
      <c r="Z1437" s="930"/>
      <c r="AA1437" s="930"/>
      <c r="AB1437" s="930"/>
      <c r="AC1437" s="930"/>
      <c r="AD1437" s="930"/>
      <c r="AE1437" s="930"/>
      <c r="AF1437" s="930"/>
      <c r="AG1437" s="930"/>
      <c r="AH1437" s="930"/>
      <c r="AI1437" s="930"/>
      <c r="AJ1437" s="930"/>
      <c r="AK1437" s="930"/>
      <c r="AL1437" s="930"/>
      <c r="AM1437" s="930"/>
      <c r="AN1437" s="930"/>
      <c r="AO1437" s="930"/>
      <c r="AP1437" s="930"/>
      <c r="AQ1437" s="930"/>
      <c r="AR1437" s="930"/>
      <c r="AS1437" s="930"/>
      <c r="AT1437" s="930"/>
      <c r="AU1437" s="930"/>
      <c r="AV1437" s="930"/>
      <c r="AW1437" s="930"/>
      <c r="AX1437" s="930"/>
      <c r="AY1437" s="930"/>
      <c r="AZ1437" s="930"/>
      <c r="BA1437" s="930"/>
      <c r="BB1437" s="930"/>
      <c r="BC1437" s="930"/>
      <c r="BD1437" s="930"/>
      <c r="BE1437" s="930"/>
      <c r="BF1437" s="930"/>
      <c r="BG1437" s="930"/>
      <c r="BH1437" s="930"/>
      <c r="BI1437" s="1097"/>
      <c r="BJ1437" s="1097"/>
      <c r="BK1437" s="1097"/>
      <c r="BL1437" s="930"/>
      <c r="BM1437" s="930"/>
      <c r="BN1437" s="930"/>
      <c r="BO1437" s="930"/>
      <c r="BP1437" s="930"/>
      <c r="BQ1437" s="930"/>
      <c r="BR1437" s="930"/>
      <c r="BS1437" s="930"/>
      <c r="BT1437" s="930"/>
      <c r="BU1437" s="930"/>
      <c r="BV1437" s="930"/>
      <c r="BW1437" s="930"/>
      <c r="BX1437" s="930"/>
      <c r="BY1437" s="930"/>
      <c r="BZ1437" s="930"/>
    </row>
    <row r="1438" spans="1:78" s="931" customFormat="1" ht="12.75" customHeight="1" thickBot="1" x14ac:dyDescent="0.3">
      <c r="A1438" s="1090"/>
      <c r="B1438" s="957"/>
      <c r="C1438" s="957"/>
      <c r="D1438" s="954"/>
      <c r="E1438" s="1062"/>
      <c r="F1438" s="957"/>
      <c r="G1438" s="1091"/>
      <c r="H1438" s="1091"/>
      <c r="I1438" s="1091"/>
      <c r="J1438" s="1091"/>
      <c r="K1438" s="957"/>
      <c r="L1438" s="1091"/>
      <c r="M1438" s="1091"/>
      <c r="N1438" s="1091"/>
      <c r="O1438" s="1092"/>
      <c r="P1438" s="1093"/>
      <c r="Q1438" s="1093"/>
      <c r="R1438" s="1093"/>
      <c r="S1438" s="1070"/>
      <c r="T1438" s="12" t="str">
        <f>IF(ISBLANK(E1439),"",MATCH(E1439,CNTR_SourceStreamNames,0))</f>
        <v/>
      </c>
      <c r="U1438" s="430" t="str">
        <f>IF(ISBLANK(E1439),"",INDEX(B_InstallationDescription!$D$53:$D$127,MATCH(E1439,CNTR_SourceStreamNames,0)))</f>
        <v/>
      </c>
      <c r="V1438" s="1072"/>
      <c r="W1438" s="937"/>
      <c r="X1438" s="937"/>
      <c r="Y1438" s="937"/>
      <c r="Z1438" s="930"/>
      <c r="AA1438" s="930"/>
      <c r="AB1438" s="930"/>
      <c r="AC1438" s="930"/>
      <c r="AD1438" s="930"/>
      <c r="AE1438" s="930"/>
      <c r="AF1438" s="930"/>
      <c r="AG1438" s="930"/>
      <c r="AH1438" s="930"/>
      <c r="AI1438" s="930"/>
      <c r="AJ1438" s="930"/>
      <c r="AK1438" s="1025"/>
      <c r="AL1438" s="930"/>
      <c r="AM1438" s="930"/>
      <c r="AN1438" s="930"/>
      <c r="AO1438" s="930"/>
      <c r="AP1438" s="930"/>
      <c r="AQ1438" s="930"/>
      <c r="AR1438" s="930"/>
      <c r="AS1438" s="930"/>
      <c r="AT1438" s="930"/>
      <c r="AU1438" s="930"/>
      <c r="AV1438" s="930"/>
      <c r="AW1438" s="930"/>
      <c r="AX1438" s="930"/>
      <c r="AY1438" s="930"/>
      <c r="AZ1438" s="930"/>
      <c r="BA1438" s="930"/>
      <c r="BB1438" s="930"/>
      <c r="BC1438" s="930"/>
      <c r="BD1438" s="930"/>
      <c r="BE1438" s="930"/>
      <c r="BF1438" s="930"/>
      <c r="BG1438" s="930"/>
      <c r="BH1438" s="937"/>
      <c r="BI1438" s="937"/>
      <c r="BJ1438" s="937"/>
      <c r="BK1438" s="937"/>
      <c r="BL1438" s="937"/>
      <c r="BM1438" s="937"/>
      <c r="BN1438" s="937"/>
      <c r="BO1438" s="937"/>
      <c r="BP1438" s="937"/>
      <c r="BQ1438" s="937"/>
      <c r="BR1438" s="937"/>
      <c r="BS1438" s="937"/>
      <c r="BT1438" s="937"/>
      <c r="BU1438" s="937"/>
      <c r="BV1438" s="937"/>
      <c r="BW1438" s="937"/>
      <c r="BX1438" s="937"/>
      <c r="BY1438" s="937"/>
      <c r="BZ1438" s="336" t="s">
        <v>268</v>
      </c>
    </row>
    <row r="1439" spans="1:78" s="1066" customFormat="1" ht="15" customHeight="1" thickBot="1" x14ac:dyDescent="0.3">
      <c r="A1439" s="498" t="str">
        <f>IF(E1439="","","PRINT")</f>
        <v/>
      </c>
      <c r="B1439" s="928"/>
      <c r="C1439" s="429">
        <f>C1412+1</f>
        <v>52</v>
      </c>
      <c r="D1439" s="928"/>
      <c r="E1439" s="1851"/>
      <c r="F1439" s="1852"/>
      <c r="G1439" s="1852"/>
      <c r="H1439" s="1852"/>
      <c r="I1439" s="1852"/>
      <c r="J1439" s="1853"/>
      <c r="K1439" s="1845" t="str">
        <f>IF(E1440="","",INDEX(EUwideConstants!$F$338:$F$379,MATCH(E1440,EUConst_TierActivityListNames,0)))</f>
        <v/>
      </c>
      <c r="L1439" s="1846"/>
      <c r="M1439" s="338" t="str">
        <f>Translations!$B$665</f>
        <v>Fossiel CO2:</v>
      </c>
      <c r="N1439" s="622" t="str">
        <f>IF(SUM(check!A1640:A1649)=0,IF(N1441&lt;&gt;"",N1441,IF(OR(K1439="",T1440=TRUE),"",INDEX(BC1453:BE1453,MATCH(K1439,BC1449:BE1449,0)))),"")</f>
        <v/>
      </c>
      <c r="O1439" s="476" t="s">
        <v>266</v>
      </c>
      <c r="P1439" s="688" t="str">
        <f>IF(AND(E1439&lt;&gt;"",COUNTIF(P1440:$P$2089,"PRINT")=0),"PRINT","")</f>
        <v/>
      </c>
      <c r="Q1439" s="207" t="str">
        <f>EUconst_SumCO2 &amp; "_" &amp; K1439</f>
        <v>SUM_CO2_</v>
      </c>
      <c r="R1439" s="1093"/>
      <c r="S1439" s="1070"/>
      <c r="T1439" s="343" t="s">
        <v>391</v>
      </c>
      <c r="U1439" s="1070"/>
      <c r="V1439" s="1072"/>
      <c r="W1439" s="937"/>
      <c r="X1439" s="930"/>
      <c r="Y1439" s="930"/>
      <c r="Z1439" s="930"/>
      <c r="AA1439" s="930"/>
      <c r="AB1439" s="930"/>
      <c r="AC1439" s="930"/>
      <c r="AD1439" s="930"/>
      <c r="AE1439" s="930"/>
      <c r="AF1439" s="930"/>
      <c r="AG1439" s="930"/>
      <c r="AH1439" s="930"/>
      <c r="AI1439" s="1096"/>
      <c r="AJ1439" s="1096"/>
      <c r="AK1439" s="1096"/>
      <c r="AL1439" s="1096"/>
      <c r="AM1439" s="1096"/>
      <c r="AN1439" s="1096"/>
      <c r="AO1439" s="1096"/>
      <c r="AP1439" s="1096"/>
      <c r="AQ1439" s="1096"/>
      <c r="AR1439" s="1096"/>
      <c r="AS1439" s="1096"/>
      <c r="AT1439" s="1096"/>
      <c r="AU1439" s="1096"/>
      <c r="AV1439" s="1096"/>
      <c r="AW1439" s="1096"/>
      <c r="AX1439" s="1096"/>
      <c r="AY1439" s="1096"/>
      <c r="AZ1439" s="1096"/>
      <c r="BA1439" s="1096"/>
      <c r="BB1439" s="1096"/>
      <c r="BC1439" s="1096"/>
      <c r="BD1439" s="1096"/>
      <c r="BE1439" s="1096"/>
      <c r="BF1439" s="1096"/>
      <c r="BG1439" s="1096"/>
      <c r="BH1439" s="500">
        <f>AR1449</f>
        <v>0</v>
      </c>
      <c r="BI1439" s="500" t="e">
        <f>AJ1449</f>
        <v>#N/A</v>
      </c>
      <c r="BJ1439" s="500">
        <f>AR1451</f>
        <v>0</v>
      </c>
      <c r="BK1439" s="500" t="str">
        <f>AJ1451</f>
        <v/>
      </c>
      <c r="BL1439" s="500">
        <f>AR1452</f>
        <v>0</v>
      </c>
      <c r="BM1439" s="500" t="str">
        <f>AJ1452</f>
        <v/>
      </c>
      <c r="BN1439" s="500">
        <f>AR1453</f>
        <v>1</v>
      </c>
      <c r="BO1439" s="500">
        <f>AR1454</f>
        <v>1</v>
      </c>
      <c r="BP1439" s="500">
        <f>AR1455</f>
        <v>0</v>
      </c>
      <c r="BQ1439" s="500" t="str">
        <f>AJ1455</f>
        <v/>
      </c>
      <c r="BR1439" s="500">
        <f>AR1456</f>
        <v>0</v>
      </c>
      <c r="BS1439" s="500">
        <f>AR1457</f>
        <v>0</v>
      </c>
      <c r="BT1439" s="500" t="str">
        <f>N1439</f>
        <v/>
      </c>
      <c r="BU1439" s="500" t="str">
        <f>N1440</f>
        <v/>
      </c>
      <c r="BV1439" s="500" t="str">
        <f>R1442</f>
        <v/>
      </c>
      <c r="BW1439" s="500" t="str">
        <f>R1448</f>
        <v/>
      </c>
      <c r="BX1439" s="500" t="str">
        <f>R1449</f>
        <v/>
      </c>
      <c r="BY1439" s="937"/>
      <c r="BZ1439" s="431" t="b">
        <f>CNTR_CalcRelevant=EUconst_NotRelevant</f>
        <v>1</v>
      </c>
    </row>
    <row r="1440" spans="1:78" s="1066" customFormat="1" ht="15" customHeight="1" thickBot="1" x14ac:dyDescent="0.3">
      <c r="A1440" s="1055"/>
      <c r="B1440" s="928"/>
      <c r="C1440" s="928"/>
      <c r="D1440" s="928"/>
      <c r="E1440" s="1847" t="str">
        <f>IF(ISBLANK(E1439),"",IF(INDEX(B_InstallationDescription!$E$53:$E$127,MATCH(U1438,B_InstallationDescription!$D$53:$D$127,0))&gt;0,INDEX(B_InstallationDescription!$E$53:$E$127,MATCH(U1438,B_InstallationDescription!$D$53:$D$127,0)),""))</f>
        <v/>
      </c>
      <c r="F1440" s="1848"/>
      <c r="G1440" s="1848"/>
      <c r="H1440" s="1848"/>
      <c r="I1440" s="1848"/>
      <c r="J1440" s="1849"/>
      <c r="K1440" s="102"/>
      <c r="L1440" s="102"/>
      <c r="M1440" s="201" t="str">
        <f>Translations!$B$666</f>
        <v>Bio CO2:</v>
      </c>
      <c r="N1440" s="623" t="str">
        <f>IF(OR(K1439="",T1440=TRUE),"",INDEX(BC1452:BE1452,MATCH(K1439,BC1449:BE1449,0)))</f>
        <v/>
      </c>
      <c r="O1440" s="477" t="s">
        <v>266</v>
      </c>
      <c r="P1440" s="1093"/>
      <c r="Q1440" s="207" t="str">
        <f>EUconst_SumBioCO2 &amp; "_" &amp; K1439</f>
        <v>SUM_bioCO2_</v>
      </c>
      <c r="R1440" s="1093"/>
      <c r="S1440" s="1070"/>
      <c r="T1440" s="22" t="str">
        <f>IF(E1440="","",MATCH(E1440,EUConst_TierActivityListNames,0)&gt;40)</f>
        <v/>
      </c>
      <c r="U1440" s="1070"/>
      <c r="V1440" s="1072"/>
      <c r="W1440" s="937"/>
      <c r="X1440" s="930"/>
      <c r="Y1440" s="12" t="s">
        <v>93</v>
      </c>
      <c r="Z1440" s="1097"/>
      <c r="AA1440" s="1097"/>
      <c r="AB1440" s="1097"/>
      <c r="AC1440" s="1097"/>
      <c r="AD1440" s="1097"/>
      <c r="AE1440" s="12" t="s">
        <v>300</v>
      </c>
      <c r="AF1440" s="930"/>
      <c r="AG1440" s="1098"/>
      <c r="AH1440" s="1097"/>
      <c r="AI1440" s="1097"/>
      <c r="AJ1440" s="1098"/>
      <c r="AK1440" s="1098"/>
      <c r="AL1440" s="1096"/>
      <c r="AM1440" s="12" t="s">
        <v>306</v>
      </c>
      <c r="AN1440" s="1099"/>
      <c r="AO1440" s="1099"/>
      <c r="AP1440" s="1097"/>
      <c r="AQ1440" s="1097"/>
      <c r="AR1440" s="1097"/>
      <c r="AS1440" s="1097"/>
      <c r="AT1440" s="1097"/>
      <c r="AU1440" s="1097"/>
      <c r="AV1440" s="12" t="s">
        <v>314</v>
      </c>
      <c r="AW1440" s="1097"/>
      <c r="AX1440" s="1100"/>
      <c r="AY1440" s="1097"/>
      <c r="AZ1440" s="1097"/>
      <c r="BA1440" s="1097"/>
      <c r="BB1440" s="12" t="s">
        <v>218</v>
      </c>
      <c r="BC1440" s="1097"/>
      <c r="BD1440" s="1097"/>
      <c r="BE1440" s="1097"/>
      <c r="BF1440" s="1097"/>
      <c r="BG1440" s="12" t="s">
        <v>483</v>
      </c>
      <c r="BH1440" s="499" t="s">
        <v>553</v>
      </c>
      <c r="BI1440" s="499" t="s">
        <v>484</v>
      </c>
      <c r="BJ1440" s="499" t="s">
        <v>212</v>
      </c>
      <c r="BK1440" s="499" t="s">
        <v>485</v>
      </c>
      <c r="BL1440" s="499" t="s">
        <v>69</v>
      </c>
      <c r="BM1440" s="499" t="s">
        <v>486</v>
      </c>
      <c r="BN1440" s="499" t="s">
        <v>487</v>
      </c>
      <c r="BO1440" s="499" t="s">
        <v>488</v>
      </c>
      <c r="BP1440" s="499" t="s">
        <v>215</v>
      </c>
      <c r="BQ1440" s="499" t="s">
        <v>489</v>
      </c>
      <c r="BR1440" s="499" t="s">
        <v>490</v>
      </c>
      <c r="BS1440" s="499" t="s">
        <v>491</v>
      </c>
      <c r="BT1440" s="499" t="s">
        <v>289</v>
      </c>
      <c r="BU1440" s="499" t="s">
        <v>492</v>
      </c>
      <c r="BV1440" s="499" t="s">
        <v>495</v>
      </c>
      <c r="BW1440" s="499" t="s">
        <v>493</v>
      </c>
      <c r="BX1440" s="499" t="s">
        <v>494</v>
      </c>
      <c r="BY1440" s="1097"/>
      <c r="BZ1440" s="1097"/>
    </row>
    <row r="1441" spans="1:78" s="1066" customFormat="1" ht="40.5" customHeight="1" thickBot="1" x14ac:dyDescent="0.3">
      <c r="A1441" s="1055"/>
      <c r="B1441" s="928"/>
      <c r="C1441" s="928"/>
      <c r="D1441" s="928"/>
      <c r="E1441"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441" s="1833"/>
      <c r="G1441" s="1833"/>
      <c r="H1441" s="1833"/>
      <c r="I1441" s="1833"/>
      <c r="J1441" s="1833"/>
      <c r="K1441" s="1833"/>
      <c r="L1441" s="1833"/>
      <c r="M1441" s="1834"/>
      <c r="N1441" s="851"/>
      <c r="O1441" s="1315" t="str">
        <f>+IF($K$2170&gt;0,"GEEN DUBBELE INVOER VOOR 1 SOURCESTREAM","")</f>
        <v/>
      </c>
      <c r="P1441" s="1101"/>
      <c r="Q1441" s="1101"/>
      <c r="R1441" s="1101"/>
      <c r="S1441" s="1070"/>
      <c r="T1441" s="1070"/>
      <c r="U1441" s="1070"/>
      <c r="V1441" s="1072"/>
      <c r="W1441" s="1097"/>
      <c r="X1441" s="1097"/>
      <c r="Y1441" s="1093"/>
      <c r="Z1441" s="1097"/>
      <c r="AA1441" s="1097"/>
      <c r="AB1441" s="1097"/>
      <c r="AC1441" s="1097"/>
      <c r="AD1441" s="1097"/>
      <c r="AE1441" s="1097"/>
      <c r="AF1441" s="930"/>
      <c r="AG1441" s="1097"/>
      <c r="AH1441" s="1097"/>
      <c r="AI1441" s="1097"/>
      <c r="AJ1441" s="1098"/>
      <c r="AK1441" s="1098"/>
      <c r="AL1441" s="1096"/>
      <c r="AM1441" s="1097"/>
      <c r="AN1441" s="1097"/>
      <c r="AO1441" s="1097"/>
      <c r="AP1441" s="1097"/>
      <c r="AQ1441" s="1097"/>
      <c r="AR1441" s="1097"/>
      <c r="AS1441" s="1097"/>
      <c r="AT1441" s="1097"/>
      <c r="AU1441" s="1097"/>
      <c r="AV1441" s="1097"/>
      <c r="AW1441" s="1097"/>
      <c r="AX1441" s="1097"/>
      <c r="AY1441" s="1097"/>
      <c r="AZ1441" s="1097"/>
      <c r="BA1441" s="1097"/>
      <c r="BB1441" s="1097"/>
      <c r="BC1441" s="1097"/>
      <c r="BD1441" s="1097"/>
      <c r="BE1441" s="1097"/>
      <c r="BF1441" s="1097"/>
      <c r="BG1441" s="1097"/>
      <c r="BH1441" s="1097"/>
      <c r="BI1441" s="1097"/>
      <c r="BJ1441" s="1097"/>
      <c r="BK1441" s="1097"/>
      <c r="BL1441" s="1097"/>
      <c r="BM1441" s="1097"/>
      <c r="BN1441" s="1097"/>
      <c r="BO1441" s="1097"/>
      <c r="BP1441" s="1097"/>
      <c r="BQ1441" s="1097"/>
      <c r="BR1441" s="1097"/>
      <c r="BS1441" s="1097"/>
      <c r="BT1441" s="1097"/>
      <c r="BU1441" s="1097"/>
      <c r="BV1441" s="1097"/>
      <c r="BW1441" s="1097"/>
      <c r="BX1441" s="1097"/>
      <c r="BY1441" s="1097"/>
      <c r="BZ1441" s="1097"/>
    </row>
    <row r="1442" spans="1:78" s="1066" customFormat="1" ht="12.75" customHeight="1" thickBot="1" x14ac:dyDescent="0.3">
      <c r="A1442" s="1055"/>
      <c r="B1442" s="928"/>
      <c r="C1442" s="928"/>
      <c r="D1442" s="928"/>
      <c r="E1442" s="1838" t="str">
        <f>IF(E1439="","",IF(T1440=TRUE,HYPERLINK("#JUMP_14",EUconst_MsgGoOnPFC),HYPERLINK("#JUMP_E_8",EUconst_FurtherGuidancePoint1)))</f>
        <v/>
      </c>
      <c r="F1442" s="1838"/>
      <c r="G1442" s="1838"/>
      <c r="H1442" s="1838"/>
      <c r="I1442" s="1838"/>
      <c r="J1442" s="1838"/>
      <c r="K1442" s="1838"/>
      <c r="L1442" s="1838"/>
      <c r="M1442" s="1838"/>
      <c r="N1442" s="852"/>
      <c r="O1442" s="1056"/>
      <c r="P1442" s="1101"/>
      <c r="Q1442" s="207" t="str">
        <f>EUconst_SumNonSustBioCO2 &amp; "_" &amp; K1439</f>
        <v>SUM_bioNonSustCO2_</v>
      </c>
      <c r="R1442" s="472" t="str">
        <f>IF(OR(K1439="",T1440=TRUE),"",ROUND(INDEX(BC1451:BE1451,MATCH(K1439,BC1449:BE1449,0)),0))</f>
        <v/>
      </c>
      <c r="S1442" s="1070"/>
      <c r="T1442" s="1070"/>
      <c r="U1442" s="1070"/>
      <c r="V1442" s="1097"/>
      <c r="W1442" s="1097"/>
      <c r="X1442" s="1097"/>
      <c r="Y1442" s="930"/>
      <c r="Z1442" s="1097"/>
      <c r="AA1442" s="1097"/>
      <c r="AB1442" s="1097"/>
      <c r="AC1442" s="1097"/>
      <c r="AD1442" s="1097"/>
      <c r="AE1442" s="1097"/>
      <c r="AF1442" s="930"/>
      <c r="AG1442" s="1097"/>
      <c r="AH1442" s="1097"/>
      <c r="AI1442" s="1097"/>
      <c r="AJ1442" s="1098"/>
      <c r="AK1442" s="1098"/>
      <c r="AL1442" s="1096"/>
      <c r="AM1442" s="1097"/>
      <c r="AN1442" s="1097"/>
      <c r="AO1442" s="1097"/>
      <c r="AP1442" s="1097"/>
      <c r="AQ1442" s="1097"/>
      <c r="AR1442" s="1097"/>
      <c r="AS1442" s="1097"/>
      <c r="AT1442" s="1097"/>
      <c r="AU1442" s="1097"/>
      <c r="AV1442" s="1097"/>
      <c r="AW1442" s="1097"/>
      <c r="AX1442" s="1097"/>
      <c r="AY1442" s="1097"/>
      <c r="AZ1442" s="1097"/>
      <c r="BA1442" s="1097"/>
      <c r="BB1442" s="1097"/>
      <c r="BC1442" s="1097"/>
      <c r="BD1442" s="1097"/>
      <c r="BE1442" s="1097"/>
      <c r="BF1442" s="1097"/>
      <c r="BG1442" s="1097"/>
      <c r="BH1442" s="1097"/>
      <c r="BI1442" s="1097"/>
      <c r="BJ1442" s="1097"/>
      <c r="BK1442" s="1097"/>
      <c r="BL1442" s="1097"/>
      <c r="BM1442" s="1097"/>
      <c r="BN1442" s="1097"/>
      <c r="BO1442" s="1097"/>
      <c r="BP1442" s="1097"/>
      <c r="BQ1442" s="1097"/>
      <c r="BR1442" s="1097"/>
      <c r="BS1442" s="1097"/>
      <c r="BT1442" s="1097"/>
      <c r="BU1442" s="1097"/>
      <c r="BV1442" s="1097"/>
      <c r="BW1442" s="1097"/>
      <c r="BX1442" s="1097"/>
      <c r="BY1442" s="1097"/>
      <c r="BZ1442" s="1097"/>
    </row>
    <row r="1443" spans="1:78" s="1066" customFormat="1" ht="5.0999999999999996" customHeight="1" thickBot="1" x14ac:dyDescent="0.3">
      <c r="A1443" s="1055"/>
      <c r="B1443" s="928"/>
      <c r="C1443" s="928"/>
      <c r="D1443" s="928"/>
      <c r="E1443" s="928"/>
      <c r="F1443" s="928"/>
      <c r="G1443" s="928"/>
      <c r="M1443" s="852"/>
      <c r="N1443" s="852"/>
      <c r="O1443" s="1056"/>
      <c r="P1443" s="1070"/>
      <c r="Q1443" s="1070"/>
      <c r="R1443" s="1070"/>
      <c r="S1443" s="1070"/>
      <c r="T1443" s="1070"/>
      <c r="U1443" s="1070"/>
      <c r="V1443" s="1097"/>
      <c r="W1443" s="1097"/>
      <c r="X1443" s="1097"/>
      <c r="Y1443" s="1093"/>
      <c r="Z1443" s="1097"/>
      <c r="AA1443" s="1097"/>
      <c r="AB1443" s="1097"/>
      <c r="AC1443" s="1097"/>
      <c r="AD1443" s="1097"/>
      <c r="AE1443" s="1097"/>
      <c r="AF1443" s="930"/>
      <c r="AG1443" s="1097"/>
      <c r="AH1443" s="1097"/>
      <c r="AI1443" s="1097"/>
      <c r="AJ1443" s="1098"/>
      <c r="AK1443" s="1098"/>
      <c r="AL1443" s="1096"/>
      <c r="AM1443" s="1097"/>
      <c r="AN1443" s="1097"/>
      <c r="AO1443" s="1097"/>
      <c r="AP1443" s="1097"/>
      <c r="AQ1443" s="1097"/>
      <c r="AR1443" s="1097"/>
      <c r="AS1443" s="1097"/>
      <c r="AT1443" s="1097"/>
      <c r="AU1443" s="1097"/>
      <c r="AV1443" s="1097"/>
      <c r="AW1443" s="1097"/>
      <c r="AX1443" s="1097"/>
      <c r="AY1443" s="1097"/>
      <c r="AZ1443" s="1097"/>
      <c r="BA1443" s="1097"/>
      <c r="BB1443" s="1097"/>
      <c r="BC1443" s="1097"/>
      <c r="BD1443" s="1097"/>
      <c r="BE1443" s="1097"/>
      <c r="BF1443" s="1097"/>
      <c r="BG1443" s="1097"/>
      <c r="BH1443" s="1097"/>
      <c r="BI1443" s="1097"/>
      <c r="BJ1443" s="1097"/>
      <c r="BK1443" s="1097"/>
      <c r="BL1443" s="1097"/>
      <c r="BM1443" s="1097"/>
      <c r="BN1443" s="1097"/>
      <c r="BO1443" s="1097"/>
      <c r="BP1443" s="1097"/>
      <c r="BQ1443" s="1097"/>
      <c r="BR1443" s="1097"/>
      <c r="BS1443" s="1097"/>
      <c r="BT1443" s="1097"/>
      <c r="BU1443" s="1097"/>
      <c r="BV1443" s="1097"/>
      <c r="BW1443" s="1097"/>
      <c r="BX1443" s="1097"/>
      <c r="BY1443" s="1097"/>
      <c r="BZ1443" s="1097"/>
    </row>
    <row r="1444" spans="1:78" s="1066" customFormat="1" ht="12.75" customHeight="1" thickBot="1" x14ac:dyDescent="0.3">
      <c r="A1444" s="1055"/>
      <c r="B1444" s="928"/>
      <c r="C1444" s="484" t="s">
        <v>4</v>
      </c>
      <c r="D1444" s="346" t="str">
        <f>Translations!$B$622</f>
        <v>AG:</v>
      </c>
      <c r="E1444" s="1839" t="str">
        <f>Translations!$B$667</f>
        <v>Zijn de AG gebaseerd op optelling van (gemeten) hoeveelheden (i.p.v. met één continue hoeveelheidsmeting)?</v>
      </c>
      <c r="F1444" s="1839"/>
      <c r="G1444" s="1839"/>
      <c r="H1444" s="1839"/>
      <c r="I1444" s="1839"/>
      <c r="J1444" s="1839"/>
      <c r="K1444" s="1839"/>
      <c r="L1444" s="705"/>
      <c r="M1444" s="692" t="str">
        <f>+IF(N1441="",IF(L1444="",IF(E1439="","",EUconst_ERR_Incomplete),""),"")</f>
        <v/>
      </c>
      <c r="O1444" s="1056"/>
      <c r="P1444" s="1070"/>
      <c r="Q1444" s="1070"/>
      <c r="R1444" s="1070"/>
      <c r="S1444" s="1070"/>
      <c r="T1444" s="1070"/>
      <c r="U1444" s="1070"/>
      <c r="V1444" s="1097"/>
      <c r="W1444" s="1097"/>
      <c r="X1444" s="1097"/>
      <c r="Y1444" s="1093"/>
      <c r="Z1444" s="1097"/>
      <c r="AA1444" s="1097"/>
      <c r="AB1444" s="1097"/>
      <c r="AC1444" s="699" t="b">
        <f>AND(E1439&lt;&gt;"",T1440&lt;&gt;TRUE)</f>
        <v>0</v>
      </c>
      <c r="AD1444" s="1097"/>
      <c r="AE1444" s="1097"/>
      <c r="AF1444" s="930"/>
      <c r="AG1444" s="1097"/>
      <c r="AH1444" s="1097"/>
      <c r="AI1444" s="1097"/>
      <c r="AJ1444" s="1098"/>
      <c r="AK1444" s="1098"/>
      <c r="AL1444" s="1096"/>
      <c r="AM1444" s="1097"/>
      <c r="AN1444" s="1097"/>
      <c r="AO1444" s="1097"/>
      <c r="AP1444" s="1097"/>
      <c r="AQ1444" s="1097"/>
      <c r="AR1444" s="1097"/>
      <c r="AS1444" s="1097"/>
      <c r="AT1444" s="699" t="b">
        <f>MSPara_BatchReportingMandatory&lt;&gt;TRUE</f>
        <v>0</v>
      </c>
      <c r="AU1444" s="1097"/>
      <c r="AV1444" s="1097"/>
      <c r="AW1444" s="1097"/>
      <c r="AX1444" s="1097"/>
      <c r="AY1444" s="1097"/>
      <c r="AZ1444" s="1097"/>
      <c r="BA1444" s="1097"/>
      <c r="BB1444" s="1097"/>
      <c r="BC1444" s="1097"/>
      <c r="BD1444" s="1097"/>
      <c r="BE1444" s="1097"/>
      <c r="BF1444" s="1097"/>
      <c r="BG1444" s="1097"/>
      <c r="BH1444" s="1097"/>
      <c r="BI1444" s="1097"/>
      <c r="BJ1444" s="1097"/>
      <c r="BK1444" s="1097"/>
      <c r="BL1444" s="1097"/>
      <c r="BM1444" s="1097"/>
      <c r="BN1444" s="1097"/>
      <c r="BO1444" s="1097"/>
      <c r="BP1444" s="1097"/>
      <c r="BQ1444" s="1097"/>
      <c r="BR1444" s="1097"/>
      <c r="BS1444" s="1097"/>
      <c r="BT1444" s="1097"/>
      <c r="BU1444" s="1097"/>
      <c r="BV1444" s="1097"/>
      <c r="BW1444" s="1097"/>
      <c r="BX1444" s="1097"/>
      <c r="BY1444" s="1097"/>
      <c r="BZ1444" s="699" t="b">
        <f>OR(CNTR_CalcRelevant=EUconst_NotRelevant,AND(COUNTA(CNTR_ListRelevantSections)&gt;0,OR(T1440=TRUE,E1439="")))</f>
        <v>1</v>
      </c>
    </row>
    <row r="1445" spans="1:78" s="1066" customFormat="1" ht="5.0999999999999996" customHeight="1" thickBot="1" x14ac:dyDescent="0.3">
      <c r="A1445" s="1055"/>
      <c r="B1445" s="928"/>
      <c r="C1445" s="928"/>
      <c r="D1445" s="928"/>
      <c r="E1445" s="928"/>
      <c r="F1445" s="928"/>
      <c r="G1445" s="928"/>
      <c r="H1445" s="957"/>
      <c r="I1445" s="957"/>
      <c r="J1445" s="957"/>
      <c r="K1445" s="957"/>
      <c r="L1445" s="957"/>
      <c r="M1445" s="1103"/>
      <c r="O1445" s="1056"/>
      <c r="P1445" s="1070"/>
      <c r="Q1445" s="1070"/>
      <c r="R1445" s="1070"/>
      <c r="S1445" s="1070"/>
      <c r="T1445" s="1070"/>
      <c r="U1445" s="1070"/>
      <c r="V1445" s="1097"/>
      <c r="W1445" s="1097"/>
      <c r="X1445" s="1097"/>
      <c r="Y1445" s="1093"/>
      <c r="Z1445" s="1097"/>
      <c r="AA1445" s="1097"/>
      <c r="AB1445" s="1097"/>
      <c r="AC1445" s="1100"/>
      <c r="AD1445" s="1097"/>
      <c r="AE1445" s="1097"/>
      <c r="AF1445" s="930"/>
      <c r="AG1445" s="1097"/>
      <c r="AH1445" s="1097"/>
      <c r="AI1445" s="1097"/>
      <c r="AJ1445" s="1098"/>
      <c r="AK1445" s="1098"/>
      <c r="AL1445" s="1096"/>
      <c r="AM1445" s="1097"/>
      <c r="AN1445" s="1097"/>
      <c r="AO1445" s="1097"/>
      <c r="AP1445" s="1097"/>
      <c r="AQ1445" s="1097"/>
      <c r="AR1445" s="1097"/>
      <c r="AS1445" s="1097"/>
      <c r="AT1445" s="1100"/>
      <c r="AU1445" s="1097"/>
      <c r="AV1445" s="1097"/>
      <c r="AW1445" s="1097"/>
      <c r="AX1445" s="1097"/>
      <c r="AY1445" s="1097"/>
      <c r="AZ1445" s="1097"/>
      <c r="BA1445" s="1097"/>
      <c r="BB1445" s="1097"/>
      <c r="BC1445" s="1097"/>
      <c r="BD1445" s="1097"/>
      <c r="BE1445" s="1097"/>
      <c r="BF1445" s="1097"/>
      <c r="BG1445" s="1097"/>
      <c r="BH1445" s="1097"/>
      <c r="BI1445" s="1097"/>
      <c r="BJ1445" s="1097"/>
      <c r="BK1445" s="1097"/>
      <c r="BL1445" s="1097"/>
      <c r="BM1445" s="1097"/>
      <c r="BN1445" s="1097"/>
      <c r="BO1445" s="1097"/>
      <c r="BP1445" s="1097"/>
      <c r="BQ1445" s="1097"/>
      <c r="BR1445" s="1097"/>
      <c r="BS1445" s="1097"/>
      <c r="BT1445" s="1097"/>
      <c r="BU1445" s="1097"/>
      <c r="BV1445" s="1097"/>
      <c r="BW1445" s="1097"/>
      <c r="BX1445" s="1097"/>
      <c r="BY1445" s="1097"/>
      <c r="BZ1445" s="1100"/>
    </row>
    <row r="1446" spans="1:78" s="1066" customFormat="1" ht="12.75" customHeight="1" thickBot="1" x14ac:dyDescent="0.3">
      <c r="A1446" s="1055"/>
      <c r="B1446" s="928"/>
      <c r="C1446" s="484" t="s">
        <v>5</v>
      </c>
      <c r="D1446" s="346" t="str">
        <f>Translations!$B$622</f>
        <v>AG:</v>
      </c>
      <c r="E1446" s="690" t="str">
        <f>Translations!$B$668</f>
        <v>Begin:</v>
      </c>
      <c r="F1446" s="706"/>
      <c r="G1446" s="691" t="str">
        <f>Translations!$B$669</f>
        <v>Eind:</v>
      </c>
      <c r="H1446" s="706"/>
      <c r="I1446" s="691" t="str">
        <f>Translations!$B$670</f>
        <v>Invoer:</v>
      </c>
      <c r="J1446" s="706"/>
      <c r="K1446" s="691" t="str">
        <f>Translations!$B$671</f>
        <v>Uitvoer:</v>
      </c>
      <c r="L1446" s="706"/>
      <c r="M1446" s="692" t="str">
        <f>IF(N1441="",IF(AND(L1444=TRUE,COUNT(F1446,H1446,J1446,L1446)&lt;4),EUconst_ERR_Incomplete,""),"")</f>
        <v/>
      </c>
      <c r="O1446" s="1056"/>
      <c r="P1446" s="1070"/>
      <c r="Q1446" s="1070"/>
      <c r="R1446" s="1070"/>
      <c r="S1446" s="1070"/>
      <c r="T1446" s="1070"/>
      <c r="U1446" s="1070"/>
      <c r="V1446" s="1097"/>
      <c r="W1446" s="1097"/>
      <c r="X1446" s="1097"/>
      <c r="Y1446" s="1093"/>
      <c r="Z1446" s="1097"/>
      <c r="AA1446" s="1097"/>
      <c r="AB1446" s="1097"/>
      <c r="AC1446" s="699" t="b">
        <f>AC1444</f>
        <v>0</v>
      </c>
      <c r="AD1446" s="1097"/>
      <c r="AE1446" s="1097"/>
      <c r="AF1446" s="930"/>
      <c r="AG1446" s="1097"/>
      <c r="AH1446" s="1097"/>
      <c r="AI1446" s="1097"/>
      <c r="AJ1446" s="1098"/>
      <c r="AK1446" s="1098"/>
      <c r="AL1446" s="1096"/>
      <c r="AM1446" s="1097"/>
      <c r="AN1446" s="1097"/>
      <c r="AO1446" s="1097"/>
      <c r="AP1446" s="1097"/>
      <c r="AQ1446" s="1097"/>
      <c r="AR1446" s="1097"/>
      <c r="AS1446" s="1097"/>
      <c r="AT1446" s="699" t="b">
        <f>AND(AT1444=TRUE,L1444="")</f>
        <v>0</v>
      </c>
      <c r="AU1446" s="1097"/>
      <c r="AV1446" s="1097"/>
      <c r="AW1446" s="1097"/>
      <c r="AX1446" s="1097"/>
      <c r="AY1446" s="1097"/>
      <c r="AZ1446" s="1097"/>
      <c r="BA1446" s="1097"/>
      <c r="BB1446" s="1097"/>
      <c r="BC1446" s="1097"/>
      <c r="BD1446" s="1097"/>
      <c r="BE1446" s="1097"/>
      <c r="BF1446" s="1097"/>
      <c r="BG1446" s="1097"/>
      <c r="BH1446" s="1097"/>
      <c r="BI1446" s="1097"/>
      <c r="BJ1446" s="1097"/>
      <c r="BK1446" s="1097"/>
      <c r="BL1446" s="1097"/>
      <c r="BM1446" s="1097"/>
      <c r="BN1446" s="1097"/>
      <c r="BO1446" s="1097"/>
      <c r="BP1446" s="1097"/>
      <c r="BQ1446" s="1097"/>
      <c r="BR1446" s="1097"/>
      <c r="BS1446" s="1097"/>
      <c r="BT1446" s="1097"/>
      <c r="BU1446" s="1097"/>
      <c r="BV1446" s="1097"/>
      <c r="BW1446" s="1097"/>
      <c r="BX1446" s="1097"/>
      <c r="BY1446" s="1097"/>
      <c r="BZ1446" s="699" t="b">
        <f>OR(BZ1444,AND(NOT(ISBLANK(L1444)),L1444=FALSE))</f>
        <v>1</v>
      </c>
    </row>
    <row r="1447" spans="1:78" s="1066" customFormat="1" ht="5.0999999999999996" customHeight="1" thickBot="1" x14ac:dyDescent="0.3">
      <c r="A1447" s="1055"/>
      <c r="B1447" s="928"/>
      <c r="C1447" s="928"/>
      <c r="D1447" s="928"/>
      <c r="E1447" s="928"/>
      <c r="F1447" s="928"/>
      <c r="G1447" s="928"/>
      <c r="M1447" s="852"/>
      <c r="N1447" s="852"/>
      <c r="O1447" s="1056"/>
      <c r="P1447" s="1070"/>
      <c r="Q1447" s="1070"/>
      <c r="R1447" s="1070"/>
      <c r="S1447" s="1070"/>
      <c r="T1447" s="1070"/>
      <c r="U1447" s="1070"/>
      <c r="V1447" s="1097"/>
      <c r="W1447" s="1097"/>
      <c r="X1447" s="1097"/>
      <c r="Y1447" s="1093"/>
      <c r="Z1447" s="1097"/>
      <c r="AA1447" s="1097"/>
      <c r="AB1447" s="1097"/>
      <c r="AC1447" s="1097"/>
      <c r="AD1447" s="1097"/>
      <c r="AE1447" s="1097"/>
      <c r="AF1447" s="930"/>
      <c r="AG1447" s="1097"/>
      <c r="AH1447" s="1097"/>
      <c r="AI1447" s="1097"/>
      <c r="AJ1447" s="1098"/>
      <c r="AK1447" s="1098"/>
      <c r="AL1447" s="1096"/>
      <c r="AM1447" s="1097"/>
      <c r="AN1447" s="1097"/>
      <c r="AO1447" s="1097"/>
      <c r="AP1447" s="1097"/>
      <c r="AQ1447" s="1097"/>
      <c r="AR1447" s="1097"/>
      <c r="AS1447" s="1097"/>
      <c r="AT1447" s="1097"/>
      <c r="AU1447" s="1097"/>
      <c r="AV1447" s="1097"/>
      <c r="AW1447" s="1097"/>
      <c r="AX1447" s="1097"/>
      <c r="AY1447" s="1097"/>
      <c r="AZ1447" s="1097"/>
      <c r="BA1447" s="1097"/>
      <c r="BB1447" s="1097"/>
      <c r="BC1447" s="1097"/>
      <c r="BD1447" s="1097"/>
      <c r="BE1447" s="1097"/>
      <c r="BF1447" s="1097"/>
      <c r="BG1447" s="1097"/>
      <c r="BH1447" s="1097"/>
      <c r="BI1447" s="1097"/>
      <c r="BJ1447" s="1097"/>
      <c r="BK1447" s="1097"/>
      <c r="BL1447" s="1097"/>
      <c r="BM1447" s="1097"/>
      <c r="BN1447" s="1097"/>
      <c r="BO1447" s="1097"/>
      <c r="BP1447" s="1097"/>
      <c r="BQ1447" s="1097"/>
      <c r="BR1447" s="1097"/>
      <c r="BS1447" s="1097"/>
      <c r="BT1447" s="1097"/>
      <c r="BU1447" s="1097"/>
      <c r="BV1447" s="1097"/>
      <c r="BW1447" s="1097"/>
      <c r="BX1447" s="1097"/>
      <c r="BY1447" s="1097"/>
      <c r="BZ1447" s="1097"/>
    </row>
    <row r="1448" spans="1:78" s="1066" customFormat="1" ht="12.75" customHeight="1" thickBot="1" x14ac:dyDescent="0.3">
      <c r="A1448" s="1055"/>
      <c r="B1448" s="928"/>
      <c r="C1448" s="928"/>
      <c r="D1448" s="928"/>
      <c r="E1448" s="928"/>
      <c r="F1448" s="341" t="str">
        <f>Translations!$B$333</f>
        <v>Tier</v>
      </c>
      <c r="G1448" s="1850" t="str">
        <f>Translations!$B$672</f>
        <v>tierbeschrijving</v>
      </c>
      <c r="H1448" s="1850"/>
      <c r="I1448" s="1855" t="str">
        <f>Translations!$B$158</f>
        <v>Eenheid</v>
      </c>
      <c r="J1448" s="1855"/>
      <c r="K1448" s="1855" t="str">
        <f>Translations!$B$673</f>
        <v>Waarde</v>
      </c>
      <c r="L1448" s="1855"/>
      <c r="M1448" s="342" t="str">
        <f>Translations!$B$610</f>
        <v>foutmelding</v>
      </c>
      <c r="O1448" s="1056"/>
      <c r="P1448" s="1104"/>
      <c r="Q1448" s="207" t="str">
        <f>EUconst_SumEnergyIN &amp; "_" &amp; K1439</f>
        <v>SUM_EnergyIN_</v>
      </c>
      <c r="R1448" s="251" t="str">
        <f>IF(OR(K1439="",T1440)=TRUE,"",INDEX(BC1454:BE1454,MATCH(K1439,BC1449:BE1449,0)))</f>
        <v/>
      </c>
      <c r="S1448" s="1097"/>
      <c r="T1448" s="983"/>
      <c r="U1448" s="1097"/>
      <c r="V1448" s="343" t="s">
        <v>301</v>
      </c>
      <c r="W1448" s="1097"/>
      <c r="X1448" s="1097"/>
      <c r="Y1448" s="337" t="s">
        <v>562</v>
      </c>
      <c r="Z1448" s="337" t="s">
        <v>318</v>
      </c>
      <c r="AA1448" s="1097"/>
      <c r="AB1448" s="1097"/>
      <c r="AC1448" s="340" t="s">
        <v>307</v>
      </c>
      <c r="AD1448" s="1097"/>
      <c r="AE1448" s="1097"/>
      <c r="AF1448" s="335" t="s">
        <v>303</v>
      </c>
      <c r="AG1448" s="335" t="s">
        <v>304</v>
      </c>
      <c r="AH1448" s="337" t="s">
        <v>302</v>
      </c>
      <c r="AI1448" s="339" t="s">
        <v>305</v>
      </c>
      <c r="AJ1448" s="339" t="s">
        <v>563</v>
      </c>
      <c r="AK1448" s="344" t="s">
        <v>309</v>
      </c>
      <c r="AL1448" s="1096"/>
      <c r="AM1448" s="1097"/>
      <c r="AN1448" s="335" t="s">
        <v>303</v>
      </c>
      <c r="AO1448" s="335" t="s">
        <v>304</v>
      </c>
      <c r="AP1448" s="345" t="s">
        <v>308</v>
      </c>
      <c r="AQ1448" s="339" t="s">
        <v>565</v>
      </c>
      <c r="AR1448" s="339" t="s">
        <v>564</v>
      </c>
      <c r="AS1448" s="344" t="s">
        <v>605</v>
      </c>
      <c r="AT1448" s="344" t="s">
        <v>605</v>
      </c>
      <c r="AU1448" s="1097"/>
      <c r="AV1448" s="1100"/>
      <c r="AW1448" s="1100"/>
      <c r="AX1448" s="335" t="s">
        <v>321</v>
      </c>
      <c r="AY1448" s="1100"/>
      <c r="AZ1448" s="1100"/>
      <c r="BA1448" s="1100"/>
      <c r="BB1448" s="1100"/>
      <c r="BC1448" s="1100"/>
      <c r="BD1448" s="1100"/>
      <c r="BE1448" s="1097"/>
      <c r="BF1448" s="1097"/>
      <c r="BG1448" s="1097"/>
      <c r="BH1448" s="1097"/>
      <c r="BI1448" s="1097"/>
      <c r="BJ1448" s="1097"/>
      <c r="BK1448" s="1097"/>
      <c r="BL1448" s="1097"/>
      <c r="BM1448" s="1097"/>
      <c r="BN1448" s="1097"/>
      <c r="BO1448" s="1097"/>
      <c r="BP1448" s="1097"/>
      <c r="BQ1448" s="1097"/>
      <c r="BR1448" s="1097"/>
      <c r="BS1448" s="1097"/>
      <c r="BT1448" s="1097"/>
      <c r="BU1448" s="1097"/>
      <c r="BV1448" s="1097"/>
      <c r="BW1448" s="1097"/>
      <c r="BX1448" s="1097"/>
      <c r="BY1448" s="1097"/>
      <c r="BZ1448" s="336" t="s">
        <v>268</v>
      </c>
    </row>
    <row r="1449" spans="1:78" s="1066" customFormat="1" ht="12.75" customHeight="1" thickBot="1" x14ac:dyDescent="0.3">
      <c r="A1449" s="1055"/>
      <c r="B1449" s="928"/>
      <c r="C1449" s="481" t="s">
        <v>195</v>
      </c>
      <c r="D1449" s="346" t="str">
        <f>Translations!$B$622</f>
        <v>AG:</v>
      </c>
      <c r="E1449" s="1105"/>
      <c r="F1449" s="252"/>
      <c r="G1449" s="1836" t="str">
        <f>IF(OR(ISBLANK(F1449),F1449=EUconst_NoTier),"",IF(Z1449=0,EUconst_NA,IF(ISERROR(Z1449),"",Z1449)))</f>
        <v/>
      </c>
      <c r="H1449" s="1837"/>
      <c r="I1449" s="693" t="e">
        <f>IF(J1449&lt;&gt;"","",AI1449)</f>
        <v>#N/A</v>
      </c>
      <c r="J1449" s="909" t="e">
        <f>+Q1451</f>
        <v>#N/A</v>
      </c>
      <c r="K1449" s="700" t="str">
        <f>IF(L1449="",AQ1449,"")</f>
        <v/>
      </c>
      <c r="L1449" s="775"/>
      <c r="M1449" s="473" t="str">
        <f>IF(N1441="",IF(AND(E1440&lt;&gt;"",OR(F1449="",COUNT(K1449:L1449)=0),Y1449&lt;&gt;EUconst_NA,T1440&lt;&gt;TRUE),EUconst_ERR_Incomplete,IF(COUNTIF(AX1449:AZ1449,TRUE)&gt;0,EUconst_ERR_Inconsistent,"")),"")</f>
        <v/>
      </c>
      <c r="O1449" s="1056"/>
      <c r="P1449" s="1106"/>
      <c r="Q1449" s="207" t="str">
        <f>EUconst_SumBioEnergyIN &amp; "_" &amp; K1439</f>
        <v>SUM_BioEnergyIN_</v>
      </c>
      <c r="R1449" s="251" t="str">
        <f>IF(OR(K1439="",T1440)=TRUE,"",INDEX(BC1455:BE1455,MATCH(K1439,BC1449:BE1449,0)))</f>
        <v/>
      </c>
      <c r="S1449" s="1097"/>
      <c r="T1449" s="347" t="str">
        <f>EUconst_CNTR_ActivityData&amp;E1440</f>
        <v>ActivityData_</v>
      </c>
      <c r="U1449" s="1107"/>
      <c r="V1449" s="347" t="str">
        <f>IF(E1439="","",INDEX(B_InstallationDescription!$I$53:$I$127,MATCH(U1438,B_InstallationDescription!$D$53:$D$127,0)))</f>
        <v/>
      </c>
      <c r="W1449" s="339" t="s">
        <v>534</v>
      </c>
      <c r="X1449" s="1107"/>
      <c r="Y1449" s="348" t="str">
        <f>IF(OR(T1440=TRUE,E1440=""),"",INDEX(EUwideConstants!$N:$N,MATCH(T1449,EUwideConstants!$Q:$Q,0)))</f>
        <v/>
      </c>
      <c r="Z1449" s="349" t="str">
        <f>IF(ISBLANK(F1449),"",IF(F1449=EUconst_NA,"",INDEX(EUwideConstants!$H:$M,MATCH(T1449,EUwideConstants!$Q:$Q,0),MATCH(F1449,CNTR_TierList,0))))</f>
        <v/>
      </c>
      <c r="AA1449" s="350" t="s">
        <v>302</v>
      </c>
      <c r="AB1449" s="1098"/>
      <c r="AC1449" s="351" t="b">
        <f>AC1444</f>
        <v>0</v>
      </c>
      <c r="AD1449" s="1097"/>
      <c r="AE1449" s="352" t="str">
        <f>EUconst_CNTR_ActivityData&amp;EUconst_Unit</f>
        <v>ActivityData_Eenheid</v>
      </c>
      <c r="AF1449" s="353" t="str">
        <f>IF(AC1449=TRUE, IF(COUNTIF(MSPara_SourceStreamCategory,V1449)=0,"",INDEX(MSPara_CalcFactorsMatrix,MATCH(V1449,MSPara_SourceStreamCategory,0),MATCH(AE1449&amp;"_"&amp;2,MSPara_CalcFactors,0))),"")</f>
        <v/>
      </c>
      <c r="AG1449" s="354" t="str">
        <f>IF(AC1449=TRUE, IF(COUNTIF(MSPara_SourceStreamCategory,V1449)=0,"",INDEX(MSPara_CalcFactorsMatrix,MATCH(V1449,MSPara_SourceStreamCategory,0),MATCH(AE1449&amp;"_"&amp;1,MSPara_CalcFactors,0))),"")</f>
        <v/>
      </c>
      <c r="AH1449" s="351" t="str">
        <f>IF(OR(AF1449="",AF1449=EUconst_NA),IF(OR(AG1449=EUconst_NA,AG1449=""),"",AG1449),AF1449)</f>
        <v/>
      </c>
      <c r="AI1449" s="348" t="str">
        <f>IF(AC1449=TRUE,IF(AH1449="",EUconst_t,AH1449),"")</f>
        <v/>
      </c>
      <c r="AJ1449" s="355" t="e">
        <f>IF(J1449="",AI1449,J1449)</f>
        <v>#N/A</v>
      </c>
      <c r="AK1449" s="356" t="b">
        <f>IF(K1439=EUconst_Fuel,J1449&lt;&gt;"",FALSE)</f>
        <v>0</v>
      </c>
      <c r="AL1449" s="1096"/>
      <c r="AM1449" s="347" t="str">
        <f>EUconst_CNTR_ActivityData&amp;EUconst_Value</f>
        <v>ActivityData_Waarde</v>
      </c>
      <c r="AN1449" s="1099"/>
      <c r="AO1449" s="1099"/>
      <c r="AP1449" s="351" t="e">
        <f>AND(AND(AH1449&lt;&gt;"",AJ1449&lt;&gt;""),AJ1449=AH1449)</f>
        <v>#N/A</v>
      </c>
      <c r="AQ1449" s="431" t="str">
        <f>IF(L1444=TRUE,SUM(F1446)-SUM(H1446)+SUM(J1446)-SUM(L1446),"")</f>
        <v/>
      </c>
      <c r="AR1449" s="351">
        <f>IF(Y1449=EUconst_NA,0,IF(COUNT(K1449:L1449)=0,0,IF(L1449="",K1449,L1449)))</f>
        <v>0</v>
      </c>
      <c r="AS1449" s="699" t="b">
        <f>AND(AC1449=TRUE,OR(L1449&lt;&gt;"",AQ1449=""))</f>
        <v>0</v>
      </c>
      <c r="AT1449" s="699" t="b">
        <f>AND(AC1449=TRUE,NOT(AS1449))</f>
        <v>0</v>
      </c>
      <c r="AU1449" s="1097"/>
      <c r="AV1449" s="335" t="s">
        <v>313</v>
      </c>
      <c r="AW1449" s="335" t="s">
        <v>319</v>
      </c>
      <c r="AX1449" s="1108"/>
      <c r="AY1449" s="13" t="s">
        <v>537</v>
      </c>
      <c r="AZ1449" s="1097"/>
      <c r="BA1449" s="1097"/>
      <c r="BB1449" s="1098"/>
      <c r="BC1449" s="336" t="str">
        <f>EUconst_Fuel</f>
        <v>Verbranding</v>
      </c>
      <c r="BD1449" s="336" t="str">
        <f>EUconst_ProcessCarbonate</f>
        <v>Procesemissies</v>
      </c>
      <c r="BE1449" s="336" t="str">
        <f>EUconst_MassBalance</f>
        <v>Massabalans</v>
      </c>
      <c r="BF1449" s="1097"/>
      <c r="BG1449" s="1097"/>
      <c r="BH1449" s="1097"/>
      <c r="BI1449" s="1097"/>
      <c r="BJ1449" s="1097"/>
      <c r="BK1449" s="1097"/>
      <c r="BL1449" s="1097"/>
      <c r="BM1449" s="1097"/>
      <c r="BN1449" s="1097"/>
      <c r="BO1449" s="1097"/>
      <c r="BP1449" s="1097"/>
      <c r="BQ1449" s="1097"/>
      <c r="BR1449" s="1097"/>
      <c r="BS1449" s="1097"/>
      <c r="BT1449" s="1097"/>
      <c r="BU1449" s="1097"/>
      <c r="BV1449" s="1097"/>
      <c r="BW1449" s="1097"/>
      <c r="BX1449" s="1097"/>
      <c r="BY1449" s="1097"/>
      <c r="BZ1449" s="357" t="b">
        <f>BZ1444</f>
        <v>1</v>
      </c>
    </row>
    <row r="1450" spans="1:78" s="1066" customFormat="1" ht="5.0999999999999996" customHeight="1" thickBot="1" x14ac:dyDescent="0.3">
      <c r="A1450" s="1055"/>
      <c r="B1450" s="928"/>
      <c r="C1450" s="1102"/>
      <c r="D1450" s="1109"/>
      <c r="F1450" s="852"/>
      <c r="G1450" s="852"/>
      <c r="H1450" s="103" t="s">
        <v>245</v>
      </c>
      <c r="I1450" s="1134"/>
      <c r="J1450" s="1134"/>
      <c r="K1450" s="852"/>
      <c r="L1450" s="852"/>
      <c r="M1450" s="1110"/>
      <c r="O1450" s="1056"/>
      <c r="P1450" s="1101"/>
      <c r="Q1450" s="1101"/>
      <c r="R1450" s="1101"/>
      <c r="S1450" s="1097"/>
      <c r="T1450" s="1111"/>
      <c r="U1450" s="1107"/>
      <c r="V1450" s="1097"/>
      <c r="W1450" s="1097"/>
      <c r="X1450" s="1107"/>
      <c r="Y1450" s="1112"/>
      <c r="Z1450" s="1097"/>
      <c r="AA1450" s="1097"/>
      <c r="AB1450" s="1097"/>
      <c r="AC1450" s="1097"/>
      <c r="AD1450" s="1097"/>
      <c r="AE1450" s="1097"/>
      <c r="AF1450" s="1097"/>
      <c r="AG1450" s="1097"/>
      <c r="AH1450" s="1097"/>
      <c r="AI1450" s="1097"/>
      <c r="AJ1450" s="1097"/>
      <c r="AK1450" s="1097"/>
      <c r="AL1450" s="1096"/>
      <c r="AM1450" s="1097"/>
      <c r="AN1450" s="1097"/>
      <c r="AO1450" s="1097"/>
      <c r="AP1450" s="1097"/>
      <c r="AQ1450" s="1097"/>
      <c r="AR1450" s="1097"/>
      <c r="AS1450" s="1097"/>
      <c r="AT1450" s="1097"/>
      <c r="AU1450" s="1097"/>
      <c r="AV1450" s="1097"/>
      <c r="AW1450" s="1097"/>
      <c r="AX1450" s="1097"/>
      <c r="AY1450" s="1097"/>
      <c r="AZ1450" s="1097"/>
      <c r="BA1450" s="1097"/>
      <c r="BB1450" s="1097"/>
      <c r="BC1450" s="1097"/>
      <c r="BD1450" s="1097"/>
      <c r="BE1450" s="1097"/>
      <c r="BF1450" s="1097"/>
      <c r="BG1450" s="1097"/>
      <c r="BH1450" s="1097"/>
      <c r="BI1450" s="1097"/>
      <c r="BJ1450" s="1097"/>
      <c r="BK1450" s="1097"/>
      <c r="BL1450" s="1097"/>
      <c r="BM1450" s="1097"/>
      <c r="BN1450" s="1097"/>
      <c r="BO1450" s="1097"/>
      <c r="BP1450" s="1097"/>
      <c r="BQ1450" s="1097"/>
      <c r="BR1450" s="1097"/>
      <c r="BS1450" s="1097"/>
      <c r="BT1450" s="1097"/>
      <c r="BU1450" s="1097"/>
      <c r="BV1450" s="1097"/>
      <c r="BW1450" s="1097"/>
      <c r="BX1450" s="1097"/>
      <c r="BY1450" s="1097"/>
      <c r="BZ1450" s="1094"/>
    </row>
    <row r="1451" spans="1:78" s="1066" customFormat="1" ht="12.75" customHeight="1" thickBot="1" x14ac:dyDescent="0.3">
      <c r="A1451" s="1055"/>
      <c r="B1451" s="928"/>
      <c r="C1451" s="484" t="s">
        <v>196</v>
      </c>
      <c r="D1451" s="346" t="str">
        <f>Translations!$B$634</f>
        <v>(Voorlopige) EF:</v>
      </c>
      <c r="E1451" s="1105"/>
      <c r="F1451" s="358"/>
      <c r="G1451" s="1836" t="str">
        <f t="shared" ref="G1451:G1457" si="357">IF(OR(ISBLANK(F1451),F1451=EUconst_NoTier),"",IF(Z1451=0,EUconst_NotApplicable,IF(ISERROR(Z1451),"",Z1451)))</f>
        <v/>
      </c>
      <c r="H1451" s="1854"/>
      <c r="I1451" s="694" t="str">
        <f>IF(J1451&lt;&gt;"","",AI1451)</f>
        <v/>
      </c>
      <c r="J1451" s="695"/>
      <c r="K1451" s="359" t="str">
        <f t="shared" ref="K1451:K1457" si="358">IF(L1451="",AQ1451,"")</f>
        <v/>
      </c>
      <c r="L1451" s="360"/>
      <c r="M1451" s="473" t="str">
        <f>IF(N1441="",IF(AND(E1440&lt;&gt;"",OR(F1451="",COUNT(K1451:L1451)=0),Y1451&lt;&gt;EUconst_NA,T1440&lt;&gt;TRUE),EUconst_ERR_Incomplete,IF(COUNTIF(AX1451:AZ1451,TRUE)&gt;0,EUconst_ERR_Inconsistent,"")),"")</f>
        <v/>
      </c>
      <c r="N1451" s="957"/>
      <c r="O1451" s="1056"/>
      <c r="P1451" s="1101"/>
      <c r="Q1451" s="15" t="e">
        <f>+VLOOKUP(E1439,ss_eenheid!$A$1:$F$75,6,FALSE)</f>
        <v>#N/A</v>
      </c>
      <c r="R1451" s="1101"/>
      <c r="S1451" s="1097"/>
      <c r="T1451" s="361" t="str">
        <f>EUconst_CNTR_EF&amp;E1440</f>
        <v>EF_</v>
      </c>
      <c r="U1451" s="1107"/>
      <c r="V1451" s="362" t="str">
        <f>V1449</f>
        <v/>
      </c>
      <c r="W1451" s="1097"/>
      <c r="X1451" s="1107"/>
      <c r="Y1451" s="363" t="str">
        <f>IF(OR(T1440=TRUE,E1440=""),"",IF(F1451=EUconst_NA,EUconst_NA,INDEX(EUwideConstants!$N:$N,MATCH(T1451,EUwideConstants!$Q:$Q,0))))</f>
        <v/>
      </c>
      <c r="Z1451" s="364" t="str">
        <f>IF(ISBLANK(F1451),"",IF(F1451=EUconst_NA,"",INDEX(EUwideConstants!$H:$M,MATCH(T1451,EUwideConstants!$Q:$Q,0),MATCH(F1451,CNTR_TierList,0))))</f>
        <v/>
      </c>
      <c r="AA1451" s="365" t="str">
        <f>IF(COUNTIF(EUconst_DefaultValues,Z1451)&gt;0,MATCH(Z1451,EUconst_DefaultValues,0),"")</f>
        <v/>
      </c>
      <c r="AB1451" s="1097"/>
      <c r="AC1451" s="366" t="b">
        <f>AND(AC1449,Y1451&lt;&gt;EUconst_NA)</f>
        <v>0</v>
      </c>
      <c r="AD1451" s="1097"/>
      <c r="AE1451" s="352" t="str">
        <f>EUconst_CNTR_EF&amp;EUconst_Unit</f>
        <v>EF_Eenheid</v>
      </c>
      <c r="AF1451" s="367" t="str">
        <f>IF(AC1451=TRUE, IF(COUNTIF(MSPara_SourceStreamCategory,V1451)=0,"",INDEX(MSPara_CalcFactorsMatrix,MATCH(V1451,MSPara_SourceStreamCategory,0),MATCH(AE1451&amp;"_"&amp;2,MSPara_CalcFactors,0))),"")</f>
        <v/>
      </c>
      <c r="AG1451" s="368" t="str">
        <f>IF(AC1451=TRUE, IF(COUNTIF(MSPara_SourceStreamCategory,V1451)=0,"",INDEX(MSPara_CalcFactorsMatrix,MATCH(V1451,MSPara_SourceStreamCategory,0),MATCH(AE1451&amp;"_"&amp;1,MSPara_CalcFactors,0))),"")</f>
        <v/>
      </c>
      <c r="AH1451" s="369" t="str">
        <f>IF(AA1451="","",INDEX(AF1451:AG1451,3-AA1451))</f>
        <v/>
      </c>
      <c r="AI1451" s="370" t="str">
        <f>IF(AC1451=TRUE,IF(OR(AH1451="",AH1451=EUconst_NA),IF(K1439=EUconst_Fuel,EUconst_tCO2pTJ,EUconst_tCO2pt),AH1451),"")</f>
        <v/>
      </c>
      <c r="AJ1451" s="366" t="str">
        <f>IF(J1451="",AI1451,J1451)</f>
        <v/>
      </c>
      <c r="AK1451" s="371" t="b">
        <f>IF(K1439=EUconst_Fuel,J1451&lt;&gt;"",FALSE)</f>
        <v>0</v>
      </c>
      <c r="AL1451" s="1096"/>
      <c r="AM1451" s="352" t="str">
        <f>EUconst_CNTR_EF&amp;EUconst_Value</f>
        <v>EF_Waarde</v>
      </c>
      <c r="AN1451" s="372" t="str">
        <f>IF(AC1451=TRUE,IF(COUNTIF(MSPara_SourceStreamCategory,V1451)=0,"",INDEX(MSPara_CalcFactorsMatrix,MATCH(V1451,MSPara_SourceStreamCategory,0),MATCH(AM1451&amp;"_"&amp;2,MSPara_CalcFactors,0))),"")</f>
        <v/>
      </c>
      <c r="AO1451" s="373" t="str">
        <f>IF(AC1451=TRUE,IF(COUNTIF(MSPara_SourceStreamCategory,V1451)=0,"",INDEX(MSPara_CalcFactorsMatrix,MATCH(V1451,MSPara_SourceStreamCategory,0),MATCH(AM1451&amp;"_"&amp;1,MSPara_CalcFactors,0))),"")</f>
        <v/>
      </c>
      <c r="AP1451" s="366" t="b">
        <f>AND(AND(AH1451&lt;&gt;"",AJ1451&lt;&gt;""),AJ1451=AH1451)</f>
        <v>0</v>
      </c>
      <c r="AQ1451" s="374" t="str">
        <f>IF(AND(AA1451&lt;&gt;"",AP1451=TRUE),IF(OR(INDEX(AN1451:AO1451,3-AA1451)=EUconst_NA,INDEX(AN1451:AO1451,3-AA1451)=0),"",INDEX(AN1451:AO1451,3-AA1451)),"")</f>
        <v/>
      </c>
      <c r="AR1451" s="366">
        <f>IF(AC1451=TRUE,IF(COUNT(K1451:L1451)=0,0,IF(L1451="",K1451,L1451)),0)</f>
        <v>0</v>
      </c>
      <c r="AS1451" s="362" t="b">
        <f>AND(AC1451=TRUE,OR(AND(F1451&lt;&gt;"",NOT(ISNUMBER(AA1451))),L1451&lt;&gt;"",F1451="",AQ1451=""))</f>
        <v>0</v>
      </c>
      <c r="AT1451" s="362" t="b">
        <f t="shared" ref="AT1451:AT1457" si="359">AND(AC1451=TRUE,NOT(AS1451))</f>
        <v>0</v>
      </c>
      <c r="AU1451" s="1097"/>
      <c r="AV1451" s="375" t="b">
        <f t="shared" ref="AV1451:AV1457" si="360">AND(ISNUMBER(AA1451),AQ1451="")</f>
        <v>0</v>
      </c>
      <c r="AW1451" s="376" t="b">
        <f t="shared" ref="AW1451:AW1457" si="361">AND(ISNUMBER(AA1451),AQ1451&lt;&gt;AR1451)</f>
        <v>0</v>
      </c>
      <c r="AX1451" s="377" t="e">
        <f>OR(AND(AJ1449=EUconst_kNm3,AJ1451=EUconst_tCO2pt),AND(AJ1449=EUconst_t,AJ1451=EUconst_tCO2pkNm3))</f>
        <v>#N/A</v>
      </c>
      <c r="AY1451" s="362" t="b">
        <f t="shared" ref="AY1451:AY1457" si="362">AND(L1451&lt;&gt;"",Y1451=EUconst_NA)</f>
        <v>0</v>
      </c>
      <c r="AZ1451" s="1097"/>
      <c r="BA1451" s="1097"/>
      <c r="BB1451" s="378" t="s">
        <v>590</v>
      </c>
      <c r="BC1451" s="377" t="str">
        <f>IF(K1439=BC1449,AR1449*IF(AJ1451=EUconst_tCO2pTJ,(AR1452/1000),1)*AR1451*AR1453*AR1457,"")</f>
        <v/>
      </c>
      <c r="BD1451" s="357" t="str">
        <f>IF(K1439=BD1449,AR1449*AR1451*AR1454*AR1457,"")</f>
        <v/>
      </c>
      <c r="BE1451" s="356" t="str">
        <f>IF(K1439=BE1449,3.664*AR1449*AR1455*AR1457,"")</f>
        <v/>
      </c>
      <c r="BF1451" s="1097"/>
      <c r="BG1451" s="1097"/>
      <c r="BH1451" s="1097"/>
      <c r="BI1451" s="1097"/>
      <c r="BJ1451" s="1097"/>
      <c r="BK1451" s="1097"/>
      <c r="BL1451" s="1097"/>
      <c r="BM1451" s="1097"/>
      <c r="BN1451" s="1097"/>
      <c r="BO1451" s="1097"/>
      <c r="BP1451" s="1097"/>
      <c r="BQ1451" s="1097"/>
      <c r="BR1451" s="1097"/>
      <c r="BS1451" s="1097"/>
      <c r="BT1451" s="1097"/>
      <c r="BU1451" s="1097"/>
      <c r="BV1451" s="1097"/>
      <c r="BW1451" s="1097"/>
      <c r="BX1451" s="1097"/>
      <c r="BY1451" s="1097"/>
      <c r="BZ1451" s="362" t="b">
        <f>OR(BZ1449,Y1451=EUconst_NA)</f>
        <v>1</v>
      </c>
    </row>
    <row r="1452" spans="1:78" s="1066" customFormat="1" ht="12.75" customHeight="1" thickBot="1" x14ac:dyDescent="0.3">
      <c r="A1452" s="1055"/>
      <c r="B1452" s="928"/>
      <c r="C1452" s="484" t="s">
        <v>197</v>
      </c>
      <c r="D1452" s="346" t="str">
        <f>Translations!$B$636</f>
        <v>NCV:</v>
      </c>
      <c r="E1452" s="1105"/>
      <c r="F1452" s="379"/>
      <c r="G1452" s="1836" t="str">
        <f t="shared" si="357"/>
        <v/>
      </c>
      <c r="H1452" s="1837"/>
      <c r="I1452" s="696" t="str">
        <f>AJ1452</f>
        <v/>
      </c>
      <c r="J1452" s="910"/>
      <c r="K1452" s="380" t="str">
        <f t="shared" si="358"/>
        <v/>
      </c>
      <c r="L1452" s="877"/>
      <c r="M1452" s="473" t="str">
        <f>+IF(OR(N1452&lt;&gt;"",O1452&lt;&gt;""),"onvolledig!","")</f>
        <v/>
      </c>
      <c r="N1452" s="873" t="str">
        <f>IF(N1441="",IF(AND(E1440&lt;&gt;"",OR(F1452="",COUNT(K1452:L1452)=0),Y1452&lt;&gt;EUconst_NA,T1440&lt;&gt;TRUE),EUconst_ERR_Incomplete,IF(COUNTIF(AX1452:AZ1452,TRUE)&gt;0,"","")),"")</f>
        <v/>
      </c>
      <c r="O1452" s="874" t="str">
        <f>+IF(N1441="",IF(COUNT(K1452:L1452)=0,IF(K1439="Verbranding","onvolledig!",""),""),"")</f>
        <v/>
      </c>
      <c r="P1452" s="1101"/>
      <c r="Q1452" s="1101"/>
      <c r="R1452" s="1101"/>
      <c r="S1452" s="1097"/>
      <c r="T1452" s="381" t="str">
        <f>EUconst_CNTR_NCV&amp;E1440</f>
        <v>NCV_</v>
      </c>
      <c r="U1452" s="1107"/>
      <c r="V1452" s="382" t="str">
        <f t="shared" ref="V1452:V1457" si="363">V1451</f>
        <v/>
      </c>
      <c r="W1452" s="1097"/>
      <c r="X1452" s="1107"/>
      <c r="Y1452" s="383" t="str">
        <f>IF(OR(T1440=TRUE,E1440=""),"",IF(F1452=EUconst_NA,EUconst_NA,INDEX(EUwideConstants!$N:$N,MATCH(T1452,EUwideConstants!$Q:$Q,0))))</f>
        <v/>
      </c>
      <c r="Z1452" s="384" t="str">
        <f>IF(ISBLANK(F1452),"",IF(F1452=EUconst_NA,"",INDEX(EUwideConstants!$H:$M,MATCH(T1452,EUwideConstants!$Q:$Q,0),MATCH(F1452,CNTR_TierList,0))))</f>
        <v/>
      </c>
      <c r="AA1452" s="385" t="str">
        <f>IF(COUNTIF(EUconst_DefaultValues,Z1452)&gt;0,MATCH(Z1452,EUconst_DefaultValues,0),"")</f>
        <v/>
      </c>
      <c r="AB1452" s="1097"/>
      <c r="AC1452" s="386" t="b">
        <f>IF(K1439="Verbranding",AND(AC1449,Y1452&lt;&gt;""),FALSE)</f>
        <v>0</v>
      </c>
      <c r="AD1452" s="1097"/>
      <c r="AE1452" s="387" t="str">
        <f>EUconst_CNTR_NCV&amp;EUconst_Unit</f>
        <v>NCV_Eenheid</v>
      </c>
      <c r="AF1452" s="388" t="str">
        <f>IF(AC1452=TRUE, IF(COUNTIF(MSPara_SourceStreamCategory,V1452)=0,"",INDEX(MSPara_CalcFactorsMatrix,MATCH(V1452,MSPara_SourceStreamCategory,0),MATCH(AE1452&amp;"_"&amp;2,MSPara_CalcFactors,0))),"")</f>
        <v/>
      </c>
      <c r="AG1452" s="389" t="str">
        <f>IF(AC1452=TRUE, IF(COUNTIF(MSPara_SourceStreamCategory,V1452)=0,"",INDEX(MSPara_CalcFactorsMatrix,MATCH(V1452,MSPara_SourceStreamCategory,0),MATCH(AE1452&amp;"_"&amp;1,MSPara_CalcFactors,0))),"")</f>
        <v/>
      </c>
      <c r="AH1452" s="390" t="str">
        <f>IF(AA1452="","",INDEX(AF1452:AG1452,3-AA1452))</f>
        <v/>
      </c>
      <c r="AI1452" s="1115"/>
      <c r="AJ1452" s="386" t="str">
        <f>IF(AC1452=TRUE,IF(AJ1449="","",IF(AJ1449=EUconst_kNm3,EUconst_GJpkNm3,EUconst_GJpt)),"")</f>
        <v/>
      </c>
      <c r="AK1452" s="1116"/>
      <c r="AL1452" s="1096"/>
      <c r="AM1452" s="387" t="str">
        <f>EUconst_CNTR_NCV&amp;EUconst_Value</f>
        <v>NCV_Waarde</v>
      </c>
      <c r="AN1452" s="391" t="str">
        <f>IF(AC1452=TRUE,IF(COUNTIF(MSPara_SourceStreamCategory,V1452)=0,"",INDEX(MSPara_CalcFactorsMatrix,MATCH(V1452,MSPara_SourceStreamCategory,0),MATCH(AM1452&amp;"_"&amp;2,MSPara_CalcFactors,0))),"")</f>
        <v/>
      </c>
      <c r="AO1452" s="392" t="str">
        <f>IF(AC1452=TRUE,IF(COUNTIF(MSPara_SourceStreamCategory,V1452)=0,"",INDEX(MSPara_CalcFactorsMatrix,MATCH(V1452,MSPara_SourceStreamCategory,0),MATCH(AM1452&amp;"_"&amp;1,MSPara_CalcFactors,0))),"")</f>
        <v/>
      </c>
      <c r="AP1452" s="386" t="b">
        <f>AND(AND(AH1452&lt;&gt;"",AJ1452&lt;&gt;""),AJ1452=AH1452)</f>
        <v>0</v>
      </c>
      <c r="AQ1452" s="393" t="str">
        <f>IF(AND(AA1452&lt;&gt;"",AP1452=TRUE),IF(OR(INDEX(AN1452:AO1452,3-AA1452)=EUconst_NA,INDEX(AN1452:AO1452,3-AA1452)=0),"",INDEX(AN1452:AO1452,3-AA1452)),"")</f>
        <v/>
      </c>
      <c r="AR1452" s="386">
        <f>IF(AC1452=TRUE,IF(COUNT(K1452:L1452)=0,0,IF(L1452="",K1452,L1452)),0)</f>
        <v>0</v>
      </c>
      <c r="AS1452" s="382" t="b">
        <f>AND(AC1452=TRUE,OR(AND(F1452&lt;&gt;"",NOT(ISNUMBER(AA1452))),L1452&lt;&gt;"",F1452="",AQ1452=""))</f>
        <v>0</v>
      </c>
      <c r="AT1452" s="382" t="b">
        <f t="shared" si="359"/>
        <v>0</v>
      </c>
      <c r="AU1452" s="1097"/>
      <c r="AV1452" s="394" t="b">
        <f t="shared" si="360"/>
        <v>0</v>
      </c>
      <c r="AW1452" s="395" t="b">
        <f t="shared" si="361"/>
        <v>0</v>
      </c>
      <c r="AX1452" s="1097"/>
      <c r="AY1452" s="382" t="b">
        <f t="shared" si="362"/>
        <v>0</v>
      </c>
      <c r="AZ1452" s="1097"/>
      <c r="BA1452" s="1097"/>
      <c r="BB1452" s="378" t="s">
        <v>591</v>
      </c>
      <c r="BC1452" s="377" t="str">
        <f>IF(K1439=BC1449,AR1449*IF(AJ1451=EUconst_tCO2pTJ,(AR1452/1000),1)*AR1451*AR1453*AR1456,"")</f>
        <v/>
      </c>
      <c r="BD1452" s="357" t="str">
        <f>IF(K1439=BD1449,AR1449*AR1451*AR1454*AR1456,"")</f>
        <v/>
      </c>
      <c r="BE1452" s="356" t="str">
        <f>IF(K1439=BE1449,3.664*AR1449*AR1455*AR1456,"")</f>
        <v/>
      </c>
      <c r="BF1452" s="1097"/>
      <c r="BG1452" s="1097"/>
      <c r="BH1452" s="1097"/>
      <c r="BI1452" s="1097"/>
      <c r="BJ1452" s="1097"/>
      <c r="BK1452" s="1097"/>
      <c r="BL1452" s="1097"/>
      <c r="BM1452" s="1097"/>
      <c r="BN1452" s="1097"/>
      <c r="BO1452" s="1097"/>
      <c r="BP1452" s="1097"/>
      <c r="BQ1452" s="1097"/>
      <c r="BR1452" s="1097"/>
      <c r="BS1452" s="1097"/>
      <c r="BT1452" s="1097"/>
      <c r="BU1452" s="1097"/>
      <c r="BV1452" s="1097"/>
      <c r="BW1452" s="1097"/>
      <c r="BX1452" s="1097"/>
      <c r="BY1452" s="1097"/>
      <c r="BZ1452" s="382" t="b">
        <f>OR(BZ1449,Y1452=EUconst_NA)</f>
        <v>1</v>
      </c>
    </row>
    <row r="1453" spans="1:78" s="1066" customFormat="1" ht="12.75" customHeight="1" thickBot="1" x14ac:dyDescent="0.3">
      <c r="A1453" s="1055"/>
      <c r="B1453" s="928"/>
      <c r="C1453" s="484" t="s">
        <v>198</v>
      </c>
      <c r="D1453" s="346" t="str">
        <f>Translations!$B$638</f>
        <v>OxF:</v>
      </c>
      <c r="E1453" s="1105"/>
      <c r="F1453" s="379"/>
      <c r="G1453" s="1836" t="str">
        <f t="shared" si="357"/>
        <v/>
      </c>
      <c r="H1453" s="1837"/>
      <c r="I1453" s="697" t="str">
        <f>IF(OR(AC1453=FALSE,Y1453=EUconst_NA),"","-")</f>
        <v/>
      </c>
      <c r="J1453" s="911"/>
      <c r="K1453" s="396" t="str">
        <f t="shared" si="358"/>
        <v/>
      </c>
      <c r="L1453" s="471"/>
      <c r="M1453" s="473" t="str">
        <f>IF(N1441="",IF(AND(E1440&lt;&gt;"",OR(F1453="",COUNT(K1453:L1453)=0),Y1453&lt;&gt;EUconst_NA,T1440&lt;&gt;TRUE),EUconst_ERR_Incomplete,IF(COUNTIF(AX1453:AZ1453,TRUE)&gt;0,EUconst_ERR_Inconsistent,"")),"")</f>
        <v/>
      </c>
      <c r="O1453" s="1056"/>
      <c r="P1453" s="1101"/>
      <c r="Q1453" s="1101"/>
      <c r="R1453" s="1101"/>
      <c r="S1453" s="1097"/>
      <c r="T1453" s="381" t="str">
        <f>EUconst_CNTR_OxidationFactor&amp;E1440</f>
        <v>OxF_</v>
      </c>
      <c r="U1453" s="1107"/>
      <c r="V1453" s="382" t="str">
        <f t="shared" si="363"/>
        <v/>
      </c>
      <c r="W1453" s="1097"/>
      <c r="X1453" s="1107"/>
      <c r="Y1453" s="383" t="str">
        <f>IF(OR(T1440=TRUE,E1440=""),"",INDEX(EUwideConstants!$N:$N,MATCH(T1453,EUwideConstants!$Q:$Q,0)))</f>
        <v/>
      </c>
      <c r="Z1453" s="384" t="str">
        <f>IF(ISBLANK(F1453),"",IF(F1453=EUconst_NA,"",INDEX(EUwideConstants!$H:$M,MATCH(T1453,EUwideConstants!$Q:$Q,0),MATCH(F1453,CNTR_TierList,0))))</f>
        <v/>
      </c>
      <c r="AA1453" s="365" t="str">
        <f>IF(F1453=1,1,"")</f>
        <v/>
      </c>
      <c r="AB1453" s="1097"/>
      <c r="AC1453" s="386" t="b">
        <f>AND(AC1449,Y1453&lt;&gt;EUconst_NA)</f>
        <v>0</v>
      </c>
      <c r="AD1453" s="1097"/>
      <c r="AE1453" s="1117"/>
      <c r="AG1453" s="1118"/>
      <c r="AH1453" s="1115"/>
      <c r="AI1453" s="1119"/>
      <c r="AJ1453" s="1115"/>
      <c r="AK1453" s="1120"/>
      <c r="AL1453" s="1096"/>
      <c r="AM1453" s="387" t="str">
        <f>EUconst_CNTR_OxidationFactor&amp;EUconst_Value</f>
        <v>OxF_Waarde</v>
      </c>
      <c r="AN1453" s="1121"/>
      <c r="AO1453" s="1113">
        <v>1</v>
      </c>
      <c r="AP1453" s="1115"/>
      <c r="AQ1453" s="397" t="str">
        <f>IF(AA1453="","",AO1453)</f>
        <v/>
      </c>
      <c r="AR1453" s="386">
        <f>IF(AC1453=TRUE,IF(COUNT(K1453:L1453)=0,0,IF(L1453="",K1453,L1453)),1)</f>
        <v>1</v>
      </c>
      <c r="AS1453" s="382" t="b">
        <f>AND(AC1453=TRUE,OR(ISNUMBER(L1453),NOT(ISNUMBER(AA1453))))</f>
        <v>0</v>
      </c>
      <c r="AT1453" s="382" t="b">
        <f t="shared" si="359"/>
        <v>0</v>
      </c>
      <c r="AU1453" s="1097"/>
      <c r="AV1453" s="394" t="b">
        <f t="shared" si="360"/>
        <v>0</v>
      </c>
      <c r="AW1453" s="395" t="b">
        <f t="shared" si="361"/>
        <v>0</v>
      </c>
      <c r="AX1453" s="1097"/>
      <c r="AY1453" s="411" t="b">
        <f t="shared" si="362"/>
        <v>0</v>
      </c>
      <c r="AZ1453" s="362" t="b">
        <f>AR1453&gt;100%</f>
        <v>0</v>
      </c>
      <c r="BA1453" s="1097"/>
      <c r="BB1453" s="378" t="s">
        <v>289</v>
      </c>
      <c r="BC1453" s="377" t="str">
        <f>IF(K1439=BC1449,AR1449*IF(AJ1451=EUconst_tCO2pTJ,(AR1452/1000),1)*AR1451*AR1453*(1-AR1456),"")</f>
        <v/>
      </c>
      <c r="BD1453" s="357" t="str">
        <f>IF(K1439=BD1449,AR1449*AR1451*AR1454*(1-AR1456),"")</f>
        <v/>
      </c>
      <c r="BE1453" s="356" t="str">
        <f>IF(K1439=BE1449,3.664*AR1449*AR1455*(1-AR1456),"")</f>
        <v/>
      </c>
      <c r="BF1453" s="1097"/>
      <c r="BG1453" s="1097"/>
      <c r="BH1453" s="1097"/>
      <c r="BI1453" s="1097"/>
      <c r="BJ1453" s="1097"/>
      <c r="BK1453" s="1097"/>
      <c r="BL1453" s="1097"/>
      <c r="BM1453" s="1097"/>
      <c r="BN1453" s="1097"/>
      <c r="BO1453" s="1097"/>
      <c r="BP1453" s="1097"/>
      <c r="BQ1453" s="1097"/>
      <c r="BR1453" s="1097"/>
      <c r="BS1453" s="1097"/>
      <c r="BT1453" s="1097"/>
      <c r="BU1453" s="1097"/>
      <c r="BV1453" s="1097"/>
      <c r="BW1453" s="1097"/>
      <c r="BX1453" s="1097"/>
      <c r="BY1453" s="1097"/>
      <c r="BZ1453" s="382" t="b">
        <f>OR(BZ1449,Y1453=EUconst_NA)</f>
        <v>1</v>
      </c>
    </row>
    <row r="1454" spans="1:78" s="1066" customFormat="1" ht="12.75" customHeight="1" thickBot="1" x14ac:dyDescent="0.3">
      <c r="A1454" s="1055"/>
      <c r="B1454" s="928"/>
      <c r="C1454" s="484" t="s">
        <v>199</v>
      </c>
      <c r="D1454" s="346" t="str">
        <f>Translations!$B$639</f>
        <v>ConvF:</v>
      </c>
      <c r="E1454" s="1105"/>
      <c r="F1454" s="379"/>
      <c r="G1454" s="1836" t="str">
        <f t="shared" si="357"/>
        <v/>
      </c>
      <c r="H1454" s="1837"/>
      <c r="I1454" s="697" t="str">
        <f>IF(OR(AC1454=FALSE,Y1454=EUconst_NA),"","-")</f>
        <v/>
      </c>
      <c r="J1454" s="911"/>
      <c r="K1454" s="396" t="str">
        <f t="shared" si="358"/>
        <v/>
      </c>
      <c r="L1454" s="471"/>
      <c r="M1454" s="473" t="str">
        <f>IF(N1441="",IF(AND(E1440&lt;&gt;"",OR(F1454="",COUNT(K1454:L1454)=0),Y1454&lt;&gt;EUconst_NA,T1440&lt;&gt;TRUE),EUconst_ERR_Incomplete,IF(COUNTIF(AX1454:AZ1454,TRUE)&gt;0,EUconst_ERR_Inconsistent,"")),"")</f>
        <v/>
      </c>
      <c r="O1454" s="1056"/>
      <c r="P1454" s="1101"/>
      <c r="Q1454" s="1101"/>
      <c r="R1454" s="1101"/>
      <c r="S1454" s="1097"/>
      <c r="T1454" s="381" t="str">
        <f>EUconst_CNTR_ConversionFactor&amp;E1440</f>
        <v>ConvF_</v>
      </c>
      <c r="U1454" s="1107"/>
      <c r="V1454" s="382" t="str">
        <f t="shared" si="363"/>
        <v/>
      </c>
      <c r="W1454" s="1097"/>
      <c r="X1454" s="1107"/>
      <c r="Y1454" s="383" t="str">
        <f>IF(OR(T1440=TRUE,E1440=""),"",INDEX(EUwideConstants!$N:$N,MATCH(T1454,EUwideConstants!$Q:$Q,0)))</f>
        <v/>
      </c>
      <c r="Z1454" s="384" t="str">
        <f>IF(ISBLANK(F1454),"",IF(F1454=EUconst_NA,"",INDEX(EUwideConstants!$H:$M,MATCH(T1454,EUwideConstants!$Q:$Q,0),MATCH(F1454,CNTR_TierList,0))))</f>
        <v/>
      </c>
      <c r="AA1454" s="402" t="str">
        <f>IF(F1454=1,1,"")</f>
        <v/>
      </c>
      <c r="AB1454" s="1097"/>
      <c r="AC1454" s="386" t="b">
        <f>AND(AC1449,Y1454&lt;&gt;EUconst_NA)</f>
        <v>0</v>
      </c>
      <c r="AD1454" s="1097"/>
      <c r="AE1454" s="1117"/>
      <c r="AG1454" s="1118"/>
      <c r="AH1454" s="1123"/>
      <c r="AI1454" s="1119"/>
      <c r="AJ1454" s="1123"/>
      <c r="AK1454" s="1120"/>
      <c r="AL1454" s="1096"/>
      <c r="AM1454" s="387" t="str">
        <f>EUconst_CNTR_ConversionFactor&amp;EUconst_Value</f>
        <v>ConvF_Waarde</v>
      </c>
      <c r="AN1454" s="1124"/>
      <c r="AO1454" s="1122">
        <v>1</v>
      </c>
      <c r="AP1454" s="1123"/>
      <c r="AQ1454" s="403" t="str">
        <f>IF(AA1454="","",AO1454)</f>
        <v/>
      </c>
      <c r="AR1454" s="386">
        <f>IF(AC1454=TRUE,IF(COUNT(K1454:L1454)=0,0,IF(L1454="",K1454,L1454)),1)</f>
        <v>1</v>
      </c>
      <c r="AS1454" s="382" t="b">
        <f>AND(AC1454=TRUE,OR(ISNUMBER(L1454),NOT(ISNUMBER(AA1454))))</f>
        <v>0</v>
      </c>
      <c r="AT1454" s="382" t="b">
        <f t="shared" si="359"/>
        <v>0</v>
      </c>
      <c r="AU1454" s="1097"/>
      <c r="AV1454" s="394" t="b">
        <f t="shared" si="360"/>
        <v>0</v>
      </c>
      <c r="AW1454" s="395" t="b">
        <f t="shared" si="361"/>
        <v>0</v>
      </c>
      <c r="AX1454" s="1097"/>
      <c r="AY1454" s="411" t="b">
        <f t="shared" si="362"/>
        <v>0</v>
      </c>
      <c r="AZ1454" s="400" t="b">
        <f>AR1454&gt;100%</f>
        <v>0</v>
      </c>
      <c r="BA1454" s="1097"/>
      <c r="BB1454" s="398" t="s">
        <v>478</v>
      </c>
      <c r="BC1454" s="399">
        <f>AR1449*AR1452/1000*(1-AR1456)</f>
        <v>0</v>
      </c>
      <c r="BD1454" s="400">
        <f>BC1454</f>
        <v>0</v>
      </c>
      <c r="BE1454" s="401">
        <f>BC1454</f>
        <v>0</v>
      </c>
      <c r="BF1454" s="1097"/>
      <c r="BG1454" s="1097"/>
      <c r="BH1454" s="1097"/>
      <c r="BI1454" s="1097"/>
      <c r="BJ1454" s="1097"/>
      <c r="BK1454" s="1097"/>
      <c r="BL1454" s="1097"/>
      <c r="BM1454" s="1097"/>
      <c r="BN1454" s="1097"/>
      <c r="BO1454" s="1097"/>
      <c r="BP1454" s="1097"/>
      <c r="BQ1454" s="1097"/>
      <c r="BR1454" s="1097"/>
      <c r="BS1454" s="1097"/>
      <c r="BT1454" s="1097"/>
      <c r="BU1454" s="1097"/>
      <c r="BV1454" s="1097"/>
      <c r="BW1454" s="1097"/>
      <c r="BX1454" s="1097"/>
      <c r="BY1454" s="1097"/>
      <c r="BZ1454" s="382" t="b">
        <f>OR(BZ1449,Y1454=EUconst_NA)</f>
        <v>1</v>
      </c>
    </row>
    <row r="1455" spans="1:78" s="1066" customFormat="1" ht="12.75" customHeight="1" thickBot="1" x14ac:dyDescent="0.3">
      <c r="A1455" s="1055"/>
      <c r="B1455" s="928"/>
      <c r="C1455" s="484" t="s">
        <v>329</v>
      </c>
      <c r="D1455" s="346" t="str">
        <f>Translations!$B$640</f>
        <v>C-gehalte:</v>
      </c>
      <c r="E1455" s="1105"/>
      <c r="F1455" s="379"/>
      <c r="G1455" s="1836" t="str">
        <f t="shared" si="357"/>
        <v/>
      </c>
      <c r="H1455" s="1837"/>
      <c r="I1455" s="697" t="str">
        <f>AJ1455</f>
        <v/>
      </c>
      <c r="J1455" s="912"/>
      <c r="K1455" s="404" t="str">
        <f t="shared" si="358"/>
        <v/>
      </c>
      <c r="L1455" s="405"/>
      <c r="M1455" s="473" t="str">
        <f>IF(N1441="",IF(AND(E1440&lt;&gt;"",OR(F1455="",COUNT(K1455:L1455)=0),Y1455&lt;&gt;EUconst_NA,T1440&lt;&gt;TRUE),EUconst_ERR_Incomplete,IF(COUNTIF(AX1455:AZ1455,TRUE)&gt;0,EUconst_ERR_Inconsistent,"")),"")</f>
        <v/>
      </c>
      <c r="O1455" s="1056"/>
      <c r="P1455" s="1101"/>
      <c r="Q1455" s="1101"/>
      <c r="R1455" s="1101"/>
      <c r="S1455" s="1097"/>
      <c r="T1455" s="381" t="str">
        <f>EUconst_CNTR_CarbonContent&amp;E1440</f>
        <v>CarbC_</v>
      </c>
      <c r="U1455" s="1107"/>
      <c r="V1455" s="382" t="str">
        <f t="shared" si="363"/>
        <v/>
      </c>
      <c r="W1455" s="1097"/>
      <c r="X1455" s="1107"/>
      <c r="Y1455" s="383" t="str">
        <f>IF(OR(T1440=TRUE,E1440=""),"",INDEX(EUwideConstants!$N:$N,MATCH(T1455,EUwideConstants!$Q:$Q,0)))</f>
        <v/>
      </c>
      <c r="Z1455" s="384" t="str">
        <f>IF(ISBLANK(F1455),"",IF(F1455=EUconst_NA,"",INDEX(EUwideConstants!$H:$M,MATCH(T1455,EUwideConstants!$Q:$Q,0),MATCH(F1455,CNTR_TierList,0))))</f>
        <v/>
      </c>
      <c r="AA1455" s="406" t="str">
        <f>IF(COUNTIF(EUconst_DefaultValues,Z1455)&gt;0,MATCH(Z1455,EUconst_DefaultValues,0),"")</f>
        <v/>
      </c>
      <c r="AB1455" s="1097"/>
      <c r="AC1455" s="386" t="b">
        <f>AND(AC1449,Y1455&lt;&gt;EUconst_NA)</f>
        <v>0</v>
      </c>
      <c r="AD1455" s="1097"/>
      <c r="AE1455" s="387" t="str">
        <f>EUconst_CNTR_CarbonContent&amp;EUconst_Unit</f>
        <v>CarbC_Eenheid</v>
      </c>
      <c r="AF1455" s="388" t="str">
        <f>IF(AC1455=TRUE, IF(COUNTIF(MSPara_SourceStreamCategory,V1455)=0,"",INDEX(MSPara_CalcFactorsMatrix,MATCH(V1455,MSPara_SourceStreamCategory,0),MATCH(AE1455&amp;"_"&amp;2,MSPara_CalcFactors,0))),"")</f>
        <v/>
      </c>
      <c r="AG1455" s="389" t="str">
        <f>IF(AC1455=TRUE, IF(COUNTIF(MSPara_SourceStreamCategory,V1455)=0,"",INDEX(MSPara_CalcFactorsMatrix,MATCH(V1455,MSPara_SourceStreamCategory,0),MATCH(AE1455&amp;"_"&amp;1,MSPara_CalcFactors,0))),"")</f>
        <v/>
      </c>
      <c r="AH1455" s="407" t="str">
        <f>IF(AA1455="","",INDEX(AF1455:AG1455,3-AA1455))</f>
        <v/>
      </c>
      <c r="AI1455" s="1119"/>
      <c r="AJ1455" s="408" t="str">
        <f>IF(AC1455=TRUE,IF(AJ1449="","",IF(AJ1449=EUconst_kNm3,EUconst_tCpkNm3,EUconst_tCpt)),"")</f>
        <v/>
      </c>
      <c r="AK1455" s="1120"/>
      <c r="AL1455" s="1096"/>
      <c r="AM1455" s="387" t="str">
        <f>EUconst_CNTR_CarbonContent&amp;EUconst_Value</f>
        <v>CarbC_Waarde</v>
      </c>
      <c r="AN1455" s="391" t="str">
        <f>IF(AC1455=TRUE,IF(COUNTIF(MSPara_SourceStreamCategory,V1455)=0,"",INDEX(MSPara_CalcFactorsMatrix,MATCH(V1455,MSPara_SourceStreamCategory,0),MATCH(AM1455&amp;"_"&amp;2,MSPara_CalcFactors,0))),"")</f>
        <v/>
      </c>
      <c r="AO1455" s="409" t="str">
        <f>IF(AC1455=TRUE,IF(COUNTIF(MSPara_SourceStreamCategory,V1455)=0,"",INDEX(MSPara_CalcFactorsMatrix,MATCH(V1455,MSPara_SourceStreamCategory,0),MATCH(AM1455&amp;"_"&amp;1,MSPara_CalcFactors,0))),"")</f>
        <v/>
      </c>
      <c r="AP1455" s="386" t="b">
        <f>AND(AND(AH1455&lt;&gt;"",AJ1455&lt;&gt;""),AJ1455=AH1455)</f>
        <v>0</v>
      </c>
      <c r="AQ1455" s="410" t="str">
        <f>IF(AND(AA1455&lt;&gt;"",AP1455=TRUE),IF(OR(INDEX(AN1455:AO1455,3-AA1455)=EUconst_NA,INDEX(AN1455:AO1455,3-AA1455)=0),"",INDEX(AN1455:AO1455,3-AA1455)),"")</f>
        <v/>
      </c>
      <c r="AR1455" s="386">
        <f>IF(AC1455=TRUE,IF(COUNT(K1455:L1455)=0,0,IF(L1455="",K1455,L1455)),0)</f>
        <v>0</v>
      </c>
      <c r="AS1455" s="382" t="b">
        <f>AND(AC1455=TRUE,OR(AND(F1455&lt;&gt;"",NOT(ISNUMBER(AA1455))),L1455&lt;&gt;"",F1455="",AQ1455=""))</f>
        <v>0</v>
      </c>
      <c r="AT1455" s="382" t="b">
        <f t="shared" si="359"/>
        <v>0</v>
      </c>
      <c r="AU1455" s="1097"/>
      <c r="AV1455" s="394" t="b">
        <f t="shared" si="360"/>
        <v>0</v>
      </c>
      <c r="AW1455" s="395" t="b">
        <f t="shared" si="361"/>
        <v>0</v>
      </c>
      <c r="AX1455" s="377" t="e">
        <f>OR(AND(AJ1449=EUconst_kNm3,AJ1455=EUconst_tCpt),AND(AJ1449=EUconst_t,AJ1455=EUconst_tCpkNm3))</f>
        <v>#N/A</v>
      </c>
      <c r="AY1455" s="382" t="b">
        <f t="shared" si="362"/>
        <v>0</v>
      </c>
      <c r="AZ1455" s="1097"/>
      <c r="BA1455" s="1097"/>
      <c r="BB1455" s="398" t="s">
        <v>479</v>
      </c>
      <c r="BC1455" s="399">
        <f>AR1449*AR1452/1000*AR1456</f>
        <v>0</v>
      </c>
      <c r="BD1455" s="400">
        <f>BC1455</f>
        <v>0</v>
      </c>
      <c r="BE1455" s="401">
        <f>BC1455</f>
        <v>0</v>
      </c>
      <c r="BF1455" s="1097"/>
      <c r="BG1455" s="1097"/>
      <c r="BH1455" s="1097"/>
      <c r="BI1455" s="1097"/>
      <c r="BJ1455" s="1097"/>
      <c r="BK1455" s="1097"/>
      <c r="BL1455" s="1097"/>
      <c r="BM1455" s="1097"/>
      <c r="BN1455" s="1097"/>
      <c r="BO1455" s="1097"/>
      <c r="BP1455" s="1097"/>
      <c r="BQ1455" s="1097"/>
      <c r="BR1455" s="1097"/>
      <c r="BS1455" s="1097"/>
      <c r="BT1455" s="1097"/>
      <c r="BU1455" s="1097"/>
      <c r="BV1455" s="1097"/>
      <c r="BW1455" s="1097"/>
      <c r="BX1455" s="1097"/>
      <c r="BY1455" s="1097"/>
      <c r="BZ1455" s="382" t="b">
        <f>OR(BZ1449,Y1455=EUconst_NA)</f>
        <v>1</v>
      </c>
    </row>
    <row r="1456" spans="1:78" s="1066" customFormat="1" ht="12.75" customHeight="1" x14ac:dyDescent="0.25">
      <c r="A1456" s="1055"/>
      <c r="B1456" s="928"/>
      <c r="C1456" s="481" t="s">
        <v>330</v>
      </c>
      <c r="D1456" s="346" t="str">
        <f>Translations!$B$641</f>
        <v>BioF:</v>
      </c>
      <c r="E1456" s="1105"/>
      <c r="F1456" s="379"/>
      <c r="G1456" s="1836" t="str">
        <f t="shared" si="357"/>
        <v/>
      </c>
      <c r="H1456" s="1837"/>
      <c r="I1456" s="697" t="str">
        <f>IF(OR(AC1456=FALSE,Y1456=EUconst_NA),"","-")</f>
        <v/>
      </c>
      <c r="J1456" s="911"/>
      <c r="K1456" s="396" t="str">
        <f t="shared" si="358"/>
        <v/>
      </c>
      <c r="L1456" s="471"/>
      <c r="M1456" s="473" t="str">
        <f>IF(N1441="",IF(AND(E1440&lt;&gt;"",OR(F1456="",COUNT(K1456:L1456)=0),Y1456&lt;&gt;EUconst_NA,T1440&lt;&gt;TRUE),EUconst_ERR_Incomplete,IF(COUNTIF(AX1456:AZ1456,TRUE)&gt;0,EUconst_ERR_Inconsistent,"")),"")</f>
        <v/>
      </c>
      <c r="O1456" s="1056"/>
      <c r="P1456" s="1106"/>
      <c r="Q1456" s="1106"/>
      <c r="R1456" s="1106"/>
      <c r="S1456" s="1097"/>
      <c r="T1456" s="381" t="str">
        <f>EUconst_CNTR_BiomassContent&amp;E1440</f>
        <v>BioC_</v>
      </c>
      <c r="U1456" s="1107"/>
      <c r="V1456" s="411" t="str">
        <f t="shared" si="363"/>
        <v/>
      </c>
      <c r="W1456" s="362" t="str">
        <f>IF(COUNTIF(MSPara_SourceStreamCategory,V1456)=0,"",INDEX(MSPara_IsFossil,MATCH(V1456,MSPara_SourceStreamCategory,0)))</f>
        <v/>
      </c>
      <c r="X1456" s="1107"/>
      <c r="Y1456" s="383" t="str">
        <f>IF(OR(T1440=TRUE,E1440=""),"",IF(OR(W1456=TRUE,F1456=EUconst_NA),EUconst_NA,INDEX(EUwideConstants!$N:$N,MATCH(T1456,EUwideConstants!$Q:$Q,0))))</f>
        <v/>
      </c>
      <c r="Z1456" s="384" t="str">
        <f>IF(ISBLANK(F1456),"",IF(F1456=EUconst_NA,"",INDEX(EUwideConstants!$H:$M,MATCH(T1456,EUwideConstants!$Q:$Q,0),MATCH(F1456,CNTR_TierList,0))))</f>
        <v/>
      </c>
      <c r="AA1456" s="412" t="str">
        <f>IF(F1456=1,1,"")</f>
        <v/>
      </c>
      <c r="AB1456" s="1097"/>
      <c r="AC1456" s="386" t="b">
        <f>AND(AC1449,Y1456&lt;&gt;EUconst_NA)</f>
        <v>0</v>
      </c>
      <c r="AD1456" s="1097"/>
      <c r="AE1456" s="1117"/>
      <c r="AG1456" s="1118"/>
      <c r="AH1456" s="1115"/>
      <c r="AI1456" s="1119"/>
      <c r="AJ1456" s="1115"/>
      <c r="AK1456" s="1120"/>
      <c r="AL1456" s="1096"/>
      <c r="AM1456" s="387" t="str">
        <f>EUconst_CNTR_BiomassContent&amp;EUconst_Value</f>
        <v>BioC_Waarde</v>
      </c>
      <c r="AO1456" s="413" t="str">
        <f>IF(AC1456=TRUE,IF(COUNTIF(MSPara_SourceStreamCategory,V1456)=0,"",INDEX(MSPara_CalcFactorsMatrix,MATCH(V1456,MSPara_SourceStreamCategory,0),MATCH(AM1456&amp;"_"&amp;2,MSPara_CalcFactors,0))),"")</f>
        <v/>
      </c>
      <c r="AP1456" s="1115"/>
      <c r="AQ1456" s="397" t="str">
        <f>IF(OR(AA1456="",AO1456=EUconst_NA),"",AO1456)</f>
        <v/>
      </c>
      <c r="AR1456" s="386">
        <f>IF(AC1456=TRUE,IF(COUNT(K1456:L1456)=0,0,IF(L1456="",K1456,L1456)),0)</f>
        <v>0</v>
      </c>
      <c r="AS1456" s="382" t="b">
        <f>AND(AC1456=TRUE,OR(AND(F1456&lt;&gt;"",NOT(ISNUMBER(AA1456))),L1456&lt;&gt;"",F1456="",AQ1456=""))</f>
        <v>0</v>
      </c>
      <c r="AT1456" s="382" t="b">
        <f t="shared" si="359"/>
        <v>0</v>
      </c>
      <c r="AU1456" s="1097"/>
      <c r="AV1456" s="394" t="b">
        <f t="shared" si="360"/>
        <v>0</v>
      </c>
      <c r="AW1456" s="395" t="b">
        <f t="shared" si="361"/>
        <v>0</v>
      </c>
      <c r="AX1456" s="1097"/>
      <c r="AY1456" s="411" t="b">
        <f t="shared" si="362"/>
        <v>0</v>
      </c>
      <c r="AZ1456" s="362" t="b">
        <f>OR(AR1456&gt;100%,(AR1456+AR1457)&gt;100%)</f>
        <v>0</v>
      </c>
      <c r="BA1456" s="1097"/>
      <c r="BB1456" s="1097"/>
      <c r="BC1456" s="1097"/>
      <c r="BD1456" s="1097"/>
      <c r="BE1456" s="1097"/>
      <c r="BF1456" s="1097"/>
      <c r="BG1456" s="1097"/>
      <c r="BH1456" s="1097"/>
      <c r="BI1456" s="1097"/>
      <c r="BJ1456" s="1097"/>
      <c r="BK1456" s="1097"/>
      <c r="BL1456" s="1097"/>
      <c r="BM1456" s="1097"/>
      <c r="BN1456" s="1097"/>
      <c r="BO1456" s="1097"/>
      <c r="BP1456" s="1097"/>
      <c r="BQ1456" s="1097"/>
      <c r="BR1456" s="1097"/>
      <c r="BS1456" s="1097"/>
      <c r="BT1456" s="1097"/>
      <c r="BU1456" s="1097"/>
      <c r="BV1456" s="1097"/>
      <c r="BW1456" s="1097"/>
      <c r="BX1456" s="1097"/>
      <c r="BY1456" s="1097"/>
      <c r="BZ1456" s="382" t="b">
        <f>OR(BZ1449,Y1456=EUconst_NA)</f>
        <v>1</v>
      </c>
    </row>
    <row r="1457" spans="1:78" s="1066" customFormat="1" ht="12.75" customHeight="1" thickBot="1" x14ac:dyDescent="0.3">
      <c r="A1457" s="1055"/>
      <c r="B1457" s="928"/>
      <c r="C1457" s="481" t="s">
        <v>453</v>
      </c>
      <c r="D1457" s="346" t="str">
        <f>Translations!$B$647</f>
        <v>niet-duurz. BioF:</v>
      </c>
      <c r="E1457" s="1105"/>
      <c r="F1457" s="414"/>
      <c r="G1457" s="1836" t="str">
        <f t="shared" si="357"/>
        <v/>
      </c>
      <c r="H1457" s="1837"/>
      <c r="I1457" s="698" t="str">
        <f>IF(OR(AC1457=FALSE,Y1457=EUconst_NA),"","-")</f>
        <v/>
      </c>
      <c r="J1457" s="911"/>
      <c r="K1457" s="415" t="str">
        <f t="shared" si="358"/>
        <v/>
      </c>
      <c r="L1457" s="686"/>
      <c r="M1457" s="473" t="str">
        <f>IF(N1441="",IF(AND(E1440&lt;&gt;"",OR(F1457="",COUNT(K1457:L1457)=0),Y1457&lt;&gt;EUconst_NA,T1440&lt;&gt;TRUE),EUconst_ERR_Incomplete,IF(COUNTIF(AX1457:AZ1457,TRUE)&gt;0,EUconst_ERR_Inconsistent,"")),"")</f>
        <v/>
      </c>
      <c r="O1457" s="1056"/>
      <c r="P1457" s="1106"/>
      <c r="Q1457" s="1106"/>
      <c r="R1457" s="1106"/>
      <c r="S1457" s="1097"/>
      <c r="T1457" s="416" t="str">
        <f>EUconst_CNTR_BiomassContent&amp;E1440</f>
        <v>BioC_</v>
      </c>
      <c r="U1457" s="1107"/>
      <c r="V1457" s="399" t="str">
        <f t="shared" si="363"/>
        <v/>
      </c>
      <c r="W1457" s="400" t="str">
        <f>IF(COUNTIF(MSPara_SourceStreamCategory,V1457)=0,"",INDEX(MSPara_IsFossil,MATCH(V1457,MSPara_SourceStreamCategory,0)))</f>
        <v/>
      </c>
      <c r="X1457" s="1107"/>
      <c r="Y1457" s="417" t="str">
        <f>IF(OR(T1440=TRUE,E1440=""),"",IF(OR(W1457=TRUE,F1457=EUconst_NA),EUconst_NA,INDEX(EUwideConstants!$N:$N,MATCH(T1457,EUwideConstants!$Q:$Q,0))))</f>
        <v/>
      </c>
      <c r="Z1457" s="418" t="str">
        <f>IF(ISBLANK(F1457),"",IF(F1457=EUconst_NA,"",INDEX(EUwideConstants!$H:$M,MATCH(T1457,EUwideConstants!$Q:$Q,0),MATCH(F1457,CNTR_TierList,0))))</f>
        <v/>
      </c>
      <c r="AA1457" s="419" t="str">
        <f>IF(F1457=1,1,"")</f>
        <v/>
      </c>
      <c r="AB1457" s="1097"/>
      <c r="AC1457" s="420" t="b">
        <f>AND(AC1449,Y1457&lt;&gt;EUconst_NA)</f>
        <v>0</v>
      </c>
      <c r="AD1457" s="1097"/>
      <c r="AE1457" s="1125"/>
      <c r="AF1457" s="1126"/>
      <c r="AG1457" s="1127"/>
      <c r="AH1457" s="1128"/>
      <c r="AI1457" s="1128"/>
      <c r="AJ1457" s="1128"/>
      <c r="AK1457" s="1129"/>
      <c r="AL1457" s="1096"/>
      <c r="AM1457" s="421" t="str">
        <f>EUconst_CNTR_BiomassContent&amp;EUconst_Value</f>
        <v>BioC_Waarde</v>
      </c>
      <c r="AN1457" s="1126"/>
      <c r="AO1457" s="422" t="str">
        <f>IF(AC1457=TRUE,IF(COUNTIF(MSPara_SourceStreamCategory,V1457)=0,"",INDEX(MSPara_CalcFactorsMatrix,MATCH(V1457,MSPara_SourceStreamCategory,0),MATCH(AM1457&amp;"_"&amp;2,MSPara_CalcFactors,0))),"")</f>
        <v/>
      </c>
      <c r="AP1457" s="1128"/>
      <c r="AQ1457" s="423" t="str">
        <f>IF(OR(AA1457="",AO1457=EUconst_NA),"",AO1457)</f>
        <v/>
      </c>
      <c r="AR1457" s="420">
        <f>IF(AC1457=TRUE,IF(COUNT(K1457:L1457)=0,0,IF(L1457="",K1457,L1457)),0)</f>
        <v>0</v>
      </c>
      <c r="AS1457" s="424" t="b">
        <f>AND(AC1457=TRUE,OR(AND(F1457&lt;&gt;"",NOT(ISNUMBER(AA1457))),L1457&lt;&gt;"",F1457="",AQ1457=""))</f>
        <v>0</v>
      </c>
      <c r="AT1457" s="424" t="b">
        <f t="shared" si="359"/>
        <v>0</v>
      </c>
      <c r="AU1457" s="1097"/>
      <c r="AV1457" s="425" t="b">
        <f t="shared" si="360"/>
        <v>0</v>
      </c>
      <c r="AW1457" s="426" t="b">
        <f t="shared" si="361"/>
        <v>0</v>
      </c>
      <c r="AX1457" s="1097"/>
      <c r="AY1457" s="399" t="b">
        <f t="shared" si="362"/>
        <v>0</v>
      </c>
      <c r="AZ1457" s="400" t="b">
        <f>OR(AR1456&gt;100%,(AR1456+AR1457)&gt;100%)</f>
        <v>0</v>
      </c>
      <c r="BA1457" s="1097"/>
      <c r="BB1457" s="1097"/>
      <c r="BC1457" s="1097"/>
      <c r="BD1457" s="1097"/>
      <c r="BE1457" s="1097"/>
      <c r="BF1457" s="1097"/>
      <c r="BG1457" s="1097"/>
      <c r="BH1457" s="1097"/>
      <c r="BI1457" s="1097"/>
      <c r="BJ1457" s="1097"/>
      <c r="BK1457" s="1097"/>
      <c r="BL1457" s="1097"/>
      <c r="BM1457" s="1097"/>
      <c r="BN1457" s="1097"/>
      <c r="BO1457" s="1097"/>
      <c r="BP1457" s="1097"/>
      <c r="BQ1457" s="1097"/>
      <c r="BR1457" s="1097"/>
      <c r="BS1457" s="1097"/>
      <c r="BT1457" s="1097"/>
      <c r="BU1457" s="1097"/>
      <c r="BV1457" s="1097"/>
      <c r="BW1457" s="1097"/>
      <c r="BX1457" s="1097"/>
      <c r="BY1457" s="1097"/>
      <c r="BZ1457" s="400" t="b">
        <f>OR(BZ1449,Y1457=EUconst_NA)</f>
        <v>1</v>
      </c>
    </row>
    <row r="1458" spans="1:78" s="1066" customFormat="1" ht="5.0999999999999996" customHeight="1" x14ac:dyDescent="0.25">
      <c r="A1458" s="1055"/>
      <c r="B1458" s="928"/>
      <c r="C1458" s="928"/>
      <c r="D1458" s="954"/>
      <c r="O1458" s="1056"/>
      <c r="P1458" s="1101"/>
      <c r="Q1458" s="1101"/>
      <c r="R1458" s="1101"/>
      <c r="S1458" s="1130"/>
      <c r="T1458" s="1097"/>
      <c r="U1458" s="1097"/>
      <c r="V1458" s="1097"/>
      <c r="W1458" s="1097"/>
      <c r="X1458" s="1097"/>
      <c r="Y1458" s="1097"/>
      <c r="Z1458" s="1097"/>
      <c r="AA1458" s="1097"/>
      <c r="AB1458" s="1097"/>
      <c r="AC1458" s="1097"/>
      <c r="AD1458" s="1097"/>
      <c r="AE1458" s="1097"/>
      <c r="AF1458" s="1097"/>
      <c r="AG1458" s="1097"/>
      <c r="AH1458" s="1097"/>
      <c r="AI1458" s="1097"/>
      <c r="AJ1458" s="1097"/>
      <c r="AK1458" s="1097"/>
      <c r="AL1458" s="1097"/>
      <c r="AM1458" s="1097"/>
      <c r="AN1458" s="1097"/>
      <c r="AO1458" s="1097"/>
      <c r="AP1458" s="1097"/>
      <c r="AQ1458" s="1097"/>
      <c r="AR1458" s="1097"/>
      <c r="AS1458" s="1097"/>
      <c r="AT1458" s="1097"/>
      <c r="AU1458" s="1097"/>
      <c r="AV1458" s="1097"/>
      <c r="AW1458" s="1097"/>
      <c r="AX1458" s="1097"/>
      <c r="AY1458" s="1097"/>
      <c r="AZ1458" s="1097"/>
      <c r="BA1458" s="1097"/>
      <c r="BB1458" s="1097"/>
      <c r="BC1458" s="1097"/>
      <c r="BD1458" s="1097"/>
      <c r="BE1458" s="1097"/>
      <c r="BF1458" s="1097"/>
      <c r="BG1458" s="1097"/>
      <c r="BH1458" s="1097"/>
      <c r="BI1458" s="1097"/>
      <c r="BJ1458" s="1097"/>
      <c r="BK1458" s="1097"/>
      <c r="BL1458" s="1097"/>
      <c r="BM1458" s="1097"/>
      <c r="BN1458" s="1097"/>
      <c r="BO1458" s="1097"/>
      <c r="BP1458" s="1097"/>
      <c r="BQ1458" s="1097"/>
      <c r="BR1458" s="1097"/>
      <c r="BS1458" s="1097"/>
      <c r="BT1458" s="1097"/>
      <c r="BU1458" s="1097"/>
      <c r="BV1458" s="1097"/>
      <c r="BW1458" s="1097"/>
      <c r="BX1458" s="1097"/>
      <c r="BY1458" s="1097"/>
      <c r="BZ1458" s="1097"/>
    </row>
    <row r="1459" spans="1:78" s="1066" customFormat="1" ht="12.75" customHeight="1" x14ac:dyDescent="0.25">
      <c r="A1459" s="1055"/>
      <c r="B1459" s="928"/>
      <c r="C1459" s="928"/>
      <c r="D1459" s="1840" t="str">
        <f>Translations!$B$674</f>
        <v>Tiers geldig van:</v>
      </c>
      <c r="E1459" s="1840"/>
      <c r="F1459" s="1841"/>
      <c r="G1459" s="624"/>
      <c r="H1459" s="427" t="str">
        <f>Translations!$B$675</f>
        <v>tot:</v>
      </c>
      <c r="I1459" s="624"/>
      <c r="J1459" s="1842" t="str">
        <f>Translations!$B$676</f>
        <v>Euralcode voor deze (afval)stroom (indien van toepassing):</v>
      </c>
      <c r="K1459" s="1843"/>
      <c r="L1459" s="1843"/>
      <c r="M1459" s="1844"/>
      <c r="N1459" s="428"/>
      <c r="O1459" s="1056"/>
      <c r="P1459" s="1101"/>
      <c r="Q1459" s="1101"/>
      <c r="R1459" s="1101"/>
      <c r="S1459" s="1130"/>
      <c r="T1459" s="1097"/>
      <c r="U1459" s="1097"/>
      <c r="V1459" s="1097"/>
      <c r="W1459" s="1097"/>
      <c r="X1459" s="1097"/>
      <c r="Y1459" s="1097"/>
      <c r="Z1459" s="1097"/>
      <c r="AA1459" s="1097"/>
      <c r="AB1459" s="1097"/>
      <c r="AC1459" s="1097"/>
      <c r="AD1459" s="1097"/>
      <c r="AE1459" s="1097"/>
      <c r="AF1459" s="1097"/>
      <c r="AG1459" s="1097"/>
      <c r="AH1459" s="1097"/>
      <c r="AI1459" s="1097"/>
      <c r="AJ1459" s="1097"/>
      <c r="AK1459" s="1097"/>
      <c r="AL1459" s="1097"/>
      <c r="AM1459" s="1097"/>
      <c r="AN1459" s="1097"/>
      <c r="AO1459" s="1097"/>
      <c r="AP1459" s="1097"/>
      <c r="AQ1459" s="1097"/>
      <c r="AR1459" s="1097"/>
      <c r="AS1459" s="1097"/>
      <c r="AT1459" s="1097"/>
      <c r="AU1459" s="1097"/>
      <c r="AV1459" s="1097"/>
      <c r="AW1459" s="1097"/>
      <c r="AX1459" s="1097"/>
      <c r="AY1459" s="1097"/>
      <c r="AZ1459" s="1097"/>
      <c r="BA1459" s="1097"/>
      <c r="BB1459" s="1097"/>
      <c r="BC1459" s="1097"/>
      <c r="BD1459" s="1097"/>
      <c r="BE1459" s="1097"/>
      <c r="BF1459" s="1097"/>
      <c r="BG1459" s="1097"/>
      <c r="BH1459" s="1097"/>
      <c r="BI1459" s="1097"/>
      <c r="BJ1459" s="1097"/>
      <c r="BK1459" s="1097"/>
      <c r="BL1459" s="1097"/>
      <c r="BM1459" s="1097"/>
      <c r="BN1459" s="1097"/>
      <c r="BO1459" s="1097"/>
      <c r="BP1459" s="1097"/>
      <c r="BQ1459" s="1097"/>
      <c r="BR1459" s="1097"/>
      <c r="BS1459" s="1097"/>
      <c r="BT1459" s="1097"/>
      <c r="BU1459" s="1097"/>
      <c r="BV1459" s="1097"/>
      <c r="BW1459" s="1097"/>
      <c r="BX1459" s="1097"/>
      <c r="BY1459" s="1097"/>
      <c r="BZ1459" s="14" t="b">
        <f>BZ1449</f>
        <v>1</v>
      </c>
    </row>
    <row r="1460" spans="1:78" s="1066" customFormat="1" ht="5.0999999999999996" customHeight="1" x14ac:dyDescent="0.25">
      <c r="A1460" s="1055"/>
      <c r="B1460" s="928"/>
      <c r="C1460" s="928"/>
      <c r="D1460" s="950"/>
      <c r="E1460" s="957"/>
      <c r="F1460" s="957"/>
      <c r="G1460" s="957"/>
      <c r="H1460" s="957"/>
      <c r="I1460" s="957"/>
      <c r="J1460" s="957"/>
      <c r="K1460" s="957"/>
      <c r="L1460" s="957"/>
      <c r="M1460" s="957"/>
      <c r="N1460" s="957"/>
      <c r="O1460" s="1056"/>
      <c r="P1460" s="1101"/>
      <c r="Q1460" s="1101"/>
      <c r="R1460" s="1101"/>
      <c r="S1460" s="1130"/>
      <c r="T1460" s="1097"/>
      <c r="U1460" s="1097"/>
      <c r="V1460" s="1097"/>
      <c r="W1460" s="1097"/>
      <c r="X1460" s="1097"/>
      <c r="Y1460" s="1097"/>
      <c r="Z1460" s="1097"/>
      <c r="AA1460" s="1097"/>
      <c r="AB1460" s="1097"/>
      <c r="AC1460" s="1097"/>
      <c r="AD1460" s="1097"/>
      <c r="AE1460" s="1097"/>
      <c r="AF1460" s="1097"/>
      <c r="AG1460" s="1097"/>
      <c r="AH1460" s="1097"/>
      <c r="AI1460" s="1097"/>
      <c r="AJ1460" s="1097"/>
      <c r="AK1460" s="1097"/>
      <c r="AL1460" s="1097"/>
      <c r="AM1460" s="1097"/>
      <c r="AN1460" s="1097"/>
      <c r="AO1460" s="1097"/>
      <c r="AP1460" s="1097"/>
      <c r="AQ1460" s="1097"/>
      <c r="AR1460" s="1097"/>
      <c r="AS1460" s="1097"/>
      <c r="AT1460" s="1097"/>
      <c r="AU1460" s="1097"/>
      <c r="AV1460" s="1097"/>
      <c r="AW1460" s="1097"/>
      <c r="AX1460" s="1097"/>
      <c r="AY1460" s="1097"/>
      <c r="AZ1460" s="1097"/>
      <c r="BA1460" s="1097"/>
      <c r="BB1460" s="1097"/>
      <c r="BC1460" s="1097"/>
      <c r="BD1460" s="1097"/>
      <c r="BE1460" s="1097"/>
      <c r="BF1460" s="1097"/>
      <c r="BG1460" s="1097"/>
      <c r="BH1460" s="1097"/>
      <c r="BI1460" s="1097"/>
      <c r="BJ1460" s="1097"/>
      <c r="BK1460" s="1097"/>
      <c r="BL1460" s="1097"/>
      <c r="BM1460" s="1097"/>
      <c r="BN1460" s="1097"/>
      <c r="BO1460" s="1097"/>
      <c r="BP1460" s="1097"/>
      <c r="BQ1460" s="1097"/>
      <c r="BR1460" s="1097"/>
      <c r="BS1460" s="1097"/>
      <c r="BT1460" s="1097"/>
      <c r="BU1460" s="1097"/>
      <c r="BV1460" s="1097"/>
      <c r="BW1460" s="1097"/>
      <c r="BX1460" s="1097"/>
      <c r="BY1460" s="1097"/>
      <c r="BZ1460" s="1097"/>
    </row>
    <row r="1461" spans="1:78" s="1066" customFormat="1" ht="12.75" customHeight="1" x14ac:dyDescent="0.25">
      <c r="A1461" s="1055"/>
      <c r="B1461" s="928"/>
      <c r="C1461" s="928"/>
      <c r="D1461" s="957"/>
      <c r="E1461" s="957"/>
      <c r="F1461" s="957"/>
      <c r="G1461" s="957"/>
      <c r="H1461" s="957"/>
      <c r="I1461" s="957"/>
      <c r="J1461" s="957"/>
      <c r="K1461" s="957"/>
      <c r="L1461" s="957"/>
      <c r="M1461" s="427" t="str">
        <f>Translations!$B$677</f>
        <v>ID dat voor deze source stream wordt gebruikt in het monitoringsplan:</v>
      </c>
      <c r="N1461" s="474"/>
      <c r="O1461" s="1056"/>
      <c r="P1461" s="1101"/>
      <c r="Q1461" s="1101"/>
      <c r="R1461" s="1101"/>
      <c r="S1461" s="1130"/>
      <c r="T1461" s="1097"/>
      <c r="U1461" s="1097"/>
      <c r="V1461" s="1097"/>
      <c r="W1461" s="1097"/>
      <c r="X1461" s="1097"/>
      <c r="Y1461" s="1097"/>
      <c r="Z1461" s="1097"/>
      <c r="AA1461" s="1097"/>
      <c r="AB1461" s="1097"/>
      <c r="AC1461" s="1097"/>
      <c r="AD1461" s="1097"/>
      <c r="AE1461" s="1097"/>
      <c r="AF1461" s="1097"/>
      <c r="AG1461" s="1097"/>
      <c r="AH1461" s="1097"/>
      <c r="AI1461" s="1097"/>
      <c r="AJ1461" s="1097"/>
      <c r="AK1461" s="1097"/>
      <c r="AL1461" s="1097"/>
      <c r="AM1461" s="1097"/>
      <c r="AN1461" s="1097"/>
      <c r="AO1461" s="1097"/>
      <c r="AP1461" s="1097"/>
      <c r="AQ1461" s="1097"/>
      <c r="AR1461" s="1097"/>
      <c r="AS1461" s="1097"/>
      <c r="AT1461" s="1097"/>
      <c r="AU1461" s="1097"/>
      <c r="AV1461" s="1097"/>
      <c r="AW1461" s="1097"/>
      <c r="AX1461" s="1097"/>
      <c r="AY1461" s="1097"/>
      <c r="AZ1461" s="1097"/>
      <c r="BA1461" s="1097"/>
      <c r="BB1461" s="1097"/>
      <c r="BC1461" s="1097"/>
      <c r="BD1461" s="1097"/>
      <c r="BE1461" s="1097"/>
      <c r="BF1461" s="1097"/>
      <c r="BG1461" s="1097"/>
      <c r="BH1461" s="1097"/>
      <c r="BI1461" s="1097"/>
      <c r="BJ1461" s="1097"/>
      <c r="BK1461" s="1097"/>
      <c r="BL1461" s="1097"/>
      <c r="BM1461" s="1097"/>
      <c r="BN1461" s="1097"/>
      <c r="BO1461" s="1097"/>
      <c r="BP1461" s="1097"/>
      <c r="BQ1461" s="1097"/>
      <c r="BR1461" s="1097"/>
      <c r="BS1461" s="1097"/>
      <c r="BT1461" s="1097"/>
      <c r="BU1461" s="1097"/>
      <c r="BV1461" s="1097"/>
      <c r="BW1461" s="1097"/>
      <c r="BX1461" s="1097"/>
      <c r="BY1461" s="1097"/>
      <c r="BZ1461" s="14" t="b">
        <f>BZ1459</f>
        <v>1</v>
      </c>
    </row>
    <row r="1462" spans="1:78" s="1066" customFormat="1" ht="5.0999999999999996" customHeight="1" x14ac:dyDescent="0.25">
      <c r="A1462" s="1131"/>
      <c r="D1462" s="954"/>
      <c r="O1462" s="1118"/>
      <c r="P1462" s="1107"/>
      <c r="Q1462" s="1107"/>
      <c r="R1462" s="1107"/>
      <c r="S1462" s="1097"/>
      <c r="T1462" s="1097"/>
      <c r="U1462" s="1097"/>
      <c r="V1462" s="1097"/>
      <c r="W1462" s="1097"/>
      <c r="X1462" s="1097"/>
      <c r="Y1462" s="1097"/>
      <c r="Z1462" s="1097"/>
      <c r="AA1462" s="1097"/>
      <c r="AB1462" s="1097"/>
      <c r="AC1462" s="1097"/>
      <c r="AD1462" s="1097"/>
      <c r="AE1462" s="1097"/>
      <c r="AF1462" s="1097"/>
      <c r="AG1462" s="1097"/>
      <c r="AH1462" s="1097"/>
      <c r="AI1462" s="1097"/>
      <c r="AJ1462" s="1097"/>
      <c r="AK1462" s="1097"/>
      <c r="AL1462" s="1097"/>
      <c r="AM1462" s="1097"/>
      <c r="AN1462" s="1097"/>
      <c r="AO1462" s="1097"/>
      <c r="AP1462" s="1097"/>
      <c r="AQ1462" s="1097"/>
      <c r="AR1462" s="1097"/>
      <c r="AS1462" s="1097"/>
      <c r="AT1462" s="1097"/>
      <c r="AU1462" s="1097"/>
      <c r="AV1462" s="1097"/>
      <c r="AW1462" s="1097"/>
      <c r="AX1462" s="1097"/>
      <c r="AY1462" s="1097"/>
      <c r="AZ1462" s="1097"/>
      <c r="BA1462" s="1097"/>
      <c r="BB1462" s="1097"/>
      <c r="BC1462" s="1097"/>
      <c r="BD1462" s="1097"/>
      <c r="BE1462" s="1097"/>
      <c r="BF1462" s="1097"/>
      <c r="BG1462" s="1097"/>
      <c r="BH1462" s="1097"/>
      <c r="BI1462" s="1097"/>
      <c r="BJ1462" s="1097"/>
      <c r="BK1462" s="1097"/>
      <c r="BL1462" s="1097"/>
      <c r="BM1462" s="1097"/>
      <c r="BN1462" s="1097"/>
      <c r="BO1462" s="1097"/>
      <c r="BP1462" s="1097"/>
      <c r="BQ1462" s="1097"/>
      <c r="BR1462" s="1097"/>
      <c r="BS1462" s="1097"/>
      <c r="BT1462" s="1097"/>
      <c r="BU1462" s="1097"/>
      <c r="BV1462" s="1097"/>
      <c r="BW1462" s="1097"/>
      <c r="BX1462" s="1097"/>
      <c r="BY1462" s="1097"/>
      <c r="BZ1462" s="1097"/>
    </row>
    <row r="1463" spans="1:78" s="1066" customFormat="1" x14ac:dyDescent="0.25">
      <c r="A1463" s="1131"/>
      <c r="D1463" s="1856" t="str">
        <f>Translations!$B$160</f>
        <v>Eventuele opmerkingen:</v>
      </c>
      <c r="E1463" s="1857"/>
      <c r="F1463" s="1858"/>
      <c r="G1463" s="1859"/>
      <c r="H1463" s="1859"/>
      <c r="I1463" s="1859"/>
      <c r="J1463" s="1859"/>
      <c r="K1463" s="1859"/>
      <c r="L1463" s="1859"/>
      <c r="M1463" s="1859"/>
      <c r="N1463" s="1860"/>
      <c r="O1463" s="1118"/>
      <c r="P1463" s="1107"/>
      <c r="Q1463" s="1107"/>
      <c r="R1463" s="1107"/>
      <c r="S1463" s="1097"/>
      <c r="T1463" s="1097"/>
      <c r="U1463" s="1097"/>
      <c r="V1463" s="1097"/>
      <c r="W1463" s="1097"/>
      <c r="X1463" s="1097"/>
      <c r="Y1463" s="1097"/>
      <c r="Z1463" s="1097"/>
      <c r="AA1463" s="1097"/>
      <c r="AB1463" s="1097"/>
      <c r="AC1463" s="1097"/>
      <c r="AD1463" s="1097"/>
      <c r="AE1463" s="1097"/>
      <c r="AF1463" s="1097"/>
      <c r="AG1463" s="1097"/>
      <c r="AH1463" s="1097"/>
      <c r="AI1463" s="1097"/>
      <c r="AJ1463" s="1097"/>
      <c r="AK1463" s="1097"/>
      <c r="AL1463" s="1097"/>
      <c r="AM1463" s="1097"/>
      <c r="AN1463" s="1097"/>
      <c r="AO1463" s="1097"/>
      <c r="AP1463" s="1097"/>
      <c r="AQ1463" s="1097"/>
      <c r="AR1463" s="1097"/>
      <c r="AS1463" s="1097"/>
      <c r="AT1463" s="1097"/>
      <c r="AU1463" s="1097"/>
      <c r="AV1463" s="1097"/>
      <c r="AW1463" s="1097"/>
      <c r="AX1463" s="1097"/>
      <c r="AY1463" s="1097"/>
      <c r="AZ1463" s="1097"/>
      <c r="BA1463" s="1097"/>
      <c r="BB1463" s="1097"/>
      <c r="BC1463" s="1097"/>
      <c r="BD1463" s="1097"/>
      <c r="BE1463" s="1097"/>
      <c r="BF1463" s="1097"/>
      <c r="BG1463" s="1097"/>
      <c r="BH1463" s="1097"/>
      <c r="BI1463" s="1097"/>
      <c r="BJ1463" s="1097"/>
      <c r="BK1463" s="1097"/>
      <c r="BL1463" s="1097"/>
      <c r="BM1463" s="1097"/>
      <c r="BN1463" s="1097"/>
      <c r="BO1463" s="1097"/>
      <c r="BP1463" s="1097"/>
      <c r="BQ1463" s="1097"/>
      <c r="BR1463" s="1097"/>
      <c r="BS1463" s="1097"/>
      <c r="BT1463" s="1097"/>
      <c r="BU1463" s="1097"/>
      <c r="BV1463" s="1097"/>
      <c r="BW1463" s="1097"/>
      <c r="BX1463" s="1097"/>
      <c r="BY1463" s="1097"/>
      <c r="BZ1463" s="14" t="b">
        <f>BZ1459</f>
        <v>1</v>
      </c>
    </row>
    <row r="1464" spans="1:78" s="931" customFormat="1" ht="12.75" customHeight="1" thickBot="1" x14ac:dyDescent="0.3">
      <c r="A1464" s="1055"/>
      <c r="B1464" s="957"/>
      <c r="C1464" s="1087"/>
      <c r="D1464" s="960"/>
      <c r="E1464" s="1089"/>
      <c r="F1464" s="1087"/>
      <c r="G1464" s="1132"/>
      <c r="H1464" s="1132"/>
      <c r="I1464" s="1132"/>
      <c r="J1464" s="1132"/>
      <c r="K1464" s="1132"/>
      <c r="L1464" s="1132"/>
      <c r="M1464" s="1132"/>
      <c r="N1464" s="1132"/>
      <c r="O1464" s="1092"/>
      <c r="P1464" s="1093"/>
      <c r="Q1464" s="1093"/>
      <c r="R1464" s="1093"/>
      <c r="S1464" s="930"/>
      <c r="T1464" s="930"/>
      <c r="U1464" s="1133"/>
      <c r="V1464" s="930"/>
      <c r="W1464" s="930"/>
      <c r="X1464" s="1133"/>
      <c r="Y1464" s="930"/>
      <c r="Z1464" s="930"/>
      <c r="AA1464" s="930"/>
      <c r="AB1464" s="930"/>
      <c r="AC1464" s="930"/>
      <c r="AD1464" s="930"/>
      <c r="AE1464" s="930"/>
      <c r="AF1464" s="930"/>
      <c r="AG1464" s="930"/>
      <c r="AH1464" s="930"/>
      <c r="AI1464" s="930"/>
      <c r="AJ1464" s="930"/>
      <c r="AK1464" s="930"/>
      <c r="AL1464" s="930"/>
      <c r="AM1464" s="930"/>
      <c r="AN1464" s="930"/>
      <c r="AO1464" s="930"/>
      <c r="AP1464" s="930"/>
      <c r="AQ1464" s="930"/>
      <c r="AR1464" s="930"/>
      <c r="AS1464" s="930"/>
      <c r="AT1464" s="930"/>
      <c r="AU1464" s="930"/>
      <c r="AV1464" s="930"/>
      <c r="AW1464" s="930"/>
      <c r="AX1464" s="930"/>
      <c r="AY1464" s="930"/>
      <c r="AZ1464" s="930"/>
      <c r="BA1464" s="930"/>
      <c r="BB1464" s="930"/>
      <c r="BC1464" s="930"/>
      <c r="BD1464" s="930"/>
      <c r="BE1464" s="930"/>
      <c r="BF1464" s="930"/>
      <c r="BG1464" s="930"/>
      <c r="BH1464" s="930"/>
      <c r="BI1464" s="1097"/>
      <c r="BJ1464" s="1097"/>
      <c r="BK1464" s="1097"/>
      <c r="BL1464" s="930"/>
      <c r="BM1464" s="930"/>
      <c r="BN1464" s="930"/>
      <c r="BO1464" s="930"/>
      <c r="BP1464" s="930"/>
      <c r="BQ1464" s="930"/>
      <c r="BR1464" s="930"/>
      <c r="BS1464" s="930"/>
      <c r="BT1464" s="930"/>
      <c r="BU1464" s="930"/>
      <c r="BV1464" s="930"/>
      <c r="BW1464" s="930"/>
      <c r="BX1464" s="930"/>
      <c r="BY1464" s="930"/>
      <c r="BZ1464" s="930"/>
    </row>
    <row r="1465" spans="1:78" s="931" customFormat="1" ht="12.75" customHeight="1" thickBot="1" x14ac:dyDescent="0.3">
      <c r="A1465" s="1090"/>
      <c r="B1465" s="957"/>
      <c r="C1465" s="957"/>
      <c r="D1465" s="954"/>
      <c r="E1465" s="1062"/>
      <c r="F1465" s="957"/>
      <c r="G1465" s="1091"/>
      <c r="H1465" s="1091"/>
      <c r="I1465" s="1091"/>
      <c r="J1465" s="1091"/>
      <c r="K1465" s="957"/>
      <c r="L1465" s="1091"/>
      <c r="M1465" s="1091"/>
      <c r="N1465" s="1091"/>
      <c r="O1465" s="1092"/>
      <c r="P1465" s="1093"/>
      <c r="Q1465" s="1093"/>
      <c r="R1465" s="1093"/>
      <c r="S1465" s="1070"/>
      <c r="T1465" s="12" t="str">
        <f>IF(ISBLANK(E1466),"",MATCH(E1466,CNTR_SourceStreamNames,0))</f>
        <v/>
      </c>
      <c r="U1465" s="430" t="str">
        <f>IF(ISBLANK(E1466),"",INDEX(B_InstallationDescription!$D$53:$D$127,MATCH(E1466,CNTR_SourceStreamNames,0)))</f>
        <v/>
      </c>
      <c r="V1465" s="1072"/>
      <c r="W1465" s="937"/>
      <c r="X1465" s="937"/>
      <c r="Y1465" s="937"/>
      <c r="Z1465" s="930"/>
      <c r="AA1465" s="930"/>
      <c r="AB1465" s="930"/>
      <c r="AC1465" s="930"/>
      <c r="AD1465" s="930"/>
      <c r="AE1465" s="930"/>
      <c r="AF1465" s="930"/>
      <c r="AG1465" s="930"/>
      <c r="AH1465" s="930"/>
      <c r="AI1465" s="930"/>
      <c r="AJ1465" s="930"/>
      <c r="AK1465" s="1025"/>
      <c r="AL1465" s="930"/>
      <c r="AM1465" s="930"/>
      <c r="AN1465" s="930"/>
      <c r="AO1465" s="930"/>
      <c r="AP1465" s="930"/>
      <c r="AQ1465" s="930"/>
      <c r="AR1465" s="930"/>
      <c r="AS1465" s="930"/>
      <c r="AT1465" s="930"/>
      <c r="AU1465" s="930"/>
      <c r="AV1465" s="930"/>
      <c r="AW1465" s="930"/>
      <c r="AX1465" s="930"/>
      <c r="AY1465" s="930"/>
      <c r="AZ1465" s="930"/>
      <c r="BA1465" s="930"/>
      <c r="BB1465" s="930"/>
      <c r="BC1465" s="930"/>
      <c r="BD1465" s="930"/>
      <c r="BE1465" s="930"/>
      <c r="BF1465" s="930"/>
      <c r="BG1465" s="930"/>
      <c r="BH1465" s="937"/>
      <c r="BI1465" s="937"/>
      <c r="BJ1465" s="937"/>
      <c r="BK1465" s="937"/>
      <c r="BL1465" s="937"/>
      <c r="BM1465" s="937"/>
      <c r="BN1465" s="937"/>
      <c r="BO1465" s="937"/>
      <c r="BP1465" s="937"/>
      <c r="BQ1465" s="937"/>
      <c r="BR1465" s="937"/>
      <c r="BS1465" s="937"/>
      <c r="BT1465" s="937"/>
      <c r="BU1465" s="937"/>
      <c r="BV1465" s="937"/>
      <c r="BW1465" s="937"/>
      <c r="BX1465" s="937"/>
      <c r="BY1465" s="937"/>
      <c r="BZ1465" s="336" t="s">
        <v>268</v>
      </c>
    </row>
    <row r="1466" spans="1:78" s="1066" customFormat="1" ht="15" customHeight="1" thickBot="1" x14ac:dyDescent="0.3">
      <c r="A1466" s="498" t="str">
        <f>IF(E1466="","","PRINT")</f>
        <v/>
      </c>
      <c r="B1466" s="928"/>
      <c r="C1466" s="429">
        <f>C1439+1</f>
        <v>53</v>
      </c>
      <c r="D1466" s="928"/>
      <c r="E1466" s="1851"/>
      <c r="F1466" s="1852"/>
      <c r="G1466" s="1852"/>
      <c r="H1466" s="1852"/>
      <c r="I1466" s="1852"/>
      <c r="J1466" s="1853"/>
      <c r="K1466" s="1845" t="str">
        <f>IF(E1467="","",INDEX(EUwideConstants!$F$338:$F$379,MATCH(E1467,EUConst_TierActivityListNames,0)))</f>
        <v/>
      </c>
      <c r="L1466" s="1846"/>
      <c r="M1466" s="338" t="str">
        <f>Translations!$B$665</f>
        <v>Fossiel CO2:</v>
      </c>
      <c r="N1466" s="622" t="str">
        <f>IF(SUM(check!A1667:A1676)=0,IF(N1468&lt;&gt;"",N1468,IF(OR(K1466="",T1467=TRUE),"",INDEX(BC1480:BE1480,MATCH(K1466,BC1476:BE1476,0)))),"")</f>
        <v/>
      </c>
      <c r="O1466" s="476" t="s">
        <v>266</v>
      </c>
      <c r="P1466" s="688" t="str">
        <f>IF(AND(E1466&lt;&gt;"",COUNTIF(P1467:$P$2089,"PRINT")=0),"PRINT","")</f>
        <v/>
      </c>
      <c r="Q1466" s="207" t="str">
        <f>EUconst_SumCO2 &amp; "_" &amp; K1466</f>
        <v>SUM_CO2_</v>
      </c>
      <c r="R1466" s="1093"/>
      <c r="S1466" s="1070"/>
      <c r="T1466" s="343" t="s">
        <v>391</v>
      </c>
      <c r="U1466" s="1070"/>
      <c r="V1466" s="1072"/>
      <c r="W1466" s="937"/>
      <c r="X1466" s="930"/>
      <c r="Y1466" s="930"/>
      <c r="Z1466" s="930"/>
      <c r="AA1466" s="930"/>
      <c r="AB1466" s="930"/>
      <c r="AC1466" s="930"/>
      <c r="AD1466" s="930"/>
      <c r="AE1466" s="930"/>
      <c r="AF1466" s="930"/>
      <c r="AG1466" s="930"/>
      <c r="AH1466" s="930"/>
      <c r="AI1466" s="1096"/>
      <c r="AJ1466" s="1096"/>
      <c r="AK1466" s="1096"/>
      <c r="AL1466" s="1096"/>
      <c r="AM1466" s="1096"/>
      <c r="AN1466" s="1096"/>
      <c r="AO1466" s="1096"/>
      <c r="AP1466" s="1096"/>
      <c r="AQ1466" s="1096"/>
      <c r="AR1466" s="1096"/>
      <c r="AS1466" s="1096"/>
      <c r="AT1466" s="1096"/>
      <c r="AU1466" s="1096"/>
      <c r="AV1466" s="1096"/>
      <c r="AW1466" s="1096"/>
      <c r="AX1466" s="1096"/>
      <c r="AY1466" s="1096"/>
      <c r="AZ1466" s="1096"/>
      <c r="BA1466" s="1096"/>
      <c r="BB1466" s="1096"/>
      <c r="BC1466" s="1096"/>
      <c r="BD1466" s="1096"/>
      <c r="BE1466" s="1096"/>
      <c r="BF1466" s="1096"/>
      <c r="BG1466" s="1096"/>
      <c r="BH1466" s="500">
        <f>AR1476</f>
        <v>0</v>
      </c>
      <c r="BI1466" s="500" t="e">
        <f>AJ1476</f>
        <v>#N/A</v>
      </c>
      <c r="BJ1466" s="500">
        <f>AR1478</f>
        <v>0</v>
      </c>
      <c r="BK1466" s="500" t="str">
        <f>AJ1478</f>
        <v/>
      </c>
      <c r="BL1466" s="500">
        <f>AR1479</f>
        <v>0</v>
      </c>
      <c r="BM1466" s="500" t="str">
        <f>AJ1479</f>
        <v/>
      </c>
      <c r="BN1466" s="500">
        <f>AR1480</f>
        <v>1</v>
      </c>
      <c r="BO1466" s="500">
        <f>AR1481</f>
        <v>1</v>
      </c>
      <c r="BP1466" s="500">
        <f>AR1482</f>
        <v>0</v>
      </c>
      <c r="BQ1466" s="500" t="str">
        <f>AJ1482</f>
        <v/>
      </c>
      <c r="BR1466" s="500">
        <f>AR1483</f>
        <v>0</v>
      </c>
      <c r="BS1466" s="500">
        <f>AR1484</f>
        <v>0</v>
      </c>
      <c r="BT1466" s="500" t="str">
        <f>N1466</f>
        <v/>
      </c>
      <c r="BU1466" s="500" t="str">
        <f>N1467</f>
        <v/>
      </c>
      <c r="BV1466" s="500" t="str">
        <f>R1469</f>
        <v/>
      </c>
      <c r="BW1466" s="500" t="str">
        <f>R1475</f>
        <v/>
      </c>
      <c r="BX1466" s="500" t="str">
        <f>R1476</f>
        <v/>
      </c>
      <c r="BY1466" s="937"/>
      <c r="BZ1466" s="431" t="b">
        <f>CNTR_CalcRelevant=EUconst_NotRelevant</f>
        <v>1</v>
      </c>
    </row>
    <row r="1467" spans="1:78" s="1066" customFormat="1" ht="15" customHeight="1" thickBot="1" x14ac:dyDescent="0.3">
      <c r="A1467" s="1055"/>
      <c r="B1467" s="928"/>
      <c r="C1467" s="928"/>
      <c r="D1467" s="928"/>
      <c r="E1467" s="1847" t="str">
        <f>IF(ISBLANK(E1466),"",IF(INDEX(B_InstallationDescription!$E$53:$E$127,MATCH(U1465,B_InstallationDescription!$D$53:$D$127,0))&gt;0,INDEX(B_InstallationDescription!$E$53:$E$127,MATCH(U1465,B_InstallationDescription!$D$53:$D$127,0)),""))</f>
        <v/>
      </c>
      <c r="F1467" s="1848"/>
      <c r="G1467" s="1848"/>
      <c r="H1467" s="1848"/>
      <c r="I1467" s="1848"/>
      <c r="J1467" s="1849"/>
      <c r="K1467" s="102"/>
      <c r="L1467" s="102"/>
      <c r="M1467" s="201" t="str">
        <f>Translations!$B$666</f>
        <v>Bio CO2:</v>
      </c>
      <c r="N1467" s="623" t="str">
        <f>IF(OR(K1466="",T1467=TRUE),"",INDEX(BC1479:BE1479,MATCH(K1466,BC1476:BE1476,0)))</f>
        <v/>
      </c>
      <c r="O1467" s="477" t="s">
        <v>266</v>
      </c>
      <c r="P1467" s="1093"/>
      <c r="Q1467" s="207" t="str">
        <f>EUconst_SumBioCO2 &amp; "_" &amp; K1466</f>
        <v>SUM_bioCO2_</v>
      </c>
      <c r="R1467" s="1093"/>
      <c r="S1467" s="1070"/>
      <c r="T1467" s="22" t="str">
        <f>IF(E1467="","",MATCH(E1467,EUConst_TierActivityListNames,0)&gt;40)</f>
        <v/>
      </c>
      <c r="U1467" s="1070"/>
      <c r="V1467" s="1072"/>
      <c r="W1467" s="937"/>
      <c r="X1467" s="930"/>
      <c r="Y1467" s="12" t="s">
        <v>93</v>
      </c>
      <c r="Z1467" s="1097"/>
      <c r="AA1467" s="1097"/>
      <c r="AB1467" s="1097"/>
      <c r="AC1467" s="1097"/>
      <c r="AD1467" s="1097"/>
      <c r="AE1467" s="12" t="s">
        <v>300</v>
      </c>
      <c r="AF1467" s="930"/>
      <c r="AG1467" s="1098"/>
      <c r="AH1467" s="1097"/>
      <c r="AI1467" s="1097"/>
      <c r="AJ1467" s="1098"/>
      <c r="AK1467" s="1098"/>
      <c r="AL1467" s="1096"/>
      <c r="AM1467" s="12" t="s">
        <v>306</v>
      </c>
      <c r="AN1467" s="1099"/>
      <c r="AO1467" s="1099"/>
      <c r="AP1467" s="1097"/>
      <c r="AQ1467" s="1097"/>
      <c r="AR1467" s="1097"/>
      <c r="AS1467" s="1097"/>
      <c r="AT1467" s="1097"/>
      <c r="AU1467" s="1097"/>
      <c r="AV1467" s="12" t="s">
        <v>314</v>
      </c>
      <c r="AW1467" s="1097"/>
      <c r="AX1467" s="1100"/>
      <c r="AY1467" s="1097"/>
      <c r="AZ1467" s="1097"/>
      <c r="BA1467" s="1097"/>
      <c r="BB1467" s="12" t="s">
        <v>218</v>
      </c>
      <c r="BC1467" s="1097"/>
      <c r="BD1467" s="1097"/>
      <c r="BE1467" s="1097"/>
      <c r="BF1467" s="1097"/>
      <c r="BG1467" s="12" t="s">
        <v>483</v>
      </c>
      <c r="BH1467" s="499" t="s">
        <v>553</v>
      </c>
      <c r="BI1467" s="499" t="s">
        <v>484</v>
      </c>
      <c r="BJ1467" s="499" t="s">
        <v>212</v>
      </c>
      <c r="BK1467" s="499" t="s">
        <v>485</v>
      </c>
      <c r="BL1467" s="499" t="s">
        <v>69</v>
      </c>
      <c r="BM1467" s="499" t="s">
        <v>486</v>
      </c>
      <c r="BN1467" s="499" t="s">
        <v>487</v>
      </c>
      <c r="BO1467" s="499" t="s">
        <v>488</v>
      </c>
      <c r="BP1467" s="499" t="s">
        <v>215</v>
      </c>
      <c r="BQ1467" s="499" t="s">
        <v>489</v>
      </c>
      <c r="BR1467" s="499" t="s">
        <v>490</v>
      </c>
      <c r="BS1467" s="499" t="s">
        <v>491</v>
      </c>
      <c r="BT1467" s="499" t="s">
        <v>289</v>
      </c>
      <c r="BU1467" s="499" t="s">
        <v>492</v>
      </c>
      <c r="BV1467" s="499" t="s">
        <v>495</v>
      </c>
      <c r="BW1467" s="499" t="s">
        <v>493</v>
      </c>
      <c r="BX1467" s="499" t="s">
        <v>494</v>
      </c>
      <c r="BY1467" s="1097"/>
      <c r="BZ1467" s="1097"/>
    </row>
    <row r="1468" spans="1:78" s="1066" customFormat="1" ht="40.5" customHeight="1" thickBot="1" x14ac:dyDescent="0.3">
      <c r="A1468" s="1055"/>
      <c r="B1468" s="928"/>
      <c r="C1468" s="928"/>
      <c r="D1468" s="928"/>
      <c r="E1468"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468" s="1833"/>
      <c r="G1468" s="1833"/>
      <c r="H1468" s="1833"/>
      <c r="I1468" s="1833"/>
      <c r="J1468" s="1833"/>
      <c r="K1468" s="1833"/>
      <c r="L1468" s="1833"/>
      <c r="M1468" s="1834"/>
      <c r="N1468" s="851"/>
      <c r="O1468" s="1315" t="str">
        <f>+IF($K$2170&gt;0,"GEEN DUBBELE INVOER VOOR 1 SOURCESTREAM","")</f>
        <v/>
      </c>
      <c r="P1468" s="1101"/>
      <c r="Q1468" s="1101"/>
      <c r="R1468" s="1101"/>
      <c r="S1468" s="1070"/>
      <c r="T1468" s="1070"/>
      <c r="U1468" s="1070"/>
      <c r="V1468" s="1072"/>
      <c r="W1468" s="1097"/>
      <c r="X1468" s="1097"/>
      <c r="Y1468" s="1093"/>
      <c r="Z1468" s="1097"/>
      <c r="AA1468" s="1097"/>
      <c r="AB1468" s="1097"/>
      <c r="AC1468" s="1097"/>
      <c r="AD1468" s="1097"/>
      <c r="AE1468" s="1097"/>
      <c r="AF1468" s="930"/>
      <c r="AG1468" s="1097"/>
      <c r="AH1468" s="1097"/>
      <c r="AI1468" s="1097"/>
      <c r="AJ1468" s="1098"/>
      <c r="AK1468" s="1098"/>
      <c r="AL1468" s="1096"/>
      <c r="AM1468" s="1097"/>
      <c r="AN1468" s="1097"/>
      <c r="AO1468" s="1097"/>
      <c r="AP1468" s="1097"/>
      <c r="AQ1468" s="1097"/>
      <c r="AR1468" s="1097"/>
      <c r="AS1468" s="1097"/>
      <c r="AT1468" s="1097"/>
      <c r="AU1468" s="1097"/>
      <c r="AV1468" s="1097"/>
      <c r="AW1468" s="1097"/>
      <c r="AX1468" s="1097"/>
      <c r="AY1468" s="1097"/>
      <c r="AZ1468" s="1097"/>
      <c r="BA1468" s="1097"/>
      <c r="BB1468" s="1097"/>
      <c r="BC1468" s="1097"/>
      <c r="BD1468" s="1097"/>
      <c r="BE1468" s="1097"/>
      <c r="BF1468" s="1097"/>
      <c r="BG1468" s="1097"/>
      <c r="BH1468" s="1097"/>
      <c r="BI1468" s="1097"/>
      <c r="BJ1468" s="1097"/>
      <c r="BK1468" s="1097"/>
      <c r="BL1468" s="1097"/>
      <c r="BM1468" s="1097"/>
      <c r="BN1468" s="1097"/>
      <c r="BO1468" s="1097"/>
      <c r="BP1468" s="1097"/>
      <c r="BQ1468" s="1097"/>
      <c r="BR1468" s="1097"/>
      <c r="BS1468" s="1097"/>
      <c r="BT1468" s="1097"/>
      <c r="BU1468" s="1097"/>
      <c r="BV1468" s="1097"/>
      <c r="BW1468" s="1097"/>
      <c r="BX1468" s="1097"/>
      <c r="BY1468" s="1097"/>
      <c r="BZ1468" s="1097"/>
    </row>
    <row r="1469" spans="1:78" s="1066" customFormat="1" ht="12.75" customHeight="1" thickBot="1" x14ac:dyDescent="0.3">
      <c r="A1469" s="1055"/>
      <c r="B1469" s="928"/>
      <c r="C1469" s="928"/>
      <c r="D1469" s="928"/>
      <c r="E1469" s="1838" t="str">
        <f>IF(E1466="","",IF(T1467=TRUE,HYPERLINK("#JUMP_14",EUconst_MsgGoOnPFC),HYPERLINK("#JUMP_E_8",EUconst_FurtherGuidancePoint1)))</f>
        <v/>
      </c>
      <c r="F1469" s="1838"/>
      <c r="G1469" s="1838"/>
      <c r="H1469" s="1838"/>
      <c r="I1469" s="1838"/>
      <c r="J1469" s="1838"/>
      <c r="K1469" s="1838"/>
      <c r="L1469" s="1838"/>
      <c r="M1469" s="1838"/>
      <c r="N1469" s="852"/>
      <c r="O1469" s="1056"/>
      <c r="P1469" s="1101"/>
      <c r="Q1469" s="207" t="str">
        <f>EUconst_SumNonSustBioCO2 &amp; "_" &amp; K1466</f>
        <v>SUM_bioNonSustCO2_</v>
      </c>
      <c r="R1469" s="472" t="str">
        <f>IF(OR(K1466="",T1467=TRUE),"",ROUND(INDEX(BC1478:BE1478,MATCH(K1466,BC1476:BE1476,0)),0))</f>
        <v/>
      </c>
      <c r="S1469" s="1070"/>
      <c r="T1469" s="1070"/>
      <c r="U1469" s="1070"/>
      <c r="V1469" s="1097"/>
      <c r="W1469" s="1097"/>
      <c r="X1469" s="1097"/>
      <c r="Y1469" s="930"/>
      <c r="Z1469" s="1097"/>
      <c r="AA1469" s="1097"/>
      <c r="AB1469" s="1097"/>
      <c r="AC1469" s="1097"/>
      <c r="AD1469" s="1097"/>
      <c r="AE1469" s="1097"/>
      <c r="AF1469" s="930"/>
      <c r="AG1469" s="1097"/>
      <c r="AH1469" s="1097"/>
      <c r="AI1469" s="1097"/>
      <c r="AJ1469" s="1098"/>
      <c r="AK1469" s="1098"/>
      <c r="AL1469" s="1096"/>
      <c r="AM1469" s="1097"/>
      <c r="AN1469" s="1097"/>
      <c r="AO1469" s="1097"/>
      <c r="AP1469" s="1097"/>
      <c r="AQ1469" s="1097"/>
      <c r="AR1469" s="1097"/>
      <c r="AS1469" s="1097"/>
      <c r="AT1469" s="1097"/>
      <c r="AU1469" s="1097"/>
      <c r="AV1469" s="1097"/>
      <c r="AW1469" s="1097"/>
      <c r="AX1469" s="1097"/>
      <c r="AY1469" s="1097"/>
      <c r="AZ1469" s="1097"/>
      <c r="BA1469" s="1097"/>
      <c r="BB1469" s="1097"/>
      <c r="BC1469" s="1097"/>
      <c r="BD1469" s="1097"/>
      <c r="BE1469" s="1097"/>
      <c r="BF1469" s="1097"/>
      <c r="BG1469" s="1097"/>
      <c r="BH1469" s="1097"/>
      <c r="BI1469" s="1097"/>
      <c r="BJ1469" s="1097"/>
      <c r="BK1469" s="1097"/>
      <c r="BL1469" s="1097"/>
      <c r="BM1469" s="1097"/>
      <c r="BN1469" s="1097"/>
      <c r="BO1469" s="1097"/>
      <c r="BP1469" s="1097"/>
      <c r="BQ1469" s="1097"/>
      <c r="BR1469" s="1097"/>
      <c r="BS1469" s="1097"/>
      <c r="BT1469" s="1097"/>
      <c r="BU1469" s="1097"/>
      <c r="BV1469" s="1097"/>
      <c r="BW1469" s="1097"/>
      <c r="BX1469" s="1097"/>
      <c r="BY1469" s="1097"/>
      <c r="BZ1469" s="1097"/>
    </row>
    <row r="1470" spans="1:78" s="1066" customFormat="1" ht="5.0999999999999996" customHeight="1" thickBot="1" x14ac:dyDescent="0.3">
      <c r="A1470" s="1055"/>
      <c r="B1470" s="928"/>
      <c r="C1470" s="928"/>
      <c r="D1470" s="928"/>
      <c r="E1470" s="928"/>
      <c r="F1470" s="928"/>
      <c r="G1470" s="928"/>
      <c r="M1470" s="852"/>
      <c r="N1470" s="852"/>
      <c r="O1470" s="1056"/>
      <c r="P1470" s="1070"/>
      <c r="Q1470" s="1070"/>
      <c r="R1470" s="1070"/>
      <c r="S1470" s="1070"/>
      <c r="T1470" s="1070"/>
      <c r="U1470" s="1070"/>
      <c r="V1470" s="1097"/>
      <c r="W1470" s="1097"/>
      <c r="X1470" s="1097"/>
      <c r="Y1470" s="1093"/>
      <c r="Z1470" s="1097"/>
      <c r="AA1470" s="1097"/>
      <c r="AB1470" s="1097"/>
      <c r="AC1470" s="1097"/>
      <c r="AD1470" s="1097"/>
      <c r="AE1470" s="1097"/>
      <c r="AF1470" s="930"/>
      <c r="AG1470" s="1097"/>
      <c r="AH1470" s="1097"/>
      <c r="AI1470" s="1097"/>
      <c r="AJ1470" s="1098"/>
      <c r="AK1470" s="1098"/>
      <c r="AL1470" s="1096"/>
      <c r="AM1470" s="1097"/>
      <c r="AN1470" s="1097"/>
      <c r="AO1470" s="1097"/>
      <c r="AP1470" s="1097"/>
      <c r="AQ1470" s="1097"/>
      <c r="AR1470" s="1097"/>
      <c r="AS1470" s="1097"/>
      <c r="AT1470" s="1097"/>
      <c r="AU1470" s="1097"/>
      <c r="AV1470" s="1097"/>
      <c r="AW1470" s="1097"/>
      <c r="AX1470" s="1097"/>
      <c r="AY1470" s="1097"/>
      <c r="AZ1470" s="1097"/>
      <c r="BA1470" s="1097"/>
      <c r="BB1470" s="1097"/>
      <c r="BC1470" s="1097"/>
      <c r="BD1470" s="1097"/>
      <c r="BE1470" s="1097"/>
      <c r="BF1470" s="1097"/>
      <c r="BG1470" s="1097"/>
      <c r="BH1470" s="1097"/>
      <c r="BI1470" s="1097"/>
      <c r="BJ1470" s="1097"/>
      <c r="BK1470" s="1097"/>
      <c r="BL1470" s="1097"/>
      <c r="BM1470" s="1097"/>
      <c r="BN1470" s="1097"/>
      <c r="BO1470" s="1097"/>
      <c r="BP1470" s="1097"/>
      <c r="BQ1470" s="1097"/>
      <c r="BR1470" s="1097"/>
      <c r="BS1470" s="1097"/>
      <c r="BT1470" s="1097"/>
      <c r="BU1470" s="1097"/>
      <c r="BV1470" s="1097"/>
      <c r="BW1470" s="1097"/>
      <c r="BX1470" s="1097"/>
      <c r="BY1470" s="1097"/>
      <c r="BZ1470" s="1097"/>
    </row>
    <row r="1471" spans="1:78" s="1066" customFormat="1" ht="12.75" customHeight="1" thickBot="1" x14ac:dyDescent="0.3">
      <c r="A1471" s="1055"/>
      <c r="B1471" s="928"/>
      <c r="C1471" s="484" t="s">
        <v>4</v>
      </c>
      <c r="D1471" s="346" t="str">
        <f>Translations!$B$622</f>
        <v>AG:</v>
      </c>
      <c r="E1471" s="1839" t="str">
        <f>Translations!$B$667</f>
        <v>Zijn de AG gebaseerd op optelling van (gemeten) hoeveelheden (i.p.v. met één continue hoeveelheidsmeting)?</v>
      </c>
      <c r="F1471" s="1839"/>
      <c r="G1471" s="1839"/>
      <c r="H1471" s="1839"/>
      <c r="I1471" s="1839"/>
      <c r="J1471" s="1839"/>
      <c r="K1471" s="1839"/>
      <c r="L1471" s="705"/>
      <c r="M1471" s="692" t="str">
        <f>+IF(N1468="",IF(L1471="",IF(E1466="","",EUconst_ERR_Incomplete),""),"")</f>
        <v/>
      </c>
      <c r="O1471" s="1056"/>
      <c r="P1471" s="1070"/>
      <c r="Q1471" s="1070"/>
      <c r="R1471" s="1070"/>
      <c r="S1471" s="1070"/>
      <c r="T1471" s="1070"/>
      <c r="U1471" s="1070"/>
      <c r="V1471" s="1097"/>
      <c r="W1471" s="1097"/>
      <c r="X1471" s="1097"/>
      <c r="Y1471" s="1093"/>
      <c r="Z1471" s="1097"/>
      <c r="AA1471" s="1097"/>
      <c r="AB1471" s="1097"/>
      <c r="AC1471" s="699" t="b">
        <f>AND(E1466&lt;&gt;"",T1467&lt;&gt;TRUE)</f>
        <v>0</v>
      </c>
      <c r="AD1471" s="1097"/>
      <c r="AE1471" s="1097"/>
      <c r="AF1471" s="930"/>
      <c r="AG1471" s="1097"/>
      <c r="AH1471" s="1097"/>
      <c r="AI1471" s="1097"/>
      <c r="AJ1471" s="1098"/>
      <c r="AK1471" s="1098"/>
      <c r="AL1471" s="1096"/>
      <c r="AM1471" s="1097"/>
      <c r="AN1471" s="1097"/>
      <c r="AO1471" s="1097"/>
      <c r="AP1471" s="1097"/>
      <c r="AQ1471" s="1097"/>
      <c r="AR1471" s="1097"/>
      <c r="AS1471" s="1097"/>
      <c r="AT1471" s="699" t="b">
        <f>MSPara_BatchReportingMandatory&lt;&gt;TRUE</f>
        <v>0</v>
      </c>
      <c r="AU1471" s="1097"/>
      <c r="AV1471" s="1097"/>
      <c r="AW1471" s="1097"/>
      <c r="AX1471" s="1097"/>
      <c r="AY1471" s="1097"/>
      <c r="AZ1471" s="1097"/>
      <c r="BA1471" s="1097"/>
      <c r="BB1471" s="1097"/>
      <c r="BC1471" s="1097"/>
      <c r="BD1471" s="1097"/>
      <c r="BE1471" s="1097"/>
      <c r="BF1471" s="1097"/>
      <c r="BG1471" s="1097"/>
      <c r="BH1471" s="1097"/>
      <c r="BI1471" s="1097"/>
      <c r="BJ1471" s="1097"/>
      <c r="BK1471" s="1097"/>
      <c r="BL1471" s="1097"/>
      <c r="BM1471" s="1097"/>
      <c r="BN1471" s="1097"/>
      <c r="BO1471" s="1097"/>
      <c r="BP1471" s="1097"/>
      <c r="BQ1471" s="1097"/>
      <c r="BR1471" s="1097"/>
      <c r="BS1471" s="1097"/>
      <c r="BT1471" s="1097"/>
      <c r="BU1471" s="1097"/>
      <c r="BV1471" s="1097"/>
      <c r="BW1471" s="1097"/>
      <c r="BX1471" s="1097"/>
      <c r="BY1471" s="1097"/>
      <c r="BZ1471" s="699" t="b">
        <f>OR(CNTR_CalcRelevant=EUconst_NotRelevant,AND(COUNTA(CNTR_ListRelevantSections)&gt;0,OR(T1467=TRUE,E1466="")))</f>
        <v>1</v>
      </c>
    </row>
    <row r="1472" spans="1:78" s="1066" customFormat="1" ht="5.0999999999999996" customHeight="1" thickBot="1" x14ac:dyDescent="0.3">
      <c r="A1472" s="1055"/>
      <c r="B1472" s="928"/>
      <c r="C1472" s="928"/>
      <c r="D1472" s="928"/>
      <c r="E1472" s="928"/>
      <c r="F1472" s="928"/>
      <c r="G1472" s="928"/>
      <c r="H1472" s="957"/>
      <c r="I1472" s="957"/>
      <c r="J1472" s="957"/>
      <c r="K1472" s="957"/>
      <c r="L1472" s="957"/>
      <c r="M1472" s="1103"/>
      <c r="O1472" s="1056"/>
      <c r="P1472" s="1070"/>
      <c r="Q1472" s="1070"/>
      <c r="R1472" s="1070"/>
      <c r="S1472" s="1070"/>
      <c r="T1472" s="1070"/>
      <c r="U1472" s="1070"/>
      <c r="V1472" s="1097"/>
      <c r="W1472" s="1097"/>
      <c r="X1472" s="1097"/>
      <c r="Y1472" s="1093"/>
      <c r="Z1472" s="1097"/>
      <c r="AA1472" s="1097"/>
      <c r="AB1472" s="1097"/>
      <c r="AC1472" s="1100"/>
      <c r="AD1472" s="1097"/>
      <c r="AE1472" s="1097"/>
      <c r="AF1472" s="930"/>
      <c r="AG1472" s="1097"/>
      <c r="AH1472" s="1097"/>
      <c r="AI1472" s="1097"/>
      <c r="AJ1472" s="1098"/>
      <c r="AK1472" s="1098"/>
      <c r="AL1472" s="1096"/>
      <c r="AM1472" s="1097"/>
      <c r="AN1472" s="1097"/>
      <c r="AO1472" s="1097"/>
      <c r="AP1472" s="1097"/>
      <c r="AQ1472" s="1097"/>
      <c r="AR1472" s="1097"/>
      <c r="AS1472" s="1097"/>
      <c r="AT1472" s="1100"/>
      <c r="AU1472" s="1097"/>
      <c r="AV1472" s="1097"/>
      <c r="AW1472" s="1097"/>
      <c r="AX1472" s="1097"/>
      <c r="AY1472" s="1097"/>
      <c r="AZ1472" s="1097"/>
      <c r="BA1472" s="1097"/>
      <c r="BB1472" s="1097"/>
      <c r="BC1472" s="1097"/>
      <c r="BD1472" s="1097"/>
      <c r="BE1472" s="1097"/>
      <c r="BF1472" s="1097"/>
      <c r="BG1472" s="1097"/>
      <c r="BH1472" s="1097"/>
      <c r="BI1472" s="1097"/>
      <c r="BJ1472" s="1097"/>
      <c r="BK1472" s="1097"/>
      <c r="BL1472" s="1097"/>
      <c r="BM1472" s="1097"/>
      <c r="BN1472" s="1097"/>
      <c r="BO1472" s="1097"/>
      <c r="BP1472" s="1097"/>
      <c r="BQ1472" s="1097"/>
      <c r="BR1472" s="1097"/>
      <c r="BS1472" s="1097"/>
      <c r="BT1472" s="1097"/>
      <c r="BU1472" s="1097"/>
      <c r="BV1472" s="1097"/>
      <c r="BW1472" s="1097"/>
      <c r="BX1472" s="1097"/>
      <c r="BY1472" s="1097"/>
      <c r="BZ1472" s="1100"/>
    </row>
    <row r="1473" spans="1:78" s="1066" customFormat="1" ht="12.75" customHeight="1" thickBot="1" x14ac:dyDescent="0.3">
      <c r="A1473" s="1055"/>
      <c r="B1473" s="928"/>
      <c r="C1473" s="484" t="s">
        <v>5</v>
      </c>
      <c r="D1473" s="346" t="str">
        <f>Translations!$B$622</f>
        <v>AG:</v>
      </c>
      <c r="E1473" s="690" t="str">
        <f>Translations!$B$668</f>
        <v>Begin:</v>
      </c>
      <c r="F1473" s="706"/>
      <c r="G1473" s="691" t="str">
        <f>Translations!$B$669</f>
        <v>Eind:</v>
      </c>
      <c r="H1473" s="706"/>
      <c r="I1473" s="691" t="str">
        <f>Translations!$B$670</f>
        <v>Invoer:</v>
      </c>
      <c r="J1473" s="706"/>
      <c r="K1473" s="691" t="str">
        <f>Translations!$B$671</f>
        <v>Uitvoer:</v>
      </c>
      <c r="L1473" s="706"/>
      <c r="M1473" s="692" t="str">
        <f>IF(N1468="",IF(AND(L1471=TRUE,COUNT(F1473,H1473,J1473,L1473)&lt;4),EUconst_ERR_Incomplete,""),"")</f>
        <v/>
      </c>
      <c r="O1473" s="1056"/>
      <c r="P1473" s="1070"/>
      <c r="Q1473" s="1070"/>
      <c r="R1473" s="1070"/>
      <c r="S1473" s="1070"/>
      <c r="T1473" s="1070"/>
      <c r="U1473" s="1070"/>
      <c r="V1473" s="1097"/>
      <c r="W1473" s="1097"/>
      <c r="X1473" s="1097"/>
      <c r="Y1473" s="1093"/>
      <c r="Z1473" s="1097"/>
      <c r="AA1473" s="1097"/>
      <c r="AB1473" s="1097"/>
      <c r="AC1473" s="699" t="b">
        <f>AC1471</f>
        <v>0</v>
      </c>
      <c r="AD1473" s="1097"/>
      <c r="AE1473" s="1097"/>
      <c r="AF1473" s="930"/>
      <c r="AG1473" s="1097"/>
      <c r="AH1473" s="1097"/>
      <c r="AI1473" s="1097"/>
      <c r="AJ1473" s="1098"/>
      <c r="AK1473" s="1098"/>
      <c r="AL1473" s="1096"/>
      <c r="AM1473" s="1097"/>
      <c r="AN1473" s="1097"/>
      <c r="AO1473" s="1097"/>
      <c r="AP1473" s="1097"/>
      <c r="AQ1473" s="1097"/>
      <c r="AR1473" s="1097"/>
      <c r="AS1473" s="1097"/>
      <c r="AT1473" s="699" t="b">
        <f>AND(AT1471=TRUE,L1471="")</f>
        <v>0</v>
      </c>
      <c r="AU1473" s="1097"/>
      <c r="AV1473" s="1097"/>
      <c r="AW1473" s="1097"/>
      <c r="AX1473" s="1097"/>
      <c r="AY1473" s="1097"/>
      <c r="AZ1473" s="1097"/>
      <c r="BA1473" s="1097"/>
      <c r="BB1473" s="1097"/>
      <c r="BC1473" s="1097"/>
      <c r="BD1473" s="1097"/>
      <c r="BE1473" s="1097"/>
      <c r="BF1473" s="1097"/>
      <c r="BG1473" s="1097"/>
      <c r="BH1473" s="1097"/>
      <c r="BI1473" s="1097"/>
      <c r="BJ1473" s="1097"/>
      <c r="BK1473" s="1097"/>
      <c r="BL1473" s="1097"/>
      <c r="BM1473" s="1097"/>
      <c r="BN1473" s="1097"/>
      <c r="BO1473" s="1097"/>
      <c r="BP1473" s="1097"/>
      <c r="BQ1473" s="1097"/>
      <c r="BR1473" s="1097"/>
      <c r="BS1473" s="1097"/>
      <c r="BT1473" s="1097"/>
      <c r="BU1473" s="1097"/>
      <c r="BV1473" s="1097"/>
      <c r="BW1473" s="1097"/>
      <c r="BX1473" s="1097"/>
      <c r="BY1473" s="1097"/>
      <c r="BZ1473" s="699" t="b">
        <f>OR(BZ1471,AND(NOT(ISBLANK(L1471)),L1471=FALSE))</f>
        <v>1</v>
      </c>
    </row>
    <row r="1474" spans="1:78" s="1066" customFormat="1" ht="5.0999999999999996" customHeight="1" thickBot="1" x14ac:dyDescent="0.3">
      <c r="A1474" s="1055"/>
      <c r="B1474" s="928"/>
      <c r="C1474" s="928"/>
      <c r="D1474" s="928"/>
      <c r="E1474" s="928"/>
      <c r="F1474" s="928"/>
      <c r="G1474" s="928"/>
      <c r="M1474" s="852"/>
      <c r="N1474" s="852"/>
      <c r="O1474" s="1056"/>
      <c r="P1474" s="1070"/>
      <c r="Q1474" s="1070"/>
      <c r="R1474" s="1070"/>
      <c r="S1474" s="1070"/>
      <c r="T1474" s="1070"/>
      <c r="U1474" s="1070"/>
      <c r="V1474" s="1097"/>
      <c r="W1474" s="1097"/>
      <c r="X1474" s="1097"/>
      <c r="Y1474" s="1093"/>
      <c r="Z1474" s="1097"/>
      <c r="AA1474" s="1097"/>
      <c r="AB1474" s="1097"/>
      <c r="AC1474" s="1097"/>
      <c r="AD1474" s="1097"/>
      <c r="AE1474" s="1097"/>
      <c r="AF1474" s="930"/>
      <c r="AG1474" s="1097"/>
      <c r="AH1474" s="1097"/>
      <c r="AI1474" s="1097"/>
      <c r="AJ1474" s="1098"/>
      <c r="AK1474" s="1098"/>
      <c r="AL1474" s="1096"/>
      <c r="AM1474" s="1097"/>
      <c r="AN1474" s="1097"/>
      <c r="AO1474" s="1097"/>
      <c r="AP1474" s="1097"/>
      <c r="AQ1474" s="1097"/>
      <c r="AR1474" s="1097"/>
      <c r="AS1474" s="1097"/>
      <c r="AT1474" s="1097"/>
      <c r="AU1474" s="1097"/>
      <c r="AV1474" s="1097"/>
      <c r="AW1474" s="1097"/>
      <c r="AX1474" s="1097"/>
      <c r="AY1474" s="1097"/>
      <c r="AZ1474" s="1097"/>
      <c r="BA1474" s="1097"/>
      <c r="BB1474" s="1097"/>
      <c r="BC1474" s="1097"/>
      <c r="BD1474" s="1097"/>
      <c r="BE1474" s="1097"/>
      <c r="BF1474" s="1097"/>
      <c r="BG1474" s="1097"/>
      <c r="BH1474" s="1097"/>
      <c r="BI1474" s="1097"/>
      <c r="BJ1474" s="1097"/>
      <c r="BK1474" s="1097"/>
      <c r="BL1474" s="1097"/>
      <c r="BM1474" s="1097"/>
      <c r="BN1474" s="1097"/>
      <c r="BO1474" s="1097"/>
      <c r="BP1474" s="1097"/>
      <c r="BQ1474" s="1097"/>
      <c r="BR1474" s="1097"/>
      <c r="BS1474" s="1097"/>
      <c r="BT1474" s="1097"/>
      <c r="BU1474" s="1097"/>
      <c r="BV1474" s="1097"/>
      <c r="BW1474" s="1097"/>
      <c r="BX1474" s="1097"/>
      <c r="BY1474" s="1097"/>
      <c r="BZ1474" s="1097"/>
    </row>
    <row r="1475" spans="1:78" s="1066" customFormat="1" ht="12.75" customHeight="1" thickBot="1" x14ac:dyDescent="0.3">
      <c r="A1475" s="1055"/>
      <c r="B1475" s="928"/>
      <c r="C1475" s="928"/>
      <c r="D1475" s="928"/>
      <c r="E1475" s="928"/>
      <c r="F1475" s="341" t="str">
        <f>Translations!$B$333</f>
        <v>Tier</v>
      </c>
      <c r="G1475" s="1850" t="str">
        <f>Translations!$B$672</f>
        <v>tierbeschrijving</v>
      </c>
      <c r="H1475" s="1850"/>
      <c r="I1475" s="1855" t="str">
        <f>Translations!$B$158</f>
        <v>Eenheid</v>
      </c>
      <c r="J1475" s="1855"/>
      <c r="K1475" s="1855" t="str">
        <f>Translations!$B$673</f>
        <v>Waarde</v>
      </c>
      <c r="L1475" s="1855"/>
      <c r="M1475" s="342" t="str">
        <f>Translations!$B$610</f>
        <v>foutmelding</v>
      </c>
      <c r="O1475" s="1056"/>
      <c r="P1475" s="1104"/>
      <c r="Q1475" s="207" t="str">
        <f>EUconst_SumEnergyIN &amp; "_" &amp; K1466</f>
        <v>SUM_EnergyIN_</v>
      </c>
      <c r="R1475" s="251" t="str">
        <f>IF(OR(K1466="",T1467)=TRUE,"",INDEX(BC1481:BE1481,MATCH(K1466,BC1476:BE1476,0)))</f>
        <v/>
      </c>
      <c r="S1475" s="1097"/>
      <c r="T1475" s="983"/>
      <c r="U1475" s="1097"/>
      <c r="V1475" s="343" t="s">
        <v>301</v>
      </c>
      <c r="W1475" s="1097"/>
      <c r="X1475" s="1097"/>
      <c r="Y1475" s="337" t="s">
        <v>562</v>
      </c>
      <c r="Z1475" s="337" t="s">
        <v>318</v>
      </c>
      <c r="AA1475" s="1097"/>
      <c r="AB1475" s="1097"/>
      <c r="AC1475" s="340" t="s">
        <v>307</v>
      </c>
      <c r="AD1475" s="1097"/>
      <c r="AE1475" s="1097"/>
      <c r="AF1475" s="335" t="s">
        <v>303</v>
      </c>
      <c r="AG1475" s="335" t="s">
        <v>304</v>
      </c>
      <c r="AH1475" s="337" t="s">
        <v>302</v>
      </c>
      <c r="AI1475" s="339" t="s">
        <v>305</v>
      </c>
      <c r="AJ1475" s="339" t="s">
        <v>563</v>
      </c>
      <c r="AK1475" s="344" t="s">
        <v>309</v>
      </c>
      <c r="AL1475" s="1096"/>
      <c r="AM1475" s="1097"/>
      <c r="AN1475" s="335" t="s">
        <v>303</v>
      </c>
      <c r="AO1475" s="335" t="s">
        <v>304</v>
      </c>
      <c r="AP1475" s="345" t="s">
        <v>308</v>
      </c>
      <c r="AQ1475" s="339" t="s">
        <v>565</v>
      </c>
      <c r="AR1475" s="339" t="s">
        <v>564</v>
      </c>
      <c r="AS1475" s="344" t="s">
        <v>605</v>
      </c>
      <c r="AT1475" s="344" t="s">
        <v>605</v>
      </c>
      <c r="AU1475" s="1097"/>
      <c r="AV1475" s="1100"/>
      <c r="AW1475" s="1100"/>
      <c r="AX1475" s="335" t="s">
        <v>321</v>
      </c>
      <c r="AY1475" s="1100"/>
      <c r="AZ1475" s="1100"/>
      <c r="BA1475" s="1100"/>
      <c r="BB1475" s="1100"/>
      <c r="BC1475" s="1100"/>
      <c r="BD1475" s="1100"/>
      <c r="BE1475" s="1097"/>
      <c r="BF1475" s="1097"/>
      <c r="BG1475" s="1097"/>
      <c r="BH1475" s="1097"/>
      <c r="BI1475" s="1097"/>
      <c r="BJ1475" s="1097"/>
      <c r="BK1475" s="1097"/>
      <c r="BL1475" s="1097"/>
      <c r="BM1475" s="1097"/>
      <c r="BN1475" s="1097"/>
      <c r="BO1475" s="1097"/>
      <c r="BP1475" s="1097"/>
      <c r="BQ1475" s="1097"/>
      <c r="BR1475" s="1097"/>
      <c r="BS1475" s="1097"/>
      <c r="BT1475" s="1097"/>
      <c r="BU1475" s="1097"/>
      <c r="BV1475" s="1097"/>
      <c r="BW1475" s="1097"/>
      <c r="BX1475" s="1097"/>
      <c r="BY1475" s="1097"/>
      <c r="BZ1475" s="336" t="s">
        <v>268</v>
      </c>
    </row>
    <row r="1476" spans="1:78" s="1066" customFormat="1" ht="12.75" customHeight="1" thickBot="1" x14ac:dyDescent="0.3">
      <c r="A1476" s="1055"/>
      <c r="B1476" s="928"/>
      <c r="C1476" s="481" t="s">
        <v>195</v>
      </c>
      <c r="D1476" s="346" t="str">
        <f>Translations!$B$622</f>
        <v>AG:</v>
      </c>
      <c r="E1476" s="1105"/>
      <c r="F1476" s="252"/>
      <c r="G1476" s="1836" t="str">
        <f>IF(OR(ISBLANK(F1476),F1476=EUconst_NoTier),"",IF(Z1476=0,EUconst_NA,IF(ISERROR(Z1476),"",Z1476)))</f>
        <v/>
      </c>
      <c r="H1476" s="1837"/>
      <c r="I1476" s="693" t="e">
        <f>IF(J1476&lt;&gt;"","",AI1476)</f>
        <v>#N/A</v>
      </c>
      <c r="J1476" s="909" t="e">
        <f>+Q1478</f>
        <v>#N/A</v>
      </c>
      <c r="K1476" s="700" t="str">
        <f>IF(L1476="",AQ1476,"")</f>
        <v/>
      </c>
      <c r="L1476" s="775"/>
      <c r="M1476" s="473" t="str">
        <f>IF(N1468="",IF(AND(E1467&lt;&gt;"",OR(F1476="",COUNT(K1476:L1476)=0),Y1476&lt;&gt;EUconst_NA,T1467&lt;&gt;TRUE),EUconst_ERR_Incomplete,IF(COUNTIF(AX1476:AZ1476,TRUE)&gt;0,EUconst_ERR_Inconsistent,"")),"")</f>
        <v/>
      </c>
      <c r="O1476" s="1056"/>
      <c r="P1476" s="1106"/>
      <c r="Q1476" s="207" t="str">
        <f>EUconst_SumBioEnergyIN &amp; "_" &amp; K1466</f>
        <v>SUM_BioEnergyIN_</v>
      </c>
      <c r="R1476" s="251" t="str">
        <f>IF(OR(K1466="",T1467)=TRUE,"",INDEX(BC1482:BE1482,MATCH(K1466,BC1476:BE1476,0)))</f>
        <v/>
      </c>
      <c r="S1476" s="1097"/>
      <c r="T1476" s="347" t="str">
        <f>EUconst_CNTR_ActivityData&amp;E1467</f>
        <v>ActivityData_</v>
      </c>
      <c r="U1476" s="1107"/>
      <c r="V1476" s="347" t="str">
        <f>IF(E1466="","",INDEX(B_InstallationDescription!$I$53:$I$127,MATCH(U1465,B_InstallationDescription!$D$53:$D$127,0)))</f>
        <v/>
      </c>
      <c r="W1476" s="339" t="s">
        <v>534</v>
      </c>
      <c r="X1476" s="1107"/>
      <c r="Y1476" s="348" t="str">
        <f>IF(OR(T1467=TRUE,E1467=""),"",INDEX(EUwideConstants!$N:$N,MATCH(T1476,EUwideConstants!$Q:$Q,0)))</f>
        <v/>
      </c>
      <c r="Z1476" s="349" t="str">
        <f>IF(ISBLANK(F1476),"",IF(F1476=EUconst_NA,"",INDEX(EUwideConstants!$H:$M,MATCH(T1476,EUwideConstants!$Q:$Q,0),MATCH(F1476,CNTR_TierList,0))))</f>
        <v/>
      </c>
      <c r="AA1476" s="350" t="s">
        <v>302</v>
      </c>
      <c r="AB1476" s="1098"/>
      <c r="AC1476" s="351" t="b">
        <f>AC1471</f>
        <v>0</v>
      </c>
      <c r="AD1476" s="1097"/>
      <c r="AE1476" s="352" t="str">
        <f>EUconst_CNTR_ActivityData&amp;EUconst_Unit</f>
        <v>ActivityData_Eenheid</v>
      </c>
      <c r="AF1476" s="353" t="str">
        <f>IF(AC1476=TRUE, IF(COUNTIF(MSPara_SourceStreamCategory,V1476)=0,"",INDEX(MSPara_CalcFactorsMatrix,MATCH(V1476,MSPara_SourceStreamCategory,0),MATCH(AE1476&amp;"_"&amp;2,MSPara_CalcFactors,0))),"")</f>
        <v/>
      </c>
      <c r="AG1476" s="354" t="str">
        <f>IF(AC1476=TRUE, IF(COUNTIF(MSPara_SourceStreamCategory,V1476)=0,"",INDEX(MSPara_CalcFactorsMatrix,MATCH(V1476,MSPara_SourceStreamCategory,0),MATCH(AE1476&amp;"_"&amp;1,MSPara_CalcFactors,0))),"")</f>
        <v/>
      </c>
      <c r="AH1476" s="351" t="str">
        <f>IF(OR(AF1476="",AF1476=EUconst_NA),IF(OR(AG1476=EUconst_NA,AG1476=""),"",AG1476),AF1476)</f>
        <v/>
      </c>
      <c r="AI1476" s="348" t="str">
        <f>IF(AC1476=TRUE,IF(AH1476="",EUconst_t,AH1476),"")</f>
        <v/>
      </c>
      <c r="AJ1476" s="355" t="e">
        <f>IF(J1476="",AI1476,J1476)</f>
        <v>#N/A</v>
      </c>
      <c r="AK1476" s="356" t="b">
        <f>IF(K1466=EUconst_Fuel,J1476&lt;&gt;"",FALSE)</f>
        <v>0</v>
      </c>
      <c r="AL1476" s="1096"/>
      <c r="AM1476" s="347" t="str">
        <f>EUconst_CNTR_ActivityData&amp;EUconst_Value</f>
        <v>ActivityData_Waarde</v>
      </c>
      <c r="AN1476" s="1099"/>
      <c r="AO1476" s="1099"/>
      <c r="AP1476" s="351" t="e">
        <f>AND(AND(AH1476&lt;&gt;"",AJ1476&lt;&gt;""),AJ1476=AH1476)</f>
        <v>#N/A</v>
      </c>
      <c r="AQ1476" s="431" t="str">
        <f>IF(L1471=TRUE,SUM(F1473)-SUM(H1473)+SUM(J1473)-SUM(L1473),"")</f>
        <v/>
      </c>
      <c r="AR1476" s="351">
        <f>IF(Y1476=EUconst_NA,0,IF(COUNT(K1476:L1476)=0,0,IF(L1476="",K1476,L1476)))</f>
        <v>0</v>
      </c>
      <c r="AS1476" s="699" t="b">
        <f>AND(AC1476=TRUE,OR(L1476&lt;&gt;"",AQ1476=""))</f>
        <v>0</v>
      </c>
      <c r="AT1476" s="699" t="b">
        <f>AND(AC1476=TRUE,NOT(AS1476))</f>
        <v>0</v>
      </c>
      <c r="AU1476" s="1097"/>
      <c r="AV1476" s="335" t="s">
        <v>313</v>
      </c>
      <c r="AW1476" s="335" t="s">
        <v>319</v>
      </c>
      <c r="AX1476" s="1108"/>
      <c r="AY1476" s="13" t="s">
        <v>537</v>
      </c>
      <c r="AZ1476" s="1097"/>
      <c r="BA1476" s="1097"/>
      <c r="BB1476" s="1098"/>
      <c r="BC1476" s="336" t="str">
        <f>EUconst_Fuel</f>
        <v>Verbranding</v>
      </c>
      <c r="BD1476" s="336" t="str">
        <f>EUconst_ProcessCarbonate</f>
        <v>Procesemissies</v>
      </c>
      <c r="BE1476" s="336" t="str">
        <f>EUconst_MassBalance</f>
        <v>Massabalans</v>
      </c>
      <c r="BF1476" s="1097"/>
      <c r="BG1476" s="1097"/>
      <c r="BH1476" s="1097"/>
      <c r="BI1476" s="1097"/>
      <c r="BJ1476" s="1097"/>
      <c r="BK1476" s="1097"/>
      <c r="BL1476" s="1097"/>
      <c r="BM1476" s="1097"/>
      <c r="BN1476" s="1097"/>
      <c r="BO1476" s="1097"/>
      <c r="BP1476" s="1097"/>
      <c r="BQ1476" s="1097"/>
      <c r="BR1476" s="1097"/>
      <c r="BS1476" s="1097"/>
      <c r="BT1476" s="1097"/>
      <c r="BU1476" s="1097"/>
      <c r="BV1476" s="1097"/>
      <c r="BW1476" s="1097"/>
      <c r="BX1476" s="1097"/>
      <c r="BY1476" s="1097"/>
      <c r="BZ1476" s="357" t="b">
        <f>BZ1471</f>
        <v>1</v>
      </c>
    </row>
    <row r="1477" spans="1:78" s="1066" customFormat="1" ht="5.0999999999999996" customHeight="1" thickBot="1" x14ac:dyDescent="0.3">
      <c r="A1477" s="1055"/>
      <c r="B1477" s="928"/>
      <c r="C1477" s="1102"/>
      <c r="D1477" s="1109"/>
      <c r="F1477" s="852"/>
      <c r="G1477" s="852"/>
      <c r="H1477" s="103" t="s">
        <v>245</v>
      </c>
      <c r="I1477" s="1134"/>
      <c r="J1477" s="1134"/>
      <c r="K1477" s="852"/>
      <c r="L1477" s="852"/>
      <c r="M1477" s="1110"/>
      <c r="O1477" s="1056"/>
      <c r="P1477" s="1101"/>
      <c r="Q1477" s="1101"/>
      <c r="R1477" s="1101"/>
      <c r="S1477" s="1097"/>
      <c r="T1477" s="1111"/>
      <c r="U1477" s="1107"/>
      <c r="V1477" s="1097"/>
      <c r="W1477" s="1097"/>
      <c r="X1477" s="1107"/>
      <c r="Y1477" s="1112"/>
      <c r="Z1477" s="1097"/>
      <c r="AA1477" s="1097"/>
      <c r="AB1477" s="1097"/>
      <c r="AC1477" s="1097"/>
      <c r="AD1477" s="1097"/>
      <c r="AE1477" s="1097"/>
      <c r="AF1477" s="1097"/>
      <c r="AG1477" s="1097"/>
      <c r="AH1477" s="1097"/>
      <c r="AI1477" s="1097"/>
      <c r="AJ1477" s="1097"/>
      <c r="AK1477" s="1097"/>
      <c r="AL1477" s="1096"/>
      <c r="AM1477" s="1097"/>
      <c r="AN1477" s="1097"/>
      <c r="AO1477" s="1097"/>
      <c r="AP1477" s="1097"/>
      <c r="AQ1477" s="1097"/>
      <c r="AR1477" s="1097"/>
      <c r="AS1477" s="1097"/>
      <c r="AT1477" s="1097"/>
      <c r="AU1477" s="1097"/>
      <c r="AV1477" s="1097"/>
      <c r="AW1477" s="1097"/>
      <c r="AX1477" s="1097"/>
      <c r="AY1477" s="1097"/>
      <c r="AZ1477" s="1097"/>
      <c r="BA1477" s="1097"/>
      <c r="BB1477" s="1097"/>
      <c r="BC1477" s="1097"/>
      <c r="BD1477" s="1097"/>
      <c r="BE1477" s="1097"/>
      <c r="BF1477" s="1097"/>
      <c r="BG1477" s="1097"/>
      <c r="BH1477" s="1097"/>
      <c r="BI1477" s="1097"/>
      <c r="BJ1477" s="1097"/>
      <c r="BK1477" s="1097"/>
      <c r="BL1477" s="1097"/>
      <c r="BM1477" s="1097"/>
      <c r="BN1477" s="1097"/>
      <c r="BO1477" s="1097"/>
      <c r="BP1477" s="1097"/>
      <c r="BQ1477" s="1097"/>
      <c r="BR1477" s="1097"/>
      <c r="BS1477" s="1097"/>
      <c r="BT1477" s="1097"/>
      <c r="BU1477" s="1097"/>
      <c r="BV1477" s="1097"/>
      <c r="BW1477" s="1097"/>
      <c r="BX1477" s="1097"/>
      <c r="BY1477" s="1097"/>
      <c r="BZ1477" s="1094"/>
    </row>
    <row r="1478" spans="1:78" s="1066" customFormat="1" ht="12.75" customHeight="1" thickBot="1" x14ac:dyDescent="0.3">
      <c r="A1478" s="1055"/>
      <c r="B1478" s="928"/>
      <c r="C1478" s="484" t="s">
        <v>196</v>
      </c>
      <c r="D1478" s="346" t="str">
        <f>Translations!$B$634</f>
        <v>(Voorlopige) EF:</v>
      </c>
      <c r="E1478" s="1105"/>
      <c r="F1478" s="358"/>
      <c r="G1478" s="1836" t="str">
        <f t="shared" ref="G1478:G1484" si="364">IF(OR(ISBLANK(F1478),F1478=EUconst_NoTier),"",IF(Z1478=0,EUconst_NotApplicable,IF(ISERROR(Z1478),"",Z1478)))</f>
        <v/>
      </c>
      <c r="H1478" s="1854"/>
      <c r="I1478" s="694" t="str">
        <f>IF(J1478&lt;&gt;"","",AI1478)</f>
        <v/>
      </c>
      <c r="J1478" s="695"/>
      <c r="K1478" s="359" t="str">
        <f t="shared" ref="K1478:K1484" si="365">IF(L1478="",AQ1478,"")</f>
        <v/>
      </c>
      <c r="L1478" s="360"/>
      <c r="M1478" s="473" t="str">
        <f>IF(N1468="",IF(AND(E1467&lt;&gt;"",OR(F1478="",COUNT(K1478:L1478)=0),Y1478&lt;&gt;EUconst_NA,T1467&lt;&gt;TRUE),EUconst_ERR_Incomplete,IF(COUNTIF(AX1478:AZ1478,TRUE)&gt;0,EUconst_ERR_Inconsistent,"")),"")</f>
        <v/>
      </c>
      <c r="N1478" s="957"/>
      <c r="O1478" s="1056"/>
      <c r="P1478" s="1101"/>
      <c r="Q1478" s="15" t="e">
        <f>+VLOOKUP(E1466,ss_eenheid!$A$1:$F$75,6,FALSE)</f>
        <v>#N/A</v>
      </c>
      <c r="R1478" s="1101"/>
      <c r="S1478" s="1097"/>
      <c r="T1478" s="361" t="str">
        <f>EUconst_CNTR_EF&amp;E1467</f>
        <v>EF_</v>
      </c>
      <c r="U1478" s="1107"/>
      <c r="V1478" s="362" t="str">
        <f>V1476</f>
        <v/>
      </c>
      <c r="W1478" s="1097"/>
      <c r="X1478" s="1107"/>
      <c r="Y1478" s="363" t="str">
        <f>IF(OR(T1467=TRUE,E1467=""),"",IF(F1478=EUconst_NA,EUconst_NA,INDEX(EUwideConstants!$N:$N,MATCH(T1478,EUwideConstants!$Q:$Q,0))))</f>
        <v/>
      </c>
      <c r="Z1478" s="364" t="str">
        <f>IF(ISBLANK(F1478),"",IF(F1478=EUconst_NA,"",INDEX(EUwideConstants!$H:$M,MATCH(T1478,EUwideConstants!$Q:$Q,0),MATCH(F1478,CNTR_TierList,0))))</f>
        <v/>
      </c>
      <c r="AA1478" s="365" t="str">
        <f>IF(COUNTIF(EUconst_DefaultValues,Z1478)&gt;0,MATCH(Z1478,EUconst_DefaultValues,0),"")</f>
        <v/>
      </c>
      <c r="AB1478" s="1097"/>
      <c r="AC1478" s="366" t="b">
        <f>AND(AC1476,Y1478&lt;&gt;EUconst_NA)</f>
        <v>0</v>
      </c>
      <c r="AD1478" s="1097"/>
      <c r="AE1478" s="352" t="str">
        <f>EUconst_CNTR_EF&amp;EUconst_Unit</f>
        <v>EF_Eenheid</v>
      </c>
      <c r="AF1478" s="367" t="str">
        <f>IF(AC1478=TRUE, IF(COUNTIF(MSPara_SourceStreamCategory,V1478)=0,"",INDEX(MSPara_CalcFactorsMatrix,MATCH(V1478,MSPara_SourceStreamCategory,0),MATCH(AE1478&amp;"_"&amp;2,MSPara_CalcFactors,0))),"")</f>
        <v/>
      </c>
      <c r="AG1478" s="368" t="str">
        <f>IF(AC1478=TRUE, IF(COUNTIF(MSPara_SourceStreamCategory,V1478)=0,"",INDEX(MSPara_CalcFactorsMatrix,MATCH(V1478,MSPara_SourceStreamCategory,0),MATCH(AE1478&amp;"_"&amp;1,MSPara_CalcFactors,0))),"")</f>
        <v/>
      </c>
      <c r="AH1478" s="369" t="str">
        <f>IF(AA1478="","",INDEX(AF1478:AG1478,3-AA1478))</f>
        <v/>
      </c>
      <c r="AI1478" s="370" t="str">
        <f>IF(AC1478=TRUE,IF(OR(AH1478="",AH1478=EUconst_NA),IF(K1466=EUconst_Fuel,EUconst_tCO2pTJ,EUconst_tCO2pt),AH1478),"")</f>
        <v/>
      </c>
      <c r="AJ1478" s="366" t="str">
        <f>IF(J1478="",AI1478,J1478)</f>
        <v/>
      </c>
      <c r="AK1478" s="371" t="b">
        <f>IF(K1466=EUconst_Fuel,J1478&lt;&gt;"",FALSE)</f>
        <v>0</v>
      </c>
      <c r="AL1478" s="1096"/>
      <c r="AM1478" s="352" t="str">
        <f>EUconst_CNTR_EF&amp;EUconst_Value</f>
        <v>EF_Waarde</v>
      </c>
      <c r="AN1478" s="372" t="str">
        <f>IF(AC1478=TRUE,IF(COUNTIF(MSPara_SourceStreamCategory,V1478)=0,"",INDEX(MSPara_CalcFactorsMatrix,MATCH(V1478,MSPara_SourceStreamCategory,0),MATCH(AM1478&amp;"_"&amp;2,MSPara_CalcFactors,0))),"")</f>
        <v/>
      </c>
      <c r="AO1478" s="373" t="str">
        <f>IF(AC1478=TRUE,IF(COUNTIF(MSPara_SourceStreamCategory,V1478)=0,"",INDEX(MSPara_CalcFactorsMatrix,MATCH(V1478,MSPara_SourceStreamCategory,0),MATCH(AM1478&amp;"_"&amp;1,MSPara_CalcFactors,0))),"")</f>
        <v/>
      </c>
      <c r="AP1478" s="366" t="b">
        <f>AND(AND(AH1478&lt;&gt;"",AJ1478&lt;&gt;""),AJ1478=AH1478)</f>
        <v>0</v>
      </c>
      <c r="AQ1478" s="374" t="str">
        <f>IF(AND(AA1478&lt;&gt;"",AP1478=TRUE),IF(OR(INDEX(AN1478:AO1478,3-AA1478)=EUconst_NA,INDEX(AN1478:AO1478,3-AA1478)=0),"",INDEX(AN1478:AO1478,3-AA1478)),"")</f>
        <v/>
      </c>
      <c r="AR1478" s="366">
        <f>IF(AC1478=TRUE,IF(COUNT(K1478:L1478)=0,0,IF(L1478="",K1478,L1478)),0)</f>
        <v>0</v>
      </c>
      <c r="AS1478" s="362" t="b">
        <f>AND(AC1478=TRUE,OR(AND(F1478&lt;&gt;"",NOT(ISNUMBER(AA1478))),L1478&lt;&gt;"",F1478="",AQ1478=""))</f>
        <v>0</v>
      </c>
      <c r="AT1478" s="362" t="b">
        <f t="shared" ref="AT1478:AT1484" si="366">AND(AC1478=TRUE,NOT(AS1478))</f>
        <v>0</v>
      </c>
      <c r="AU1478" s="1097"/>
      <c r="AV1478" s="375" t="b">
        <f t="shared" ref="AV1478:AV1484" si="367">AND(ISNUMBER(AA1478),AQ1478="")</f>
        <v>0</v>
      </c>
      <c r="AW1478" s="376" t="b">
        <f t="shared" ref="AW1478:AW1484" si="368">AND(ISNUMBER(AA1478),AQ1478&lt;&gt;AR1478)</f>
        <v>0</v>
      </c>
      <c r="AX1478" s="377" t="e">
        <f>OR(AND(AJ1476=EUconst_kNm3,AJ1478=EUconst_tCO2pt),AND(AJ1476=EUconst_t,AJ1478=EUconst_tCO2pkNm3))</f>
        <v>#N/A</v>
      </c>
      <c r="AY1478" s="362" t="b">
        <f t="shared" ref="AY1478:AY1484" si="369">AND(L1478&lt;&gt;"",Y1478=EUconst_NA)</f>
        <v>0</v>
      </c>
      <c r="AZ1478" s="1097"/>
      <c r="BA1478" s="1097"/>
      <c r="BB1478" s="378" t="s">
        <v>590</v>
      </c>
      <c r="BC1478" s="377" t="str">
        <f>IF(K1466=BC1476,AR1476*IF(AJ1478=EUconst_tCO2pTJ,(AR1479/1000),1)*AR1478*AR1480*AR1484,"")</f>
        <v/>
      </c>
      <c r="BD1478" s="357" t="str">
        <f>IF(K1466=BD1476,AR1476*AR1478*AR1481*AR1484,"")</f>
        <v/>
      </c>
      <c r="BE1478" s="356" t="str">
        <f>IF(K1466=BE1476,3.664*AR1476*AR1482*AR1484,"")</f>
        <v/>
      </c>
      <c r="BF1478" s="1097"/>
      <c r="BG1478" s="1097"/>
      <c r="BH1478" s="1097"/>
      <c r="BI1478" s="1097"/>
      <c r="BJ1478" s="1097"/>
      <c r="BK1478" s="1097"/>
      <c r="BL1478" s="1097"/>
      <c r="BM1478" s="1097"/>
      <c r="BN1478" s="1097"/>
      <c r="BO1478" s="1097"/>
      <c r="BP1478" s="1097"/>
      <c r="BQ1478" s="1097"/>
      <c r="BR1478" s="1097"/>
      <c r="BS1478" s="1097"/>
      <c r="BT1478" s="1097"/>
      <c r="BU1478" s="1097"/>
      <c r="BV1478" s="1097"/>
      <c r="BW1478" s="1097"/>
      <c r="BX1478" s="1097"/>
      <c r="BY1478" s="1097"/>
      <c r="BZ1478" s="362" t="b">
        <f>OR(BZ1476,Y1478=EUconst_NA)</f>
        <v>1</v>
      </c>
    </row>
    <row r="1479" spans="1:78" s="1066" customFormat="1" ht="12.75" customHeight="1" thickBot="1" x14ac:dyDescent="0.3">
      <c r="A1479" s="1055"/>
      <c r="B1479" s="928"/>
      <c r="C1479" s="484" t="s">
        <v>197</v>
      </c>
      <c r="D1479" s="346" t="str">
        <f>Translations!$B$636</f>
        <v>NCV:</v>
      </c>
      <c r="E1479" s="1105"/>
      <c r="F1479" s="379"/>
      <c r="G1479" s="1836" t="str">
        <f t="shared" si="364"/>
        <v/>
      </c>
      <c r="H1479" s="1837"/>
      <c r="I1479" s="696" t="str">
        <f>AJ1479</f>
        <v/>
      </c>
      <c r="J1479" s="910"/>
      <c r="K1479" s="380" t="str">
        <f t="shared" si="365"/>
        <v/>
      </c>
      <c r="L1479" s="877"/>
      <c r="M1479" s="473" t="str">
        <f>+IF(OR(N1479&lt;&gt;"",O1479&lt;&gt;""),"onvolledig!","")</f>
        <v/>
      </c>
      <c r="N1479" s="873" t="str">
        <f>IF(N1468="",IF(AND(E1467&lt;&gt;"",OR(F1479="",COUNT(K1479:L1479)=0),Y1479&lt;&gt;EUconst_NA,T1467&lt;&gt;TRUE),EUconst_ERR_Incomplete,IF(COUNTIF(AX1479:AZ1479,TRUE)&gt;0,"","")),"")</f>
        <v/>
      </c>
      <c r="O1479" s="874" t="str">
        <f>+IF(N1468="",IF(COUNT(K1479:L1479)=0,IF(K1466="Verbranding","onvolledig!",""),""),"")</f>
        <v/>
      </c>
      <c r="P1479" s="1101"/>
      <c r="Q1479" s="1101"/>
      <c r="R1479" s="1101"/>
      <c r="S1479" s="1097"/>
      <c r="T1479" s="381" t="str">
        <f>EUconst_CNTR_NCV&amp;E1467</f>
        <v>NCV_</v>
      </c>
      <c r="U1479" s="1107"/>
      <c r="V1479" s="382" t="str">
        <f t="shared" ref="V1479:V1484" si="370">V1478</f>
        <v/>
      </c>
      <c r="W1479" s="1097"/>
      <c r="X1479" s="1107"/>
      <c r="Y1479" s="383" t="str">
        <f>IF(OR(T1467=TRUE,E1467=""),"",IF(F1479=EUconst_NA,EUconst_NA,INDEX(EUwideConstants!$N:$N,MATCH(T1479,EUwideConstants!$Q:$Q,0))))</f>
        <v/>
      </c>
      <c r="Z1479" s="384" t="str">
        <f>IF(ISBLANK(F1479),"",IF(F1479=EUconst_NA,"",INDEX(EUwideConstants!$H:$M,MATCH(T1479,EUwideConstants!$Q:$Q,0),MATCH(F1479,CNTR_TierList,0))))</f>
        <v/>
      </c>
      <c r="AA1479" s="385" t="str">
        <f>IF(COUNTIF(EUconst_DefaultValues,Z1479)&gt;0,MATCH(Z1479,EUconst_DefaultValues,0),"")</f>
        <v/>
      </c>
      <c r="AB1479" s="1097"/>
      <c r="AC1479" s="386" t="b">
        <f>IF(K1466="Verbranding",AND(AC1476,Y1479&lt;&gt;""),FALSE)</f>
        <v>0</v>
      </c>
      <c r="AD1479" s="1097"/>
      <c r="AE1479" s="387" t="str">
        <f>EUconst_CNTR_NCV&amp;EUconst_Unit</f>
        <v>NCV_Eenheid</v>
      </c>
      <c r="AF1479" s="388" t="str">
        <f>IF(AC1479=TRUE, IF(COUNTIF(MSPara_SourceStreamCategory,V1479)=0,"",INDEX(MSPara_CalcFactorsMatrix,MATCH(V1479,MSPara_SourceStreamCategory,0),MATCH(AE1479&amp;"_"&amp;2,MSPara_CalcFactors,0))),"")</f>
        <v/>
      </c>
      <c r="AG1479" s="389" t="str">
        <f>IF(AC1479=TRUE, IF(COUNTIF(MSPara_SourceStreamCategory,V1479)=0,"",INDEX(MSPara_CalcFactorsMatrix,MATCH(V1479,MSPara_SourceStreamCategory,0),MATCH(AE1479&amp;"_"&amp;1,MSPara_CalcFactors,0))),"")</f>
        <v/>
      </c>
      <c r="AH1479" s="390" t="str">
        <f>IF(AA1479="","",INDEX(AF1479:AG1479,3-AA1479))</f>
        <v/>
      </c>
      <c r="AI1479" s="1115"/>
      <c r="AJ1479" s="386" t="str">
        <f>IF(AC1479=TRUE,IF(AJ1476="","",IF(AJ1476=EUconst_kNm3,EUconst_GJpkNm3,EUconst_GJpt)),"")</f>
        <v/>
      </c>
      <c r="AK1479" s="1116"/>
      <c r="AL1479" s="1096"/>
      <c r="AM1479" s="387" t="str">
        <f>EUconst_CNTR_NCV&amp;EUconst_Value</f>
        <v>NCV_Waarde</v>
      </c>
      <c r="AN1479" s="391" t="str">
        <f>IF(AC1479=TRUE,IF(COUNTIF(MSPara_SourceStreamCategory,V1479)=0,"",INDEX(MSPara_CalcFactorsMatrix,MATCH(V1479,MSPara_SourceStreamCategory,0),MATCH(AM1479&amp;"_"&amp;2,MSPara_CalcFactors,0))),"")</f>
        <v/>
      </c>
      <c r="AO1479" s="392" t="str">
        <f>IF(AC1479=TRUE,IF(COUNTIF(MSPara_SourceStreamCategory,V1479)=0,"",INDEX(MSPara_CalcFactorsMatrix,MATCH(V1479,MSPara_SourceStreamCategory,0),MATCH(AM1479&amp;"_"&amp;1,MSPara_CalcFactors,0))),"")</f>
        <v/>
      </c>
      <c r="AP1479" s="386" t="b">
        <f>AND(AND(AH1479&lt;&gt;"",AJ1479&lt;&gt;""),AJ1479=AH1479)</f>
        <v>0</v>
      </c>
      <c r="AQ1479" s="393" t="str">
        <f>IF(AND(AA1479&lt;&gt;"",AP1479=TRUE),IF(OR(INDEX(AN1479:AO1479,3-AA1479)=EUconst_NA,INDEX(AN1479:AO1479,3-AA1479)=0),"",INDEX(AN1479:AO1479,3-AA1479)),"")</f>
        <v/>
      </c>
      <c r="AR1479" s="386">
        <f>IF(AC1479=TRUE,IF(COUNT(K1479:L1479)=0,0,IF(L1479="",K1479,L1479)),0)</f>
        <v>0</v>
      </c>
      <c r="AS1479" s="382" t="b">
        <f>AND(AC1479=TRUE,OR(AND(F1479&lt;&gt;"",NOT(ISNUMBER(AA1479))),L1479&lt;&gt;"",F1479="",AQ1479=""))</f>
        <v>0</v>
      </c>
      <c r="AT1479" s="382" t="b">
        <f t="shared" si="366"/>
        <v>0</v>
      </c>
      <c r="AU1479" s="1097"/>
      <c r="AV1479" s="394" t="b">
        <f t="shared" si="367"/>
        <v>0</v>
      </c>
      <c r="AW1479" s="395" t="b">
        <f t="shared" si="368"/>
        <v>0</v>
      </c>
      <c r="AX1479" s="1097"/>
      <c r="AY1479" s="382" t="b">
        <f t="shared" si="369"/>
        <v>0</v>
      </c>
      <c r="AZ1479" s="1097"/>
      <c r="BA1479" s="1097"/>
      <c r="BB1479" s="378" t="s">
        <v>591</v>
      </c>
      <c r="BC1479" s="377" t="str">
        <f>IF(K1466=BC1476,AR1476*IF(AJ1478=EUconst_tCO2pTJ,(AR1479/1000),1)*AR1478*AR1480*AR1483,"")</f>
        <v/>
      </c>
      <c r="BD1479" s="357" t="str">
        <f>IF(K1466=BD1476,AR1476*AR1478*AR1481*AR1483,"")</f>
        <v/>
      </c>
      <c r="BE1479" s="356" t="str">
        <f>IF(K1466=BE1476,3.664*AR1476*AR1482*AR1483,"")</f>
        <v/>
      </c>
      <c r="BF1479" s="1097"/>
      <c r="BG1479" s="1097"/>
      <c r="BH1479" s="1097"/>
      <c r="BI1479" s="1097"/>
      <c r="BJ1479" s="1097"/>
      <c r="BK1479" s="1097"/>
      <c r="BL1479" s="1097"/>
      <c r="BM1479" s="1097"/>
      <c r="BN1479" s="1097"/>
      <c r="BO1479" s="1097"/>
      <c r="BP1479" s="1097"/>
      <c r="BQ1479" s="1097"/>
      <c r="BR1479" s="1097"/>
      <c r="BS1479" s="1097"/>
      <c r="BT1479" s="1097"/>
      <c r="BU1479" s="1097"/>
      <c r="BV1479" s="1097"/>
      <c r="BW1479" s="1097"/>
      <c r="BX1479" s="1097"/>
      <c r="BY1479" s="1097"/>
      <c r="BZ1479" s="382" t="b">
        <f>OR(BZ1476,Y1479=EUconst_NA)</f>
        <v>1</v>
      </c>
    </row>
    <row r="1480" spans="1:78" s="1066" customFormat="1" ht="12.75" customHeight="1" thickBot="1" x14ac:dyDescent="0.3">
      <c r="A1480" s="1055"/>
      <c r="B1480" s="928"/>
      <c r="C1480" s="484" t="s">
        <v>198</v>
      </c>
      <c r="D1480" s="346" t="str">
        <f>Translations!$B$638</f>
        <v>OxF:</v>
      </c>
      <c r="E1480" s="1105"/>
      <c r="F1480" s="379"/>
      <c r="G1480" s="1836" t="str">
        <f t="shared" si="364"/>
        <v/>
      </c>
      <c r="H1480" s="1837"/>
      <c r="I1480" s="697" t="str">
        <f>IF(OR(AC1480=FALSE,Y1480=EUconst_NA),"","-")</f>
        <v/>
      </c>
      <c r="J1480" s="911"/>
      <c r="K1480" s="396" t="str">
        <f t="shared" si="365"/>
        <v/>
      </c>
      <c r="L1480" s="471"/>
      <c r="M1480" s="473" t="str">
        <f>IF(N1468="",IF(AND(E1467&lt;&gt;"",OR(F1480="",COUNT(K1480:L1480)=0),Y1480&lt;&gt;EUconst_NA,T1467&lt;&gt;TRUE),EUconst_ERR_Incomplete,IF(COUNTIF(AX1480:AZ1480,TRUE)&gt;0,EUconst_ERR_Inconsistent,"")),"")</f>
        <v/>
      </c>
      <c r="O1480" s="1056"/>
      <c r="P1480" s="1101"/>
      <c r="Q1480" s="1101"/>
      <c r="R1480" s="1101"/>
      <c r="S1480" s="1097"/>
      <c r="T1480" s="381" t="str">
        <f>EUconst_CNTR_OxidationFactor&amp;E1467</f>
        <v>OxF_</v>
      </c>
      <c r="U1480" s="1107"/>
      <c r="V1480" s="382" t="str">
        <f t="shared" si="370"/>
        <v/>
      </c>
      <c r="W1480" s="1097"/>
      <c r="X1480" s="1107"/>
      <c r="Y1480" s="383" t="str">
        <f>IF(OR(T1467=TRUE,E1467=""),"",INDEX(EUwideConstants!$N:$N,MATCH(T1480,EUwideConstants!$Q:$Q,0)))</f>
        <v/>
      </c>
      <c r="Z1480" s="384" t="str">
        <f>IF(ISBLANK(F1480),"",IF(F1480=EUconst_NA,"",INDEX(EUwideConstants!$H:$M,MATCH(T1480,EUwideConstants!$Q:$Q,0),MATCH(F1480,CNTR_TierList,0))))</f>
        <v/>
      </c>
      <c r="AA1480" s="365" t="str">
        <f>IF(F1480=1,1,"")</f>
        <v/>
      </c>
      <c r="AB1480" s="1097"/>
      <c r="AC1480" s="386" t="b">
        <f>AND(AC1476,Y1480&lt;&gt;EUconst_NA)</f>
        <v>0</v>
      </c>
      <c r="AD1480" s="1097"/>
      <c r="AE1480" s="1117"/>
      <c r="AG1480" s="1118"/>
      <c r="AH1480" s="1115"/>
      <c r="AI1480" s="1119"/>
      <c r="AJ1480" s="1115"/>
      <c r="AK1480" s="1120"/>
      <c r="AL1480" s="1096"/>
      <c r="AM1480" s="387" t="str">
        <f>EUconst_CNTR_OxidationFactor&amp;EUconst_Value</f>
        <v>OxF_Waarde</v>
      </c>
      <c r="AN1480" s="1121"/>
      <c r="AO1480" s="1113">
        <v>1</v>
      </c>
      <c r="AP1480" s="1115"/>
      <c r="AQ1480" s="397" t="str">
        <f>IF(AA1480="","",AO1480)</f>
        <v/>
      </c>
      <c r="AR1480" s="386">
        <f>IF(AC1480=TRUE,IF(COUNT(K1480:L1480)=0,0,IF(L1480="",K1480,L1480)),1)</f>
        <v>1</v>
      </c>
      <c r="AS1480" s="382" t="b">
        <f>AND(AC1480=TRUE,OR(ISNUMBER(L1480),NOT(ISNUMBER(AA1480))))</f>
        <v>0</v>
      </c>
      <c r="AT1480" s="382" t="b">
        <f t="shared" si="366"/>
        <v>0</v>
      </c>
      <c r="AU1480" s="1097"/>
      <c r="AV1480" s="394" t="b">
        <f t="shared" si="367"/>
        <v>0</v>
      </c>
      <c r="AW1480" s="395" t="b">
        <f t="shared" si="368"/>
        <v>0</v>
      </c>
      <c r="AX1480" s="1097"/>
      <c r="AY1480" s="411" t="b">
        <f t="shared" si="369"/>
        <v>0</v>
      </c>
      <c r="AZ1480" s="362" t="b">
        <f>AR1480&gt;100%</f>
        <v>0</v>
      </c>
      <c r="BA1480" s="1097"/>
      <c r="BB1480" s="378" t="s">
        <v>289</v>
      </c>
      <c r="BC1480" s="377" t="str">
        <f>IF(K1466=BC1476,AR1476*IF(AJ1478=EUconst_tCO2pTJ,(AR1479/1000),1)*AR1478*AR1480*(1-AR1483),"")</f>
        <v/>
      </c>
      <c r="BD1480" s="357" t="str">
        <f>IF(K1466=BD1476,AR1476*AR1478*AR1481*(1-AR1483),"")</f>
        <v/>
      </c>
      <c r="BE1480" s="356" t="str">
        <f>IF(K1466=BE1476,3.664*AR1476*AR1482*(1-AR1483),"")</f>
        <v/>
      </c>
      <c r="BF1480" s="1097"/>
      <c r="BG1480" s="1097"/>
      <c r="BH1480" s="1097"/>
      <c r="BI1480" s="1097"/>
      <c r="BJ1480" s="1097"/>
      <c r="BK1480" s="1097"/>
      <c r="BL1480" s="1097"/>
      <c r="BM1480" s="1097"/>
      <c r="BN1480" s="1097"/>
      <c r="BO1480" s="1097"/>
      <c r="BP1480" s="1097"/>
      <c r="BQ1480" s="1097"/>
      <c r="BR1480" s="1097"/>
      <c r="BS1480" s="1097"/>
      <c r="BT1480" s="1097"/>
      <c r="BU1480" s="1097"/>
      <c r="BV1480" s="1097"/>
      <c r="BW1480" s="1097"/>
      <c r="BX1480" s="1097"/>
      <c r="BY1480" s="1097"/>
      <c r="BZ1480" s="382" t="b">
        <f>OR(BZ1476,Y1480=EUconst_NA)</f>
        <v>1</v>
      </c>
    </row>
    <row r="1481" spans="1:78" s="1066" customFormat="1" ht="12.75" customHeight="1" thickBot="1" x14ac:dyDescent="0.3">
      <c r="A1481" s="1055"/>
      <c r="B1481" s="928"/>
      <c r="C1481" s="484" t="s">
        <v>199</v>
      </c>
      <c r="D1481" s="346" t="str">
        <f>Translations!$B$639</f>
        <v>ConvF:</v>
      </c>
      <c r="E1481" s="1105"/>
      <c r="F1481" s="379"/>
      <c r="G1481" s="1836" t="str">
        <f t="shared" si="364"/>
        <v/>
      </c>
      <c r="H1481" s="1837"/>
      <c r="I1481" s="697" t="str">
        <f>IF(OR(AC1481=FALSE,Y1481=EUconst_NA),"","-")</f>
        <v/>
      </c>
      <c r="J1481" s="911"/>
      <c r="K1481" s="396" t="str">
        <f t="shared" si="365"/>
        <v/>
      </c>
      <c r="L1481" s="471"/>
      <c r="M1481" s="473" t="str">
        <f>IF(N1468="",IF(AND(E1467&lt;&gt;"",OR(F1481="",COUNT(K1481:L1481)=0),Y1481&lt;&gt;EUconst_NA,T1467&lt;&gt;TRUE),EUconst_ERR_Incomplete,IF(COUNTIF(AX1481:AZ1481,TRUE)&gt;0,EUconst_ERR_Inconsistent,"")),"")</f>
        <v/>
      </c>
      <c r="O1481" s="1056"/>
      <c r="P1481" s="1101"/>
      <c r="Q1481" s="1101"/>
      <c r="R1481" s="1101"/>
      <c r="S1481" s="1097"/>
      <c r="T1481" s="381" t="str">
        <f>EUconst_CNTR_ConversionFactor&amp;E1467</f>
        <v>ConvF_</v>
      </c>
      <c r="U1481" s="1107"/>
      <c r="V1481" s="382" t="str">
        <f t="shared" si="370"/>
        <v/>
      </c>
      <c r="W1481" s="1097"/>
      <c r="X1481" s="1107"/>
      <c r="Y1481" s="383" t="str">
        <f>IF(OR(T1467=TRUE,E1467=""),"",INDEX(EUwideConstants!$N:$N,MATCH(T1481,EUwideConstants!$Q:$Q,0)))</f>
        <v/>
      </c>
      <c r="Z1481" s="384" t="str">
        <f>IF(ISBLANK(F1481),"",IF(F1481=EUconst_NA,"",INDEX(EUwideConstants!$H:$M,MATCH(T1481,EUwideConstants!$Q:$Q,0),MATCH(F1481,CNTR_TierList,0))))</f>
        <v/>
      </c>
      <c r="AA1481" s="402" t="str">
        <f>IF(F1481=1,1,"")</f>
        <v/>
      </c>
      <c r="AB1481" s="1097"/>
      <c r="AC1481" s="386" t="b">
        <f>AND(AC1476,Y1481&lt;&gt;EUconst_NA)</f>
        <v>0</v>
      </c>
      <c r="AD1481" s="1097"/>
      <c r="AE1481" s="1117"/>
      <c r="AG1481" s="1118"/>
      <c r="AH1481" s="1123"/>
      <c r="AI1481" s="1119"/>
      <c r="AJ1481" s="1123"/>
      <c r="AK1481" s="1120"/>
      <c r="AL1481" s="1096"/>
      <c r="AM1481" s="387" t="str">
        <f>EUconst_CNTR_ConversionFactor&amp;EUconst_Value</f>
        <v>ConvF_Waarde</v>
      </c>
      <c r="AN1481" s="1124"/>
      <c r="AO1481" s="1122">
        <v>1</v>
      </c>
      <c r="AP1481" s="1123"/>
      <c r="AQ1481" s="403" t="str">
        <f>IF(AA1481="","",AO1481)</f>
        <v/>
      </c>
      <c r="AR1481" s="386">
        <f>IF(AC1481=TRUE,IF(COUNT(K1481:L1481)=0,0,IF(L1481="",K1481,L1481)),1)</f>
        <v>1</v>
      </c>
      <c r="AS1481" s="382" t="b">
        <f>AND(AC1481=TRUE,OR(ISNUMBER(L1481),NOT(ISNUMBER(AA1481))))</f>
        <v>0</v>
      </c>
      <c r="AT1481" s="382" t="b">
        <f t="shared" si="366"/>
        <v>0</v>
      </c>
      <c r="AU1481" s="1097"/>
      <c r="AV1481" s="394" t="b">
        <f t="shared" si="367"/>
        <v>0</v>
      </c>
      <c r="AW1481" s="395" t="b">
        <f t="shared" si="368"/>
        <v>0</v>
      </c>
      <c r="AX1481" s="1097"/>
      <c r="AY1481" s="411" t="b">
        <f t="shared" si="369"/>
        <v>0</v>
      </c>
      <c r="AZ1481" s="400" t="b">
        <f>AR1481&gt;100%</f>
        <v>0</v>
      </c>
      <c r="BA1481" s="1097"/>
      <c r="BB1481" s="398" t="s">
        <v>478</v>
      </c>
      <c r="BC1481" s="399">
        <f>AR1476*AR1479/1000*(1-AR1483)</f>
        <v>0</v>
      </c>
      <c r="BD1481" s="400">
        <f>BC1481</f>
        <v>0</v>
      </c>
      <c r="BE1481" s="401">
        <f>BC1481</f>
        <v>0</v>
      </c>
      <c r="BF1481" s="1097"/>
      <c r="BG1481" s="1097"/>
      <c r="BH1481" s="1097"/>
      <c r="BI1481" s="1097"/>
      <c r="BJ1481" s="1097"/>
      <c r="BK1481" s="1097"/>
      <c r="BL1481" s="1097"/>
      <c r="BM1481" s="1097"/>
      <c r="BN1481" s="1097"/>
      <c r="BO1481" s="1097"/>
      <c r="BP1481" s="1097"/>
      <c r="BQ1481" s="1097"/>
      <c r="BR1481" s="1097"/>
      <c r="BS1481" s="1097"/>
      <c r="BT1481" s="1097"/>
      <c r="BU1481" s="1097"/>
      <c r="BV1481" s="1097"/>
      <c r="BW1481" s="1097"/>
      <c r="BX1481" s="1097"/>
      <c r="BY1481" s="1097"/>
      <c r="BZ1481" s="382" t="b">
        <f>OR(BZ1476,Y1481=EUconst_NA)</f>
        <v>1</v>
      </c>
    </row>
    <row r="1482" spans="1:78" s="1066" customFormat="1" ht="12.75" customHeight="1" thickBot="1" x14ac:dyDescent="0.3">
      <c r="A1482" s="1055"/>
      <c r="B1482" s="928"/>
      <c r="C1482" s="484" t="s">
        <v>329</v>
      </c>
      <c r="D1482" s="346" t="str">
        <f>Translations!$B$640</f>
        <v>C-gehalte:</v>
      </c>
      <c r="E1482" s="1105"/>
      <c r="F1482" s="379"/>
      <c r="G1482" s="1836" t="str">
        <f t="shared" si="364"/>
        <v/>
      </c>
      <c r="H1482" s="1837"/>
      <c r="I1482" s="697" t="str">
        <f>AJ1482</f>
        <v/>
      </c>
      <c r="J1482" s="912"/>
      <c r="K1482" s="404" t="str">
        <f t="shared" si="365"/>
        <v/>
      </c>
      <c r="L1482" s="405"/>
      <c r="M1482" s="473" t="str">
        <f>IF(N1468="",IF(AND(E1467&lt;&gt;"",OR(F1482="",COUNT(K1482:L1482)=0),Y1482&lt;&gt;EUconst_NA,T1467&lt;&gt;TRUE),EUconst_ERR_Incomplete,IF(COUNTIF(AX1482:AZ1482,TRUE)&gt;0,EUconst_ERR_Inconsistent,"")),"")</f>
        <v/>
      </c>
      <c r="O1482" s="1056"/>
      <c r="P1482" s="1101"/>
      <c r="Q1482" s="1101"/>
      <c r="R1482" s="1101"/>
      <c r="S1482" s="1097"/>
      <c r="T1482" s="381" t="str">
        <f>EUconst_CNTR_CarbonContent&amp;E1467</f>
        <v>CarbC_</v>
      </c>
      <c r="U1482" s="1107"/>
      <c r="V1482" s="382" t="str">
        <f t="shared" si="370"/>
        <v/>
      </c>
      <c r="W1482" s="1097"/>
      <c r="X1482" s="1107"/>
      <c r="Y1482" s="383" t="str">
        <f>IF(OR(T1467=TRUE,E1467=""),"",INDEX(EUwideConstants!$N:$N,MATCH(T1482,EUwideConstants!$Q:$Q,0)))</f>
        <v/>
      </c>
      <c r="Z1482" s="384" t="str">
        <f>IF(ISBLANK(F1482),"",IF(F1482=EUconst_NA,"",INDEX(EUwideConstants!$H:$M,MATCH(T1482,EUwideConstants!$Q:$Q,0),MATCH(F1482,CNTR_TierList,0))))</f>
        <v/>
      </c>
      <c r="AA1482" s="406" t="str">
        <f>IF(COUNTIF(EUconst_DefaultValues,Z1482)&gt;0,MATCH(Z1482,EUconst_DefaultValues,0),"")</f>
        <v/>
      </c>
      <c r="AB1482" s="1097"/>
      <c r="AC1482" s="386" t="b">
        <f>AND(AC1476,Y1482&lt;&gt;EUconst_NA)</f>
        <v>0</v>
      </c>
      <c r="AD1482" s="1097"/>
      <c r="AE1482" s="387" t="str">
        <f>EUconst_CNTR_CarbonContent&amp;EUconst_Unit</f>
        <v>CarbC_Eenheid</v>
      </c>
      <c r="AF1482" s="388" t="str">
        <f>IF(AC1482=TRUE, IF(COUNTIF(MSPara_SourceStreamCategory,V1482)=0,"",INDEX(MSPara_CalcFactorsMatrix,MATCH(V1482,MSPara_SourceStreamCategory,0),MATCH(AE1482&amp;"_"&amp;2,MSPara_CalcFactors,0))),"")</f>
        <v/>
      </c>
      <c r="AG1482" s="389" t="str">
        <f>IF(AC1482=TRUE, IF(COUNTIF(MSPara_SourceStreamCategory,V1482)=0,"",INDEX(MSPara_CalcFactorsMatrix,MATCH(V1482,MSPara_SourceStreamCategory,0),MATCH(AE1482&amp;"_"&amp;1,MSPara_CalcFactors,0))),"")</f>
        <v/>
      </c>
      <c r="AH1482" s="407" t="str">
        <f>IF(AA1482="","",INDEX(AF1482:AG1482,3-AA1482))</f>
        <v/>
      </c>
      <c r="AI1482" s="1119"/>
      <c r="AJ1482" s="408" t="str">
        <f>IF(AC1482=TRUE,IF(AJ1476="","",IF(AJ1476=EUconst_kNm3,EUconst_tCpkNm3,EUconst_tCpt)),"")</f>
        <v/>
      </c>
      <c r="AK1482" s="1120"/>
      <c r="AL1482" s="1096"/>
      <c r="AM1482" s="387" t="str">
        <f>EUconst_CNTR_CarbonContent&amp;EUconst_Value</f>
        <v>CarbC_Waarde</v>
      </c>
      <c r="AN1482" s="391" t="str">
        <f>IF(AC1482=TRUE,IF(COUNTIF(MSPara_SourceStreamCategory,V1482)=0,"",INDEX(MSPara_CalcFactorsMatrix,MATCH(V1482,MSPara_SourceStreamCategory,0),MATCH(AM1482&amp;"_"&amp;2,MSPara_CalcFactors,0))),"")</f>
        <v/>
      </c>
      <c r="AO1482" s="409" t="str">
        <f>IF(AC1482=TRUE,IF(COUNTIF(MSPara_SourceStreamCategory,V1482)=0,"",INDEX(MSPara_CalcFactorsMatrix,MATCH(V1482,MSPara_SourceStreamCategory,0),MATCH(AM1482&amp;"_"&amp;1,MSPara_CalcFactors,0))),"")</f>
        <v/>
      </c>
      <c r="AP1482" s="386" t="b">
        <f>AND(AND(AH1482&lt;&gt;"",AJ1482&lt;&gt;""),AJ1482=AH1482)</f>
        <v>0</v>
      </c>
      <c r="AQ1482" s="410" t="str">
        <f>IF(AND(AA1482&lt;&gt;"",AP1482=TRUE),IF(OR(INDEX(AN1482:AO1482,3-AA1482)=EUconst_NA,INDEX(AN1482:AO1482,3-AA1482)=0),"",INDEX(AN1482:AO1482,3-AA1482)),"")</f>
        <v/>
      </c>
      <c r="AR1482" s="386">
        <f>IF(AC1482=TRUE,IF(COUNT(K1482:L1482)=0,0,IF(L1482="",K1482,L1482)),0)</f>
        <v>0</v>
      </c>
      <c r="AS1482" s="382" t="b">
        <f>AND(AC1482=TRUE,OR(AND(F1482&lt;&gt;"",NOT(ISNUMBER(AA1482))),L1482&lt;&gt;"",F1482="",AQ1482=""))</f>
        <v>0</v>
      </c>
      <c r="AT1482" s="382" t="b">
        <f t="shared" si="366"/>
        <v>0</v>
      </c>
      <c r="AU1482" s="1097"/>
      <c r="AV1482" s="394" t="b">
        <f t="shared" si="367"/>
        <v>0</v>
      </c>
      <c r="AW1482" s="395" t="b">
        <f t="shared" si="368"/>
        <v>0</v>
      </c>
      <c r="AX1482" s="377" t="e">
        <f>OR(AND(AJ1476=EUconst_kNm3,AJ1482=EUconst_tCpt),AND(AJ1476=EUconst_t,AJ1482=EUconst_tCpkNm3))</f>
        <v>#N/A</v>
      </c>
      <c r="AY1482" s="382" t="b">
        <f t="shared" si="369"/>
        <v>0</v>
      </c>
      <c r="AZ1482" s="1097"/>
      <c r="BA1482" s="1097"/>
      <c r="BB1482" s="398" t="s">
        <v>479</v>
      </c>
      <c r="BC1482" s="399">
        <f>AR1476*AR1479/1000*AR1483</f>
        <v>0</v>
      </c>
      <c r="BD1482" s="400">
        <f>BC1482</f>
        <v>0</v>
      </c>
      <c r="BE1482" s="401">
        <f>BC1482</f>
        <v>0</v>
      </c>
      <c r="BF1482" s="1097"/>
      <c r="BG1482" s="1097"/>
      <c r="BH1482" s="1097"/>
      <c r="BI1482" s="1097"/>
      <c r="BJ1482" s="1097"/>
      <c r="BK1482" s="1097"/>
      <c r="BL1482" s="1097"/>
      <c r="BM1482" s="1097"/>
      <c r="BN1482" s="1097"/>
      <c r="BO1482" s="1097"/>
      <c r="BP1482" s="1097"/>
      <c r="BQ1482" s="1097"/>
      <c r="BR1482" s="1097"/>
      <c r="BS1482" s="1097"/>
      <c r="BT1482" s="1097"/>
      <c r="BU1482" s="1097"/>
      <c r="BV1482" s="1097"/>
      <c r="BW1482" s="1097"/>
      <c r="BX1482" s="1097"/>
      <c r="BY1482" s="1097"/>
      <c r="BZ1482" s="382" t="b">
        <f>OR(BZ1476,Y1482=EUconst_NA)</f>
        <v>1</v>
      </c>
    </row>
    <row r="1483" spans="1:78" s="1066" customFormat="1" ht="12.75" customHeight="1" x14ac:dyDescent="0.25">
      <c r="A1483" s="1055"/>
      <c r="B1483" s="928"/>
      <c r="C1483" s="481" t="s">
        <v>330</v>
      </c>
      <c r="D1483" s="346" t="str">
        <f>Translations!$B$641</f>
        <v>BioF:</v>
      </c>
      <c r="E1483" s="1105"/>
      <c r="F1483" s="379"/>
      <c r="G1483" s="1836" t="str">
        <f t="shared" si="364"/>
        <v/>
      </c>
      <c r="H1483" s="1837"/>
      <c r="I1483" s="697" t="str">
        <f>IF(OR(AC1483=FALSE,Y1483=EUconst_NA),"","-")</f>
        <v/>
      </c>
      <c r="J1483" s="911"/>
      <c r="K1483" s="396" t="str">
        <f t="shared" si="365"/>
        <v/>
      </c>
      <c r="L1483" s="471"/>
      <c r="M1483" s="473" t="str">
        <f>IF(N1468="",IF(AND(E1467&lt;&gt;"",OR(F1483="",COUNT(K1483:L1483)=0),Y1483&lt;&gt;EUconst_NA,T1467&lt;&gt;TRUE),EUconst_ERR_Incomplete,IF(COUNTIF(AX1483:AZ1483,TRUE)&gt;0,EUconst_ERR_Inconsistent,"")),"")</f>
        <v/>
      </c>
      <c r="O1483" s="1056"/>
      <c r="P1483" s="1106"/>
      <c r="Q1483" s="1106"/>
      <c r="R1483" s="1106"/>
      <c r="S1483" s="1097"/>
      <c r="T1483" s="381" t="str">
        <f>EUconst_CNTR_BiomassContent&amp;E1467</f>
        <v>BioC_</v>
      </c>
      <c r="U1483" s="1107"/>
      <c r="V1483" s="411" t="str">
        <f t="shared" si="370"/>
        <v/>
      </c>
      <c r="W1483" s="362" t="str">
        <f>IF(COUNTIF(MSPara_SourceStreamCategory,V1483)=0,"",INDEX(MSPara_IsFossil,MATCH(V1483,MSPara_SourceStreamCategory,0)))</f>
        <v/>
      </c>
      <c r="X1483" s="1107"/>
      <c r="Y1483" s="383" t="str">
        <f>IF(OR(T1467=TRUE,E1467=""),"",IF(OR(W1483=TRUE,F1483=EUconst_NA),EUconst_NA,INDEX(EUwideConstants!$N:$N,MATCH(T1483,EUwideConstants!$Q:$Q,0))))</f>
        <v/>
      </c>
      <c r="Z1483" s="384" t="str">
        <f>IF(ISBLANK(F1483),"",IF(F1483=EUconst_NA,"",INDEX(EUwideConstants!$H:$M,MATCH(T1483,EUwideConstants!$Q:$Q,0),MATCH(F1483,CNTR_TierList,0))))</f>
        <v/>
      </c>
      <c r="AA1483" s="412" t="str">
        <f>IF(F1483=1,1,"")</f>
        <v/>
      </c>
      <c r="AB1483" s="1097"/>
      <c r="AC1483" s="386" t="b">
        <f>AND(AC1476,Y1483&lt;&gt;EUconst_NA)</f>
        <v>0</v>
      </c>
      <c r="AD1483" s="1097"/>
      <c r="AE1483" s="1117"/>
      <c r="AG1483" s="1118"/>
      <c r="AH1483" s="1115"/>
      <c r="AI1483" s="1119"/>
      <c r="AJ1483" s="1115"/>
      <c r="AK1483" s="1120"/>
      <c r="AL1483" s="1096"/>
      <c r="AM1483" s="387" t="str">
        <f>EUconst_CNTR_BiomassContent&amp;EUconst_Value</f>
        <v>BioC_Waarde</v>
      </c>
      <c r="AO1483" s="413" t="str">
        <f>IF(AC1483=TRUE,IF(COUNTIF(MSPara_SourceStreamCategory,V1483)=0,"",INDEX(MSPara_CalcFactorsMatrix,MATCH(V1483,MSPara_SourceStreamCategory,0),MATCH(AM1483&amp;"_"&amp;2,MSPara_CalcFactors,0))),"")</f>
        <v/>
      </c>
      <c r="AP1483" s="1115"/>
      <c r="AQ1483" s="397" t="str">
        <f>IF(OR(AA1483="",AO1483=EUconst_NA),"",AO1483)</f>
        <v/>
      </c>
      <c r="AR1483" s="386">
        <f>IF(AC1483=TRUE,IF(COUNT(K1483:L1483)=0,0,IF(L1483="",K1483,L1483)),0)</f>
        <v>0</v>
      </c>
      <c r="AS1483" s="382" t="b">
        <f>AND(AC1483=TRUE,OR(AND(F1483&lt;&gt;"",NOT(ISNUMBER(AA1483))),L1483&lt;&gt;"",F1483="",AQ1483=""))</f>
        <v>0</v>
      </c>
      <c r="AT1483" s="382" t="b">
        <f t="shared" si="366"/>
        <v>0</v>
      </c>
      <c r="AU1483" s="1097"/>
      <c r="AV1483" s="394" t="b">
        <f t="shared" si="367"/>
        <v>0</v>
      </c>
      <c r="AW1483" s="395" t="b">
        <f t="shared" si="368"/>
        <v>0</v>
      </c>
      <c r="AX1483" s="1097"/>
      <c r="AY1483" s="411" t="b">
        <f t="shared" si="369"/>
        <v>0</v>
      </c>
      <c r="AZ1483" s="362" t="b">
        <f>OR(AR1483&gt;100%,(AR1483+AR1484)&gt;100%)</f>
        <v>0</v>
      </c>
      <c r="BA1483" s="1097"/>
      <c r="BB1483" s="1097"/>
      <c r="BC1483" s="1097"/>
      <c r="BD1483" s="1097"/>
      <c r="BE1483" s="1097"/>
      <c r="BF1483" s="1097"/>
      <c r="BG1483" s="1097"/>
      <c r="BH1483" s="1097"/>
      <c r="BI1483" s="1097"/>
      <c r="BJ1483" s="1097"/>
      <c r="BK1483" s="1097"/>
      <c r="BL1483" s="1097"/>
      <c r="BM1483" s="1097"/>
      <c r="BN1483" s="1097"/>
      <c r="BO1483" s="1097"/>
      <c r="BP1483" s="1097"/>
      <c r="BQ1483" s="1097"/>
      <c r="BR1483" s="1097"/>
      <c r="BS1483" s="1097"/>
      <c r="BT1483" s="1097"/>
      <c r="BU1483" s="1097"/>
      <c r="BV1483" s="1097"/>
      <c r="BW1483" s="1097"/>
      <c r="BX1483" s="1097"/>
      <c r="BY1483" s="1097"/>
      <c r="BZ1483" s="382" t="b">
        <f>OR(BZ1476,Y1483=EUconst_NA)</f>
        <v>1</v>
      </c>
    </row>
    <row r="1484" spans="1:78" s="1066" customFormat="1" ht="12.75" customHeight="1" thickBot="1" x14ac:dyDescent="0.3">
      <c r="A1484" s="1055"/>
      <c r="B1484" s="928"/>
      <c r="C1484" s="481" t="s">
        <v>453</v>
      </c>
      <c r="D1484" s="346" t="str">
        <f>Translations!$B$647</f>
        <v>niet-duurz. BioF:</v>
      </c>
      <c r="E1484" s="1105"/>
      <c r="F1484" s="414"/>
      <c r="G1484" s="1836" t="str">
        <f t="shared" si="364"/>
        <v/>
      </c>
      <c r="H1484" s="1837"/>
      <c r="I1484" s="698" t="str">
        <f>IF(OR(AC1484=FALSE,Y1484=EUconst_NA),"","-")</f>
        <v/>
      </c>
      <c r="J1484" s="911"/>
      <c r="K1484" s="415" t="str">
        <f t="shared" si="365"/>
        <v/>
      </c>
      <c r="L1484" s="686"/>
      <c r="M1484" s="473" t="str">
        <f>IF(N1468="",IF(AND(E1467&lt;&gt;"",OR(F1484="",COUNT(K1484:L1484)=0),Y1484&lt;&gt;EUconst_NA,T1467&lt;&gt;TRUE),EUconst_ERR_Incomplete,IF(COUNTIF(AX1484:AZ1484,TRUE)&gt;0,EUconst_ERR_Inconsistent,"")),"")</f>
        <v/>
      </c>
      <c r="O1484" s="1056"/>
      <c r="P1484" s="1106"/>
      <c r="Q1484" s="1106"/>
      <c r="R1484" s="1106"/>
      <c r="S1484" s="1097"/>
      <c r="T1484" s="416" t="str">
        <f>EUconst_CNTR_BiomassContent&amp;E1467</f>
        <v>BioC_</v>
      </c>
      <c r="U1484" s="1107"/>
      <c r="V1484" s="399" t="str">
        <f t="shared" si="370"/>
        <v/>
      </c>
      <c r="W1484" s="400" t="str">
        <f>IF(COUNTIF(MSPara_SourceStreamCategory,V1484)=0,"",INDEX(MSPara_IsFossil,MATCH(V1484,MSPara_SourceStreamCategory,0)))</f>
        <v/>
      </c>
      <c r="X1484" s="1107"/>
      <c r="Y1484" s="417" t="str">
        <f>IF(OR(T1467=TRUE,E1467=""),"",IF(OR(W1484=TRUE,F1484=EUconst_NA),EUconst_NA,INDEX(EUwideConstants!$N:$N,MATCH(T1484,EUwideConstants!$Q:$Q,0))))</f>
        <v/>
      </c>
      <c r="Z1484" s="418" t="str">
        <f>IF(ISBLANK(F1484),"",IF(F1484=EUconst_NA,"",INDEX(EUwideConstants!$H:$M,MATCH(T1484,EUwideConstants!$Q:$Q,0),MATCH(F1484,CNTR_TierList,0))))</f>
        <v/>
      </c>
      <c r="AA1484" s="419" t="str">
        <f>IF(F1484=1,1,"")</f>
        <v/>
      </c>
      <c r="AB1484" s="1097"/>
      <c r="AC1484" s="420" t="b">
        <f>AND(AC1476,Y1484&lt;&gt;EUconst_NA)</f>
        <v>0</v>
      </c>
      <c r="AD1484" s="1097"/>
      <c r="AE1484" s="1125"/>
      <c r="AF1484" s="1126"/>
      <c r="AG1484" s="1127"/>
      <c r="AH1484" s="1128"/>
      <c r="AI1484" s="1128"/>
      <c r="AJ1484" s="1128"/>
      <c r="AK1484" s="1129"/>
      <c r="AL1484" s="1096"/>
      <c r="AM1484" s="421" t="str">
        <f>EUconst_CNTR_BiomassContent&amp;EUconst_Value</f>
        <v>BioC_Waarde</v>
      </c>
      <c r="AN1484" s="1126"/>
      <c r="AO1484" s="422" t="str">
        <f>IF(AC1484=TRUE,IF(COUNTIF(MSPara_SourceStreamCategory,V1484)=0,"",INDEX(MSPara_CalcFactorsMatrix,MATCH(V1484,MSPara_SourceStreamCategory,0),MATCH(AM1484&amp;"_"&amp;2,MSPara_CalcFactors,0))),"")</f>
        <v/>
      </c>
      <c r="AP1484" s="1128"/>
      <c r="AQ1484" s="423" t="str">
        <f>IF(OR(AA1484="",AO1484=EUconst_NA),"",AO1484)</f>
        <v/>
      </c>
      <c r="AR1484" s="420">
        <f>IF(AC1484=TRUE,IF(COUNT(K1484:L1484)=0,0,IF(L1484="",K1484,L1484)),0)</f>
        <v>0</v>
      </c>
      <c r="AS1484" s="424" t="b">
        <f>AND(AC1484=TRUE,OR(AND(F1484&lt;&gt;"",NOT(ISNUMBER(AA1484))),L1484&lt;&gt;"",F1484="",AQ1484=""))</f>
        <v>0</v>
      </c>
      <c r="AT1484" s="424" t="b">
        <f t="shared" si="366"/>
        <v>0</v>
      </c>
      <c r="AU1484" s="1097"/>
      <c r="AV1484" s="425" t="b">
        <f t="shared" si="367"/>
        <v>0</v>
      </c>
      <c r="AW1484" s="426" t="b">
        <f t="shared" si="368"/>
        <v>0</v>
      </c>
      <c r="AX1484" s="1097"/>
      <c r="AY1484" s="399" t="b">
        <f t="shared" si="369"/>
        <v>0</v>
      </c>
      <c r="AZ1484" s="400" t="b">
        <f>OR(AR1483&gt;100%,(AR1483+AR1484)&gt;100%)</f>
        <v>0</v>
      </c>
      <c r="BA1484" s="1097"/>
      <c r="BB1484" s="1097"/>
      <c r="BC1484" s="1097"/>
      <c r="BD1484" s="1097"/>
      <c r="BE1484" s="1097"/>
      <c r="BF1484" s="1097"/>
      <c r="BG1484" s="1097"/>
      <c r="BH1484" s="1097"/>
      <c r="BI1484" s="1097"/>
      <c r="BJ1484" s="1097"/>
      <c r="BK1484" s="1097"/>
      <c r="BL1484" s="1097"/>
      <c r="BM1484" s="1097"/>
      <c r="BN1484" s="1097"/>
      <c r="BO1484" s="1097"/>
      <c r="BP1484" s="1097"/>
      <c r="BQ1484" s="1097"/>
      <c r="BR1484" s="1097"/>
      <c r="BS1484" s="1097"/>
      <c r="BT1484" s="1097"/>
      <c r="BU1484" s="1097"/>
      <c r="BV1484" s="1097"/>
      <c r="BW1484" s="1097"/>
      <c r="BX1484" s="1097"/>
      <c r="BY1484" s="1097"/>
      <c r="BZ1484" s="400" t="b">
        <f>OR(BZ1476,Y1484=EUconst_NA)</f>
        <v>1</v>
      </c>
    </row>
    <row r="1485" spans="1:78" s="1066" customFormat="1" ht="5.0999999999999996" customHeight="1" x14ac:dyDescent="0.25">
      <c r="A1485" s="1055"/>
      <c r="B1485" s="928"/>
      <c r="C1485" s="928"/>
      <c r="D1485" s="954"/>
      <c r="O1485" s="1056"/>
      <c r="P1485" s="1101"/>
      <c r="Q1485" s="1101"/>
      <c r="R1485" s="1101"/>
      <c r="S1485" s="1130"/>
      <c r="T1485" s="1097"/>
      <c r="U1485" s="1097"/>
      <c r="V1485" s="1097"/>
      <c r="W1485" s="1097"/>
      <c r="X1485" s="1097"/>
      <c r="Y1485" s="1097"/>
      <c r="Z1485" s="1097"/>
      <c r="AA1485" s="1097"/>
      <c r="AB1485" s="1097"/>
      <c r="AC1485" s="1097"/>
      <c r="AD1485" s="1097"/>
      <c r="AE1485" s="1097"/>
      <c r="AF1485" s="1097"/>
      <c r="AG1485" s="1097"/>
      <c r="AH1485" s="1097"/>
      <c r="AI1485" s="1097"/>
      <c r="AJ1485" s="1097"/>
      <c r="AK1485" s="1097"/>
      <c r="AL1485" s="1097"/>
      <c r="AM1485" s="1097"/>
      <c r="AN1485" s="1097"/>
      <c r="AO1485" s="1097"/>
      <c r="AP1485" s="1097"/>
      <c r="AQ1485" s="1097"/>
      <c r="AR1485" s="1097"/>
      <c r="AS1485" s="1097"/>
      <c r="AT1485" s="1097"/>
      <c r="AU1485" s="1097"/>
      <c r="AV1485" s="1097"/>
      <c r="AW1485" s="1097"/>
      <c r="AX1485" s="1097"/>
      <c r="AY1485" s="1097"/>
      <c r="AZ1485" s="1097"/>
      <c r="BA1485" s="1097"/>
      <c r="BB1485" s="1097"/>
      <c r="BC1485" s="1097"/>
      <c r="BD1485" s="1097"/>
      <c r="BE1485" s="1097"/>
      <c r="BF1485" s="1097"/>
      <c r="BG1485" s="1097"/>
      <c r="BH1485" s="1097"/>
      <c r="BI1485" s="1097"/>
      <c r="BJ1485" s="1097"/>
      <c r="BK1485" s="1097"/>
      <c r="BL1485" s="1097"/>
      <c r="BM1485" s="1097"/>
      <c r="BN1485" s="1097"/>
      <c r="BO1485" s="1097"/>
      <c r="BP1485" s="1097"/>
      <c r="BQ1485" s="1097"/>
      <c r="BR1485" s="1097"/>
      <c r="BS1485" s="1097"/>
      <c r="BT1485" s="1097"/>
      <c r="BU1485" s="1097"/>
      <c r="BV1485" s="1097"/>
      <c r="BW1485" s="1097"/>
      <c r="BX1485" s="1097"/>
      <c r="BY1485" s="1097"/>
      <c r="BZ1485" s="1097"/>
    </row>
    <row r="1486" spans="1:78" s="1066" customFormat="1" ht="12.75" customHeight="1" x14ac:dyDescent="0.25">
      <c r="A1486" s="1055"/>
      <c r="B1486" s="928"/>
      <c r="C1486" s="928"/>
      <c r="D1486" s="1840" t="str">
        <f>Translations!$B$674</f>
        <v>Tiers geldig van:</v>
      </c>
      <c r="E1486" s="1840"/>
      <c r="F1486" s="1841"/>
      <c r="G1486" s="624"/>
      <c r="H1486" s="427" t="str">
        <f>Translations!$B$675</f>
        <v>tot:</v>
      </c>
      <c r="I1486" s="624"/>
      <c r="J1486" s="1842" t="str">
        <f>Translations!$B$676</f>
        <v>Euralcode voor deze (afval)stroom (indien van toepassing):</v>
      </c>
      <c r="K1486" s="1843"/>
      <c r="L1486" s="1843"/>
      <c r="M1486" s="1844"/>
      <c r="N1486" s="428"/>
      <c r="O1486" s="1056"/>
      <c r="P1486" s="1101"/>
      <c r="Q1486" s="1101"/>
      <c r="R1486" s="1101"/>
      <c r="S1486" s="1130"/>
      <c r="T1486" s="1097"/>
      <c r="U1486" s="1097"/>
      <c r="V1486" s="1097"/>
      <c r="W1486" s="1097"/>
      <c r="X1486" s="1097"/>
      <c r="Y1486" s="1097"/>
      <c r="Z1486" s="1097"/>
      <c r="AA1486" s="1097"/>
      <c r="AB1486" s="1097"/>
      <c r="AC1486" s="1097"/>
      <c r="AD1486" s="1097"/>
      <c r="AE1486" s="1097"/>
      <c r="AF1486" s="1097"/>
      <c r="AG1486" s="1097"/>
      <c r="AH1486" s="1097"/>
      <c r="AI1486" s="1097"/>
      <c r="AJ1486" s="1097"/>
      <c r="AK1486" s="1097"/>
      <c r="AL1486" s="1097"/>
      <c r="AM1486" s="1097"/>
      <c r="AN1486" s="1097"/>
      <c r="AO1486" s="1097"/>
      <c r="AP1486" s="1097"/>
      <c r="AQ1486" s="1097"/>
      <c r="AR1486" s="1097"/>
      <c r="AS1486" s="1097"/>
      <c r="AT1486" s="1097"/>
      <c r="AU1486" s="1097"/>
      <c r="AV1486" s="1097"/>
      <c r="AW1486" s="1097"/>
      <c r="AX1486" s="1097"/>
      <c r="AY1486" s="1097"/>
      <c r="AZ1486" s="1097"/>
      <c r="BA1486" s="1097"/>
      <c r="BB1486" s="1097"/>
      <c r="BC1486" s="1097"/>
      <c r="BD1486" s="1097"/>
      <c r="BE1486" s="1097"/>
      <c r="BF1486" s="1097"/>
      <c r="BG1486" s="1097"/>
      <c r="BH1486" s="1097"/>
      <c r="BI1486" s="1097"/>
      <c r="BJ1486" s="1097"/>
      <c r="BK1486" s="1097"/>
      <c r="BL1486" s="1097"/>
      <c r="BM1486" s="1097"/>
      <c r="BN1486" s="1097"/>
      <c r="BO1486" s="1097"/>
      <c r="BP1486" s="1097"/>
      <c r="BQ1486" s="1097"/>
      <c r="BR1486" s="1097"/>
      <c r="BS1486" s="1097"/>
      <c r="BT1486" s="1097"/>
      <c r="BU1486" s="1097"/>
      <c r="BV1486" s="1097"/>
      <c r="BW1486" s="1097"/>
      <c r="BX1486" s="1097"/>
      <c r="BY1486" s="1097"/>
      <c r="BZ1486" s="14" t="b">
        <f>BZ1476</f>
        <v>1</v>
      </c>
    </row>
    <row r="1487" spans="1:78" s="1066" customFormat="1" ht="5.0999999999999996" customHeight="1" x14ac:dyDescent="0.25">
      <c r="A1487" s="1055"/>
      <c r="B1487" s="928"/>
      <c r="C1487" s="928"/>
      <c r="D1487" s="950"/>
      <c r="E1487" s="957"/>
      <c r="F1487" s="957"/>
      <c r="G1487" s="957"/>
      <c r="H1487" s="957"/>
      <c r="I1487" s="957"/>
      <c r="J1487" s="957"/>
      <c r="K1487" s="957"/>
      <c r="L1487" s="957"/>
      <c r="M1487" s="957"/>
      <c r="N1487" s="957"/>
      <c r="O1487" s="1056"/>
      <c r="P1487" s="1101"/>
      <c r="Q1487" s="1101"/>
      <c r="R1487" s="1101"/>
      <c r="S1487" s="1130"/>
      <c r="T1487" s="1097"/>
      <c r="U1487" s="1097"/>
      <c r="V1487" s="1097"/>
      <c r="W1487" s="1097"/>
      <c r="X1487" s="1097"/>
      <c r="Y1487" s="1097"/>
      <c r="Z1487" s="1097"/>
      <c r="AA1487" s="1097"/>
      <c r="AB1487" s="1097"/>
      <c r="AC1487" s="1097"/>
      <c r="AD1487" s="1097"/>
      <c r="AE1487" s="1097"/>
      <c r="AF1487" s="1097"/>
      <c r="AG1487" s="1097"/>
      <c r="AH1487" s="1097"/>
      <c r="AI1487" s="1097"/>
      <c r="AJ1487" s="1097"/>
      <c r="AK1487" s="1097"/>
      <c r="AL1487" s="1097"/>
      <c r="AM1487" s="1097"/>
      <c r="AN1487" s="1097"/>
      <c r="AO1487" s="1097"/>
      <c r="AP1487" s="1097"/>
      <c r="AQ1487" s="1097"/>
      <c r="AR1487" s="1097"/>
      <c r="AS1487" s="1097"/>
      <c r="AT1487" s="1097"/>
      <c r="AU1487" s="1097"/>
      <c r="AV1487" s="1097"/>
      <c r="AW1487" s="1097"/>
      <c r="AX1487" s="1097"/>
      <c r="AY1487" s="1097"/>
      <c r="AZ1487" s="1097"/>
      <c r="BA1487" s="1097"/>
      <c r="BB1487" s="1097"/>
      <c r="BC1487" s="1097"/>
      <c r="BD1487" s="1097"/>
      <c r="BE1487" s="1097"/>
      <c r="BF1487" s="1097"/>
      <c r="BG1487" s="1097"/>
      <c r="BH1487" s="1097"/>
      <c r="BI1487" s="1097"/>
      <c r="BJ1487" s="1097"/>
      <c r="BK1487" s="1097"/>
      <c r="BL1487" s="1097"/>
      <c r="BM1487" s="1097"/>
      <c r="BN1487" s="1097"/>
      <c r="BO1487" s="1097"/>
      <c r="BP1487" s="1097"/>
      <c r="BQ1487" s="1097"/>
      <c r="BR1487" s="1097"/>
      <c r="BS1487" s="1097"/>
      <c r="BT1487" s="1097"/>
      <c r="BU1487" s="1097"/>
      <c r="BV1487" s="1097"/>
      <c r="BW1487" s="1097"/>
      <c r="BX1487" s="1097"/>
      <c r="BY1487" s="1097"/>
      <c r="BZ1487" s="1097"/>
    </row>
    <row r="1488" spans="1:78" s="1066" customFormat="1" ht="12.75" customHeight="1" x14ac:dyDescent="0.25">
      <c r="A1488" s="1055"/>
      <c r="B1488" s="928"/>
      <c r="C1488" s="928"/>
      <c r="D1488" s="957"/>
      <c r="E1488" s="957"/>
      <c r="F1488" s="957"/>
      <c r="G1488" s="957"/>
      <c r="H1488" s="957"/>
      <c r="I1488" s="957"/>
      <c r="J1488" s="957"/>
      <c r="K1488" s="957"/>
      <c r="L1488" s="957"/>
      <c r="M1488" s="427" t="str">
        <f>Translations!$B$677</f>
        <v>ID dat voor deze source stream wordt gebruikt in het monitoringsplan:</v>
      </c>
      <c r="N1488" s="474"/>
      <c r="O1488" s="1056"/>
      <c r="P1488" s="1101"/>
      <c r="Q1488" s="1101"/>
      <c r="R1488" s="1101"/>
      <c r="S1488" s="1130"/>
      <c r="T1488" s="1097"/>
      <c r="U1488" s="1097"/>
      <c r="V1488" s="1097"/>
      <c r="W1488" s="1097"/>
      <c r="X1488" s="1097"/>
      <c r="Y1488" s="1097"/>
      <c r="Z1488" s="1097"/>
      <c r="AA1488" s="1097"/>
      <c r="AB1488" s="1097"/>
      <c r="AC1488" s="1097"/>
      <c r="AD1488" s="1097"/>
      <c r="AE1488" s="1097"/>
      <c r="AF1488" s="1097"/>
      <c r="AG1488" s="1097"/>
      <c r="AH1488" s="1097"/>
      <c r="AI1488" s="1097"/>
      <c r="AJ1488" s="1097"/>
      <c r="AK1488" s="1097"/>
      <c r="AL1488" s="1097"/>
      <c r="AM1488" s="1097"/>
      <c r="AN1488" s="1097"/>
      <c r="AO1488" s="1097"/>
      <c r="AP1488" s="1097"/>
      <c r="AQ1488" s="1097"/>
      <c r="AR1488" s="1097"/>
      <c r="AS1488" s="1097"/>
      <c r="AT1488" s="1097"/>
      <c r="AU1488" s="1097"/>
      <c r="AV1488" s="1097"/>
      <c r="AW1488" s="1097"/>
      <c r="AX1488" s="1097"/>
      <c r="AY1488" s="1097"/>
      <c r="AZ1488" s="1097"/>
      <c r="BA1488" s="1097"/>
      <c r="BB1488" s="1097"/>
      <c r="BC1488" s="1097"/>
      <c r="BD1488" s="1097"/>
      <c r="BE1488" s="1097"/>
      <c r="BF1488" s="1097"/>
      <c r="BG1488" s="1097"/>
      <c r="BH1488" s="1097"/>
      <c r="BI1488" s="1097"/>
      <c r="BJ1488" s="1097"/>
      <c r="BK1488" s="1097"/>
      <c r="BL1488" s="1097"/>
      <c r="BM1488" s="1097"/>
      <c r="BN1488" s="1097"/>
      <c r="BO1488" s="1097"/>
      <c r="BP1488" s="1097"/>
      <c r="BQ1488" s="1097"/>
      <c r="BR1488" s="1097"/>
      <c r="BS1488" s="1097"/>
      <c r="BT1488" s="1097"/>
      <c r="BU1488" s="1097"/>
      <c r="BV1488" s="1097"/>
      <c r="BW1488" s="1097"/>
      <c r="BX1488" s="1097"/>
      <c r="BY1488" s="1097"/>
      <c r="BZ1488" s="14" t="b">
        <f>BZ1486</f>
        <v>1</v>
      </c>
    </row>
    <row r="1489" spans="1:78" s="1066" customFormat="1" ht="5.0999999999999996" customHeight="1" x14ac:dyDescent="0.25">
      <c r="A1489" s="1131"/>
      <c r="D1489" s="954"/>
      <c r="O1489" s="1118"/>
      <c r="P1489" s="1107"/>
      <c r="Q1489" s="1107"/>
      <c r="R1489" s="1107"/>
      <c r="S1489" s="1097"/>
      <c r="T1489" s="1097"/>
      <c r="U1489" s="1097"/>
      <c r="V1489" s="1097"/>
      <c r="W1489" s="1097"/>
      <c r="X1489" s="1097"/>
      <c r="Y1489" s="1097"/>
      <c r="Z1489" s="1097"/>
      <c r="AA1489" s="1097"/>
      <c r="AB1489" s="1097"/>
      <c r="AC1489" s="1097"/>
      <c r="AD1489" s="1097"/>
      <c r="AE1489" s="1097"/>
      <c r="AF1489" s="1097"/>
      <c r="AG1489" s="1097"/>
      <c r="AH1489" s="1097"/>
      <c r="AI1489" s="1097"/>
      <c r="AJ1489" s="1097"/>
      <c r="AK1489" s="1097"/>
      <c r="AL1489" s="1097"/>
      <c r="AM1489" s="1097"/>
      <c r="AN1489" s="1097"/>
      <c r="AO1489" s="1097"/>
      <c r="AP1489" s="1097"/>
      <c r="AQ1489" s="1097"/>
      <c r="AR1489" s="1097"/>
      <c r="AS1489" s="1097"/>
      <c r="AT1489" s="1097"/>
      <c r="AU1489" s="1097"/>
      <c r="AV1489" s="1097"/>
      <c r="AW1489" s="1097"/>
      <c r="AX1489" s="1097"/>
      <c r="AY1489" s="1097"/>
      <c r="AZ1489" s="1097"/>
      <c r="BA1489" s="1097"/>
      <c r="BB1489" s="1097"/>
      <c r="BC1489" s="1097"/>
      <c r="BD1489" s="1097"/>
      <c r="BE1489" s="1097"/>
      <c r="BF1489" s="1097"/>
      <c r="BG1489" s="1097"/>
      <c r="BH1489" s="1097"/>
      <c r="BI1489" s="1097"/>
      <c r="BJ1489" s="1097"/>
      <c r="BK1489" s="1097"/>
      <c r="BL1489" s="1097"/>
      <c r="BM1489" s="1097"/>
      <c r="BN1489" s="1097"/>
      <c r="BO1489" s="1097"/>
      <c r="BP1489" s="1097"/>
      <c r="BQ1489" s="1097"/>
      <c r="BR1489" s="1097"/>
      <c r="BS1489" s="1097"/>
      <c r="BT1489" s="1097"/>
      <c r="BU1489" s="1097"/>
      <c r="BV1489" s="1097"/>
      <c r="BW1489" s="1097"/>
      <c r="BX1489" s="1097"/>
      <c r="BY1489" s="1097"/>
      <c r="BZ1489" s="1097"/>
    </row>
    <row r="1490" spans="1:78" s="1066" customFormat="1" x14ac:dyDescent="0.25">
      <c r="A1490" s="1131"/>
      <c r="D1490" s="1856" t="str">
        <f>Translations!$B$160</f>
        <v>Eventuele opmerkingen:</v>
      </c>
      <c r="E1490" s="1857"/>
      <c r="F1490" s="1858"/>
      <c r="G1490" s="1859"/>
      <c r="H1490" s="1859"/>
      <c r="I1490" s="1859"/>
      <c r="J1490" s="1859"/>
      <c r="K1490" s="1859"/>
      <c r="L1490" s="1859"/>
      <c r="M1490" s="1859"/>
      <c r="N1490" s="1860"/>
      <c r="O1490" s="1118"/>
      <c r="P1490" s="1107"/>
      <c r="Q1490" s="1107"/>
      <c r="R1490" s="1107"/>
      <c r="S1490" s="1097"/>
      <c r="T1490" s="1097"/>
      <c r="U1490" s="1097"/>
      <c r="V1490" s="1097"/>
      <c r="W1490" s="1097"/>
      <c r="X1490" s="1097"/>
      <c r="Y1490" s="1097"/>
      <c r="Z1490" s="1097"/>
      <c r="AA1490" s="1097"/>
      <c r="AB1490" s="1097"/>
      <c r="AC1490" s="1097"/>
      <c r="AD1490" s="1097"/>
      <c r="AE1490" s="1097"/>
      <c r="AF1490" s="1097"/>
      <c r="AG1490" s="1097"/>
      <c r="AH1490" s="1097"/>
      <c r="AI1490" s="1097"/>
      <c r="AJ1490" s="1097"/>
      <c r="AK1490" s="1097"/>
      <c r="AL1490" s="1097"/>
      <c r="AM1490" s="1097"/>
      <c r="AN1490" s="1097"/>
      <c r="AO1490" s="1097"/>
      <c r="AP1490" s="1097"/>
      <c r="AQ1490" s="1097"/>
      <c r="AR1490" s="1097"/>
      <c r="AS1490" s="1097"/>
      <c r="AT1490" s="1097"/>
      <c r="AU1490" s="1097"/>
      <c r="AV1490" s="1097"/>
      <c r="AW1490" s="1097"/>
      <c r="AX1490" s="1097"/>
      <c r="AY1490" s="1097"/>
      <c r="AZ1490" s="1097"/>
      <c r="BA1490" s="1097"/>
      <c r="BB1490" s="1097"/>
      <c r="BC1490" s="1097"/>
      <c r="BD1490" s="1097"/>
      <c r="BE1490" s="1097"/>
      <c r="BF1490" s="1097"/>
      <c r="BG1490" s="1097"/>
      <c r="BH1490" s="1097"/>
      <c r="BI1490" s="1097"/>
      <c r="BJ1490" s="1097"/>
      <c r="BK1490" s="1097"/>
      <c r="BL1490" s="1097"/>
      <c r="BM1490" s="1097"/>
      <c r="BN1490" s="1097"/>
      <c r="BO1490" s="1097"/>
      <c r="BP1490" s="1097"/>
      <c r="BQ1490" s="1097"/>
      <c r="BR1490" s="1097"/>
      <c r="BS1490" s="1097"/>
      <c r="BT1490" s="1097"/>
      <c r="BU1490" s="1097"/>
      <c r="BV1490" s="1097"/>
      <c r="BW1490" s="1097"/>
      <c r="BX1490" s="1097"/>
      <c r="BY1490" s="1097"/>
      <c r="BZ1490" s="14" t="b">
        <f>BZ1486</f>
        <v>1</v>
      </c>
    </row>
    <row r="1491" spans="1:78" s="931" customFormat="1" ht="12.75" customHeight="1" thickBot="1" x14ac:dyDescent="0.3">
      <c r="A1491" s="1055"/>
      <c r="B1491" s="957"/>
      <c r="C1491" s="1087"/>
      <c r="D1491" s="960"/>
      <c r="E1491" s="1089"/>
      <c r="F1491" s="1087"/>
      <c r="G1491" s="1132"/>
      <c r="H1491" s="1132"/>
      <c r="I1491" s="1132"/>
      <c r="J1491" s="1132"/>
      <c r="K1491" s="1132"/>
      <c r="L1491" s="1132"/>
      <c r="M1491" s="1132"/>
      <c r="N1491" s="1132"/>
      <c r="O1491" s="1092"/>
      <c r="P1491" s="1093"/>
      <c r="Q1491" s="1093"/>
      <c r="R1491" s="1093"/>
      <c r="S1491" s="930"/>
      <c r="T1491" s="930"/>
      <c r="U1491" s="1133"/>
      <c r="V1491" s="930"/>
      <c r="W1491" s="930"/>
      <c r="X1491" s="1133"/>
      <c r="Y1491" s="930"/>
      <c r="Z1491" s="930"/>
      <c r="AA1491" s="930"/>
      <c r="AB1491" s="930"/>
      <c r="AC1491" s="930"/>
      <c r="AD1491" s="930"/>
      <c r="AE1491" s="930"/>
      <c r="AF1491" s="930"/>
      <c r="AG1491" s="930"/>
      <c r="AH1491" s="930"/>
      <c r="AI1491" s="930"/>
      <c r="AJ1491" s="930"/>
      <c r="AK1491" s="930"/>
      <c r="AL1491" s="930"/>
      <c r="AM1491" s="930"/>
      <c r="AN1491" s="930"/>
      <c r="AO1491" s="930"/>
      <c r="AP1491" s="930"/>
      <c r="AQ1491" s="930"/>
      <c r="AR1491" s="930"/>
      <c r="AS1491" s="930"/>
      <c r="AT1491" s="930"/>
      <c r="AU1491" s="930"/>
      <c r="AV1491" s="930"/>
      <c r="AW1491" s="930"/>
      <c r="AX1491" s="930"/>
      <c r="AY1491" s="930"/>
      <c r="AZ1491" s="930"/>
      <c r="BA1491" s="930"/>
      <c r="BB1491" s="930"/>
      <c r="BC1491" s="930"/>
      <c r="BD1491" s="930"/>
      <c r="BE1491" s="930"/>
      <c r="BF1491" s="930"/>
      <c r="BG1491" s="930"/>
      <c r="BH1491" s="930"/>
      <c r="BI1491" s="1097"/>
      <c r="BJ1491" s="1097"/>
      <c r="BK1491" s="1097"/>
      <c r="BL1491" s="930"/>
      <c r="BM1491" s="930"/>
      <c r="BN1491" s="930"/>
      <c r="BO1491" s="930"/>
      <c r="BP1491" s="930"/>
      <c r="BQ1491" s="930"/>
      <c r="BR1491" s="930"/>
      <c r="BS1491" s="930"/>
      <c r="BT1491" s="930"/>
      <c r="BU1491" s="930"/>
      <c r="BV1491" s="930"/>
      <c r="BW1491" s="930"/>
      <c r="BX1491" s="930"/>
      <c r="BY1491" s="930"/>
      <c r="BZ1491" s="930"/>
    </row>
    <row r="1492" spans="1:78" s="931" customFormat="1" ht="12.75" customHeight="1" thickBot="1" x14ac:dyDescent="0.3">
      <c r="A1492" s="1090"/>
      <c r="B1492" s="957"/>
      <c r="C1492" s="957"/>
      <c r="D1492" s="954"/>
      <c r="E1492" s="1062"/>
      <c r="F1492" s="957"/>
      <c r="G1492" s="1091"/>
      <c r="H1492" s="1091"/>
      <c r="I1492" s="1091"/>
      <c r="J1492" s="1091"/>
      <c r="K1492" s="957"/>
      <c r="L1492" s="1091"/>
      <c r="M1492" s="1091"/>
      <c r="N1492" s="1091"/>
      <c r="O1492" s="1092"/>
      <c r="P1492" s="1093"/>
      <c r="Q1492" s="1093"/>
      <c r="R1492" s="1093"/>
      <c r="S1492" s="1070"/>
      <c r="T1492" s="12" t="str">
        <f>IF(ISBLANK(E1493),"",MATCH(E1493,CNTR_SourceStreamNames,0))</f>
        <v/>
      </c>
      <c r="U1492" s="430" t="str">
        <f>IF(ISBLANK(E1493),"",INDEX(B_InstallationDescription!$D$53:$D$127,MATCH(E1493,CNTR_SourceStreamNames,0)))</f>
        <v/>
      </c>
      <c r="V1492" s="1072"/>
      <c r="W1492" s="937"/>
      <c r="X1492" s="937"/>
      <c r="Y1492" s="937"/>
      <c r="Z1492" s="930"/>
      <c r="AA1492" s="930"/>
      <c r="AB1492" s="930"/>
      <c r="AC1492" s="930"/>
      <c r="AD1492" s="930"/>
      <c r="AE1492" s="930"/>
      <c r="AF1492" s="930"/>
      <c r="AG1492" s="930"/>
      <c r="AH1492" s="930"/>
      <c r="AI1492" s="930"/>
      <c r="AJ1492" s="930"/>
      <c r="AK1492" s="1025"/>
      <c r="AL1492" s="930"/>
      <c r="AM1492" s="930"/>
      <c r="AN1492" s="930"/>
      <c r="AO1492" s="930"/>
      <c r="AP1492" s="930"/>
      <c r="AQ1492" s="930"/>
      <c r="AR1492" s="930"/>
      <c r="AS1492" s="930"/>
      <c r="AT1492" s="930"/>
      <c r="AU1492" s="930"/>
      <c r="AV1492" s="930"/>
      <c r="AW1492" s="930"/>
      <c r="AX1492" s="930"/>
      <c r="AY1492" s="930"/>
      <c r="AZ1492" s="930"/>
      <c r="BA1492" s="930"/>
      <c r="BB1492" s="930"/>
      <c r="BC1492" s="930"/>
      <c r="BD1492" s="930"/>
      <c r="BE1492" s="930"/>
      <c r="BF1492" s="930"/>
      <c r="BG1492" s="930"/>
      <c r="BH1492" s="937"/>
      <c r="BI1492" s="937"/>
      <c r="BJ1492" s="937"/>
      <c r="BK1492" s="937"/>
      <c r="BL1492" s="937"/>
      <c r="BM1492" s="937"/>
      <c r="BN1492" s="937"/>
      <c r="BO1492" s="937"/>
      <c r="BP1492" s="937"/>
      <c r="BQ1492" s="937"/>
      <c r="BR1492" s="937"/>
      <c r="BS1492" s="937"/>
      <c r="BT1492" s="937"/>
      <c r="BU1492" s="937"/>
      <c r="BV1492" s="937"/>
      <c r="BW1492" s="937"/>
      <c r="BX1492" s="937"/>
      <c r="BY1492" s="937"/>
      <c r="BZ1492" s="336" t="s">
        <v>268</v>
      </c>
    </row>
    <row r="1493" spans="1:78" s="1066" customFormat="1" ht="15" customHeight="1" thickBot="1" x14ac:dyDescent="0.3">
      <c r="A1493" s="498" t="str">
        <f>IF(E1493="","","PRINT")</f>
        <v/>
      </c>
      <c r="B1493" s="928"/>
      <c r="C1493" s="429">
        <f>C1466+1</f>
        <v>54</v>
      </c>
      <c r="D1493" s="928"/>
      <c r="E1493" s="1851"/>
      <c r="F1493" s="1852"/>
      <c r="G1493" s="1852"/>
      <c r="H1493" s="1852"/>
      <c r="I1493" s="1852"/>
      <c r="J1493" s="1853"/>
      <c r="K1493" s="1845" t="str">
        <f>IF(E1494="","",INDEX(EUwideConstants!$F$338:$F$379,MATCH(E1494,EUConst_TierActivityListNames,0)))</f>
        <v/>
      </c>
      <c r="L1493" s="1846"/>
      <c r="M1493" s="338" t="str">
        <f>Translations!$B$665</f>
        <v>Fossiel CO2:</v>
      </c>
      <c r="N1493" s="622" t="str">
        <f>IF(SUM(check!A1694:A1703)=0,IF(N1495&lt;&gt;"",N1495,IF(OR(K1493="",T1494=TRUE),"",INDEX(BC1507:BE1507,MATCH(K1493,BC1503:BE1503,0)))),"")</f>
        <v/>
      </c>
      <c r="O1493" s="476" t="s">
        <v>266</v>
      </c>
      <c r="P1493" s="688" t="str">
        <f>IF(AND(E1493&lt;&gt;"",COUNTIF(P1494:$P$2089,"PRINT")=0),"PRINT","")</f>
        <v/>
      </c>
      <c r="Q1493" s="207" t="str">
        <f>EUconst_SumCO2 &amp; "_" &amp; K1493</f>
        <v>SUM_CO2_</v>
      </c>
      <c r="R1493" s="1093"/>
      <c r="S1493" s="1070"/>
      <c r="T1493" s="343" t="s">
        <v>391</v>
      </c>
      <c r="U1493" s="1070"/>
      <c r="V1493" s="1072"/>
      <c r="W1493" s="937"/>
      <c r="X1493" s="930"/>
      <c r="Y1493" s="930"/>
      <c r="Z1493" s="930"/>
      <c r="AA1493" s="930"/>
      <c r="AB1493" s="930"/>
      <c r="AC1493" s="930"/>
      <c r="AD1493" s="930"/>
      <c r="AE1493" s="930"/>
      <c r="AF1493" s="930"/>
      <c r="AG1493" s="930"/>
      <c r="AH1493" s="930"/>
      <c r="AI1493" s="1096"/>
      <c r="AJ1493" s="1096"/>
      <c r="AK1493" s="1096"/>
      <c r="AL1493" s="1096"/>
      <c r="AM1493" s="1096"/>
      <c r="AN1493" s="1096"/>
      <c r="AO1493" s="1096"/>
      <c r="AP1493" s="1096"/>
      <c r="AQ1493" s="1096"/>
      <c r="AR1493" s="1096"/>
      <c r="AS1493" s="1096"/>
      <c r="AT1493" s="1096"/>
      <c r="AU1493" s="1096"/>
      <c r="AV1493" s="1096"/>
      <c r="AW1493" s="1096"/>
      <c r="AX1493" s="1096"/>
      <c r="AY1493" s="1096"/>
      <c r="AZ1493" s="1096"/>
      <c r="BA1493" s="1096"/>
      <c r="BB1493" s="1096"/>
      <c r="BC1493" s="1096"/>
      <c r="BD1493" s="1096"/>
      <c r="BE1493" s="1096"/>
      <c r="BF1493" s="1096"/>
      <c r="BG1493" s="1096"/>
      <c r="BH1493" s="500">
        <f>AR1503</f>
        <v>0</v>
      </c>
      <c r="BI1493" s="500" t="e">
        <f>AJ1503</f>
        <v>#N/A</v>
      </c>
      <c r="BJ1493" s="500">
        <f>AR1505</f>
        <v>0</v>
      </c>
      <c r="BK1493" s="500" t="str">
        <f>AJ1505</f>
        <v/>
      </c>
      <c r="BL1493" s="500">
        <f>AR1506</f>
        <v>0</v>
      </c>
      <c r="BM1493" s="500" t="str">
        <f>AJ1506</f>
        <v/>
      </c>
      <c r="BN1493" s="500">
        <f>AR1507</f>
        <v>1</v>
      </c>
      <c r="BO1493" s="500">
        <f>AR1508</f>
        <v>1</v>
      </c>
      <c r="BP1493" s="500">
        <f>AR1509</f>
        <v>0</v>
      </c>
      <c r="BQ1493" s="500" t="str">
        <f>AJ1509</f>
        <v/>
      </c>
      <c r="BR1493" s="500">
        <f>AR1510</f>
        <v>0</v>
      </c>
      <c r="BS1493" s="500">
        <f>AR1511</f>
        <v>0</v>
      </c>
      <c r="BT1493" s="500" t="str">
        <f>N1493</f>
        <v/>
      </c>
      <c r="BU1493" s="500" t="str">
        <f>N1494</f>
        <v/>
      </c>
      <c r="BV1493" s="500" t="str">
        <f>R1496</f>
        <v/>
      </c>
      <c r="BW1493" s="500" t="str">
        <f>R1502</f>
        <v/>
      </c>
      <c r="BX1493" s="500" t="str">
        <f>R1503</f>
        <v/>
      </c>
      <c r="BY1493" s="937"/>
      <c r="BZ1493" s="431" t="b">
        <f>CNTR_CalcRelevant=EUconst_NotRelevant</f>
        <v>1</v>
      </c>
    </row>
    <row r="1494" spans="1:78" s="1066" customFormat="1" ht="15" customHeight="1" thickBot="1" x14ac:dyDescent="0.3">
      <c r="A1494" s="1055"/>
      <c r="B1494" s="928"/>
      <c r="C1494" s="928"/>
      <c r="D1494" s="928"/>
      <c r="E1494" s="1847" t="str">
        <f>IF(ISBLANK(E1493),"",IF(INDEX(B_InstallationDescription!$E$53:$E$127,MATCH(U1492,B_InstallationDescription!$D$53:$D$127,0))&gt;0,INDEX(B_InstallationDescription!$E$53:$E$127,MATCH(U1492,B_InstallationDescription!$D$53:$D$127,0)),""))</f>
        <v/>
      </c>
      <c r="F1494" s="1848"/>
      <c r="G1494" s="1848"/>
      <c r="H1494" s="1848"/>
      <c r="I1494" s="1848"/>
      <c r="J1494" s="1849"/>
      <c r="K1494" s="102"/>
      <c r="L1494" s="102"/>
      <c r="M1494" s="201" t="str">
        <f>Translations!$B$666</f>
        <v>Bio CO2:</v>
      </c>
      <c r="N1494" s="623" t="str">
        <f>IF(OR(K1493="",T1494=TRUE),"",INDEX(BC1506:BE1506,MATCH(K1493,BC1503:BE1503,0)))</f>
        <v/>
      </c>
      <c r="O1494" s="477" t="s">
        <v>266</v>
      </c>
      <c r="P1494" s="1093"/>
      <c r="Q1494" s="207" t="str">
        <f>EUconst_SumBioCO2 &amp; "_" &amp; K1493</f>
        <v>SUM_bioCO2_</v>
      </c>
      <c r="R1494" s="1093"/>
      <c r="S1494" s="1070"/>
      <c r="T1494" s="22" t="str">
        <f>IF(E1494="","",MATCH(E1494,EUConst_TierActivityListNames,0)&gt;40)</f>
        <v/>
      </c>
      <c r="U1494" s="1070"/>
      <c r="V1494" s="1072"/>
      <c r="W1494" s="937"/>
      <c r="X1494" s="930"/>
      <c r="Y1494" s="12" t="s">
        <v>93</v>
      </c>
      <c r="Z1494" s="1097"/>
      <c r="AA1494" s="1097"/>
      <c r="AB1494" s="1097"/>
      <c r="AC1494" s="1097"/>
      <c r="AD1494" s="1097"/>
      <c r="AE1494" s="12" t="s">
        <v>300</v>
      </c>
      <c r="AF1494" s="930"/>
      <c r="AG1494" s="1098"/>
      <c r="AH1494" s="1097"/>
      <c r="AI1494" s="1097"/>
      <c r="AJ1494" s="1098"/>
      <c r="AK1494" s="1098"/>
      <c r="AL1494" s="1096"/>
      <c r="AM1494" s="12" t="s">
        <v>306</v>
      </c>
      <c r="AN1494" s="1099"/>
      <c r="AO1494" s="1099"/>
      <c r="AP1494" s="1097"/>
      <c r="AQ1494" s="1097"/>
      <c r="AR1494" s="1097"/>
      <c r="AS1494" s="1097"/>
      <c r="AT1494" s="1097"/>
      <c r="AU1494" s="1097"/>
      <c r="AV1494" s="12" t="s">
        <v>314</v>
      </c>
      <c r="AW1494" s="1097"/>
      <c r="AX1494" s="1100"/>
      <c r="AY1494" s="1097"/>
      <c r="AZ1494" s="1097"/>
      <c r="BA1494" s="1097"/>
      <c r="BB1494" s="12" t="s">
        <v>218</v>
      </c>
      <c r="BC1494" s="1097"/>
      <c r="BD1494" s="1097"/>
      <c r="BE1494" s="1097"/>
      <c r="BF1494" s="1097"/>
      <c r="BG1494" s="12" t="s">
        <v>483</v>
      </c>
      <c r="BH1494" s="499" t="s">
        <v>553</v>
      </c>
      <c r="BI1494" s="499" t="s">
        <v>484</v>
      </c>
      <c r="BJ1494" s="499" t="s">
        <v>212</v>
      </c>
      <c r="BK1494" s="499" t="s">
        <v>485</v>
      </c>
      <c r="BL1494" s="499" t="s">
        <v>69</v>
      </c>
      <c r="BM1494" s="499" t="s">
        <v>486</v>
      </c>
      <c r="BN1494" s="499" t="s">
        <v>487</v>
      </c>
      <c r="BO1494" s="499" t="s">
        <v>488</v>
      </c>
      <c r="BP1494" s="499" t="s">
        <v>215</v>
      </c>
      <c r="BQ1494" s="499" t="s">
        <v>489</v>
      </c>
      <c r="BR1494" s="499" t="s">
        <v>490</v>
      </c>
      <c r="BS1494" s="499" t="s">
        <v>491</v>
      </c>
      <c r="BT1494" s="499" t="s">
        <v>289</v>
      </c>
      <c r="BU1494" s="499" t="s">
        <v>492</v>
      </c>
      <c r="BV1494" s="499" t="s">
        <v>495</v>
      </c>
      <c r="BW1494" s="499" t="s">
        <v>493</v>
      </c>
      <c r="BX1494" s="499" t="s">
        <v>494</v>
      </c>
      <c r="BY1494" s="1097"/>
      <c r="BZ1494" s="1097"/>
    </row>
    <row r="1495" spans="1:78" s="1066" customFormat="1" ht="40.5" customHeight="1" thickBot="1" x14ac:dyDescent="0.3">
      <c r="A1495" s="1055"/>
      <c r="B1495" s="928"/>
      <c r="C1495" s="928"/>
      <c r="D1495" s="928"/>
      <c r="E1495"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495" s="1833"/>
      <c r="G1495" s="1833"/>
      <c r="H1495" s="1833"/>
      <c r="I1495" s="1833"/>
      <c r="J1495" s="1833"/>
      <c r="K1495" s="1833"/>
      <c r="L1495" s="1833"/>
      <c r="M1495" s="1834"/>
      <c r="N1495" s="851"/>
      <c r="O1495" s="1315" t="str">
        <f>+IF($K$2170&gt;0,"GEEN DUBBELE INVOER VOOR 1 SOURCESTREAM","")</f>
        <v/>
      </c>
      <c r="P1495" s="1101"/>
      <c r="Q1495" s="1101"/>
      <c r="R1495" s="1101"/>
      <c r="S1495" s="1070"/>
      <c r="T1495" s="1070"/>
      <c r="U1495" s="1070"/>
      <c r="V1495" s="1072"/>
      <c r="W1495" s="1097"/>
      <c r="X1495" s="1097"/>
      <c r="Y1495" s="1093"/>
      <c r="Z1495" s="1097"/>
      <c r="AA1495" s="1097"/>
      <c r="AB1495" s="1097"/>
      <c r="AC1495" s="1097"/>
      <c r="AD1495" s="1097"/>
      <c r="AE1495" s="1097"/>
      <c r="AF1495" s="930"/>
      <c r="AG1495" s="1097"/>
      <c r="AH1495" s="1097"/>
      <c r="AI1495" s="1097"/>
      <c r="AJ1495" s="1098"/>
      <c r="AK1495" s="1098"/>
      <c r="AL1495" s="1096"/>
      <c r="AM1495" s="1097"/>
      <c r="AN1495" s="1097"/>
      <c r="AO1495" s="1097"/>
      <c r="AP1495" s="1097"/>
      <c r="AQ1495" s="1097"/>
      <c r="AR1495" s="1097"/>
      <c r="AS1495" s="1097"/>
      <c r="AT1495" s="1097"/>
      <c r="AU1495" s="1097"/>
      <c r="AV1495" s="1097"/>
      <c r="AW1495" s="1097"/>
      <c r="AX1495" s="1097"/>
      <c r="AY1495" s="1097"/>
      <c r="AZ1495" s="1097"/>
      <c r="BA1495" s="1097"/>
      <c r="BB1495" s="1097"/>
      <c r="BC1495" s="1097"/>
      <c r="BD1495" s="1097"/>
      <c r="BE1495" s="1097"/>
      <c r="BF1495" s="1097"/>
      <c r="BG1495" s="1097"/>
      <c r="BH1495" s="1097"/>
      <c r="BI1495" s="1097"/>
      <c r="BJ1495" s="1097"/>
      <c r="BK1495" s="1097"/>
      <c r="BL1495" s="1097"/>
      <c r="BM1495" s="1097"/>
      <c r="BN1495" s="1097"/>
      <c r="BO1495" s="1097"/>
      <c r="BP1495" s="1097"/>
      <c r="BQ1495" s="1097"/>
      <c r="BR1495" s="1097"/>
      <c r="BS1495" s="1097"/>
      <c r="BT1495" s="1097"/>
      <c r="BU1495" s="1097"/>
      <c r="BV1495" s="1097"/>
      <c r="BW1495" s="1097"/>
      <c r="BX1495" s="1097"/>
      <c r="BY1495" s="1097"/>
      <c r="BZ1495" s="1097"/>
    </row>
    <row r="1496" spans="1:78" s="1066" customFormat="1" ht="12.75" customHeight="1" thickBot="1" x14ac:dyDescent="0.3">
      <c r="A1496" s="1055"/>
      <c r="B1496" s="928"/>
      <c r="C1496" s="928"/>
      <c r="D1496" s="928"/>
      <c r="E1496" s="1838" t="str">
        <f>IF(E1493="","",IF(T1494=TRUE,HYPERLINK("#JUMP_14",EUconst_MsgGoOnPFC),HYPERLINK("#JUMP_E_8",EUconst_FurtherGuidancePoint1)))</f>
        <v/>
      </c>
      <c r="F1496" s="1838"/>
      <c r="G1496" s="1838"/>
      <c r="H1496" s="1838"/>
      <c r="I1496" s="1838"/>
      <c r="J1496" s="1838"/>
      <c r="K1496" s="1838"/>
      <c r="L1496" s="1838"/>
      <c r="M1496" s="1838"/>
      <c r="N1496" s="852"/>
      <c r="O1496" s="1056"/>
      <c r="P1496" s="1101"/>
      <c r="Q1496" s="207" t="str">
        <f>EUconst_SumNonSustBioCO2 &amp; "_" &amp; K1493</f>
        <v>SUM_bioNonSustCO2_</v>
      </c>
      <c r="R1496" s="472" t="str">
        <f>IF(OR(K1493="",T1494=TRUE),"",ROUND(INDEX(BC1505:BE1505,MATCH(K1493,BC1503:BE1503,0)),0))</f>
        <v/>
      </c>
      <c r="S1496" s="1070"/>
      <c r="T1496" s="1070"/>
      <c r="U1496" s="1070"/>
      <c r="V1496" s="1097"/>
      <c r="W1496" s="1097"/>
      <c r="X1496" s="1097"/>
      <c r="Y1496" s="930"/>
      <c r="Z1496" s="1097"/>
      <c r="AA1496" s="1097"/>
      <c r="AB1496" s="1097"/>
      <c r="AC1496" s="1097"/>
      <c r="AD1496" s="1097"/>
      <c r="AE1496" s="1097"/>
      <c r="AF1496" s="930"/>
      <c r="AG1496" s="1097"/>
      <c r="AH1496" s="1097"/>
      <c r="AI1496" s="1097"/>
      <c r="AJ1496" s="1098"/>
      <c r="AK1496" s="1098"/>
      <c r="AL1496" s="1096"/>
      <c r="AM1496" s="1097"/>
      <c r="AN1496" s="1097"/>
      <c r="AO1496" s="1097"/>
      <c r="AP1496" s="1097"/>
      <c r="AQ1496" s="1097"/>
      <c r="AR1496" s="1097"/>
      <c r="AS1496" s="1097"/>
      <c r="AT1496" s="1097"/>
      <c r="AU1496" s="1097"/>
      <c r="AV1496" s="1097"/>
      <c r="AW1496" s="1097"/>
      <c r="AX1496" s="1097"/>
      <c r="AY1496" s="1097"/>
      <c r="AZ1496" s="1097"/>
      <c r="BA1496" s="1097"/>
      <c r="BB1496" s="1097"/>
      <c r="BC1496" s="1097"/>
      <c r="BD1496" s="1097"/>
      <c r="BE1496" s="1097"/>
      <c r="BF1496" s="1097"/>
      <c r="BG1496" s="1097"/>
      <c r="BH1496" s="1097"/>
      <c r="BI1496" s="1097"/>
      <c r="BJ1496" s="1097"/>
      <c r="BK1496" s="1097"/>
      <c r="BL1496" s="1097"/>
      <c r="BM1496" s="1097"/>
      <c r="BN1496" s="1097"/>
      <c r="BO1496" s="1097"/>
      <c r="BP1496" s="1097"/>
      <c r="BQ1496" s="1097"/>
      <c r="BR1496" s="1097"/>
      <c r="BS1496" s="1097"/>
      <c r="BT1496" s="1097"/>
      <c r="BU1496" s="1097"/>
      <c r="BV1496" s="1097"/>
      <c r="BW1496" s="1097"/>
      <c r="BX1496" s="1097"/>
      <c r="BY1496" s="1097"/>
      <c r="BZ1496" s="1097"/>
    </row>
    <row r="1497" spans="1:78" s="1066" customFormat="1" ht="5.0999999999999996" customHeight="1" thickBot="1" x14ac:dyDescent="0.3">
      <c r="A1497" s="1055"/>
      <c r="B1497" s="928"/>
      <c r="C1497" s="928"/>
      <c r="D1497" s="928"/>
      <c r="E1497" s="928"/>
      <c r="F1497" s="928"/>
      <c r="G1497" s="928"/>
      <c r="M1497" s="852"/>
      <c r="N1497" s="852"/>
      <c r="O1497" s="1056"/>
      <c r="P1497" s="1070"/>
      <c r="Q1497" s="1070"/>
      <c r="R1497" s="1070"/>
      <c r="S1497" s="1070"/>
      <c r="T1497" s="1070"/>
      <c r="U1497" s="1070"/>
      <c r="V1497" s="1097"/>
      <c r="W1497" s="1097"/>
      <c r="X1497" s="1097"/>
      <c r="Y1497" s="1093"/>
      <c r="Z1497" s="1097"/>
      <c r="AA1497" s="1097"/>
      <c r="AB1497" s="1097"/>
      <c r="AC1497" s="1097"/>
      <c r="AD1497" s="1097"/>
      <c r="AE1497" s="1097"/>
      <c r="AF1497" s="930"/>
      <c r="AG1497" s="1097"/>
      <c r="AH1497" s="1097"/>
      <c r="AI1497" s="1097"/>
      <c r="AJ1497" s="1098"/>
      <c r="AK1497" s="1098"/>
      <c r="AL1497" s="1096"/>
      <c r="AM1497" s="1097"/>
      <c r="AN1497" s="1097"/>
      <c r="AO1497" s="1097"/>
      <c r="AP1497" s="1097"/>
      <c r="AQ1497" s="1097"/>
      <c r="AR1497" s="1097"/>
      <c r="AS1497" s="1097"/>
      <c r="AT1497" s="1097"/>
      <c r="AU1497" s="1097"/>
      <c r="AV1497" s="1097"/>
      <c r="AW1497" s="1097"/>
      <c r="AX1497" s="1097"/>
      <c r="AY1497" s="1097"/>
      <c r="AZ1497" s="1097"/>
      <c r="BA1497" s="1097"/>
      <c r="BB1497" s="1097"/>
      <c r="BC1497" s="1097"/>
      <c r="BD1497" s="1097"/>
      <c r="BE1497" s="1097"/>
      <c r="BF1497" s="1097"/>
      <c r="BG1497" s="1097"/>
      <c r="BH1497" s="1097"/>
      <c r="BI1497" s="1097"/>
      <c r="BJ1497" s="1097"/>
      <c r="BK1497" s="1097"/>
      <c r="BL1497" s="1097"/>
      <c r="BM1497" s="1097"/>
      <c r="BN1497" s="1097"/>
      <c r="BO1497" s="1097"/>
      <c r="BP1497" s="1097"/>
      <c r="BQ1497" s="1097"/>
      <c r="BR1497" s="1097"/>
      <c r="BS1497" s="1097"/>
      <c r="BT1497" s="1097"/>
      <c r="BU1497" s="1097"/>
      <c r="BV1497" s="1097"/>
      <c r="BW1497" s="1097"/>
      <c r="BX1497" s="1097"/>
      <c r="BY1497" s="1097"/>
      <c r="BZ1497" s="1097"/>
    </row>
    <row r="1498" spans="1:78" s="1066" customFormat="1" ht="12.75" customHeight="1" thickBot="1" x14ac:dyDescent="0.3">
      <c r="A1498" s="1055"/>
      <c r="B1498" s="928"/>
      <c r="C1498" s="484" t="s">
        <v>4</v>
      </c>
      <c r="D1498" s="346" t="str">
        <f>Translations!$B$622</f>
        <v>AG:</v>
      </c>
      <c r="E1498" s="1839" t="str">
        <f>Translations!$B$667</f>
        <v>Zijn de AG gebaseerd op optelling van (gemeten) hoeveelheden (i.p.v. met één continue hoeveelheidsmeting)?</v>
      </c>
      <c r="F1498" s="1839"/>
      <c r="G1498" s="1839"/>
      <c r="H1498" s="1839"/>
      <c r="I1498" s="1839"/>
      <c r="J1498" s="1839"/>
      <c r="K1498" s="1839"/>
      <c r="L1498" s="705"/>
      <c r="M1498" s="692" t="str">
        <f>+IF(N1495="",IF(L1498="",IF(E1493="","",EUconst_ERR_Incomplete),""),"")</f>
        <v/>
      </c>
      <c r="O1498" s="1056"/>
      <c r="P1498" s="1070"/>
      <c r="Q1498" s="1070"/>
      <c r="R1498" s="1070"/>
      <c r="S1498" s="1070"/>
      <c r="T1498" s="1070"/>
      <c r="U1498" s="1070"/>
      <c r="V1498" s="1097"/>
      <c r="W1498" s="1097"/>
      <c r="X1498" s="1097"/>
      <c r="Y1498" s="1093"/>
      <c r="Z1498" s="1097"/>
      <c r="AA1498" s="1097"/>
      <c r="AB1498" s="1097"/>
      <c r="AC1498" s="699" t="b">
        <f>AND(E1493&lt;&gt;"",T1494&lt;&gt;TRUE)</f>
        <v>0</v>
      </c>
      <c r="AD1498" s="1097"/>
      <c r="AE1498" s="1097"/>
      <c r="AF1498" s="930"/>
      <c r="AG1498" s="1097"/>
      <c r="AH1498" s="1097"/>
      <c r="AI1498" s="1097"/>
      <c r="AJ1498" s="1098"/>
      <c r="AK1498" s="1098"/>
      <c r="AL1498" s="1096"/>
      <c r="AM1498" s="1097"/>
      <c r="AN1498" s="1097"/>
      <c r="AO1498" s="1097"/>
      <c r="AP1498" s="1097"/>
      <c r="AQ1498" s="1097"/>
      <c r="AR1498" s="1097"/>
      <c r="AS1498" s="1097"/>
      <c r="AT1498" s="699" t="b">
        <f>MSPara_BatchReportingMandatory&lt;&gt;TRUE</f>
        <v>0</v>
      </c>
      <c r="AU1498" s="1097"/>
      <c r="AV1498" s="1097"/>
      <c r="AW1498" s="1097"/>
      <c r="AX1498" s="1097"/>
      <c r="AY1498" s="1097"/>
      <c r="AZ1498" s="1097"/>
      <c r="BA1498" s="1097"/>
      <c r="BB1498" s="1097"/>
      <c r="BC1498" s="1097"/>
      <c r="BD1498" s="1097"/>
      <c r="BE1498" s="1097"/>
      <c r="BF1498" s="1097"/>
      <c r="BG1498" s="1097"/>
      <c r="BH1498" s="1097"/>
      <c r="BI1498" s="1097"/>
      <c r="BJ1498" s="1097"/>
      <c r="BK1498" s="1097"/>
      <c r="BL1498" s="1097"/>
      <c r="BM1498" s="1097"/>
      <c r="BN1498" s="1097"/>
      <c r="BO1498" s="1097"/>
      <c r="BP1498" s="1097"/>
      <c r="BQ1498" s="1097"/>
      <c r="BR1498" s="1097"/>
      <c r="BS1498" s="1097"/>
      <c r="BT1498" s="1097"/>
      <c r="BU1498" s="1097"/>
      <c r="BV1498" s="1097"/>
      <c r="BW1498" s="1097"/>
      <c r="BX1498" s="1097"/>
      <c r="BY1498" s="1097"/>
      <c r="BZ1498" s="699" t="b">
        <f>OR(CNTR_CalcRelevant=EUconst_NotRelevant,AND(COUNTA(CNTR_ListRelevantSections)&gt;0,OR(T1494=TRUE,E1493="")))</f>
        <v>1</v>
      </c>
    </row>
    <row r="1499" spans="1:78" s="1066" customFormat="1" ht="5.0999999999999996" customHeight="1" thickBot="1" x14ac:dyDescent="0.3">
      <c r="A1499" s="1055"/>
      <c r="B1499" s="928"/>
      <c r="C1499" s="928"/>
      <c r="D1499" s="928"/>
      <c r="E1499" s="928"/>
      <c r="F1499" s="928"/>
      <c r="G1499" s="928"/>
      <c r="H1499" s="957"/>
      <c r="I1499" s="957"/>
      <c r="J1499" s="957"/>
      <c r="K1499" s="957"/>
      <c r="L1499" s="957"/>
      <c r="M1499" s="1103"/>
      <c r="O1499" s="1056"/>
      <c r="P1499" s="1070"/>
      <c r="Q1499" s="1070"/>
      <c r="R1499" s="1070"/>
      <c r="S1499" s="1070"/>
      <c r="T1499" s="1070"/>
      <c r="U1499" s="1070"/>
      <c r="V1499" s="1097"/>
      <c r="W1499" s="1097"/>
      <c r="X1499" s="1097"/>
      <c r="Y1499" s="1093"/>
      <c r="Z1499" s="1097"/>
      <c r="AA1499" s="1097"/>
      <c r="AB1499" s="1097"/>
      <c r="AC1499" s="1100"/>
      <c r="AD1499" s="1097"/>
      <c r="AE1499" s="1097"/>
      <c r="AF1499" s="930"/>
      <c r="AG1499" s="1097"/>
      <c r="AH1499" s="1097"/>
      <c r="AI1499" s="1097"/>
      <c r="AJ1499" s="1098"/>
      <c r="AK1499" s="1098"/>
      <c r="AL1499" s="1096"/>
      <c r="AM1499" s="1097"/>
      <c r="AN1499" s="1097"/>
      <c r="AO1499" s="1097"/>
      <c r="AP1499" s="1097"/>
      <c r="AQ1499" s="1097"/>
      <c r="AR1499" s="1097"/>
      <c r="AS1499" s="1097"/>
      <c r="AT1499" s="1100"/>
      <c r="AU1499" s="1097"/>
      <c r="AV1499" s="1097"/>
      <c r="AW1499" s="1097"/>
      <c r="AX1499" s="1097"/>
      <c r="AY1499" s="1097"/>
      <c r="AZ1499" s="1097"/>
      <c r="BA1499" s="1097"/>
      <c r="BB1499" s="1097"/>
      <c r="BC1499" s="1097"/>
      <c r="BD1499" s="1097"/>
      <c r="BE1499" s="1097"/>
      <c r="BF1499" s="1097"/>
      <c r="BG1499" s="1097"/>
      <c r="BH1499" s="1097"/>
      <c r="BI1499" s="1097"/>
      <c r="BJ1499" s="1097"/>
      <c r="BK1499" s="1097"/>
      <c r="BL1499" s="1097"/>
      <c r="BM1499" s="1097"/>
      <c r="BN1499" s="1097"/>
      <c r="BO1499" s="1097"/>
      <c r="BP1499" s="1097"/>
      <c r="BQ1499" s="1097"/>
      <c r="BR1499" s="1097"/>
      <c r="BS1499" s="1097"/>
      <c r="BT1499" s="1097"/>
      <c r="BU1499" s="1097"/>
      <c r="BV1499" s="1097"/>
      <c r="BW1499" s="1097"/>
      <c r="BX1499" s="1097"/>
      <c r="BY1499" s="1097"/>
      <c r="BZ1499" s="1100"/>
    </row>
    <row r="1500" spans="1:78" s="1066" customFormat="1" ht="12.75" customHeight="1" thickBot="1" x14ac:dyDescent="0.3">
      <c r="A1500" s="1055"/>
      <c r="B1500" s="928"/>
      <c r="C1500" s="484" t="s">
        <v>5</v>
      </c>
      <c r="D1500" s="346" t="str">
        <f>Translations!$B$622</f>
        <v>AG:</v>
      </c>
      <c r="E1500" s="690" t="str">
        <f>Translations!$B$668</f>
        <v>Begin:</v>
      </c>
      <c r="F1500" s="706"/>
      <c r="G1500" s="691" t="str">
        <f>Translations!$B$669</f>
        <v>Eind:</v>
      </c>
      <c r="H1500" s="706"/>
      <c r="I1500" s="691" t="str">
        <f>Translations!$B$670</f>
        <v>Invoer:</v>
      </c>
      <c r="J1500" s="706"/>
      <c r="K1500" s="691" t="str">
        <f>Translations!$B$671</f>
        <v>Uitvoer:</v>
      </c>
      <c r="L1500" s="706"/>
      <c r="M1500" s="692" t="str">
        <f>IF(N1495="",IF(AND(L1498=TRUE,COUNT(F1500,H1500,J1500,L1500)&lt;4),EUconst_ERR_Incomplete,""),"")</f>
        <v/>
      </c>
      <c r="O1500" s="1056"/>
      <c r="P1500" s="1070"/>
      <c r="Q1500" s="1070"/>
      <c r="R1500" s="1070"/>
      <c r="S1500" s="1070"/>
      <c r="T1500" s="1070"/>
      <c r="U1500" s="1070"/>
      <c r="V1500" s="1097"/>
      <c r="W1500" s="1097"/>
      <c r="X1500" s="1097"/>
      <c r="Y1500" s="1093"/>
      <c r="Z1500" s="1097"/>
      <c r="AA1500" s="1097"/>
      <c r="AB1500" s="1097"/>
      <c r="AC1500" s="699" t="b">
        <f>AC1498</f>
        <v>0</v>
      </c>
      <c r="AD1500" s="1097"/>
      <c r="AE1500" s="1097"/>
      <c r="AF1500" s="930"/>
      <c r="AG1500" s="1097"/>
      <c r="AH1500" s="1097"/>
      <c r="AI1500" s="1097"/>
      <c r="AJ1500" s="1098"/>
      <c r="AK1500" s="1098"/>
      <c r="AL1500" s="1096"/>
      <c r="AM1500" s="1097"/>
      <c r="AN1500" s="1097"/>
      <c r="AO1500" s="1097"/>
      <c r="AP1500" s="1097"/>
      <c r="AQ1500" s="1097"/>
      <c r="AR1500" s="1097"/>
      <c r="AS1500" s="1097"/>
      <c r="AT1500" s="699" t="b">
        <f>AND(AT1498=TRUE,L1498="")</f>
        <v>0</v>
      </c>
      <c r="AU1500" s="1097"/>
      <c r="AV1500" s="1097"/>
      <c r="AW1500" s="1097"/>
      <c r="AX1500" s="1097"/>
      <c r="AY1500" s="1097"/>
      <c r="AZ1500" s="1097"/>
      <c r="BA1500" s="1097"/>
      <c r="BB1500" s="1097"/>
      <c r="BC1500" s="1097"/>
      <c r="BD1500" s="1097"/>
      <c r="BE1500" s="1097"/>
      <c r="BF1500" s="1097"/>
      <c r="BG1500" s="1097"/>
      <c r="BH1500" s="1097"/>
      <c r="BI1500" s="1097"/>
      <c r="BJ1500" s="1097"/>
      <c r="BK1500" s="1097"/>
      <c r="BL1500" s="1097"/>
      <c r="BM1500" s="1097"/>
      <c r="BN1500" s="1097"/>
      <c r="BO1500" s="1097"/>
      <c r="BP1500" s="1097"/>
      <c r="BQ1500" s="1097"/>
      <c r="BR1500" s="1097"/>
      <c r="BS1500" s="1097"/>
      <c r="BT1500" s="1097"/>
      <c r="BU1500" s="1097"/>
      <c r="BV1500" s="1097"/>
      <c r="BW1500" s="1097"/>
      <c r="BX1500" s="1097"/>
      <c r="BY1500" s="1097"/>
      <c r="BZ1500" s="699" t="b">
        <f>OR(BZ1498,AND(NOT(ISBLANK(L1498)),L1498=FALSE))</f>
        <v>1</v>
      </c>
    </row>
    <row r="1501" spans="1:78" s="1066" customFormat="1" ht="5.0999999999999996" customHeight="1" thickBot="1" x14ac:dyDescent="0.3">
      <c r="A1501" s="1055"/>
      <c r="B1501" s="928"/>
      <c r="C1501" s="928"/>
      <c r="D1501" s="928"/>
      <c r="E1501" s="928"/>
      <c r="F1501" s="928"/>
      <c r="G1501" s="928"/>
      <c r="M1501" s="852"/>
      <c r="N1501" s="852"/>
      <c r="O1501" s="1056"/>
      <c r="P1501" s="1070"/>
      <c r="Q1501" s="1070"/>
      <c r="R1501" s="1070"/>
      <c r="S1501" s="1070"/>
      <c r="T1501" s="1070"/>
      <c r="U1501" s="1070"/>
      <c r="V1501" s="1097"/>
      <c r="W1501" s="1097"/>
      <c r="X1501" s="1097"/>
      <c r="Y1501" s="1093"/>
      <c r="Z1501" s="1097"/>
      <c r="AA1501" s="1097"/>
      <c r="AB1501" s="1097"/>
      <c r="AC1501" s="1097"/>
      <c r="AD1501" s="1097"/>
      <c r="AE1501" s="1097"/>
      <c r="AF1501" s="930"/>
      <c r="AG1501" s="1097"/>
      <c r="AH1501" s="1097"/>
      <c r="AI1501" s="1097"/>
      <c r="AJ1501" s="1098"/>
      <c r="AK1501" s="1098"/>
      <c r="AL1501" s="1096"/>
      <c r="AM1501" s="1097"/>
      <c r="AN1501" s="1097"/>
      <c r="AO1501" s="1097"/>
      <c r="AP1501" s="1097"/>
      <c r="AQ1501" s="1097"/>
      <c r="AR1501" s="1097"/>
      <c r="AS1501" s="1097"/>
      <c r="AT1501" s="1097"/>
      <c r="AU1501" s="1097"/>
      <c r="AV1501" s="1097"/>
      <c r="AW1501" s="1097"/>
      <c r="AX1501" s="1097"/>
      <c r="AY1501" s="1097"/>
      <c r="AZ1501" s="1097"/>
      <c r="BA1501" s="1097"/>
      <c r="BB1501" s="1097"/>
      <c r="BC1501" s="1097"/>
      <c r="BD1501" s="1097"/>
      <c r="BE1501" s="1097"/>
      <c r="BF1501" s="1097"/>
      <c r="BG1501" s="1097"/>
      <c r="BH1501" s="1097"/>
      <c r="BI1501" s="1097"/>
      <c r="BJ1501" s="1097"/>
      <c r="BK1501" s="1097"/>
      <c r="BL1501" s="1097"/>
      <c r="BM1501" s="1097"/>
      <c r="BN1501" s="1097"/>
      <c r="BO1501" s="1097"/>
      <c r="BP1501" s="1097"/>
      <c r="BQ1501" s="1097"/>
      <c r="BR1501" s="1097"/>
      <c r="BS1501" s="1097"/>
      <c r="BT1501" s="1097"/>
      <c r="BU1501" s="1097"/>
      <c r="BV1501" s="1097"/>
      <c r="BW1501" s="1097"/>
      <c r="BX1501" s="1097"/>
      <c r="BY1501" s="1097"/>
      <c r="BZ1501" s="1097"/>
    </row>
    <row r="1502" spans="1:78" s="1066" customFormat="1" ht="12.75" customHeight="1" thickBot="1" x14ac:dyDescent="0.3">
      <c r="A1502" s="1055"/>
      <c r="B1502" s="928"/>
      <c r="C1502" s="928"/>
      <c r="D1502" s="928"/>
      <c r="E1502" s="928"/>
      <c r="F1502" s="341" t="str">
        <f>Translations!$B$333</f>
        <v>Tier</v>
      </c>
      <c r="G1502" s="1850" t="str">
        <f>Translations!$B$672</f>
        <v>tierbeschrijving</v>
      </c>
      <c r="H1502" s="1850"/>
      <c r="I1502" s="1855" t="str">
        <f>Translations!$B$158</f>
        <v>Eenheid</v>
      </c>
      <c r="J1502" s="1855"/>
      <c r="K1502" s="1855" t="str">
        <f>Translations!$B$673</f>
        <v>Waarde</v>
      </c>
      <c r="L1502" s="1855"/>
      <c r="M1502" s="342" t="str">
        <f>Translations!$B$610</f>
        <v>foutmelding</v>
      </c>
      <c r="O1502" s="1056"/>
      <c r="P1502" s="1104"/>
      <c r="Q1502" s="207" t="str">
        <f>EUconst_SumEnergyIN &amp; "_" &amp; K1493</f>
        <v>SUM_EnergyIN_</v>
      </c>
      <c r="R1502" s="251" t="str">
        <f>IF(OR(K1493="",T1494)=TRUE,"",INDEX(BC1508:BE1508,MATCH(K1493,BC1503:BE1503,0)))</f>
        <v/>
      </c>
      <c r="S1502" s="1097"/>
      <c r="T1502" s="983"/>
      <c r="U1502" s="1097"/>
      <c r="V1502" s="343" t="s">
        <v>301</v>
      </c>
      <c r="W1502" s="1097"/>
      <c r="X1502" s="1097"/>
      <c r="Y1502" s="337" t="s">
        <v>562</v>
      </c>
      <c r="Z1502" s="337" t="s">
        <v>318</v>
      </c>
      <c r="AA1502" s="1097"/>
      <c r="AB1502" s="1097"/>
      <c r="AC1502" s="340" t="s">
        <v>307</v>
      </c>
      <c r="AD1502" s="1097"/>
      <c r="AE1502" s="1097"/>
      <c r="AF1502" s="335" t="s">
        <v>303</v>
      </c>
      <c r="AG1502" s="335" t="s">
        <v>304</v>
      </c>
      <c r="AH1502" s="337" t="s">
        <v>302</v>
      </c>
      <c r="AI1502" s="339" t="s">
        <v>305</v>
      </c>
      <c r="AJ1502" s="339" t="s">
        <v>563</v>
      </c>
      <c r="AK1502" s="344" t="s">
        <v>309</v>
      </c>
      <c r="AL1502" s="1096"/>
      <c r="AM1502" s="1097"/>
      <c r="AN1502" s="335" t="s">
        <v>303</v>
      </c>
      <c r="AO1502" s="335" t="s">
        <v>304</v>
      </c>
      <c r="AP1502" s="345" t="s">
        <v>308</v>
      </c>
      <c r="AQ1502" s="339" t="s">
        <v>565</v>
      </c>
      <c r="AR1502" s="339" t="s">
        <v>564</v>
      </c>
      <c r="AS1502" s="344" t="s">
        <v>605</v>
      </c>
      <c r="AT1502" s="344" t="s">
        <v>605</v>
      </c>
      <c r="AU1502" s="1097"/>
      <c r="AV1502" s="1100"/>
      <c r="AW1502" s="1100"/>
      <c r="AX1502" s="335" t="s">
        <v>321</v>
      </c>
      <c r="AY1502" s="1100"/>
      <c r="AZ1502" s="1100"/>
      <c r="BA1502" s="1100"/>
      <c r="BB1502" s="1100"/>
      <c r="BC1502" s="1100"/>
      <c r="BD1502" s="1100"/>
      <c r="BE1502" s="1097"/>
      <c r="BF1502" s="1097"/>
      <c r="BG1502" s="1097"/>
      <c r="BH1502" s="1097"/>
      <c r="BI1502" s="1097"/>
      <c r="BJ1502" s="1097"/>
      <c r="BK1502" s="1097"/>
      <c r="BL1502" s="1097"/>
      <c r="BM1502" s="1097"/>
      <c r="BN1502" s="1097"/>
      <c r="BO1502" s="1097"/>
      <c r="BP1502" s="1097"/>
      <c r="BQ1502" s="1097"/>
      <c r="BR1502" s="1097"/>
      <c r="BS1502" s="1097"/>
      <c r="BT1502" s="1097"/>
      <c r="BU1502" s="1097"/>
      <c r="BV1502" s="1097"/>
      <c r="BW1502" s="1097"/>
      <c r="BX1502" s="1097"/>
      <c r="BY1502" s="1097"/>
      <c r="BZ1502" s="336" t="s">
        <v>268</v>
      </c>
    </row>
    <row r="1503" spans="1:78" s="1066" customFormat="1" ht="12.75" customHeight="1" thickBot="1" x14ac:dyDescent="0.3">
      <c r="A1503" s="1055"/>
      <c r="B1503" s="928"/>
      <c r="C1503" s="481" t="s">
        <v>195</v>
      </c>
      <c r="D1503" s="346" t="str">
        <f>Translations!$B$622</f>
        <v>AG:</v>
      </c>
      <c r="E1503" s="1105"/>
      <c r="F1503" s="252"/>
      <c r="G1503" s="1836" t="str">
        <f>IF(OR(ISBLANK(F1503),F1503=EUconst_NoTier),"",IF(Z1503=0,EUconst_NA,IF(ISERROR(Z1503),"",Z1503)))</f>
        <v/>
      </c>
      <c r="H1503" s="1837"/>
      <c r="I1503" s="693" t="e">
        <f>IF(J1503&lt;&gt;"","",AI1503)</f>
        <v>#N/A</v>
      </c>
      <c r="J1503" s="909" t="e">
        <f>+Q1505</f>
        <v>#N/A</v>
      </c>
      <c r="K1503" s="700" t="str">
        <f>IF(L1503="",AQ1503,"")</f>
        <v/>
      </c>
      <c r="L1503" s="775"/>
      <c r="M1503" s="473" t="str">
        <f>IF(N1495="",IF(AND(E1494&lt;&gt;"",OR(F1503="",COUNT(K1503:L1503)=0),Y1503&lt;&gt;EUconst_NA,T1494&lt;&gt;TRUE),EUconst_ERR_Incomplete,IF(COUNTIF(AX1503:AZ1503,TRUE)&gt;0,EUconst_ERR_Inconsistent,"")),"")</f>
        <v/>
      </c>
      <c r="O1503" s="1056"/>
      <c r="P1503" s="1106"/>
      <c r="Q1503" s="207" t="str">
        <f>EUconst_SumBioEnergyIN &amp; "_" &amp; K1493</f>
        <v>SUM_BioEnergyIN_</v>
      </c>
      <c r="R1503" s="251" t="str">
        <f>IF(OR(K1493="",T1494)=TRUE,"",INDEX(BC1509:BE1509,MATCH(K1493,BC1503:BE1503,0)))</f>
        <v/>
      </c>
      <c r="S1503" s="1097"/>
      <c r="T1503" s="347" t="str">
        <f>EUconst_CNTR_ActivityData&amp;E1494</f>
        <v>ActivityData_</v>
      </c>
      <c r="U1503" s="1107"/>
      <c r="V1503" s="347" t="str">
        <f>IF(E1493="","",INDEX(B_InstallationDescription!$I$53:$I$127,MATCH(U1492,B_InstallationDescription!$D$53:$D$127,0)))</f>
        <v/>
      </c>
      <c r="W1503" s="339" t="s">
        <v>534</v>
      </c>
      <c r="X1503" s="1107"/>
      <c r="Y1503" s="348" t="str">
        <f>IF(OR(T1494=TRUE,E1494=""),"",INDEX(EUwideConstants!$N:$N,MATCH(T1503,EUwideConstants!$Q:$Q,0)))</f>
        <v/>
      </c>
      <c r="Z1503" s="349" t="str">
        <f>IF(ISBLANK(F1503),"",IF(F1503=EUconst_NA,"",INDEX(EUwideConstants!$H:$M,MATCH(T1503,EUwideConstants!$Q:$Q,0),MATCH(F1503,CNTR_TierList,0))))</f>
        <v/>
      </c>
      <c r="AA1503" s="350" t="s">
        <v>302</v>
      </c>
      <c r="AB1503" s="1098"/>
      <c r="AC1503" s="351" t="b">
        <f>AC1498</f>
        <v>0</v>
      </c>
      <c r="AD1503" s="1097"/>
      <c r="AE1503" s="352" t="str">
        <f>EUconst_CNTR_ActivityData&amp;EUconst_Unit</f>
        <v>ActivityData_Eenheid</v>
      </c>
      <c r="AF1503" s="353" t="str">
        <f>IF(AC1503=TRUE, IF(COUNTIF(MSPara_SourceStreamCategory,V1503)=0,"",INDEX(MSPara_CalcFactorsMatrix,MATCH(V1503,MSPara_SourceStreamCategory,0),MATCH(AE1503&amp;"_"&amp;2,MSPara_CalcFactors,0))),"")</f>
        <v/>
      </c>
      <c r="AG1503" s="354" t="str">
        <f>IF(AC1503=TRUE, IF(COUNTIF(MSPara_SourceStreamCategory,V1503)=0,"",INDEX(MSPara_CalcFactorsMatrix,MATCH(V1503,MSPara_SourceStreamCategory,0),MATCH(AE1503&amp;"_"&amp;1,MSPara_CalcFactors,0))),"")</f>
        <v/>
      </c>
      <c r="AH1503" s="351" t="str">
        <f>IF(OR(AF1503="",AF1503=EUconst_NA),IF(OR(AG1503=EUconst_NA,AG1503=""),"",AG1503),AF1503)</f>
        <v/>
      </c>
      <c r="AI1503" s="348" t="str">
        <f>IF(AC1503=TRUE,IF(AH1503="",EUconst_t,AH1503),"")</f>
        <v/>
      </c>
      <c r="AJ1503" s="355" t="e">
        <f>IF(J1503="",AI1503,J1503)</f>
        <v>#N/A</v>
      </c>
      <c r="AK1503" s="356" t="b">
        <f>IF(K1493=EUconst_Fuel,J1503&lt;&gt;"",FALSE)</f>
        <v>0</v>
      </c>
      <c r="AL1503" s="1096"/>
      <c r="AM1503" s="347" t="str">
        <f>EUconst_CNTR_ActivityData&amp;EUconst_Value</f>
        <v>ActivityData_Waarde</v>
      </c>
      <c r="AN1503" s="1099"/>
      <c r="AO1503" s="1099"/>
      <c r="AP1503" s="351" t="e">
        <f>AND(AND(AH1503&lt;&gt;"",AJ1503&lt;&gt;""),AJ1503=AH1503)</f>
        <v>#N/A</v>
      </c>
      <c r="AQ1503" s="431" t="str">
        <f>IF(L1498=TRUE,SUM(F1500)-SUM(H1500)+SUM(J1500)-SUM(L1500),"")</f>
        <v/>
      </c>
      <c r="AR1503" s="351">
        <f>IF(Y1503=EUconst_NA,0,IF(COUNT(K1503:L1503)=0,0,IF(L1503="",K1503,L1503)))</f>
        <v>0</v>
      </c>
      <c r="AS1503" s="699" t="b">
        <f>AND(AC1503=TRUE,OR(L1503&lt;&gt;"",AQ1503=""))</f>
        <v>0</v>
      </c>
      <c r="AT1503" s="699" t="b">
        <f>AND(AC1503=TRUE,NOT(AS1503))</f>
        <v>0</v>
      </c>
      <c r="AU1503" s="1097"/>
      <c r="AV1503" s="335" t="s">
        <v>313</v>
      </c>
      <c r="AW1503" s="335" t="s">
        <v>319</v>
      </c>
      <c r="AX1503" s="1108"/>
      <c r="AY1503" s="13" t="s">
        <v>537</v>
      </c>
      <c r="AZ1503" s="1097"/>
      <c r="BA1503" s="1097"/>
      <c r="BB1503" s="1098"/>
      <c r="BC1503" s="336" t="str">
        <f>EUconst_Fuel</f>
        <v>Verbranding</v>
      </c>
      <c r="BD1503" s="336" t="str">
        <f>EUconst_ProcessCarbonate</f>
        <v>Procesemissies</v>
      </c>
      <c r="BE1503" s="336" t="str">
        <f>EUconst_MassBalance</f>
        <v>Massabalans</v>
      </c>
      <c r="BF1503" s="1097"/>
      <c r="BG1503" s="1097"/>
      <c r="BH1503" s="1097"/>
      <c r="BI1503" s="1097"/>
      <c r="BJ1503" s="1097"/>
      <c r="BK1503" s="1097"/>
      <c r="BL1503" s="1097"/>
      <c r="BM1503" s="1097"/>
      <c r="BN1503" s="1097"/>
      <c r="BO1503" s="1097"/>
      <c r="BP1503" s="1097"/>
      <c r="BQ1503" s="1097"/>
      <c r="BR1503" s="1097"/>
      <c r="BS1503" s="1097"/>
      <c r="BT1503" s="1097"/>
      <c r="BU1503" s="1097"/>
      <c r="BV1503" s="1097"/>
      <c r="BW1503" s="1097"/>
      <c r="BX1503" s="1097"/>
      <c r="BY1503" s="1097"/>
      <c r="BZ1503" s="357" t="b">
        <f>BZ1498</f>
        <v>1</v>
      </c>
    </row>
    <row r="1504" spans="1:78" s="1066" customFormat="1" ht="5.0999999999999996" customHeight="1" thickBot="1" x14ac:dyDescent="0.3">
      <c r="A1504" s="1055"/>
      <c r="B1504" s="928"/>
      <c r="C1504" s="1102"/>
      <c r="D1504" s="1109"/>
      <c r="F1504" s="852"/>
      <c r="G1504" s="852"/>
      <c r="H1504" s="103" t="s">
        <v>245</v>
      </c>
      <c r="I1504" s="1134"/>
      <c r="J1504" s="1134"/>
      <c r="K1504" s="852"/>
      <c r="L1504" s="852"/>
      <c r="M1504" s="1110"/>
      <c r="O1504" s="1056"/>
      <c r="P1504" s="1101"/>
      <c r="Q1504" s="1101"/>
      <c r="R1504" s="1101"/>
      <c r="S1504" s="1097"/>
      <c r="T1504" s="1111"/>
      <c r="U1504" s="1107"/>
      <c r="V1504" s="1097"/>
      <c r="W1504" s="1097"/>
      <c r="X1504" s="1107"/>
      <c r="Y1504" s="1112"/>
      <c r="Z1504" s="1097"/>
      <c r="AA1504" s="1097"/>
      <c r="AB1504" s="1097"/>
      <c r="AC1504" s="1097"/>
      <c r="AD1504" s="1097"/>
      <c r="AE1504" s="1097"/>
      <c r="AF1504" s="1097"/>
      <c r="AG1504" s="1097"/>
      <c r="AH1504" s="1097"/>
      <c r="AI1504" s="1097"/>
      <c r="AJ1504" s="1097"/>
      <c r="AK1504" s="1097"/>
      <c r="AL1504" s="1096"/>
      <c r="AM1504" s="1097"/>
      <c r="AN1504" s="1097"/>
      <c r="AO1504" s="1097"/>
      <c r="AP1504" s="1097"/>
      <c r="AQ1504" s="1097"/>
      <c r="AR1504" s="1097"/>
      <c r="AS1504" s="1097"/>
      <c r="AT1504" s="1097"/>
      <c r="AU1504" s="1097"/>
      <c r="AV1504" s="1097"/>
      <c r="AW1504" s="1097"/>
      <c r="AX1504" s="1097"/>
      <c r="AY1504" s="1097"/>
      <c r="AZ1504" s="1097"/>
      <c r="BA1504" s="1097"/>
      <c r="BB1504" s="1097"/>
      <c r="BC1504" s="1097"/>
      <c r="BD1504" s="1097"/>
      <c r="BE1504" s="1097"/>
      <c r="BF1504" s="1097"/>
      <c r="BG1504" s="1097"/>
      <c r="BH1504" s="1097"/>
      <c r="BI1504" s="1097"/>
      <c r="BJ1504" s="1097"/>
      <c r="BK1504" s="1097"/>
      <c r="BL1504" s="1097"/>
      <c r="BM1504" s="1097"/>
      <c r="BN1504" s="1097"/>
      <c r="BO1504" s="1097"/>
      <c r="BP1504" s="1097"/>
      <c r="BQ1504" s="1097"/>
      <c r="BR1504" s="1097"/>
      <c r="BS1504" s="1097"/>
      <c r="BT1504" s="1097"/>
      <c r="BU1504" s="1097"/>
      <c r="BV1504" s="1097"/>
      <c r="BW1504" s="1097"/>
      <c r="BX1504" s="1097"/>
      <c r="BY1504" s="1097"/>
      <c r="BZ1504" s="1094"/>
    </row>
    <row r="1505" spans="1:78" s="1066" customFormat="1" ht="12.75" customHeight="1" thickBot="1" x14ac:dyDescent="0.3">
      <c r="A1505" s="1055"/>
      <c r="B1505" s="928"/>
      <c r="C1505" s="484" t="s">
        <v>196</v>
      </c>
      <c r="D1505" s="346" t="str">
        <f>Translations!$B$634</f>
        <v>(Voorlopige) EF:</v>
      </c>
      <c r="E1505" s="1105"/>
      <c r="F1505" s="358"/>
      <c r="G1505" s="1836" t="str">
        <f t="shared" ref="G1505:G1511" si="371">IF(OR(ISBLANK(F1505),F1505=EUconst_NoTier),"",IF(Z1505=0,EUconst_NotApplicable,IF(ISERROR(Z1505),"",Z1505)))</f>
        <v/>
      </c>
      <c r="H1505" s="1854"/>
      <c r="I1505" s="694" t="str">
        <f>IF(J1505&lt;&gt;"","",AI1505)</f>
        <v/>
      </c>
      <c r="J1505" s="695"/>
      <c r="K1505" s="359" t="str">
        <f t="shared" ref="K1505:K1511" si="372">IF(L1505="",AQ1505,"")</f>
        <v/>
      </c>
      <c r="L1505" s="360"/>
      <c r="M1505" s="473" t="str">
        <f>IF(N1495="",IF(AND(E1494&lt;&gt;"",OR(F1505="",COUNT(K1505:L1505)=0),Y1505&lt;&gt;EUconst_NA,T1494&lt;&gt;TRUE),EUconst_ERR_Incomplete,IF(COUNTIF(AX1505:AZ1505,TRUE)&gt;0,EUconst_ERR_Inconsistent,"")),"")</f>
        <v/>
      </c>
      <c r="N1505" s="957"/>
      <c r="O1505" s="1056"/>
      <c r="P1505" s="1101"/>
      <c r="Q1505" s="15" t="e">
        <f>+VLOOKUP(E1493,ss_eenheid!$A$1:$F$75,6,FALSE)</f>
        <v>#N/A</v>
      </c>
      <c r="R1505" s="1101"/>
      <c r="S1505" s="1097"/>
      <c r="T1505" s="361" t="str">
        <f>EUconst_CNTR_EF&amp;E1494</f>
        <v>EF_</v>
      </c>
      <c r="U1505" s="1107"/>
      <c r="V1505" s="362" t="str">
        <f>V1503</f>
        <v/>
      </c>
      <c r="W1505" s="1097"/>
      <c r="X1505" s="1107"/>
      <c r="Y1505" s="363" t="str">
        <f>IF(OR(T1494=TRUE,E1494=""),"",IF(F1505=EUconst_NA,EUconst_NA,INDEX(EUwideConstants!$N:$N,MATCH(T1505,EUwideConstants!$Q:$Q,0))))</f>
        <v/>
      </c>
      <c r="Z1505" s="364" t="str">
        <f>IF(ISBLANK(F1505),"",IF(F1505=EUconst_NA,"",INDEX(EUwideConstants!$H:$M,MATCH(T1505,EUwideConstants!$Q:$Q,0),MATCH(F1505,CNTR_TierList,0))))</f>
        <v/>
      </c>
      <c r="AA1505" s="365" t="str">
        <f>IF(COUNTIF(EUconst_DefaultValues,Z1505)&gt;0,MATCH(Z1505,EUconst_DefaultValues,0),"")</f>
        <v/>
      </c>
      <c r="AB1505" s="1097"/>
      <c r="AC1505" s="366" t="b">
        <f>AND(AC1503,Y1505&lt;&gt;EUconst_NA)</f>
        <v>0</v>
      </c>
      <c r="AD1505" s="1097"/>
      <c r="AE1505" s="352" t="str">
        <f>EUconst_CNTR_EF&amp;EUconst_Unit</f>
        <v>EF_Eenheid</v>
      </c>
      <c r="AF1505" s="367" t="str">
        <f>IF(AC1505=TRUE, IF(COUNTIF(MSPara_SourceStreamCategory,V1505)=0,"",INDEX(MSPara_CalcFactorsMatrix,MATCH(V1505,MSPara_SourceStreamCategory,0),MATCH(AE1505&amp;"_"&amp;2,MSPara_CalcFactors,0))),"")</f>
        <v/>
      </c>
      <c r="AG1505" s="368" t="str">
        <f>IF(AC1505=TRUE, IF(COUNTIF(MSPara_SourceStreamCategory,V1505)=0,"",INDEX(MSPara_CalcFactorsMatrix,MATCH(V1505,MSPara_SourceStreamCategory,0),MATCH(AE1505&amp;"_"&amp;1,MSPara_CalcFactors,0))),"")</f>
        <v/>
      </c>
      <c r="AH1505" s="369" t="str">
        <f>IF(AA1505="","",INDEX(AF1505:AG1505,3-AA1505))</f>
        <v/>
      </c>
      <c r="AI1505" s="370" t="str">
        <f>IF(AC1505=TRUE,IF(OR(AH1505="",AH1505=EUconst_NA),IF(K1493=EUconst_Fuel,EUconst_tCO2pTJ,EUconst_tCO2pt),AH1505),"")</f>
        <v/>
      </c>
      <c r="AJ1505" s="366" t="str">
        <f>IF(J1505="",AI1505,J1505)</f>
        <v/>
      </c>
      <c r="AK1505" s="371" t="b">
        <f>IF(K1493=EUconst_Fuel,J1505&lt;&gt;"",FALSE)</f>
        <v>0</v>
      </c>
      <c r="AL1505" s="1096"/>
      <c r="AM1505" s="352" t="str">
        <f>EUconst_CNTR_EF&amp;EUconst_Value</f>
        <v>EF_Waarde</v>
      </c>
      <c r="AN1505" s="372" t="str">
        <f>IF(AC1505=TRUE,IF(COUNTIF(MSPara_SourceStreamCategory,V1505)=0,"",INDEX(MSPara_CalcFactorsMatrix,MATCH(V1505,MSPara_SourceStreamCategory,0),MATCH(AM1505&amp;"_"&amp;2,MSPara_CalcFactors,0))),"")</f>
        <v/>
      </c>
      <c r="AO1505" s="373" t="str">
        <f>IF(AC1505=TRUE,IF(COUNTIF(MSPara_SourceStreamCategory,V1505)=0,"",INDEX(MSPara_CalcFactorsMatrix,MATCH(V1505,MSPara_SourceStreamCategory,0),MATCH(AM1505&amp;"_"&amp;1,MSPara_CalcFactors,0))),"")</f>
        <v/>
      </c>
      <c r="AP1505" s="366" t="b">
        <f>AND(AND(AH1505&lt;&gt;"",AJ1505&lt;&gt;""),AJ1505=AH1505)</f>
        <v>0</v>
      </c>
      <c r="AQ1505" s="374" t="str">
        <f>IF(AND(AA1505&lt;&gt;"",AP1505=TRUE),IF(OR(INDEX(AN1505:AO1505,3-AA1505)=EUconst_NA,INDEX(AN1505:AO1505,3-AA1505)=0),"",INDEX(AN1505:AO1505,3-AA1505)),"")</f>
        <v/>
      </c>
      <c r="AR1505" s="366">
        <f>IF(AC1505=TRUE,IF(COUNT(K1505:L1505)=0,0,IF(L1505="",K1505,L1505)),0)</f>
        <v>0</v>
      </c>
      <c r="AS1505" s="362" t="b">
        <f>AND(AC1505=TRUE,OR(AND(F1505&lt;&gt;"",NOT(ISNUMBER(AA1505))),L1505&lt;&gt;"",F1505="",AQ1505=""))</f>
        <v>0</v>
      </c>
      <c r="AT1505" s="362" t="b">
        <f t="shared" ref="AT1505:AT1511" si="373">AND(AC1505=TRUE,NOT(AS1505))</f>
        <v>0</v>
      </c>
      <c r="AU1505" s="1097"/>
      <c r="AV1505" s="375" t="b">
        <f t="shared" ref="AV1505:AV1511" si="374">AND(ISNUMBER(AA1505),AQ1505="")</f>
        <v>0</v>
      </c>
      <c r="AW1505" s="376" t="b">
        <f t="shared" ref="AW1505:AW1511" si="375">AND(ISNUMBER(AA1505),AQ1505&lt;&gt;AR1505)</f>
        <v>0</v>
      </c>
      <c r="AX1505" s="377" t="e">
        <f>OR(AND(AJ1503=EUconst_kNm3,AJ1505=EUconst_tCO2pt),AND(AJ1503=EUconst_t,AJ1505=EUconst_tCO2pkNm3))</f>
        <v>#N/A</v>
      </c>
      <c r="AY1505" s="362" t="b">
        <f t="shared" ref="AY1505:AY1511" si="376">AND(L1505&lt;&gt;"",Y1505=EUconst_NA)</f>
        <v>0</v>
      </c>
      <c r="AZ1505" s="1097"/>
      <c r="BA1505" s="1097"/>
      <c r="BB1505" s="378" t="s">
        <v>590</v>
      </c>
      <c r="BC1505" s="377" t="str">
        <f>IF(K1493=BC1503,AR1503*IF(AJ1505=EUconst_tCO2pTJ,(AR1506/1000),1)*AR1505*AR1507*AR1511,"")</f>
        <v/>
      </c>
      <c r="BD1505" s="357" t="str">
        <f>IF(K1493=BD1503,AR1503*AR1505*AR1508*AR1511,"")</f>
        <v/>
      </c>
      <c r="BE1505" s="356" t="str">
        <f>IF(K1493=BE1503,3.664*AR1503*AR1509*AR1511,"")</f>
        <v/>
      </c>
      <c r="BF1505" s="1097"/>
      <c r="BG1505" s="1097"/>
      <c r="BH1505" s="1097"/>
      <c r="BI1505" s="1097"/>
      <c r="BJ1505" s="1097"/>
      <c r="BK1505" s="1097"/>
      <c r="BL1505" s="1097"/>
      <c r="BM1505" s="1097"/>
      <c r="BN1505" s="1097"/>
      <c r="BO1505" s="1097"/>
      <c r="BP1505" s="1097"/>
      <c r="BQ1505" s="1097"/>
      <c r="BR1505" s="1097"/>
      <c r="BS1505" s="1097"/>
      <c r="BT1505" s="1097"/>
      <c r="BU1505" s="1097"/>
      <c r="BV1505" s="1097"/>
      <c r="BW1505" s="1097"/>
      <c r="BX1505" s="1097"/>
      <c r="BY1505" s="1097"/>
      <c r="BZ1505" s="362" t="b">
        <f>OR(BZ1503,Y1505=EUconst_NA)</f>
        <v>1</v>
      </c>
    </row>
    <row r="1506" spans="1:78" s="1066" customFormat="1" ht="12.75" customHeight="1" thickBot="1" x14ac:dyDescent="0.3">
      <c r="A1506" s="1055"/>
      <c r="B1506" s="928"/>
      <c r="C1506" s="484" t="s">
        <v>197</v>
      </c>
      <c r="D1506" s="346" t="str">
        <f>Translations!$B$636</f>
        <v>NCV:</v>
      </c>
      <c r="E1506" s="1105"/>
      <c r="F1506" s="379"/>
      <c r="G1506" s="1836" t="str">
        <f t="shared" si="371"/>
        <v/>
      </c>
      <c r="H1506" s="1837"/>
      <c r="I1506" s="696" t="str">
        <f>AJ1506</f>
        <v/>
      </c>
      <c r="J1506" s="910"/>
      <c r="K1506" s="380" t="str">
        <f t="shared" si="372"/>
        <v/>
      </c>
      <c r="L1506" s="877"/>
      <c r="M1506" s="473" t="str">
        <f>+IF(OR(N1506&lt;&gt;"",O1506&lt;&gt;""),"onvolledig!","")</f>
        <v/>
      </c>
      <c r="N1506" s="873" t="str">
        <f>IF(N1495="",IF(AND(E1494&lt;&gt;"",OR(F1506="",COUNT(K1506:L1506)=0),Y1506&lt;&gt;EUconst_NA,T1494&lt;&gt;TRUE),EUconst_ERR_Incomplete,IF(COUNTIF(AX1506:AZ1506,TRUE)&gt;0,"","")),"")</f>
        <v/>
      </c>
      <c r="O1506" s="874" t="str">
        <f>+IF(N1495="",IF(COUNT(K1506:L1506)=0,IF(K1493="Verbranding","onvolledig!",""),""),"")</f>
        <v/>
      </c>
      <c r="P1506" s="1101"/>
      <c r="Q1506" s="1101"/>
      <c r="R1506" s="1101"/>
      <c r="S1506" s="1097"/>
      <c r="T1506" s="381" t="str">
        <f>EUconst_CNTR_NCV&amp;E1494</f>
        <v>NCV_</v>
      </c>
      <c r="U1506" s="1107"/>
      <c r="V1506" s="382" t="str">
        <f t="shared" ref="V1506:V1511" si="377">V1505</f>
        <v/>
      </c>
      <c r="W1506" s="1097"/>
      <c r="X1506" s="1107"/>
      <c r="Y1506" s="383" t="str">
        <f>IF(OR(T1494=TRUE,E1494=""),"",IF(F1506=EUconst_NA,EUconst_NA,INDEX(EUwideConstants!$N:$N,MATCH(T1506,EUwideConstants!$Q:$Q,0))))</f>
        <v/>
      </c>
      <c r="Z1506" s="384" t="str">
        <f>IF(ISBLANK(F1506),"",IF(F1506=EUconst_NA,"",INDEX(EUwideConstants!$H:$M,MATCH(T1506,EUwideConstants!$Q:$Q,0),MATCH(F1506,CNTR_TierList,0))))</f>
        <v/>
      </c>
      <c r="AA1506" s="385" t="str">
        <f>IF(COUNTIF(EUconst_DefaultValues,Z1506)&gt;0,MATCH(Z1506,EUconst_DefaultValues,0),"")</f>
        <v/>
      </c>
      <c r="AB1506" s="1097"/>
      <c r="AC1506" s="386" t="b">
        <f>IF(K1493="Verbranding",AND(AC1503,Y1506&lt;&gt;""),FALSE)</f>
        <v>0</v>
      </c>
      <c r="AD1506" s="1097"/>
      <c r="AE1506" s="387" t="str">
        <f>EUconst_CNTR_NCV&amp;EUconst_Unit</f>
        <v>NCV_Eenheid</v>
      </c>
      <c r="AF1506" s="388" t="str">
        <f>IF(AC1506=TRUE, IF(COUNTIF(MSPara_SourceStreamCategory,V1506)=0,"",INDEX(MSPara_CalcFactorsMatrix,MATCH(V1506,MSPara_SourceStreamCategory,0),MATCH(AE1506&amp;"_"&amp;2,MSPara_CalcFactors,0))),"")</f>
        <v/>
      </c>
      <c r="AG1506" s="389" t="str">
        <f>IF(AC1506=TRUE, IF(COUNTIF(MSPara_SourceStreamCategory,V1506)=0,"",INDEX(MSPara_CalcFactorsMatrix,MATCH(V1506,MSPara_SourceStreamCategory,0),MATCH(AE1506&amp;"_"&amp;1,MSPara_CalcFactors,0))),"")</f>
        <v/>
      </c>
      <c r="AH1506" s="390" t="str">
        <f>IF(AA1506="","",INDEX(AF1506:AG1506,3-AA1506))</f>
        <v/>
      </c>
      <c r="AI1506" s="1115"/>
      <c r="AJ1506" s="386" t="str">
        <f>IF(AC1506=TRUE,IF(AJ1503="","",IF(AJ1503=EUconst_kNm3,EUconst_GJpkNm3,EUconst_GJpt)),"")</f>
        <v/>
      </c>
      <c r="AK1506" s="1116"/>
      <c r="AL1506" s="1096"/>
      <c r="AM1506" s="387" t="str">
        <f>EUconst_CNTR_NCV&amp;EUconst_Value</f>
        <v>NCV_Waarde</v>
      </c>
      <c r="AN1506" s="391" t="str">
        <f>IF(AC1506=TRUE,IF(COUNTIF(MSPara_SourceStreamCategory,V1506)=0,"",INDEX(MSPara_CalcFactorsMatrix,MATCH(V1506,MSPara_SourceStreamCategory,0),MATCH(AM1506&amp;"_"&amp;2,MSPara_CalcFactors,0))),"")</f>
        <v/>
      </c>
      <c r="AO1506" s="392" t="str">
        <f>IF(AC1506=TRUE,IF(COUNTIF(MSPara_SourceStreamCategory,V1506)=0,"",INDEX(MSPara_CalcFactorsMatrix,MATCH(V1506,MSPara_SourceStreamCategory,0),MATCH(AM1506&amp;"_"&amp;1,MSPara_CalcFactors,0))),"")</f>
        <v/>
      </c>
      <c r="AP1506" s="386" t="b">
        <f>AND(AND(AH1506&lt;&gt;"",AJ1506&lt;&gt;""),AJ1506=AH1506)</f>
        <v>0</v>
      </c>
      <c r="AQ1506" s="393" t="str">
        <f>IF(AND(AA1506&lt;&gt;"",AP1506=TRUE),IF(OR(INDEX(AN1506:AO1506,3-AA1506)=EUconst_NA,INDEX(AN1506:AO1506,3-AA1506)=0),"",INDEX(AN1506:AO1506,3-AA1506)),"")</f>
        <v/>
      </c>
      <c r="AR1506" s="386">
        <f>IF(AC1506=TRUE,IF(COUNT(K1506:L1506)=0,0,IF(L1506="",K1506,L1506)),0)</f>
        <v>0</v>
      </c>
      <c r="AS1506" s="382" t="b">
        <f>AND(AC1506=TRUE,OR(AND(F1506&lt;&gt;"",NOT(ISNUMBER(AA1506))),L1506&lt;&gt;"",F1506="",AQ1506=""))</f>
        <v>0</v>
      </c>
      <c r="AT1506" s="382" t="b">
        <f t="shared" si="373"/>
        <v>0</v>
      </c>
      <c r="AU1506" s="1097"/>
      <c r="AV1506" s="394" t="b">
        <f t="shared" si="374"/>
        <v>0</v>
      </c>
      <c r="AW1506" s="395" t="b">
        <f t="shared" si="375"/>
        <v>0</v>
      </c>
      <c r="AX1506" s="1097"/>
      <c r="AY1506" s="382" t="b">
        <f t="shared" si="376"/>
        <v>0</v>
      </c>
      <c r="AZ1506" s="1097"/>
      <c r="BA1506" s="1097"/>
      <c r="BB1506" s="378" t="s">
        <v>591</v>
      </c>
      <c r="BC1506" s="377" t="str">
        <f>IF(K1493=BC1503,AR1503*IF(AJ1505=EUconst_tCO2pTJ,(AR1506/1000),1)*AR1505*AR1507*AR1510,"")</f>
        <v/>
      </c>
      <c r="BD1506" s="357" t="str">
        <f>IF(K1493=BD1503,AR1503*AR1505*AR1508*AR1510,"")</f>
        <v/>
      </c>
      <c r="BE1506" s="356" t="str">
        <f>IF(K1493=BE1503,3.664*AR1503*AR1509*AR1510,"")</f>
        <v/>
      </c>
      <c r="BF1506" s="1097"/>
      <c r="BG1506" s="1097"/>
      <c r="BH1506" s="1097"/>
      <c r="BI1506" s="1097"/>
      <c r="BJ1506" s="1097"/>
      <c r="BK1506" s="1097"/>
      <c r="BL1506" s="1097"/>
      <c r="BM1506" s="1097"/>
      <c r="BN1506" s="1097"/>
      <c r="BO1506" s="1097"/>
      <c r="BP1506" s="1097"/>
      <c r="BQ1506" s="1097"/>
      <c r="BR1506" s="1097"/>
      <c r="BS1506" s="1097"/>
      <c r="BT1506" s="1097"/>
      <c r="BU1506" s="1097"/>
      <c r="BV1506" s="1097"/>
      <c r="BW1506" s="1097"/>
      <c r="BX1506" s="1097"/>
      <c r="BY1506" s="1097"/>
      <c r="BZ1506" s="382" t="b">
        <f>OR(BZ1503,Y1506=EUconst_NA)</f>
        <v>1</v>
      </c>
    </row>
    <row r="1507" spans="1:78" s="1066" customFormat="1" ht="12.75" customHeight="1" thickBot="1" x14ac:dyDescent="0.3">
      <c r="A1507" s="1055"/>
      <c r="B1507" s="928"/>
      <c r="C1507" s="484" t="s">
        <v>198</v>
      </c>
      <c r="D1507" s="346" t="str">
        <f>Translations!$B$638</f>
        <v>OxF:</v>
      </c>
      <c r="E1507" s="1105"/>
      <c r="F1507" s="379"/>
      <c r="G1507" s="1836" t="str">
        <f t="shared" si="371"/>
        <v/>
      </c>
      <c r="H1507" s="1837"/>
      <c r="I1507" s="697" t="str">
        <f>IF(OR(AC1507=FALSE,Y1507=EUconst_NA),"","-")</f>
        <v/>
      </c>
      <c r="J1507" s="911"/>
      <c r="K1507" s="396" t="str">
        <f t="shared" si="372"/>
        <v/>
      </c>
      <c r="L1507" s="471"/>
      <c r="M1507" s="473" t="str">
        <f>IF(N1495="",IF(AND(E1494&lt;&gt;"",OR(F1507="",COUNT(K1507:L1507)=0),Y1507&lt;&gt;EUconst_NA,T1494&lt;&gt;TRUE),EUconst_ERR_Incomplete,IF(COUNTIF(AX1507:AZ1507,TRUE)&gt;0,EUconst_ERR_Inconsistent,"")),"")</f>
        <v/>
      </c>
      <c r="O1507" s="1056"/>
      <c r="P1507" s="1101"/>
      <c r="Q1507" s="1101"/>
      <c r="R1507" s="1101"/>
      <c r="S1507" s="1097"/>
      <c r="T1507" s="381" t="str">
        <f>EUconst_CNTR_OxidationFactor&amp;E1494</f>
        <v>OxF_</v>
      </c>
      <c r="U1507" s="1107"/>
      <c r="V1507" s="382" t="str">
        <f t="shared" si="377"/>
        <v/>
      </c>
      <c r="W1507" s="1097"/>
      <c r="X1507" s="1107"/>
      <c r="Y1507" s="383" t="str">
        <f>IF(OR(T1494=TRUE,E1494=""),"",INDEX(EUwideConstants!$N:$N,MATCH(T1507,EUwideConstants!$Q:$Q,0)))</f>
        <v/>
      </c>
      <c r="Z1507" s="384" t="str">
        <f>IF(ISBLANK(F1507),"",IF(F1507=EUconst_NA,"",INDEX(EUwideConstants!$H:$M,MATCH(T1507,EUwideConstants!$Q:$Q,0),MATCH(F1507,CNTR_TierList,0))))</f>
        <v/>
      </c>
      <c r="AA1507" s="365" t="str">
        <f>IF(F1507=1,1,"")</f>
        <v/>
      </c>
      <c r="AB1507" s="1097"/>
      <c r="AC1507" s="386" t="b">
        <f>AND(AC1503,Y1507&lt;&gt;EUconst_NA)</f>
        <v>0</v>
      </c>
      <c r="AD1507" s="1097"/>
      <c r="AE1507" s="1117"/>
      <c r="AG1507" s="1118"/>
      <c r="AH1507" s="1115"/>
      <c r="AI1507" s="1119"/>
      <c r="AJ1507" s="1115"/>
      <c r="AK1507" s="1120"/>
      <c r="AL1507" s="1096"/>
      <c r="AM1507" s="387" t="str">
        <f>EUconst_CNTR_OxidationFactor&amp;EUconst_Value</f>
        <v>OxF_Waarde</v>
      </c>
      <c r="AN1507" s="1121"/>
      <c r="AO1507" s="1113">
        <v>1</v>
      </c>
      <c r="AP1507" s="1115"/>
      <c r="AQ1507" s="397" t="str">
        <f>IF(AA1507="","",AO1507)</f>
        <v/>
      </c>
      <c r="AR1507" s="386">
        <f>IF(AC1507=TRUE,IF(COUNT(K1507:L1507)=0,0,IF(L1507="",K1507,L1507)),1)</f>
        <v>1</v>
      </c>
      <c r="AS1507" s="382" t="b">
        <f>AND(AC1507=TRUE,OR(ISNUMBER(L1507),NOT(ISNUMBER(AA1507))))</f>
        <v>0</v>
      </c>
      <c r="AT1507" s="382" t="b">
        <f t="shared" si="373"/>
        <v>0</v>
      </c>
      <c r="AU1507" s="1097"/>
      <c r="AV1507" s="394" t="b">
        <f t="shared" si="374"/>
        <v>0</v>
      </c>
      <c r="AW1507" s="395" t="b">
        <f t="shared" si="375"/>
        <v>0</v>
      </c>
      <c r="AX1507" s="1097"/>
      <c r="AY1507" s="411" t="b">
        <f t="shared" si="376"/>
        <v>0</v>
      </c>
      <c r="AZ1507" s="362" t="b">
        <f>AR1507&gt;100%</f>
        <v>0</v>
      </c>
      <c r="BA1507" s="1097"/>
      <c r="BB1507" s="378" t="s">
        <v>289</v>
      </c>
      <c r="BC1507" s="377" t="str">
        <f>IF(K1493=BC1503,AR1503*IF(AJ1505=EUconst_tCO2pTJ,(AR1506/1000),1)*AR1505*AR1507*(1-AR1510),"")</f>
        <v/>
      </c>
      <c r="BD1507" s="357" t="str">
        <f>IF(K1493=BD1503,AR1503*AR1505*AR1508*(1-AR1510),"")</f>
        <v/>
      </c>
      <c r="BE1507" s="356" t="str">
        <f>IF(K1493=BE1503,3.664*AR1503*AR1509*(1-AR1510),"")</f>
        <v/>
      </c>
      <c r="BF1507" s="1097"/>
      <c r="BG1507" s="1097"/>
      <c r="BH1507" s="1097"/>
      <c r="BI1507" s="1097"/>
      <c r="BJ1507" s="1097"/>
      <c r="BK1507" s="1097"/>
      <c r="BL1507" s="1097"/>
      <c r="BM1507" s="1097"/>
      <c r="BN1507" s="1097"/>
      <c r="BO1507" s="1097"/>
      <c r="BP1507" s="1097"/>
      <c r="BQ1507" s="1097"/>
      <c r="BR1507" s="1097"/>
      <c r="BS1507" s="1097"/>
      <c r="BT1507" s="1097"/>
      <c r="BU1507" s="1097"/>
      <c r="BV1507" s="1097"/>
      <c r="BW1507" s="1097"/>
      <c r="BX1507" s="1097"/>
      <c r="BY1507" s="1097"/>
      <c r="BZ1507" s="382" t="b">
        <f>OR(BZ1503,Y1507=EUconst_NA)</f>
        <v>1</v>
      </c>
    </row>
    <row r="1508" spans="1:78" s="1066" customFormat="1" ht="12.75" customHeight="1" thickBot="1" x14ac:dyDescent="0.3">
      <c r="A1508" s="1055"/>
      <c r="B1508" s="928"/>
      <c r="C1508" s="484" t="s">
        <v>199</v>
      </c>
      <c r="D1508" s="346" t="str">
        <f>Translations!$B$639</f>
        <v>ConvF:</v>
      </c>
      <c r="E1508" s="1105"/>
      <c r="F1508" s="379"/>
      <c r="G1508" s="1836" t="str">
        <f t="shared" si="371"/>
        <v/>
      </c>
      <c r="H1508" s="1837"/>
      <c r="I1508" s="697" t="str">
        <f>IF(OR(AC1508=FALSE,Y1508=EUconst_NA),"","-")</f>
        <v/>
      </c>
      <c r="J1508" s="911"/>
      <c r="K1508" s="396" t="str">
        <f t="shared" si="372"/>
        <v/>
      </c>
      <c r="L1508" s="471"/>
      <c r="M1508" s="473" t="str">
        <f>IF(N1495="",IF(AND(E1494&lt;&gt;"",OR(F1508="",COUNT(K1508:L1508)=0),Y1508&lt;&gt;EUconst_NA,T1494&lt;&gt;TRUE),EUconst_ERR_Incomplete,IF(COUNTIF(AX1508:AZ1508,TRUE)&gt;0,EUconst_ERR_Inconsistent,"")),"")</f>
        <v/>
      </c>
      <c r="O1508" s="1056"/>
      <c r="P1508" s="1101"/>
      <c r="Q1508" s="1101"/>
      <c r="R1508" s="1101"/>
      <c r="S1508" s="1097"/>
      <c r="T1508" s="381" t="str">
        <f>EUconst_CNTR_ConversionFactor&amp;E1494</f>
        <v>ConvF_</v>
      </c>
      <c r="U1508" s="1107"/>
      <c r="V1508" s="382" t="str">
        <f t="shared" si="377"/>
        <v/>
      </c>
      <c r="W1508" s="1097"/>
      <c r="X1508" s="1107"/>
      <c r="Y1508" s="383" t="str">
        <f>IF(OR(T1494=TRUE,E1494=""),"",INDEX(EUwideConstants!$N:$N,MATCH(T1508,EUwideConstants!$Q:$Q,0)))</f>
        <v/>
      </c>
      <c r="Z1508" s="384" t="str">
        <f>IF(ISBLANK(F1508),"",IF(F1508=EUconst_NA,"",INDEX(EUwideConstants!$H:$M,MATCH(T1508,EUwideConstants!$Q:$Q,0),MATCH(F1508,CNTR_TierList,0))))</f>
        <v/>
      </c>
      <c r="AA1508" s="402" t="str">
        <f>IF(F1508=1,1,"")</f>
        <v/>
      </c>
      <c r="AB1508" s="1097"/>
      <c r="AC1508" s="386" t="b">
        <f>AND(AC1503,Y1508&lt;&gt;EUconst_NA)</f>
        <v>0</v>
      </c>
      <c r="AD1508" s="1097"/>
      <c r="AE1508" s="1117"/>
      <c r="AG1508" s="1118"/>
      <c r="AH1508" s="1123"/>
      <c r="AI1508" s="1119"/>
      <c r="AJ1508" s="1123"/>
      <c r="AK1508" s="1120"/>
      <c r="AL1508" s="1096"/>
      <c r="AM1508" s="387" t="str">
        <f>EUconst_CNTR_ConversionFactor&amp;EUconst_Value</f>
        <v>ConvF_Waarde</v>
      </c>
      <c r="AN1508" s="1124"/>
      <c r="AO1508" s="1122">
        <v>1</v>
      </c>
      <c r="AP1508" s="1123"/>
      <c r="AQ1508" s="403" t="str">
        <f>IF(AA1508="","",AO1508)</f>
        <v/>
      </c>
      <c r="AR1508" s="386">
        <f>IF(AC1508=TRUE,IF(COUNT(K1508:L1508)=0,0,IF(L1508="",K1508,L1508)),1)</f>
        <v>1</v>
      </c>
      <c r="AS1508" s="382" t="b">
        <f>AND(AC1508=TRUE,OR(ISNUMBER(L1508),NOT(ISNUMBER(AA1508))))</f>
        <v>0</v>
      </c>
      <c r="AT1508" s="382" t="b">
        <f t="shared" si="373"/>
        <v>0</v>
      </c>
      <c r="AU1508" s="1097"/>
      <c r="AV1508" s="394" t="b">
        <f t="shared" si="374"/>
        <v>0</v>
      </c>
      <c r="AW1508" s="395" t="b">
        <f t="shared" si="375"/>
        <v>0</v>
      </c>
      <c r="AX1508" s="1097"/>
      <c r="AY1508" s="411" t="b">
        <f t="shared" si="376"/>
        <v>0</v>
      </c>
      <c r="AZ1508" s="400" t="b">
        <f>AR1508&gt;100%</f>
        <v>0</v>
      </c>
      <c r="BA1508" s="1097"/>
      <c r="BB1508" s="398" t="s">
        <v>478</v>
      </c>
      <c r="BC1508" s="399">
        <f>AR1503*AR1506/1000*(1-AR1510)</f>
        <v>0</v>
      </c>
      <c r="BD1508" s="400">
        <f>BC1508</f>
        <v>0</v>
      </c>
      <c r="BE1508" s="401">
        <f>BC1508</f>
        <v>0</v>
      </c>
      <c r="BF1508" s="1097"/>
      <c r="BG1508" s="1097"/>
      <c r="BH1508" s="1097"/>
      <c r="BI1508" s="1097"/>
      <c r="BJ1508" s="1097"/>
      <c r="BK1508" s="1097"/>
      <c r="BL1508" s="1097"/>
      <c r="BM1508" s="1097"/>
      <c r="BN1508" s="1097"/>
      <c r="BO1508" s="1097"/>
      <c r="BP1508" s="1097"/>
      <c r="BQ1508" s="1097"/>
      <c r="BR1508" s="1097"/>
      <c r="BS1508" s="1097"/>
      <c r="BT1508" s="1097"/>
      <c r="BU1508" s="1097"/>
      <c r="BV1508" s="1097"/>
      <c r="BW1508" s="1097"/>
      <c r="BX1508" s="1097"/>
      <c r="BY1508" s="1097"/>
      <c r="BZ1508" s="382" t="b">
        <f>OR(BZ1503,Y1508=EUconst_NA)</f>
        <v>1</v>
      </c>
    </row>
    <row r="1509" spans="1:78" s="1066" customFormat="1" ht="12.75" customHeight="1" thickBot="1" x14ac:dyDescent="0.3">
      <c r="A1509" s="1055"/>
      <c r="B1509" s="928"/>
      <c r="C1509" s="484" t="s">
        <v>329</v>
      </c>
      <c r="D1509" s="346" t="str">
        <f>Translations!$B$640</f>
        <v>C-gehalte:</v>
      </c>
      <c r="E1509" s="1105"/>
      <c r="F1509" s="379"/>
      <c r="G1509" s="1836" t="str">
        <f t="shared" si="371"/>
        <v/>
      </c>
      <c r="H1509" s="1837"/>
      <c r="I1509" s="697" t="str">
        <f>AJ1509</f>
        <v/>
      </c>
      <c r="J1509" s="912"/>
      <c r="K1509" s="404" t="str">
        <f t="shared" si="372"/>
        <v/>
      </c>
      <c r="L1509" s="405"/>
      <c r="M1509" s="473" t="str">
        <f>IF(N1495="",IF(AND(E1494&lt;&gt;"",OR(F1509="",COUNT(K1509:L1509)=0),Y1509&lt;&gt;EUconst_NA,T1494&lt;&gt;TRUE),EUconst_ERR_Incomplete,IF(COUNTIF(AX1509:AZ1509,TRUE)&gt;0,EUconst_ERR_Inconsistent,"")),"")</f>
        <v/>
      </c>
      <c r="O1509" s="1056"/>
      <c r="P1509" s="1101"/>
      <c r="Q1509" s="1101"/>
      <c r="R1509" s="1101"/>
      <c r="S1509" s="1097"/>
      <c r="T1509" s="381" t="str">
        <f>EUconst_CNTR_CarbonContent&amp;E1494</f>
        <v>CarbC_</v>
      </c>
      <c r="U1509" s="1107"/>
      <c r="V1509" s="382" t="str">
        <f t="shared" si="377"/>
        <v/>
      </c>
      <c r="W1509" s="1097"/>
      <c r="X1509" s="1107"/>
      <c r="Y1509" s="383" t="str">
        <f>IF(OR(T1494=TRUE,E1494=""),"",INDEX(EUwideConstants!$N:$N,MATCH(T1509,EUwideConstants!$Q:$Q,0)))</f>
        <v/>
      </c>
      <c r="Z1509" s="384" t="str">
        <f>IF(ISBLANK(F1509),"",IF(F1509=EUconst_NA,"",INDEX(EUwideConstants!$H:$M,MATCH(T1509,EUwideConstants!$Q:$Q,0),MATCH(F1509,CNTR_TierList,0))))</f>
        <v/>
      </c>
      <c r="AA1509" s="406" t="str">
        <f>IF(COUNTIF(EUconst_DefaultValues,Z1509)&gt;0,MATCH(Z1509,EUconst_DefaultValues,0),"")</f>
        <v/>
      </c>
      <c r="AB1509" s="1097"/>
      <c r="AC1509" s="386" t="b">
        <f>AND(AC1503,Y1509&lt;&gt;EUconst_NA)</f>
        <v>0</v>
      </c>
      <c r="AD1509" s="1097"/>
      <c r="AE1509" s="387" t="str">
        <f>EUconst_CNTR_CarbonContent&amp;EUconst_Unit</f>
        <v>CarbC_Eenheid</v>
      </c>
      <c r="AF1509" s="388" t="str">
        <f>IF(AC1509=TRUE, IF(COUNTIF(MSPara_SourceStreamCategory,V1509)=0,"",INDEX(MSPara_CalcFactorsMatrix,MATCH(V1509,MSPara_SourceStreamCategory,0),MATCH(AE1509&amp;"_"&amp;2,MSPara_CalcFactors,0))),"")</f>
        <v/>
      </c>
      <c r="AG1509" s="389" t="str">
        <f>IF(AC1509=TRUE, IF(COUNTIF(MSPara_SourceStreamCategory,V1509)=0,"",INDEX(MSPara_CalcFactorsMatrix,MATCH(V1509,MSPara_SourceStreamCategory,0),MATCH(AE1509&amp;"_"&amp;1,MSPara_CalcFactors,0))),"")</f>
        <v/>
      </c>
      <c r="AH1509" s="407" t="str">
        <f>IF(AA1509="","",INDEX(AF1509:AG1509,3-AA1509))</f>
        <v/>
      </c>
      <c r="AI1509" s="1119"/>
      <c r="AJ1509" s="408" t="str">
        <f>IF(AC1509=TRUE,IF(AJ1503="","",IF(AJ1503=EUconst_kNm3,EUconst_tCpkNm3,EUconst_tCpt)),"")</f>
        <v/>
      </c>
      <c r="AK1509" s="1120"/>
      <c r="AL1509" s="1096"/>
      <c r="AM1509" s="387" t="str">
        <f>EUconst_CNTR_CarbonContent&amp;EUconst_Value</f>
        <v>CarbC_Waarde</v>
      </c>
      <c r="AN1509" s="391" t="str">
        <f>IF(AC1509=TRUE,IF(COUNTIF(MSPara_SourceStreamCategory,V1509)=0,"",INDEX(MSPara_CalcFactorsMatrix,MATCH(V1509,MSPara_SourceStreamCategory,0),MATCH(AM1509&amp;"_"&amp;2,MSPara_CalcFactors,0))),"")</f>
        <v/>
      </c>
      <c r="AO1509" s="409" t="str">
        <f>IF(AC1509=TRUE,IF(COUNTIF(MSPara_SourceStreamCategory,V1509)=0,"",INDEX(MSPara_CalcFactorsMatrix,MATCH(V1509,MSPara_SourceStreamCategory,0),MATCH(AM1509&amp;"_"&amp;1,MSPara_CalcFactors,0))),"")</f>
        <v/>
      </c>
      <c r="AP1509" s="386" t="b">
        <f>AND(AND(AH1509&lt;&gt;"",AJ1509&lt;&gt;""),AJ1509=AH1509)</f>
        <v>0</v>
      </c>
      <c r="AQ1509" s="410" t="str">
        <f>IF(AND(AA1509&lt;&gt;"",AP1509=TRUE),IF(OR(INDEX(AN1509:AO1509,3-AA1509)=EUconst_NA,INDEX(AN1509:AO1509,3-AA1509)=0),"",INDEX(AN1509:AO1509,3-AA1509)),"")</f>
        <v/>
      </c>
      <c r="AR1509" s="386">
        <f>IF(AC1509=TRUE,IF(COUNT(K1509:L1509)=0,0,IF(L1509="",K1509,L1509)),0)</f>
        <v>0</v>
      </c>
      <c r="AS1509" s="382" t="b">
        <f>AND(AC1509=TRUE,OR(AND(F1509&lt;&gt;"",NOT(ISNUMBER(AA1509))),L1509&lt;&gt;"",F1509="",AQ1509=""))</f>
        <v>0</v>
      </c>
      <c r="AT1509" s="382" t="b">
        <f t="shared" si="373"/>
        <v>0</v>
      </c>
      <c r="AU1509" s="1097"/>
      <c r="AV1509" s="394" t="b">
        <f t="shared" si="374"/>
        <v>0</v>
      </c>
      <c r="AW1509" s="395" t="b">
        <f t="shared" si="375"/>
        <v>0</v>
      </c>
      <c r="AX1509" s="377" t="e">
        <f>OR(AND(AJ1503=EUconst_kNm3,AJ1509=EUconst_tCpt),AND(AJ1503=EUconst_t,AJ1509=EUconst_tCpkNm3))</f>
        <v>#N/A</v>
      </c>
      <c r="AY1509" s="382" t="b">
        <f t="shared" si="376"/>
        <v>0</v>
      </c>
      <c r="AZ1509" s="1097"/>
      <c r="BA1509" s="1097"/>
      <c r="BB1509" s="398" t="s">
        <v>479</v>
      </c>
      <c r="BC1509" s="399">
        <f>AR1503*AR1506/1000*AR1510</f>
        <v>0</v>
      </c>
      <c r="BD1509" s="400">
        <f>BC1509</f>
        <v>0</v>
      </c>
      <c r="BE1509" s="401">
        <f>BC1509</f>
        <v>0</v>
      </c>
      <c r="BF1509" s="1097"/>
      <c r="BG1509" s="1097"/>
      <c r="BH1509" s="1097"/>
      <c r="BI1509" s="1097"/>
      <c r="BJ1509" s="1097"/>
      <c r="BK1509" s="1097"/>
      <c r="BL1509" s="1097"/>
      <c r="BM1509" s="1097"/>
      <c r="BN1509" s="1097"/>
      <c r="BO1509" s="1097"/>
      <c r="BP1509" s="1097"/>
      <c r="BQ1509" s="1097"/>
      <c r="BR1509" s="1097"/>
      <c r="BS1509" s="1097"/>
      <c r="BT1509" s="1097"/>
      <c r="BU1509" s="1097"/>
      <c r="BV1509" s="1097"/>
      <c r="BW1509" s="1097"/>
      <c r="BX1509" s="1097"/>
      <c r="BY1509" s="1097"/>
      <c r="BZ1509" s="382" t="b">
        <f>OR(BZ1503,Y1509=EUconst_NA)</f>
        <v>1</v>
      </c>
    </row>
    <row r="1510" spans="1:78" s="1066" customFormat="1" ht="12.75" customHeight="1" x14ac:dyDescent="0.25">
      <c r="A1510" s="1055"/>
      <c r="B1510" s="928"/>
      <c r="C1510" s="481" t="s">
        <v>330</v>
      </c>
      <c r="D1510" s="346" t="str">
        <f>Translations!$B$641</f>
        <v>BioF:</v>
      </c>
      <c r="E1510" s="1105"/>
      <c r="F1510" s="379"/>
      <c r="G1510" s="1836" t="str">
        <f t="shared" si="371"/>
        <v/>
      </c>
      <c r="H1510" s="1837"/>
      <c r="I1510" s="697" t="str">
        <f>IF(OR(AC1510=FALSE,Y1510=EUconst_NA),"","-")</f>
        <v/>
      </c>
      <c r="J1510" s="911"/>
      <c r="K1510" s="396" t="str">
        <f t="shared" si="372"/>
        <v/>
      </c>
      <c r="L1510" s="471"/>
      <c r="M1510" s="473" t="str">
        <f>IF(N1495="",IF(AND(E1494&lt;&gt;"",OR(F1510="",COUNT(K1510:L1510)=0),Y1510&lt;&gt;EUconst_NA,T1494&lt;&gt;TRUE),EUconst_ERR_Incomplete,IF(COUNTIF(AX1510:AZ1510,TRUE)&gt;0,EUconst_ERR_Inconsistent,"")),"")</f>
        <v/>
      </c>
      <c r="O1510" s="1056"/>
      <c r="P1510" s="1106"/>
      <c r="Q1510" s="1106"/>
      <c r="R1510" s="1106"/>
      <c r="S1510" s="1097"/>
      <c r="T1510" s="381" t="str">
        <f>EUconst_CNTR_BiomassContent&amp;E1494</f>
        <v>BioC_</v>
      </c>
      <c r="U1510" s="1107"/>
      <c r="V1510" s="411" t="str">
        <f t="shared" si="377"/>
        <v/>
      </c>
      <c r="W1510" s="362" t="str">
        <f>IF(COUNTIF(MSPara_SourceStreamCategory,V1510)=0,"",INDEX(MSPara_IsFossil,MATCH(V1510,MSPara_SourceStreamCategory,0)))</f>
        <v/>
      </c>
      <c r="X1510" s="1107"/>
      <c r="Y1510" s="383" t="str">
        <f>IF(OR(T1494=TRUE,E1494=""),"",IF(OR(W1510=TRUE,F1510=EUconst_NA),EUconst_NA,INDEX(EUwideConstants!$N:$N,MATCH(T1510,EUwideConstants!$Q:$Q,0))))</f>
        <v/>
      </c>
      <c r="Z1510" s="384" t="str">
        <f>IF(ISBLANK(F1510),"",IF(F1510=EUconst_NA,"",INDEX(EUwideConstants!$H:$M,MATCH(T1510,EUwideConstants!$Q:$Q,0),MATCH(F1510,CNTR_TierList,0))))</f>
        <v/>
      </c>
      <c r="AA1510" s="412" t="str">
        <f>IF(F1510=1,1,"")</f>
        <v/>
      </c>
      <c r="AB1510" s="1097"/>
      <c r="AC1510" s="386" t="b">
        <f>AND(AC1503,Y1510&lt;&gt;EUconst_NA)</f>
        <v>0</v>
      </c>
      <c r="AD1510" s="1097"/>
      <c r="AE1510" s="1117"/>
      <c r="AG1510" s="1118"/>
      <c r="AH1510" s="1115"/>
      <c r="AI1510" s="1119"/>
      <c r="AJ1510" s="1115"/>
      <c r="AK1510" s="1120"/>
      <c r="AL1510" s="1096"/>
      <c r="AM1510" s="387" t="str">
        <f>EUconst_CNTR_BiomassContent&amp;EUconst_Value</f>
        <v>BioC_Waarde</v>
      </c>
      <c r="AO1510" s="413" t="str">
        <f>IF(AC1510=TRUE,IF(COUNTIF(MSPara_SourceStreamCategory,V1510)=0,"",INDEX(MSPara_CalcFactorsMatrix,MATCH(V1510,MSPara_SourceStreamCategory,0),MATCH(AM1510&amp;"_"&amp;2,MSPara_CalcFactors,0))),"")</f>
        <v/>
      </c>
      <c r="AP1510" s="1115"/>
      <c r="AQ1510" s="397" t="str">
        <f>IF(OR(AA1510="",AO1510=EUconst_NA),"",AO1510)</f>
        <v/>
      </c>
      <c r="AR1510" s="386">
        <f>IF(AC1510=TRUE,IF(COUNT(K1510:L1510)=0,0,IF(L1510="",K1510,L1510)),0)</f>
        <v>0</v>
      </c>
      <c r="AS1510" s="382" t="b">
        <f>AND(AC1510=TRUE,OR(AND(F1510&lt;&gt;"",NOT(ISNUMBER(AA1510))),L1510&lt;&gt;"",F1510="",AQ1510=""))</f>
        <v>0</v>
      </c>
      <c r="AT1510" s="382" t="b">
        <f t="shared" si="373"/>
        <v>0</v>
      </c>
      <c r="AU1510" s="1097"/>
      <c r="AV1510" s="394" t="b">
        <f t="shared" si="374"/>
        <v>0</v>
      </c>
      <c r="AW1510" s="395" t="b">
        <f t="shared" si="375"/>
        <v>0</v>
      </c>
      <c r="AX1510" s="1097"/>
      <c r="AY1510" s="411" t="b">
        <f t="shared" si="376"/>
        <v>0</v>
      </c>
      <c r="AZ1510" s="362" t="b">
        <f>OR(AR1510&gt;100%,(AR1510+AR1511)&gt;100%)</f>
        <v>0</v>
      </c>
      <c r="BA1510" s="1097"/>
      <c r="BB1510" s="1097"/>
      <c r="BC1510" s="1097"/>
      <c r="BD1510" s="1097"/>
      <c r="BE1510" s="1097"/>
      <c r="BF1510" s="1097"/>
      <c r="BG1510" s="1097"/>
      <c r="BH1510" s="1097"/>
      <c r="BI1510" s="1097"/>
      <c r="BJ1510" s="1097"/>
      <c r="BK1510" s="1097"/>
      <c r="BL1510" s="1097"/>
      <c r="BM1510" s="1097"/>
      <c r="BN1510" s="1097"/>
      <c r="BO1510" s="1097"/>
      <c r="BP1510" s="1097"/>
      <c r="BQ1510" s="1097"/>
      <c r="BR1510" s="1097"/>
      <c r="BS1510" s="1097"/>
      <c r="BT1510" s="1097"/>
      <c r="BU1510" s="1097"/>
      <c r="BV1510" s="1097"/>
      <c r="BW1510" s="1097"/>
      <c r="BX1510" s="1097"/>
      <c r="BY1510" s="1097"/>
      <c r="BZ1510" s="382" t="b">
        <f>OR(BZ1503,Y1510=EUconst_NA)</f>
        <v>1</v>
      </c>
    </row>
    <row r="1511" spans="1:78" s="1066" customFormat="1" ht="12.75" customHeight="1" thickBot="1" x14ac:dyDescent="0.3">
      <c r="A1511" s="1055"/>
      <c r="B1511" s="928"/>
      <c r="C1511" s="481" t="s">
        <v>453</v>
      </c>
      <c r="D1511" s="346" t="str">
        <f>Translations!$B$647</f>
        <v>niet-duurz. BioF:</v>
      </c>
      <c r="E1511" s="1105"/>
      <c r="F1511" s="414"/>
      <c r="G1511" s="1836" t="str">
        <f t="shared" si="371"/>
        <v/>
      </c>
      <c r="H1511" s="1837"/>
      <c r="I1511" s="698" t="str">
        <f>IF(OR(AC1511=FALSE,Y1511=EUconst_NA),"","-")</f>
        <v/>
      </c>
      <c r="J1511" s="911"/>
      <c r="K1511" s="415" t="str">
        <f t="shared" si="372"/>
        <v/>
      </c>
      <c r="L1511" s="686"/>
      <c r="M1511" s="473" t="str">
        <f>IF(N1495="",IF(AND(E1494&lt;&gt;"",OR(F1511="",COUNT(K1511:L1511)=0),Y1511&lt;&gt;EUconst_NA,T1494&lt;&gt;TRUE),EUconst_ERR_Incomplete,IF(COUNTIF(AX1511:AZ1511,TRUE)&gt;0,EUconst_ERR_Inconsistent,"")),"")</f>
        <v/>
      </c>
      <c r="O1511" s="1056"/>
      <c r="P1511" s="1106"/>
      <c r="Q1511" s="1106"/>
      <c r="R1511" s="1106"/>
      <c r="S1511" s="1097"/>
      <c r="T1511" s="416" t="str">
        <f>EUconst_CNTR_BiomassContent&amp;E1494</f>
        <v>BioC_</v>
      </c>
      <c r="U1511" s="1107"/>
      <c r="V1511" s="399" t="str">
        <f t="shared" si="377"/>
        <v/>
      </c>
      <c r="W1511" s="400" t="str">
        <f>IF(COUNTIF(MSPara_SourceStreamCategory,V1511)=0,"",INDEX(MSPara_IsFossil,MATCH(V1511,MSPara_SourceStreamCategory,0)))</f>
        <v/>
      </c>
      <c r="X1511" s="1107"/>
      <c r="Y1511" s="417" t="str">
        <f>IF(OR(T1494=TRUE,E1494=""),"",IF(OR(W1511=TRUE,F1511=EUconst_NA),EUconst_NA,INDEX(EUwideConstants!$N:$N,MATCH(T1511,EUwideConstants!$Q:$Q,0))))</f>
        <v/>
      </c>
      <c r="Z1511" s="418" t="str">
        <f>IF(ISBLANK(F1511),"",IF(F1511=EUconst_NA,"",INDEX(EUwideConstants!$H:$M,MATCH(T1511,EUwideConstants!$Q:$Q,0),MATCH(F1511,CNTR_TierList,0))))</f>
        <v/>
      </c>
      <c r="AA1511" s="419" t="str">
        <f>IF(F1511=1,1,"")</f>
        <v/>
      </c>
      <c r="AB1511" s="1097"/>
      <c r="AC1511" s="420" t="b">
        <f>AND(AC1503,Y1511&lt;&gt;EUconst_NA)</f>
        <v>0</v>
      </c>
      <c r="AD1511" s="1097"/>
      <c r="AE1511" s="1125"/>
      <c r="AF1511" s="1126"/>
      <c r="AG1511" s="1127"/>
      <c r="AH1511" s="1128"/>
      <c r="AI1511" s="1128"/>
      <c r="AJ1511" s="1128"/>
      <c r="AK1511" s="1129"/>
      <c r="AL1511" s="1096"/>
      <c r="AM1511" s="421" t="str">
        <f>EUconst_CNTR_BiomassContent&amp;EUconst_Value</f>
        <v>BioC_Waarde</v>
      </c>
      <c r="AN1511" s="1126"/>
      <c r="AO1511" s="422" t="str">
        <f>IF(AC1511=TRUE,IF(COUNTIF(MSPara_SourceStreamCategory,V1511)=0,"",INDEX(MSPara_CalcFactorsMatrix,MATCH(V1511,MSPara_SourceStreamCategory,0),MATCH(AM1511&amp;"_"&amp;2,MSPara_CalcFactors,0))),"")</f>
        <v/>
      </c>
      <c r="AP1511" s="1128"/>
      <c r="AQ1511" s="423" t="str">
        <f>IF(OR(AA1511="",AO1511=EUconst_NA),"",AO1511)</f>
        <v/>
      </c>
      <c r="AR1511" s="420">
        <f>IF(AC1511=TRUE,IF(COUNT(K1511:L1511)=0,0,IF(L1511="",K1511,L1511)),0)</f>
        <v>0</v>
      </c>
      <c r="AS1511" s="424" t="b">
        <f>AND(AC1511=TRUE,OR(AND(F1511&lt;&gt;"",NOT(ISNUMBER(AA1511))),L1511&lt;&gt;"",F1511="",AQ1511=""))</f>
        <v>0</v>
      </c>
      <c r="AT1511" s="424" t="b">
        <f t="shared" si="373"/>
        <v>0</v>
      </c>
      <c r="AU1511" s="1097"/>
      <c r="AV1511" s="425" t="b">
        <f t="shared" si="374"/>
        <v>0</v>
      </c>
      <c r="AW1511" s="426" t="b">
        <f t="shared" si="375"/>
        <v>0</v>
      </c>
      <c r="AX1511" s="1097"/>
      <c r="AY1511" s="399" t="b">
        <f t="shared" si="376"/>
        <v>0</v>
      </c>
      <c r="AZ1511" s="400" t="b">
        <f>OR(AR1510&gt;100%,(AR1510+AR1511)&gt;100%)</f>
        <v>0</v>
      </c>
      <c r="BA1511" s="1097"/>
      <c r="BB1511" s="1097"/>
      <c r="BC1511" s="1097"/>
      <c r="BD1511" s="1097"/>
      <c r="BE1511" s="1097"/>
      <c r="BF1511" s="1097"/>
      <c r="BG1511" s="1097"/>
      <c r="BH1511" s="1097"/>
      <c r="BI1511" s="1097"/>
      <c r="BJ1511" s="1097"/>
      <c r="BK1511" s="1097"/>
      <c r="BL1511" s="1097"/>
      <c r="BM1511" s="1097"/>
      <c r="BN1511" s="1097"/>
      <c r="BO1511" s="1097"/>
      <c r="BP1511" s="1097"/>
      <c r="BQ1511" s="1097"/>
      <c r="BR1511" s="1097"/>
      <c r="BS1511" s="1097"/>
      <c r="BT1511" s="1097"/>
      <c r="BU1511" s="1097"/>
      <c r="BV1511" s="1097"/>
      <c r="BW1511" s="1097"/>
      <c r="BX1511" s="1097"/>
      <c r="BY1511" s="1097"/>
      <c r="BZ1511" s="400" t="b">
        <f>OR(BZ1503,Y1511=EUconst_NA)</f>
        <v>1</v>
      </c>
    </row>
    <row r="1512" spans="1:78" s="1066" customFormat="1" ht="5.0999999999999996" customHeight="1" x14ac:dyDescent="0.25">
      <c r="A1512" s="1055"/>
      <c r="B1512" s="928"/>
      <c r="C1512" s="928"/>
      <c r="D1512" s="954"/>
      <c r="O1512" s="1056"/>
      <c r="P1512" s="1101"/>
      <c r="Q1512" s="1101"/>
      <c r="R1512" s="1101"/>
      <c r="S1512" s="1130"/>
      <c r="T1512" s="1097"/>
      <c r="U1512" s="1097"/>
      <c r="V1512" s="1097"/>
      <c r="W1512" s="1097"/>
      <c r="X1512" s="1097"/>
      <c r="Y1512" s="1097"/>
      <c r="Z1512" s="1097"/>
      <c r="AA1512" s="1097"/>
      <c r="AB1512" s="1097"/>
      <c r="AC1512" s="1097"/>
      <c r="AD1512" s="1097"/>
      <c r="AE1512" s="1097"/>
      <c r="AF1512" s="1097"/>
      <c r="AG1512" s="1097"/>
      <c r="AH1512" s="1097"/>
      <c r="AI1512" s="1097"/>
      <c r="AJ1512" s="1097"/>
      <c r="AK1512" s="1097"/>
      <c r="AL1512" s="1097"/>
      <c r="AM1512" s="1097"/>
      <c r="AN1512" s="1097"/>
      <c r="AO1512" s="1097"/>
      <c r="AP1512" s="1097"/>
      <c r="AQ1512" s="1097"/>
      <c r="AR1512" s="1097"/>
      <c r="AS1512" s="1097"/>
      <c r="AT1512" s="1097"/>
      <c r="AU1512" s="1097"/>
      <c r="AV1512" s="1097"/>
      <c r="AW1512" s="1097"/>
      <c r="AX1512" s="1097"/>
      <c r="AY1512" s="1097"/>
      <c r="AZ1512" s="1097"/>
      <c r="BA1512" s="1097"/>
      <c r="BB1512" s="1097"/>
      <c r="BC1512" s="1097"/>
      <c r="BD1512" s="1097"/>
      <c r="BE1512" s="1097"/>
      <c r="BF1512" s="1097"/>
      <c r="BG1512" s="1097"/>
      <c r="BH1512" s="1097"/>
      <c r="BI1512" s="1097"/>
      <c r="BJ1512" s="1097"/>
      <c r="BK1512" s="1097"/>
      <c r="BL1512" s="1097"/>
      <c r="BM1512" s="1097"/>
      <c r="BN1512" s="1097"/>
      <c r="BO1512" s="1097"/>
      <c r="BP1512" s="1097"/>
      <c r="BQ1512" s="1097"/>
      <c r="BR1512" s="1097"/>
      <c r="BS1512" s="1097"/>
      <c r="BT1512" s="1097"/>
      <c r="BU1512" s="1097"/>
      <c r="BV1512" s="1097"/>
      <c r="BW1512" s="1097"/>
      <c r="BX1512" s="1097"/>
      <c r="BY1512" s="1097"/>
      <c r="BZ1512" s="1097"/>
    </row>
    <row r="1513" spans="1:78" s="1066" customFormat="1" ht="12.75" customHeight="1" x14ac:dyDescent="0.25">
      <c r="A1513" s="1055"/>
      <c r="B1513" s="928"/>
      <c r="C1513" s="928"/>
      <c r="D1513" s="1840" t="str">
        <f>Translations!$B$674</f>
        <v>Tiers geldig van:</v>
      </c>
      <c r="E1513" s="1840"/>
      <c r="F1513" s="1841"/>
      <c r="G1513" s="624"/>
      <c r="H1513" s="427" t="str">
        <f>Translations!$B$675</f>
        <v>tot:</v>
      </c>
      <c r="I1513" s="624"/>
      <c r="J1513" s="1842" t="str">
        <f>Translations!$B$676</f>
        <v>Euralcode voor deze (afval)stroom (indien van toepassing):</v>
      </c>
      <c r="K1513" s="1843"/>
      <c r="L1513" s="1843"/>
      <c r="M1513" s="1844"/>
      <c r="N1513" s="428"/>
      <c r="O1513" s="1056"/>
      <c r="P1513" s="1101"/>
      <c r="Q1513" s="1101"/>
      <c r="R1513" s="1101"/>
      <c r="S1513" s="1130"/>
      <c r="T1513" s="1097"/>
      <c r="U1513" s="1097"/>
      <c r="V1513" s="1097"/>
      <c r="W1513" s="1097"/>
      <c r="X1513" s="1097"/>
      <c r="Y1513" s="1097"/>
      <c r="Z1513" s="1097"/>
      <c r="AA1513" s="1097"/>
      <c r="AB1513" s="1097"/>
      <c r="AC1513" s="1097"/>
      <c r="AD1513" s="1097"/>
      <c r="AE1513" s="1097"/>
      <c r="AF1513" s="1097"/>
      <c r="AG1513" s="1097"/>
      <c r="AH1513" s="1097"/>
      <c r="AI1513" s="1097"/>
      <c r="AJ1513" s="1097"/>
      <c r="AK1513" s="1097"/>
      <c r="AL1513" s="1097"/>
      <c r="AM1513" s="1097"/>
      <c r="AN1513" s="1097"/>
      <c r="AO1513" s="1097"/>
      <c r="AP1513" s="1097"/>
      <c r="AQ1513" s="1097"/>
      <c r="AR1513" s="1097"/>
      <c r="AS1513" s="1097"/>
      <c r="AT1513" s="1097"/>
      <c r="AU1513" s="1097"/>
      <c r="AV1513" s="1097"/>
      <c r="AW1513" s="1097"/>
      <c r="AX1513" s="1097"/>
      <c r="AY1513" s="1097"/>
      <c r="AZ1513" s="1097"/>
      <c r="BA1513" s="1097"/>
      <c r="BB1513" s="1097"/>
      <c r="BC1513" s="1097"/>
      <c r="BD1513" s="1097"/>
      <c r="BE1513" s="1097"/>
      <c r="BF1513" s="1097"/>
      <c r="BG1513" s="1097"/>
      <c r="BH1513" s="1097"/>
      <c r="BI1513" s="1097"/>
      <c r="BJ1513" s="1097"/>
      <c r="BK1513" s="1097"/>
      <c r="BL1513" s="1097"/>
      <c r="BM1513" s="1097"/>
      <c r="BN1513" s="1097"/>
      <c r="BO1513" s="1097"/>
      <c r="BP1513" s="1097"/>
      <c r="BQ1513" s="1097"/>
      <c r="BR1513" s="1097"/>
      <c r="BS1513" s="1097"/>
      <c r="BT1513" s="1097"/>
      <c r="BU1513" s="1097"/>
      <c r="BV1513" s="1097"/>
      <c r="BW1513" s="1097"/>
      <c r="BX1513" s="1097"/>
      <c r="BY1513" s="1097"/>
      <c r="BZ1513" s="14" t="b">
        <f>BZ1503</f>
        <v>1</v>
      </c>
    </row>
    <row r="1514" spans="1:78" s="1066" customFormat="1" ht="5.0999999999999996" customHeight="1" x14ac:dyDescent="0.25">
      <c r="A1514" s="1055"/>
      <c r="B1514" s="928"/>
      <c r="C1514" s="928"/>
      <c r="D1514" s="950"/>
      <c r="E1514" s="957"/>
      <c r="F1514" s="957"/>
      <c r="G1514" s="957"/>
      <c r="H1514" s="957"/>
      <c r="I1514" s="957"/>
      <c r="J1514" s="957"/>
      <c r="K1514" s="957"/>
      <c r="L1514" s="957"/>
      <c r="M1514" s="957"/>
      <c r="N1514" s="957"/>
      <c r="O1514" s="1056"/>
      <c r="P1514" s="1101"/>
      <c r="Q1514" s="1101"/>
      <c r="R1514" s="1101"/>
      <c r="S1514" s="1130"/>
      <c r="T1514" s="1097"/>
      <c r="U1514" s="1097"/>
      <c r="V1514" s="1097"/>
      <c r="W1514" s="1097"/>
      <c r="X1514" s="1097"/>
      <c r="Y1514" s="1097"/>
      <c r="Z1514" s="1097"/>
      <c r="AA1514" s="1097"/>
      <c r="AB1514" s="1097"/>
      <c r="AC1514" s="1097"/>
      <c r="AD1514" s="1097"/>
      <c r="AE1514" s="1097"/>
      <c r="AF1514" s="1097"/>
      <c r="AG1514" s="1097"/>
      <c r="AH1514" s="1097"/>
      <c r="AI1514" s="1097"/>
      <c r="AJ1514" s="1097"/>
      <c r="AK1514" s="1097"/>
      <c r="AL1514" s="1097"/>
      <c r="AM1514" s="1097"/>
      <c r="AN1514" s="1097"/>
      <c r="AO1514" s="1097"/>
      <c r="AP1514" s="1097"/>
      <c r="AQ1514" s="1097"/>
      <c r="AR1514" s="1097"/>
      <c r="AS1514" s="1097"/>
      <c r="AT1514" s="1097"/>
      <c r="AU1514" s="1097"/>
      <c r="AV1514" s="1097"/>
      <c r="AW1514" s="1097"/>
      <c r="AX1514" s="1097"/>
      <c r="AY1514" s="1097"/>
      <c r="AZ1514" s="1097"/>
      <c r="BA1514" s="1097"/>
      <c r="BB1514" s="1097"/>
      <c r="BC1514" s="1097"/>
      <c r="BD1514" s="1097"/>
      <c r="BE1514" s="1097"/>
      <c r="BF1514" s="1097"/>
      <c r="BG1514" s="1097"/>
      <c r="BH1514" s="1097"/>
      <c r="BI1514" s="1097"/>
      <c r="BJ1514" s="1097"/>
      <c r="BK1514" s="1097"/>
      <c r="BL1514" s="1097"/>
      <c r="BM1514" s="1097"/>
      <c r="BN1514" s="1097"/>
      <c r="BO1514" s="1097"/>
      <c r="BP1514" s="1097"/>
      <c r="BQ1514" s="1097"/>
      <c r="BR1514" s="1097"/>
      <c r="BS1514" s="1097"/>
      <c r="BT1514" s="1097"/>
      <c r="BU1514" s="1097"/>
      <c r="BV1514" s="1097"/>
      <c r="BW1514" s="1097"/>
      <c r="BX1514" s="1097"/>
      <c r="BY1514" s="1097"/>
      <c r="BZ1514" s="1097"/>
    </row>
    <row r="1515" spans="1:78" s="1066" customFormat="1" ht="12.75" customHeight="1" x14ac:dyDescent="0.25">
      <c r="A1515" s="1055"/>
      <c r="B1515" s="928"/>
      <c r="C1515" s="928"/>
      <c r="D1515" s="957"/>
      <c r="E1515" s="957"/>
      <c r="F1515" s="957"/>
      <c r="G1515" s="957"/>
      <c r="H1515" s="957"/>
      <c r="I1515" s="957"/>
      <c r="J1515" s="957"/>
      <c r="K1515" s="957"/>
      <c r="L1515" s="957"/>
      <c r="M1515" s="427" t="str">
        <f>Translations!$B$677</f>
        <v>ID dat voor deze source stream wordt gebruikt in het monitoringsplan:</v>
      </c>
      <c r="N1515" s="474"/>
      <c r="O1515" s="1056"/>
      <c r="P1515" s="1101"/>
      <c r="Q1515" s="1101"/>
      <c r="R1515" s="1101"/>
      <c r="S1515" s="1130"/>
      <c r="T1515" s="1097"/>
      <c r="U1515" s="1097"/>
      <c r="V1515" s="1097"/>
      <c r="W1515" s="1097"/>
      <c r="X1515" s="1097"/>
      <c r="Y1515" s="1097"/>
      <c r="Z1515" s="1097"/>
      <c r="AA1515" s="1097"/>
      <c r="AB1515" s="1097"/>
      <c r="AC1515" s="1097"/>
      <c r="AD1515" s="1097"/>
      <c r="AE1515" s="1097"/>
      <c r="AF1515" s="1097"/>
      <c r="AG1515" s="1097"/>
      <c r="AH1515" s="1097"/>
      <c r="AI1515" s="1097"/>
      <c r="AJ1515" s="1097"/>
      <c r="AK1515" s="1097"/>
      <c r="AL1515" s="1097"/>
      <c r="AM1515" s="1097"/>
      <c r="AN1515" s="1097"/>
      <c r="AO1515" s="1097"/>
      <c r="AP1515" s="1097"/>
      <c r="AQ1515" s="1097"/>
      <c r="AR1515" s="1097"/>
      <c r="AS1515" s="1097"/>
      <c r="AT1515" s="1097"/>
      <c r="AU1515" s="1097"/>
      <c r="AV1515" s="1097"/>
      <c r="AW1515" s="1097"/>
      <c r="AX1515" s="1097"/>
      <c r="AY1515" s="1097"/>
      <c r="AZ1515" s="1097"/>
      <c r="BA1515" s="1097"/>
      <c r="BB1515" s="1097"/>
      <c r="BC1515" s="1097"/>
      <c r="BD1515" s="1097"/>
      <c r="BE1515" s="1097"/>
      <c r="BF1515" s="1097"/>
      <c r="BG1515" s="1097"/>
      <c r="BH1515" s="1097"/>
      <c r="BI1515" s="1097"/>
      <c r="BJ1515" s="1097"/>
      <c r="BK1515" s="1097"/>
      <c r="BL1515" s="1097"/>
      <c r="BM1515" s="1097"/>
      <c r="BN1515" s="1097"/>
      <c r="BO1515" s="1097"/>
      <c r="BP1515" s="1097"/>
      <c r="BQ1515" s="1097"/>
      <c r="BR1515" s="1097"/>
      <c r="BS1515" s="1097"/>
      <c r="BT1515" s="1097"/>
      <c r="BU1515" s="1097"/>
      <c r="BV1515" s="1097"/>
      <c r="BW1515" s="1097"/>
      <c r="BX1515" s="1097"/>
      <c r="BY1515" s="1097"/>
      <c r="BZ1515" s="14" t="b">
        <f>BZ1513</f>
        <v>1</v>
      </c>
    </row>
    <row r="1516" spans="1:78" s="1066" customFormat="1" ht="5.0999999999999996" customHeight="1" x14ac:dyDescent="0.25">
      <c r="A1516" s="1131"/>
      <c r="D1516" s="954"/>
      <c r="O1516" s="1118"/>
      <c r="P1516" s="1107"/>
      <c r="Q1516" s="1107"/>
      <c r="R1516" s="1107"/>
      <c r="S1516" s="1097"/>
      <c r="T1516" s="1097"/>
      <c r="U1516" s="1097"/>
      <c r="V1516" s="1097"/>
      <c r="W1516" s="1097"/>
      <c r="X1516" s="1097"/>
      <c r="Y1516" s="1097"/>
      <c r="Z1516" s="1097"/>
      <c r="AA1516" s="1097"/>
      <c r="AB1516" s="1097"/>
      <c r="AC1516" s="1097"/>
      <c r="AD1516" s="1097"/>
      <c r="AE1516" s="1097"/>
      <c r="AF1516" s="1097"/>
      <c r="AG1516" s="1097"/>
      <c r="AH1516" s="1097"/>
      <c r="AI1516" s="1097"/>
      <c r="AJ1516" s="1097"/>
      <c r="AK1516" s="1097"/>
      <c r="AL1516" s="1097"/>
      <c r="AM1516" s="1097"/>
      <c r="AN1516" s="1097"/>
      <c r="AO1516" s="1097"/>
      <c r="AP1516" s="1097"/>
      <c r="AQ1516" s="1097"/>
      <c r="AR1516" s="1097"/>
      <c r="AS1516" s="1097"/>
      <c r="AT1516" s="1097"/>
      <c r="AU1516" s="1097"/>
      <c r="AV1516" s="1097"/>
      <c r="AW1516" s="1097"/>
      <c r="AX1516" s="1097"/>
      <c r="AY1516" s="1097"/>
      <c r="AZ1516" s="1097"/>
      <c r="BA1516" s="1097"/>
      <c r="BB1516" s="1097"/>
      <c r="BC1516" s="1097"/>
      <c r="BD1516" s="1097"/>
      <c r="BE1516" s="1097"/>
      <c r="BF1516" s="1097"/>
      <c r="BG1516" s="1097"/>
      <c r="BH1516" s="1097"/>
      <c r="BI1516" s="1097"/>
      <c r="BJ1516" s="1097"/>
      <c r="BK1516" s="1097"/>
      <c r="BL1516" s="1097"/>
      <c r="BM1516" s="1097"/>
      <c r="BN1516" s="1097"/>
      <c r="BO1516" s="1097"/>
      <c r="BP1516" s="1097"/>
      <c r="BQ1516" s="1097"/>
      <c r="BR1516" s="1097"/>
      <c r="BS1516" s="1097"/>
      <c r="BT1516" s="1097"/>
      <c r="BU1516" s="1097"/>
      <c r="BV1516" s="1097"/>
      <c r="BW1516" s="1097"/>
      <c r="BX1516" s="1097"/>
      <c r="BY1516" s="1097"/>
      <c r="BZ1516" s="1097"/>
    </row>
    <row r="1517" spans="1:78" s="1066" customFormat="1" x14ac:dyDescent="0.25">
      <c r="A1517" s="1131"/>
      <c r="D1517" s="1856" t="str">
        <f>Translations!$B$160</f>
        <v>Eventuele opmerkingen:</v>
      </c>
      <c r="E1517" s="1857"/>
      <c r="F1517" s="1858"/>
      <c r="G1517" s="1859"/>
      <c r="H1517" s="1859"/>
      <c r="I1517" s="1859"/>
      <c r="J1517" s="1859"/>
      <c r="K1517" s="1859"/>
      <c r="L1517" s="1859"/>
      <c r="M1517" s="1859"/>
      <c r="N1517" s="1860"/>
      <c r="O1517" s="1118"/>
      <c r="P1517" s="1107"/>
      <c r="Q1517" s="1107"/>
      <c r="R1517" s="1107"/>
      <c r="S1517" s="1097"/>
      <c r="T1517" s="1097"/>
      <c r="U1517" s="1097"/>
      <c r="V1517" s="1097"/>
      <c r="W1517" s="1097"/>
      <c r="X1517" s="1097"/>
      <c r="Y1517" s="1097"/>
      <c r="Z1517" s="1097"/>
      <c r="AA1517" s="1097"/>
      <c r="AB1517" s="1097"/>
      <c r="AC1517" s="1097"/>
      <c r="AD1517" s="1097"/>
      <c r="AE1517" s="1097"/>
      <c r="AF1517" s="1097"/>
      <c r="AG1517" s="1097"/>
      <c r="AH1517" s="1097"/>
      <c r="AI1517" s="1097"/>
      <c r="AJ1517" s="1097"/>
      <c r="AK1517" s="1097"/>
      <c r="AL1517" s="1097"/>
      <c r="AM1517" s="1097"/>
      <c r="AN1517" s="1097"/>
      <c r="AO1517" s="1097"/>
      <c r="AP1517" s="1097"/>
      <c r="AQ1517" s="1097"/>
      <c r="AR1517" s="1097"/>
      <c r="AS1517" s="1097"/>
      <c r="AT1517" s="1097"/>
      <c r="AU1517" s="1097"/>
      <c r="AV1517" s="1097"/>
      <c r="AW1517" s="1097"/>
      <c r="AX1517" s="1097"/>
      <c r="AY1517" s="1097"/>
      <c r="AZ1517" s="1097"/>
      <c r="BA1517" s="1097"/>
      <c r="BB1517" s="1097"/>
      <c r="BC1517" s="1097"/>
      <c r="BD1517" s="1097"/>
      <c r="BE1517" s="1097"/>
      <c r="BF1517" s="1097"/>
      <c r="BG1517" s="1097"/>
      <c r="BH1517" s="1097"/>
      <c r="BI1517" s="1097"/>
      <c r="BJ1517" s="1097"/>
      <c r="BK1517" s="1097"/>
      <c r="BL1517" s="1097"/>
      <c r="BM1517" s="1097"/>
      <c r="BN1517" s="1097"/>
      <c r="BO1517" s="1097"/>
      <c r="BP1517" s="1097"/>
      <c r="BQ1517" s="1097"/>
      <c r="BR1517" s="1097"/>
      <c r="BS1517" s="1097"/>
      <c r="BT1517" s="1097"/>
      <c r="BU1517" s="1097"/>
      <c r="BV1517" s="1097"/>
      <c r="BW1517" s="1097"/>
      <c r="BX1517" s="1097"/>
      <c r="BY1517" s="1097"/>
      <c r="BZ1517" s="14" t="b">
        <f>BZ1513</f>
        <v>1</v>
      </c>
    </row>
    <row r="1518" spans="1:78" s="931" customFormat="1" ht="12.75" customHeight="1" thickBot="1" x14ac:dyDescent="0.3">
      <c r="A1518" s="1055"/>
      <c r="B1518" s="957"/>
      <c r="C1518" s="1087"/>
      <c r="D1518" s="960"/>
      <c r="E1518" s="1089"/>
      <c r="F1518" s="1087"/>
      <c r="G1518" s="1132"/>
      <c r="H1518" s="1132"/>
      <c r="I1518" s="1132"/>
      <c r="J1518" s="1132"/>
      <c r="K1518" s="1132"/>
      <c r="L1518" s="1132"/>
      <c r="M1518" s="1132"/>
      <c r="N1518" s="1132"/>
      <c r="O1518" s="1092"/>
      <c r="P1518" s="1093"/>
      <c r="Q1518" s="1093"/>
      <c r="R1518" s="1093"/>
      <c r="S1518" s="930"/>
      <c r="T1518" s="930"/>
      <c r="U1518" s="1133"/>
      <c r="V1518" s="930"/>
      <c r="W1518" s="930"/>
      <c r="X1518" s="1133"/>
      <c r="Y1518" s="930"/>
      <c r="Z1518" s="930"/>
      <c r="AA1518" s="930"/>
      <c r="AB1518" s="930"/>
      <c r="AC1518" s="930"/>
      <c r="AD1518" s="930"/>
      <c r="AE1518" s="930"/>
      <c r="AF1518" s="930"/>
      <c r="AG1518" s="930"/>
      <c r="AH1518" s="930"/>
      <c r="AI1518" s="930"/>
      <c r="AJ1518" s="930"/>
      <c r="AK1518" s="930"/>
      <c r="AL1518" s="930"/>
      <c r="AM1518" s="930"/>
      <c r="AN1518" s="930"/>
      <c r="AO1518" s="930"/>
      <c r="AP1518" s="930"/>
      <c r="AQ1518" s="930"/>
      <c r="AR1518" s="930"/>
      <c r="AS1518" s="930"/>
      <c r="AT1518" s="930"/>
      <c r="AU1518" s="930"/>
      <c r="AV1518" s="930"/>
      <c r="AW1518" s="930"/>
      <c r="AX1518" s="930"/>
      <c r="AY1518" s="930"/>
      <c r="AZ1518" s="930"/>
      <c r="BA1518" s="930"/>
      <c r="BB1518" s="930"/>
      <c r="BC1518" s="930"/>
      <c r="BD1518" s="930"/>
      <c r="BE1518" s="930"/>
      <c r="BF1518" s="930"/>
      <c r="BG1518" s="930"/>
      <c r="BH1518" s="930"/>
      <c r="BI1518" s="1097"/>
      <c r="BJ1518" s="1097"/>
      <c r="BK1518" s="1097"/>
      <c r="BL1518" s="930"/>
      <c r="BM1518" s="930"/>
      <c r="BN1518" s="930"/>
      <c r="BO1518" s="930"/>
      <c r="BP1518" s="930"/>
      <c r="BQ1518" s="930"/>
      <c r="BR1518" s="930"/>
      <c r="BS1518" s="930"/>
      <c r="BT1518" s="930"/>
      <c r="BU1518" s="930"/>
      <c r="BV1518" s="930"/>
      <c r="BW1518" s="930"/>
      <c r="BX1518" s="930"/>
      <c r="BY1518" s="930"/>
      <c r="BZ1518" s="930"/>
    </row>
    <row r="1519" spans="1:78" s="931" customFormat="1" ht="12.75" customHeight="1" thickBot="1" x14ac:dyDescent="0.3">
      <c r="A1519" s="1090"/>
      <c r="B1519" s="957"/>
      <c r="C1519" s="957"/>
      <c r="D1519" s="954"/>
      <c r="E1519" s="1062"/>
      <c r="F1519" s="957"/>
      <c r="G1519" s="1091"/>
      <c r="H1519" s="1091"/>
      <c r="I1519" s="1091"/>
      <c r="J1519" s="1091"/>
      <c r="K1519" s="957"/>
      <c r="L1519" s="1091"/>
      <c r="M1519" s="1091"/>
      <c r="N1519" s="1091"/>
      <c r="O1519" s="1092"/>
      <c r="P1519" s="1093"/>
      <c r="Q1519" s="1093"/>
      <c r="R1519" s="1093"/>
      <c r="S1519" s="1070"/>
      <c r="T1519" s="12" t="str">
        <f>IF(ISBLANK(E1520),"",MATCH(E1520,CNTR_SourceStreamNames,0))</f>
        <v/>
      </c>
      <c r="U1519" s="430" t="str">
        <f>IF(ISBLANK(E1520),"",INDEX(B_InstallationDescription!$D$53:$D$127,MATCH(E1520,CNTR_SourceStreamNames,0)))</f>
        <v/>
      </c>
      <c r="V1519" s="1072"/>
      <c r="W1519" s="937"/>
      <c r="X1519" s="937"/>
      <c r="Y1519" s="937"/>
      <c r="Z1519" s="930"/>
      <c r="AA1519" s="930"/>
      <c r="AB1519" s="930"/>
      <c r="AC1519" s="930"/>
      <c r="AD1519" s="930"/>
      <c r="AE1519" s="930"/>
      <c r="AF1519" s="930"/>
      <c r="AG1519" s="930"/>
      <c r="AH1519" s="930"/>
      <c r="AI1519" s="930"/>
      <c r="AJ1519" s="930"/>
      <c r="AK1519" s="1025"/>
      <c r="AL1519" s="930"/>
      <c r="AM1519" s="930"/>
      <c r="AN1519" s="930"/>
      <c r="AO1519" s="930"/>
      <c r="AP1519" s="930"/>
      <c r="AQ1519" s="930"/>
      <c r="AR1519" s="930"/>
      <c r="AS1519" s="930"/>
      <c r="AT1519" s="930"/>
      <c r="AU1519" s="930"/>
      <c r="AV1519" s="930"/>
      <c r="AW1519" s="930"/>
      <c r="AX1519" s="930"/>
      <c r="AY1519" s="930"/>
      <c r="AZ1519" s="930"/>
      <c r="BA1519" s="930"/>
      <c r="BB1519" s="930"/>
      <c r="BC1519" s="930"/>
      <c r="BD1519" s="930"/>
      <c r="BE1519" s="930"/>
      <c r="BF1519" s="930"/>
      <c r="BG1519" s="930"/>
      <c r="BH1519" s="937"/>
      <c r="BI1519" s="937"/>
      <c r="BJ1519" s="937"/>
      <c r="BK1519" s="937"/>
      <c r="BL1519" s="937"/>
      <c r="BM1519" s="937"/>
      <c r="BN1519" s="937"/>
      <c r="BO1519" s="937"/>
      <c r="BP1519" s="937"/>
      <c r="BQ1519" s="937"/>
      <c r="BR1519" s="937"/>
      <c r="BS1519" s="937"/>
      <c r="BT1519" s="937"/>
      <c r="BU1519" s="937"/>
      <c r="BV1519" s="937"/>
      <c r="BW1519" s="937"/>
      <c r="BX1519" s="937"/>
      <c r="BY1519" s="937"/>
      <c r="BZ1519" s="336" t="s">
        <v>268</v>
      </c>
    </row>
    <row r="1520" spans="1:78" s="1066" customFormat="1" ht="15" customHeight="1" thickBot="1" x14ac:dyDescent="0.3">
      <c r="A1520" s="498" t="str">
        <f>IF(E1520="","","PRINT")</f>
        <v/>
      </c>
      <c r="B1520" s="928"/>
      <c r="C1520" s="429">
        <f>C1493+1</f>
        <v>55</v>
      </c>
      <c r="D1520" s="928"/>
      <c r="E1520" s="1851"/>
      <c r="F1520" s="1852"/>
      <c r="G1520" s="1852"/>
      <c r="H1520" s="1852"/>
      <c r="I1520" s="1852"/>
      <c r="J1520" s="1853"/>
      <c r="K1520" s="1845" t="str">
        <f>IF(E1521="","",INDEX(EUwideConstants!$F$338:$F$379,MATCH(E1521,EUConst_TierActivityListNames,0)))</f>
        <v/>
      </c>
      <c r="L1520" s="1846"/>
      <c r="M1520" s="338" t="str">
        <f>Translations!$B$665</f>
        <v>Fossiel CO2:</v>
      </c>
      <c r="N1520" s="622" t="str">
        <f>IF(SUM(check!A1721:A1730)=0,IF(N1522&lt;&gt;"",N1522,IF(OR(K1520="",T1521=TRUE),"",INDEX(BC1534:BE1534,MATCH(K1520,BC1530:BE1530,0)))),"")</f>
        <v/>
      </c>
      <c r="O1520" s="476" t="s">
        <v>266</v>
      </c>
      <c r="P1520" s="688" t="str">
        <f>IF(AND(E1520&lt;&gt;"",COUNTIF(P1521:$P$2089,"PRINT")=0),"PRINT","")</f>
        <v/>
      </c>
      <c r="Q1520" s="207" t="str">
        <f>EUconst_SumCO2 &amp; "_" &amp; K1520</f>
        <v>SUM_CO2_</v>
      </c>
      <c r="R1520" s="1093"/>
      <c r="S1520" s="1070"/>
      <c r="T1520" s="343" t="s">
        <v>391</v>
      </c>
      <c r="U1520" s="1070"/>
      <c r="V1520" s="1072"/>
      <c r="W1520" s="937"/>
      <c r="X1520" s="930"/>
      <c r="Y1520" s="930"/>
      <c r="Z1520" s="930"/>
      <c r="AA1520" s="930"/>
      <c r="AB1520" s="930"/>
      <c r="AC1520" s="930"/>
      <c r="AD1520" s="930"/>
      <c r="AE1520" s="930"/>
      <c r="AF1520" s="930"/>
      <c r="AG1520" s="930"/>
      <c r="AH1520" s="930"/>
      <c r="AI1520" s="1096"/>
      <c r="AJ1520" s="1096"/>
      <c r="AK1520" s="1096"/>
      <c r="AL1520" s="1096"/>
      <c r="AM1520" s="1096"/>
      <c r="AN1520" s="1096"/>
      <c r="AO1520" s="1096"/>
      <c r="AP1520" s="1096"/>
      <c r="AQ1520" s="1096"/>
      <c r="AR1520" s="1096"/>
      <c r="AS1520" s="1096"/>
      <c r="AT1520" s="1096"/>
      <c r="AU1520" s="1096"/>
      <c r="AV1520" s="1096"/>
      <c r="AW1520" s="1096"/>
      <c r="AX1520" s="1096"/>
      <c r="AY1520" s="1096"/>
      <c r="AZ1520" s="1096"/>
      <c r="BA1520" s="1096"/>
      <c r="BB1520" s="1096"/>
      <c r="BC1520" s="1096"/>
      <c r="BD1520" s="1096"/>
      <c r="BE1520" s="1096"/>
      <c r="BF1520" s="1096"/>
      <c r="BG1520" s="1096"/>
      <c r="BH1520" s="500">
        <f>AR1530</f>
        <v>0</v>
      </c>
      <c r="BI1520" s="500" t="e">
        <f>AJ1530</f>
        <v>#N/A</v>
      </c>
      <c r="BJ1520" s="500">
        <f>AR1532</f>
        <v>0</v>
      </c>
      <c r="BK1520" s="500" t="str">
        <f>AJ1532</f>
        <v/>
      </c>
      <c r="BL1520" s="500">
        <f>AR1533</f>
        <v>0</v>
      </c>
      <c r="BM1520" s="500" t="str">
        <f>AJ1533</f>
        <v/>
      </c>
      <c r="BN1520" s="500">
        <f>AR1534</f>
        <v>1</v>
      </c>
      <c r="BO1520" s="500">
        <f>AR1535</f>
        <v>1</v>
      </c>
      <c r="BP1520" s="500">
        <f>AR1536</f>
        <v>0</v>
      </c>
      <c r="BQ1520" s="500" t="str">
        <f>AJ1536</f>
        <v/>
      </c>
      <c r="BR1520" s="500">
        <f>AR1537</f>
        <v>0</v>
      </c>
      <c r="BS1520" s="500">
        <f>AR1538</f>
        <v>0</v>
      </c>
      <c r="BT1520" s="500" t="str">
        <f>N1520</f>
        <v/>
      </c>
      <c r="BU1520" s="500" t="str">
        <f>N1521</f>
        <v/>
      </c>
      <c r="BV1520" s="500" t="str">
        <f>R1523</f>
        <v/>
      </c>
      <c r="BW1520" s="500" t="str">
        <f>R1529</f>
        <v/>
      </c>
      <c r="BX1520" s="500" t="str">
        <f>R1530</f>
        <v/>
      </c>
      <c r="BY1520" s="937"/>
      <c r="BZ1520" s="431" t="b">
        <f>CNTR_CalcRelevant=EUconst_NotRelevant</f>
        <v>1</v>
      </c>
    </row>
    <row r="1521" spans="1:78" s="1066" customFormat="1" ht="15" customHeight="1" thickBot="1" x14ac:dyDescent="0.3">
      <c r="A1521" s="1055"/>
      <c r="B1521" s="928"/>
      <c r="C1521" s="928"/>
      <c r="D1521" s="928"/>
      <c r="E1521" s="1847" t="str">
        <f>IF(ISBLANK(E1520),"",IF(INDEX(B_InstallationDescription!$E$53:$E$127,MATCH(U1519,B_InstallationDescription!$D$53:$D$127,0))&gt;0,INDEX(B_InstallationDescription!$E$53:$E$127,MATCH(U1519,B_InstallationDescription!$D$53:$D$127,0)),""))</f>
        <v/>
      </c>
      <c r="F1521" s="1848"/>
      <c r="G1521" s="1848"/>
      <c r="H1521" s="1848"/>
      <c r="I1521" s="1848"/>
      <c r="J1521" s="1849"/>
      <c r="K1521" s="102"/>
      <c r="L1521" s="102"/>
      <c r="M1521" s="201" t="str">
        <f>Translations!$B$666</f>
        <v>Bio CO2:</v>
      </c>
      <c r="N1521" s="623" t="str">
        <f>IF(OR(K1520="",T1521=TRUE),"",INDEX(BC1533:BE1533,MATCH(K1520,BC1530:BE1530,0)))</f>
        <v/>
      </c>
      <c r="O1521" s="477" t="s">
        <v>266</v>
      </c>
      <c r="P1521" s="1093"/>
      <c r="Q1521" s="207" t="str">
        <f>EUconst_SumBioCO2 &amp; "_" &amp; K1520</f>
        <v>SUM_bioCO2_</v>
      </c>
      <c r="R1521" s="1093"/>
      <c r="S1521" s="1070"/>
      <c r="T1521" s="22" t="str">
        <f>IF(E1521="","",MATCH(E1521,EUConst_TierActivityListNames,0)&gt;40)</f>
        <v/>
      </c>
      <c r="U1521" s="1070"/>
      <c r="V1521" s="1072"/>
      <c r="W1521" s="937"/>
      <c r="X1521" s="930"/>
      <c r="Y1521" s="12" t="s">
        <v>93</v>
      </c>
      <c r="Z1521" s="1097"/>
      <c r="AA1521" s="1097"/>
      <c r="AB1521" s="1097"/>
      <c r="AC1521" s="1097"/>
      <c r="AD1521" s="1097"/>
      <c r="AE1521" s="12" t="s">
        <v>300</v>
      </c>
      <c r="AF1521" s="930"/>
      <c r="AG1521" s="1098"/>
      <c r="AH1521" s="1097"/>
      <c r="AI1521" s="1097"/>
      <c r="AJ1521" s="1098"/>
      <c r="AK1521" s="1098"/>
      <c r="AL1521" s="1096"/>
      <c r="AM1521" s="12" t="s">
        <v>306</v>
      </c>
      <c r="AN1521" s="1099"/>
      <c r="AO1521" s="1099"/>
      <c r="AP1521" s="1097"/>
      <c r="AQ1521" s="1097"/>
      <c r="AR1521" s="1097"/>
      <c r="AS1521" s="1097"/>
      <c r="AT1521" s="1097"/>
      <c r="AU1521" s="1097"/>
      <c r="AV1521" s="12" t="s">
        <v>314</v>
      </c>
      <c r="AW1521" s="1097"/>
      <c r="AX1521" s="1100"/>
      <c r="AY1521" s="1097"/>
      <c r="AZ1521" s="1097"/>
      <c r="BA1521" s="1097"/>
      <c r="BB1521" s="12" t="s">
        <v>218</v>
      </c>
      <c r="BC1521" s="1097"/>
      <c r="BD1521" s="1097"/>
      <c r="BE1521" s="1097"/>
      <c r="BF1521" s="1097"/>
      <c r="BG1521" s="12" t="s">
        <v>483</v>
      </c>
      <c r="BH1521" s="499" t="s">
        <v>553</v>
      </c>
      <c r="BI1521" s="499" t="s">
        <v>484</v>
      </c>
      <c r="BJ1521" s="499" t="s">
        <v>212</v>
      </c>
      <c r="BK1521" s="499" t="s">
        <v>485</v>
      </c>
      <c r="BL1521" s="499" t="s">
        <v>69</v>
      </c>
      <c r="BM1521" s="499" t="s">
        <v>486</v>
      </c>
      <c r="BN1521" s="499" t="s">
        <v>487</v>
      </c>
      <c r="BO1521" s="499" t="s">
        <v>488</v>
      </c>
      <c r="BP1521" s="499" t="s">
        <v>215</v>
      </c>
      <c r="BQ1521" s="499" t="s">
        <v>489</v>
      </c>
      <c r="BR1521" s="499" t="s">
        <v>490</v>
      </c>
      <c r="BS1521" s="499" t="s">
        <v>491</v>
      </c>
      <c r="BT1521" s="499" t="s">
        <v>289</v>
      </c>
      <c r="BU1521" s="499" t="s">
        <v>492</v>
      </c>
      <c r="BV1521" s="499" t="s">
        <v>495</v>
      </c>
      <c r="BW1521" s="499" t="s">
        <v>493</v>
      </c>
      <c r="BX1521" s="499" t="s">
        <v>494</v>
      </c>
      <c r="BY1521" s="1097"/>
      <c r="BZ1521" s="1097"/>
    </row>
    <row r="1522" spans="1:78" s="1066" customFormat="1" ht="40.5" customHeight="1" thickBot="1" x14ac:dyDescent="0.3">
      <c r="A1522" s="1055"/>
      <c r="B1522" s="928"/>
      <c r="C1522" s="928"/>
      <c r="D1522" s="928"/>
      <c r="E1522"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522" s="1833"/>
      <c r="G1522" s="1833"/>
      <c r="H1522" s="1833"/>
      <c r="I1522" s="1833"/>
      <c r="J1522" s="1833"/>
      <c r="K1522" s="1833"/>
      <c r="L1522" s="1833"/>
      <c r="M1522" s="1834"/>
      <c r="N1522" s="851"/>
      <c r="O1522" s="1315" t="str">
        <f>+IF($K$2170&gt;0,"GEEN DUBBELE INVOER VOOR 1 SOURCESTREAM","")</f>
        <v/>
      </c>
      <c r="P1522" s="1101"/>
      <c r="Q1522" s="1101"/>
      <c r="R1522" s="1101"/>
      <c r="S1522" s="1070"/>
      <c r="T1522" s="1070"/>
      <c r="U1522" s="1070"/>
      <c r="V1522" s="1072"/>
      <c r="W1522" s="1097"/>
      <c r="X1522" s="1097"/>
      <c r="Y1522" s="1093"/>
      <c r="Z1522" s="1097"/>
      <c r="AA1522" s="1097"/>
      <c r="AB1522" s="1097"/>
      <c r="AC1522" s="1097"/>
      <c r="AD1522" s="1097"/>
      <c r="AE1522" s="1097"/>
      <c r="AF1522" s="930"/>
      <c r="AG1522" s="1097"/>
      <c r="AH1522" s="1097"/>
      <c r="AI1522" s="1097"/>
      <c r="AJ1522" s="1098"/>
      <c r="AK1522" s="1098"/>
      <c r="AL1522" s="1096"/>
      <c r="AM1522" s="1097"/>
      <c r="AN1522" s="1097"/>
      <c r="AO1522" s="1097"/>
      <c r="AP1522" s="1097"/>
      <c r="AQ1522" s="1097"/>
      <c r="AR1522" s="1097"/>
      <c r="AS1522" s="1097"/>
      <c r="AT1522" s="1097"/>
      <c r="AU1522" s="1097"/>
      <c r="AV1522" s="1097"/>
      <c r="AW1522" s="1097"/>
      <c r="AX1522" s="1097"/>
      <c r="AY1522" s="1097"/>
      <c r="AZ1522" s="1097"/>
      <c r="BA1522" s="1097"/>
      <c r="BB1522" s="1097"/>
      <c r="BC1522" s="1097"/>
      <c r="BD1522" s="1097"/>
      <c r="BE1522" s="1097"/>
      <c r="BF1522" s="1097"/>
      <c r="BG1522" s="1097"/>
      <c r="BH1522" s="1097"/>
      <c r="BI1522" s="1097"/>
      <c r="BJ1522" s="1097"/>
      <c r="BK1522" s="1097"/>
      <c r="BL1522" s="1097"/>
      <c r="BM1522" s="1097"/>
      <c r="BN1522" s="1097"/>
      <c r="BO1522" s="1097"/>
      <c r="BP1522" s="1097"/>
      <c r="BQ1522" s="1097"/>
      <c r="BR1522" s="1097"/>
      <c r="BS1522" s="1097"/>
      <c r="BT1522" s="1097"/>
      <c r="BU1522" s="1097"/>
      <c r="BV1522" s="1097"/>
      <c r="BW1522" s="1097"/>
      <c r="BX1522" s="1097"/>
      <c r="BY1522" s="1097"/>
      <c r="BZ1522" s="1097"/>
    </row>
    <row r="1523" spans="1:78" s="1066" customFormat="1" ht="12.75" customHeight="1" thickBot="1" x14ac:dyDescent="0.3">
      <c r="A1523" s="1055"/>
      <c r="B1523" s="928"/>
      <c r="C1523" s="928"/>
      <c r="D1523" s="928"/>
      <c r="E1523" s="1838" t="str">
        <f>IF(E1520="","",IF(T1521=TRUE,HYPERLINK("#JUMP_14",EUconst_MsgGoOnPFC),HYPERLINK("#JUMP_E_8",EUconst_FurtherGuidancePoint1)))</f>
        <v/>
      </c>
      <c r="F1523" s="1838"/>
      <c r="G1523" s="1838"/>
      <c r="H1523" s="1838"/>
      <c r="I1523" s="1838"/>
      <c r="J1523" s="1838"/>
      <c r="K1523" s="1838"/>
      <c r="L1523" s="1838"/>
      <c r="M1523" s="1838"/>
      <c r="N1523" s="852"/>
      <c r="O1523" s="1056"/>
      <c r="P1523" s="1101"/>
      <c r="Q1523" s="207" t="str">
        <f>EUconst_SumNonSustBioCO2 &amp; "_" &amp; K1520</f>
        <v>SUM_bioNonSustCO2_</v>
      </c>
      <c r="R1523" s="472" t="str">
        <f>IF(OR(K1520="",T1521=TRUE),"",ROUND(INDEX(BC1532:BE1532,MATCH(K1520,BC1530:BE1530,0)),0))</f>
        <v/>
      </c>
      <c r="S1523" s="1070"/>
      <c r="T1523" s="1070"/>
      <c r="U1523" s="1070"/>
      <c r="V1523" s="1097"/>
      <c r="W1523" s="1097"/>
      <c r="X1523" s="1097"/>
      <c r="Y1523" s="930"/>
      <c r="Z1523" s="1097"/>
      <c r="AA1523" s="1097"/>
      <c r="AB1523" s="1097"/>
      <c r="AC1523" s="1097"/>
      <c r="AD1523" s="1097"/>
      <c r="AE1523" s="1097"/>
      <c r="AF1523" s="930"/>
      <c r="AG1523" s="1097"/>
      <c r="AH1523" s="1097"/>
      <c r="AI1523" s="1097"/>
      <c r="AJ1523" s="1098"/>
      <c r="AK1523" s="1098"/>
      <c r="AL1523" s="1096"/>
      <c r="AM1523" s="1097"/>
      <c r="AN1523" s="1097"/>
      <c r="AO1523" s="1097"/>
      <c r="AP1523" s="1097"/>
      <c r="AQ1523" s="1097"/>
      <c r="AR1523" s="1097"/>
      <c r="AS1523" s="1097"/>
      <c r="AT1523" s="1097"/>
      <c r="AU1523" s="1097"/>
      <c r="AV1523" s="1097"/>
      <c r="AW1523" s="1097"/>
      <c r="AX1523" s="1097"/>
      <c r="AY1523" s="1097"/>
      <c r="AZ1523" s="1097"/>
      <c r="BA1523" s="1097"/>
      <c r="BB1523" s="1097"/>
      <c r="BC1523" s="1097"/>
      <c r="BD1523" s="1097"/>
      <c r="BE1523" s="1097"/>
      <c r="BF1523" s="1097"/>
      <c r="BG1523" s="1097"/>
      <c r="BH1523" s="1097"/>
      <c r="BI1523" s="1097"/>
      <c r="BJ1523" s="1097"/>
      <c r="BK1523" s="1097"/>
      <c r="BL1523" s="1097"/>
      <c r="BM1523" s="1097"/>
      <c r="BN1523" s="1097"/>
      <c r="BO1523" s="1097"/>
      <c r="BP1523" s="1097"/>
      <c r="BQ1523" s="1097"/>
      <c r="BR1523" s="1097"/>
      <c r="BS1523" s="1097"/>
      <c r="BT1523" s="1097"/>
      <c r="BU1523" s="1097"/>
      <c r="BV1523" s="1097"/>
      <c r="BW1523" s="1097"/>
      <c r="BX1523" s="1097"/>
      <c r="BY1523" s="1097"/>
      <c r="BZ1523" s="1097"/>
    </row>
    <row r="1524" spans="1:78" s="1066" customFormat="1" ht="5.0999999999999996" customHeight="1" thickBot="1" x14ac:dyDescent="0.3">
      <c r="A1524" s="1055"/>
      <c r="B1524" s="928"/>
      <c r="C1524" s="928"/>
      <c r="D1524" s="928"/>
      <c r="E1524" s="928"/>
      <c r="F1524" s="928"/>
      <c r="G1524" s="928"/>
      <c r="M1524" s="852"/>
      <c r="N1524" s="852"/>
      <c r="O1524" s="1056"/>
      <c r="P1524" s="1070"/>
      <c r="Q1524" s="1070"/>
      <c r="R1524" s="1070"/>
      <c r="S1524" s="1070"/>
      <c r="T1524" s="1070"/>
      <c r="U1524" s="1070"/>
      <c r="V1524" s="1097"/>
      <c r="W1524" s="1097"/>
      <c r="X1524" s="1097"/>
      <c r="Y1524" s="1093"/>
      <c r="Z1524" s="1097"/>
      <c r="AA1524" s="1097"/>
      <c r="AB1524" s="1097"/>
      <c r="AC1524" s="1097"/>
      <c r="AD1524" s="1097"/>
      <c r="AE1524" s="1097"/>
      <c r="AF1524" s="930"/>
      <c r="AG1524" s="1097"/>
      <c r="AH1524" s="1097"/>
      <c r="AI1524" s="1097"/>
      <c r="AJ1524" s="1098"/>
      <c r="AK1524" s="1098"/>
      <c r="AL1524" s="1096"/>
      <c r="AM1524" s="1097"/>
      <c r="AN1524" s="1097"/>
      <c r="AO1524" s="1097"/>
      <c r="AP1524" s="1097"/>
      <c r="AQ1524" s="1097"/>
      <c r="AR1524" s="1097"/>
      <c r="AS1524" s="1097"/>
      <c r="AT1524" s="1097"/>
      <c r="AU1524" s="1097"/>
      <c r="AV1524" s="1097"/>
      <c r="AW1524" s="1097"/>
      <c r="AX1524" s="1097"/>
      <c r="AY1524" s="1097"/>
      <c r="AZ1524" s="1097"/>
      <c r="BA1524" s="1097"/>
      <c r="BB1524" s="1097"/>
      <c r="BC1524" s="1097"/>
      <c r="BD1524" s="1097"/>
      <c r="BE1524" s="1097"/>
      <c r="BF1524" s="1097"/>
      <c r="BG1524" s="1097"/>
      <c r="BH1524" s="1097"/>
      <c r="BI1524" s="1097"/>
      <c r="BJ1524" s="1097"/>
      <c r="BK1524" s="1097"/>
      <c r="BL1524" s="1097"/>
      <c r="BM1524" s="1097"/>
      <c r="BN1524" s="1097"/>
      <c r="BO1524" s="1097"/>
      <c r="BP1524" s="1097"/>
      <c r="BQ1524" s="1097"/>
      <c r="BR1524" s="1097"/>
      <c r="BS1524" s="1097"/>
      <c r="BT1524" s="1097"/>
      <c r="BU1524" s="1097"/>
      <c r="BV1524" s="1097"/>
      <c r="BW1524" s="1097"/>
      <c r="BX1524" s="1097"/>
      <c r="BY1524" s="1097"/>
      <c r="BZ1524" s="1097"/>
    </row>
    <row r="1525" spans="1:78" s="1066" customFormat="1" ht="12.75" customHeight="1" thickBot="1" x14ac:dyDescent="0.3">
      <c r="A1525" s="1055"/>
      <c r="B1525" s="928"/>
      <c r="C1525" s="484" t="s">
        <v>4</v>
      </c>
      <c r="D1525" s="346" t="str">
        <f>Translations!$B$622</f>
        <v>AG:</v>
      </c>
      <c r="E1525" s="1839" t="str">
        <f>Translations!$B$667</f>
        <v>Zijn de AG gebaseerd op optelling van (gemeten) hoeveelheden (i.p.v. met één continue hoeveelheidsmeting)?</v>
      </c>
      <c r="F1525" s="1839"/>
      <c r="G1525" s="1839"/>
      <c r="H1525" s="1839"/>
      <c r="I1525" s="1839"/>
      <c r="J1525" s="1839"/>
      <c r="K1525" s="1839"/>
      <c r="L1525" s="705"/>
      <c r="M1525" s="692" t="str">
        <f>+IF(N1522="",IF(L1525="",IF(E1520="","",EUconst_ERR_Incomplete),""),"")</f>
        <v/>
      </c>
      <c r="O1525" s="1056"/>
      <c r="P1525" s="1070"/>
      <c r="Q1525" s="1070"/>
      <c r="R1525" s="1070"/>
      <c r="S1525" s="1070"/>
      <c r="T1525" s="1070"/>
      <c r="U1525" s="1070"/>
      <c r="V1525" s="1097"/>
      <c r="W1525" s="1097"/>
      <c r="X1525" s="1097"/>
      <c r="Y1525" s="1093"/>
      <c r="Z1525" s="1097"/>
      <c r="AA1525" s="1097"/>
      <c r="AB1525" s="1097"/>
      <c r="AC1525" s="699" t="b">
        <f>AND(E1520&lt;&gt;"",T1521&lt;&gt;TRUE)</f>
        <v>0</v>
      </c>
      <c r="AD1525" s="1097"/>
      <c r="AE1525" s="1097"/>
      <c r="AF1525" s="930"/>
      <c r="AG1525" s="1097"/>
      <c r="AH1525" s="1097"/>
      <c r="AI1525" s="1097"/>
      <c r="AJ1525" s="1098"/>
      <c r="AK1525" s="1098"/>
      <c r="AL1525" s="1096"/>
      <c r="AM1525" s="1097"/>
      <c r="AN1525" s="1097"/>
      <c r="AO1525" s="1097"/>
      <c r="AP1525" s="1097"/>
      <c r="AQ1525" s="1097"/>
      <c r="AR1525" s="1097"/>
      <c r="AS1525" s="1097"/>
      <c r="AT1525" s="699" t="b">
        <f>MSPara_BatchReportingMandatory&lt;&gt;TRUE</f>
        <v>0</v>
      </c>
      <c r="AU1525" s="1097"/>
      <c r="AV1525" s="1097"/>
      <c r="AW1525" s="1097"/>
      <c r="AX1525" s="1097"/>
      <c r="AY1525" s="1097"/>
      <c r="AZ1525" s="1097"/>
      <c r="BA1525" s="1097"/>
      <c r="BB1525" s="1097"/>
      <c r="BC1525" s="1097"/>
      <c r="BD1525" s="1097"/>
      <c r="BE1525" s="1097"/>
      <c r="BF1525" s="1097"/>
      <c r="BG1525" s="1097"/>
      <c r="BH1525" s="1097"/>
      <c r="BI1525" s="1097"/>
      <c r="BJ1525" s="1097"/>
      <c r="BK1525" s="1097"/>
      <c r="BL1525" s="1097"/>
      <c r="BM1525" s="1097"/>
      <c r="BN1525" s="1097"/>
      <c r="BO1525" s="1097"/>
      <c r="BP1525" s="1097"/>
      <c r="BQ1525" s="1097"/>
      <c r="BR1525" s="1097"/>
      <c r="BS1525" s="1097"/>
      <c r="BT1525" s="1097"/>
      <c r="BU1525" s="1097"/>
      <c r="BV1525" s="1097"/>
      <c r="BW1525" s="1097"/>
      <c r="BX1525" s="1097"/>
      <c r="BY1525" s="1097"/>
      <c r="BZ1525" s="699" t="b">
        <f>OR(CNTR_CalcRelevant=EUconst_NotRelevant,AND(COUNTA(CNTR_ListRelevantSections)&gt;0,OR(T1521=TRUE,E1520="")))</f>
        <v>1</v>
      </c>
    </row>
    <row r="1526" spans="1:78" s="1066" customFormat="1" ht="5.0999999999999996" customHeight="1" thickBot="1" x14ac:dyDescent="0.3">
      <c r="A1526" s="1055"/>
      <c r="B1526" s="928"/>
      <c r="C1526" s="928"/>
      <c r="D1526" s="928"/>
      <c r="E1526" s="928"/>
      <c r="F1526" s="928"/>
      <c r="G1526" s="928"/>
      <c r="H1526" s="957"/>
      <c r="I1526" s="957"/>
      <c r="J1526" s="957"/>
      <c r="K1526" s="957"/>
      <c r="L1526" s="957"/>
      <c r="M1526" s="1103"/>
      <c r="O1526" s="1056"/>
      <c r="P1526" s="1070"/>
      <c r="Q1526" s="1070"/>
      <c r="R1526" s="1070"/>
      <c r="S1526" s="1070"/>
      <c r="T1526" s="1070"/>
      <c r="U1526" s="1070"/>
      <c r="V1526" s="1097"/>
      <c r="W1526" s="1097"/>
      <c r="X1526" s="1097"/>
      <c r="Y1526" s="1093"/>
      <c r="Z1526" s="1097"/>
      <c r="AA1526" s="1097"/>
      <c r="AB1526" s="1097"/>
      <c r="AC1526" s="1100"/>
      <c r="AD1526" s="1097"/>
      <c r="AE1526" s="1097"/>
      <c r="AF1526" s="930"/>
      <c r="AG1526" s="1097"/>
      <c r="AH1526" s="1097"/>
      <c r="AI1526" s="1097"/>
      <c r="AJ1526" s="1098"/>
      <c r="AK1526" s="1098"/>
      <c r="AL1526" s="1096"/>
      <c r="AM1526" s="1097"/>
      <c r="AN1526" s="1097"/>
      <c r="AO1526" s="1097"/>
      <c r="AP1526" s="1097"/>
      <c r="AQ1526" s="1097"/>
      <c r="AR1526" s="1097"/>
      <c r="AS1526" s="1097"/>
      <c r="AT1526" s="1100"/>
      <c r="AU1526" s="1097"/>
      <c r="AV1526" s="1097"/>
      <c r="AW1526" s="1097"/>
      <c r="AX1526" s="1097"/>
      <c r="AY1526" s="1097"/>
      <c r="AZ1526" s="1097"/>
      <c r="BA1526" s="1097"/>
      <c r="BB1526" s="1097"/>
      <c r="BC1526" s="1097"/>
      <c r="BD1526" s="1097"/>
      <c r="BE1526" s="1097"/>
      <c r="BF1526" s="1097"/>
      <c r="BG1526" s="1097"/>
      <c r="BH1526" s="1097"/>
      <c r="BI1526" s="1097"/>
      <c r="BJ1526" s="1097"/>
      <c r="BK1526" s="1097"/>
      <c r="BL1526" s="1097"/>
      <c r="BM1526" s="1097"/>
      <c r="BN1526" s="1097"/>
      <c r="BO1526" s="1097"/>
      <c r="BP1526" s="1097"/>
      <c r="BQ1526" s="1097"/>
      <c r="BR1526" s="1097"/>
      <c r="BS1526" s="1097"/>
      <c r="BT1526" s="1097"/>
      <c r="BU1526" s="1097"/>
      <c r="BV1526" s="1097"/>
      <c r="BW1526" s="1097"/>
      <c r="BX1526" s="1097"/>
      <c r="BY1526" s="1097"/>
      <c r="BZ1526" s="1100"/>
    </row>
    <row r="1527" spans="1:78" s="1066" customFormat="1" ht="12.75" customHeight="1" thickBot="1" x14ac:dyDescent="0.3">
      <c r="A1527" s="1055"/>
      <c r="B1527" s="928"/>
      <c r="C1527" s="484" t="s">
        <v>5</v>
      </c>
      <c r="D1527" s="346" t="str">
        <f>Translations!$B$622</f>
        <v>AG:</v>
      </c>
      <c r="E1527" s="690" t="str">
        <f>Translations!$B$668</f>
        <v>Begin:</v>
      </c>
      <c r="F1527" s="706"/>
      <c r="G1527" s="691" t="str">
        <f>Translations!$B$669</f>
        <v>Eind:</v>
      </c>
      <c r="H1527" s="706"/>
      <c r="I1527" s="691" t="str">
        <f>Translations!$B$670</f>
        <v>Invoer:</v>
      </c>
      <c r="J1527" s="706"/>
      <c r="K1527" s="691" t="str">
        <f>Translations!$B$671</f>
        <v>Uitvoer:</v>
      </c>
      <c r="L1527" s="706"/>
      <c r="M1527" s="692" t="str">
        <f>IF(N1522="",IF(AND(L1525=TRUE,COUNT(F1527,H1527,J1527,L1527)&lt;4),EUconst_ERR_Incomplete,""),"")</f>
        <v/>
      </c>
      <c r="O1527" s="1056"/>
      <c r="P1527" s="1070"/>
      <c r="Q1527" s="1070"/>
      <c r="R1527" s="1070"/>
      <c r="S1527" s="1070"/>
      <c r="T1527" s="1070"/>
      <c r="U1527" s="1070"/>
      <c r="V1527" s="1097"/>
      <c r="W1527" s="1097"/>
      <c r="X1527" s="1097"/>
      <c r="Y1527" s="1093"/>
      <c r="Z1527" s="1097"/>
      <c r="AA1527" s="1097"/>
      <c r="AB1527" s="1097"/>
      <c r="AC1527" s="699" t="b">
        <f>AC1525</f>
        <v>0</v>
      </c>
      <c r="AD1527" s="1097"/>
      <c r="AE1527" s="1097"/>
      <c r="AF1527" s="930"/>
      <c r="AG1527" s="1097"/>
      <c r="AH1527" s="1097"/>
      <c r="AI1527" s="1097"/>
      <c r="AJ1527" s="1098"/>
      <c r="AK1527" s="1098"/>
      <c r="AL1527" s="1096"/>
      <c r="AM1527" s="1097"/>
      <c r="AN1527" s="1097"/>
      <c r="AO1527" s="1097"/>
      <c r="AP1527" s="1097"/>
      <c r="AQ1527" s="1097"/>
      <c r="AR1527" s="1097"/>
      <c r="AS1527" s="1097"/>
      <c r="AT1527" s="699" t="b">
        <f>AND(AT1525=TRUE,L1525="")</f>
        <v>0</v>
      </c>
      <c r="AU1527" s="1097"/>
      <c r="AV1527" s="1097"/>
      <c r="AW1527" s="1097"/>
      <c r="AX1527" s="1097"/>
      <c r="AY1527" s="1097"/>
      <c r="AZ1527" s="1097"/>
      <c r="BA1527" s="1097"/>
      <c r="BB1527" s="1097"/>
      <c r="BC1527" s="1097"/>
      <c r="BD1527" s="1097"/>
      <c r="BE1527" s="1097"/>
      <c r="BF1527" s="1097"/>
      <c r="BG1527" s="1097"/>
      <c r="BH1527" s="1097"/>
      <c r="BI1527" s="1097"/>
      <c r="BJ1527" s="1097"/>
      <c r="BK1527" s="1097"/>
      <c r="BL1527" s="1097"/>
      <c r="BM1527" s="1097"/>
      <c r="BN1527" s="1097"/>
      <c r="BO1527" s="1097"/>
      <c r="BP1527" s="1097"/>
      <c r="BQ1527" s="1097"/>
      <c r="BR1527" s="1097"/>
      <c r="BS1527" s="1097"/>
      <c r="BT1527" s="1097"/>
      <c r="BU1527" s="1097"/>
      <c r="BV1527" s="1097"/>
      <c r="BW1527" s="1097"/>
      <c r="BX1527" s="1097"/>
      <c r="BY1527" s="1097"/>
      <c r="BZ1527" s="699" t="b">
        <f>OR(BZ1525,AND(NOT(ISBLANK(L1525)),L1525=FALSE))</f>
        <v>1</v>
      </c>
    </row>
    <row r="1528" spans="1:78" s="1066" customFormat="1" ht="5.0999999999999996" customHeight="1" thickBot="1" x14ac:dyDescent="0.3">
      <c r="A1528" s="1055"/>
      <c r="B1528" s="928"/>
      <c r="C1528" s="928"/>
      <c r="D1528" s="928"/>
      <c r="E1528" s="928"/>
      <c r="F1528" s="928"/>
      <c r="G1528" s="928"/>
      <c r="M1528" s="852"/>
      <c r="N1528" s="852"/>
      <c r="O1528" s="1056"/>
      <c r="P1528" s="1070"/>
      <c r="Q1528" s="1070"/>
      <c r="R1528" s="1070"/>
      <c r="S1528" s="1070"/>
      <c r="T1528" s="1070"/>
      <c r="U1528" s="1070"/>
      <c r="V1528" s="1097"/>
      <c r="W1528" s="1097"/>
      <c r="X1528" s="1097"/>
      <c r="Y1528" s="1093"/>
      <c r="Z1528" s="1097"/>
      <c r="AA1528" s="1097"/>
      <c r="AB1528" s="1097"/>
      <c r="AC1528" s="1097"/>
      <c r="AD1528" s="1097"/>
      <c r="AE1528" s="1097"/>
      <c r="AF1528" s="930"/>
      <c r="AG1528" s="1097"/>
      <c r="AH1528" s="1097"/>
      <c r="AI1528" s="1097"/>
      <c r="AJ1528" s="1098"/>
      <c r="AK1528" s="1098"/>
      <c r="AL1528" s="1096"/>
      <c r="AM1528" s="1097"/>
      <c r="AN1528" s="1097"/>
      <c r="AO1528" s="1097"/>
      <c r="AP1528" s="1097"/>
      <c r="AQ1528" s="1097"/>
      <c r="AR1528" s="1097"/>
      <c r="AS1528" s="1097"/>
      <c r="AT1528" s="1097"/>
      <c r="AU1528" s="1097"/>
      <c r="AV1528" s="1097"/>
      <c r="AW1528" s="1097"/>
      <c r="AX1528" s="1097"/>
      <c r="AY1528" s="1097"/>
      <c r="AZ1528" s="1097"/>
      <c r="BA1528" s="1097"/>
      <c r="BB1528" s="1097"/>
      <c r="BC1528" s="1097"/>
      <c r="BD1528" s="1097"/>
      <c r="BE1528" s="1097"/>
      <c r="BF1528" s="1097"/>
      <c r="BG1528" s="1097"/>
      <c r="BH1528" s="1097"/>
      <c r="BI1528" s="1097"/>
      <c r="BJ1528" s="1097"/>
      <c r="BK1528" s="1097"/>
      <c r="BL1528" s="1097"/>
      <c r="BM1528" s="1097"/>
      <c r="BN1528" s="1097"/>
      <c r="BO1528" s="1097"/>
      <c r="BP1528" s="1097"/>
      <c r="BQ1528" s="1097"/>
      <c r="BR1528" s="1097"/>
      <c r="BS1528" s="1097"/>
      <c r="BT1528" s="1097"/>
      <c r="BU1528" s="1097"/>
      <c r="BV1528" s="1097"/>
      <c r="BW1528" s="1097"/>
      <c r="BX1528" s="1097"/>
      <c r="BY1528" s="1097"/>
      <c r="BZ1528" s="1097"/>
    </row>
    <row r="1529" spans="1:78" s="1066" customFormat="1" ht="12.75" customHeight="1" thickBot="1" x14ac:dyDescent="0.3">
      <c r="A1529" s="1055"/>
      <c r="B1529" s="928"/>
      <c r="C1529" s="928"/>
      <c r="D1529" s="928"/>
      <c r="E1529" s="928"/>
      <c r="F1529" s="341" t="str">
        <f>Translations!$B$333</f>
        <v>Tier</v>
      </c>
      <c r="G1529" s="1850" t="str">
        <f>Translations!$B$672</f>
        <v>tierbeschrijving</v>
      </c>
      <c r="H1529" s="1850"/>
      <c r="I1529" s="1855" t="str">
        <f>Translations!$B$158</f>
        <v>Eenheid</v>
      </c>
      <c r="J1529" s="1855"/>
      <c r="K1529" s="1855" t="str">
        <f>Translations!$B$673</f>
        <v>Waarde</v>
      </c>
      <c r="L1529" s="1855"/>
      <c r="M1529" s="342" t="str">
        <f>Translations!$B$610</f>
        <v>foutmelding</v>
      </c>
      <c r="O1529" s="1056"/>
      <c r="P1529" s="1104"/>
      <c r="Q1529" s="207" t="str">
        <f>EUconst_SumEnergyIN &amp; "_" &amp; K1520</f>
        <v>SUM_EnergyIN_</v>
      </c>
      <c r="R1529" s="251" t="str">
        <f>IF(OR(K1520="",T1521)=TRUE,"",INDEX(BC1535:BE1535,MATCH(K1520,BC1530:BE1530,0)))</f>
        <v/>
      </c>
      <c r="S1529" s="1097"/>
      <c r="T1529" s="983"/>
      <c r="U1529" s="1097"/>
      <c r="V1529" s="343" t="s">
        <v>301</v>
      </c>
      <c r="W1529" s="1097"/>
      <c r="X1529" s="1097"/>
      <c r="Y1529" s="337" t="s">
        <v>562</v>
      </c>
      <c r="Z1529" s="337" t="s">
        <v>318</v>
      </c>
      <c r="AA1529" s="1097"/>
      <c r="AB1529" s="1097"/>
      <c r="AC1529" s="340" t="s">
        <v>307</v>
      </c>
      <c r="AD1529" s="1097"/>
      <c r="AE1529" s="1097"/>
      <c r="AF1529" s="335" t="s">
        <v>303</v>
      </c>
      <c r="AG1529" s="335" t="s">
        <v>304</v>
      </c>
      <c r="AH1529" s="337" t="s">
        <v>302</v>
      </c>
      <c r="AI1529" s="339" t="s">
        <v>305</v>
      </c>
      <c r="AJ1529" s="339" t="s">
        <v>563</v>
      </c>
      <c r="AK1529" s="344" t="s">
        <v>309</v>
      </c>
      <c r="AL1529" s="1096"/>
      <c r="AM1529" s="1097"/>
      <c r="AN1529" s="335" t="s">
        <v>303</v>
      </c>
      <c r="AO1529" s="335" t="s">
        <v>304</v>
      </c>
      <c r="AP1529" s="345" t="s">
        <v>308</v>
      </c>
      <c r="AQ1529" s="339" t="s">
        <v>565</v>
      </c>
      <c r="AR1529" s="339" t="s">
        <v>564</v>
      </c>
      <c r="AS1529" s="344" t="s">
        <v>605</v>
      </c>
      <c r="AT1529" s="344" t="s">
        <v>605</v>
      </c>
      <c r="AU1529" s="1097"/>
      <c r="AV1529" s="1100"/>
      <c r="AW1529" s="1100"/>
      <c r="AX1529" s="335" t="s">
        <v>321</v>
      </c>
      <c r="AY1529" s="1100"/>
      <c r="AZ1529" s="1100"/>
      <c r="BA1529" s="1100"/>
      <c r="BB1529" s="1100"/>
      <c r="BC1529" s="1100"/>
      <c r="BD1529" s="1100"/>
      <c r="BE1529" s="1097"/>
      <c r="BF1529" s="1097"/>
      <c r="BG1529" s="1097"/>
      <c r="BH1529" s="1097"/>
      <c r="BI1529" s="1097"/>
      <c r="BJ1529" s="1097"/>
      <c r="BK1529" s="1097"/>
      <c r="BL1529" s="1097"/>
      <c r="BM1529" s="1097"/>
      <c r="BN1529" s="1097"/>
      <c r="BO1529" s="1097"/>
      <c r="BP1529" s="1097"/>
      <c r="BQ1529" s="1097"/>
      <c r="BR1529" s="1097"/>
      <c r="BS1529" s="1097"/>
      <c r="BT1529" s="1097"/>
      <c r="BU1529" s="1097"/>
      <c r="BV1529" s="1097"/>
      <c r="BW1529" s="1097"/>
      <c r="BX1529" s="1097"/>
      <c r="BY1529" s="1097"/>
      <c r="BZ1529" s="336" t="s">
        <v>268</v>
      </c>
    </row>
    <row r="1530" spans="1:78" s="1066" customFormat="1" ht="12.75" customHeight="1" thickBot="1" x14ac:dyDescent="0.3">
      <c r="A1530" s="1055"/>
      <c r="B1530" s="928"/>
      <c r="C1530" s="481" t="s">
        <v>195</v>
      </c>
      <c r="D1530" s="346" t="str">
        <f>Translations!$B$622</f>
        <v>AG:</v>
      </c>
      <c r="E1530" s="1105"/>
      <c r="F1530" s="252"/>
      <c r="G1530" s="1836" t="str">
        <f>IF(OR(ISBLANK(F1530),F1530=EUconst_NoTier),"",IF(Z1530=0,EUconst_NA,IF(ISERROR(Z1530),"",Z1530)))</f>
        <v/>
      </c>
      <c r="H1530" s="1837"/>
      <c r="I1530" s="693" t="e">
        <f>IF(J1530&lt;&gt;"","",AI1530)</f>
        <v>#N/A</v>
      </c>
      <c r="J1530" s="909" t="e">
        <f>+Q1532</f>
        <v>#N/A</v>
      </c>
      <c r="K1530" s="700" t="str">
        <f>IF(L1530="",AQ1530,"")</f>
        <v/>
      </c>
      <c r="L1530" s="775"/>
      <c r="M1530" s="473" t="str">
        <f>IF(N1522="",IF(AND(E1521&lt;&gt;"",OR(F1530="",COUNT(K1530:L1530)=0),Y1530&lt;&gt;EUconst_NA,T1521&lt;&gt;TRUE),EUconst_ERR_Incomplete,IF(COUNTIF(AX1530:AZ1530,TRUE)&gt;0,EUconst_ERR_Inconsistent,"")),"")</f>
        <v/>
      </c>
      <c r="O1530" s="1056"/>
      <c r="P1530" s="1106"/>
      <c r="Q1530" s="207" t="str">
        <f>EUconst_SumBioEnergyIN &amp; "_" &amp; K1520</f>
        <v>SUM_BioEnergyIN_</v>
      </c>
      <c r="R1530" s="251" t="str">
        <f>IF(OR(K1520="",T1521)=TRUE,"",INDEX(BC1536:BE1536,MATCH(K1520,BC1530:BE1530,0)))</f>
        <v/>
      </c>
      <c r="S1530" s="1097"/>
      <c r="T1530" s="347" t="str">
        <f>EUconst_CNTR_ActivityData&amp;E1521</f>
        <v>ActivityData_</v>
      </c>
      <c r="U1530" s="1107"/>
      <c r="V1530" s="347" t="str">
        <f>IF(E1520="","",INDEX(B_InstallationDescription!$I$53:$I$127,MATCH(U1519,B_InstallationDescription!$D$53:$D$127,0)))</f>
        <v/>
      </c>
      <c r="W1530" s="339" t="s">
        <v>534</v>
      </c>
      <c r="X1530" s="1107"/>
      <c r="Y1530" s="348" t="str">
        <f>IF(OR(T1521=TRUE,E1521=""),"",INDEX(EUwideConstants!$N:$N,MATCH(T1530,EUwideConstants!$Q:$Q,0)))</f>
        <v/>
      </c>
      <c r="Z1530" s="349" t="str">
        <f>IF(ISBLANK(F1530),"",IF(F1530=EUconst_NA,"",INDEX(EUwideConstants!$H:$M,MATCH(T1530,EUwideConstants!$Q:$Q,0),MATCH(F1530,CNTR_TierList,0))))</f>
        <v/>
      </c>
      <c r="AA1530" s="350" t="s">
        <v>302</v>
      </c>
      <c r="AB1530" s="1098"/>
      <c r="AC1530" s="351" t="b">
        <f>AC1525</f>
        <v>0</v>
      </c>
      <c r="AD1530" s="1097"/>
      <c r="AE1530" s="352" t="str">
        <f>EUconst_CNTR_ActivityData&amp;EUconst_Unit</f>
        <v>ActivityData_Eenheid</v>
      </c>
      <c r="AF1530" s="353" t="str">
        <f>IF(AC1530=TRUE, IF(COUNTIF(MSPara_SourceStreamCategory,V1530)=0,"",INDEX(MSPara_CalcFactorsMatrix,MATCH(V1530,MSPara_SourceStreamCategory,0),MATCH(AE1530&amp;"_"&amp;2,MSPara_CalcFactors,0))),"")</f>
        <v/>
      </c>
      <c r="AG1530" s="354" t="str">
        <f>IF(AC1530=TRUE, IF(COUNTIF(MSPara_SourceStreamCategory,V1530)=0,"",INDEX(MSPara_CalcFactorsMatrix,MATCH(V1530,MSPara_SourceStreamCategory,0),MATCH(AE1530&amp;"_"&amp;1,MSPara_CalcFactors,0))),"")</f>
        <v/>
      </c>
      <c r="AH1530" s="351" t="str">
        <f>IF(OR(AF1530="",AF1530=EUconst_NA),IF(OR(AG1530=EUconst_NA,AG1530=""),"",AG1530),AF1530)</f>
        <v/>
      </c>
      <c r="AI1530" s="348" t="str">
        <f>IF(AC1530=TRUE,IF(AH1530="",EUconst_t,AH1530),"")</f>
        <v/>
      </c>
      <c r="AJ1530" s="355" t="e">
        <f>IF(J1530="",AI1530,J1530)</f>
        <v>#N/A</v>
      </c>
      <c r="AK1530" s="356" t="b">
        <f>IF(K1520=EUconst_Fuel,J1530&lt;&gt;"",FALSE)</f>
        <v>0</v>
      </c>
      <c r="AL1530" s="1096"/>
      <c r="AM1530" s="347" t="str">
        <f>EUconst_CNTR_ActivityData&amp;EUconst_Value</f>
        <v>ActivityData_Waarde</v>
      </c>
      <c r="AN1530" s="1099"/>
      <c r="AO1530" s="1099"/>
      <c r="AP1530" s="351" t="e">
        <f>AND(AND(AH1530&lt;&gt;"",AJ1530&lt;&gt;""),AJ1530=AH1530)</f>
        <v>#N/A</v>
      </c>
      <c r="AQ1530" s="431" t="str">
        <f>IF(L1525=TRUE,SUM(F1527)-SUM(H1527)+SUM(J1527)-SUM(L1527),"")</f>
        <v/>
      </c>
      <c r="AR1530" s="351">
        <f>IF(Y1530=EUconst_NA,0,IF(COUNT(K1530:L1530)=0,0,IF(L1530="",K1530,L1530)))</f>
        <v>0</v>
      </c>
      <c r="AS1530" s="699" t="b">
        <f>AND(AC1530=TRUE,OR(L1530&lt;&gt;"",AQ1530=""))</f>
        <v>0</v>
      </c>
      <c r="AT1530" s="699" t="b">
        <f>AND(AC1530=TRUE,NOT(AS1530))</f>
        <v>0</v>
      </c>
      <c r="AU1530" s="1097"/>
      <c r="AV1530" s="335" t="s">
        <v>313</v>
      </c>
      <c r="AW1530" s="335" t="s">
        <v>319</v>
      </c>
      <c r="AX1530" s="1108"/>
      <c r="AY1530" s="13" t="s">
        <v>537</v>
      </c>
      <c r="AZ1530" s="1097"/>
      <c r="BA1530" s="1097"/>
      <c r="BB1530" s="1098"/>
      <c r="BC1530" s="336" t="str">
        <f>EUconst_Fuel</f>
        <v>Verbranding</v>
      </c>
      <c r="BD1530" s="336" t="str">
        <f>EUconst_ProcessCarbonate</f>
        <v>Procesemissies</v>
      </c>
      <c r="BE1530" s="336" t="str">
        <f>EUconst_MassBalance</f>
        <v>Massabalans</v>
      </c>
      <c r="BF1530" s="1097"/>
      <c r="BG1530" s="1097"/>
      <c r="BH1530" s="1097"/>
      <c r="BI1530" s="1097"/>
      <c r="BJ1530" s="1097"/>
      <c r="BK1530" s="1097"/>
      <c r="BL1530" s="1097"/>
      <c r="BM1530" s="1097"/>
      <c r="BN1530" s="1097"/>
      <c r="BO1530" s="1097"/>
      <c r="BP1530" s="1097"/>
      <c r="BQ1530" s="1097"/>
      <c r="BR1530" s="1097"/>
      <c r="BS1530" s="1097"/>
      <c r="BT1530" s="1097"/>
      <c r="BU1530" s="1097"/>
      <c r="BV1530" s="1097"/>
      <c r="BW1530" s="1097"/>
      <c r="BX1530" s="1097"/>
      <c r="BY1530" s="1097"/>
      <c r="BZ1530" s="357" t="b">
        <f>BZ1525</f>
        <v>1</v>
      </c>
    </row>
    <row r="1531" spans="1:78" s="1066" customFormat="1" ht="5.0999999999999996" customHeight="1" thickBot="1" x14ac:dyDescent="0.3">
      <c r="A1531" s="1055"/>
      <c r="B1531" s="928"/>
      <c r="C1531" s="1102"/>
      <c r="D1531" s="1109"/>
      <c r="F1531" s="852"/>
      <c r="G1531" s="852"/>
      <c r="H1531" s="103" t="s">
        <v>245</v>
      </c>
      <c r="I1531" s="1134"/>
      <c r="J1531" s="1134"/>
      <c r="K1531" s="852"/>
      <c r="L1531" s="852"/>
      <c r="M1531" s="1110"/>
      <c r="O1531" s="1056"/>
      <c r="P1531" s="1101"/>
      <c r="Q1531" s="1101"/>
      <c r="R1531" s="1101"/>
      <c r="S1531" s="1097"/>
      <c r="T1531" s="1111"/>
      <c r="U1531" s="1107"/>
      <c r="V1531" s="1097"/>
      <c r="W1531" s="1097"/>
      <c r="X1531" s="1107"/>
      <c r="Y1531" s="1112"/>
      <c r="Z1531" s="1097"/>
      <c r="AA1531" s="1097"/>
      <c r="AB1531" s="1097"/>
      <c r="AC1531" s="1097"/>
      <c r="AD1531" s="1097"/>
      <c r="AE1531" s="1097"/>
      <c r="AF1531" s="1097"/>
      <c r="AG1531" s="1097"/>
      <c r="AH1531" s="1097"/>
      <c r="AI1531" s="1097"/>
      <c r="AJ1531" s="1097"/>
      <c r="AK1531" s="1097"/>
      <c r="AL1531" s="1096"/>
      <c r="AM1531" s="1097"/>
      <c r="AN1531" s="1097"/>
      <c r="AO1531" s="1097"/>
      <c r="AP1531" s="1097"/>
      <c r="AQ1531" s="1097"/>
      <c r="AR1531" s="1097"/>
      <c r="AS1531" s="1097"/>
      <c r="AT1531" s="1097"/>
      <c r="AU1531" s="1097"/>
      <c r="AV1531" s="1097"/>
      <c r="AW1531" s="1097"/>
      <c r="AX1531" s="1097"/>
      <c r="AY1531" s="1097"/>
      <c r="AZ1531" s="1097"/>
      <c r="BA1531" s="1097"/>
      <c r="BB1531" s="1097"/>
      <c r="BC1531" s="1097"/>
      <c r="BD1531" s="1097"/>
      <c r="BE1531" s="1097"/>
      <c r="BF1531" s="1097"/>
      <c r="BG1531" s="1097"/>
      <c r="BH1531" s="1097"/>
      <c r="BI1531" s="1097"/>
      <c r="BJ1531" s="1097"/>
      <c r="BK1531" s="1097"/>
      <c r="BL1531" s="1097"/>
      <c r="BM1531" s="1097"/>
      <c r="BN1531" s="1097"/>
      <c r="BO1531" s="1097"/>
      <c r="BP1531" s="1097"/>
      <c r="BQ1531" s="1097"/>
      <c r="BR1531" s="1097"/>
      <c r="BS1531" s="1097"/>
      <c r="BT1531" s="1097"/>
      <c r="BU1531" s="1097"/>
      <c r="BV1531" s="1097"/>
      <c r="BW1531" s="1097"/>
      <c r="BX1531" s="1097"/>
      <c r="BY1531" s="1097"/>
      <c r="BZ1531" s="1094"/>
    </row>
    <row r="1532" spans="1:78" s="1066" customFormat="1" ht="12.75" customHeight="1" thickBot="1" x14ac:dyDescent="0.3">
      <c r="A1532" s="1055"/>
      <c r="B1532" s="928"/>
      <c r="C1532" s="484" t="s">
        <v>196</v>
      </c>
      <c r="D1532" s="346" t="str">
        <f>Translations!$B$634</f>
        <v>(Voorlopige) EF:</v>
      </c>
      <c r="E1532" s="1105"/>
      <c r="F1532" s="358"/>
      <c r="G1532" s="1836" t="str">
        <f t="shared" ref="G1532:G1538" si="378">IF(OR(ISBLANK(F1532),F1532=EUconst_NoTier),"",IF(Z1532=0,EUconst_NotApplicable,IF(ISERROR(Z1532),"",Z1532)))</f>
        <v/>
      </c>
      <c r="H1532" s="1854"/>
      <c r="I1532" s="694" t="str">
        <f>IF(J1532&lt;&gt;"","",AI1532)</f>
        <v/>
      </c>
      <c r="J1532" s="695"/>
      <c r="K1532" s="359" t="str">
        <f t="shared" ref="K1532:K1538" si="379">IF(L1532="",AQ1532,"")</f>
        <v/>
      </c>
      <c r="L1532" s="360"/>
      <c r="M1532" s="473" t="str">
        <f>IF(N1522="",IF(AND(E1521&lt;&gt;"",OR(F1532="",COUNT(K1532:L1532)=0),Y1532&lt;&gt;EUconst_NA,T1521&lt;&gt;TRUE),EUconst_ERR_Incomplete,IF(COUNTIF(AX1532:AZ1532,TRUE)&gt;0,EUconst_ERR_Inconsistent,"")),"")</f>
        <v/>
      </c>
      <c r="N1532" s="957"/>
      <c r="O1532" s="1056"/>
      <c r="P1532" s="1101"/>
      <c r="Q1532" s="15" t="e">
        <f>+VLOOKUP(E1520,ss_eenheid!$A$1:$F$75,6,FALSE)</f>
        <v>#N/A</v>
      </c>
      <c r="R1532" s="1101"/>
      <c r="S1532" s="1097"/>
      <c r="T1532" s="361" t="str">
        <f>EUconst_CNTR_EF&amp;E1521</f>
        <v>EF_</v>
      </c>
      <c r="U1532" s="1107"/>
      <c r="V1532" s="362" t="str">
        <f>V1530</f>
        <v/>
      </c>
      <c r="W1532" s="1097"/>
      <c r="X1532" s="1107"/>
      <c r="Y1532" s="363" t="str">
        <f>IF(OR(T1521=TRUE,E1521=""),"",IF(F1532=EUconst_NA,EUconst_NA,INDEX(EUwideConstants!$N:$N,MATCH(T1532,EUwideConstants!$Q:$Q,0))))</f>
        <v/>
      </c>
      <c r="Z1532" s="364" t="str">
        <f>IF(ISBLANK(F1532),"",IF(F1532=EUconst_NA,"",INDEX(EUwideConstants!$H:$M,MATCH(T1532,EUwideConstants!$Q:$Q,0),MATCH(F1532,CNTR_TierList,0))))</f>
        <v/>
      </c>
      <c r="AA1532" s="365" t="str">
        <f>IF(COUNTIF(EUconst_DefaultValues,Z1532)&gt;0,MATCH(Z1532,EUconst_DefaultValues,0),"")</f>
        <v/>
      </c>
      <c r="AB1532" s="1097"/>
      <c r="AC1532" s="366" t="b">
        <f>AND(AC1530,Y1532&lt;&gt;EUconst_NA)</f>
        <v>0</v>
      </c>
      <c r="AD1532" s="1097"/>
      <c r="AE1532" s="352" t="str">
        <f>EUconst_CNTR_EF&amp;EUconst_Unit</f>
        <v>EF_Eenheid</v>
      </c>
      <c r="AF1532" s="367" t="str">
        <f>IF(AC1532=TRUE, IF(COUNTIF(MSPara_SourceStreamCategory,V1532)=0,"",INDEX(MSPara_CalcFactorsMatrix,MATCH(V1532,MSPara_SourceStreamCategory,0),MATCH(AE1532&amp;"_"&amp;2,MSPara_CalcFactors,0))),"")</f>
        <v/>
      </c>
      <c r="AG1532" s="368" t="str">
        <f>IF(AC1532=TRUE, IF(COUNTIF(MSPara_SourceStreamCategory,V1532)=0,"",INDEX(MSPara_CalcFactorsMatrix,MATCH(V1532,MSPara_SourceStreamCategory,0),MATCH(AE1532&amp;"_"&amp;1,MSPara_CalcFactors,0))),"")</f>
        <v/>
      </c>
      <c r="AH1532" s="369" t="str">
        <f>IF(AA1532="","",INDEX(AF1532:AG1532,3-AA1532))</f>
        <v/>
      </c>
      <c r="AI1532" s="370" t="str">
        <f>IF(AC1532=TRUE,IF(OR(AH1532="",AH1532=EUconst_NA),IF(K1520=EUconst_Fuel,EUconst_tCO2pTJ,EUconst_tCO2pt),AH1532),"")</f>
        <v/>
      </c>
      <c r="AJ1532" s="366" t="str">
        <f>IF(J1532="",AI1532,J1532)</f>
        <v/>
      </c>
      <c r="AK1532" s="371" t="b">
        <f>IF(K1520=EUconst_Fuel,J1532&lt;&gt;"",FALSE)</f>
        <v>0</v>
      </c>
      <c r="AL1532" s="1096"/>
      <c r="AM1532" s="352" t="str">
        <f>EUconst_CNTR_EF&amp;EUconst_Value</f>
        <v>EF_Waarde</v>
      </c>
      <c r="AN1532" s="372" t="str">
        <f>IF(AC1532=TRUE,IF(COUNTIF(MSPara_SourceStreamCategory,V1532)=0,"",INDEX(MSPara_CalcFactorsMatrix,MATCH(V1532,MSPara_SourceStreamCategory,0),MATCH(AM1532&amp;"_"&amp;2,MSPara_CalcFactors,0))),"")</f>
        <v/>
      </c>
      <c r="AO1532" s="373" t="str">
        <f>IF(AC1532=TRUE,IF(COUNTIF(MSPara_SourceStreamCategory,V1532)=0,"",INDEX(MSPara_CalcFactorsMatrix,MATCH(V1532,MSPara_SourceStreamCategory,0),MATCH(AM1532&amp;"_"&amp;1,MSPara_CalcFactors,0))),"")</f>
        <v/>
      </c>
      <c r="AP1532" s="366" t="b">
        <f>AND(AND(AH1532&lt;&gt;"",AJ1532&lt;&gt;""),AJ1532=AH1532)</f>
        <v>0</v>
      </c>
      <c r="AQ1532" s="374" t="str">
        <f>IF(AND(AA1532&lt;&gt;"",AP1532=TRUE),IF(OR(INDEX(AN1532:AO1532,3-AA1532)=EUconst_NA,INDEX(AN1532:AO1532,3-AA1532)=0),"",INDEX(AN1532:AO1532,3-AA1532)),"")</f>
        <v/>
      </c>
      <c r="AR1532" s="366">
        <f>IF(AC1532=TRUE,IF(COUNT(K1532:L1532)=0,0,IF(L1532="",K1532,L1532)),0)</f>
        <v>0</v>
      </c>
      <c r="AS1532" s="362" t="b">
        <f>AND(AC1532=TRUE,OR(AND(F1532&lt;&gt;"",NOT(ISNUMBER(AA1532))),L1532&lt;&gt;"",F1532="",AQ1532=""))</f>
        <v>0</v>
      </c>
      <c r="AT1532" s="362" t="b">
        <f t="shared" ref="AT1532:AT1538" si="380">AND(AC1532=TRUE,NOT(AS1532))</f>
        <v>0</v>
      </c>
      <c r="AU1532" s="1097"/>
      <c r="AV1532" s="375" t="b">
        <f t="shared" ref="AV1532:AV1538" si="381">AND(ISNUMBER(AA1532),AQ1532="")</f>
        <v>0</v>
      </c>
      <c r="AW1532" s="376" t="b">
        <f t="shared" ref="AW1532:AW1538" si="382">AND(ISNUMBER(AA1532),AQ1532&lt;&gt;AR1532)</f>
        <v>0</v>
      </c>
      <c r="AX1532" s="377" t="e">
        <f>OR(AND(AJ1530=EUconst_kNm3,AJ1532=EUconst_tCO2pt),AND(AJ1530=EUconst_t,AJ1532=EUconst_tCO2pkNm3))</f>
        <v>#N/A</v>
      </c>
      <c r="AY1532" s="362" t="b">
        <f t="shared" ref="AY1532:AY1538" si="383">AND(L1532&lt;&gt;"",Y1532=EUconst_NA)</f>
        <v>0</v>
      </c>
      <c r="AZ1532" s="1097"/>
      <c r="BA1532" s="1097"/>
      <c r="BB1532" s="378" t="s">
        <v>590</v>
      </c>
      <c r="BC1532" s="377" t="str">
        <f>IF(K1520=BC1530,AR1530*IF(AJ1532=EUconst_tCO2pTJ,(AR1533/1000),1)*AR1532*AR1534*AR1538,"")</f>
        <v/>
      </c>
      <c r="BD1532" s="357" t="str">
        <f>IF(K1520=BD1530,AR1530*AR1532*AR1535*AR1538,"")</f>
        <v/>
      </c>
      <c r="BE1532" s="356" t="str">
        <f>IF(K1520=BE1530,3.664*AR1530*AR1536*AR1538,"")</f>
        <v/>
      </c>
      <c r="BF1532" s="1097"/>
      <c r="BG1532" s="1097"/>
      <c r="BH1532" s="1097"/>
      <c r="BI1532" s="1097"/>
      <c r="BJ1532" s="1097"/>
      <c r="BK1532" s="1097"/>
      <c r="BL1532" s="1097"/>
      <c r="BM1532" s="1097"/>
      <c r="BN1532" s="1097"/>
      <c r="BO1532" s="1097"/>
      <c r="BP1532" s="1097"/>
      <c r="BQ1532" s="1097"/>
      <c r="BR1532" s="1097"/>
      <c r="BS1532" s="1097"/>
      <c r="BT1532" s="1097"/>
      <c r="BU1532" s="1097"/>
      <c r="BV1532" s="1097"/>
      <c r="BW1532" s="1097"/>
      <c r="BX1532" s="1097"/>
      <c r="BY1532" s="1097"/>
      <c r="BZ1532" s="362" t="b">
        <f>OR(BZ1530,Y1532=EUconst_NA)</f>
        <v>1</v>
      </c>
    </row>
    <row r="1533" spans="1:78" s="1066" customFormat="1" ht="12.75" customHeight="1" thickBot="1" x14ac:dyDescent="0.3">
      <c r="A1533" s="1055"/>
      <c r="B1533" s="928"/>
      <c r="C1533" s="484" t="s">
        <v>197</v>
      </c>
      <c r="D1533" s="346" t="str">
        <f>Translations!$B$636</f>
        <v>NCV:</v>
      </c>
      <c r="E1533" s="1105"/>
      <c r="F1533" s="379"/>
      <c r="G1533" s="1836" t="str">
        <f t="shared" si="378"/>
        <v/>
      </c>
      <c r="H1533" s="1837"/>
      <c r="I1533" s="696" t="str">
        <f>AJ1533</f>
        <v/>
      </c>
      <c r="J1533" s="910"/>
      <c r="K1533" s="380" t="str">
        <f t="shared" si="379"/>
        <v/>
      </c>
      <c r="L1533" s="877"/>
      <c r="M1533" s="473" t="str">
        <f>+IF(OR(N1533&lt;&gt;"",O1533&lt;&gt;""),"onvolledig!","")</f>
        <v/>
      </c>
      <c r="N1533" s="873" t="str">
        <f>IF(N1522="",IF(AND(E1521&lt;&gt;"",OR(F1533="",COUNT(K1533:L1533)=0),Y1533&lt;&gt;EUconst_NA,T1521&lt;&gt;TRUE),EUconst_ERR_Incomplete,IF(COUNTIF(AX1533:AZ1533,TRUE)&gt;0,"","")),"")</f>
        <v/>
      </c>
      <c r="O1533" s="874" t="str">
        <f>+IF(N1522="",IF(COUNT(K1533:L1533)=0,IF(K1520="Verbranding","onvolledig!",""),""),"")</f>
        <v/>
      </c>
      <c r="P1533" s="1101"/>
      <c r="Q1533" s="1101"/>
      <c r="R1533" s="1101"/>
      <c r="S1533" s="1097"/>
      <c r="T1533" s="381" t="str">
        <f>EUconst_CNTR_NCV&amp;E1521</f>
        <v>NCV_</v>
      </c>
      <c r="U1533" s="1107"/>
      <c r="V1533" s="382" t="str">
        <f t="shared" ref="V1533:V1538" si="384">V1532</f>
        <v/>
      </c>
      <c r="W1533" s="1097"/>
      <c r="X1533" s="1107"/>
      <c r="Y1533" s="383" t="str">
        <f>IF(OR(T1521=TRUE,E1521=""),"",IF(F1533=EUconst_NA,EUconst_NA,INDEX(EUwideConstants!$N:$N,MATCH(T1533,EUwideConstants!$Q:$Q,0))))</f>
        <v/>
      </c>
      <c r="Z1533" s="384" t="str">
        <f>IF(ISBLANK(F1533),"",IF(F1533=EUconst_NA,"",INDEX(EUwideConstants!$H:$M,MATCH(T1533,EUwideConstants!$Q:$Q,0),MATCH(F1533,CNTR_TierList,0))))</f>
        <v/>
      </c>
      <c r="AA1533" s="385" t="str">
        <f>IF(COUNTIF(EUconst_DefaultValues,Z1533)&gt;0,MATCH(Z1533,EUconst_DefaultValues,0),"")</f>
        <v/>
      </c>
      <c r="AB1533" s="1097"/>
      <c r="AC1533" s="386" t="b">
        <f>IF(K1520="Verbranding",AND(AC1530,Y1533&lt;&gt;""),FALSE)</f>
        <v>0</v>
      </c>
      <c r="AD1533" s="1097"/>
      <c r="AE1533" s="387" t="str">
        <f>EUconst_CNTR_NCV&amp;EUconst_Unit</f>
        <v>NCV_Eenheid</v>
      </c>
      <c r="AF1533" s="388" t="str">
        <f>IF(AC1533=TRUE, IF(COUNTIF(MSPara_SourceStreamCategory,V1533)=0,"",INDEX(MSPara_CalcFactorsMatrix,MATCH(V1533,MSPara_SourceStreamCategory,0),MATCH(AE1533&amp;"_"&amp;2,MSPara_CalcFactors,0))),"")</f>
        <v/>
      </c>
      <c r="AG1533" s="389" t="str">
        <f>IF(AC1533=TRUE, IF(COUNTIF(MSPara_SourceStreamCategory,V1533)=0,"",INDEX(MSPara_CalcFactorsMatrix,MATCH(V1533,MSPara_SourceStreamCategory,0),MATCH(AE1533&amp;"_"&amp;1,MSPara_CalcFactors,0))),"")</f>
        <v/>
      </c>
      <c r="AH1533" s="390" t="str">
        <f>IF(AA1533="","",INDEX(AF1533:AG1533,3-AA1533))</f>
        <v/>
      </c>
      <c r="AI1533" s="1115"/>
      <c r="AJ1533" s="386" t="str">
        <f>IF(AC1533=TRUE,IF(AJ1530="","",IF(AJ1530=EUconst_kNm3,EUconst_GJpkNm3,EUconst_GJpt)),"")</f>
        <v/>
      </c>
      <c r="AK1533" s="1116"/>
      <c r="AL1533" s="1096"/>
      <c r="AM1533" s="387" t="str">
        <f>EUconst_CNTR_NCV&amp;EUconst_Value</f>
        <v>NCV_Waarde</v>
      </c>
      <c r="AN1533" s="391" t="str">
        <f>IF(AC1533=TRUE,IF(COUNTIF(MSPara_SourceStreamCategory,V1533)=0,"",INDEX(MSPara_CalcFactorsMatrix,MATCH(V1533,MSPara_SourceStreamCategory,0),MATCH(AM1533&amp;"_"&amp;2,MSPara_CalcFactors,0))),"")</f>
        <v/>
      </c>
      <c r="AO1533" s="392" t="str">
        <f>IF(AC1533=TRUE,IF(COUNTIF(MSPara_SourceStreamCategory,V1533)=0,"",INDEX(MSPara_CalcFactorsMatrix,MATCH(V1533,MSPara_SourceStreamCategory,0),MATCH(AM1533&amp;"_"&amp;1,MSPara_CalcFactors,0))),"")</f>
        <v/>
      </c>
      <c r="AP1533" s="386" t="b">
        <f>AND(AND(AH1533&lt;&gt;"",AJ1533&lt;&gt;""),AJ1533=AH1533)</f>
        <v>0</v>
      </c>
      <c r="AQ1533" s="393" t="str">
        <f>IF(AND(AA1533&lt;&gt;"",AP1533=TRUE),IF(OR(INDEX(AN1533:AO1533,3-AA1533)=EUconst_NA,INDEX(AN1533:AO1533,3-AA1533)=0),"",INDEX(AN1533:AO1533,3-AA1533)),"")</f>
        <v/>
      </c>
      <c r="AR1533" s="386">
        <f>IF(AC1533=TRUE,IF(COUNT(K1533:L1533)=0,0,IF(L1533="",K1533,L1533)),0)</f>
        <v>0</v>
      </c>
      <c r="AS1533" s="382" t="b">
        <f>AND(AC1533=TRUE,OR(AND(F1533&lt;&gt;"",NOT(ISNUMBER(AA1533))),L1533&lt;&gt;"",F1533="",AQ1533=""))</f>
        <v>0</v>
      </c>
      <c r="AT1533" s="382" t="b">
        <f t="shared" si="380"/>
        <v>0</v>
      </c>
      <c r="AU1533" s="1097"/>
      <c r="AV1533" s="394" t="b">
        <f t="shared" si="381"/>
        <v>0</v>
      </c>
      <c r="AW1533" s="395" t="b">
        <f t="shared" si="382"/>
        <v>0</v>
      </c>
      <c r="AX1533" s="1097"/>
      <c r="AY1533" s="382" t="b">
        <f t="shared" si="383"/>
        <v>0</v>
      </c>
      <c r="AZ1533" s="1097"/>
      <c r="BA1533" s="1097"/>
      <c r="BB1533" s="378" t="s">
        <v>591</v>
      </c>
      <c r="BC1533" s="377" t="str">
        <f>IF(K1520=BC1530,AR1530*IF(AJ1532=EUconst_tCO2pTJ,(AR1533/1000),1)*AR1532*AR1534*AR1537,"")</f>
        <v/>
      </c>
      <c r="BD1533" s="357" t="str">
        <f>IF(K1520=BD1530,AR1530*AR1532*AR1535*AR1537,"")</f>
        <v/>
      </c>
      <c r="BE1533" s="356" t="str">
        <f>IF(K1520=BE1530,3.664*AR1530*AR1536*AR1537,"")</f>
        <v/>
      </c>
      <c r="BF1533" s="1097"/>
      <c r="BG1533" s="1097"/>
      <c r="BH1533" s="1097"/>
      <c r="BI1533" s="1097"/>
      <c r="BJ1533" s="1097"/>
      <c r="BK1533" s="1097"/>
      <c r="BL1533" s="1097"/>
      <c r="BM1533" s="1097"/>
      <c r="BN1533" s="1097"/>
      <c r="BO1533" s="1097"/>
      <c r="BP1533" s="1097"/>
      <c r="BQ1533" s="1097"/>
      <c r="BR1533" s="1097"/>
      <c r="BS1533" s="1097"/>
      <c r="BT1533" s="1097"/>
      <c r="BU1533" s="1097"/>
      <c r="BV1533" s="1097"/>
      <c r="BW1533" s="1097"/>
      <c r="BX1533" s="1097"/>
      <c r="BY1533" s="1097"/>
      <c r="BZ1533" s="382" t="b">
        <f>OR(BZ1530,Y1533=EUconst_NA)</f>
        <v>1</v>
      </c>
    </row>
    <row r="1534" spans="1:78" s="1066" customFormat="1" ht="12.75" customHeight="1" thickBot="1" x14ac:dyDescent="0.3">
      <c r="A1534" s="1055"/>
      <c r="B1534" s="928"/>
      <c r="C1534" s="484" t="s">
        <v>198</v>
      </c>
      <c r="D1534" s="346" t="str">
        <f>Translations!$B$638</f>
        <v>OxF:</v>
      </c>
      <c r="E1534" s="1105"/>
      <c r="F1534" s="379"/>
      <c r="G1534" s="1836" t="str">
        <f t="shared" si="378"/>
        <v/>
      </c>
      <c r="H1534" s="1837"/>
      <c r="I1534" s="697" t="str">
        <f>IF(OR(AC1534=FALSE,Y1534=EUconst_NA),"","-")</f>
        <v/>
      </c>
      <c r="J1534" s="911"/>
      <c r="K1534" s="396" t="str">
        <f t="shared" si="379"/>
        <v/>
      </c>
      <c r="L1534" s="471"/>
      <c r="M1534" s="473" t="str">
        <f>IF(N1522="",IF(AND(E1521&lt;&gt;"",OR(F1534="",COUNT(K1534:L1534)=0),Y1534&lt;&gt;EUconst_NA,T1521&lt;&gt;TRUE),EUconst_ERR_Incomplete,IF(COUNTIF(AX1534:AZ1534,TRUE)&gt;0,EUconst_ERR_Inconsistent,"")),"")</f>
        <v/>
      </c>
      <c r="O1534" s="1056"/>
      <c r="P1534" s="1101"/>
      <c r="Q1534" s="1101"/>
      <c r="R1534" s="1101"/>
      <c r="S1534" s="1097"/>
      <c r="T1534" s="381" t="str">
        <f>EUconst_CNTR_OxidationFactor&amp;E1521</f>
        <v>OxF_</v>
      </c>
      <c r="U1534" s="1107"/>
      <c r="V1534" s="382" t="str">
        <f t="shared" si="384"/>
        <v/>
      </c>
      <c r="W1534" s="1097"/>
      <c r="X1534" s="1107"/>
      <c r="Y1534" s="383" t="str">
        <f>IF(OR(T1521=TRUE,E1521=""),"",INDEX(EUwideConstants!$N:$N,MATCH(T1534,EUwideConstants!$Q:$Q,0)))</f>
        <v/>
      </c>
      <c r="Z1534" s="384" t="str">
        <f>IF(ISBLANK(F1534),"",IF(F1534=EUconst_NA,"",INDEX(EUwideConstants!$H:$M,MATCH(T1534,EUwideConstants!$Q:$Q,0),MATCH(F1534,CNTR_TierList,0))))</f>
        <v/>
      </c>
      <c r="AA1534" s="365" t="str">
        <f>IF(F1534=1,1,"")</f>
        <v/>
      </c>
      <c r="AB1534" s="1097"/>
      <c r="AC1534" s="386" t="b">
        <f>AND(AC1530,Y1534&lt;&gt;EUconst_NA)</f>
        <v>0</v>
      </c>
      <c r="AD1534" s="1097"/>
      <c r="AE1534" s="1117"/>
      <c r="AG1534" s="1118"/>
      <c r="AH1534" s="1115"/>
      <c r="AI1534" s="1119"/>
      <c r="AJ1534" s="1115"/>
      <c r="AK1534" s="1120"/>
      <c r="AL1534" s="1096"/>
      <c r="AM1534" s="387" t="str">
        <f>EUconst_CNTR_OxidationFactor&amp;EUconst_Value</f>
        <v>OxF_Waarde</v>
      </c>
      <c r="AN1534" s="1121"/>
      <c r="AO1534" s="1113">
        <v>1</v>
      </c>
      <c r="AP1534" s="1115"/>
      <c r="AQ1534" s="397" t="str">
        <f>IF(AA1534="","",AO1534)</f>
        <v/>
      </c>
      <c r="AR1534" s="386">
        <f>IF(AC1534=TRUE,IF(COUNT(K1534:L1534)=0,0,IF(L1534="",K1534,L1534)),1)</f>
        <v>1</v>
      </c>
      <c r="AS1534" s="382" t="b">
        <f>AND(AC1534=TRUE,OR(ISNUMBER(L1534),NOT(ISNUMBER(AA1534))))</f>
        <v>0</v>
      </c>
      <c r="AT1534" s="382" t="b">
        <f t="shared" si="380"/>
        <v>0</v>
      </c>
      <c r="AU1534" s="1097"/>
      <c r="AV1534" s="394" t="b">
        <f t="shared" si="381"/>
        <v>0</v>
      </c>
      <c r="AW1534" s="395" t="b">
        <f t="shared" si="382"/>
        <v>0</v>
      </c>
      <c r="AX1534" s="1097"/>
      <c r="AY1534" s="411" t="b">
        <f t="shared" si="383"/>
        <v>0</v>
      </c>
      <c r="AZ1534" s="362" t="b">
        <f>AR1534&gt;100%</f>
        <v>0</v>
      </c>
      <c r="BA1534" s="1097"/>
      <c r="BB1534" s="378" t="s">
        <v>289</v>
      </c>
      <c r="BC1534" s="377" t="str">
        <f>IF(K1520=BC1530,AR1530*IF(AJ1532=EUconst_tCO2pTJ,(AR1533/1000),1)*AR1532*AR1534*(1-AR1537),"")</f>
        <v/>
      </c>
      <c r="BD1534" s="357" t="str">
        <f>IF(K1520=BD1530,AR1530*AR1532*AR1535*(1-AR1537),"")</f>
        <v/>
      </c>
      <c r="BE1534" s="356" t="str">
        <f>IF(K1520=BE1530,3.664*AR1530*AR1536*(1-AR1537),"")</f>
        <v/>
      </c>
      <c r="BF1534" s="1097"/>
      <c r="BG1534" s="1097"/>
      <c r="BH1534" s="1097"/>
      <c r="BI1534" s="1097"/>
      <c r="BJ1534" s="1097"/>
      <c r="BK1534" s="1097"/>
      <c r="BL1534" s="1097"/>
      <c r="BM1534" s="1097"/>
      <c r="BN1534" s="1097"/>
      <c r="BO1534" s="1097"/>
      <c r="BP1534" s="1097"/>
      <c r="BQ1534" s="1097"/>
      <c r="BR1534" s="1097"/>
      <c r="BS1534" s="1097"/>
      <c r="BT1534" s="1097"/>
      <c r="BU1534" s="1097"/>
      <c r="BV1534" s="1097"/>
      <c r="BW1534" s="1097"/>
      <c r="BX1534" s="1097"/>
      <c r="BY1534" s="1097"/>
      <c r="BZ1534" s="382" t="b">
        <f>OR(BZ1530,Y1534=EUconst_NA)</f>
        <v>1</v>
      </c>
    </row>
    <row r="1535" spans="1:78" s="1066" customFormat="1" ht="12.75" customHeight="1" thickBot="1" x14ac:dyDescent="0.3">
      <c r="A1535" s="1055"/>
      <c r="B1535" s="928"/>
      <c r="C1535" s="484" t="s">
        <v>199</v>
      </c>
      <c r="D1535" s="346" t="str">
        <f>Translations!$B$639</f>
        <v>ConvF:</v>
      </c>
      <c r="E1535" s="1105"/>
      <c r="F1535" s="379"/>
      <c r="G1535" s="1836" t="str">
        <f t="shared" si="378"/>
        <v/>
      </c>
      <c r="H1535" s="1837"/>
      <c r="I1535" s="697" t="str">
        <f>IF(OR(AC1535=FALSE,Y1535=EUconst_NA),"","-")</f>
        <v/>
      </c>
      <c r="J1535" s="911"/>
      <c r="K1535" s="396" t="str">
        <f t="shared" si="379"/>
        <v/>
      </c>
      <c r="L1535" s="471"/>
      <c r="M1535" s="473" t="str">
        <f>IF(N1522="",IF(AND(E1521&lt;&gt;"",OR(F1535="",COUNT(K1535:L1535)=0),Y1535&lt;&gt;EUconst_NA,T1521&lt;&gt;TRUE),EUconst_ERR_Incomplete,IF(COUNTIF(AX1535:AZ1535,TRUE)&gt;0,EUconst_ERR_Inconsistent,"")),"")</f>
        <v/>
      </c>
      <c r="O1535" s="1056"/>
      <c r="P1535" s="1101"/>
      <c r="Q1535" s="1101"/>
      <c r="R1535" s="1101"/>
      <c r="S1535" s="1097"/>
      <c r="T1535" s="381" t="str">
        <f>EUconst_CNTR_ConversionFactor&amp;E1521</f>
        <v>ConvF_</v>
      </c>
      <c r="U1535" s="1107"/>
      <c r="V1535" s="382" t="str">
        <f t="shared" si="384"/>
        <v/>
      </c>
      <c r="W1535" s="1097"/>
      <c r="X1535" s="1107"/>
      <c r="Y1535" s="383" t="str">
        <f>IF(OR(T1521=TRUE,E1521=""),"",INDEX(EUwideConstants!$N:$N,MATCH(T1535,EUwideConstants!$Q:$Q,0)))</f>
        <v/>
      </c>
      <c r="Z1535" s="384" t="str">
        <f>IF(ISBLANK(F1535),"",IF(F1535=EUconst_NA,"",INDEX(EUwideConstants!$H:$M,MATCH(T1535,EUwideConstants!$Q:$Q,0),MATCH(F1535,CNTR_TierList,0))))</f>
        <v/>
      </c>
      <c r="AA1535" s="402" t="str">
        <f>IF(F1535=1,1,"")</f>
        <v/>
      </c>
      <c r="AB1535" s="1097"/>
      <c r="AC1535" s="386" t="b">
        <f>AND(AC1530,Y1535&lt;&gt;EUconst_NA)</f>
        <v>0</v>
      </c>
      <c r="AD1535" s="1097"/>
      <c r="AE1535" s="1117"/>
      <c r="AG1535" s="1118"/>
      <c r="AH1535" s="1123"/>
      <c r="AI1535" s="1119"/>
      <c r="AJ1535" s="1123"/>
      <c r="AK1535" s="1120"/>
      <c r="AL1535" s="1096"/>
      <c r="AM1535" s="387" t="str">
        <f>EUconst_CNTR_ConversionFactor&amp;EUconst_Value</f>
        <v>ConvF_Waarde</v>
      </c>
      <c r="AN1535" s="1124"/>
      <c r="AO1535" s="1122">
        <v>1</v>
      </c>
      <c r="AP1535" s="1123"/>
      <c r="AQ1535" s="403" t="str">
        <f>IF(AA1535="","",AO1535)</f>
        <v/>
      </c>
      <c r="AR1535" s="386">
        <f>IF(AC1535=TRUE,IF(COUNT(K1535:L1535)=0,0,IF(L1535="",K1535,L1535)),1)</f>
        <v>1</v>
      </c>
      <c r="AS1535" s="382" t="b">
        <f>AND(AC1535=TRUE,OR(ISNUMBER(L1535),NOT(ISNUMBER(AA1535))))</f>
        <v>0</v>
      </c>
      <c r="AT1535" s="382" t="b">
        <f t="shared" si="380"/>
        <v>0</v>
      </c>
      <c r="AU1535" s="1097"/>
      <c r="AV1535" s="394" t="b">
        <f t="shared" si="381"/>
        <v>0</v>
      </c>
      <c r="AW1535" s="395" t="b">
        <f t="shared" si="382"/>
        <v>0</v>
      </c>
      <c r="AX1535" s="1097"/>
      <c r="AY1535" s="411" t="b">
        <f t="shared" si="383"/>
        <v>0</v>
      </c>
      <c r="AZ1535" s="400" t="b">
        <f>AR1535&gt;100%</f>
        <v>0</v>
      </c>
      <c r="BA1535" s="1097"/>
      <c r="BB1535" s="398" t="s">
        <v>478</v>
      </c>
      <c r="BC1535" s="399">
        <f>AR1530*AR1533/1000*(1-AR1537)</f>
        <v>0</v>
      </c>
      <c r="BD1535" s="400">
        <f>BC1535</f>
        <v>0</v>
      </c>
      <c r="BE1535" s="401">
        <f>BC1535</f>
        <v>0</v>
      </c>
      <c r="BF1535" s="1097"/>
      <c r="BG1535" s="1097"/>
      <c r="BH1535" s="1097"/>
      <c r="BI1535" s="1097"/>
      <c r="BJ1535" s="1097"/>
      <c r="BK1535" s="1097"/>
      <c r="BL1535" s="1097"/>
      <c r="BM1535" s="1097"/>
      <c r="BN1535" s="1097"/>
      <c r="BO1535" s="1097"/>
      <c r="BP1535" s="1097"/>
      <c r="BQ1535" s="1097"/>
      <c r="BR1535" s="1097"/>
      <c r="BS1535" s="1097"/>
      <c r="BT1535" s="1097"/>
      <c r="BU1535" s="1097"/>
      <c r="BV1535" s="1097"/>
      <c r="BW1535" s="1097"/>
      <c r="BX1535" s="1097"/>
      <c r="BY1535" s="1097"/>
      <c r="BZ1535" s="382" t="b">
        <f>OR(BZ1530,Y1535=EUconst_NA)</f>
        <v>1</v>
      </c>
    </row>
    <row r="1536" spans="1:78" s="1066" customFormat="1" ht="12.75" customHeight="1" thickBot="1" x14ac:dyDescent="0.3">
      <c r="A1536" s="1055"/>
      <c r="B1536" s="928"/>
      <c r="C1536" s="484" t="s">
        <v>329</v>
      </c>
      <c r="D1536" s="346" t="str">
        <f>Translations!$B$640</f>
        <v>C-gehalte:</v>
      </c>
      <c r="E1536" s="1105"/>
      <c r="F1536" s="379"/>
      <c r="G1536" s="1836" t="str">
        <f t="shared" si="378"/>
        <v/>
      </c>
      <c r="H1536" s="1837"/>
      <c r="I1536" s="697" t="str">
        <f>AJ1536</f>
        <v/>
      </c>
      <c r="J1536" s="912"/>
      <c r="K1536" s="404" t="str">
        <f t="shared" si="379"/>
        <v/>
      </c>
      <c r="L1536" s="405"/>
      <c r="M1536" s="473" t="str">
        <f>IF(N1522="",IF(AND(E1521&lt;&gt;"",OR(F1536="",COUNT(K1536:L1536)=0),Y1536&lt;&gt;EUconst_NA,T1521&lt;&gt;TRUE),EUconst_ERR_Incomplete,IF(COUNTIF(AX1536:AZ1536,TRUE)&gt;0,EUconst_ERR_Inconsistent,"")),"")</f>
        <v/>
      </c>
      <c r="O1536" s="1056"/>
      <c r="P1536" s="1101"/>
      <c r="Q1536" s="1101"/>
      <c r="R1536" s="1101"/>
      <c r="S1536" s="1097"/>
      <c r="T1536" s="381" t="str">
        <f>EUconst_CNTR_CarbonContent&amp;E1521</f>
        <v>CarbC_</v>
      </c>
      <c r="U1536" s="1107"/>
      <c r="V1536" s="382" t="str">
        <f t="shared" si="384"/>
        <v/>
      </c>
      <c r="W1536" s="1097"/>
      <c r="X1536" s="1107"/>
      <c r="Y1536" s="383" t="str">
        <f>IF(OR(T1521=TRUE,E1521=""),"",INDEX(EUwideConstants!$N:$N,MATCH(T1536,EUwideConstants!$Q:$Q,0)))</f>
        <v/>
      </c>
      <c r="Z1536" s="384" t="str">
        <f>IF(ISBLANK(F1536),"",IF(F1536=EUconst_NA,"",INDEX(EUwideConstants!$H:$M,MATCH(T1536,EUwideConstants!$Q:$Q,0),MATCH(F1536,CNTR_TierList,0))))</f>
        <v/>
      </c>
      <c r="AA1536" s="406" t="str">
        <f>IF(COUNTIF(EUconst_DefaultValues,Z1536)&gt;0,MATCH(Z1536,EUconst_DefaultValues,0),"")</f>
        <v/>
      </c>
      <c r="AB1536" s="1097"/>
      <c r="AC1536" s="386" t="b">
        <f>AND(AC1530,Y1536&lt;&gt;EUconst_NA)</f>
        <v>0</v>
      </c>
      <c r="AD1536" s="1097"/>
      <c r="AE1536" s="387" t="str">
        <f>EUconst_CNTR_CarbonContent&amp;EUconst_Unit</f>
        <v>CarbC_Eenheid</v>
      </c>
      <c r="AF1536" s="388" t="str">
        <f>IF(AC1536=TRUE, IF(COUNTIF(MSPara_SourceStreamCategory,V1536)=0,"",INDEX(MSPara_CalcFactorsMatrix,MATCH(V1536,MSPara_SourceStreamCategory,0),MATCH(AE1536&amp;"_"&amp;2,MSPara_CalcFactors,0))),"")</f>
        <v/>
      </c>
      <c r="AG1536" s="389" t="str">
        <f>IF(AC1536=TRUE, IF(COUNTIF(MSPara_SourceStreamCategory,V1536)=0,"",INDEX(MSPara_CalcFactorsMatrix,MATCH(V1536,MSPara_SourceStreamCategory,0),MATCH(AE1536&amp;"_"&amp;1,MSPara_CalcFactors,0))),"")</f>
        <v/>
      </c>
      <c r="AH1536" s="407" t="str">
        <f>IF(AA1536="","",INDEX(AF1536:AG1536,3-AA1536))</f>
        <v/>
      </c>
      <c r="AI1536" s="1119"/>
      <c r="AJ1536" s="408" t="str">
        <f>IF(AC1536=TRUE,IF(AJ1530="","",IF(AJ1530=EUconst_kNm3,EUconst_tCpkNm3,EUconst_tCpt)),"")</f>
        <v/>
      </c>
      <c r="AK1536" s="1120"/>
      <c r="AL1536" s="1096"/>
      <c r="AM1536" s="387" t="str">
        <f>EUconst_CNTR_CarbonContent&amp;EUconst_Value</f>
        <v>CarbC_Waarde</v>
      </c>
      <c r="AN1536" s="391" t="str">
        <f>IF(AC1536=TRUE,IF(COUNTIF(MSPara_SourceStreamCategory,V1536)=0,"",INDEX(MSPara_CalcFactorsMatrix,MATCH(V1536,MSPara_SourceStreamCategory,0),MATCH(AM1536&amp;"_"&amp;2,MSPara_CalcFactors,0))),"")</f>
        <v/>
      </c>
      <c r="AO1536" s="409" t="str">
        <f>IF(AC1536=TRUE,IF(COUNTIF(MSPara_SourceStreamCategory,V1536)=0,"",INDEX(MSPara_CalcFactorsMatrix,MATCH(V1536,MSPara_SourceStreamCategory,0),MATCH(AM1536&amp;"_"&amp;1,MSPara_CalcFactors,0))),"")</f>
        <v/>
      </c>
      <c r="AP1536" s="386" t="b">
        <f>AND(AND(AH1536&lt;&gt;"",AJ1536&lt;&gt;""),AJ1536=AH1536)</f>
        <v>0</v>
      </c>
      <c r="AQ1536" s="410" t="str">
        <f>IF(AND(AA1536&lt;&gt;"",AP1536=TRUE),IF(OR(INDEX(AN1536:AO1536,3-AA1536)=EUconst_NA,INDEX(AN1536:AO1536,3-AA1536)=0),"",INDEX(AN1536:AO1536,3-AA1536)),"")</f>
        <v/>
      </c>
      <c r="AR1536" s="386">
        <f>IF(AC1536=TRUE,IF(COUNT(K1536:L1536)=0,0,IF(L1536="",K1536,L1536)),0)</f>
        <v>0</v>
      </c>
      <c r="AS1536" s="382" t="b">
        <f>AND(AC1536=TRUE,OR(AND(F1536&lt;&gt;"",NOT(ISNUMBER(AA1536))),L1536&lt;&gt;"",F1536="",AQ1536=""))</f>
        <v>0</v>
      </c>
      <c r="AT1536" s="382" t="b">
        <f t="shared" si="380"/>
        <v>0</v>
      </c>
      <c r="AU1536" s="1097"/>
      <c r="AV1536" s="394" t="b">
        <f t="shared" si="381"/>
        <v>0</v>
      </c>
      <c r="AW1536" s="395" t="b">
        <f t="shared" si="382"/>
        <v>0</v>
      </c>
      <c r="AX1536" s="377" t="e">
        <f>OR(AND(AJ1530=EUconst_kNm3,AJ1536=EUconst_tCpt),AND(AJ1530=EUconst_t,AJ1536=EUconst_tCpkNm3))</f>
        <v>#N/A</v>
      </c>
      <c r="AY1536" s="382" t="b">
        <f t="shared" si="383"/>
        <v>0</v>
      </c>
      <c r="AZ1536" s="1097"/>
      <c r="BA1536" s="1097"/>
      <c r="BB1536" s="398" t="s">
        <v>479</v>
      </c>
      <c r="BC1536" s="399">
        <f>AR1530*AR1533/1000*AR1537</f>
        <v>0</v>
      </c>
      <c r="BD1536" s="400">
        <f>BC1536</f>
        <v>0</v>
      </c>
      <c r="BE1536" s="401">
        <f>BC1536</f>
        <v>0</v>
      </c>
      <c r="BF1536" s="1097"/>
      <c r="BG1536" s="1097"/>
      <c r="BH1536" s="1097"/>
      <c r="BI1536" s="1097"/>
      <c r="BJ1536" s="1097"/>
      <c r="BK1536" s="1097"/>
      <c r="BL1536" s="1097"/>
      <c r="BM1536" s="1097"/>
      <c r="BN1536" s="1097"/>
      <c r="BO1536" s="1097"/>
      <c r="BP1536" s="1097"/>
      <c r="BQ1536" s="1097"/>
      <c r="BR1536" s="1097"/>
      <c r="BS1536" s="1097"/>
      <c r="BT1536" s="1097"/>
      <c r="BU1536" s="1097"/>
      <c r="BV1536" s="1097"/>
      <c r="BW1536" s="1097"/>
      <c r="BX1536" s="1097"/>
      <c r="BY1536" s="1097"/>
      <c r="BZ1536" s="382" t="b">
        <f>OR(BZ1530,Y1536=EUconst_NA)</f>
        <v>1</v>
      </c>
    </row>
    <row r="1537" spans="1:78" s="1066" customFormat="1" ht="12.75" customHeight="1" x14ac:dyDescent="0.25">
      <c r="A1537" s="1055"/>
      <c r="B1537" s="928"/>
      <c r="C1537" s="481" t="s">
        <v>330</v>
      </c>
      <c r="D1537" s="346" t="str">
        <f>Translations!$B$641</f>
        <v>BioF:</v>
      </c>
      <c r="E1537" s="1105"/>
      <c r="F1537" s="379"/>
      <c r="G1537" s="1836" t="str">
        <f t="shared" si="378"/>
        <v/>
      </c>
      <c r="H1537" s="1837"/>
      <c r="I1537" s="697" t="str">
        <f>IF(OR(AC1537=FALSE,Y1537=EUconst_NA),"","-")</f>
        <v/>
      </c>
      <c r="J1537" s="911"/>
      <c r="K1537" s="396" t="str">
        <f t="shared" si="379"/>
        <v/>
      </c>
      <c r="L1537" s="471"/>
      <c r="M1537" s="473" t="str">
        <f>IF(N1522="",IF(AND(E1521&lt;&gt;"",OR(F1537="",COUNT(K1537:L1537)=0),Y1537&lt;&gt;EUconst_NA,T1521&lt;&gt;TRUE),EUconst_ERR_Incomplete,IF(COUNTIF(AX1537:AZ1537,TRUE)&gt;0,EUconst_ERR_Inconsistent,"")),"")</f>
        <v/>
      </c>
      <c r="O1537" s="1056"/>
      <c r="P1537" s="1106"/>
      <c r="Q1537" s="1106"/>
      <c r="R1537" s="1106"/>
      <c r="S1537" s="1097"/>
      <c r="T1537" s="381" t="str">
        <f>EUconst_CNTR_BiomassContent&amp;E1521</f>
        <v>BioC_</v>
      </c>
      <c r="U1537" s="1107"/>
      <c r="V1537" s="411" t="str">
        <f t="shared" si="384"/>
        <v/>
      </c>
      <c r="W1537" s="362" t="str">
        <f>IF(COUNTIF(MSPara_SourceStreamCategory,V1537)=0,"",INDEX(MSPara_IsFossil,MATCH(V1537,MSPara_SourceStreamCategory,0)))</f>
        <v/>
      </c>
      <c r="X1537" s="1107"/>
      <c r="Y1537" s="383" t="str">
        <f>IF(OR(T1521=TRUE,E1521=""),"",IF(OR(W1537=TRUE,F1537=EUconst_NA),EUconst_NA,INDEX(EUwideConstants!$N:$N,MATCH(T1537,EUwideConstants!$Q:$Q,0))))</f>
        <v/>
      </c>
      <c r="Z1537" s="384" t="str">
        <f>IF(ISBLANK(F1537),"",IF(F1537=EUconst_NA,"",INDEX(EUwideConstants!$H:$M,MATCH(T1537,EUwideConstants!$Q:$Q,0),MATCH(F1537,CNTR_TierList,0))))</f>
        <v/>
      </c>
      <c r="AA1537" s="412" t="str">
        <f>IF(F1537=1,1,"")</f>
        <v/>
      </c>
      <c r="AB1537" s="1097"/>
      <c r="AC1537" s="386" t="b">
        <f>AND(AC1530,Y1537&lt;&gt;EUconst_NA)</f>
        <v>0</v>
      </c>
      <c r="AD1537" s="1097"/>
      <c r="AE1537" s="1117"/>
      <c r="AG1537" s="1118"/>
      <c r="AH1537" s="1115"/>
      <c r="AI1537" s="1119"/>
      <c r="AJ1537" s="1115"/>
      <c r="AK1537" s="1120"/>
      <c r="AL1537" s="1096"/>
      <c r="AM1537" s="387" t="str">
        <f>EUconst_CNTR_BiomassContent&amp;EUconst_Value</f>
        <v>BioC_Waarde</v>
      </c>
      <c r="AO1537" s="413" t="str">
        <f>IF(AC1537=TRUE,IF(COUNTIF(MSPara_SourceStreamCategory,V1537)=0,"",INDEX(MSPara_CalcFactorsMatrix,MATCH(V1537,MSPara_SourceStreamCategory,0),MATCH(AM1537&amp;"_"&amp;2,MSPara_CalcFactors,0))),"")</f>
        <v/>
      </c>
      <c r="AP1537" s="1115"/>
      <c r="AQ1537" s="397" t="str">
        <f>IF(OR(AA1537="",AO1537=EUconst_NA),"",AO1537)</f>
        <v/>
      </c>
      <c r="AR1537" s="386">
        <f>IF(AC1537=TRUE,IF(COUNT(K1537:L1537)=0,0,IF(L1537="",K1537,L1537)),0)</f>
        <v>0</v>
      </c>
      <c r="AS1537" s="382" t="b">
        <f>AND(AC1537=TRUE,OR(AND(F1537&lt;&gt;"",NOT(ISNUMBER(AA1537))),L1537&lt;&gt;"",F1537="",AQ1537=""))</f>
        <v>0</v>
      </c>
      <c r="AT1537" s="382" t="b">
        <f t="shared" si="380"/>
        <v>0</v>
      </c>
      <c r="AU1537" s="1097"/>
      <c r="AV1537" s="394" t="b">
        <f t="shared" si="381"/>
        <v>0</v>
      </c>
      <c r="AW1537" s="395" t="b">
        <f t="shared" si="382"/>
        <v>0</v>
      </c>
      <c r="AX1537" s="1097"/>
      <c r="AY1537" s="411" t="b">
        <f t="shared" si="383"/>
        <v>0</v>
      </c>
      <c r="AZ1537" s="362" t="b">
        <f>OR(AR1537&gt;100%,(AR1537+AR1538)&gt;100%)</f>
        <v>0</v>
      </c>
      <c r="BA1537" s="1097"/>
      <c r="BB1537" s="1097"/>
      <c r="BC1537" s="1097"/>
      <c r="BD1537" s="1097"/>
      <c r="BE1537" s="1097"/>
      <c r="BF1537" s="1097"/>
      <c r="BG1537" s="1097"/>
      <c r="BH1537" s="1097"/>
      <c r="BI1537" s="1097"/>
      <c r="BJ1537" s="1097"/>
      <c r="BK1537" s="1097"/>
      <c r="BL1537" s="1097"/>
      <c r="BM1537" s="1097"/>
      <c r="BN1537" s="1097"/>
      <c r="BO1537" s="1097"/>
      <c r="BP1537" s="1097"/>
      <c r="BQ1537" s="1097"/>
      <c r="BR1537" s="1097"/>
      <c r="BS1537" s="1097"/>
      <c r="BT1537" s="1097"/>
      <c r="BU1537" s="1097"/>
      <c r="BV1537" s="1097"/>
      <c r="BW1537" s="1097"/>
      <c r="BX1537" s="1097"/>
      <c r="BY1537" s="1097"/>
      <c r="BZ1537" s="382" t="b">
        <f>OR(BZ1530,Y1537=EUconst_NA)</f>
        <v>1</v>
      </c>
    </row>
    <row r="1538" spans="1:78" s="1066" customFormat="1" ht="12.75" customHeight="1" thickBot="1" x14ac:dyDescent="0.3">
      <c r="A1538" s="1055"/>
      <c r="B1538" s="928"/>
      <c r="C1538" s="481" t="s">
        <v>453</v>
      </c>
      <c r="D1538" s="346" t="str">
        <f>Translations!$B$647</f>
        <v>niet-duurz. BioF:</v>
      </c>
      <c r="E1538" s="1105"/>
      <c r="F1538" s="414"/>
      <c r="G1538" s="1836" t="str">
        <f t="shared" si="378"/>
        <v/>
      </c>
      <c r="H1538" s="1837"/>
      <c r="I1538" s="698" t="str">
        <f>IF(OR(AC1538=FALSE,Y1538=EUconst_NA),"","-")</f>
        <v/>
      </c>
      <c r="J1538" s="911"/>
      <c r="K1538" s="415" t="str">
        <f t="shared" si="379"/>
        <v/>
      </c>
      <c r="L1538" s="686"/>
      <c r="M1538" s="473" t="str">
        <f>IF(N1522="",IF(AND(E1521&lt;&gt;"",OR(F1538="",COUNT(K1538:L1538)=0),Y1538&lt;&gt;EUconst_NA,T1521&lt;&gt;TRUE),EUconst_ERR_Incomplete,IF(COUNTIF(AX1538:AZ1538,TRUE)&gt;0,EUconst_ERR_Inconsistent,"")),"")</f>
        <v/>
      </c>
      <c r="O1538" s="1056"/>
      <c r="P1538" s="1106"/>
      <c r="Q1538" s="1106"/>
      <c r="R1538" s="1106"/>
      <c r="S1538" s="1097"/>
      <c r="T1538" s="416" t="str">
        <f>EUconst_CNTR_BiomassContent&amp;E1521</f>
        <v>BioC_</v>
      </c>
      <c r="U1538" s="1107"/>
      <c r="V1538" s="399" t="str">
        <f t="shared" si="384"/>
        <v/>
      </c>
      <c r="W1538" s="400" t="str">
        <f>IF(COUNTIF(MSPara_SourceStreamCategory,V1538)=0,"",INDEX(MSPara_IsFossil,MATCH(V1538,MSPara_SourceStreamCategory,0)))</f>
        <v/>
      </c>
      <c r="X1538" s="1107"/>
      <c r="Y1538" s="417" t="str">
        <f>IF(OR(T1521=TRUE,E1521=""),"",IF(OR(W1538=TRUE,F1538=EUconst_NA),EUconst_NA,INDEX(EUwideConstants!$N:$N,MATCH(T1538,EUwideConstants!$Q:$Q,0))))</f>
        <v/>
      </c>
      <c r="Z1538" s="418" t="str">
        <f>IF(ISBLANK(F1538),"",IF(F1538=EUconst_NA,"",INDEX(EUwideConstants!$H:$M,MATCH(T1538,EUwideConstants!$Q:$Q,0),MATCH(F1538,CNTR_TierList,0))))</f>
        <v/>
      </c>
      <c r="AA1538" s="419" t="str">
        <f>IF(F1538=1,1,"")</f>
        <v/>
      </c>
      <c r="AB1538" s="1097"/>
      <c r="AC1538" s="420" t="b">
        <f>AND(AC1530,Y1538&lt;&gt;EUconst_NA)</f>
        <v>0</v>
      </c>
      <c r="AD1538" s="1097"/>
      <c r="AE1538" s="1125"/>
      <c r="AF1538" s="1126"/>
      <c r="AG1538" s="1127"/>
      <c r="AH1538" s="1128"/>
      <c r="AI1538" s="1128"/>
      <c r="AJ1538" s="1128"/>
      <c r="AK1538" s="1129"/>
      <c r="AL1538" s="1096"/>
      <c r="AM1538" s="421" t="str">
        <f>EUconst_CNTR_BiomassContent&amp;EUconst_Value</f>
        <v>BioC_Waarde</v>
      </c>
      <c r="AN1538" s="1126"/>
      <c r="AO1538" s="422" t="str">
        <f>IF(AC1538=TRUE,IF(COUNTIF(MSPara_SourceStreamCategory,V1538)=0,"",INDEX(MSPara_CalcFactorsMatrix,MATCH(V1538,MSPara_SourceStreamCategory,0),MATCH(AM1538&amp;"_"&amp;2,MSPara_CalcFactors,0))),"")</f>
        <v/>
      </c>
      <c r="AP1538" s="1128"/>
      <c r="AQ1538" s="423" t="str">
        <f>IF(OR(AA1538="",AO1538=EUconst_NA),"",AO1538)</f>
        <v/>
      </c>
      <c r="AR1538" s="420">
        <f>IF(AC1538=TRUE,IF(COUNT(K1538:L1538)=0,0,IF(L1538="",K1538,L1538)),0)</f>
        <v>0</v>
      </c>
      <c r="AS1538" s="424" t="b">
        <f>AND(AC1538=TRUE,OR(AND(F1538&lt;&gt;"",NOT(ISNUMBER(AA1538))),L1538&lt;&gt;"",F1538="",AQ1538=""))</f>
        <v>0</v>
      </c>
      <c r="AT1538" s="424" t="b">
        <f t="shared" si="380"/>
        <v>0</v>
      </c>
      <c r="AU1538" s="1097"/>
      <c r="AV1538" s="425" t="b">
        <f t="shared" si="381"/>
        <v>0</v>
      </c>
      <c r="AW1538" s="426" t="b">
        <f t="shared" si="382"/>
        <v>0</v>
      </c>
      <c r="AX1538" s="1097"/>
      <c r="AY1538" s="399" t="b">
        <f t="shared" si="383"/>
        <v>0</v>
      </c>
      <c r="AZ1538" s="400" t="b">
        <f>OR(AR1537&gt;100%,(AR1537+AR1538)&gt;100%)</f>
        <v>0</v>
      </c>
      <c r="BA1538" s="1097"/>
      <c r="BB1538" s="1097"/>
      <c r="BC1538" s="1097"/>
      <c r="BD1538" s="1097"/>
      <c r="BE1538" s="1097"/>
      <c r="BF1538" s="1097"/>
      <c r="BG1538" s="1097"/>
      <c r="BH1538" s="1097"/>
      <c r="BI1538" s="1097"/>
      <c r="BJ1538" s="1097"/>
      <c r="BK1538" s="1097"/>
      <c r="BL1538" s="1097"/>
      <c r="BM1538" s="1097"/>
      <c r="BN1538" s="1097"/>
      <c r="BO1538" s="1097"/>
      <c r="BP1538" s="1097"/>
      <c r="BQ1538" s="1097"/>
      <c r="BR1538" s="1097"/>
      <c r="BS1538" s="1097"/>
      <c r="BT1538" s="1097"/>
      <c r="BU1538" s="1097"/>
      <c r="BV1538" s="1097"/>
      <c r="BW1538" s="1097"/>
      <c r="BX1538" s="1097"/>
      <c r="BY1538" s="1097"/>
      <c r="BZ1538" s="400" t="b">
        <f>OR(BZ1530,Y1538=EUconst_NA)</f>
        <v>1</v>
      </c>
    </row>
    <row r="1539" spans="1:78" s="1066" customFormat="1" ht="5.0999999999999996" customHeight="1" x14ac:dyDescent="0.25">
      <c r="A1539" s="1055"/>
      <c r="B1539" s="928"/>
      <c r="C1539" s="928"/>
      <c r="D1539" s="954"/>
      <c r="O1539" s="1056"/>
      <c r="P1539" s="1101"/>
      <c r="Q1539" s="1101"/>
      <c r="R1539" s="1101"/>
      <c r="S1539" s="1130"/>
      <c r="T1539" s="1097"/>
      <c r="U1539" s="1097"/>
      <c r="V1539" s="1097"/>
      <c r="W1539" s="1097"/>
      <c r="X1539" s="1097"/>
      <c r="Y1539" s="1097"/>
      <c r="Z1539" s="1097"/>
      <c r="AA1539" s="1097"/>
      <c r="AB1539" s="1097"/>
      <c r="AC1539" s="1097"/>
      <c r="AD1539" s="1097"/>
      <c r="AE1539" s="1097"/>
      <c r="AF1539" s="1097"/>
      <c r="AG1539" s="1097"/>
      <c r="AH1539" s="1097"/>
      <c r="AI1539" s="1097"/>
      <c r="AJ1539" s="1097"/>
      <c r="AK1539" s="1097"/>
      <c r="AL1539" s="1097"/>
      <c r="AM1539" s="1097"/>
      <c r="AN1539" s="1097"/>
      <c r="AO1539" s="1097"/>
      <c r="AP1539" s="1097"/>
      <c r="AQ1539" s="1097"/>
      <c r="AR1539" s="1097"/>
      <c r="AS1539" s="1097"/>
      <c r="AT1539" s="1097"/>
      <c r="AU1539" s="1097"/>
      <c r="AV1539" s="1097"/>
      <c r="AW1539" s="1097"/>
      <c r="AX1539" s="1097"/>
      <c r="AY1539" s="1097"/>
      <c r="AZ1539" s="1097"/>
      <c r="BA1539" s="1097"/>
      <c r="BB1539" s="1097"/>
      <c r="BC1539" s="1097"/>
      <c r="BD1539" s="1097"/>
      <c r="BE1539" s="1097"/>
      <c r="BF1539" s="1097"/>
      <c r="BG1539" s="1097"/>
      <c r="BH1539" s="1097"/>
      <c r="BI1539" s="1097"/>
      <c r="BJ1539" s="1097"/>
      <c r="BK1539" s="1097"/>
      <c r="BL1539" s="1097"/>
      <c r="BM1539" s="1097"/>
      <c r="BN1539" s="1097"/>
      <c r="BO1539" s="1097"/>
      <c r="BP1539" s="1097"/>
      <c r="BQ1539" s="1097"/>
      <c r="BR1539" s="1097"/>
      <c r="BS1539" s="1097"/>
      <c r="BT1539" s="1097"/>
      <c r="BU1539" s="1097"/>
      <c r="BV1539" s="1097"/>
      <c r="BW1539" s="1097"/>
      <c r="BX1539" s="1097"/>
      <c r="BY1539" s="1097"/>
      <c r="BZ1539" s="1097"/>
    </row>
    <row r="1540" spans="1:78" s="1066" customFormat="1" ht="12.75" customHeight="1" x14ac:dyDescent="0.25">
      <c r="A1540" s="1055"/>
      <c r="B1540" s="928"/>
      <c r="C1540" s="928"/>
      <c r="D1540" s="1840" t="str">
        <f>Translations!$B$674</f>
        <v>Tiers geldig van:</v>
      </c>
      <c r="E1540" s="1840"/>
      <c r="F1540" s="1841"/>
      <c r="G1540" s="624"/>
      <c r="H1540" s="427" t="str">
        <f>Translations!$B$675</f>
        <v>tot:</v>
      </c>
      <c r="I1540" s="624"/>
      <c r="J1540" s="1842" t="str">
        <f>Translations!$B$676</f>
        <v>Euralcode voor deze (afval)stroom (indien van toepassing):</v>
      </c>
      <c r="K1540" s="1843"/>
      <c r="L1540" s="1843"/>
      <c r="M1540" s="1844"/>
      <c r="N1540" s="428"/>
      <c r="O1540" s="1056"/>
      <c r="P1540" s="1101"/>
      <c r="Q1540" s="1101"/>
      <c r="R1540" s="1101"/>
      <c r="S1540" s="1130"/>
      <c r="T1540" s="1097"/>
      <c r="U1540" s="1097"/>
      <c r="V1540" s="1097"/>
      <c r="W1540" s="1097"/>
      <c r="X1540" s="1097"/>
      <c r="Y1540" s="1097"/>
      <c r="Z1540" s="1097"/>
      <c r="AA1540" s="1097"/>
      <c r="AB1540" s="1097"/>
      <c r="AC1540" s="1097"/>
      <c r="AD1540" s="1097"/>
      <c r="AE1540" s="1097"/>
      <c r="AF1540" s="1097"/>
      <c r="AG1540" s="1097"/>
      <c r="AH1540" s="1097"/>
      <c r="AI1540" s="1097"/>
      <c r="AJ1540" s="1097"/>
      <c r="AK1540" s="1097"/>
      <c r="AL1540" s="1097"/>
      <c r="AM1540" s="1097"/>
      <c r="AN1540" s="1097"/>
      <c r="AO1540" s="1097"/>
      <c r="AP1540" s="1097"/>
      <c r="AQ1540" s="1097"/>
      <c r="AR1540" s="1097"/>
      <c r="AS1540" s="1097"/>
      <c r="AT1540" s="1097"/>
      <c r="AU1540" s="1097"/>
      <c r="AV1540" s="1097"/>
      <c r="AW1540" s="1097"/>
      <c r="AX1540" s="1097"/>
      <c r="AY1540" s="1097"/>
      <c r="AZ1540" s="1097"/>
      <c r="BA1540" s="1097"/>
      <c r="BB1540" s="1097"/>
      <c r="BC1540" s="1097"/>
      <c r="BD1540" s="1097"/>
      <c r="BE1540" s="1097"/>
      <c r="BF1540" s="1097"/>
      <c r="BG1540" s="1097"/>
      <c r="BH1540" s="1097"/>
      <c r="BI1540" s="1097"/>
      <c r="BJ1540" s="1097"/>
      <c r="BK1540" s="1097"/>
      <c r="BL1540" s="1097"/>
      <c r="BM1540" s="1097"/>
      <c r="BN1540" s="1097"/>
      <c r="BO1540" s="1097"/>
      <c r="BP1540" s="1097"/>
      <c r="BQ1540" s="1097"/>
      <c r="BR1540" s="1097"/>
      <c r="BS1540" s="1097"/>
      <c r="BT1540" s="1097"/>
      <c r="BU1540" s="1097"/>
      <c r="BV1540" s="1097"/>
      <c r="BW1540" s="1097"/>
      <c r="BX1540" s="1097"/>
      <c r="BY1540" s="1097"/>
      <c r="BZ1540" s="14" t="b">
        <f>BZ1530</f>
        <v>1</v>
      </c>
    </row>
    <row r="1541" spans="1:78" s="1066" customFormat="1" ht="5.0999999999999996" customHeight="1" x14ac:dyDescent="0.25">
      <c r="A1541" s="1055"/>
      <c r="B1541" s="928"/>
      <c r="C1541" s="928"/>
      <c r="D1541" s="950"/>
      <c r="E1541" s="957"/>
      <c r="F1541" s="957"/>
      <c r="G1541" s="957"/>
      <c r="H1541" s="957"/>
      <c r="I1541" s="957"/>
      <c r="J1541" s="957"/>
      <c r="K1541" s="957"/>
      <c r="L1541" s="957"/>
      <c r="M1541" s="957"/>
      <c r="N1541" s="957"/>
      <c r="O1541" s="1056"/>
      <c r="P1541" s="1101"/>
      <c r="Q1541" s="1101"/>
      <c r="R1541" s="1101"/>
      <c r="S1541" s="1130"/>
      <c r="T1541" s="1097"/>
      <c r="U1541" s="1097"/>
      <c r="V1541" s="1097"/>
      <c r="W1541" s="1097"/>
      <c r="X1541" s="1097"/>
      <c r="Y1541" s="1097"/>
      <c r="Z1541" s="1097"/>
      <c r="AA1541" s="1097"/>
      <c r="AB1541" s="1097"/>
      <c r="AC1541" s="1097"/>
      <c r="AD1541" s="1097"/>
      <c r="AE1541" s="1097"/>
      <c r="AF1541" s="1097"/>
      <c r="AG1541" s="1097"/>
      <c r="AH1541" s="1097"/>
      <c r="AI1541" s="1097"/>
      <c r="AJ1541" s="1097"/>
      <c r="AK1541" s="1097"/>
      <c r="AL1541" s="1097"/>
      <c r="AM1541" s="1097"/>
      <c r="AN1541" s="1097"/>
      <c r="AO1541" s="1097"/>
      <c r="AP1541" s="1097"/>
      <c r="AQ1541" s="1097"/>
      <c r="AR1541" s="1097"/>
      <c r="AS1541" s="1097"/>
      <c r="AT1541" s="1097"/>
      <c r="AU1541" s="1097"/>
      <c r="AV1541" s="1097"/>
      <c r="AW1541" s="1097"/>
      <c r="AX1541" s="1097"/>
      <c r="AY1541" s="1097"/>
      <c r="AZ1541" s="1097"/>
      <c r="BA1541" s="1097"/>
      <c r="BB1541" s="1097"/>
      <c r="BC1541" s="1097"/>
      <c r="BD1541" s="1097"/>
      <c r="BE1541" s="1097"/>
      <c r="BF1541" s="1097"/>
      <c r="BG1541" s="1097"/>
      <c r="BH1541" s="1097"/>
      <c r="BI1541" s="1097"/>
      <c r="BJ1541" s="1097"/>
      <c r="BK1541" s="1097"/>
      <c r="BL1541" s="1097"/>
      <c r="BM1541" s="1097"/>
      <c r="BN1541" s="1097"/>
      <c r="BO1541" s="1097"/>
      <c r="BP1541" s="1097"/>
      <c r="BQ1541" s="1097"/>
      <c r="BR1541" s="1097"/>
      <c r="BS1541" s="1097"/>
      <c r="BT1541" s="1097"/>
      <c r="BU1541" s="1097"/>
      <c r="BV1541" s="1097"/>
      <c r="BW1541" s="1097"/>
      <c r="BX1541" s="1097"/>
      <c r="BY1541" s="1097"/>
      <c r="BZ1541" s="1097"/>
    </row>
    <row r="1542" spans="1:78" s="1066" customFormat="1" ht="12.75" customHeight="1" x14ac:dyDescent="0.25">
      <c r="A1542" s="1055"/>
      <c r="B1542" s="928"/>
      <c r="C1542" s="928"/>
      <c r="D1542" s="957"/>
      <c r="E1542" s="957"/>
      <c r="F1542" s="957"/>
      <c r="G1542" s="957"/>
      <c r="H1542" s="957"/>
      <c r="I1542" s="957"/>
      <c r="J1542" s="957"/>
      <c r="K1542" s="957"/>
      <c r="L1542" s="957"/>
      <c r="M1542" s="427" t="str">
        <f>Translations!$B$677</f>
        <v>ID dat voor deze source stream wordt gebruikt in het monitoringsplan:</v>
      </c>
      <c r="N1542" s="474"/>
      <c r="O1542" s="1056"/>
      <c r="P1542" s="1101"/>
      <c r="Q1542" s="1101"/>
      <c r="R1542" s="1101"/>
      <c r="S1542" s="1130"/>
      <c r="T1542" s="1097"/>
      <c r="U1542" s="1097"/>
      <c r="V1542" s="1097"/>
      <c r="W1542" s="1097"/>
      <c r="X1542" s="1097"/>
      <c r="Y1542" s="1097"/>
      <c r="Z1542" s="1097"/>
      <c r="AA1542" s="1097"/>
      <c r="AB1542" s="1097"/>
      <c r="AC1542" s="1097"/>
      <c r="AD1542" s="1097"/>
      <c r="AE1542" s="1097"/>
      <c r="AF1542" s="1097"/>
      <c r="AG1542" s="1097"/>
      <c r="AH1542" s="1097"/>
      <c r="AI1542" s="1097"/>
      <c r="AJ1542" s="1097"/>
      <c r="AK1542" s="1097"/>
      <c r="AL1542" s="1097"/>
      <c r="AM1542" s="1097"/>
      <c r="AN1542" s="1097"/>
      <c r="AO1542" s="1097"/>
      <c r="AP1542" s="1097"/>
      <c r="AQ1542" s="1097"/>
      <c r="AR1542" s="1097"/>
      <c r="AS1542" s="1097"/>
      <c r="AT1542" s="1097"/>
      <c r="AU1542" s="1097"/>
      <c r="AV1542" s="1097"/>
      <c r="AW1542" s="1097"/>
      <c r="AX1542" s="1097"/>
      <c r="AY1542" s="1097"/>
      <c r="AZ1542" s="1097"/>
      <c r="BA1542" s="1097"/>
      <c r="BB1542" s="1097"/>
      <c r="BC1542" s="1097"/>
      <c r="BD1542" s="1097"/>
      <c r="BE1542" s="1097"/>
      <c r="BF1542" s="1097"/>
      <c r="BG1542" s="1097"/>
      <c r="BH1542" s="1097"/>
      <c r="BI1542" s="1097"/>
      <c r="BJ1542" s="1097"/>
      <c r="BK1542" s="1097"/>
      <c r="BL1542" s="1097"/>
      <c r="BM1542" s="1097"/>
      <c r="BN1542" s="1097"/>
      <c r="BO1542" s="1097"/>
      <c r="BP1542" s="1097"/>
      <c r="BQ1542" s="1097"/>
      <c r="BR1542" s="1097"/>
      <c r="BS1542" s="1097"/>
      <c r="BT1542" s="1097"/>
      <c r="BU1542" s="1097"/>
      <c r="BV1542" s="1097"/>
      <c r="BW1542" s="1097"/>
      <c r="BX1542" s="1097"/>
      <c r="BY1542" s="1097"/>
      <c r="BZ1542" s="14" t="b">
        <f>BZ1540</f>
        <v>1</v>
      </c>
    </row>
    <row r="1543" spans="1:78" s="1066" customFormat="1" ht="5.0999999999999996" customHeight="1" x14ac:dyDescent="0.25">
      <c r="A1543" s="1131"/>
      <c r="D1543" s="954"/>
      <c r="O1543" s="1118"/>
      <c r="P1543" s="1107"/>
      <c r="Q1543" s="1107"/>
      <c r="R1543" s="1107"/>
      <c r="S1543" s="1097"/>
      <c r="T1543" s="1097"/>
      <c r="U1543" s="1097"/>
      <c r="V1543" s="1097"/>
      <c r="W1543" s="1097"/>
      <c r="X1543" s="1097"/>
      <c r="Y1543" s="1097"/>
      <c r="Z1543" s="1097"/>
      <c r="AA1543" s="1097"/>
      <c r="AB1543" s="1097"/>
      <c r="AC1543" s="1097"/>
      <c r="AD1543" s="1097"/>
      <c r="AE1543" s="1097"/>
      <c r="AF1543" s="1097"/>
      <c r="AG1543" s="1097"/>
      <c r="AH1543" s="1097"/>
      <c r="AI1543" s="1097"/>
      <c r="AJ1543" s="1097"/>
      <c r="AK1543" s="1097"/>
      <c r="AL1543" s="1097"/>
      <c r="AM1543" s="1097"/>
      <c r="AN1543" s="1097"/>
      <c r="AO1543" s="1097"/>
      <c r="AP1543" s="1097"/>
      <c r="AQ1543" s="1097"/>
      <c r="AR1543" s="1097"/>
      <c r="AS1543" s="1097"/>
      <c r="AT1543" s="1097"/>
      <c r="AU1543" s="1097"/>
      <c r="AV1543" s="1097"/>
      <c r="AW1543" s="1097"/>
      <c r="AX1543" s="1097"/>
      <c r="AY1543" s="1097"/>
      <c r="AZ1543" s="1097"/>
      <c r="BA1543" s="1097"/>
      <c r="BB1543" s="1097"/>
      <c r="BC1543" s="1097"/>
      <c r="BD1543" s="1097"/>
      <c r="BE1543" s="1097"/>
      <c r="BF1543" s="1097"/>
      <c r="BG1543" s="1097"/>
      <c r="BH1543" s="1097"/>
      <c r="BI1543" s="1097"/>
      <c r="BJ1543" s="1097"/>
      <c r="BK1543" s="1097"/>
      <c r="BL1543" s="1097"/>
      <c r="BM1543" s="1097"/>
      <c r="BN1543" s="1097"/>
      <c r="BO1543" s="1097"/>
      <c r="BP1543" s="1097"/>
      <c r="BQ1543" s="1097"/>
      <c r="BR1543" s="1097"/>
      <c r="BS1543" s="1097"/>
      <c r="BT1543" s="1097"/>
      <c r="BU1543" s="1097"/>
      <c r="BV1543" s="1097"/>
      <c r="BW1543" s="1097"/>
      <c r="BX1543" s="1097"/>
      <c r="BY1543" s="1097"/>
      <c r="BZ1543" s="1097"/>
    </row>
    <row r="1544" spans="1:78" s="1066" customFormat="1" x14ac:dyDescent="0.25">
      <c r="A1544" s="1131"/>
      <c r="D1544" s="1856" t="str">
        <f>Translations!$B$160</f>
        <v>Eventuele opmerkingen:</v>
      </c>
      <c r="E1544" s="1857"/>
      <c r="F1544" s="1858"/>
      <c r="G1544" s="1859"/>
      <c r="H1544" s="1859"/>
      <c r="I1544" s="1859"/>
      <c r="J1544" s="1859"/>
      <c r="K1544" s="1859"/>
      <c r="L1544" s="1859"/>
      <c r="M1544" s="1859"/>
      <c r="N1544" s="1860"/>
      <c r="O1544" s="1118"/>
      <c r="P1544" s="1107"/>
      <c r="Q1544" s="1107"/>
      <c r="R1544" s="1107"/>
      <c r="S1544" s="1097"/>
      <c r="T1544" s="1097"/>
      <c r="U1544" s="1097"/>
      <c r="V1544" s="1097"/>
      <c r="W1544" s="1097"/>
      <c r="X1544" s="1097"/>
      <c r="Y1544" s="1097"/>
      <c r="Z1544" s="1097"/>
      <c r="AA1544" s="1097"/>
      <c r="AB1544" s="1097"/>
      <c r="AC1544" s="1097"/>
      <c r="AD1544" s="1097"/>
      <c r="AE1544" s="1097"/>
      <c r="AF1544" s="1097"/>
      <c r="AG1544" s="1097"/>
      <c r="AH1544" s="1097"/>
      <c r="AI1544" s="1097"/>
      <c r="AJ1544" s="1097"/>
      <c r="AK1544" s="1097"/>
      <c r="AL1544" s="1097"/>
      <c r="AM1544" s="1097"/>
      <c r="AN1544" s="1097"/>
      <c r="AO1544" s="1097"/>
      <c r="AP1544" s="1097"/>
      <c r="AQ1544" s="1097"/>
      <c r="AR1544" s="1097"/>
      <c r="AS1544" s="1097"/>
      <c r="AT1544" s="1097"/>
      <c r="AU1544" s="1097"/>
      <c r="AV1544" s="1097"/>
      <c r="AW1544" s="1097"/>
      <c r="AX1544" s="1097"/>
      <c r="AY1544" s="1097"/>
      <c r="AZ1544" s="1097"/>
      <c r="BA1544" s="1097"/>
      <c r="BB1544" s="1097"/>
      <c r="BC1544" s="1097"/>
      <c r="BD1544" s="1097"/>
      <c r="BE1544" s="1097"/>
      <c r="BF1544" s="1097"/>
      <c r="BG1544" s="1097"/>
      <c r="BH1544" s="1097"/>
      <c r="BI1544" s="1097"/>
      <c r="BJ1544" s="1097"/>
      <c r="BK1544" s="1097"/>
      <c r="BL1544" s="1097"/>
      <c r="BM1544" s="1097"/>
      <c r="BN1544" s="1097"/>
      <c r="BO1544" s="1097"/>
      <c r="BP1544" s="1097"/>
      <c r="BQ1544" s="1097"/>
      <c r="BR1544" s="1097"/>
      <c r="BS1544" s="1097"/>
      <c r="BT1544" s="1097"/>
      <c r="BU1544" s="1097"/>
      <c r="BV1544" s="1097"/>
      <c r="BW1544" s="1097"/>
      <c r="BX1544" s="1097"/>
      <c r="BY1544" s="1097"/>
      <c r="BZ1544" s="14" t="b">
        <f>BZ1540</f>
        <v>1</v>
      </c>
    </row>
    <row r="1545" spans="1:78" s="931" customFormat="1" ht="12.75" customHeight="1" thickBot="1" x14ac:dyDescent="0.3">
      <c r="A1545" s="1055"/>
      <c r="B1545" s="957"/>
      <c r="C1545" s="1087"/>
      <c r="D1545" s="960"/>
      <c r="E1545" s="1089"/>
      <c r="F1545" s="1087"/>
      <c r="G1545" s="1132"/>
      <c r="H1545" s="1132"/>
      <c r="I1545" s="1132"/>
      <c r="J1545" s="1132"/>
      <c r="K1545" s="1132"/>
      <c r="L1545" s="1132"/>
      <c r="M1545" s="1132"/>
      <c r="N1545" s="1132"/>
      <c r="O1545" s="1092"/>
      <c r="P1545" s="1093"/>
      <c r="Q1545" s="1093"/>
      <c r="R1545" s="1093"/>
      <c r="S1545" s="930"/>
      <c r="T1545" s="930"/>
      <c r="U1545" s="1133"/>
      <c r="V1545" s="930"/>
      <c r="W1545" s="930"/>
      <c r="X1545" s="1133"/>
      <c r="Y1545" s="930"/>
      <c r="Z1545" s="930"/>
      <c r="AA1545" s="930"/>
      <c r="AB1545" s="930"/>
      <c r="AC1545" s="930"/>
      <c r="AD1545" s="930"/>
      <c r="AE1545" s="930"/>
      <c r="AF1545" s="930"/>
      <c r="AG1545" s="930"/>
      <c r="AH1545" s="930"/>
      <c r="AI1545" s="930"/>
      <c r="AJ1545" s="930"/>
      <c r="AK1545" s="930"/>
      <c r="AL1545" s="930"/>
      <c r="AM1545" s="930"/>
      <c r="AN1545" s="930"/>
      <c r="AO1545" s="930"/>
      <c r="AP1545" s="930"/>
      <c r="AQ1545" s="930"/>
      <c r="AR1545" s="930"/>
      <c r="AS1545" s="930"/>
      <c r="AT1545" s="930"/>
      <c r="AU1545" s="930"/>
      <c r="AV1545" s="930"/>
      <c r="AW1545" s="930"/>
      <c r="AX1545" s="930"/>
      <c r="AY1545" s="930"/>
      <c r="AZ1545" s="930"/>
      <c r="BA1545" s="930"/>
      <c r="BB1545" s="930"/>
      <c r="BC1545" s="930"/>
      <c r="BD1545" s="930"/>
      <c r="BE1545" s="930"/>
      <c r="BF1545" s="930"/>
      <c r="BG1545" s="930"/>
      <c r="BH1545" s="930"/>
      <c r="BI1545" s="1097"/>
      <c r="BJ1545" s="1097"/>
      <c r="BK1545" s="1097"/>
      <c r="BL1545" s="930"/>
      <c r="BM1545" s="930"/>
      <c r="BN1545" s="930"/>
      <c r="BO1545" s="930"/>
      <c r="BP1545" s="930"/>
      <c r="BQ1545" s="930"/>
      <c r="BR1545" s="930"/>
      <c r="BS1545" s="930"/>
      <c r="BT1545" s="930"/>
      <c r="BU1545" s="930"/>
      <c r="BV1545" s="930"/>
      <c r="BW1545" s="930"/>
      <c r="BX1545" s="930"/>
      <c r="BY1545" s="930"/>
      <c r="BZ1545" s="930"/>
    </row>
    <row r="1546" spans="1:78" s="931" customFormat="1" ht="12.75" customHeight="1" thickBot="1" x14ac:dyDescent="0.3">
      <c r="A1546" s="1090"/>
      <c r="B1546" s="957"/>
      <c r="C1546" s="957"/>
      <c r="D1546" s="954"/>
      <c r="E1546" s="1062"/>
      <c r="F1546" s="957"/>
      <c r="G1546" s="1091"/>
      <c r="H1546" s="1091"/>
      <c r="I1546" s="1091"/>
      <c r="J1546" s="1091"/>
      <c r="K1546" s="957"/>
      <c r="L1546" s="1091"/>
      <c r="M1546" s="1091"/>
      <c r="N1546" s="1091"/>
      <c r="O1546" s="1092"/>
      <c r="P1546" s="1093"/>
      <c r="Q1546" s="1093"/>
      <c r="R1546" s="1093"/>
      <c r="S1546" s="1070"/>
      <c r="T1546" s="12" t="str">
        <f>IF(ISBLANK(E1547),"",MATCH(E1547,CNTR_SourceStreamNames,0))</f>
        <v/>
      </c>
      <c r="U1546" s="430" t="str">
        <f>IF(ISBLANK(E1547),"",INDEX(B_InstallationDescription!$D$53:$D$127,MATCH(E1547,CNTR_SourceStreamNames,0)))</f>
        <v/>
      </c>
      <c r="V1546" s="1072"/>
      <c r="W1546" s="937"/>
      <c r="X1546" s="937"/>
      <c r="Y1546" s="937"/>
      <c r="Z1546" s="930"/>
      <c r="AA1546" s="930"/>
      <c r="AB1546" s="930"/>
      <c r="AC1546" s="930"/>
      <c r="AD1546" s="930"/>
      <c r="AE1546" s="930"/>
      <c r="AF1546" s="930"/>
      <c r="AG1546" s="930"/>
      <c r="AH1546" s="930"/>
      <c r="AI1546" s="930"/>
      <c r="AJ1546" s="930"/>
      <c r="AK1546" s="1025"/>
      <c r="AL1546" s="930"/>
      <c r="AM1546" s="930"/>
      <c r="AN1546" s="930"/>
      <c r="AO1546" s="930"/>
      <c r="AP1546" s="930"/>
      <c r="AQ1546" s="930"/>
      <c r="AR1546" s="930"/>
      <c r="AS1546" s="930"/>
      <c r="AT1546" s="930"/>
      <c r="AU1546" s="930"/>
      <c r="AV1546" s="930"/>
      <c r="AW1546" s="930"/>
      <c r="AX1546" s="930"/>
      <c r="AY1546" s="930"/>
      <c r="AZ1546" s="930"/>
      <c r="BA1546" s="930"/>
      <c r="BB1546" s="930"/>
      <c r="BC1546" s="930"/>
      <c r="BD1546" s="930"/>
      <c r="BE1546" s="930"/>
      <c r="BF1546" s="930"/>
      <c r="BG1546" s="930"/>
      <c r="BH1546" s="937"/>
      <c r="BI1546" s="937"/>
      <c r="BJ1546" s="937"/>
      <c r="BK1546" s="937"/>
      <c r="BL1546" s="937"/>
      <c r="BM1546" s="937"/>
      <c r="BN1546" s="937"/>
      <c r="BO1546" s="937"/>
      <c r="BP1546" s="937"/>
      <c r="BQ1546" s="937"/>
      <c r="BR1546" s="937"/>
      <c r="BS1546" s="937"/>
      <c r="BT1546" s="937"/>
      <c r="BU1546" s="937"/>
      <c r="BV1546" s="937"/>
      <c r="BW1546" s="937"/>
      <c r="BX1546" s="937"/>
      <c r="BY1546" s="937"/>
      <c r="BZ1546" s="336" t="s">
        <v>268</v>
      </c>
    </row>
    <row r="1547" spans="1:78" s="1066" customFormat="1" ht="15" customHeight="1" thickBot="1" x14ac:dyDescent="0.3">
      <c r="A1547" s="498" t="str">
        <f>IF(E1547="","","PRINT")</f>
        <v/>
      </c>
      <c r="B1547" s="928"/>
      <c r="C1547" s="429">
        <f>C1520+1</f>
        <v>56</v>
      </c>
      <c r="D1547" s="928"/>
      <c r="E1547" s="1851"/>
      <c r="F1547" s="1852"/>
      <c r="G1547" s="1852"/>
      <c r="H1547" s="1852"/>
      <c r="I1547" s="1852"/>
      <c r="J1547" s="1853"/>
      <c r="K1547" s="1845" t="str">
        <f>IF(E1548="","",INDEX(EUwideConstants!$F$338:$F$379,MATCH(E1548,EUConst_TierActivityListNames,0)))</f>
        <v/>
      </c>
      <c r="L1547" s="1846"/>
      <c r="M1547" s="338" t="str">
        <f>Translations!$B$665</f>
        <v>Fossiel CO2:</v>
      </c>
      <c r="N1547" s="622" t="str">
        <f>IF(SUM(check!A1748:A1757)=0,IF(N1549&lt;&gt;"",N1549,IF(OR(K1547="",T1548=TRUE),"",INDEX(BC1561:BE1561,MATCH(K1547,BC1557:BE1557,0)))),"")</f>
        <v/>
      </c>
      <c r="O1547" s="476" t="s">
        <v>266</v>
      </c>
      <c r="P1547" s="688" t="str">
        <f>IF(AND(E1547&lt;&gt;"",COUNTIF(P1548:$P$2089,"PRINT")=0),"PRINT","")</f>
        <v/>
      </c>
      <c r="Q1547" s="207" t="str">
        <f>EUconst_SumCO2 &amp; "_" &amp; K1547</f>
        <v>SUM_CO2_</v>
      </c>
      <c r="R1547" s="1093"/>
      <c r="S1547" s="1070"/>
      <c r="T1547" s="343" t="s">
        <v>391</v>
      </c>
      <c r="U1547" s="1070"/>
      <c r="V1547" s="1072"/>
      <c r="W1547" s="937"/>
      <c r="X1547" s="930"/>
      <c r="Y1547" s="930"/>
      <c r="Z1547" s="930"/>
      <c r="AA1547" s="930"/>
      <c r="AB1547" s="930"/>
      <c r="AC1547" s="930"/>
      <c r="AD1547" s="930"/>
      <c r="AE1547" s="930"/>
      <c r="AF1547" s="930"/>
      <c r="AG1547" s="930"/>
      <c r="AH1547" s="930"/>
      <c r="AI1547" s="1096"/>
      <c r="AJ1547" s="1096"/>
      <c r="AK1547" s="1096"/>
      <c r="AL1547" s="1096"/>
      <c r="AM1547" s="1096"/>
      <c r="AN1547" s="1096"/>
      <c r="AO1547" s="1096"/>
      <c r="AP1547" s="1096"/>
      <c r="AQ1547" s="1096"/>
      <c r="AR1547" s="1096"/>
      <c r="AS1547" s="1096"/>
      <c r="AT1547" s="1096"/>
      <c r="AU1547" s="1096"/>
      <c r="AV1547" s="1096"/>
      <c r="AW1547" s="1096"/>
      <c r="AX1547" s="1096"/>
      <c r="AY1547" s="1096"/>
      <c r="AZ1547" s="1096"/>
      <c r="BA1547" s="1096"/>
      <c r="BB1547" s="1096"/>
      <c r="BC1547" s="1096"/>
      <c r="BD1547" s="1096"/>
      <c r="BE1547" s="1096"/>
      <c r="BF1547" s="1096"/>
      <c r="BG1547" s="1096"/>
      <c r="BH1547" s="500">
        <f>AR1557</f>
        <v>0</v>
      </c>
      <c r="BI1547" s="500" t="e">
        <f>AJ1557</f>
        <v>#N/A</v>
      </c>
      <c r="BJ1547" s="500">
        <f>AR1559</f>
        <v>0</v>
      </c>
      <c r="BK1547" s="500" t="str">
        <f>AJ1559</f>
        <v/>
      </c>
      <c r="BL1547" s="500">
        <f>AR1560</f>
        <v>0</v>
      </c>
      <c r="BM1547" s="500" t="str">
        <f>AJ1560</f>
        <v/>
      </c>
      <c r="BN1547" s="500">
        <f>AR1561</f>
        <v>1</v>
      </c>
      <c r="BO1547" s="500">
        <f>AR1562</f>
        <v>1</v>
      </c>
      <c r="BP1547" s="500">
        <f>AR1563</f>
        <v>0</v>
      </c>
      <c r="BQ1547" s="500" t="str">
        <f>AJ1563</f>
        <v/>
      </c>
      <c r="BR1547" s="500">
        <f>AR1564</f>
        <v>0</v>
      </c>
      <c r="BS1547" s="500">
        <f>AR1565</f>
        <v>0</v>
      </c>
      <c r="BT1547" s="500" t="str">
        <f>N1547</f>
        <v/>
      </c>
      <c r="BU1547" s="500" t="str">
        <f>N1548</f>
        <v/>
      </c>
      <c r="BV1547" s="500" t="str">
        <f>R1550</f>
        <v/>
      </c>
      <c r="BW1547" s="500" t="str">
        <f>R1556</f>
        <v/>
      </c>
      <c r="BX1547" s="500" t="str">
        <f>R1557</f>
        <v/>
      </c>
      <c r="BY1547" s="937"/>
      <c r="BZ1547" s="431" t="b">
        <f>CNTR_CalcRelevant=EUconst_NotRelevant</f>
        <v>1</v>
      </c>
    </row>
    <row r="1548" spans="1:78" s="1066" customFormat="1" ht="15" customHeight="1" thickBot="1" x14ac:dyDescent="0.3">
      <c r="A1548" s="1055"/>
      <c r="B1548" s="928"/>
      <c r="C1548" s="928"/>
      <c r="D1548" s="928"/>
      <c r="E1548" s="1847" t="str">
        <f>IF(ISBLANK(E1547),"",IF(INDEX(B_InstallationDescription!$E$53:$E$127,MATCH(U1546,B_InstallationDescription!$D$53:$D$127,0))&gt;0,INDEX(B_InstallationDescription!$E$53:$E$127,MATCH(U1546,B_InstallationDescription!$D$53:$D$127,0)),""))</f>
        <v/>
      </c>
      <c r="F1548" s="1848"/>
      <c r="G1548" s="1848"/>
      <c r="H1548" s="1848"/>
      <c r="I1548" s="1848"/>
      <c r="J1548" s="1849"/>
      <c r="K1548" s="102"/>
      <c r="L1548" s="102"/>
      <c r="M1548" s="201" t="str">
        <f>Translations!$B$666</f>
        <v>Bio CO2:</v>
      </c>
      <c r="N1548" s="623" t="str">
        <f>IF(OR(K1547="",T1548=TRUE),"",INDEX(BC1560:BE1560,MATCH(K1547,BC1557:BE1557,0)))</f>
        <v/>
      </c>
      <c r="O1548" s="477" t="s">
        <v>266</v>
      </c>
      <c r="P1548" s="1093"/>
      <c r="Q1548" s="207" t="str">
        <f>EUconst_SumBioCO2 &amp; "_" &amp; K1547</f>
        <v>SUM_bioCO2_</v>
      </c>
      <c r="R1548" s="1093"/>
      <c r="S1548" s="1070"/>
      <c r="T1548" s="22" t="str">
        <f>IF(E1548="","",MATCH(E1548,EUConst_TierActivityListNames,0)&gt;40)</f>
        <v/>
      </c>
      <c r="U1548" s="1070"/>
      <c r="V1548" s="1072"/>
      <c r="W1548" s="937"/>
      <c r="X1548" s="930"/>
      <c r="Y1548" s="12" t="s">
        <v>93</v>
      </c>
      <c r="Z1548" s="1097"/>
      <c r="AA1548" s="1097"/>
      <c r="AB1548" s="1097"/>
      <c r="AC1548" s="1097"/>
      <c r="AD1548" s="1097"/>
      <c r="AE1548" s="12" t="s">
        <v>300</v>
      </c>
      <c r="AF1548" s="930"/>
      <c r="AG1548" s="1098"/>
      <c r="AH1548" s="1097"/>
      <c r="AI1548" s="1097"/>
      <c r="AJ1548" s="1098"/>
      <c r="AK1548" s="1098"/>
      <c r="AL1548" s="1096"/>
      <c r="AM1548" s="12" t="s">
        <v>306</v>
      </c>
      <c r="AN1548" s="1099"/>
      <c r="AO1548" s="1099"/>
      <c r="AP1548" s="1097"/>
      <c r="AQ1548" s="1097"/>
      <c r="AR1548" s="1097"/>
      <c r="AS1548" s="1097"/>
      <c r="AT1548" s="1097"/>
      <c r="AU1548" s="1097"/>
      <c r="AV1548" s="12" t="s">
        <v>314</v>
      </c>
      <c r="AW1548" s="1097"/>
      <c r="AX1548" s="1100"/>
      <c r="AY1548" s="1097"/>
      <c r="AZ1548" s="1097"/>
      <c r="BA1548" s="1097"/>
      <c r="BB1548" s="12" t="s">
        <v>218</v>
      </c>
      <c r="BC1548" s="1097"/>
      <c r="BD1548" s="1097"/>
      <c r="BE1548" s="1097"/>
      <c r="BF1548" s="1097"/>
      <c r="BG1548" s="12" t="s">
        <v>483</v>
      </c>
      <c r="BH1548" s="499" t="s">
        <v>553</v>
      </c>
      <c r="BI1548" s="499" t="s">
        <v>484</v>
      </c>
      <c r="BJ1548" s="499" t="s">
        <v>212</v>
      </c>
      <c r="BK1548" s="499" t="s">
        <v>485</v>
      </c>
      <c r="BL1548" s="499" t="s">
        <v>69</v>
      </c>
      <c r="BM1548" s="499" t="s">
        <v>486</v>
      </c>
      <c r="BN1548" s="499" t="s">
        <v>487</v>
      </c>
      <c r="BO1548" s="499" t="s">
        <v>488</v>
      </c>
      <c r="BP1548" s="499" t="s">
        <v>215</v>
      </c>
      <c r="BQ1548" s="499" t="s">
        <v>489</v>
      </c>
      <c r="BR1548" s="499" t="s">
        <v>490</v>
      </c>
      <c r="BS1548" s="499" t="s">
        <v>491</v>
      </c>
      <c r="BT1548" s="499" t="s">
        <v>289</v>
      </c>
      <c r="BU1548" s="499" t="s">
        <v>492</v>
      </c>
      <c r="BV1548" s="499" t="s">
        <v>495</v>
      </c>
      <c r="BW1548" s="499" t="s">
        <v>493</v>
      </c>
      <c r="BX1548" s="499" t="s">
        <v>494</v>
      </c>
      <c r="BY1548" s="1097"/>
      <c r="BZ1548" s="1097"/>
    </row>
    <row r="1549" spans="1:78" s="1066" customFormat="1" ht="40.5" customHeight="1" thickBot="1" x14ac:dyDescent="0.3">
      <c r="A1549" s="1055"/>
      <c r="B1549" s="928"/>
      <c r="C1549" s="928"/>
      <c r="D1549" s="928"/>
      <c r="E1549"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549" s="1833"/>
      <c r="G1549" s="1833"/>
      <c r="H1549" s="1833"/>
      <c r="I1549" s="1833"/>
      <c r="J1549" s="1833"/>
      <c r="K1549" s="1833"/>
      <c r="L1549" s="1833"/>
      <c r="M1549" s="1834"/>
      <c r="N1549" s="851"/>
      <c r="O1549" s="1315" t="str">
        <f>+IF($K$2170&gt;0,"GEEN DUBBELE INVOER VOOR 1 SOURCESTREAM","")</f>
        <v/>
      </c>
      <c r="P1549" s="1101"/>
      <c r="Q1549" s="1101"/>
      <c r="R1549" s="1101"/>
      <c r="S1549" s="1070"/>
      <c r="T1549" s="1070"/>
      <c r="U1549" s="1070"/>
      <c r="V1549" s="1072"/>
      <c r="W1549" s="1097"/>
      <c r="X1549" s="1097"/>
      <c r="Y1549" s="1093"/>
      <c r="Z1549" s="1097"/>
      <c r="AA1549" s="1097"/>
      <c r="AB1549" s="1097"/>
      <c r="AC1549" s="1097"/>
      <c r="AD1549" s="1097"/>
      <c r="AE1549" s="1097"/>
      <c r="AF1549" s="930"/>
      <c r="AG1549" s="1097"/>
      <c r="AH1549" s="1097"/>
      <c r="AI1549" s="1097"/>
      <c r="AJ1549" s="1098"/>
      <c r="AK1549" s="1098"/>
      <c r="AL1549" s="1096"/>
      <c r="AM1549" s="1097"/>
      <c r="AN1549" s="1097"/>
      <c r="AO1549" s="1097"/>
      <c r="AP1549" s="1097"/>
      <c r="AQ1549" s="1097"/>
      <c r="AR1549" s="1097"/>
      <c r="AS1549" s="1097"/>
      <c r="AT1549" s="1097"/>
      <c r="AU1549" s="1097"/>
      <c r="AV1549" s="1097"/>
      <c r="AW1549" s="1097"/>
      <c r="AX1549" s="1097"/>
      <c r="AY1549" s="1097"/>
      <c r="AZ1549" s="1097"/>
      <c r="BA1549" s="1097"/>
      <c r="BB1549" s="1097"/>
      <c r="BC1549" s="1097"/>
      <c r="BD1549" s="1097"/>
      <c r="BE1549" s="1097"/>
      <c r="BF1549" s="1097"/>
      <c r="BG1549" s="1097"/>
      <c r="BH1549" s="1097"/>
      <c r="BI1549" s="1097"/>
      <c r="BJ1549" s="1097"/>
      <c r="BK1549" s="1097"/>
      <c r="BL1549" s="1097"/>
      <c r="BM1549" s="1097"/>
      <c r="BN1549" s="1097"/>
      <c r="BO1549" s="1097"/>
      <c r="BP1549" s="1097"/>
      <c r="BQ1549" s="1097"/>
      <c r="BR1549" s="1097"/>
      <c r="BS1549" s="1097"/>
      <c r="BT1549" s="1097"/>
      <c r="BU1549" s="1097"/>
      <c r="BV1549" s="1097"/>
      <c r="BW1549" s="1097"/>
      <c r="BX1549" s="1097"/>
      <c r="BY1549" s="1097"/>
      <c r="BZ1549" s="1097"/>
    </row>
    <row r="1550" spans="1:78" s="1066" customFormat="1" ht="12.75" customHeight="1" thickBot="1" x14ac:dyDescent="0.3">
      <c r="A1550" s="1055"/>
      <c r="B1550" s="928"/>
      <c r="C1550" s="928"/>
      <c r="D1550" s="928"/>
      <c r="E1550" s="1838" t="str">
        <f>IF(E1547="","",IF(T1548=TRUE,HYPERLINK("#JUMP_14",EUconst_MsgGoOnPFC),HYPERLINK("#JUMP_E_8",EUconst_FurtherGuidancePoint1)))</f>
        <v/>
      </c>
      <c r="F1550" s="1838"/>
      <c r="G1550" s="1838"/>
      <c r="H1550" s="1838"/>
      <c r="I1550" s="1838"/>
      <c r="J1550" s="1838"/>
      <c r="K1550" s="1838"/>
      <c r="L1550" s="1838"/>
      <c r="M1550" s="1838"/>
      <c r="N1550" s="852"/>
      <c r="O1550" s="1056"/>
      <c r="P1550" s="1101"/>
      <c r="Q1550" s="207" t="str">
        <f>EUconst_SumNonSustBioCO2 &amp; "_" &amp; K1547</f>
        <v>SUM_bioNonSustCO2_</v>
      </c>
      <c r="R1550" s="472" t="str">
        <f>IF(OR(K1547="",T1548=TRUE),"",ROUND(INDEX(BC1559:BE1559,MATCH(K1547,BC1557:BE1557,0)),0))</f>
        <v/>
      </c>
      <c r="S1550" s="1070"/>
      <c r="T1550" s="1070"/>
      <c r="U1550" s="1070"/>
      <c r="V1550" s="1097"/>
      <c r="W1550" s="1097"/>
      <c r="X1550" s="1097"/>
      <c r="Y1550" s="930"/>
      <c r="Z1550" s="1097"/>
      <c r="AA1550" s="1097"/>
      <c r="AB1550" s="1097"/>
      <c r="AC1550" s="1097"/>
      <c r="AD1550" s="1097"/>
      <c r="AE1550" s="1097"/>
      <c r="AF1550" s="930"/>
      <c r="AG1550" s="1097"/>
      <c r="AH1550" s="1097"/>
      <c r="AI1550" s="1097"/>
      <c r="AJ1550" s="1098"/>
      <c r="AK1550" s="1098"/>
      <c r="AL1550" s="1096"/>
      <c r="AM1550" s="1097"/>
      <c r="AN1550" s="1097"/>
      <c r="AO1550" s="1097"/>
      <c r="AP1550" s="1097"/>
      <c r="AQ1550" s="1097"/>
      <c r="AR1550" s="1097"/>
      <c r="AS1550" s="1097"/>
      <c r="AT1550" s="1097"/>
      <c r="AU1550" s="1097"/>
      <c r="AV1550" s="1097"/>
      <c r="AW1550" s="1097"/>
      <c r="AX1550" s="1097"/>
      <c r="AY1550" s="1097"/>
      <c r="AZ1550" s="1097"/>
      <c r="BA1550" s="1097"/>
      <c r="BB1550" s="1097"/>
      <c r="BC1550" s="1097"/>
      <c r="BD1550" s="1097"/>
      <c r="BE1550" s="1097"/>
      <c r="BF1550" s="1097"/>
      <c r="BG1550" s="1097"/>
      <c r="BH1550" s="1097"/>
      <c r="BI1550" s="1097"/>
      <c r="BJ1550" s="1097"/>
      <c r="BK1550" s="1097"/>
      <c r="BL1550" s="1097"/>
      <c r="BM1550" s="1097"/>
      <c r="BN1550" s="1097"/>
      <c r="BO1550" s="1097"/>
      <c r="BP1550" s="1097"/>
      <c r="BQ1550" s="1097"/>
      <c r="BR1550" s="1097"/>
      <c r="BS1550" s="1097"/>
      <c r="BT1550" s="1097"/>
      <c r="BU1550" s="1097"/>
      <c r="BV1550" s="1097"/>
      <c r="BW1550" s="1097"/>
      <c r="BX1550" s="1097"/>
      <c r="BY1550" s="1097"/>
      <c r="BZ1550" s="1097"/>
    </row>
    <row r="1551" spans="1:78" s="1066" customFormat="1" ht="5.0999999999999996" customHeight="1" thickBot="1" x14ac:dyDescent="0.3">
      <c r="A1551" s="1055"/>
      <c r="B1551" s="928"/>
      <c r="C1551" s="928"/>
      <c r="D1551" s="928"/>
      <c r="E1551" s="928"/>
      <c r="F1551" s="928"/>
      <c r="G1551" s="928"/>
      <c r="M1551" s="852"/>
      <c r="N1551" s="852"/>
      <c r="O1551" s="1056"/>
      <c r="P1551" s="1070"/>
      <c r="Q1551" s="1070"/>
      <c r="R1551" s="1070"/>
      <c r="S1551" s="1070"/>
      <c r="T1551" s="1070"/>
      <c r="U1551" s="1070"/>
      <c r="V1551" s="1097"/>
      <c r="W1551" s="1097"/>
      <c r="X1551" s="1097"/>
      <c r="Y1551" s="1093"/>
      <c r="Z1551" s="1097"/>
      <c r="AA1551" s="1097"/>
      <c r="AB1551" s="1097"/>
      <c r="AC1551" s="1097"/>
      <c r="AD1551" s="1097"/>
      <c r="AE1551" s="1097"/>
      <c r="AF1551" s="930"/>
      <c r="AG1551" s="1097"/>
      <c r="AH1551" s="1097"/>
      <c r="AI1551" s="1097"/>
      <c r="AJ1551" s="1098"/>
      <c r="AK1551" s="1098"/>
      <c r="AL1551" s="1096"/>
      <c r="AM1551" s="1097"/>
      <c r="AN1551" s="1097"/>
      <c r="AO1551" s="1097"/>
      <c r="AP1551" s="1097"/>
      <c r="AQ1551" s="1097"/>
      <c r="AR1551" s="1097"/>
      <c r="AS1551" s="1097"/>
      <c r="AT1551" s="1097"/>
      <c r="AU1551" s="1097"/>
      <c r="AV1551" s="1097"/>
      <c r="AW1551" s="1097"/>
      <c r="AX1551" s="1097"/>
      <c r="AY1551" s="1097"/>
      <c r="AZ1551" s="1097"/>
      <c r="BA1551" s="1097"/>
      <c r="BB1551" s="1097"/>
      <c r="BC1551" s="1097"/>
      <c r="BD1551" s="1097"/>
      <c r="BE1551" s="1097"/>
      <c r="BF1551" s="1097"/>
      <c r="BG1551" s="1097"/>
      <c r="BH1551" s="1097"/>
      <c r="BI1551" s="1097"/>
      <c r="BJ1551" s="1097"/>
      <c r="BK1551" s="1097"/>
      <c r="BL1551" s="1097"/>
      <c r="BM1551" s="1097"/>
      <c r="BN1551" s="1097"/>
      <c r="BO1551" s="1097"/>
      <c r="BP1551" s="1097"/>
      <c r="BQ1551" s="1097"/>
      <c r="BR1551" s="1097"/>
      <c r="BS1551" s="1097"/>
      <c r="BT1551" s="1097"/>
      <c r="BU1551" s="1097"/>
      <c r="BV1551" s="1097"/>
      <c r="BW1551" s="1097"/>
      <c r="BX1551" s="1097"/>
      <c r="BY1551" s="1097"/>
      <c r="BZ1551" s="1097"/>
    </row>
    <row r="1552" spans="1:78" s="1066" customFormat="1" ht="12.75" customHeight="1" thickBot="1" x14ac:dyDescent="0.3">
      <c r="A1552" s="1055"/>
      <c r="B1552" s="928"/>
      <c r="C1552" s="484" t="s">
        <v>4</v>
      </c>
      <c r="D1552" s="346" t="str">
        <f>Translations!$B$622</f>
        <v>AG:</v>
      </c>
      <c r="E1552" s="1839" t="str">
        <f>Translations!$B$667</f>
        <v>Zijn de AG gebaseerd op optelling van (gemeten) hoeveelheden (i.p.v. met één continue hoeveelheidsmeting)?</v>
      </c>
      <c r="F1552" s="1839"/>
      <c r="G1552" s="1839"/>
      <c r="H1552" s="1839"/>
      <c r="I1552" s="1839"/>
      <c r="J1552" s="1839"/>
      <c r="K1552" s="1839"/>
      <c r="L1552" s="705"/>
      <c r="M1552" s="692" t="str">
        <f>+IF(N1549="",IF(L1552="",IF(E1547="","",EUconst_ERR_Incomplete),""),"")</f>
        <v/>
      </c>
      <c r="O1552" s="1056"/>
      <c r="P1552" s="1070"/>
      <c r="Q1552" s="1070"/>
      <c r="R1552" s="1070"/>
      <c r="S1552" s="1070"/>
      <c r="T1552" s="1070"/>
      <c r="U1552" s="1070"/>
      <c r="V1552" s="1097"/>
      <c r="W1552" s="1097"/>
      <c r="X1552" s="1097"/>
      <c r="Y1552" s="1093"/>
      <c r="Z1552" s="1097"/>
      <c r="AA1552" s="1097"/>
      <c r="AB1552" s="1097"/>
      <c r="AC1552" s="699" t="b">
        <f>AND(E1547&lt;&gt;"",T1548&lt;&gt;TRUE)</f>
        <v>0</v>
      </c>
      <c r="AD1552" s="1097"/>
      <c r="AE1552" s="1097"/>
      <c r="AF1552" s="930"/>
      <c r="AG1552" s="1097"/>
      <c r="AH1552" s="1097"/>
      <c r="AI1552" s="1097"/>
      <c r="AJ1552" s="1098"/>
      <c r="AK1552" s="1098"/>
      <c r="AL1552" s="1096"/>
      <c r="AM1552" s="1097"/>
      <c r="AN1552" s="1097"/>
      <c r="AO1552" s="1097"/>
      <c r="AP1552" s="1097"/>
      <c r="AQ1552" s="1097"/>
      <c r="AR1552" s="1097"/>
      <c r="AS1552" s="1097"/>
      <c r="AT1552" s="699" t="b">
        <f>MSPara_BatchReportingMandatory&lt;&gt;TRUE</f>
        <v>0</v>
      </c>
      <c r="AU1552" s="1097"/>
      <c r="AV1552" s="1097"/>
      <c r="AW1552" s="1097"/>
      <c r="AX1552" s="1097"/>
      <c r="AY1552" s="1097"/>
      <c r="AZ1552" s="1097"/>
      <c r="BA1552" s="1097"/>
      <c r="BB1552" s="1097"/>
      <c r="BC1552" s="1097"/>
      <c r="BD1552" s="1097"/>
      <c r="BE1552" s="1097"/>
      <c r="BF1552" s="1097"/>
      <c r="BG1552" s="1097"/>
      <c r="BH1552" s="1097"/>
      <c r="BI1552" s="1097"/>
      <c r="BJ1552" s="1097"/>
      <c r="BK1552" s="1097"/>
      <c r="BL1552" s="1097"/>
      <c r="BM1552" s="1097"/>
      <c r="BN1552" s="1097"/>
      <c r="BO1552" s="1097"/>
      <c r="BP1552" s="1097"/>
      <c r="BQ1552" s="1097"/>
      <c r="BR1552" s="1097"/>
      <c r="BS1552" s="1097"/>
      <c r="BT1552" s="1097"/>
      <c r="BU1552" s="1097"/>
      <c r="BV1552" s="1097"/>
      <c r="BW1552" s="1097"/>
      <c r="BX1552" s="1097"/>
      <c r="BY1552" s="1097"/>
      <c r="BZ1552" s="699" t="b">
        <f>OR(CNTR_CalcRelevant=EUconst_NotRelevant,AND(COUNTA(CNTR_ListRelevantSections)&gt;0,OR(T1548=TRUE,E1547="")))</f>
        <v>1</v>
      </c>
    </row>
    <row r="1553" spans="1:78" s="1066" customFormat="1" ht="5.0999999999999996" customHeight="1" thickBot="1" x14ac:dyDescent="0.3">
      <c r="A1553" s="1055"/>
      <c r="B1553" s="928"/>
      <c r="C1553" s="928"/>
      <c r="D1553" s="928"/>
      <c r="E1553" s="928"/>
      <c r="F1553" s="928"/>
      <c r="G1553" s="928"/>
      <c r="H1553" s="957"/>
      <c r="I1553" s="957"/>
      <c r="J1553" s="957"/>
      <c r="K1553" s="957"/>
      <c r="L1553" s="957"/>
      <c r="M1553" s="1103"/>
      <c r="O1553" s="1056"/>
      <c r="P1553" s="1070"/>
      <c r="Q1553" s="1070"/>
      <c r="R1553" s="1070"/>
      <c r="S1553" s="1070"/>
      <c r="T1553" s="1070"/>
      <c r="U1553" s="1070"/>
      <c r="V1553" s="1097"/>
      <c r="W1553" s="1097"/>
      <c r="X1553" s="1097"/>
      <c r="Y1553" s="1093"/>
      <c r="Z1553" s="1097"/>
      <c r="AA1553" s="1097"/>
      <c r="AB1553" s="1097"/>
      <c r="AC1553" s="1100"/>
      <c r="AD1553" s="1097"/>
      <c r="AE1553" s="1097"/>
      <c r="AF1553" s="930"/>
      <c r="AG1553" s="1097"/>
      <c r="AH1553" s="1097"/>
      <c r="AI1553" s="1097"/>
      <c r="AJ1553" s="1098"/>
      <c r="AK1553" s="1098"/>
      <c r="AL1553" s="1096"/>
      <c r="AM1553" s="1097"/>
      <c r="AN1553" s="1097"/>
      <c r="AO1553" s="1097"/>
      <c r="AP1553" s="1097"/>
      <c r="AQ1553" s="1097"/>
      <c r="AR1553" s="1097"/>
      <c r="AS1553" s="1097"/>
      <c r="AT1553" s="1100"/>
      <c r="AU1553" s="1097"/>
      <c r="AV1553" s="1097"/>
      <c r="AW1553" s="1097"/>
      <c r="AX1553" s="1097"/>
      <c r="AY1553" s="1097"/>
      <c r="AZ1553" s="1097"/>
      <c r="BA1553" s="1097"/>
      <c r="BB1553" s="1097"/>
      <c r="BC1553" s="1097"/>
      <c r="BD1553" s="1097"/>
      <c r="BE1553" s="1097"/>
      <c r="BF1553" s="1097"/>
      <c r="BG1553" s="1097"/>
      <c r="BH1553" s="1097"/>
      <c r="BI1553" s="1097"/>
      <c r="BJ1553" s="1097"/>
      <c r="BK1553" s="1097"/>
      <c r="BL1553" s="1097"/>
      <c r="BM1553" s="1097"/>
      <c r="BN1553" s="1097"/>
      <c r="BO1553" s="1097"/>
      <c r="BP1553" s="1097"/>
      <c r="BQ1553" s="1097"/>
      <c r="BR1553" s="1097"/>
      <c r="BS1553" s="1097"/>
      <c r="BT1553" s="1097"/>
      <c r="BU1553" s="1097"/>
      <c r="BV1553" s="1097"/>
      <c r="BW1553" s="1097"/>
      <c r="BX1553" s="1097"/>
      <c r="BY1553" s="1097"/>
      <c r="BZ1553" s="1100"/>
    </row>
    <row r="1554" spans="1:78" s="1066" customFormat="1" ht="12.75" customHeight="1" thickBot="1" x14ac:dyDescent="0.3">
      <c r="A1554" s="1055"/>
      <c r="B1554" s="928"/>
      <c r="C1554" s="484" t="s">
        <v>5</v>
      </c>
      <c r="D1554" s="346" t="str">
        <f>Translations!$B$622</f>
        <v>AG:</v>
      </c>
      <c r="E1554" s="690" t="str">
        <f>Translations!$B$668</f>
        <v>Begin:</v>
      </c>
      <c r="F1554" s="706"/>
      <c r="G1554" s="691" t="str">
        <f>Translations!$B$669</f>
        <v>Eind:</v>
      </c>
      <c r="H1554" s="706"/>
      <c r="I1554" s="691" t="str">
        <f>Translations!$B$670</f>
        <v>Invoer:</v>
      </c>
      <c r="J1554" s="706"/>
      <c r="K1554" s="691" t="str">
        <f>Translations!$B$671</f>
        <v>Uitvoer:</v>
      </c>
      <c r="L1554" s="706"/>
      <c r="M1554" s="692" t="str">
        <f>IF(N1549="",IF(AND(L1552=TRUE,COUNT(F1554,H1554,J1554,L1554)&lt;4),EUconst_ERR_Incomplete,""),"")</f>
        <v/>
      </c>
      <c r="O1554" s="1056"/>
      <c r="P1554" s="1070"/>
      <c r="Q1554" s="1070"/>
      <c r="R1554" s="1070"/>
      <c r="S1554" s="1070"/>
      <c r="T1554" s="1070"/>
      <c r="U1554" s="1070"/>
      <c r="V1554" s="1097"/>
      <c r="W1554" s="1097"/>
      <c r="X1554" s="1097"/>
      <c r="Y1554" s="1093"/>
      <c r="Z1554" s="1097"/>
      <c r="AA1554" s="1097"/>
      <c r="AB1554" s="1097"/>
      <c r="AC1554" s="699" t="b">
        <f>AC1552</f>
        <v>0</v>
      </c>
      <c r="AD1554" s="1097"/>
      <c r="AE1554" s="1097"/>
      <c r="AF1554" s="930"/>
      <c r="AG1554" s="1097"/>
      <c r="AH1554" s="1097"/>
      <c r="AI1554" s="1097"/>
      <c r="AJ1554" s="1098"/>
      <c r="AK1554" s="1098"/>
      <c r="AL1554" s="1096"/>
      <c r="AM1554" s="1097"/>
      <c r="AN1554" s="1097"/>
      <c r="AO1554" s="1097"/>
      <c r="AP1554" s="1097"/>
      <c r="AQ1554" s="1097"/>
      <c r="AR1554" s="1097"/>
      <c r="AS1554" s="1097"/>
      <c r="AT1554" s="699" t="b">
        <f>AND(AT1552=TRUE,L1552="")</f>
        <v>0</v>
      </c>
      <c r="AU1554" s="1097"/>
      <c r="AV1554" s="1097"/>
      <c r="AW1554" s="1097"/>
      <c r="AX1554" s="1097"/>
      <c r="AY1554" s="1097"/>
      <c r="AZ1554" s="1097"/>
      <c r="BA1554" s="1097"/>
      <c r="BB1554" s="1097"/>
      <c r="BC1554" s="1097"/>
      <c r="BD1554" s="1097"/>
      <c r="BE1554" s="1097"/>
      <c r="BF1554" s="1097"/>
      <c r="BG1554" s="1097"/>
      <c r="BH1554" s="1097"/>
      <c r="BI1554" s="1097"/>
      <c r="BJ1554" s="1097"/>
      <c r="BK1554" s="1097"/>
      <c r="BL1554" s="1097"/>
      <c r="BM1554" s="1097"/>
      <c r="BN1554" s="1097"/>
      <c r="BO1554" s="1097"/>
      <c r="BP1554" s="1097"/>
      <c r="BQ1554" s="1097"/>
      <c r="BR1554" s="1097"/>
      <c r="BS1554" s="1097"/>
      <c r="BT1554" s="1097"/>
      <c r="BU1554" s="1097"/>
      <c r="BV1554" s="1097"/>
      <c r="BW1554" s="1097"/>
      <c r="BX1554" s="1097"/>
      <c r="BY1554" s="1097"/>
      <c r="BZ1554" s="699" t="b">
        <f>OR(BZ1552,AND(NOT(ISBLANK(L1552)),L1552=FALSE))</f>
        <v>1</v>
      </c>
    </row>
    <row r="1555" spans="1:78" s="1066" customFormat="1" ht="5.0999999999999996" customHeight="1" thickBot="1" x14ac:dyDescent="0.3">
      <c r="A1555" s="1055"/>
      <c r="B1555" s="928"/>
      <c r="C1555" s="928"/>
      <c r="D1555" s="928"/>
      <c r="E1555" s="928"/>
      <c r="F1555" s="928"/>
      <c r="G1555" s="928"/>
      <c r="M1555" s="852"/>
      <c r="N1555" s="852"/>
      <c r="O1555" s="1056"/>
      <c r="P1555" s="1070"/>
      <c r="Q1555" s="1070"/>
      <c r="R1555" s="1070"/>
      <c r="S1555" s="1070"/>
      <c r="T1555" s="1070"/>
      <c r="U1555" s="1070"/>
      <c r="V1555" s="1097"/>
      <c r="W1555" s="1097"/>
      <c r="X1555" s="1097"/>
      <c r="Y1555" s="1093"/>
      <c r="Z1555" s="1097"/>
      <c r="AA1555" s="1097"/>
      <c r="AB1555" s="1097"/>
      <c r="AC1555" s="1097"/>
      <c r="AD1555" s="1097"/>
      <c r="AE1555" s="1097"/>
      <c r="AF1555" s="930"/>
      <c r="AG1555" s="1097"/>
      <c r="AH1555" s="1097"/>
      <c r="AI1555" s="1097"/>
      <c r="AJ1555" s="1098"/>
      <c r="AK1555" s="1098"/>
      <c r="AL1555" s="1096"/>
      <c r="AM1555" s="1097"/>
      <c r="AN1555" s="1097"/>
      <c r="AO1555" s="1097"/>
      <c r="AP1555" s="1097"/>
      <c r="AQ1555" s="1097"/>
      <c r="AR1555" s="1097"/>
      <c r="AS1555" s="1097"/>
      <c r="AT1555" s="1097"/>
      <c r="AU1555" s="1097"/>
      <c r="AV1555" s="1097"/>
      <c r="AW1555" s="1097"/>
      <c r="AX1555" s="1097"/>
      <c r="AY1555" s="1097"/>
      <c r="AZ1555" s="1097"/>
      <c r="BA1555" s="1097"/>
      <c r="BB1555" s="1097"/>
      <c r="BC1555" s="1097"/>
      <c r="BD1555" s="1097"/>
      <c r="BE1555" s="1097"/>
      <c r="BF1555" s="1097"/>
      <c r="BG1555" s="1097"/>
      <c r="BH1555" s="1097"/>
      <c r="BI1555" s="1097"/>
      <c r="BJ1555" s="1097"/>
      <c r="BK1555" s="1097"/>
      <c r="BL1555" s="1097"/>
      <c r="BM1555" s="1097"/>
      <c r="BN1555" s="1097"/>
      <c r="BO1555" s="1097"/>
      <c r="BP1555" s="1097"/>
      <c r="BQ1555" s="1097"/>
      <c r="BR1555" s="1097"/>
      <c r="BS1555" s="1097"/>
      <c r="BT1555" s="1097"/>
      <c r="BU1555" s="1097"/>
      <c r="BV1555" s="1097"/>
      <c r="BW1555" s="1097"/>
      <c r="BX1555" s="1097"/>
      <c r="BY1555" s="1097"/>
      <c r="BZ1555" s="1097"/>
    </row>
    <row r="1556" spans="1:78" s="1066" customFormat="1" ht="12.75" customHeight="1" thickBot="1" x14ac:dyDescent="0.3">
      <c r="A1556" s="1055"/>
      <c r="B1556" s="928"/>
      <c r="C1556" s="928"/>
      <c r="D1556" s="928"/>
      <c r="E1556" s="928"/>
      <c r="F1556" s="341" t="str">
        <f>Translations!$B$333</f>
        <v>Tier</v>
      </c>
      <c r="G1556" s="1850" t="str">
        <f>Translations!$B$672</f>
        <v>tierbeschrijving</v>
      </c>
      <c r="H1556" s="1850"/>
      <c r="I1556" s="1855" t="str">
        <f>Translations!$B$158</f>
        <v>Eenheid</v>
      </c>
      <c r="J1556" s="1855"/>
      <c r="K1556" s="1855" t="str">
        <f>Translations!$B$673</f>
        <v>Waarde</v>
      </c>
      <c r="L1556" s="1855"/>
      <c r="M1556" s="342" t="str">
        <f>Translations!$B$610</f>
        <v>foutmelding</v>
      </c>
      <c r="O1556" s="1056"/>
      <c r="P1556" s="1104"/>
      <c r="Q1556" s="207" t="str">
        <f>EUconst_SumEnergyIN &amp; "_" &amp; K1547</f>
        <v>SUM_EnergyIN_</v>
      </c>
      <c r="R1556" s="251" t="str">
        <f>IF(OR(K1547="",T1548)=TRUE,"",INDEX(BC1562:BE1562,MATCH(K1547,BC1557:BE1557,0)))</f>
        <v/>
      </c>
      <c r="S1556" s="1097"/>
      <c r="T1556" s="983"/>
      <c r="U1556" s="1097"/>
      <c r="V1556" s="343" t="s">
        <v>301</v>
      </c>
      <c r="W1556" s="1097"/>
      <c r="X1556" s="1097"/>
      <c r="Y1556" s="337" t="s">
        <v>562</v>
      </c>
      <c r="Z1556" s="337" t="s">
        <v>318</v>
      </c>
      <c r="AA1556" s="1097"/>
      <c r="AB1556" s="1097"/>
      <c r="AC1556" s="340" t="s">
        <v>307</v>
      </c>
      <c r="AD1556" s="1097"/>
      <c r="AE1556" s="1097"/>
      <c r="AF1556" s="335" t="s">
        <v>303</v>
      </c>
      <c r="AG1556" s="335" t="s">
        <v>304</v>
      </c>
      <c r="AH1556" s="337" t="s">
        <v>302</v>
      </c>
      <c r="AI1556" s="339" t="s">
        <v>305</v>
      </c>
      <c r="AJ1556" s="339" t="s">
        <v>563</v>
      </c>
      <c r="AK1556" s="344" t="s">
        <v>309</v>
      </c>
      <c r="AL1556" s="1096"/>
      <c r="AM1556" s="1097"/>
      <c r="AN1556" s="335" t="s">
        <v>303</v>
      </c>
      <c r="AO1556" s="335" t="s">
        <v>304</v>
      </c>
      <c r="AP1556" s="345" t="s">
        <v>308</v>
      </c>
      <c r="AQ1556" s="339" t="s">
        <v>565</v>
      </c>
      <c r="AR1556" s="339" t="s">
        <v>564</v>
      </c>
      <c r="AS1556" s="344" t="s">
        <v>605</v>
      </c>
      <c r="AT1556" s="344" t="s">
        <v>605</v>
      </c>
      <c r="AU1556" s="1097"/>
      <c r="AV1556" s="1100"/>
      <c r="AW1556" s="1100"/>
      <c r="AX1556" s="335" t="s">
        <v>321</v>
      </c>
      <c r="AY1556" s="1100"/>
      <c r="AZ1556" s="1100"/>
      <c r="BA1556" s="1100"/>
      <c r="BB1556" s="1100"/>
      <c r="BC1556" s="1100"/>
      <c r="BD1556" s="1100"/>
      <c r="BE1556" s="1097"/>
      <c r="BF1556" s="1097"/>
      <c r="BG1556" s="1097"/>
      <c r="BH1556" s="1097"/>
      <c r="BI1556" s="1097"/>
      <c r="BJ1556" s="1097"/>
      <c r="BK1556" s="1097"/>
      <c r="BL1556" s="1097"/>
      <c r="BM1556" s="1097"/>
      <c r="BN1556" s="1097"/>
      <c r="BO1556" s="1097"/>
      <c r="BP1556" s="1097"/>
      <c r="BQ1556" s="1097"/>
      <c r="BR1556" s="1097"/>
      <c r="BS1556" s="1097"/>
      <c r="BT1556" s="1097"/>
      <c r="BU1556" s="1097"/>
      <c r="BV1556" s="1097"/>
      <c r="BW1556" s="1097"/>
      <c r="BX1556" s="1097"/>
      <c r="BY1556" s="1097"/>
      <c r="BZ1556" s="336" t="s">
        <v>268</v>
      </c>
    </row>
    <row r="1557" spans="1:78" s="1066" customFormat="1" ht="12.75" customHeight="1" thickBot="1" x14ac:dyDescent="0.3">
      <c r="A1557" s="1055"/>
      <c r="B1557" s="928"/>
      <c r="C1557" s="481" t="s">
        <v>195</v>
      </c>
      <c r="D1557" s="346" t="str">
        <f>Translations!$B$622</f>
        <v>AG:</v>
      </c>
      <c r="E1557" s="1105"/>
      <c r="F1557" s="252"/>
      <c r="G1557" s="1836" t="str">
        <f>IF(OR(ISBLANK(F1557),F1557=EUconst_NoTier),"",IF(Z1557=0,EUconst_NA,IF(ISERROR(Z1557),"",Z1557)))</f>
        <v/>
      </c>
      <c r="H1557" s="1837"/>
      <c r="I1557" s="693" t="e">
        <f>IF(J1557&lt;&gt;"","",AI1557)</f>
        <v>#N/A</v>
      </c>
      <c r="J1557" s="909" t="e">
        <f>+Q1559</f>
        <v>#N/A</v>
      </c>
      <c r="K1557" s="700" t="str">
        <f>IF(L1557="",AQ1557,"")</f>
        <v/>
      </c>
      <c r="L1557" s="775"/>
      <c r="M1557" s="473" t="str">
        <f>IF(N1549="",IF(AND(E1548&lt;&gt;"",OR(F1557="",COUNT(K1557:L1557)=0),Y1557&lt;&gt;EUconst_NA,T1548&lt;&gt;TRUE),EUconst_ERR_Incomplete,IF(COUNTIF(AX1557:AZ1557,TRUE)&gt;0,EUconst_ERR_Inconsistent,"")),"")</f>
        <v/>
      </c>
      <c r="O1557" s="1056"/>
      <c r="P1557" s="1106"/>
      <c r="Q1557" s="207" t="str">
        <f>EUconst_SumBioEnergyIN &amp; "_" &amp; K1547</f>
        <v>SUM_BioEnergyIN_</v>
      </c>
      <c r="R1557" s="251" t="str">
        <f>IF(OR(K1547="",T1548)=TRUE,"",INDEX(BC1563:BE1563,MATCH(K1547,BC1557:BE1557,0)))</f>
        <v/>
      </c>
      <c r="S1557" s="1097"/>
      <c r="T1557" s="347" t="str">
        <f>EUconst_CNTR_ActivityData&amp;E1548</f>
        <v>ActivityData_</v>
      </c>
      <c r="U1557" s="1107"/>
      <c r="V1557" s="347" t="str">
        <f>IF(E1547="","",INDEX(B_InstallationDescription!$I$53:$I$127,MATCH(U1546,B_InstallationDescription!$D$53:$D$127,0)))</f>
        <v/>
      </c>
      <c r="W1557" s="339" t="s">
        <v>534</v>
      </c>
      <c r="X1557" s="1107"/>
      <c r="Y1557" s="348" t="str">
        <f>IF(OR(T1548=TRUE,E1548=""),"",INDEX(EUwideConstants!$N:$N,MATCH(T1557,EUwideConstants!$Q:$Q,0)))</f>
        <v/>
      </c>
      <c r="Z1557" s="349" t="str">
        <f>IF(ISBLANK(F1557),"",IF(F1557=EUconst_NA,"",INDEX(EUwideConstants!$H:$M,MATCH(T1557,EUwideConstants!$Q:$Q,0),MATCH(F1557,CNTR_TierList,0))))</f>
        <v/>
      </c>
      <c r="AA1557" s="350" t="s">
        <v>302</v>
      </c>
      <c r="AB1557" s="1098"/>
      <c r="AC1557" s="351" t="b">
        <f>AC1552</f>
        <v>0</v>
      </c>
      <c r="AD1557" s="1097"/>
      <c r="AE1557" s="352" t="str">
        <f>EUconst_CNTR_ActivityData&amp;EUconst_Unit</f>
        <v>ActivityData_Eenheid</v>
      </c>
      <c r="AF1557" s="353" t="str">
        <f>IF(AC1557=TRUE, IF(COUNTIF(MSPara_SourceStreamCategory,V1557)=0,"",INDEX(MSPara_CalcFactorsMatrix,MATCH(V1557,MSPara_SourceStreamCategory,0),MATCH(AE1557&amp;"_"&amp;2,MSPara_CalcFactors,0))),"")</f>
        <v/>
      </c>
      <c r="AG1557" s="354" t="str">
        <f>IF(AC1557=TRUE, IF(COUNTIF(MSPara_SourceStreamCategory,V1557)=0,"",INDEX(MSPara_CalcFactorsMatrix,MATCH(V1557,MSPara_SourceStreamCategory,0),MATCH(AE1557&amp;"_"&amp;1,MSPara_CalcFactors,0))),"")</f>
        <v/>
      </c>
      <c r="AH1557" s="351" t="str">
        <f>IF(OR(AF1557="",AF1557=EUconst_NA),IF(OR(AG1557=EUconst_NA,AG1557=""),"",AG1557),AF1557)</f>
        <v/>
      </c>
      <c r="AI1557" s="348" t="str">
        <f>IF(AC1557=TRUE,IF(AH1557="",EUconst_t,AH1557),"")</f>
        <v/>
      </c>
      <c r="AJ1557" s="355" t="e">
        <f>IF(J1557="",AI1557,J1557)</f>
        <v>#N/A</v>
      </c>
      <c r="AK1557" s="356" t="b">
        <f>IF(K1547=EUconst_Fuel,J1557&lt;&gt;"",FALSE)</f>
        <v>0</v>
      </c>
      <c r="AL1557" s="1096"/>
      <c r="AM1557" s="347" t="str">
        <f>EUconst_CNTR_ActivityData&amp;EUconst_Value</f>
        <v>ActivityData_Waarde</v>
      </c>
      <c r="AN1557" s="1099"/>
      <c r="AO1557" s="1099"/>
      <c r="AP1557" s="351" t="e">
        <f>AND(AND(AH1557&lt;&gt;"",AJ1557&lt;&gt;""),AJ1557=AH1557)</f>
        <v>#N/A</v>
      </c>
      <c r="AQ1557" s="431" t="str">
        <f>IF(L1552=TRUE,SUM(F1554)-SUM(H1554)+SUM(J1554)-SUM(L1554),"")</f>
        <v/>
      </c>
      <c r="AR1557" s="351">
        <f>IF(Y1557=EUconst_NA,0,IF(COUNT(K1557:L1557)=0,0,IF(L1557="",K1557,L1557)))</f>
        <v>0</v>
      </c>
      <c r="AS1557" s="699" t="b">
        <f>AND(AC1557=TRUE,OR(L1557&lt;&gt;"",AQ1557=""))</f>
        <v>0</v>
      </c>
      <c r="AT1557" s="699" t="b">
        <f>AND(AC1557=TRUE,NOT(AS1557))</f>
        <v>0</v>
      </c>
      <c r="AU1557" s="1097"/>
      <c r="AV1557" s="335" t="s">
        <v>313</v>
      </c>
      <c r="AW1557" s="335" t="s">
        <v>319</v>
      </c>
      <c r="AX1557" s="1108"/>
      <c r="AY1557" s="13" t="s">
        <v>537</v>
      </c>
      <c r="AZ1557" s="1097"/>
      <c r="BA1557" s="1097"/>
      <c r="BB1557" s="1098"/>
      <c r="BC1557" s="336" t="str">
        <f>EUconst_Fuel</f>
        <v>Verbranding</v>
      </c>
      <c r="BD1557" s="336" t="str">
        <f>EUconst_ProcessCarbonate</f>
        <v>Procesemissies</v>
      </c>
      <c r="BE1557" s="336" t="str">
        <f>EUconst_MassBalance</f>
        <v>Massabalans</v>
      </c>
      <c r="BF1557" s="1097"/>
      <c r="BG1557" s="1097"/>
      <c r="BH1557" s="1097"/>
      <c r="BI1557" s="1097"/>
      <c r="BJ1557" s="1097"/>
      <c r="BK1557" s="1097"/>
      <c r="BL1557" s="1097"/>
      <c r="BM1557" s="1097"/>
      <c r="BN1557" s="1097"/>
      <c r="BO1557" s="1097"/>
      <c r="BP1557" s="1097"/>
      <c r="BQ1557" s="1097"/>
      <c r="BR1557" s="1097"/>
      <c r="BS1557" s="1097"/>
      <c r="BT1557" s="1097"/>
      <c r="BU1557" s="1097"/>
      <c r="BV1557" s="1097"/>
      <c r="BW1557" s="1097"/>
      <c r="BX1557" s="1097"/>
      <c r="BY1557" s="1097"/>
      <c r="BZ1557" s="357" t="b">
        <f>BZ1552</f>
        <v>1</v>
      </c>
    </row>
    <row r="1558" spans="1:78" s="1066" customFormat="1" ht="5.0999999999999996" customHeight="1" thickBot="1" x14ac:dyDescent="0.3">
      <c r="A1558" s="1055"/>
      <c r="B1558" s="928"/>
      <c r="C1558" s="1102"/>
      <c r="D1558" s="1109"/>
      <c r="F1558" s="852"/>
      <c r="G1558" s="852"/>
      <c r="H1558" s="103" t="s">
        <v>245</v>
      </c>
      <c r="I1558" s="1134"/>
      <c r="J1558" s="1134"/>
      <c r="K1558" s="852"/>
      <c r="L1558" s="852"/>
      <c r="M1558" s="1110"/>
      <c r="O1558" s="1056"/>
      <c r="P1558" s="1101"/>
      <c r="Q1558" s="1101"/>
      <c r="R1558" s="1101"/>
      <c r="S1558" s="1097"/>
      <c r="T1558" s="1111"/>
      <c r="U1558" s="1107"/>
      <c r="V1558" s="1097"/>
      <c r="W1558" s="1097"/>
      <c r="X1558" s="1107"/>
      <c r="Y1558" s="1112"/>
      <c r="Z1558" s="1097"/>
      <c r="AA1558" s="1097"/>
      <c r="AB1558" s="1097"/>
      <c r="AC1558" s="1097"/>
      <c r="AD1558" s="1097"/>
      <c r="AE1558" s="1097"/>
      <c r="AF1558" s="1097"/>
      <c r="AG1558" s="1097"/>
      <c r="AH1558" s="1097"/>
      <c r="AI1558" s="1097"/>
      <c r="AJ1558" s="1097"/>
      <c r="AK1558" s="1097"/>
      <c r="AL1558" s="1096"/>
      <c r="AM1558" s="1097"/>
      <c r="AN1558" s="1097"/>
      <c r="AO1558" s="1097"/>
      <c r="AP1558" s="1097"/>
      <c r="AQ1558" s="1097"/>
      <c r="AR1558" s="1097"/>
      <c r="AS1558" s="1097"/>
      <c r="AT1558" s="1097"/>
      <c r="AU1558" s="1097"/>
      <c r="AV1558" s="1097"/>
      <c r="AW1558" s="1097"/>
      <c r="AX1558" s="1097"/>
      <c r="AY1558" s="1097"/>
      <c r="AZ1558" s="1097"/>
      <c r="BA1558" s="1097"/>
      <c r="BB1558" s="1097"/>
      <c r="BC1558" s="1097"/>
      <c r="BD1558" s="1097"/>
      <c r="BE1558" s="1097"/>
      <c r="BF1558" s="1097"/>
      <c r="BG1558" s="1097"/>
      <c r="BH1558" s="1097"/>
      <c r="BI1558" s="1097"/>
      <c r="BJ1558" s="1097"/>
      <c r="BK1558" s="1097"/>
      <c r="BL1558" s="1097"/>
      <c r="BM1558" s="1097"/>
      <c r="BN1558" s="1097"/>
      <c r="BO1558" s="1097"/>
      <c r="BP1558" s="1097"/>
      <c r="BQ1558" s="1097"/>
      <c r="BR1558" s="1097"/>
      <c r="BS1558" s="1097"/>
      <c r="BT1558" s="1097"/>
      <c r="BU1558" s="1097"/>
      <c r="BV1558" s="1097"/>
      <c r="BW1558" s="1097"/>
      <c r="BX1558" s="1097"/>
      <c r="BY1558" s="1097"/>
      <c r="BZ1558" s="1094"/>
    </row>
    <row r="1559" spans="1:78" s="1066" customFormat="1" ht="12.75" customHeight="1" thickBot="1" x14ac:dyDescent="0.3">
      <c r="A1559" s="1055"/>
      <c r="B1559" s="928"/>
      <c r="C1559" s="484" t="s">
        <v>196</v>
      </c>
      <c r="D1559" s="346" t="str">
        <f>Translations!$B$634</f>
        <v>(Voorlopige) EF:</v>
      </c>
      <c r="E1559" s="1105"/>
      <c r="F1559" s="358"/>
      <c r="G1559" s="1836" t="str">
        <f t="shared" ref="G1559:G1565" si="385">IF(OR(ISBLANK(F1559),F1559=EUconst_NoTier),"",IF(Z1559=0,EUconst_NotApplicable,IF(ISERROR(Z1559),"",Z1559)))</f>
        <v/>
      </c>
      <c r="H1559" s="1854"/>
      <c r="I1559" s="694" t="str">
        <f>IF(J1559&lt;&gt;"","",AI1559)</f>
        <v/>
      </c>
      <c r="J1559" s="695"/>
      <c r="K1559" s="359" t="str">
        <f t="shared" ref="K1559:K1565" si="386">IF(L1559="",AQ1559,"")</f>
        <v/>
      </c>
      <c r="L1559" s="360"/>
      <c r="M1559" s="473" t="str">
        <f>IF(N1549="",IF(AND(E1548&lt;&gt;"",OR(F1559="",COUNT(K1559:L1559)=0),Y1559&lt;&gt;EUconst_NA,T1548&lt;&gt;TRUE),EUconst_ERR_Incomplete,IF(COUNTIF(AX1559:AZ1559,TRUE)&gt;0,EUconst_ERR_Inconsistent,"")),"")</f>
        <v/>
      </c>
      <c r="N1559" s="957"/>
      <c r="O1559" s="1056"/>
      <c r="P1559" s="1101"/>
      <c r="Q1559" s="15" t="e">
        <f>+VLOOKUP(E1547,ss_eenheid!$A$1:$F$75,6,FALSE)</f>
        <v>#N/A</v>
      </c>
      <c r="R1559" s="1101"/>
      <c r="S1559" s="1097"/>
      <c r="T1559" s="361" t="str">
        <f>EUconst_CNTR_EF&amp;E1548</f>
        <v>EF_</v>
      </c>
      <c r="U1559" s="1107"/>
      <c r="V1559" s="362" t="str">
        <f>V1557</f>
        <v/>
      </c>
      <c r="W1559" s="1097"/>
      <c r="X1559" s="1107"/>
      <c r="Y1559" s="363" t="str">
        <f>IF(OR(T1548=TRUE,E1548=""),"",IF(F1559=EUconst_NA,EUconst_NA,INDEX(EUwideConstants!$N:$N,MATCH(T1559,EUwideConstants!$Q:$Q,0))))</f>
        <v/>
      </c>
      <c r="Z1559" s="364" t="str">
        <f>IF(ISBLANK(F1559),"",IF(F1559=EUconst_NA,"",INDEX(EUwideConstants!$H:$M,MATCH(T1559,EUwideConstants!$Q:$Q,0),MATCH(F1559,CNTR_TierList,0))))</f>
        <v/>
      </c>
      <c r="AA1559" s="365" t="str">
        <f>IF(COUNTIF(EUconst_DefaultValues,Z1559)&gt;0,MATCH(Z1559,EUconst_DefaultValues,0),"")</f>
        <v/>
      </c>
      <c r="AB1559" s="1097"/>
      <c r="AC1559" s="366" t="b">
        <f>AND(AC1557,Y1559&lt;&gt;EUconst_NA)</f>
        <v>0</v>
      </c>
      <c r="AD1559" s="1097"/>
      <c r="AE1559" s="352" t="str">
        <f>EUconst_CNTR_EF&amp;EUconst_Unit</f>
        <v>EF_Eenheid</v>
      </c>
      <c r="AF1559" s="367" t="str">
        <f>IF(AC1559=TRUE, IF(COUNTIF(MSPara_SourceStreamCategory,V1559)=0,"",INDEX(MSPara_CalcFactorsMatrix,MATCH(V1559,MSPara_SourceStreamCategory,0),MATCH(AE1559&amp;"_"&amp;2,MSPara_CalcFactors,0))),"")</f>
        <v/>
      </c>
      <c r="AG1559" s="368" t="str">
        <f>IF(AC1559=TRUE, IF(COUNTIF(MSPara_SourceStreamCategory,V1559)=0,"",INDEX(MSPara_CalcFactorsMatrix,MATCH(V1559,MSPara_SourceStreamCategory,0),MATCH(AE1559&amp;"_"&amp;1,MSPara_CalcFactors,0))),"")</f>
        <v/>
      </c>
      <c r="AH1559" s="369" t="str">
        <f>IF(AA1559="","",INDEX(AF1559:AG1559,3-AA1559))</f>
        <v/>
      </c>
      <c r="AI1559" s="370" t="str">
        <f>IF(AC1559=TRUE,IF(OR(AH1559="",AH1559=EUconst_NA),IF(K1547=EUconst_Fuel,EUconst_tCO2pTJ,EUconst_tCO2pt),AH1559),"")</f>
        <v/>
      </c>
      <c r="AJ1559" s="366" t="str">
        <f>IF(J1559="",AI1559,J1559)</f>
        <v/>
      </c>
      <c r="AK1559" s="371" t="b">
        <f>IF(K1547=EUconst_Fuel,J1559&lt;&gt;"",FALSE)</f>
        <v>0</v>
      </c>
      <c r="AL1559" s="1096"/>
      <c r="AM1559" s="352" t="str">
        <f>EUconst_CNTR_EF&amp;EUconst_Value</f>
        <v>EF_Waarde</v>
      </c>
      <c r="AN1559" s="372" t="str">
        <f>IF(AC1559=TRUE,IF(COUNTIF(MSPara_SourceStreamCategory,V1559)=0,"",INDEX(MSPara_CalcFactorsMatrix,MATCH(V1559,MSPara_SourceStreamCategory,0),MATCH(AM1559&amp;"_"&amp;2,MSPara_CalcFactors,0))),"")</f>
        <v/>
      </c>
      <c r="AO1559" s="373" t="str">
        <f>IF(AC1559=TRUE,IF(COUNTIF(MSPara_SourceStreamCategory,V1559)=0,"",INDEX(MSPara_CalcFactorsMatrix,MATCH(V1559,MSPara_SourceStreamCategory,0),MATCH(AM1559&amp;"_"&amp;1,MSPara_CalcFactors,0))),"")</f>
        <v/>
      </c>
      <c r="AP1559" s="366" t="b">
        <f>AND(AND(AH1559&lt;&gt;"",AJ1559&lt;&gt;""),AJ1559=AH1559)</f>
        <v>0</v>
      </c>
      <c r="AQ1559" s="374" t="str">
        <f>IF(AND(AA1559&lt;&gt;"",AP1559=TRUE),IF(OR(INDEX(AN1559:AO1559,3-AA1559)=EUconst_NA,INDEX(AN1559:AO1559,3-AA1559)=0),"",INDEX(AN1559:AO1559,3-AA1559)),"")</f>
        <v/>
      </c>
      <c r="AR1559" s="366">
        <f>IF(AC1559=TRUE,IF(COUNT(K1559:L1559)=0,0,IF(L1559="",K1559,L1559)),0)</f>
        <v>0</v>
      </c>
      <c r="AS1559" s="362" t="b">
        <f>AND(AC1559=TRUE,OR(AND(F1559&lt;&gt;"",NOT(ISNUMBER(AA1559))),L1559&lt;&gt;"",F1559="",AQ1559=""))</f>
        <v>0</v>
      </c>
      <c r="AT1559" s="362" t="b">
        <f t="shared" ref="AT1559:AT1565" si="387">AND(AC1559=TRUE,NOT(AS1559))</f>
        <v>0</v>
      </c>
      <c r="AU1559" s="1097"/>
      <c r="AV1559" s="375" t="b">
        <f t="shared" ref="AV1559:AV1565" si="388">AND(ISNUMBER(AA1559),AQ1559="")</f>
        <v>0</v>
      </c>
      <c r="AW1559" s="376" t="b">
        <f t="shared" ref="AW1559:AW1565" si="389">AND(ISNUMBER(AA1559),AQ1559&lt;&gt;AR1559)</f>
        <v>0</v>
      </c>
      <c r="AX1559" s="377" t="e">
        <f>OR(AND(AJ1557=EUconst_kNm3,AJ1559=EUconst_tCO2pt),AND(AJ1557=EUconst_t,AJ1559=EUconst_tCO2pkNm3))</f>
        <v>#N/A</v>
      </c>
      <c r="AY1559" s="362" t="b">
        <f t="shared" ref="AY1559:AY1565" si="390">AND(L1559&lt;&gt;"",Y1559=EUconst_NA)</f>
        <v>0</v>
      </c>
      <c r="AZ1559" s="1097"/>
      <c r="BA1559" s="1097"/>
      <c r="BB1559" s="378" t="s">
        <v>590</v>
      </c>
      <c r="BC1559" s="377" t="str">
        <f>IF(K1547=BC1557,AR1557*IF(AJ1559=EUconst_tCO2pTJ,(AR1560/1000),1)*AR1559*AR1561*AR1565,"")</f>
        <v/>
      </c>
      <c r="BD1559" s="357" t="str">
        <f>IF(K1547=BD1557,AR1557*AR1559*AR1562*AR1565,"")</f>
        <v/>
      </c>
      <c r="BE1559" s="356" t="str">
        <f>IF(K1547=BE1557,3.664*AR1557*AR1563*AR1565,"")</f>
        <v/>
      </c>
      <c r="BF1559" s="1097"/>
      <c r="BG1559" s="1097"/>
      <c r="BH1559" s="1097"/>
      <c r="BI1559" s="1097"/>
      <c r="BJ1559" s="1097"/>
      <c r="BK1559" s="1097"/>
      <c r="BL1559" s="1097"/>
      <c r="BM1559" s="1097"/>
      <c r="BN1559" s="1097"/>
      <c r="BO1559" s="1097"/>
      <c r="BP1559" s="1097"/>
      <c r="BQ1559" s="1097"/>
      <c r="BR1559" s="1097"/>
      <c r="BS1559" s="1097"/>
      <c r="BT1559" s="1097"/>
      <c r="BU1559" s="1097"/>
      <c r="BV1559" s="1097"/>
      <c r="BW1559" s="1097"/>
      <c r="BX1559" s="1097"/>
      <c r="BY1559" s="1097"/>
      <c r="BZ1559" s="362" t="b">
        <f>OR(BZ1557,Y1559=EUconst_NA)</f>
        <v>1</v>
      </c>
    </row>
    <row r="1560" spans="1:78" s="1066" customFormat="1" ht="12.75" customHeight="1" thickBot="1" x14ac:dyDescent="0.3">
      <c r="A1560" s="1055"/>
      <c r="B1560" s="928"/>
      <c r="C1560" s="484" t="s">
        <v>197</v>
      </c>
      <c r="D1560" s="346" t="str">
        <f>Translations!$B$636</f>
        <v>NCV:</v>
      </c>
      <c r="E1560" s="1105"/>
      <c r="F1560" s="379"/>
      <c r="G1560" s="1836" t="str">
        <f t="shared" si="385"/>
        <v/>
      </c>
      <c r="H1560" s="1837"/>
      <c r="I1560" s="696" t="str">
        <f>AJ1560</f>
        <v/>
      </c>
      <c r="J1560" s="910"/>
      <c r="K1560" s="380" t="str">
        <f t="shared" si="386"/>
        <v/>
      </c>
      <c r="L1560" s="877"/>
      <c r="M1560" s="473" t="str">
        <f>+IF(OR(N1560&lt;&gt;"",O1560&lt;&gt;""),"onvolledig!","")</f>
        <v/>
      </c>
      <c r="N1560" s="873" t="str">
        <f>IF(N1549="",IF(AND(E1548&lt;&gt;"",OR(F1560="",COUNT(K1560:L1560)=0),Y1560&lt;&gt;EUconst_NA,T1548&lt;&gt;TRUE),EUconst_ERR_Incomplete,IF(COUNTIF(AX1560:AZ1560,TRUE)&gt;0,"","")),"")</f>
        <v/>
      </c>
      <c r="O1560" s="874" t="str">
        <f>+IF(N1549="",IF(COUNT(K1560:L1560)=0,IF(K1547="Verbranding","onvolledig!",""),""),"")</f>
        <v/>
      </c>
      <c r="P1560" s="1101"/>
      <c r="Q1560" s="1101"/>
      <c r="R1560" s="1101"/>
      <c r="S1560" s="1097"/>
      <c r="T1560" s="381" t="str">
        <f>EUconst_CNTR_NCV&amp;E1548</f>
        <v>NCV_</v>
      </c>
      <c r="U1560" s="1107"/>
      <c r="V1560" s="382" t="str">
        <f t="shared" ref="V1560:V1565" si="391">V1559</f>
        <v/>
      </c>
      <c r="W1560" s="1097"/>
      <c r="X1560" s="1107"/>
      <c r="Y1560" s="383" t="str">
        <f>IF(OR(T1548=TRUE,E1548=""),"",IF(F1560=EUconst_NA,EUconst_NA,INDEX(EUwideConstants!$N:$N,MATCH(T1560,EUwideConstants!$Q:$Q,0))))</f>
        <v/>
      </c>
      <c r="Z1560" s="384" t="str">
        <f>IF(ISBLANK(F1560),"",IF(F1560=EUconst_NA,"",INDEX(EUwideConstants!$H:$M,MATCH(T1560,EUwideConstants!$Q:$Q,0),MATCH(F1560,CNTR_TierList,0))))</f>
        <v/>
      </c>
      <c r="AA1560" s="385" t="str">
        <f>IF(COUNTIF(EUconst_DefaultValues,Z1560)&gt;0,MATCH(Z1560,EUconst_DefaultValues,0),"")</f>
        <v/>
      </c>
      <c r="AB1560" s="1097"/>
      <c r="AC1560" s="386" t="b">
        <f>IF(K1547="Verbranding",AND(AC1557,Y1560&lt;&gt;""),FALSE)</f>
        <v>0</v>
      </c>
      <c r="AD1560" s="1097"/>
      <c r="AE1560" s="387" t="str">
        <f>EUconst_CNTR_NCV&amp;EUconst_Unit</f>
        <v>NCV_Eenheid</v>
      </c>
      <c r="AF1560" s="388" t="str">
        <f>IF(AC1560=TRUE, IF(COUNTIF(MSPara_SourceStreamCategory,V1560)=0,"",INDEX(MSPara_CalcFactorsMatrix,MATCH(V1560,MSPara_SourceStreamCategory,0),MATCH(AE1560&amp;"_"&amp;2,MSPara_CalcFactors,0))),"")</f>
        <v/>
      </c>
      <c r="AG1560" s="389" t="str">
        <f>IF(AC1560=TRUE, IF(COUNTIF(MSPara_SourceStreamCategory,V1560)=0,"",INDEX(MSPara_CalcFactorsMatrix,MATCH(V1560,MSPara_SourceStreamCategory,0),MATCH(AE1560&amp;"_"&amp;1,MSPara_CalcFactors,0))),"")</f>
        <v/>
      </c>
      <c r="AH1560" s="390" t="str">
        <f>IF(AA1560="","",INDEX(AF1560:AG1560,3-AA1560))</f>
        <v/>
      </c>
      <c r="AI1560" s="1115"/>
      <c r="AJ1560" s="386" t="str">
        <f>IF(AC1560=TRUE,IF(AJ1557="","",IF(AJ1557=EUconst_kNm3,EUconst_GJpkNm3,EUconst_GJpt)),"")</f>
        <v/>
      </c>
      <c r="AK1560" s="1116"/>
      <c r="AL1560" s="1096"/>
      <c r="AM1560" s="387" t="str">
        <f>EUconst_CNTR_NCV&amp;EUconst_Value</f>
        <v>NCV_Waarde</v>
      </c>
      <c r="AN1560" s="391" t="str">
        <f>IF(AC1560=TRUE,IF(COUNTIF(MSPara_SourceStreamCategory,V1560)=0,"",INDEX(MSPara_CalcFactorsMatrix,MATCH(V1560,MSPara_SourceStreamCategory,0),MATCH(AM1560&amp;"_"&amp;2,MSPara_CalcFactors,0))),"")</f>
        <v/>
      </c>
      <c r="AO1560" s="392" t="str">
        <f>IF(AC1560=TRUE,IF(COUNTIF(MSPara_SourceStreamCategory,V1560)=0,"",INDEX(MSPara_CalcFactorsMatrix,MATCH(V1560,MSPara_SourceStreamCategory,0),MATCH(AM1560&amp;"_"&amp;1,MSPara_CalcFactors,0))),"")</f>
        <v/>
      </c>
      <c r="AP1560" s="386" t="b">
        <f>AND(AND(AH1560&lt;&gt;"",AJ1560&lt;&gt;""),AJ1560=AH1560)</f>
        <v>0</v>
      </c>
      <c r="AQ1560" s="393" t="str">
        <f>IF(AND(AA1560&lt;&gt;"",AP1560=TRUE),IF(OR(INDEX(AN1560:AO1560,3-AA1560)=EUconst_NA,INDEX(AN1560:AO1560,3-AA1560)=0),"",INDEX(AN1560:AO1560,3-AA1560)),"")</f>
        <v/>
      </c>
      <c r="AR1560" s="386">
        <f>IF(AC1560=TRUE,IF(COUNT(K1560:L1560)=0,0,IF(L1560="",K1560,L1560)),0)</f>
        <v>0</v>
      </c>
      <c r="AS1560" s="382" t="b">
        <f>AND(AC1560=TRUE,OR(AND(F1560&lt;&gt;"",NOT(ISNUMBER(AA1560))),L1560&lt;&gt;"",F1560="",AQ1560=""))</f>
        <v>0</v>
      </c>
      <c r="AT1560" s="382" t="b">
        <f t="shared" si="387"/>
        <v>0</v>
      </c>
      <c r="AU1560" s="1097"/>
      <c r="AV1560" s="394" t="b">
        <f t="shared" si="388"/>
        <v>0</v>
      </c>
      <c r="AW1560" s="395" t="b">
        <f t="shared" si="389"/>
        <v>0</v>
      </c>
      <c r="AX1560" s="1097"/>
      <c r="AY1560" s="382" t="b">
        <f t="shared" si="390"/>
        <v>0</v>
      </c>
      <c r="AZ1560" s="1097"/>
      <c r="BA1560" s="1097"/>
      <c r="BB1560" s="378" t="s">
        <v>591</v>
      </c>
      <c r="BC1560" s="377" t="str">
        <f>IF(K1547=BC1557,AR1557*IF(AJ1559=EUconst_tCO2pTJ,(AR1560/1000),1)*AR1559*AR1561*AR1564,"")</f>
        <v/>
      </c>
      <c r="BD1560" s="357" t="str">
        <f>IF(K1547=BD1557,AR1557*AR1559*AR1562*AR1564,"")</f>
        <v/>
      </c>
      <c r="BE1560" s="356" t="str">
        <f>IF(K1547=BE1557,3.664*AR1557*AR1563*AR1564,"")</f>
        <v/>
      </c>
      <c r="BF1560" s="1097"/>
      <c r="BG1560" s="1097"/>
      <c r="BH1560" s="1097"/>
      <c r="BI1560" s="1097"/>
      <c r="BJ1560" s="1097"/>
      <c r="BK1560" s="1097"/>
      <c r="BL1560" s="1097"/>
      <c r="BM1560" s="1097"/>
      <c r="BN1560" s="1097"/>
      <c r="BO1560" s="1097"/>
      <c r="BP1560" s="1097"/>
      <c r="BQ1560" s="1097"/>
      <c r="BR1560" s="1097"/>
      <c r="BS1560" s="1097"/>
      <c r="BT1560" s="1097"/>
      <c r="BU1560" s="1097"/>
      <c r="BV1560" s="1097"/>
      <c r="BW1560" s="1097"/>
      <c r="BX1560" s="1097"/>
      <c r="BY1560" s="1097"/>
      <c r="BZ1560" s="382" t="b">
        <f>OR(BZ1557,Y1560=EUconst_NA)</f>
        <v>1</v>
      </c>
    </row>
    <row r="1561" spans="1:78" s="1066" customFormat="1" ht="12.75" customHeight="1" thickBot="1" x14ac:dyDescent="0.3">
      <c r="A1561" s="1055"/>
      <c r="B1561" s="928"/>
      <c r="C1561" s="484" t="s">
        <v>198</v>
      </c>
      <c r="D1561" s="346" t="str">
        <f>Translations!$B$638</f>
        <v>OxF:</v>
      </c>
      <c r="E1561" s="1105"/>
      <c r="F1561" s="379"/>
      <c r="G1561" s="1836" t="str">
        <f t="shared" si="385"/>
        <v/>
      </c>
      <c r="H1561" s="1837"/>
      <c r="I1561" s="697" t="str">
        <f>IF(OR(AC1561=FALSE,Y1561=EUconst_NA),"","-")</f>
        <v/>
      </c>
      <c r="J1561" s="911"/>
      <c r="K1561" s="396" t="str">
        <f t="shared" si="386"/>
        <v/>
      </c>
      <c r="L1561" s="471"/>
      <c r="M1561" s="473" t="str">
        <f>IF(N1549="",IF(AND(E1548&lt;&gt;"",OR(F1561="",COUNT(K1561:L1561)=0),Y1561&lt;&gt;EUconst_NA,T1548&lt;&gt;TRUE),EUconst_ERR_Incomplete,IF(COUNTIF(AX1561:AZ1561,TRUE)&gt;0,EUconst_ERR_Inconsistent,"")),"")</f>
        <v/>
      </c>
      <c r="O1561" s="1056"/>
      <c r="P1561" s="1101"/>
      <c r="Q1561" s="1101"/>
      <c r="R1561" s="1101"/>
      <c r="S1561" s="1097"/>
      <c r="T1561" s="381" t="str">
        <f>EUconst_CNTR_OxidationFactor&amp;E1548</f>
        <v>OxF_</v>
      </c>
      <c r="U1561" s="1107"/>
      <c r="V1561" s="382" t="str">
        <f t="shared" si="391"/>
        <v/>
      </c>
      <c r="W1561" s="1097"/>
      <c r="X1561" s="1107"/>
      <c r="Y1561" s="383" t="str">
        <f>IF(OR(T1548=TRUE,E1548=""),"",INDEX(EUwideConstants!$N:$N,MATCH(T1561,EUwideConstants!$Q:$Q,0)))</f>
        <v/>
      </c>
      <c r="Z1561" s="384" t="str">
        <f>IF(ISBLANK(F1561),"",IF(F1561=EUconst_NA,"",INDEX(EUwideConstants!$H:$M,MATCH(T1561,EUwideConstants!$Q:$Q,0),MATCH(F1561,CNTR_TierList,0))))</f>
        <v/>
      </c>
      <c r="AA1561" s="365" t="str">
        <f>IF(F1561=1,1,"")</f>
        <v/>
      </c>
      <c r="AB1561" s="1097"/>
      <c r="AC1561" s="386" t="b">
        <f>AND(AC1557,Y1561&lt;&gt;EUconst_NA)</f>
        <v>0</v>
      </c>
      <c r="AD1561" s="1097"/>
      <c r="AE1561" s="1117"/>
      <c r="AG1561" s="1118"/>
      <c r="AH1561" s="1115"/>
      <c r="AI1561" s="1119"/>
      <c r="AJ1561" s="1115"/>
      <c r="AK1561" s="1120"/>
      <c r="AL1561" s="1096"/>
      <c r="AM1561" s="387" t="str">
        <f>EUconst_CNTR_OxidationFactor&amp;EUconst_Value</f>
        <v>OxF_Waarde</v>
      </c>
      <c r="AN1561" s="1121"/>
      <c r="AO1561" s="1113">
        <v>1</v>
      </c>
      <c r="AP1561" s="1115"/>
      <c r="AQ1561" s="397" t="str">
        <f>IF(AA1561="","",AO1561)</f>
        <v/>
      </c>
      <c r="AR1561" s="386">
        <f>IF(AC1561=TRUE,IF(COUNT(K1561:L1561)=0,0,IF(L1561="",K1561,L1561)),1)</f>
        <v>1</v>
      </c>
      <c r="AS1561" s="382" t="b">
        <f>AND(AC1561=TRUE,OR(ISNUMBER(L1561),NOT(ISNUMBER(AA1561))))</f>
        <v>0</v>
      </c>
      <c r="AT1561" s="382" t="b">
        <f t="shared" si="387"/>
        <v>0</v>
      </c>
      <c r="AU1561" s="1097"/>
      <c r="AV1561" s="394" t="b">
        <f t="shared" si="388"/>
        <v>0</v>
      </c>
      <c r="AW1561" s="395" t="b">
        <f t="shared" si="389"/>
        <v>0</v>
      </c>
      <c r="AX1561" s="1097"/>
      <c r="AY1561" s="411" t="b">
        <f t="shared" si="390"/>
        <v>0</v>
      </c>
      <c r="AZ1561" s="362" t="b">
        <f>AR1561&gt;100%</f>
        <v>0</v>
      </c>
      <c r="BA1561" s="1097"/>
      <c r="BB1561" s="378" t="s">
        <v>289</v>
      </c>
      <c r="BC1561" s="377" t="str">
        <f>IF(K1547=BC1557,AR1557*IF(AJ1559=EUconst_tCO2pTJ,(AR1560/1000),1)*AR1559*AR1561*(1-AR1564),"")</f>
        <v/>
      </c>
      <c r="BD1561" s="357" t="str">
        <f>IF(K1547=BD1557,AR1557*AR1559*AR1562*(1-AR1564),"")</f>
        <v/>
      </c>
      <c r="BE1561" s="356" t="str">
        <f>IF(K1547=BE1557,3.664*AR1557*AR1563*(1-AR1564),"")</f>
        <v/>
      </c>
      <c r="BF1561" s="1097"/>
      <c r="BG1561" s="1097"/>
      <c r="BH1561" s="1097"/>
      <c r="BI1561" s="1097"/>
      <c r="BJ1561" s="1097"/>
      <c r="BK1561" s="1097"/>
      <c r="BL1561" s="1097"/>
      <c r="BM1561" s="1097"/>
      <c r="BN1561" s="1097"/>
      <c r="BO1561" s="1097"/>
      <c r="BP1561" s="1097"/>
      <c r="BQ1561" s="1097"/>
      <c r="BR1561" s="1097"/>
      <c r="BS1561" s="1097"/>
      <c r="BT1561" s="1097"/>
      <c r="BU1561" s="1097"/>
      <c r="BV1561" s="1097"/>
      <c r="BW1561" s="1097"/>
      <c r="BX1561" s="1097"/>
      <c r="BY1561" s="1097"/>
      <c r="BZ1561" s="382" t="b">
        <f>OR(BZ1557,Y1561=EUconst_NA)</f>
        <v>1</v>
      </c>
    </row>
    <row r="1562" spans="1:78" s="1066" customFormat="1" ht="12.75" customHeight="1" thickBot="1" x14ac:dyDescent="0.3">
      <c r="A1562" s="1055"/>
      <c r="B1562" s="928"/>
      <c r="C1562" s="484" t="s">
        <v>199</v>
      </c>
      <c r="D1562" s="346" t="str">
        <f>Translations!$B$639</f>
        <v>ConvF:</v>
      </c>
      <c r="E1562" s="1105"/>
      <c r="F1562" s="379"/>
      <c r="G1562" s="1836" t="str">
        <f t="shared" si="385"/>
        <v/>
      </c>
      <c r="H1562" s="1837"/>
      <c r="I1562" s="697" t="str">
        <f>IF(OR(AC1562=FALSE,Y1562=EUconst_NA),"","-")</f>
        <v/>
      </c>
      <c r="J1562" s="911"/>
      <c r="K1562" s="396" t="str">
        <f t="shared" si="386"/>
        <v/>
      </c>
      <c r="L1562" s="471"/>
      <c r="M1562" s="473" t="str">
        <f>IF(N1549="",IF(AND(E1548&lt;&gt;"",OR(F1562="",COUNT(K1562:L1562)=0),Y1562&lt;&gt;EUconst_NA,T1548&lt;&gt;TRUE),EUconst_ERR_Incomplete,IF(COUNTIF(AX1562:AZ1562,TRUE)&gt;0,EUconst_ERR_Inconsistent,"")),"")</f>
        <v/>
      </c>
      <c r="O1562" s="1056"/>
      <c r="P1562" s="1101"/>
      <c r="Q1562" s="1101"/>
      <c r="R1562" s="1101"/>
      <c r="S1562" s="1097"/>
      <c r="T1562" s="381" t="str">
        <f>EUconst_CNTR_ConversionFactor&amp;E1548</f>
        <v>ConvF_</v>
      </c>
      <c r="U1562" s="1107"/>
      <c r="V1562" s="382" t="str">
        <f t="shared" si="391"/>
        <v/>
      </c>
      <c r="W1562" s="1097"/>
      <c r="X1562" s="1107"/>
      <c r="Y1562" s="383" t="str">
        <f>IF(OR(T1548=TRUE,E1548=""),"",INDEX(EUwideConstants!$N:$N,MATCH(T1562,EUwideConstants!$Q:$Q,0)))</f>
        <v/>
      </c>
      <c r="Z1562" s="384" t="str">
        <f>IF(ISBLANK(F1562),"",IF(F1562=EUconst_NA,"",INDEX(EUwideConstants!$H:$M,MATCH(T1562,EUwideConstants!$Q:$Q,0),MATCH(F1562,CNTR_TierList,0))))</f>
        <v/>
      </c>
      <c r="AA1562" s="402" t="str">
        <f>IF(F1562=1,1,"")</f>
        <v/>
      </c>
      <c r="AB1562" s="1097"/>
      <c r="AC1562" s="386" t="b">
        <f>AND(AC1557,Y1562&lt;&gt;EUconst_NA)</f>
        <v>0</v>
      </c>
      <c r="AD1562" s="1097"/>
      <c r="AE1562" s="1117"/>
      <c r="AG1562" s="1118"/>
      <c r="AH1562" s="1123"/>
      <c r="AI1562" s="1119"/>
      <c r="AJ1562" s="1123"/>
      <c r="AK1562" s="1120"/>
      <c r="AL1562" s="1096"/>
      <c r="AM1562" s="387" t="str">
        <f>EUconst_CNTR_ConversionFactor&amp;EUconst_Value</f>
        <v>ConvF_Waarde</v>
      </c>
      <c r="AN1562" s="1124"/>
      <c r="AO1562" s="1122">
        <v>1</v>
      </c>
      <c r="AP1562" s="1123"/>
      <c r="AQ1562" s="403" t="str">
        <f>IF(AA1562="","",AO1562)</f>
        <v/>
      </c>
      <c r="AR1562" s="386">
        <f>IF(AC1562=TRUE,IF(COUNT(K1562:L1562)=0,0,IF(L1562="",K1562,L1562)),1)</f>
        <v>1</v>
      </c>
      <c r="AS1562" s="382" t="b">
        <f>AND(AC1562=TRUE,OR(ISNUMBER(L1562),NOT(ISNUMBER(AA1562))))</f>
        <v>0</v>
      </c>
      <c r="AT1562" s="382" t="b">
        <f t="shared" si="387"/>
        <v>0</v>
      </c>
      <c r="AU1562" s="1097"/>
      <c r="AV1562" s="394" t="b">
        <f t="shared" si="388"/>
        <v>0</v>
      </c>
      <c r="AW1562" s="395" t="b">
        <f t="shared" si="389"/>
        <v>0</v>
      </c>
      <c r="AX1562" s="1097"/>
      <c r="AY1562" s="411" t="b">
        <f t="shared" si="390"/>
        <v>0</v>
      </c>
      <c r="AZ1562" s="400" t="b">
        <f>AR1562&gt;100%</f>
        <v>0</v>
      </c>
      <c r="BA1562" s="1097"/>
      <c r="BB1562" s="398" t="s">
        <v>478</v>
      </c>
      <c r="BC1562" s="399">
        <f>AR1557*AR1560/1000*(1-AR1564)</f>
        <v>0</v>
      </c>
      <c r="BD1562" s="400">
        <f>BC1562</f>
        <v>0</v>
      </c>
      <c r="BE1562" s="401">
        <f>BC1562</f>
        <v>0</v>
      </c>
      <c r="BF1562" s="1097"/>
      <c r="BG1562" s="1097"/>
      <c r="BH1562" s="1097"/>
      <c r="BI1562" s="1097"/>
      <c r="BJ1562" s="1097"/>
      <c r="BK1562" s="1097"/>
      <c r="BL1562" s="1097"/>
      <c r="BM1562" s="1097"/>
      <c r="BN1562" s="1097"/>
      <c r="BO1562" s="1097"/>
      <c r="BP1562" s="1097"/>
      <c r="BQ1562" s="1097"/>
      <c r="BR1562" s="1097"/>
      <c r="BS1562" s="1097"/>
      <c r="BT1562" s="1097"/>
      <c r="BU1562" s="1097"/>
      <c r="BV1562" s="1097"/>
      <c r="BW1562" s="1097"/>
      <c r="BX1562" s="1097"/>
      <c r="BY1562" s="1097"/>
      <c r="BZ1562" s="382" t="b">
        <f>OR(BZ1557,Y1562=EUconst_NA)</f>
        <v>1</v>
      </c>
    </row>
    <row r="1563" spans="1:78" s="1066" customFormat="1" ht="12.75" customHeight="1" thickBot="1" x14ac:dyDescent="0.3">
      <c r="A1563" s="1055"/>
      <c r="B1563" s="928"/>
      <c r="C1563" s="484" t="s">
        <v>329</v>
      </c>
      <c r="D1563" s="346" t="str">
        <f>Translations!$B$640</f>
        <v>C-gehalte:</v>
      </c>
      <c r="E1563" s="1105"/>
      <c r="F1563" s="379"/>
      <c r="G1563" s="1836" t="str">
        <f t="shared" si="385"/>
        <v/>
      </c>
      <c r="H1563" s="1837"/>
      <c r="I1563" s="697" t="str">
        <f>AJ1563</f>
        <v/>
      </c>
      <c r="J1563" s="912"/>
      <c r="K1563" s="404" t="str">
        <f t="shared" si="386"/>
        <v/>
      </c>
      <c r="L1563" s="405"/>
      <c r="M1563" s="473" t="str">
        <f>IF(N1549="",IF(AND(E1548&lt;&gt;"",OR(F1563="",COUNT(K1563:L1563)=0),Y1563&lt;&gt;EUconst_NA,T1548&lt;&gt;TRUE),EUconst_ERR_Incomplete,IF(COUNTIF(AX1563:AZ1563,TRUE)&gt;0,EUconst_ERR_Inconsistent,"")),"")</f>
        <v/>
      </c>
      <c r="O1563" s="1056"/>
      <c r="P1563" s="1101"/>
      <c r="Q1563" s="1101"/>
      <c r="R1563" s="1101"/>
      <c r="S1563" s="1097"/>
      <c r="T1563" s="381" t="str">
        <f>EUconst_CNTR_CarbonContent&amp;E1548</f>
        <v>CarbC_</v>
      </c>
      <c r="U1563" s="1107"/>
      <c r="V1563" s="382" t="str">
        <f t="shared" si="391"/>
        <v/>
      </c>
      <c r="W1563" s="1097"/>
      <c r="X1563" s="1107"/>
      <c r="Y1563" s="383" t="str">
        <f>IF(OR(T1548=TRUE,E1548=""),"",INDEX(EUwideConstants!$N:$N,MATCH(T1563,EUwideConstants!$Q:$Q,0)))</f>
        <v/>
      </c>
      <c r="Z1563" s="384" t="str">
        <f>IF(ISBLANK(F1563),"",IF(F1563=EUconst_NA,"",INDEX(EUwideConstants!$H:$M,MATCH(T1563,EUwideConstants!$Q:$Q,0),MATCH(F1563,CNTR_TierList,0))))</f>
        <v/>
      </c>
      <c r="AA1563" s="406" t="str">
        <f>IF(COUNTIF(EUconst_DefaultValues,Z1563)&gt;0,MATCH(Z1563,EUconst_DefaultValues,0),"")</f>
        <v/>
      </c>
      <c r="AB1563" s="1097"/>
      <c r="AC1563" s="386" t="b">
        <f>AND(AC1557,Y1563&lt;&gt;EUconst_NA)</f>
        <v>0</v>
      </c>
      <c r="AD1563" s="1097"/>
      <c r="AE1563" s="387" t="str">
        <f>EUconst_CNTR_CarbonContent&amp;EUconst_Unit</f>
        <v>CarbC_Eenheid</v>
      </c>
      <c r="AF1563" s="388" t="str">
        <f>IF(AC1563=TRUE, IF(COUNTIF(MSPara_SourceStreamCategory,V1563)=0,"",INDEX(MSPara_CalcFactorsMatrix,MATCH(V1563,MSPara_SourceStreamCategory,0),MATCH(AE1563&amp;"_"&amp;2,MSPara_CalcFactors,0))),"")</f>
        <v/>
      </c>
      <c r="AG1563" s="389" t="str">
        <f>IF(AC1563=TRUE, IF(COUNTIF(MSPara_SourceStreamCategory,V1563)=0,"",INDEX(MSPara_CalcFactorsMatrix,MATCH(V1563,MSPara_SourceStreamCategory,0),MATCH(AE1563&amp;"_"&amp;1,MSPara_CalcFactors,0))),"")</f>
        <v/>
      </c>
      <c r="AH1563" s="407" t="str">
        <f>IF(AA1563="","",INDEX(AF1563:AG1563,3-AA1563))</f>
        <v/>
      </c>
      <c r="AI1563" s="1119"/>
      <c r="AJ1563" s="408" t="str">
        <f>IF(AC1563=TRUE,IF(AJ1557="","",IF(AJ1557=EUconst_kNm3,EUconst_tCpkNm3,EUconst_tCpt)),"")</f>
        <v/>
      </c>
      <c r="AK1563" s="1120"/>
      <c r="AL1563" s="1096"/>
      <c r="AM1563" s="387" t="str">
        <f>EUconst_CNTR_CarbonContent&amp;EUconst_Value</f>
        <v>CarbC_Waarde</v>
      </c>
      <c r="AN1563" s="391" t="str">
        <f>IF(AC1563=TRUE,IF(COUNTIF(MSPara_SourceStreamCategory,V1563)=0,"",INDEX(MSPara_CalcFactorsMatrix,MATCH(V1563,MSPara_SourceStreamCategory,0),MATCH(AM1563&amp;"_"&amp;2,MSPara_CalcFactors,0))),"")</f>
        <v/>
      </c>
      <c r="AO1563" s="409" t="str">
        <f>IF(AC1563=TRUE,IF(COUNTIF(MSPara_SourceStreamCategory,V1563)=0,"",INDEX(MSPara_CalcFactorsMatrix,MATCH(V1563,MSPara_SourceStreamCategory,0),MATCH(AM1563&amp;"_"&amp;1,MSPara_CalcFactors,0))),"")</f>
        <v/>
      </c>
      <c r="AP1563" s="386" t="b">
        <f>AND(AND(AH1563&lt;&gt;"",AJ1563&lt;&gt;""),AJ1563=AH1563)</f>
        <v>0</v>
      </c>
      <c r="AQ1563" s="410" t="str">
        <f>IF(AND(AA1563&lt;&gt;"",AP1563=TRUE),IF(OR(INDEX(AN1563:AO1563,3-AA1563)=EUconst_NA,INDEX(AN1563:AO1563,3-AA1563)=0),"",INDEX(AN1563:AO1563,3-AA1563)),"")</f>
        <v/>
      </c>
      <c r="AR1563" s="386">
        <f>IF(AC1563=TRUE,IF(COUNT(K1563:L1563)=0,0,IF(L1563="",K1563,L1563)),0)</f>
        <v>0</v>
      </c>
      <c r="AS1563" s="382" t="b">
        <f>AND(AC1563=TRUE,OR(AND(F1563&lt;&gt;"",NOT(ISNUMBER(AA1563))),L1563&lt;&gt;"",F1563="",AQ1563=""))</f>
        <v>0</v>
      </c>
      <c r="AT1563" s="382" t="b">
        <f t="shared" si="387"/>
        <v>0</v>
      </c>
      <c r="AU1563" s="1097"/>
      <c r="AV1563" s="394" t="b">
        <f t="shared" si="388"/>
        <v>0</v>
      </c>
      <c r="AW1563" s="395" t="b">
        <f t="shared" si="389"/>
        <v>0</v>
      </c>
      <c r="AX1563" s="377" t="e">
        <f>OR(AND(AJ1557=EUconst_kNm3,AJ1563=EUconst_tCpt),AND(AJ1557=EUconst_t,AJ1563=EUconst_tCpkNm3))</f>
        <v>#N/A</v>
      </c>
      <c r="AY1563" s="382" t="b">
        <f t="shared" si="390"/>
        <v>0</v>
      </c>
      <c r="AZ1563" s="1097"/>
      <c r="BA1563" s="1097"/>
      <c r="BB1563" s="398" t="s">
        <v>479</v>
      </c>
      <c r="BC1563" s="399">
        <f>AR1557*AR1560/1000*AR1564</f>
        <v>0</v>
      </c>
      <c r="BD1563" s="400">
        <f>BC1563</f>
        <v>0</v>
      </c>
      <c r="BE1563" s="401">
        <f>BC1563</f>
        <v>0</v>
      </c>
      <c r="BF1563" s="1097"/>
      <c r="BG1563" s="1097"/>
      <c r="BH1563" s="1097"/>
      <c r="BI1563" s="1097"/>
      <c r="BJ1563" s="1097"/>
      <c r="BK1563" s="1097"/>
      <c r="BL1563" s="1097"/>
      <c r="BM1563" s="1097"/>
      <c r="BN1563" s="1097"/>
      <c r="BO1563" s="1097"/>
      <c r="BP1563" s="1097"/>
      <c r="BQ1563" s="1097"/>
      <c r="BR1563" s="1097"/>
      <c r="BS1563" s="1097"/>
      <c r="BT1563" s="1097"/>
      <c r="BU1563" s="1097"/>
      <c r="BV1563" s="1097"/>
      <c r="BW1563" s="1097"/>
      <c r="BX1563" s="1097"/>
      <c r="BY1563" s="1097"/>
      <c r="BZ1563" s="382" t="b">
        <f>OR(BZ1557,Y1563=EUconst_NA)</f>
        <v>1</v>
      </c>
    </row>
    <row r="1564" spans="1:78" s="1066" customFormat="1" ht="12.75" customHeight="1" x14ac:dyDescent="0.25">
      <c r="A1564" s="1055"/>
      <c r="B1564" s="928"/>
      <c r="C1564" s="481" t="s">
        <v>330</v>
      </c>
      <c r="D1564" s="346" t="str">
        <f>Translations!$B$641</f>
        <v>BioF:</v>
      </c>
      <c r="E1564" s="1105"/>
      <c r="F1564" s="379"/>
      <c r="G1564" s="1836" t="str">
        <f t="shared" si="385"/>
        <v/>
      </c>
      <c r="H1564" s="1837"/>
      <c r="I1564" s="697" t="str">
        <f>IF(OR(AC1564=FALSE,Y1564=EUconst_NA),"","-")</f>
        <v/>
      </c>
      <c r="J1564" s="911"/>
      <c r="K1564" s="396" t="str">
        <f t="shared" si="386"/>
        <v/>
      </c>
      <c r="L1564" s="471"/>
      <c r="M1564" s="473" t="str">
        <f>IF(N1549="",IF(AND(E1548&lt;&gt;"",OR(F1564="",COUNT(K1564:L1564)=0),Y1564&lt;&gt;EUconst_NA,T1548&lt;&gt;TRUE),EUconst_ERR_Incomplete,IF(COUNTIF(AX1564:AZ1564,TRUE)&gt;0,EUconst_ERR_Inconsistent,"")),"")</f>
        <v/>
      </c>
      <c r="O1564" s="1056"/>
      <c r="P1564" s="1106"/>
      <c r="Q1564" s="1106"/>
      <c r="R1564" s="1106"/>
      <c r="S1564" s="1097"/>
      <c r="T1564" s="381" t="str">
        <f>EUconst_CNTR_BiomassContent&amp;E1548</f>
        <v>BioC_</v>
      </c>
      <c r="U1564" s="1107"/>
      <c r="V1564" s="411" t="str">
        <f t="shared" si="391"/>
        <v/>
      </c>
      <c r="W1564" s="362" t="str">
        <f>IF(COUNTIF(MSPara_SourceStreamCategory,V1564)=0,"",INDEX(MSPara_IsFossil,MATCH(V1564,MSPara_SourceStreamCategory,0)))</f>
        <v/>
      </c>
      <c r="X1564" s="1107"/>
      <c r="Y1564" s="383" t="str">
        <f>IF(OR(T1548=TRUE,E1548=""),"",IF(OR(W1564=TRUE,F1564=EUconst_NA),EUconst_NA,INDEX(EUwideConstants!$N:$N,MATCH(T1564,EUwideConstants!$Q:$Q,0))))</f>
        <v/>
      </c>
      <c r="Z1564" s="384" t="str">
        <f>IF(ISBLANK(F1564),"",IF(F1564=EUconst_NA,"",INDEX(EUwideConstants!$H:$M,MATCH(T1564,EUwideConstants!$Q:$Q,0),MATCH(F1564,CNTR_TierList,0))))</f>
        <v/>
      </c>
      <c r="AA1564" s="412" t="str">
        <f>IF(F1564=1,1,"")</f>
        <v/>
      </c>
      <c r="AB1564" s="1097"/>
      <c r="AC1564" s="386" t="b">
        <f>AND(AC1557,Y1564&lt;&gt;EUconst_NA)</f>
        <v>0</v>
      </c>
      <c r="AD1564" s="1097"/>
      <c r="AE1564" s="1117"/>
      <c r="AG1564" s="1118"/>
      <c r="AH1564" s="1115"/>
      <c r="AI1564" s="1119"/>
      <c r="AJ1564" s="1115"/>
      <c r="AK1564" s="1120"/>
      <c r="AL1564" s="1096"/>
      <c r="AM1564" s="387" t="str">
        <f>EUconst_CNTR_BiomassContent&amp;EUconst_Value</f>
        <v>BioC_Waarde</v>
      </c>
      <c r="AO1564" s="413" t="str">
        <f>IF(AC1564=TRUE,IF(COUNTIF(MSPara_SourceStreamCategory,V1564)=0,"",INDEX(MSPara_CalcFactorsMatrix,MATCH(V1564,MSPara_SourceStreamCategory,0),MATCH(AM1564&amp;"_"&amp;2,MSPara_CalcFactors,0))),"")</f>
        <v/>
      </c>
      <c r="AP1564" s="1115"/>
      <c r="AQ1564" s="397" t="str">
        <f>IF(OR(AA1564="",AO1564=EUconst_NA),"",AO1564)</f>
        <v/>
      </c>
      <c r="AR1564" s="386">
        <f>IF(AC1564=TRUE,IF(COUNT(K1564:L1564)=0,0,IF(L1564="",K1564,L1564)),0)</f>
        <v>0</v>
      </c>
      <c r="AS1564" s="382" t="b">
        <f>AND(AC1564=TRUE,OR(AND(F1564&lt;&gt;"",NOT(ISNUMBER(AA1564))),L1564&lt;&gt;"",F1564="",AQ1564=""))</f>
        <v>0</v>
      </c>
      <c r="AT1564" s="382" t="b">
        <f t="shared" si="387"/>
        <v>0</v>
      </c>
      <c r="AU1564" s="1097"/>
      <c r="AV1564" s="394" t="b">
        <f t="shared" si="388"/>
        <v>0</v>
      </c>
      <c r="AW1564" s="395" t="b">
        <f t="shared" si="389"/>
        <v>0</v>
      </c>
      <c r="AX1564" s="1097"/>
      <c r="AY1564" s="411" t="b">
        <f t="shared" si="390"/>
        <v>0</v>
      </c>
      <c r="AZ1564" s="362" t="b">
        <f>OR(AR1564&gt;100%,(AR1564+AR1565)&gt;100%)</f>
        <v>0</v>
      </c>
      <c r="BA1564" s="1097"/>
      <c r="BB1564" s="1097"/>
      <c r="BC1564" s="1097"/>
      <c r="BD1564" s="1097"/>
      <c r="BE1564" s="1097"/>
      <c r="BF1564" s="1097"/>
      <c r="BG1564" s="1097"/>
      <c r="BH1564" s="1097"/>
      <c r="BI1564" s="1097"/>
      <c r="BJ1564" s="1097"/>
      <c r="BK1564" s="1097"/>
      <c r="BL1564" s="1097"/>
      <c r="BM1564" s="1097"/>
      <c r="BN1564" s="1097"/>
      <c r="BO1564" s="1097"/>
      <c r="BP1564" s="1097"/>
      <c r="BQ1564" s="1097"/>
      <c r="BR1564" s="1097"/>
      <c r="BS1564" s="1097"/>
      <c r="BT1564" s="1097"/>
      <c r="BU1564" s="1097"/>
      <c r="BV1564" s="1097"/>
      <c r="BW1564" s="1097"/>
      <c r="BX1564" s="1097"/>
      <c r="BY1564" s="1097"/>
      <c r="BZ1564" s="382" t="b">
        <f>OR(BZ1557,Y1564=EUconst_NA)</f>
        <v>1</v>
      </c>
    </row>
    <row r="1565" spans="1:78" s="1066" customFormat="1" ht="12.75" customHeight="1" thickBot="1" x14ac:dyDescent="0.3">
      <c r="A1565" s="1055"/>
      <c r="B1565" s="928"/>
      <c r="C1565" s="481" t="s">
        <v>453</v>
      </c>
      <c r="D1565" s="346" t="str">
        <f>Translations!$B$647</f>
        <v>niet-duurz. BioF:</v>
      </c>
      <c r="E1565" s="1105"/>
      <c r="F1565" s="414"/>
      <c r="G1565" s="1836" t="str">
        <f t="shared" si="385"/>
        <v/>
      </c>
      <c r="H1565" s="1837"/>
      <c r="I1565" s="698" t="str">
        <f>IF(OR(AC1565=FALSE,Y1565=EUconst_NA),"","-")</f>
        <v/>
      </c>
      <c r="J1565" s="911"/>
      <c r="K1565" s="415" t="str">
        <f t="shared" si="386"/>
        <v/>
      </c>
      <c r="L1565" s="686"/>
      <c r="M1565" s="473" t="str">
        <f>IF(N1549="",IF(AND(E1548&lt;&gt;"",OR(F1565="",COUNT(K1565:L1565)=0),Y1565&lt;&gt;EUconst_NA,T1548&lt;&gt;TRUE),EUconst_ERR_Incomplete,IF(COUNTIF(AX1565:AZ1565,TRUE)&gt;0,EUconst_ERR_Inconsistent,"")),"")</f>
        <v/>
      </c>
      <c r="O1565" s="1056"/>
      <c r="P1565" s="1106"/>
      <c r="Q1565" s="1106"/>
      <c r="R1565" s="1106"/>
      <c r="S1565" s="1097"/>
      <c r="T1565" s="416" t="str">
        <f>EUconst_CNTR_BiomassContent&amp;E1548</f>
        <v>BioC_</v>
      </c>
      <c r="U1565" s="1107"/>
      <c r="V1565" s="399" t="str">
        <f t="shared" si="391"/>
        <v/>
      </c>
      <c r="W1565" s="400" t="str">
        <f>IF(COUNTIF(MSPara_SourceStreamCategory,V1565)=0,"",INDEX(MSPara_IsFossil,MATCH(V1565,MSPara_SourceStreamCategory,0)))</f>
        <v/>
      </c>
      <c r="X1565" s="1107"/>
      <c r="Y1565" s="417" t="str">
        <f>IF(OR(T1548=TRUE,E1548=""),"",IF(OR(W1565=TRUE,F1565=EUconst_NA),EUconst_NA,INDEX(EUwideConstants!$N:$N,MATCH(T1565,EUwideConstants!$Q:$Q,0))))</f>
        <v/>
      </c>
      <c r="Z1565" s="418" t="str">
        <f>IF(ISBLANK(F1565),"",IF(F1565=EUconst_NA,"",INDEX(EUwideConstants!$H:$M,MATCH(T1565,EUwideConstants!$Q:$Q,0),MATCH(F1565,CNTR_TierList,0))))</f>
        <v/>
      </c>
      <c r="AA1565" s="419" t="str">
        <f>IF(F1565=1,1,"")</f>
        <v/>
      </c>
      <c r="AB1565" s="1097"/>
      <c r="AC1565" s="420" t="b">
        <f>AND(AC1557,Y1565&lt;&gt;EUconst_NA)</f>
        <v>0</v>
      </c>
      <c r="AD1565" s="1097"/>
      <c r="AE1565" s="1125"/>
      <c r="AF1565" s="1126"/>
      <c r="AG1565" s="1127"/>
      <c r="AH1565" s="1128"/>
      <c r="AI1565" s="1128"/>
      <c r="AJ1565" s="1128"/>
      <c r="AK1565" s="1129"/>
      <c r="AL1565" s="1096"/>
      <c r="AM1565" s="421" t="str">
        <f>EUconst_CNTR_BiomassContent&amp;EUconst_Value</f>
        <v>BioC_Waarde</v>
      </c>
      <c r="AN1565" s="1126"/>
      <c r="AO1565" s="422" t="str">
        <f>IF(AC1565=TRUE,IF(COUNTIF(MSPara_SourceStreamCategory,V1565)=0,"",INDEX(MSPara_CalcFactorsMatrix,MATCH(V1565,MSPara_SourceStreamCategory,0),MATCH(AM1565&amp;"_"&amp;2,MSPara_CalcFactors,0))),"")</f>
        <v/>
      </c>
      <c r="AP1565" s="1128"/>
      <c r="AQ1565" s="423" t="str">
        <f>IF(OR(AA1565="",AO1565=EUconst_NA),"",AO1565)</f>
        <v/>
      </c>
      <c r="AR1565" s="420">
        <f>IF(AC1565=TRUE,IF(COUNT(K1565:L1565)=0,0,IF(L1565="",K1565,L1565)),0)</f>
        <v>0</v>
      </c>
      <c r="AS1565" s="424" t="b">
        <f>AND(AC1565=TRUE,OR(AND(F1565&lt;&gt;"",NOT(ISNUMBER(AA1565))),L1565&lt;&gt;"",F1565="",AQ1565=""))</f>
        <v>0</v>
      </c>
      <c r="AT1565" s="424" t="b">
        <f t="shared" si="387"/>
        <v>0</v>
      </c>
      <c r="AU1565" s="1097"/>
      <c r="AV1565" s="425" t="b">
        <f t="shared" si="388"/>
        <v>0</v>
      </c>
      <c r="AW1565" s="426" t="b">
        <f t="shared" si="389"/>
        <v>0</v>
      </c>
      <c r="AX1565" s="1097"/>
      <c r="AY1565" s="399" t="b">
        <f t="shared" si="390"/>
        <v>0</v>
      </c>
      <c r="AZ1565" s="400" t="b">
        <f>OR(AR1564&gt;100%,(AR1564+AR1565)&gt;100%)</f>
        <v>0</v>
      </c>
      <c r="BA1565" s="1097"/>
      <c r="BB1565" s="1097"/>
      <c r="BC1565" s="1097"/>
      <c r="BD1565" s="1097"/>
      <c r="BE1565" s="1097"/>
      <c r="BF1565" s="1097"/>
      <c r="BG1565" s="1097"/>
      <c r="BH1565" s="1097"/>
      <c r="BI1565" s="1097"/>
      <c r="BJ1565" s="1097"/>
      <c r="BK1565" s="1097"/>
      <c r="BL1565" s="1097"/>
      <c r="BM1565" s="1097"/>
      <c r="BN1565" s="1097"/>
      <c r="BO1565" s="1097"/>
      <c r="BP1565" s="1097"/>
      <c r="BQ1565" s="1097"/>
      <c r="BR1565" s="1097"/>
      <c r="BS1565" s="1097"/>
      <c r="BT1565" s="1097"/>
      <c r="BU1565" s="1097"/>
      <c r="BV1565" s="1097"/>
      <c r="BW1565" s="1097"/>
      <c r="BX1565" s="1097"/>
      <c r="BY1565" s="1097"/>
      <c r="BZ1565" s="400" t="b">
        <f>OR(BZ1557,Y1565=EUconst_NA)</f>
        <v>1</v>
      </c>
    </row>
    <row r="1566" spans="1:78" s="1066" customFormat="1" ht="5.0999999999999996" customHeight="1" x14ac:dyDescent="0.25">
      <c r="A1566" s="1055"/>
      <c r="B1566" s="928"/>
      <c r="C1566" s="928"/>
      <c r="D1566" s="954"/>
      <c r="O1566" s="1056"/>
      <c r="P1566" s="1101"/>
      <c r="Q1566" s="1101"/>
      <c r="R1566" s="1101"/>
      <c r="S1566" s="1130"/>
      <c r="T1566" s="1097"/>
      <c r="U1566" s="1097"/>
      <c r="V1566" s="1097"/>
      <c r="W1566" s="1097"/>
      <c r="X1566" s="1097"/>
      <c r="Y1566" s="1097"/>
      <c r="Z1566" s="1097"/>
      <c r="AA1566" s="1097"/>
      <c r="AB1566" s="1097"/>
      <c r="AC1566" s="1097"/>
      <c r="AD1566" s="1097"/>
      <c r="AE1566" s="1097"/>
      <c r="AF1566" s="1097"/>
      <c r="AG1566" s="1097"/>
      <c r="AH1566" s="1097"/>
      <c r="AI1566" s="1097"/>
      <c r="AJ1566" s="1097"/>
      <c r="AK1566" s="1097"/>
      <c r="AL1566" s="1097"/>
      <c r="AM1566" s="1097"/>
      <c r="AN1566" s="1097"/>
      <c r="AO1566" s="1097"/>
      <c r="AP1566" s="1097"/>
      <c r="AQ1566" s="1097"/>
      <c r="AR1566" s="1097"/>
      <c r="AS1566" s="1097"/>
      <c r="AT1566" s="1097"/>
      <c r="AU1566" s="1097"/>
      <c r="AV1566" s="1097"/>
      <c r="AW1566" s="1097"/>
      <c r="AX1566" s="1097"/>
      <c r="AY1566" s="1097"/>
      <c r="AZ1566" s="1097"/>
      <c r="BA1566" s="1097"/>
      <c r="BB1566" s="1097"/>
      <c r="BC1566" s="1097"/>
      <c r="BD1566" s="1097"/>
      <c r="BE1566" s="1097"/>
      <c r="BF1566" s="1097"/>
      <c r="BG1566" s="1097"/>
      <c r="BH1566" s="1097"/>
      <c r="BI1566" s="1097"/>
      <c r="BJ1566" s="1097"/>
      <c r="BK1566" s="1097"/>
      <c r="BL1566" s="1097"/>
      <c r="BM1566" s="1097"/>
      <c r="BN1566" s="1097"/>
      <c r="BO1566" s="1097"/>
      <c r="BP1566" s="1097"/>
      <c r="BQ1566" s="1097"/>
      <c r="BR1566" s="1097"/>
      <c r="BS1566" s="1097"/>
      <c r="BT1566" s="1097"/>
      <c r="BU1566" s="1097"/>
      <c r="BV1566" s="1097"/>
      <c r="BW1566" s="1097"/>
      <c r="BX1566" s="1097"/>
      <c r="BY1566" s="1097"/>
      <c r="BZ1566" s="1097"/>
    </row>
    <row r="1567" spans="1:78" s="1066" customFormat="1" ht="12.75" customHeight="1" x14ac:dyDescent="0.25">
      <c r="A1567" s="1055"/>
      <c r="B1567" s="928"/>
      <c r="C1567" s="928"/>
      <c r="D1567" s="1840" t="str">
        <f>Translations!$B$674</f>
        <v>Tiers geldig van:</v>
      </c>
      <c r="E1567" s="1840"/>
      <c r="F1567" s="1841"/>
      <c r="G1567" s="624"/>
      <c r="H1567" s="427" t="str">
        <f>Translations!$B$675</f>
        <v>tot:</v>
      </c>
      <c r="I1567" s="624"/>
      <c r="J1567" s="1842" t="str">
        <f>Translations!$B$676</f>
        <v>Euralcode voor deze (afval)stroom (indien van toepassing):</v>
      </c>
      <c r="K1567" s="1843"/>
      <c r="L1567" s="1843"/>
      <c r="M1567" s="1844"/>
      <c r="N1567" s="428"/>
      <c r="O1567" s="1056"/>
      <c r="P1567" s="1101"/>
      <c r="Q1567" s="1101"/>
      <c r="R1567" s="1101"/>
      <c r="S1567" s="1130"/>
      <c r="T1567" s="1097"/>
      <c r="U1567" s="1097"/>
      <c r="V1567" s="1097"/>
      <c r="W1567" s="1097"/>
      <c r="X1567" s="1097"/>
      <c r="Y1567" s="1097"/>
      <c r="Z1567" s="1097"/>
      <c r="AA1567" s="1097"/>
      <c r="AB1567" s="1097"/>
      <c r="AC1567" s="1097"/>
      <c r="AD1567" s="1097"/>
      <c r="AE1567" s="1097"/>
      <c r="AF1567" s="1097"/>
      <c r="AG1567" s="1097"/>
      <c r="AH1567" s="1097"/>
      <c r="AI1567" s="1097"/>
      <c r="AJ1567" s="1097"/>
      <c r="AK1567" s="1097"/>
      <c r="AL1567" s="1097"/>
      <c r="AM1567" s="1097"/>
      <c r="AN1567" s="1097"/>
      <c r="AO1567" s="1097"/>
      <c r="AP1567" s="1097"/>
      <c r="AQ1567" s="1097"/>
      <c r="AR1567" s="1097"/>
      <c r="AS1567" s="1097"/>
      <c r="AT1567" s="1097"/>
      <c r="AU1567" s="1097"/>
      <c r="AV1567" s="1097"/>
      <c r="AW1567" s="1097"/>
      <c r="AX1567" s="1097"/>
      <c r="AY1567" s="1097"/>
      <c r="AZ1567" s="1097"/>
      <c r="BA1567" s="1097"/>
      <c r="BB1567" s="1097"/>
      <c r="BC1567" s="1097"/>
      <c r="BD1567" s="1097"/>
      <c r="BE1567" s="1097"/>
      <c r="BF1567" s="1097"/>
      <c r="BG1567" s="1097"/>
      <c r="BH1567" s="1097"/>
      <c r="BI1567" s="1097"/>
      <c r="BJ1567" s="1097"/>
      <c r="BK1567" s="1097"/>
      <c r="BL1567" s="1097"/>
      <c r="BM1567" s="1097"/>
      <c r="BN1567" s="1097"/>
      <c r="BO1567" s="1097"/>
      <c r="BP1567" s="1097"/>
      <c r="BQ1567" s="1097"/>
      <c r="BR1567" s="1097"/>
      <c r="BS1567" s="1097"/>
      <c r="BT1567" s="1097"/>
      <c r="BU1567" s="1097"/>
      <c r="BV1567" s="1097"/>
      <c r="BW1567" s="1097"/>
      <c r="BX1567" s="1097"/>
      <c r="BY1567" s="1097"/>
      <c r="BZ1567" s="14" t="b">
        <f>BZ1557</f>
        <v>1</v>
      </c>
    </row>
    <row r="1568" spans="1:78" s="1066" customFormat="1" ht="5.0999999999999996" customHeight="1" x14ac:dyDescent="0.25">
      <c r="A1568" s="1055"/>
      <c r="B1568" s="928"/>
      <c r="C1568" s="928"/>
      <c r="D1568" s="950"/>
      <c r="E1568" s="957"/>
      <c r="F1568" s="957"/>
      <c r="G1568" s="957"/>
      <c r="H1568" s="957"/>
      <c r="I1568" s="957"/>
      <c r="J1568" s="957"/>
      <c r="K1568" s="957"/>
      <c r="L1568" s="957"/>
      <c r="M1568" s="957"/>
      <c r="N1568" s="957"/>
      <c r="O1568" s="1056"/>
      <c r="P1568" s="1101"/>
      <c r="Q1568" s="1101"/>
      <c r="R1568" s="1101"/>
      <c r="S1568" s="1130"/>
      <c r="T1568" s="1097"/>
      <c r="U1568" s="1097"/>
      <c r="V1568" s="1097"/>
      <c r="W1568" s="1097"/>
      <c r="X1568" s="1097"/>
      <c r="Y1568" s="1097"/>
      <c r="Z1568" s="1097"/>
      <c r="AA1568" s="1097"/>
      <c r="AB1568" s="1097"/>
      <c r="AC1568" s="1097"/>
      <c r="AD1568" s="1097"/>
      <c r="AE1568" s="1097"/>
      <c r="AF1568" s="1097"/>
      <c r="AG1568" s="1097"/>
      <c r="AH1568" s="1097"/>
      <c r="AI1568" s="1097"/>
      <c r="AJ1568" s="1097"/>
      <c r="AK1568" s="1097"/>
      <c r="AL1568" s="1097"/>
      <c r="AM1568" s="1097"/>
      <c r="AN1568" s="1097"/>
      <c r="AO1568" s="1097"/>
      <c r="AP1568" s="1097"/>
      <c r="AQ1568" s="1097"/>
      <c r="AR1568" s="1097"/>
      <c r="AS1568" s="1097"/>
      <c r="AT1568" s="1097"/>
      <c r="AU1568" s="1097"/>
      <c r="AV1568" s="1097"/>
      <c r="AW1568" s="1097"/>
      <c r="AX1568" s="1097"/>
      <c r="AY1568" s="1097"/>
      <c r="AZ1568" s="1097"/>
      <c r="BA1568" s="1097"/>
      <c r="BB1568" s="1097"/>
      <c r="BC1568" s="1097"/>
      <c r="BD1568" s="1097"/>
      <c r="BE1568" s="1097"/>
      <c r="BF1568" s="1097"/>
      <c r="BG1568" s="1097"/>
      <c r="BH1568" s="1097"/>
      <c r="BI1568" s="1097"/>
      <c r="BJ1568" s="1097"/>
      <c r="BK1568" s="1097"/>
      <c r="BL1568" s="1097"/>
      <c r="BM1568" s="1097"/>
      <c r="BN1568" s="1097"/>
      <c r="BO1568" s="1097"/>
      <c r="BP1568" s="1097"/>
      <c r="BQ1568" s="1097"/>
      <c r="BR1568" s="1097"/>
      <c r="BS1568" s="1097"/>
      <c r="BT1568" s="1097"/>
      <c r="BU1568" s="1097"/>
      <c r="BV1568" s="1097"/>
      <c r="BW1568" s="1097"/>
      <c r="BX1568" s="1097"/>
      <c r="BY1568" s="1097"/>
      <c r="BZ1568" s="1097"/>
    </row>
    <row r="1569" spans="1:78" s="1066" customFormat="1" ht="12.75" customHeight="1" x14ac:dyDescent="0.25">
      <c r="A1569" s="1055"/>
      <c r="B1569" s="928"/>
      <c r="C1569" s="928"/>
      <c r="D1569" s="957"/>
      <c r="E1569" s="957"/>
      <c r="F1569" s="957"/>
      <c r="G1569" s="957"/>
      <c r="H1569" s="957"/>
      <c r="I1569" s="957"/>
      <c r="J1569" s="957"/>
      <c r="K1569" s="957"/>
      <c r="L1569" s="957"/>
      <c r="M1569" s="427" t="str">
        <f>Translations!$B$677</f>
        <v>ID dat voor deze source stream wordt gebruikt in het monitoringsplan:</v>
      </c>
      <c r="N1569" s="474"/>
      <c r="O1569" s="1056"/>
      <c r="P1569" s="1101"/>
      <c r="Q1569" s="1101"/>
      <c r="R1569" s="1101"/>
      <c r="S1569" s="1130"/>
      <c r="T1569" s="1097"/>
      <c r="U1569" s="1097"/>
      <c r="V1569" s="1097"/>
      <c r="W1569" s="1097"/>
      <c r="X1569" s="1097"/>
      <c r="Y1569" s="1097"/>
      <c r="Z1569" s="1097"/>
      <c r="AA1569" s="1097"/>
      <c r="AB1569" s="1097"/>
      <c r="AC1569" s="1097"/>
      <c r="AD1569" s="1097"/>
      <c r="AE1569" s="1097"/>
      <c r="AF1569" s="1097"/>
      <c r="AG1569" s="1097"/>
      <c r="AH1569" s="1097"/>
      <c r="AI1569" s="1097"/>
      <c r="AJ1569" s="1097"/>
      <c r="AK1569" s="1097"/>
      <c r="AL1569" s="1097"/>
      <c r="AM1569" s="1097"/>
      <c r="AN1569" s="1097"/>
      <c r="AO1569" s="1097"/>
      <c r="AP1569" s="1097"/>
      <c r="AQ1569" s="1097"/>
      <c r="AR1569" s="1097"/>
      <c r="AS1569" s="1097"/>
      <c r="AT1569" s="1097"/>
      <c r="AU1569" s="1097"/>
      <c r="AV1569" s="1097"/>
      <c r="AW1569" s="1097"/>
      <c r="AX1569" s="1097"/>
      <c r="AY1569" s="1097"/>
      <c r="AZ1569" s="1097"/>
      <c r="BA1569" s="1097"/>
      <c r="BB1569" s="1097"/>
      <c r="BC1569" s="1097"/>
      <c r="BD1569" s="1097"/>
      <c r="BE1569" s="1097"/>
      <c r="BF1569" s="1097"/>
      <c r="BG1569" s="1097"/>
      <c r="BH1569" s="1097"/>
      <c r="BI1569" s="1097"/>
      <c r="BJ1569" s="1097"/>
      <c r="BK1569" s="1097"/>
      <c r="BL1569" s="1097"/>
      <c r="BM1569" s="1097"/>
      <c r="BN1569" s="1097"/>
      <c r="BO1569" s="1097"/>
      <c r="BP1569" s="1097"/>
      <c r="BQ1569" s="1097"/>
      <c r="BR1569" s="1097"/>
      <c r="BS1569" s="1097"/>
      <c r="BT1569" s="1097"/>
      <c r="BU1569" s="1097"/>
      <c r="BV1569" s="1097"/>
      <c r="BW1569" s="1097"/>
      <c r="BX1569" s="1097"/>
      <c r="BY1569" s="1097"/>
      <c r="BZ1569" s="14" t="b">
        <f>BZ1567</f>
        <v>1</v>
      </c>
    </row>
    <row r="1570" spans="1:78" s="1066" customFormat="1" ht="5.0999999999999996" customHeight="1" x14ac:dyDescent="0.25">
      <c r="A1570" s="1131"/>
      <c r="D1570" s="954"/>
      <c r="O1570" s="1118"/>
      <c r="P1570" s="1107"/>
      <c r="Q1570" s="1107"/>
      <c r="R1570" s="1107"/>
      <c r="S1570" s="1097"/>
      <c r="T1570" s="1097"/>
      <c r="U1570" s="1097"/>
      <c r="V1570" s="1097"/>
      <c r="W1570" s="1097"/>
      <c r="X1570" s="1097"/>
      <c r="Y1570" s="1097"/>
      <c r="Z1570" s="1097"/>
      <c r="AA1570" s="1097"/>
      <c r="AB1570" s="1097"/>
      <c r="AC1570" s="1097"/>
      <c r="AD1570" s="1097"/>
      <c r="AE1570" s="1097"/>
      <c r="AF1570" s="1097"/>
      <c r="AG1570" s="1097"/>
      <c r="AH1570" s="1097"/>
      <c r="AI1570" s="1097"/>
      <c r="AJ1570" s="1097"/>
      <c r="AK1570" s="1097"/>
      <c r="AL1570" s="1097"/>
      <c r="AM1570" s="1097"/>
      <c r="AN1570" s="1097"/>
      <c r="AO1570" s="1097"/>
      <c r="AP1570" s="1097"/>
      <c r="AQ1570" s="1097"/>
      <c r="AR1570" s="1097"/>
      <c r="AS1570" s="1097"/>
      <c r="AT1570" s="1097"/>
      <c r="AU1570" s="1097"/>
      <c r="AV1570" s="1097"/>
      <c r="AW1570" s="1097"/>
      <c r="AX1570" s="1097"/>
      <c r="AY1570" s="1097"/>
      <c r="AZ1570" s="1097"/>
      <c r="BA1570" s="1097"/>
      <c r="BB1570" s="1097"/>
      <c r="BC1570" s="1097"/>
      <c r="BD1570" s="1097"/>
      <c r="BE1570" s="1097"/>
      <c r="BF1570" s="1097"/>
      <c r="BG1570" s="1097"/>
      <c r="BH1570" s="1097"/>
      <c r="BI1570" s="1097"/>
      <c r="BJ1570" s="1097"/>
      <c r="BK1570" s="1097"/>
      <c r="BL1570" s="1097"/>
      <c r="BM1570" s="1097"/>
      <c r="BN1570" s="1097"/>
      <c r="BO1570" s="1097"/>
      <c r="BP1570" s="1097"/>
      <c r="BQ1570" s="1097"/>
      <c r="BR1570" s="1097"/>
      <c r="BS1570" s="1097"/>
      <c r="BT1570" s="1097"/>
      <c r="BU1570" s="1097"/>
      <c r="BV1570" s="1097"/>
      <c r="BW1570" s="1097"/>
      <c r="BX1570" s="1097"/>
      <c r="BY1570" s="1097"/>
      <c r="BZ1570" s="1097"/>
    </row>
    <row r="1571" spans="1:78" s="1066" customFormat="1" x14ac:dyDescent="0.25">
      <c r="A1571" s="1131"/>
      <c r="D1571" s="1856" t="str">
        <f>Translations!$B$160</f>
        <v>Eventuele opmerkingen:</v>
      </c>
      <c r="E1571" s="1857"/>
      <c r="F1571" s="1858"/>
      <c r="G1571" s="1859"/>
      <c r="H1571" s="1859"/>
      <c r="I1571" s="1859"/>
      <c r="J1571" s="1859"/>
      <c r="K1571" s="1859"/>
      <c r="L1571" s="1859"/>
      <c r="M1571" s="1859"/>
      <c r="N1571" s="1860"/>
      <c r="O1571" s="1118"/>
      <c r="P1571" s="1107"/>
      <c r="Q1571" s="1107"/>
      <c r="R1571" s="1107"/>
      <c r="S1571" s="1097"/>
      <c r="T1571" s="1097"/>
      <c r="U1571" s="1097"/>
      <c r="V1571" s="1097"/>
      <c r="W1571" s="1097"/>
      <c r="X1571" s="1097"/>
      <c r="Y1571" s="1097"/>
      <c r="Z1571" s="1097"/>
      <c r="AA1571" s="1097"/>
      <c r="AB1571" s="1097"/>
      <c r="AC1571" s="1097"/>
      <c r="AD1571" s="1097"/>
      <c r="AE1571" s="1097"/>
      <c r="AF1571" s="1097"/>
      <c r="AG1571" s="1097"/>
      <c r="AH1571" s="1097"/>
      <c r="AI1571" s="1097"/>
      <c r="AJ1571" s="1097"/>
      <c r="AK1571" s="1097"/>
      <c r="AL1571" s="1097"/>
      <c r="AM1571" s="1097"/>
      <c r="AN1571" s="1097"/>
      <c r="AO1571" s="1097"/>
      <c r="AP1571" s="1097"/>
      <c r="AQ1571" s="1097"/>
      <c r="AR1571" s="1097"/>
      <c r="AS1571" s="1097"/>
      <c r="AT1571" s="1097"/>
      <c r="AU1571" s="1097"/>
      <c r="AV1571" s="1097"/>
      <c r="AW1571" s="1097"/>
      <c r="AX1571" s="1097"/>
      <c r="AY1571" s="1097"/>
      <c r="AZ1571" s="1097"/>
      <c r="BA1571" s="1097"/>
      <c r="BB1571" s="1097"/>
      <c r="BC1571" s="1097"/>
      <c r="BD1571" s="1097"/>
      <c r="BE1571" s="1097"/>
      <c r="BF1571" s="1097"/>
      <c r="BG1571" s="1097"/>
      <c r="BH1571" s="1097"/>
      <c r="BI1571" s="1097"/>
      <c r="BJ1571" s="1097"/>
      <c r="BK1571" s="1097"/>
      <c r="BL1571" s="1097"/>
      <c r="BM1571" s="1097"/>
      <c r="BN1571" s="1097"/>
      <c r="BO1571" s="1097"/>
      <c r="BP1571" s="1097"/>
      <c r="BQ1571" s="1097"/>
      <c r="BR1571" s="1097"/>
      <c r="BS1571" s="1097"/>
      <c r="BT1571" s="1097"/>
      <c r="BU1571" s="1097"/>
      <c r="BV1571" s="1097"/>
      <c r="BW1571" s="1097"/>
      <c r="BX1571" s="1097"/>
      <c r="BY1571" s="1097"/>
      <c r="BZ1571" s="14" t="b">
        <f>BZ1567</f>
        <v>1</v>
      </c>
    </row>
    <row r="1572" spans="1:78" s="931" customFormat="1" ht="12.75" customHeight="1" thickBot="1" x14ac:dyDescent="0.3">
      <c r="A1572" s="1055"/>
      <c r="B1572" s="957"/>
      <c r="C1572" s="1087"/>
      <c r="D1572" s="960"/>
      <c r="E1572" s="1089"/>
      <c r="F1572" s="1087"/>
      <c r="G1572" s="1132"/>
      <c r="H1572" s="1132"/>
      <c r="I1572" s="1132"/>
      <c r="J1572" s="1132"/>
      <c r="K1572" s="1132"/>
      <c r="L1572" s="1132"/>
      <c r="M1572" s="1132"/>
      <c r="N1572" s="1132"/>
      <c r="O1572" s="1092"/>
      <c r="P1572" s="1093"/>
      <c r="Q1572" s="1093"/>
      <c r="R1572" s="1093"/>
      <c r="S1572" s="930"/>
      <c r="T1572" s="930"/>
      <c r="U1572" s="1133"/>
      <c r="V1572" s="930"/>
      <c r="W1572" s="930"/>
      <c r="X1572" s="1133"/>
      <c r="Y1572" s="930"/>
      <c r="Z1572" s="930"/>
      <c r="AA1572" s="930"/>
      <c r="AB1572" s="930"/>
      <c r="AC1572" s="930"/>
      <c r="AD1572" s="930"/>
      <c r="AE1572" s="930"/>
      <c r="AF1572" s="930"/>
      <c r="AG1572" s="930"/>
      <c r="AH1572" s="930"/>
      <c r="AI1572" s="930"/>
      <c r="AJ1572" s="930"/>
      <c r="AK1572" s="930"/>
      <c r="AL1572" s="930"/>
      <c r="AM1572" s="930"/>
      <c r="AN1572" s="930"/>
      <c r="AO1572" s="930"/>
      <c r="AP1572" s="930"/>
      <c r="AQ1572" s="930"/>
      <c r="AR1572" s="930"/>
      <c r="AS1572" s="930"/>
      <c r="AT1572" s="930"/>
      <c r="AU1572" s="930"/>
      <c r="AV1572" s="930"/>
      <c r="AW1572" s="930"/>
      <c r="AX1572" s="930"/>
      <c r="AY1572" s="930"/>
      <c r="AZ1572" s="930"/>
      <c r="BA1572" s="930"/>
      <c r="BB1572" s="930"/>
      <c r="BC1572" s="930"/>
      <c r="BD1572" s="930"/>
      <c r="BE1572" s="930"/>
      <c r="BF1572" s="930"/>
      <c r="BG1572" s="930"/>
      <c r="BH1572" s="930"/>
      <c r="BI1572" s="1097"/>
      <c r="BJ1572" s="1097"/>
      <c r="BK1572" s="1097"/>
      <c r="BL1572" s="930"/>
      <c r="BM1572" s="930"/>
      <c r="BN1572" s="930"/>
      <c r="BO1572" s="930"/>
      <c r="BP1572" s="930"/>
      <c r="BQ1572" s="930"/>
      <c r="BR1572" s="930"/>
      <c r="BS1572" s="930"/>
      <c r="BT1572" s="930"/>
      <c r="BU1572" s="930"/>
      <c r="BV1572" s="930"/>
      <c r="BW1572" s="930"/>
      <c r="BX1572" s="930"/>
      <c r="BY1572" s="930"/>
      <c r="BZ1572" s="930"/>
    </row>
    <row r="1573" spans="1:78" s="931" customFormat="1" ht="12.75" customHeight="1" thickBot="1" x14ac:dyDescent="0.3">
      <c r="A1573" s="1090"/>
      <c r="B1573" s="957"/>
      <c r="C1573" s="957"/>
      <c r="D1573" s="954"/>
      <c r="E1573" s="1062"/>
      <c r="F1573" s="957"/>
      <c r="G1573" s="1091"/>
      <c r="H1573" s="1091"/>
      <c r="I1573" s="1091"/>
      <c r="J1573" s="1091"/>
      <c r="K1573" s="957"/>
      <c r="L1573" s="1091"/>
      <c r="M1573" s="1091"/>
      <c r="N1573" s="1091"/>
      <c r="O1573" s="1092"/>
      <c r="P1573" s="1093"/>
      <c r="Q1573" s="1093"/>
      <c r="R1573" s="1093"/>
      <c r="S1573" s="1070"/>
      <c r="T1573" s="12" t="str">
        <f>IF(ISBLANK(E1574),"",MATCH(E1574,CNTR_SourceStreamNames,0))</f>
        <v/>
      </c>
      <c r="U1573" s="430" t="str">
        <f>IF(ISBLANK(E1574),"",INDEX(B_InstallationDescription!$D$53:$D$127,MATCH(E1574,CNTR_SourceStreamNames,0)))</f>
        <v/>
      </c>
      <c r="V1573" s="1072"/>
      <c r="W1573" s="937"/>
      <c r="X1573" s="937"/>
      <c r="Y1573" s="937"/>
      <c r="Z1573" s="930"/>
      <c r="AA1573" s="930"/>
      <c r="AB1573" s="930"/>
      <c r="AC1573" s="930"/>
      <c r="AD1573" s="930"/>
      <c r="AE1573" s="930"/>
      <c r="AF1573" s="930"/>
      <c r="AG1573" s="930"/>
      <c r="AH1573" s="930"/>
      <c r="AI1573" s="930"/>
      <c r="AJ1573" s="930"/>
      <c r="AK1573" s="1025"/>
      <c r="AL1573" s="930"/>
      <c r="AM1573" s="930"/>
      <c r="AN1573" s="930"/>
      <c r="AO1573" s="930"/>
      <c r="AP1573" s="930"/>
      <c r="AQ1573" s="930"/>
      <c r="AR1573" s="930"/>
      <c r="AS1573" s="930"/>
      <c r="AT1573" s="930"/>
      <c r="AU1573" s="930"/>
      <c r="AV1573" s="930"/>
      <c r="AW1573" s="930"/>
      <c r="AX1573" s="930"/>
      <c r="AY1573" s="930"/>
      <c r="AZ1573" s="930"/>
      <c r="BA1573" s="930"/>
      <c r="BB1573" s="930"/>
      <c r="BC1573" s="930"/>
      <c r="BD1573" s="930"/>
      <c r="BE1573" s="930"/>
      <c r="BF1573" s="930"/>
      <c r="BG1573" s="930"/>
      <c r="BH1573" s="937"/>
      <c r="BI1573" s="937"/>
      <c r="BJ1573" s="937"/>
      <c r="BK1573" s="937"/>
      <c r="BL1573" s="937"/>
      <c r="BM1573" s="937"/>
      <c r="BN1573" s="937"/>
      <c r="BO1573" s="937"/>
      <c r="BP1573" s="937"/>
      <c r="BQ1573" s="937"/>
      <c r="BR1573" s="937"/>
      <c r="BS1573" s="937"/>
      <c r="BT1573" s="937"/>
      <c r="BU1573" s="937"/>
      <c r="BV1573" s="937"/>
      <c r="BW1573" s="937"/>
      <c r="BX1573" s="937"/>
      <c r="BY1573" s="937"/>
      <c r="BZ1573" s="336" t="s">
        <v>268</v>
      </c>
    </row>
    <row r="1574" spans="1:78" s="1066" customFormat="1" ht="15" customHeight="1" thickBot="1" x14ac:dyDescent="0.3">
      <c r="A1574" s="498" t="str">
        <f>IF(E1574="","","PRINT")</f>
        <v/>
      </c>
      <c r="B1574" s="928"/>
      <c r="C1574" s="429">
        <f>C1547+1</f>
        <v>57</v>
      </c>
      <c r="D1574" s="928"/>
      <c r="E1574" s="1851"/>
      <c r="F1574" s="1852"/>
      <c r="G1574" s="1852"/>
      <c r="H1574" s="1852"/>
      <c r="I1574" s="1852"/>
      <c r="J1574" s="1853"/>
      <c r="K1574" s="1845" t="str">
        <f>IF(E1575="","",INDEX(EUwideConstants!$F$338:$F$379,MATCH(E1575,EUConst_TierActivityListNames,0)))</f>
        <v/>
      </c>
      <c r="L1574" s="1846"/>
      <c r="M1574" s="338" t="str">
        <f>Translations!$B$665</f>
        <v>Fossiel CO2:</v>
      </c>
      <c r="N1574" s="622" t="str">
        <f>IF(SUM(check!A1775:A1784)=0,IF(N1576&lt;&gt;"",N1576,IF(OR(K1574="",T1575=TRUE),"",INDEX(BC1588:BE1588,MATCH(K1574,BC1584:BE1584,0)))),"")</f>
        <v/>
      </c>
      <c r="O1574" s="476" t="s">
        <v>266</v>
      </c>
      <c r="P1574" s="688" t="str">
        <f>IF(AND(E1574&lt;&gt;"",COUNTIF(P1575:$P$2089,"PRINT")=0),"PRINT","")</f>
        <v/>
      </c>
      <c r="Q1574" s="207" t="str">
        <f>EUconst_SumCO2 &amp; "_" &amp; K1574</f>
        <v>SUM_CO2_</v>
      </c>
      <c r="R1574" s="1093"/>
      <c r="S1574" s="1070"/>
      <c r="T1574" s="343" t="s">
        <v>391</v>
      </c>
      <c r="U1574" s="1070"/>
      <c r="V1574" s="1072"/>
      <c r="W1574" s="937"/>
      <c r="X1574" s="930"/>
      <c r="Y1574" s="930"/>
      <c r="Z1574" s="930"/>
      <c r="AA1574" s="930"/>
      <c r="AB1574" s="930"/>
      <c r="AC1574" s="930"/>
      <c r="AD1574" s="930"/>
      <c r="AE1574" s="930"/>
      <c r="AF1574" s="930"/>
      <c r="AG1574" s="930"/>
      <c r="AH1574" s="930"/>
      <c r="AI1574" s="1096"/>
      <c r="AJ1574" s="1096"/>
      <c r="AK1574" s="1096"/>
      <c r="AL1574" s="1096"/>
      <c r="AM1574" s="1096"/>
      <c r="AN1574" s="1096"/>
      <c r="AO1574" s="1096"/>
      <c r="AP1574" s="1096"/>
      <c r="AQ1574" s="1096"/>
      <c r="AR1574" s="1096"/>
      <c r="AS1574" s="1096"/>
      <c r="AT1574" s="1096"/>
      <c r="AU1574" s="1096"/>
      <c r="AV1574" s="1096"/>
      <c r="AW1574" s="1096"/>
      <c r="AX1574" s="1096"/>
      <c r="AY1574" s="1096"/>
      <c r="AZ1574" s="1096"/>
      <c r="BA1574" s="1096"/>
      <c r="BB1574" s="1096"/>
      <c r="BC1574" s="1096"/>
      <c r="BD1574" s="1096"/>
      <c r="BE1574" s="1096"/>
      <c r="BF1574" s="1096"/>
      <c r="BG1574" s="1096"/>
      <c r="BH1574" s="500">
        <f>AR1584</f>
        <v>0</v>
      </c>
      <c r="BI1574" s="500" t="e">
        <f>AJ1584</f>
        <v>#N/A</v>
      </c>
      <c r="BJ1574" s="500">
        <f>AR1586</f>
        <v>0</v>
      </c>
      <c r="BK1574" s="500" t="str">
        <f>AJ1586</f>
        <v/>
      </c>
      <c r="BL1574" s="500">
        <f>AR1587</f>
        <v>0</v>
      </c>
      <c r="BM1574" s="500" t="str">
        <f>AJ1587</f>
        <v/>
      </c>
      <c r="BN1574" s="500">
        <f>AR1588</f>
        <v>1</v>
      </c>
      <c r="BO1574" s="500">
        <f>AR1589</f>
        <v>1</v>
      </c>
      <c r="BP1574" s="500">
        <f>AR1590</f>
        <v>0</v>
      </c>
      <c r="BQ1574" s="500" t="str">
        <f>AJ1590</f>
        <v/>
      </c>
      <c r="BR1574" s="500">
        <f>AR1591</f>
        <v>0</v>
      </c>
      <c r="BS1574" s="500">
        <f>AR1592</f>
        <v>0</v>
      </c>
      <c r="BT1574" s="500" t="str">
        <f>N1574</f>
        <v/>
      </c>
      <c r="BU1574" s="500" t="str">
        <f>N1575</f>
        <v/>
      </c>
      <c r="BV1574" s="500" t="str">
        <f>R1577</f>
        <v/>
      </c>
      <c r="BW1574" s="500" t="str">
        <f>R1583</f>
        <v/>
      </c>
      <c r="BX1574" s="500" t="str">
        <f>R1584</f>
        <v/>
      </c>
      <c r="BY1574" s="937"/>
      <c r="BZ1574" s="431" t="b">
        <f>CNTR_CalcRelevant=EUconst_NotRelevant</f>
        <v>1</v>
      </c>
    </row>
    <row r="1575" spans="1:78" s="1066" customFormat="1" ht="15" customHeight="1" thickBot="1" x14ac:dyDescent="0.3">
      <c r="A1575" s="1055"/>
      <c r="B1575" s="928"/>
      <c r="C1575" s="928"/>
      <c r="D1575" s="928"/>
      <c r="E1575" s="1847" t="str">
        <f>IF(ISBLANK(E1574),"",IF(INDEX(B_InstallationDescription!$E$53:$E$127,MATCH(U1573,B_InstallationDescription!$D$53:$D$127,0))&gt;0,INDEX(B_InstallationDescription!$E$53:$E$127,MATCH(U1573,B_InstallationDescription!$D$53:$D$127,0)),""))</f>
        <v/>
      </c>
      <c r="F1575" s="1848"/>
      <c r="G1575" s="1848"/>
      <c r="H1575" s="1848"/>
      <c r="I1575" s="1848"/>
      <c r="J1575" s="1849"/>
      <c r="K1575" s="102"/>
      <c r="L1575" s="102"/>
      <c r="M1575" s="201" t="str">
        <f>Translations!$B$666</f>
        <v>Bio CO2:</v>
      </c>
      <c r="N1575" s="623" t="str">
        <f>IF(OR(K1574="",T1575=TRUE),"",INDEX(BC1587:BE1587,MATCH(K1574,BC1584:BE1584,0)))</f>
        <v/>
      </c>
      <c r="O1575" s="477" t="s">
        <v>266</v>
      </c>
      <c r="P1575" s="1093"/>
      <c r="Q1575" s="207" t="str">
        <f>EUconst_SumBioCO2 &amp; "_" &amp; K1574</f>
        <v>SUM_bioCO2_</v>
      </c>
      <c r="R1575" s="1093"/>
      <c r="S1575" s="1070"/>
      <c r="T1575" s="22" t="str">
        <f>IF(E1575="","",MATCH(E1575,EUConst_TierActivityListNames,0)&gt;40)</f>
        <v/>
      </c>
      <c r="U1575" s="1070"/>
      <c r="V1575" s="1072"/>
      <c r="W1575" s="937"/>
      <c r="X1575" s="930"/>
      <c r="Y1575" s="12" t="s">
        <v>93</v>
      </c>
      <c r="Z1575" s="1097"/>
      <c r="AA1575" s="1097"/>
      <c r="AB1575" s="1097"/>
      <c r="AC1575" s="1097"/>
      <c r="AD1575" s="1097"/>
      <c r="AE1575" s="12" t="s">
        <v>300</v>
      </c>
      <c r="AF1575" s="930"/>
      <c r="AG1575" s="1098"/>
      <c r="AH1575" s="1097"/>
      <c r="AI1575" s="1097"/>
      <c r="AJ1575" s="1098"/>
      <c r="AK1575" s="1098"/>
      <c r="AL1575" s="1096"/>
      <c r="AM1575" s="12" t="s">
        <v>306</v>
      </c>
      <c r="AN1575" s="1099"/>
      <c r="AO1575" s="1099"/>
      <c r="AP1575" s="1097"/>
      <c r="AQ1575" s="1097"/>
      <c r="AR1575" s="1097"/>
      <c r="AS1575" s="1097"/>
      <c r="AT1575" s="1097"/>
      <c r="AU1575" s="1097"/>
      <c r="AV1575" s="12" t="s">
        <v>314</v>
      </c>
      <c r="AW1575" s="1097"/>
      <c r="AX1575" s="1100"/>
      <c r="AY1575" s="1097"/>
      <c r="AZ1575" s="1097"/>
      <c r="BA1575" s="1097"/>
      <c r="BB1575" s="12" t="s">
        <v>218</v>
      </c>
      <c r="BC1575" s="1097"/>
      <c r="BD1575" s="1097"/>
      <c r="BE1575" s="1097"/>
      <c r="BF1575" s="1097"/>
      <c r="BG1575" s="12" t="s">
        <v>483</v>
      </c>
      <c r="BH1575" s="499" t="s">
        <v>553</v>
      </c>
      <c r="BI1575" s="499" t="s">
        <v>484</v>
      </c>
      <c r="BJ1575" s="499" t="s">
        <v>212</v>
      </c>
      <c r="BK1575" s="499" t="s">
        <v>485</v>
      </c>
      <c r="BL1575" s="499" t="s">
        <v>69</v>
      </c>
      <c r="BM1575" s="499" t="s">
        <v>486</v>
      </c>
      <c r="BN1575" s="499" t="s">
        <v>487</v>
      </c>
      <c r="BO1575" s="499" t="s">
        <v>488</v>
      </c>
      <c r="BP1575" s="499" t="s">
        <v>215</v>
      </c>
      <c r="BQ1575" s="499" t="s">
        <v>489</v>
      </c>
      <c r="BR1575" s="499" t="s">
        <v>490</v>
      </c>
      <c r="BS1575" s="499" t="s">
        <v>491</v>
      </c>
      <c r="BT1575" s="499" t="s">
        <v>289</v>
      </c>
      <c r="BU1575" s="499" t="s">
        <v>492</v>
      </c>
      <c r="BV1575" s="499" t="s">
        <v>495</v>
      </c>
      <c r="BW1575" s="499" t="s">
        <v>493</v>
      </c>
      <c r="BX1575" s="499" t="s">
        <v>494</v>
      </c>
      <c r="BY1575" s="1097"/>
      <c r="BZ1575" s="1097"/>
    </row>
    <row r="1576" spans="1:78" s="1066" customFormat="1" ht="40.5" customHeight="1" thickBot="1" x14ac:dyDescent="0.3">
      <c r="A1576" s="1055"/>
      <c r="B1576" s="928"/>
      <c r="C1576" s="928"/>
      <c r="D1576" s="928"/>
      <c r="E1576"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576" s="1833"/>
      <c r="G1576" s="1833"/>
      <c r="H1576" s="1833"/>
      <c r="I1576" s="1833"/>
      <c r="J1576" s="1833"/>
      <c r="K1576" s="1833"/>
      <c r="L1576" s="1833"/>
      <c r="M1576" s="1834"/>
      <c r="N1576" s="851"/>
      <c r="O1576" s="1315" t="str">
        <f>+IF($K$2170&gt;0,"GEEN DUBBELE INVOER VOOR 1 SOURCESTREAM","")</f>
        <v/>
      </c>
      <c r="P1576" s="1101"/>
      <c r="Q1576" s="1101"/>
      <c r="R1576" s="1101"/>
      <c r="S1576" s="1070"/>
      <c r="T1576" s="1070"/>
      <c r="U1576" s="1070"/>
      <c r="V1576" s="1072"/>
      <c r="W1576" s="1097"/>
      <c r="X1576" s="1097"/>
      <c r="Y1576" s="1093"/>
      <c r="Z1576" s="1097"/>
      <c r="AA1576" s="1097"/>
      <c r="AB1576" s="1097"/>
      <c r="AC1576" s="1097"/>
      <c r="AD1576" s="1097"/>
      <c r="AE1576" s="1097"/>
      <c r="AF1576" s="930"/>
      <c r="AG1576" s="1097"/>
      <c r="AH1576" s="1097"/>
      <c r="AI1576" s="1097"/>
      <c r="AJ1576" s="1098"/>
      <c r="AK1576" s="1098"/>
      <c r="AL1576" s="1096"/>
      <c r="AM1576" s="1097"/>
      <c r="AN1576" s="1097"/>
      <c r="AO1576" s="1097"/>
      <c r="AP1576" s="1097"/>
      <c r="AQ1576" s="1097"/>
      <c r="AR1576" s="1097"/>
      <c r="AS1576" s="1097"/>
      <c r="AT1576" s="1097"/>
      <c r="AU1576" s="1097"/>
      <c r="AV1576" s="1097"/>
      <c r="AW1576" s="1097"/>
      <c r="AX1576" s="1097"/>
      <c r="AY1576" s="1097"/>
      <c r="AZ1576" s="1097"/>
      <c r="BA1576" s="1097"/>
      <c r="BB1576" s="1097"/>
      <c r="BC1576" s="1097"/>
      <c r="BD1576" s="1097"/>
      <c r="BE1576" s="1097"/>
      <c r="BF1576" s="1097"/>
      <c r="BG1576" s="1097"/>
      <c r="BH1576" s="1097"/>
      <c r="BI1576" s="1097"/>
      <c r="BJ1576" s="1097"/>
      <c r="BK1576" s="1097"/>
      <c r="BL1576" s="1097"/>
      <c r="BM1576" s="1097"/>
      <c r="BN1576" s="1097"/>
      <c r="BO1576" s="1097"/>
      <c r="BP1576" s="1097"/>
      <c r="BQ1576" s="1097"/>
      <c r="BR1576" s="1097"/>
      <c r="BS1576" s="1097"/>
      <c r="BT1576" s="1097"/>
      <c r="BU1576" s="1097"/>
      <c r="BV1576" s="1097"/>
      <c r="BW1576" s="1097"/>
      <c r="BX1576" s="1097"/>
      <c r="BY1576" s="1097"/>
      <c r="BZ1576" s="1097"/>
    </row>
    <row r="1577" spans="1:78" s="1066" customFormat="1" ht="12.75" customHeight="1" thickBot="1" x14ac:dyDescent="0.3">
      <c r="A1577" s="1055"/>
      <c r="B1577" s="928"/>
      <c r="C1577" s="928"/>
      <c r="D1577" s="928"/>
      <c r="E1577" s="1838" t="str">
        <f>IF(E1574="","",IF(T1575=TRUE,HYPERLINK("#JUMP_14",EUconst_MsgGoOnPFC),HYPERLINK("#JUMP_E_8",EUconst_FurtherGuidancePoint1)))</f>
        <v/>
      </c>
      <c r="F1577" s="1838"/>
      <c r="G1577" s="1838"/>
      <c r="H1577" s="1838"/>
      <c r="I1577" s="1838"/>
      <c r="J1577" s="1838"/>
      <c r="K1577" s="1838"/>
      <c r="L1577" s="1838"/>
      <c r="M1577" s="1838"/>
      <c r="N1577" s="852"/>
      <c r="O1577" s="1056"/>
      <c r="P1577" s="1101"/>
      <c r="Q1577" s="207" t="str">
        <f>EUconst_SumNonSustBioCO2 &amp; "_" &amp; K1574</f>
        <v>SUM_bioNonSustCO2_</v>
      </c>
      <c r="R1577" s="472" t="str">
        <f>IF(OR(K1574="",T1575=TRUE),"",ROUND(INDEX(BC1586:BE1586,MATCH(K1574,BC1584:BE1584,0)),0))</f>
        <v/>
      </c>
      <c r="S1577" s="1070"/>
      <c r="T1577" s="1070"/>
      <c r="U1577" s="1070"/>
      <c r="V1577" s="1097"/>
      <c r="W1577" s="1097"/>
      <c r="X1577" s="1097"/>
      <c r="Y1577" s="930"/>
      <c r="Z1577" s="1097"/>
      <c r="AA1577" s="1097"/>
      <c r="AB1577" s="1097"/>
      <c r="AC1577" s="1097"/>
      <c r="AD1577" s="1097"/>
      <c r="AE1577" s="1097"/>
      <c r="AF1577" s="930"/>
      <c r="AG1577" s="1097"/>
      <c r="AH1577" s="1097"/>
      <c r="AI1577" s="1097"/>
      <c r="AJ1577" s="1098"/>
      <c r="AK1577" s="1098"/>
      <c r="AL1577" s="1096"/>
      <c r="AM1577" s="1097"/>
      <c r="AN1577" s="1097"/>
      <c r="AO1577" s="1097"/>
      <c r="AP1577" s="1097"/>
      <c r="AQ1577" s="1097"/>
      <c r="AR1577" s="1097"/>
      <c r="AS1577" s="1097"/>
      <c r="AT1577" s="1097"/>
      <c r="AU1577" s="1097"/>
      <c r="AV1577" s="1097"/>
      <c r="AW1577" s="1097"/>
      <c r="AX1577" s="1097"/>
      <c r="AY1577" s="1097"/>
      <c r="AZ1577" s="1097"/>
      <c r="BA1577" s="1097"/>
      <c r="BB1577" s="1097"/>
      <c r="BC1577" s="1097"/>
      <c r="BD1577" s="1097"/>
      <c r="BE1577" s="1097"/>
      <c r="BF1577" s="1097"/>
      <c r="BG1577" s="1097"/>
      <c r="BH1577" s="1097"/>
      <c r="BI1577" s="1097"/>
      <c r="BJ1577" s="1097"/>
      <c r="BK1577" s="1097"/>
      <c r="BL1577" s="1097"/>
      <c r="BM1577" s="1097"/>
      <c r="BN1577" s="1097"/>
      <c r="BO1577" s="1097"/>
      <c r="BP1577" s="1097"/>
      <c r="BQ1577" s="1097"/>
      <c r="BR1577" s="1097"/>
      <c r="BS1577" s="1097"/>
      <c r="BT1577" s="1097"/>
      <c r="BU1577" s="1097"/>
      <c r="BV1577" s="1097"/>
      <c r="BW1577" s="1097"/>
      <c r="BX1577" s="1097"/>
      <c r="BY1577" s="1097"/>
      <c r="BZ1577" s="1097"/>
    </row>
    <row r="1578" spans="1:78" s="1066" customFormat="1" ht="5.0999999999999996" customHeight="1" thickBot="1" x14ac:dyDescent="0.3">
      <c r="A1578" s="1055"/>
      <c r="B1578" s="928"/>
      <c r="C1578" s="928"/>
      <c r="D1578" s="928"/>
      <c r="E1578" s="928"/>
      <c r="F1578" s="928"/>
      <c r="G1578" s="928"/>
      <c r="M1578" s="852"/>
      <c r="N1578" s="852"/>
      <c r="O1578" s="1056"/>
      <c r="P1578" s="1070"/>
      <c r="Q1578" s="1070"/>
      <c r="R1578" s="1070"/>
      <c r="S1578" s="1070"/>
      <c r="T1578" s="1070"/>
      <c r="U1578" s="1070"/>
      <c r="V1578" s="1097"/>
      <c r="W1578" s="1097"/>
      <c r="X1578" s="1097"/>
      <c r="Y1578" s="1093"/>
      <c r="Z1578" s="1097"/>
      <c r="AA1578" s="1097"/>
      <c r="AB1578" s="1097"/>
      <c r="AC1578" s="1097"/>
      <c r="AD1578" s="1097"/>
      <c r="AE1578" s="1097"/>
      <c r="AF1578" s="930"/>
      <c r="AG1578" s="1097"/>
      <c r="AH1578" s="1097"/>
      <c r="AI1578" s="1097"/>
      <c r="AJ1578" s="1098"/>
      <c r="AK1578" s="1098"/>
      <c r="AL1578" s="1096"/>
      <c r="AM1578" s="1097"/>
      <c r="AN1578" s="1097"/>
      <c r="AO1578" s="1097"/>
      <c r="AP1578" s="1097"/>
      <c r="AQ1578" s="1097"/>
      <c r="AR1578" s="1097"/>
      <c r="AS1578" s="1097"/>
      <c r="AT1578" s="1097"/>
      <c r="AU1578" s="1097"/>
      <c r="AV1578" s="1097"/>
      <c r="AW1578" s="1097"/>
      <c r="AX1578" s="1097"/>
      <c r="AY1578" s="1097"/>
      <c r="AZ1578" s="1097"/>
      <c r="BA1578" s="1097"/>
      <c r="BB1578" s="1097"/>
      <c r="BC1578" s="1097"/>
      <c r="BD1578" s="1097"/>
      <c r="BE1578" s="1097"/>
      <c r="BF1578" s="1097"/>
      <c r="BG1578" s="1097"/>
      <c r="BH1578" s="1097"/>
      <c r="BI1578" s="1097"/>
      <c r="BJ1578" s="1097"/>
      <c r="BK1578" s="1097"/>
      <c r="BL1578" s="1097"/>
      <c r="BM1578" s="1097"/>
      <c r="BN1578" s="1097"/>
      <c r="BO1578" s="1097"/>
      <c r="BP1578" s="1097"/>
      <c r="BQ1578" s="1097"/>
      <c r="BR1578" s="1097"/>
      <c r="BS1578" s="1097"/>
      <c r="BT1578" s="1097"/>
      <c r="BU1578" s="1097"/>
      <c r="BV1578" s="1097"/>
      <c r="BW1578" s="1097"/>
      <c r="BX1578" s="1097"/>
      <c r="BY1578" s="1097"/>
      <c r="BZ1578" s="1097"/>
    </row>
    <row r="1579" spans="1:78" s="1066" customFormat="1" ht="12.75" customHeight="1" thickBot="1" x14ac:dyDescent="0.3">
      <c r="A1579" s="1055"/>
      <c r="B1579" s="928"/>
      <c r="C1579" s="484" t="s">
        <v>4</v>
      </c>
      <c r="D1579" s="346" t="str">
        <f>Translations!$B$622</f>
        <v>AG:</v>
      </c>
      <c r="E1579" s="1839" t="str">
        <f>Translations!$B$667</f>
        <v>Zijn de AG gebaseerd op optelling van (gemeten) hoeveelheden (i.p.v. met één continue hoeveelheidsmeting)?</v>
      </c>
      <c r="F1579" s="1839"/>
      <c r="G1579" s="1839"/>
      <c r="H1579" s="1839"/>
      <c r="I1579" s="1839"/>
      <c r="J1579" s="1839"/>
      <c r="K1579" s="1839"/>
      <c r="L1579" s="705"/>
      <c r="M1579" s="692" t="str">
        <f>+IF(N1576="",IF(L1579="",IF(E1574="","",EUconst_ERR_Incomplete),""),"")</f>
        <v/>
      </c>
      <c r="O1579" s="1056"/>
      <c r="P1579" s="1070"/>
      <c r="Q1579" s="1070"/>
      <c r="R1579" s="1070"/>
      <c r="S1579" s="1070"/>
      <c r="T1579" s="1070"/>
      <c r="U1579" s="1070"/>
      <c r="V1579" s="1097"/>
      <c r="W1579" s="1097"/>
      <c r="X1579" s="1097"/>
      <c r="Y1579" s="1093"/>
      <c r="Z1579" s="1097"/>
      <c r="AA1579" s="1097"/>
      <c r="AB1579" s="1097"/>
      <c r="AC1579" s="699" t="b">
        <f>AND(E1574&lt;&gt;"",T1575&lt;&gt;TRUE)</f>
        <v>0</v>
      </c>
      <c r="AD1579" s="1097"/>
      <c r="AE1579" s="1097"/>
      <c r="AF1579" s="930"/>
      <c r="AG1579" s="1097"/>
      <c r="AH1579" s="1097"/>
      <c r="AI1579" s="1097"/>
      <c r="AJ1579" s="1098"/>
      <c r="AK1579" s="1098"/>
      <c r="AL1579" s="1096"/>
      <c r="AM1579" s="1097"/>
      <c r="AN1579" s="1097"/>
      <c r="AO1579" s="1097"/>
      <c r="AP1579" s="1097"/>
      <c r="AQ1579" s="1097"/>
      <c r="AR1579" s="1097"/>
      <c r="AS1579" s="1097"/>
      <c r="AT1579" s="699" t="b">
        <f>MSPara_BatchReportingMandatory&lt;&gt;TRUE</f>
        <v>0</v>
      </c>
      <c r="AU1579" s="1097"/>
      <c r="AV1579" s="1097"/>
      <c r="AW1579" s="1097"/>
      <c r="AX1579" s="1097"/>
      <c r="AY1579" s="1097"/>
      <c r="AZ1579" s="1097"/>
      <c r="BA1579" s="1097"/>
      <c r="BB1579" s="1097"/>
      <c r="BC1579" s="1097"/>
      <c r="BD1579" s="1097"/>
      <c r="BE1579" s="1097"/>
      <c r="BF1579" s="1097"/>
      <c r="BG1579" s="1097"/>
      <c r="BH1579" s="1097"/>
      <c r="BI1579" s="1097"/>
      <c r="BJ1579" s="1097"/>
      <c r="BK1579" s="1097"/>
      <c r="BL1579" s="1097"/>
      <c r="BM1579" s="1097"/>
      <c r="BN1579" s="1097"/>
      <c r="BO1579" s="1097"/>
      <c r="BP1579" s="1097"/>
      <c r="BQ1579" s="1097"/>
      <c r="BR1579" s="1097"/>
      <c r="BS1579" s="1097"/>
      <c r="BT1579" s="1097"/>
      <c r="BU1579" s="1097"/>
      <c r="BV1579" s="1097"/>
      <c r="BW1579" s="1097"/>
      <c r="BX1579" s="1097"/>
      <c r="BY1579" s="1097"/>
      <c r="BZ1579" s="699" t="b">
        <f>OR(CNTR_CalcRelevant=EUconst_NotRelevant,AND(COUNTA(CNTR_ListRelevantSections)&gt;0,OR(T1575=TRUE,E1574="")))</f>
        <v>1</v>
      </c>
    </row>
    <row r="1580" spans="1:78" s="1066" customFormat="1" ht="5.0999999999999996" customHeight="1" thickBot="1" x14ac:dyDescent="0.3">
      <c r="A1580" s="1055"/>
      <c r="B1580" s="928"/>
      <c r="C1580" s="928"/>
      <c r="D1580" s="928"/>
      <c r="E1580" s="928"/>
      <c r="F1580" s="928"/>
      <c r="G1580" s="928"/>
      <c r="H1580" s="957"/>
      <c r="I1580" s="957"/>
      <c r="J1580" s="957"/>
      <c r="K1580" s="957"/>
      <c r="L1580" s="957"/>
      <c r="M1580" s="1103"/>
      <c r="O1580" s="1056"/>
      <c r="P1580" s="1070"/>
      <c r="Q1580" s="1070"/>
      <c r="R1580" s="1070"/>
      <c r="S1580" s="1070"/>
      <c r="T1580" s="1070"/>
      <c r="U1580" s="1070"/>
      <c r="V1580" s="1097"/>
      <c r="W1580" s="1097"/>
      <c r="X1580" s="1097"/>
      <c r="Y1580" s="1093"/>
      <c r="Z1580" s="1097"/>
      <c r="AA1580" s="1097"/>
      <c r="AB1580" s="1097"/>
      <c r="AC1580" s="1100"/>
      <c r="AD1580" s="1097"/>
      <c r="AE1580" s="1097"/>
      <c r="AF1580" s="930"/>
      <c r="AG1580" s="1097"/>
      <c r="AH1580" s="1097"/>
      <c r="AI1580" s="1097"/>
      <c r="AJ1580" s="1098"/>
      <c r="AK1580" s="1098"/>
      <c r="AL1580" s="1096"/>
      <c r="AM1580" s="1097"/>
      <c r="AN1580" s="1097"/>
      <c r="AO1580" s="1097"/>
      <c r="AP1580" s="1097"/>
      <c r="AQ1580" s="1097"/>
      <c r="AR1580" s="1097"/>
      <c r="AS1580" s="1097"/>
      <c r="AT1580" s="1100"/>
      <c r="AU1580" s="1097"/>
      <c r="AV1580" s="1097"/>
      <c r="AW1580" s="1097"/>
      <c r="AX1580" s="1097"/>
      <c r="AY1580" s="1097"/>
      <c r="AZ1580" s="1097"/>
      <c r="BA1580" s="1097"/>
      <c r="BB1580" s="1097"/>
      <c r="BC1580" s="1097"/>
      <c r="BD1580" s="1097"/>
      <c r="BE1580" s="1097"/>
      <c r="BF1580" s="1097"/>
      <c r="BG1580" s="1097"/>
      <c r="BH1580" s="1097"/>
      <c r="BI1580" s="1097"/>
      <c r="BJ1580" s="1097"/>
      <c r="BK1580" s="1097"/>
      <c r="BL1580" s="1097"/>
      <c r="BM1580" s="1097"/>
      <c r="BN1580" s="1097"/>
      <c r="BO1580" s="1097"/>
      <c r="BP1580" s="1097"/>
      <c r="BQ1580" s="1097"/>
      <c r="BR1580" s="1097"/>
      <c r="BS1580" s="1097"/>
      <c r="BT1580" s="1097"/>
      <c r="BU1580" s="1097"/>
      <c r="BV1580" s="1097"/>
      <c r="BW1580" s="1097"/>
      <c r="BX1580" s="1097"/>
      <c r="BY1580" s="1097"/>
      <c r="BZ1580" s="1100"/>
    </row>
    <row r="1581" spans="1:78" s="1066" customFormat="1" ht="12.75" customHeight="1" thickBot="1" x14ac:dyDescent="0.3">
      <c r="A1581" s="1055"/>
      <c r="B1581" s="928"/>
      <c r="C1581" s="484" t="s">
        <v>5</v>
      </c>
      <c r="D1581" s="346" t="str">
        <f>Translations!$B$622</f>
        <v>AG:</v>
      </c>
      <c r="E1581" s="690" t="str">
        <f>Translations!$B$668</f>
        <v>Begin:</v>
      </c>
      <c r="F1581" s="706"/>
      <c r="G1581" s="691" t="str">
        <f>Translations!$B$669</f>
        <v>Eind:</v>
      </c>
      <c r="H1581" s="706"/>
      <c r="I1581" s="691" t="str">
        <f>Translations!$B$670</f>
        <v>Invoer:</v>
      </c>
      <c r="J1581" s="706"/>
      <c r="K1581" s="691" t="str">
        <f>Translations!$B$671</f>
        <v>Uitvoer:</v>
      </c>
      <c r="L1581" s="706"/>
      <c r="M1581" s="692" t="str">
        <f>IF(N1576="",IF(AND(L1579=TRUE,COUNT(F1581,H1581,J1581,L1581)&lt;4),EUconst_ERR_Incomplete,""),"")</f>
        <v/>
      </c>
      <c r="O1581" s="1056"/>
      <c r="P1581" s="1070"/>
      <c r="Q1581" s="1070"/>
      <c r="R1581" s="1070"/>
      <c r="S1581" s="1070"/>
      <c r="T1581" s="1070"/>
      <c r="U1581" s="1070"/>
      <c r="V1581" s="1097"/>
      <c r="W1581" s="1097"/>
      <c r="X1581" s="1097"/>
      <c r="Y1581" s="1093"/>
      <c r="Z1581" s="1097"/>
      <c r="AA1581" s="1097"/>
      <c r="AB1581" s="1097"/>
      <c r="AC1581" s="699" t="b">
        <f>AC1579</f>
        <v>0</v>
      </c>
      <c r="AD1581" s="1097"/>
      <c r="AE1581" s="1097"/>
      <c r="AF1581" s="930"/>
      <c r="AG1581" s="1097"/>
      <c r="AH1581" s="1097"/>
      <c r="AI1581" s="1097"/>
      <c r="AJ1581" s="1098"/>
      <c r="AK1581" s="1098"/>
      <c r="AL1581" s="1096"/>
      <c r="AM1581" s="1097"/>
      <c r="AN1581" s="1097"/>
      <c r="AO1581" s="1097"/>
      <c r="AP1581" s="1097"/>
      <c r="AQ1581" s="1097"/>
      <c r="AR1581" s="1097"/>
      <c r="AS1581" s="1097"/>
      <c r="AT1581" s="699" t="b">
        <f>AND(AT1579=TRUE,L1579="")</f>
        <v>0</v>
      </c>
      <c r="AU1581" s="1097"/>
      <c r="AV1581" s="1097"/>
      <c r="AW1581" s="1097"/>
      <c r="AX1581" s="1097"/>
      <c r="AY1581" s="1097"/>
      <c r="AZ1581" s="1097"/>
      <c r="BA1581" s="1097"/>
      <c r="BB1581" s="1097"/>
      <c r="BC1581" s="1097"/>
      <c r="BD1581" s="1097"/>
      <c r="BE1581" s="1097"/>
      <c r="BF1581" s="1097"/>
      <c r="BG1581" s="1097"/>
      <c r="BH1581" s="1097"/>
      <c r="BI1581" s="1097"/>
      <c r="BJ1581" s="1097"/>
      <c r="BK1581" s="1097"/>
      <c r="BL1581" s="1097"/>
      <c r="BM1581" s="1097"/>
      <c r="BN1581" s="1097"/>
      <c r="BO1581" s="1097"/>
      <c r="BP1581" s="1097"/>
      <c r="BQ1581" s="1097"/>
      <c r="BR1581" s="1097"/>
      <c r="BS1581" s="1097"/>
      <c r="BT1581" s="1097"/>
      <c r="BU1581" s="1097"/>
      <c r="BV1581" s="1097"/>
      <c r="BW1581" s="1097"/>
      <c r="BX1581" s="1097"/>
      <c r="BY1581" s="1097"/>
      <c r="BZ1581" s="699" t="b">
        <f>OR(BZ1579,AND(NOT(ISBLANK(L1579)),L1579=FALSE))</f>
        <v>1</v>
      </c>
    </row>
    <row r="1582" spans="1:78" s="1066" customFormat="1" ht="5.0999999999999996" customHeight="1" thickBot="1" x14ac:dyDescent="0.3">
      <c r="A1582" s="1055"/>
      <c r="B1582" s="928"/>
      <c r="C1582" s="928"/>
      <c r="D1582" s="928"/>
      <c r="E1582" s="928"/>
      <c r="F1582" s="928"/>
      <c r="G1582" s="928"/>
      <c r="M1582" s="852"/>
      <c r="N1582" s="852"/>
      <c r="O1582" s="1056"/>
      <c r="P1582" s="1070"/>
      <c r="Q1582" s="1070"/>
      <c r="R1582" s="1070"/>
      <c r="S1582" s="1070"/>
      <c r="T1582" s="1070"/>
      <c r="U1582" s="1070"/>
      <c r="V1582" s="1097"/>
      <c r="W1582" s="1097"/>
      <c r="X1582" s="1097"/>
      <c r="Y1582" s="1093"/>
      <c r="Z1582" s="1097"/>
      <c r="AA1582" s="1097"/>
      <c r="AB1582" s="1097"/>
      <c r="AC1582" s="1097"/>
      <c r="AD1582" s="1097"/>
      <c r="AE1582" s="1097"/>
      <c r="AF1582" s="930"/>
      <c r="AG1582" s="1097"/>
      <c r="AH1582" s="1097"/>
      <c r="AI1582" s="1097"/>
      <c r="AJ1582" s="1098"/>
      <c r="AK1582" s="1098"/>
      <c r="AL1582" s="1096"/>
      <c r="AM1582" s="1097"/>
      <c r="AN1582" s="1097"/>
      <c r="AO1582" s="1097"/>
      <c r="AP1582" s="1097"/>
      <c r="AQ1582" s="1097"/>
      <c r="AR1582" s="1097"/>
      <c r="AS1582" s="1097"/>
      <c r="AT1582" s="1097"/>
      <c r="AU1582" s="1097"/>
      <c r="AV1582" s="1097"/>
      <c r="AW1582" s="1097"/>
      <c r="AX1582" s="1097"/>
      <c r="AY1582" s="1097"/>
      <c r="AZ1582" s="1097"/>
      <c r="BA1582" s="1097"/>
      <c r="BB1582" s="1097"/>
      <c r="BC1582" s="1097"/>
      <c r="BD1582" s="1097"/>
      <c r="BE1582" s="1097"/>
      <c r="BF1582" s="1097"/>
      <c r="BG1582" s="1097"/>
      <c r="BH1582" s="1097"/>
      <c r="BI1582" s="1097"/>
      <c r="BJ1582" s="1097"/>
      <c r="BK1582" s="1097"/>
      <c r="BL1582" s="1097"/>
      <c r="BM1582" s="1097"/>
      <c r="BN1582" s="1097"/>
      <c r="BO1582" s="1097"/>
      <c r="BP1582" s="1097"/>
      <c r="BQ1582" s="1097"/>
      <c r="BR1582" s="1097"/>
      <c r="BS1582" s="1097"/>
      <c r="BT1582" s="1097"/>
      <c r="BU1582" s="1097"/>
      <c r="BV1582" s="1097"/>
      <c r="BW1582" s="1097"/>
      <c r="BX1582" s="1097"/>
      <c r="BY1582" s="1097"/>
      <c r="BZ1582" s="1097"/>
    </row>
    <row r="1583" spans="1:78" s="1066" customFormat="1" ht="12.75" customHeight="1" thickBot="1" x14ac:dyDescent="0.3">
      <c r="A1583" s="1055"/>
      <c r="B1583" s="928"/>
      <c r="C1583" s="928"/>
      <c r="D1583" s="928"/>
      <c r="E1583" s="928"/>
      <c r="F1583" s="341" t="str">
        <f>Translations!$B$333</f>
        <v>Tier</v>
      </c>
      <c r="G1583" s="1850" t="str">
        <f>Translations!$B$672</f>
        <v>tierbeschrijving</v>
      </c>
      <c r="H1583" s="1850"/>
      <c r="I1583" s="1855" t="str">
        <f>Translations!$B$158</f>
        <v>Eenheid</v>
      </c>
      <c r="J1583" s="1855"/>
      <c r="K1583" s="1855" t="str">
        <f>Translations!$B$673</f>
        <v>Waarde</v>
      </c>
      <c r="L1583" s="1855"/>
      <c r="M1583" s="342" t="str">
        <f>Translations!$B$610</f>
        <v>foutmelding</v>
      </c>
      <c r="O1583" s="1056"/>
      <c r="P1583" s="1104"/>
      <c r="Q1583" s="207" t="str">
        <f>EUconst_SumEnergyIN &amp; "_" &amp; K1574</f>
        <v>SUM_EnergyIN_</v>
      </c>
      <c r="R1583" s="251" t="str">
        <f>IF(OR(K1574="",T1575)=TRUE,"",INDEX(BC1589:BE1589,MATCH(K1574,BC1584:BE1584,0)))</f>
        <v/>
      </c>
      <c r="S1583" s="1097"/>
      <c r="T1583" s="983"/>
      <c r="U1583" s="1097"/>
      <c r="V1583" s="343" t="s">
        <v>301</v>
      </c>
      <c r="W1583" s="1097"/>
      <c r="X1583" s="1097"/>
      <c r="Y1583" s="337" t="s">
        <v>562</v>
      </c>
      <c r="Z1583" s="337" t="s">
        <v>318</v>
      </c>
      <c r="AA1583" s="1097"/>
      <c r="AB1583" s="1097"/>
      <c r="AC1583" s="340" t="s">
        <v>307</v>
      </c>
      <c r="AD1583" s="1097"/>
      <c r="AE1583" s="1097"/>
      <c r="AF1583" s="335" t="s">
        <v>303</v>
      </c>
      <c r="AG1583" s="335" t="s">
        <v>304</v>
      </c>
      <c r="AH1583" s="337" t="s">
        <v>302</v>
      </c>
      <c r="AI1583" s="339" t="s">
        <v>305</v>
      </c>
      <c r="AJ1583" s="339" t="s">
        <v>563</v>
      </c>
      <c r="AK1583" s="344" t="s">
        <v>309</v>
      </c>
      <c r="AL1583" s="1096"/>
      <c r="AM1583" s="1097"/>
      <c r="AN1583" s="335" t="s">
        <v>303</v>
      </c>
      <c r="AO1583" s="335" t="s">
        <v>304</v>
      </c>
      <c r="AP1583" s="345" t="s">
        <v>308</v>
      </c>
      <c r="AQ1583" s="339" t="s">
        <v>565</v>
      </c>
      <c r="AR1583" s="339" t="s">
        <v>564</v>
      </c>
      <c r="AS1583" s="344" t="s">
        <v>605</v>
      </c>
      <c r="AT1583" s="344" t="s">
        <v>605</v>
      </c>
      <c r="AU1583" s="1097"/>
      <c r="AV1583" s="1100"/>
      <c r="AW1583" s="1100"/>
      <c r="AX1583" s="335" t="s">
        <v>321</v>
      </c>
      <c r="AY1583" s="1100"/>
      <c r="AZ1583" s="1100"/>
      <c r="BA1583" s="1100"/>
      <c r="BB1583" s="1100"/>
      <c r="BC1583" s="1100"/>
      <c r="BD1583" s="1100"/>
      <c r="BE1583" s="1097"/>
      <c r="BF1583" s="1097"/>
      <c r="BG1583" s="1097"/>
      <c r="BH1583" s="1097"/>
      <c r="BI1583" s="1097"/>
      <c r="BJ1583" s="1097"/>
      <c r="BK1583" s="1097"/>
      <c r="BL1583" s="1097"/>
      <c r="BM1583" s="1097"/>
      <c r="BN1583" s="1097"/>
      <c r="BO1583" s="1097"/>
      <c r="BP1583" s="1097"/>
      <c r="BQ1583" s="1097"/>
      <c r="BR1583" s="1097"/>
      <c r="BS1583" s="1097"/>
      <c r="BT1583" s="1097"/>
      <c r="BU1583" s="1097"/>
      <c r="BV1583" s="1097"/>
      <c r="BW1583" s="1097"/>
      <c r="BX1583" s="1097"/>
      <c r="BY1583" s="1097"/>
      <c r="BZ1583" s="336" t="s">
        <v>268</v>
      </c>
    </row>
    <row r="1584" spans="1:78" s="1066" customFormat="1" ht="12.75" customHeight="1" thickBot="1" x14ac:dyDescent="0.3">
      <c r="A1584" s="1055"/>
      <c r="B1584" s="928"/>
      <c r="C1584" s="481" t="s">
        <v>195</v>
      </c>
      <c r="D1584" s="346" t="str">
        <f>Translations!$B$622</f>
        <v>AG:</v>
      </c>
      <c r="E1584" s="1105"/>
      <c r="F1584" s="252"/>
      <c r="G1584" s="1836" t="str">
        <f>IF(OR(ISBLANK(F1584),F1584=EUconst_NoTier),"",IF(Z1584=0,EUconst_NA,IF(ISERROR(Z1584),"",Z1584)))</f>
        <v/>
      </c>
      <c r="H1584" s="1837"/>
      <c r="I1584" s="693" t="e">
        <f>IF(J1584&lt;&gt;"","",AI1584)</f>
        <v>#N/A</v>
      </c>
      <c r="J1584" s="909" t="e">
        <f>+Q1586</f>
        <v>#N/A</v>
      </c>
      <c r="K1584" s="700" t="str">
        <f>IF(L1584="",AQ1584,"")</f>
        <v/>
      </c>
      <c r="L1584" s="775"/>
      <c r="M1584" s="473" t="str">
        <f>IF(N1576="",IF(AND(E1575&lt;&gt;"",OR(F1584="",COUNT(K1584:L1584)=0),Y1584&lt;&gt;EUconst_NA,T1575&lt;&gt;TRUE),EUconst_ERR_Incomplete,IF(COUNTIF(AX1584:AZ1584,TRUE)&gt;0,EUconst_ERR_Inconsistent,"")),"")</f>
        <v/>
      </c>
      <c r="O1584" s="1056"/>
      <c r="P1584" s="1106"/>
      <c r="Q1584" s="207" t="str">
        <f>EUconst_SumBioEnergyIN &amp; "_" &amp; K1574</f>
        <v>SUM_BioEnergyIN_</v>
      </c>
      <c r="R1584" s="251" t="str">
        <f>IF(OR(K1574="",T1575)=TRUE,"",INDEX(BC1590:BE1590,MATCH(K1574,BC1584:BE1584,0)))</f>
        <v/>
      </c>
      <c r="S1584" s="1097"/>
      <c r="T1584" s="347" t="str">
        <f>EUconst_CNTR_ActivityData&amp;E1575</f>
        <v>ActivityData_</v>
      </c>
      <c r="U1584" s="1107"/>
      <c r="V1584" s="347" t="str">
        <f>IF(E1574="","",INDEX(B_InstallationDescription!$I$53:$I$127,MATCH(U1573,B_InstallationDescription!$D$53:$D$127,0)))</f>
        <v/>
      </c>
      <c r="W1584" s="339" t="s">
        <v>534</v>
      </c>
      <c r="X1584" s="1107"/>
      <c r="Y1584" s="348" t="str">
        <f>IF(OR(T1575=TRUE,E1575=""),"",INDEX(EUwideConstants!$N:$N,MATCH(T1584,EUwideConstants!$Q:$Q,0)))</f>
        <v/>
      </c>
      <c r="Z1584" s="349" t="str">
        <f>IF(ISBLANK(F1584),"",IF(F1584=EUconst_NA,"",INDEX(EUwideConstants!$H:$M,MATCH(T1584,EUwideConstants!$Q:$Q,0),MATCH(F1584,CNTR_TierList,0))))</f>
        <v/>
      </c>
      <c r="AA1584" s="350" t="s">
        <v>302</v>
      </c>
      <c r="AB1584" s="1098"/>
      <c r="AC1584" s="351" t="b">
        <f>AC1579</f>
        <v>0</v>
      </c>
      <c r="AD1584" s="1097"/>
      <c r="AE1584" s="352" t="str">
        <f>EUconst_CNTR_ActivityData&amp;EUconst_Unit</f>
        <v>ActivityData_Eenheid</v>
      </c>
      <c r="AF1584" s="353" t="str">
        <f>IF(AC1584=TRUE, IF(COUNTIF(MSPara_SourceStreamCategory,V1584)=0,"",INDEX(MSPara_CalcFactorsMatrix,MATCH(V1584,MSPara_SourceStreamCategory,0),MATCH(AE1584&amp;"_"&amp;2,MSPara_CalcFactors,0))),"")</f>
        <v/>
      </c>
      <c r="AG1584" s="354" t="str">
        <f>IF(AC1584=TRUE, IF(COUNTIF(MSPara_SourceStreamCategory,V1584)=0,"",INDEX(MSPara_CalcFactorsMatrix,MATCH(V1584,MSPara_SourceStreamCategory,0),MATCH(AE1584&amp;"_"&amp;1,MSPara_CalcFactors,0))),"")</f>
        <v/>
      </c>
      <c r="AH1584" s="351" t="str">
        <f>IF(OR(AF1584="",AF1584=EUconst_NA),IF(OR(AG1584=EUconst_NA,AG1584=""),"",AG1584),AF1584)</f>
        <v/>
      </c>
      <c r="AI1584" s="348" t="str">
        <f>IF(AC1584=TRUE,IF(AH1584="",EUconst_t,AH1584),"")</f>
        <v/>
      </c>
      <c r="AJ1584" s="355" t="e">
        <f>IF(J1584="",AI1584,J1584)</f>
        <v>#N/A</v>
      </c>
      <c r="AK1584" s="356" t="b">
        <f>IF(K1574=EUconst_Fuel,J1584&lt;&gt;"",FALSE)</f>
        <v>0</v>
      </c>
      <c r="AL1584" s="1096"/>
      <c r="AM1584" s="347" t="str">
        <f>EUconst_CNTR_ActivityData&amp;EUconst_Value</f>
        <v>ActivityData_Waarde</v>
      </c>
      <c r="AN1584" s="1099"/>
      <c r="AO1584" s="1099"/>
      <c r="AP1584" s="351" t="e">
        <f>AND(AND(AH1584&lt;&gt;"",AJ1584&lt;&gt;""),AJ1584=AH1584)</f>
        <v>#N/A</v>
      </c>
      <c r="AQ1584" s="431" t="str">
        <f>IF(L1579=TRUE,SUM(F1581)-SUM(H1581)+SUM(J1581)-SUM(L1581),"")</f>
        <v/>
      </c>
      <c r="AR1584" s="351">
        <f>IF(Y1584=EUconst_NA,0,IF(COUNT(K1584:L1584)=0,0,IF(L1584="",K1584,L1584)))</f>
        <v>0</v>
      </c>
      <c r="AS1584" s="699" t="b">
        <f>AND(AC1584=TRUE,OR(L1584&lt;&gt;"",AQ1584=""))</f>
        <v>0</v>
      </c>
      <c r="AT1584" s="699" t="b">
        <f>AND(AC1584=TRUE,NOT(AS1584))</f>
        <v>0</v>
      </c>
      <c r="AU1584" s="1097"/>
      <c r="AV1584" s="335" t="s">
        <v>313</v>
      </c>
      <c r="AW1584" s="335" t="s">
        <v>319</v>
      </c>
      <c r="AX1584" s="1108"/>
      <c r="AY1584" s="13" t="s">
        <v>537</v>
      </c>
      <c r="AZ1584" s="1097"/>
      <c r="BA1584" s="1097"/>
      <c r="BB1584" s="1098"/>
      <c r="BC1584" s="336" t="str">
        <f>EUconst_Fuel</f>
        <v>Verbranding</v>
      </c>
      <c r="BD1584" s="336" t="str">
        <f>EUconst_ProcessCarbonate</f>
        <v>Procesemissies</v>
      </c>
      <c r="BE1584" s="336" t="str">
        <f>EUconst_MassBalance</f>
        <v>Massabalans</v>
      </c>
      <c r="BF1584" s="1097"/>
      <c r="BG1584" s="1097"/>
      <c r="BH1584" s="1097"/>
      <c r="BI1584" s="1097"/>
      <c r="BJ1584" s="1097"/>
      <c r="BK1584" s="1097"/>
      <c r="BL1584" s="1097"/>
      <c r="BM1584" s="1097"/>
      <c r="BN1584" s="1097"/>
      <c r="BO1584" s="1097"/>
      <c r="BP1584" s="1097"/>
      <c r="BQ1584" s="1097"/>
      <c r="BR1584" s="1097"/>
      <c r="BS1584" s="1097"/>
      <c r="BT1584" s="1097"/>
      <c r="BU1584" s="1097"/>
      <c r="BV1584" s="1097"/>
      <c r="BW1584" s="1097"/>
      <c r="BX1584" s="1097"/>
      <c r="BY1584" s="1097"/>
      <c r="BZ1584" s="357" t="b">
        <f>BZ1579</f>
        <v>1</v>
      </c>
    </row>
    <row r="1585" spans="1:78" s="1066" customFormat="1" ht="5.0999999999999996" customHeight="1" thickBot="1" x14ac:dyDescent="0.3">
      <c r="A1585" s="1055"/>
      <c r="B1585" s="928"/>
      <c r="C1585" s="1102"/>
      <c r="D1585" s="1109"/>
      <c r="F1585" s="852"/>
      <c r="G1585" s="852"/>
      <c r="H1585" s="103" t="s">
        <v>245</v>
      </c>
      <c r="I1585" s="1134"/>
      <c r="J1585" s="1134"/>
      <c r="K1585" s="852"/>
      <c r="L1585" s="852"/>
      <c r="M1585" s="1110"/>
      <c r="O1585" s="1056"/>
      <c r="P1585" s="1101"/>
      <c r="Q1585" s="1101"/>
      <c r="R1585" s="1101"/>
      <c r="S1585" s="1097"/>
      <c r="T1585" s="1111"/>
      <c r="U1585" s="1107"/>
      <c r="V1585" s="1097"/>
      <c r="W1585" s="1097"/>
      <c r="X1585" s="1107"/>
      <c r="Y1585" s="1112"/>
      <c r="Z1585" s="1097"/>
      <c r="AA1585" s="1097"/>
      <c r="AB1585" s="1097"/>
      <c r="AC1585" s="1097"/>
      <c r="AD1585" s="1097"/>
      <c r="AE1585" s="1097"/>
      <c r="AF1585" s="1097"/>
      <c r="AG1585" s="1097"/>
      <c r="AH1585" s="1097"/>
      <c r="AI1585" s="1097"/>
      <c r="AJ1585" s="1097"/>
      <c r="AK1585" s="1097"/>
      <c r="AL1585" s="1096"/>
      <c r="AM1585" s="1097"/>
      <c r="AN1585" s="1097"/>
      <c r="AO1585" s="1097"/>
      <c r="AP1585" s="1097"/>
      <c r="AQ1585" s="1097"/>
      <c r="AR1585" s="1097"/>
      <c r="AS1585" s="1097"/>
      <c r="AT1585" s="1097"/>
      <c r="AU1585" s="1097"/>
      <c r="AV1585" s="1097"/>
      <c r="AW1585" s="1097"/>
      <c r="AX1585" s="1097"/>
      <c r="AY1585" s="1097"/>
      <c r="AZ1585" s="1097"/>
      <c r="BA1585" s="1097"/>
      <c r="BB1585" s="1097"/>
      <c r="BC1585" s="1097"/>
      <c r="BD1585" s="1097"/>
      <c r="BE1585" s="1097"/>
      <c r="BF1585" s="1097"/>
      <c r="BG1585" s="1097"/>
      <c r="BH1585" s="1097"/>
      <c r="BI1585" s="1097"/>
      <c r="BJ1585" s="1097"/>
      <c r="BK1585" s="1097"/>
      <c r="BL1585" s="1097"/>
      <c r="BM1585" s="1097"/>
      <c r="BN1585" s="1097"/>
      <c r="BO1585" s="1097"/>
      <c r="BP1585" s="1097"/>
      <c r="BQ1585" s="1097"/>
      <c r="BR1585" s="1097"/>
      <c r="BS1585" s="1097"/>
      <c r="BT1585" s="1097"/>
      <c r="BU1585" s="1097"/>
      <c r="BV1585" s="1097"/>
      <c r="BW1585" s="1097"/>
      <c r="BX1585" s="1097"/>
      <c r="BY1585" s="1097"/>
      <c r="BZ1585" s="1094"/>
    </row>
    <row r="1586" spans="1:78" s="1066" customFormat="1" ht="12.75" customHeight="1" thickBot="1" x14ac:dyDescent="0.3">
      <c r="A1586" s="1055"/>
      <c r="B1586" s="928"/>
      <c r="C1586" s="484" t="s">
        <v>196</v>
      </c>
      <c r="D1586" s="346" t="str">
        <f>Translations!$B$634</f>
        <v>(Voorlopige) EF:</v>
      </c>
      <c r="E1586" s="1105"/>
      <c r="F1586" s="358"/>
      <c r="G1586" s="1836" t="str">
        <f t="shared" ref="G1586:G1592" si="392">IF(OR(ISBLANK(F1586),F1586=EUconst_NoTier),"",IF(Z1586=0,EUconst_NotApplicable,IF(ISERROR(Z1586),"",Z1586)))</f>
        <v/>
      </c>
      <c r="H1586" s="1854"/>
      <c r="I1586" s="694" t="str">
        <f>IF(J1586&lt;&gt;"","",AI1586)</f>
        <v/>
      </c>
      <c r="J1586" s="695"/>
      <c r="K1586" s="359" t="str">
        <f t="shared" ref="K1586:K1592" si="393">IF(L1586="",AQ1586,"")</f>
        <v/>
      </c>
      <c r="L1586" s="360"/>
      <c r="M1586" s="473" t="str">
        <f>IF(N1576="",IF(AND(E1575&lt;&gt;"",OR(F1586="",COUNT(K1586:L1586)=0),Y1586&lt;&gt;EUconst_NA,T1575&lt;&gt;TRUE),EUconst_ERR_Incomplete,IF(COUNTIF(AX1586:AZ1586,TRUE)&gt;0,EUconst_ERR_Inconsistent,"")),"")</f>
        <v/>
      </c>
      <c r="N1586" s="957"/>
      <c r="O1586" s="1056"/>
      <c r="P1586" s="1101"/>
      <c r="Q1586" s="15" t="e">
        <f>+VLOOKUP(E1574,ss_eenheid!$A$1:$F$75,6,FALSE)</f>
        <v>#N/A</v>
      </c>
      <c r="R1586" s="1101"/>
      <c r="S1586" s="1097"/>
      <c r="T1586" s="361" t="str">
        <f>EUconst_CNTR_EF&amp;E1575</f>
        <v>EF_</v>
      </c>
      <c r="U1586" s="1107"/>
      <c r="V1586" s="362" t="str">
        <f>V1584</f>
        <v/>
      </c>
      <c r="W1586" s="1097"/>
      <c r="X1586" s="1107"/>
      <c r="Y1586" s="363" t="str">
        <f>IF(OR(T1575=TRUE,E1575=""),"",IF(F1586=EUconst_NA,EUconst_NA,INDEX(EUwideConstants!$N:$N,MATCH(T1586,EUwideConstants!$Q:$Q,0))))</f>
        <v/>
      </c>
      <c r="Z1586" s="364" t="str">
        <f>IF(ISBLANK(F1586),"",IF(F1586=EUconst_NA,"",INDEX(EUwideConstants!$H:$M,MATCH(T1586,EUwideConstants!$Q:$Q,0),MATCH(F1586,CNTR_TierList,0))))</f>
        <v/>
      </c>
      <c r="AA1586" s="365" t="str">
        <f>IF(COUNTIF(EUconst_DefaultValues,Z1586)&gt;0,MATCH(Z1586,EUconst_DefaultValues,0),"")</f>
        <v/>
      </c>
      <c r="AB1586" s="1097"/>
      <c r="AC1586" s="366" t="b">
        <f>AND(AC1584,Y1586&lt;&gt;EUconst_NA)</f>
        <v>0</v>
      </c>
      <c r="AD1586" s="1097"/>
      <c r="AE1586" s="352" t="str">
        <f>EUconst_CNTR_EF&amp;EUconst_Unit</f>
        <v>EF_Eenheid</v>
      </c>
      <c r="AF1586" s="367" t="str">
        <f>IF(AC1586=TRUE, IF(COUNTIF(MSPara_SourceStreamCategory,V1586)=0,"",INDEX(MSPara_CalcFactorsMatrix,MATCH(V1586,MSPara_SourceStreamCategory,0),MATCH(AE1586&amp;"_"&amp;2,MSPara_CalcFactors,0))),"")</f>
        <v/>
      </c>
      <c r="AG1586" s="368" t="str">
        <f>IF(AC1586=TRUE, IF(COUNTIF(MSPara_SourceStreamCategory,V1586)=0,"",INDEX(MSPara_CalcFactorsMatrix,MATCH(V1586,MSPara_SourceStreamCategory,0),MATCH(AE1586&amp;"_"&amp;1,MSPara_CalcFactors,0))),"")</f>
        <v/>
      </c>
      <c r="AH1586" s="369" t="str">
        <f>IF(AA1586="","",INDEX(AF1586:AG1586,3-AA1586))</f>
        <v/>
      </c>
      <c r="AI1586" s="370" t="str">
        <f>IF(AC1586=TRUE,IF(OR(AH1586="",AH1586=EUconst_NA),IF(K1574=EUconst_Fuel,EUconst_tCO2pTJ,EUconst_tCO2pt),AH1586),"")</f>
        <v/>
      </c>
      <c r="AJ1586" s="366" t="str">
        <f>IF(J1586="",AI1586,J1586)</f>
        <v/>
      </c>
      <c r="AK1586" s="371" t="b">
        <f>IF(K1574=EUconst_Fuel,J1586&lt;&gt;"",FALSE)</f>
        <v>0</v>
      </c>
      <c r="AL1586" s="1096"/>
      <c r="AM1586" s="352" t="str">
        <f>EUconst_CNTR_EF&amp;EUconst_Value</f>
        <v>EF_Waarde</v>
      </c>
      <c r="AN1586" s="372" t="str">
        <f>IF(AC1586=TRUE,IF(COUNTIF(MSPara_SourceStreamCategory,V1586)=0,"",INDEX(MSPara_CalcFactorsMatrix,MATCH(V1586,MSPara_SourceStreamCategory,0),MATCH(AM1586&amp;"_"&amp;2,MSPara_CalcFactors,0))),"")</f>
        <v/>
      </c>
      <c r="AO1586" s="373" t="str">
        <f>IF(AC1586=TRUE,IF(COUNTIF(MSPara_SourceStreamCategory,V1586)=0,"",INDEX(MSPara_CalcFactorsMatrix,MATCH(V1586,MSPara_SourceStreamCategory,0),MATCH(AM1586&amp;"_"&amp;1,MSPara_CalcFactors,0))),"")</f>
        <v/>
      </c>
      <c r="AP1586" s="366" t="b">
        <f>AND(AND(AH1586&lt;&gt;"",AJ1586&lt;&gt;""),AJ1586=AH1586)</f>
        <v>0</v>
      </c>
      <c r="AQ1586" s="374" t="str">
        <f>IF(AND(AA1586&lt;&gt;"",AP1586=TRUE),IF(OR(INDEX(AN1586:AO1586,3-AA1586)=EUconst_NA,INDEX(AN1586:AO1586,3-AA1586)=0),"",INDEX(AN1586:AO1586,3-AA1586)),"")</f>
        <v/>
      </c>
      <c r="AR1586" s="366">
        <f>IF(AC1586=TRUE,IF(COUNT(K1586:L1586)=0,0,IF(L1586="",K1586,L1586)),0)</f>
        <v>0</v>
      </c>
      <c r="AS1586" s="362" t="b">
        <f>AND(AC1586=TRUE,OR(AND(F1586&lt;&gt;"",NOT(ISNUMBER(AA1586))),L1586&lt;&gt;"",F1586="",AQ1586=""))</f>
        <v>0</v>
      </c>
      <c r="AT1586" s="362" t="b">
        <f t="shared" ref="AT1586:AT1592" si="394">AND(AC1586=TRUE,NOT(AS1586))</f>
        <v>0</v>
      </c>
      <c r="AU1586" s="1097"/>
      <c r="AV1586" s="375" t="b">
        <f t="shared" ref="AV1586:AV1592" si="395">AND(ISNUMBER(AA1586),AQ1586="")</f>
        <v>0</v>
      </c>
      <c r="AW1586" s="376" t="b">
        <f t="shared" ref="AW1586:AW1592" si="396">AND(ISNUMBER(AA1586),AQ1586&lt;&gt;AR1586)</f>
        <v>0</v>
      </c>
      <c r="AX1586" s="377" t="e">
        <f>OR(AND(AJ1584=EUconst_kNm3,AJ1586=EUconst_tCO2pt),AND(AJ1584=EUconst_t,AJ1586=EUconst_tCO2pkNm3))</f>
        <v>#N/A</v>
      </c>
      <c r="AY1586" s="362" t="b">
        <f t="shared" ref="AY1586:AY1592" si="397">AND(L1586&lt;&gt;"",Y1586=EUconst_NA)</f>
        <v>0</v>
      </c>
      <c r="AZ1586" s="1097"/>
      <c r="BA1586" s="1097"/>
      <c r="BB1586" s="378" t="s">
        <v>590</v>
      </c>
      <c r="BC1586" s="377" t="str">
        <f>IF(K1574=BC1584,AR1584*IF(AJ1586=EUconst_tCO2pTJ,(AR1587/1000),1)*AR1586*AR1588*AR1592,"")</f>
        <v/>
      </c>
      <c r="BD1586" s="357" t="str">
        <f>IF(K1574=BD1584,AR1584*AR1586*AR1589*AR1592,"")</f>
        <v/>
      </c>
      <c r="BE1586" s="356" t="str">
        <f>IF(K1574=BE1584,3.664*AR1584*AR1590*AR1592,"")</f>
        <v/>
      </c>
      <c r="BF1586" s="1097"/>
      <c r="BG1586" s="1097"/>
      <c r="BH1586" s="1097"/>
      <c r="BI1586" s="1097"/>
      <c r="BJ1586" s="1097"/>
      <c r="BK1586" s="1097"/>
      <c r="BL1586" s="1097"/>
      <c r="BM1586" s="1097"/>
      <c r="BN1586" s="1097"/>
      <c r="BO1586" s="1097"/>
      <c r="BP1586" s="1097"/>
      <c r="BQ1586" s="1097"/>
      <c r="BR1586" s="1097"/>
      <c r="BS1586" s="1097"/>
      <c r="BT1586" s="1097"/>
      <c r="BU1586" s="1097"/>
      <c r="BV1586" s="1097"/>
      <c r="BW1586" s="1097"/>
      <c r="BX1586" s="1097"/>
      <c r="BY1586" s="1097"/>
      <c r="BZ1586" s="362" t="b">
        <f>OR(BZ1584,Y1586=EUconst_NA)</f>
        <v>1</v>
      </c>
    </row>
    <row r="1587" spans="1:78" s="1066" customFormat="1" ht="12.75" customHeight="1" thickBot="1" x14ac:dyDescent="0.3">
      <c r="A1587" s="1055"/>
      <c r="B1587" s="928"/>
      <c r="C1587" s="484" t="s">
        <v>197</v>
      </c>
      <c r="D1587" s="346" t="str">
        <f>Translations!$B$636</f>
        <v>NCV:</v>
      </c>
      <c r="E1587" s="1105"/>
      <c r="F1587" s="379"/>
      <c r="G1587" s="1836" t="str">
        <f t="shared" si="392"/>
        <v/>
      </c>
      <c r="H1587" s="1837"/>
      <c r="I1587" s="696" t="str">
        <f>AJ1587</f>
        <v/>
      </c>
      <c r="J1587" s="910"/>
      <c r="K1587" s="380" t="str">
        <f t="shared" si="393"/>
        <v/>
      </c>
      <c r="L1587" s="877"/>
      <c r="M1587" s="473" t="str">
        <f>+IF(OR(N1587&lt;&gt;"",O1587&lt;&gt;""),"onvolledig!","")</f>
        <v/>
      </c>
      <c r="N1587" s="873" t="str">
        <f>IF(N1576="",IF(AND(E1575&lt;&gt;"",OR(F1587="",COUNT(K1587:L1587)=0),Y1587&lt;&gt;EUconst_NA,T1575&lt;&gt;TRUE),EUconst_ERR_Incomplete,IF(COUNTIF(AX1587:AZ1587,TRUE)&gt;0,"","")),"")</f>
        <v/>
      </c>
      <c r="O1587" s="874" t="str">
        <f>+IF(N1576="",IF(COUNT(K1587:L1587)=0,IF(K1574="Verbranding","onvolledig!",""),""),"")</f>
        <v/>
      </c>
      <c r="P1587" s="1101"/>
      <c r="Q1587" s="1101"/>
      <c r="R1587" s="1101"/>
      <c r="S1587" s="1097"/>
      <c r="T1587" s="381" t="str">
        <f>EUconst_CNTR_NCV&amp;E1575</f>
        <v>NCV_</v>
      </c>
      <c r="U1587" s="1107"/>
      <c r="V1587" s="382" t="str">
        <f t="shared" ref="V1587:V1592" si="398">V1586</f>
        <v/>
      </c>
      <c r="W1587" s="1097"/>
      <c r="X1587" s="1107"/>
      <c r="Y1587" s="383" t="str">
        <f>IF(OR(T1575=TRUE,E1575=""),"",IF(F1587=EUconst_NA,EUconst_NA,INDEX(EUwideConstants!$N:$N,MATCH(T1587,EUwideConstants!$Q:$Q,0))))</f>
        <v/>
      </c>
      <c r="Z1587" s="384" t="str">
        <f>IF(ISBLANK(F1587),"",IF(F1587=EUconst_NA,"",INDEX(EUwideConstants!$H:$M,MATCH(T1587,EUwideConstants!$Q:$Q,0),MATCH(F1587,CNTR_TierList,0))))</f>
        <v/>
      </c>
      <c r="AA1587" s="385" t="str">
        <f>IF(COUNTIF(EUconst_DefaultValues,Z1587)&gt;0,MATCH(Z1587,EUconst_DefaultValues,0),"")</f>
        <v/>
      </c>
      <c r="AB1587" s="1097"/>
      <c r="AC1587" s="386" t="b">
        <f>IF(K1574="Verbranding",AND(AC1584,Y1587&lt;&gt;""),FALSE)</f>
        <v>0</v>
      </c>
      <c r="AD1587" s="1097"/>
      <c r="AE1587" s="387" t="str">
        <f>EUconst_CNTR_NCV&amp;EUconst_Unit</f>
        <v>NCV_Eenheid</v>
      </c>
      <c r="AF1587" s="388" t="str">
        <f>IF(AC1587=TRUE, IF(COUNTIF(MSPara_SourceStreamCategory,V1587)=0,"",INDEX(MSPara_CalcFactorsMatrix,MATCH(V1587,MSPara_SourceStreamCategory,0),MATCH(AE1587&amp;"_"&amp;2,MSPara_CalcFactors,0))),"")</f>
        <v/>
      </c>
      <c r="AG1587" s="389" t="str">
        <f>IF(AC1587=TRUE, IF(COUNTIF(MSPara_SourceStreamCategory,V1587)=0,"",INDEX(MSPara_CalcFactorsMatrix,MATCH(V1587,MSPara_SourceStreamCategory,0),MATCH(AE1587&amp;"_"&amp;1,MSPara_CalcFactors,0))),"")</f>
        <v/>
      </c>
      <c r="AH1587" s="390" t="str">
        <f>IF(AA1587="","",INDEX(AF1587:AG1587,3-AA1587))</f>
        <v/>
      </c>
      <c r="AI1587" s="1115"/>
      <c r="AJ1587" s="386" t="str">
        <f>IF(AC1587=TRUE,IF(AJ1584="","",IF(AJ1584=EUconst_kNm3,EUconst_GJpkNm3,EUconst_GJpt)),"")</f>
        <v/>
      </c>
      <c r="AK1587" s="1116"/>
      <c r="AL1587" s="1096"/>
      <c r="AM1587" s="387" t="str">
        <f>EUconst_CNTR_NCV&amp;EUconst_Value</f>
        <v>NCV_Waarde</v>
      </c>
      <c r="AN1587" s="391" t="str">
        <f>IF(AC1587=TRUE,IF(COUNTIF(MSPara_SourceStreamCategory,V1587)=0,"",INDEX(MSPara_CalcFactorsMatrix,MATCH(V1587,MSPara_SourceStreamCategory,0),MATCH(AM1587&amp;"_"&amp;2,MSPara_CalcFactors,0))),"")</f>
        <v/>
      </c>
      <c r="AO1587" s="392" t="str">
        <f>IF(AC1587=TRUE,IF(COUNTIF(MSPara_SourceStreamCategory,V1587)=0,"",INDEX(MSPara_CalcFactorsMatrix,MATCH(V1587,MSPara_SourceStreamCategory,0),MATCH(AM1587&amp;"_"&amp;1,MSPara_CalcFactors,0))),"")</f>
        <v/>
      </c>
      <c r="AP1587" s="386" t="b">
        <f>AND(AND(AH1587&lt;&gt;"",AJ1587&lt;&gt;""),AJ1587=AH1587)</f>
        <v>0</v>
      </c>
      <c r="AQ1587" s="393" t="str">
        <f>IF(AND(AA1587&lt;&gt;"",AP1587=TRUE),IF(OR(INDEX(AN1587:AO1587,3-AA1587)=EUconst_NA,INDEX(AN1587:AO1587,3-AA1587)=0),"",INDEX(AN1587:AO1587,3-AA1587)),"")</f>
        <v/>
      </c>
      <c r="AR1587" s="386">
        <f>IF(AC1587=TRUE,IF(COUNT(K1587:L1587)=0,0,IF(L1587="",K1587,L1587)),0)</f>
        <v>0</v>
      </c>
      <c r="AS1587" s="382" t="b">
        <f>AND(AC1587=TRUE,OR(AND(F1587&lt;&gt;"",NOT(ISNUMBER(AA1587))),L1587&lt;&gt;"",F1587="",AQ1587=""))</f>
        <v>0</v>
      </c>
      <c r="AT1587" s="382" t="b">
        <f t="shared" si="394"/>
        <v>0</v>
      </c>
      <c r="AU1587" s="1097"/>
      <c r="AV1587" s="394" t="b">
        <f t="shared" si="395"/>
        <v>0</v>
      </c>
      <c r="AW1587" s="395" t="b">
        <f t="shared" si="396"/>
        <v>0</v>
      </c>
      <c r="AX1587" s="1097"/>
      <c r="AY1587" s="382" t="b">
        <f t="shared" si="397"/>
        <v>0</v>
      </c>
      <c r="AZ1587" s="1097"/>
      <c r="BA1587" s="1097"/>
      <c r="BB1587" s="378" t="s">
        <v>591</v>
      </c>
      <c r="BC1587" s="377" t="str">
        <f>IF(K1574=BC1584,AR1584*IF(AJ1586=EUconst_tCO2pTJ,(AR1587/1000),1)*AR1586*AR1588*AR1591,"")</f>
        <v/>
      </c>
      <c r="BD1587" s="357" t="str">
        <f>IF(K1574=BD1584,AR1584*AR1586*AR1589*AR1591,"")</f>
        <v/>
      </c>
      <c r="BE1587" s="356" t="str">
        <f>IF(K1574=BE1584,3.664*AR1584*AR1590*AR1591,"")</f>
        <v/>
      </c>
      <c r="BF1587" s="1097"/>
      <c r="BG1587" s="1097"/>
      <c r="BH1587" s="1097"/>
      <c r="BI1587" s="1097"/>
      <c r="BJ1587" s="1097"/>
      <c r="BK1587" s="1097"/>
      <c r="BL1587" s="1097"/>
      <c r="BM1587" s="1097"/>
      <c r="BN1587" s="1097"/>
      <c r="BO1587" s="1097"/>
      <c r="BP1587" s="1097"/>
      <c r="BQ1587" s="1097"/>
      <c r="BR1587" s="1097"/>
      <c r="BS1587" s="1097"/>
      <c r="BT1587" s="1097"/>
      <c r="BU1587" s="1097"/>
      <c r="BV1587" s="1097"/>
      <c r="BW1587" s="1097"/>
      <c r="BX1587" s="1097"/>
      <c r="BY1587" s="1097"/>
      <c r="BZ1587" s="382" t="b">
        <f>OR(BZ1584,Y1587=EUconst_NA)</f>
        <v>1</v>
      </c>
    </row>
    <row r="1588" spans="1:78" s="1066" customFormat="1" ht="12.75" customHeight="1" thickBot="1" x14ac:dyDescent="0.3">
      <c r="A1588" s="1055"/>
      <c r="B1588" s="928"/>
      <c r="C1588" s="484" t="s">
        <v>198</v>
      </c>
      <c r="D1588" s="346" t="str">
        <f>Translations!$B$638</f>
        <v>OxF:</v>
      </c>
      <c r="E1588" s="1105"/>
      <c r="F1588" s="379"/>
      <c r="G1588" s="1836" t="str">
        <f t="shared" si="392"/>
        <v/>
      </c>
      <c r="H1588" s="1837"/>
      <c r="I1588" s="697" t="str">
        <f>IF(OR(AC1588=FALSE,Y1588=EUconst_NA),"","-")</f>
        <v/>
      </c>
      <c r="J1588" s="911"/>
      <c r="K1588" s="396" t="str">
        <f t="shared" si="393"/>
        <v/>
      </c>
      <c r="L1588" s="471"/>
      <c r="M1588" s="473" t="str">
        <f>IF(N1576="",IF(AND(E1575&lt;&gt;"",OR(F1588="",COUNT(K1588:L1588)=0),Y1588&lt;&gt;EUconst_NA,T1575&lt;&gt;TRUE),EUconst_ERR_Incomplete,IF(COUNTIF(AX1588:AZ1588,TRUE)&gt;0,EUconst_ERR_Inconsistent,"")),"")</f>
        <v/>
      </c>
      <c r="O1588" s="1056"/>
      <c r="P1588" s="1101"/>
      <c r="Q1588" s="1101"/>
      <c r="R1588" s="1101"/>
      <c r="S1588" s="1097"/>
      <c r="T1588" s="381" t="str">
        <f>EUconst_CNTR_OxidationFactor&amp;E1575</f>
        <v>OxF_</v>
      </c>
      <c r="U1588" s="1107"/>
      <c r="V1588" s="382" t="str">
        <f t="shared" si="398"/>
        <v/>
      </c>
      <c r="W1588" s="1097"/>
      <c r="X1588" s="1107"/>
      <c r="Y1588" s="383" t="str">
        <f>IF(OR(T1575=TRUE,E1575=""),"",INDEX(EUwideConstants!$N:$N,MATCH(T1588,EUwideConstants!$Q:$Q,0)))</f>
        <v/>
      </c>
      <c r="Z1588" s="384" t="str">
        <f>IF(ISBLANK(F1588),"",IF(F1588=EUconst_NA,"",INDEX(EUwideConstants!$H:$M,MATCH(T1588,EUwideConstants!$Q:$Q,0),MATCH(F1588,CNTR_TierList,0))))</f>
        <v/>
      </c>
      <c r="AA1588" s="365" t="str">
        <f>IF(F1588=1,1,"")</f>
        <v/>
      </c>
      <c r="AB1588" s="1097"/>
      <c r="AC1588" s="386" t="b">
        <f>AND(AC1584,Y1588&lt;&gt;EUconst_NA)</f>
        <v>0</v>
      </c>
      <c r="AD1588" s="1097"/>
      <c r="AE1588" s="1117"/>
      <c r="AG1588" s="1118"/>
      <c r="AH1588" s="1115"/>
      <c r="AI1588" s="1119"/>
      <c r="AJ1588" s="1115"/>
      <c r="AK1588" s="1120"/>
      <c r="AL1588" s="1096"/>
      <c r="AM1588" s="387" t="str">
        <f>EUconst_CNTR_OxidationFactor&amp;EUconst_Value</f>
        <v>OxF_Waarde</v>
      </c>
      <c r="AN1588" s="1121"/>
      <c r="AO1588" s="1113">
        <v>1</v>
      </c>
      <c r="AP1588" s="1115"/>
      <c r="AQ1588" s="397" t="str">
        <f>IF(AA1588="","",AO1588)</f>
        <v/>
      </c>
      <c r="AR1588" s="386">
        <f>IF(AC1588=TRUE,IF(COUNT(K1588:L1588)=0,0,IF(L1588="",K1588,L1588)),1)</f>
        <v>1</v>
      </c>
      <c r="AS1588" s="382" t="b">
        <f>AND(AC1588=TRUE,OR(ISNUMBER(L1588),NOT(ISNUMBER(AA1588))))</f>
        <v>0</v>
      </c>
      <c r="AT1588" s="382" t="b">
        <f t="shared" si="394"/>
        <v>0</v>
      </c>
      <c r="AU1588" s="1097"/>
      <c r="AV1588" s="394" t="b">
        <f t="shared" si="395"/>
        <v>0</v>
      </c>
      <c r="AW1588" s="395" t="b">
        <f t="shared" si="396"/>
        <v>0</v>
      </c>
      <c r="AX1588" s="1097"/>
      <c r="AY1588" s="411" t="b">
        <f t="shared" si="397"/>
        <v>0</v>
      </c>
      <c r="AZ1588" s="362" t="b">
        <f>AR1588&gt;100%</f>
        <v>0</v>
      </c>
      <c r="BA1588" s="1097"/>
      <c r="BB1588" s="378" t="s">
        <v>289</v>
      </c>
      <c r="BC1588" s="377" t="str">
        <f>IF(K1574=BC1584,AR1584*IF(AJ1586=EUconst_tCO2pTJ,(AR1587/1000),1)*AR1586*AR1588*(1-AR1591),"")</f>
        <v/>
      </c>
      <c r="BD1588" s="357" t="str">
        <f>IF(K1574=BD1584,AR1584*AR1586*AR1589*(1-AR1591),"")</f>
        <v/>
      </c>
      <c r="BE1588" s="356" t="str">
        <f>IF(K1574=BE1584,3.664*AR1584*AR1590*(1-AR1591),"")</f>
        <v/>
      </c>
      <c r="BF1588" s="1097"/>
      <c r="BG1588" s="1097"/>
      <c r="BH1588" s="1097"/>
      <c r="BI1588" s="1097"/>
      <c r="BJ1588" s="1097"/>
      <c r="BK1588" s="1097"/>
      <c r="BL1588" s="1097"/>
      <c r="BM1588" s="1097"/>
      <c r="BN1588" s="1097"/>
      <c r="BO1588" s="1097"/>
      <c r="BP1588" s="1097"/>
      <c r="BQ1588" s="1097"/>
      <c r="BR1588" s="1097"/>
      <c r="BS1588" s="1097"/>
      <c r="BT1588" s="1097"/>
      <c r="BU1588" s="1097"/>
      <c r="BV1588" s="1097"/>
      <c r="BW1588" s="1097"/>
      <c r="BX1588" s="1097"/>
      <c r="BY1588" s="1097"/>
      <c r="BZ1588" s="382" t="b">
        <f>OR(BZ1584,Y1588=EUconst_NA)</f>
        <v>1</v>
      </c>
    </row>
    <row r="1589" spans="1:78" s="1066" customFormat="1" ht="12.75" customHeight="1" thickBot="1" x14ac:dyDescent="0.3">
      <c r="A1589" s="1055"/>
      <c r="B1589" s="928"/>
      <c r="C1589" s="484" t="s">
        <v>199</v>
      </c>
      <c r="D1589" s="346" t="str">
        <f>Translations!$B$639</f>
        <v>ConvF:</v>
      </c>
      <c r="E1589" s="1105"/>
      <c r="F1589" s="379"/>
      <c r="G1589" s="1836" t="str">
        <f t="shared" si="392"/>
        <v/>
      </c>
      <c r="H1589" s="1837"/>
      <c r="I1589" s="697" t="str">
        <f>IF(OR(AC1589=FALSE,Y1589=EUconst_NA),"","-")</f>
        <v/>
      </c>
      <c r="J1589" s="911"/>
      <c r="K1589" s="396" t="str">
        <f t="shared" si="393"/>
        <v/>
      </c>
      <c r="L1589" s="471"/>
      <c r="M1589" s="473" t="str">
        <f>IF(N1576="",IF(AND(E1575&lt;&gt;"",OR(F1589="",COUNT(K1589:L1589)=0),Y1589&lt;&gt;EUconst_NA,T1575&lt;&gt;TRUE),EUconst_ERR_Incomplete,IF(COUNTIF(AX1589:AZ1589,TRUE)&gt;0,EUconst_ERR_Inconsistent,"")),"")</f>
        <v/>
      </c>
      <c r="O1589" s="1056"/>
      <c r="P1589" s="1101"/>
      <c r="Q1589" s="1101"/>
      <c r="R1589" s="1101"/>
      <c r="S1589" s="1097"/>
      <c r="T1589" s="381" t="str">
        <f>EUconst_CNTR_ConversionFactor&amp;E1575</f>
        <v>ConvF_</v>
      </c>
      <c r="U1589" s="1107"/>
      <c r="V1589" s="382" t="str">
        <f t="shared" si="398"/>
        <v/>
      </c>
      <c r="W1589" s="1097"/>
      <c r="X1589" s="1107"/>
      <c r="Y1589" s="383" t="str">
        <f>IF(OR(T1575=TRUE,E1575=""),"",INDEX(EUwideConstants!$N:$N,MATCH(T1589,EUwideConstants!$Q:$Q,0)))</f>
        <v/>
      </c>
      <c r="Z1589" s="384" t="str">
        <f>IF(ISBLANK(F1589),"",IF(F1589=EUconst_NA,"",INDEX(EUwideConstants!$H:$M,MATCH(T1589,EUwideConstants!$Q:$Q,0),MATCH(F1589,CNTR_TierList,0))))</f>
        <v/>
      </c>
      <c r="AA1589" s="402" t="str">
        <f>IF(F1589=1,1,"")</f>
        <v/>
      </c>
      <c r="AB1589" s="1097"/>
      <c r="AC1589" s="386" t="b">
        <f>AND(AC1584,Y1589&lt;&gt;EUconst_NA)</f>
        <v>0</v>
      </c>
      <c r="AD1589" s="1097"/>
      <c r="AE1589" s="1117"/>
      <c r="AG1589" s="1118"/>
      <c r="AH1589" s="1123"/>
      <c r="AI1589" s="1119"/>
      <c r="AJ1589" s="1123"/>
      <c r="AK1589" s="1120"/>
      <c r="AL1589" s="1096"/>
      <c r="AM1589" s="387" t="str">
        <f>EUconst_CNTR_ConversionFactor&amp;EUconst_Value</f>
        <v>ConvF_Waarde</v>
      </c>
      <c r="AN1589" s="1124"/>
      <c r="AO1589" s="1122">
        <v>1</v>
      </c>
      <c r="AP1589" s="1123"/>
      <c r="AQ1589" s="403" t="str">
        <f>IF(AA1589="","",AO1589)</f>
        <v/>
      </c>
      <c r="AR1589" s="386">
        <f>IF(AC1589=TRUE,IF(COUNT(K1589:L1589)=0,0,IF(L1589="",K1589,L1589)),1)</f>
        <v>1</v>
      </c>
      <c r="AS1589" s="382" t="b">
        <f>AND(AC1589=TRUE,OR(ISNUMBER(L1589),NOT(ISNUMBER(AA1589))))</f>
        <v>0</v>
      </c>
      <c r="AT1589" s="382" t="b">
        <f t="shared" si="394"/>
        <v>0</v>
      </c>
      <c r="AU1589" s="1097"/>
      <c r="AV1589" s="394" t="b">
        <f t="shared" si="395"/>
        <v>0</v>
      </c>
      <c r="AW1589" s="395" t="b">
        <f t="shared" si="396"/>
        <v>0</v>
      </c>
      <c r="AX1589" s="1097"/>
      <c r="AY1589" s="411" t="b">
        <f t="shared" si="397"/>
        <v>0</v>
      </c>
      <c r="AZ1589" s="400" t="b">
        <f>AR1589&gt;100%</f>
        <v>0</v>
      </c>
      <c r="BA1589" s="1097"/>
      <c r="BB1589" s="398" t="s">
        <v>478</v>
      </c>
      <c r="BC1589" s="399">
        <f>AR1584*AR1587/1000*(1-AR1591)</f>
        <v>0</v>
      </c>
      <c r="BD1589" s="400">
        <f>BC1589</f>
        <v>0</v>
      </c>
      <c r="BE1589" s="401">
        <f>BC1589</f>
        <v>0</v>
      </c>
      <c r="BF1589" s="1097"/>
      <c r="BG1589" s="1097"/>
      <c r="BH1589" s="1097"/>
      <c r="BI1589" s="1097"/>
      <c r="BJ1589" s="1097"/>
      <c r="BK1589" s="1097"/>
      <c r="BL1589" s="1097"/>
      <c r="BM1589" s="1097"/>
      <c r="BN1589" s="1097"/>
      <c r="BO1589" s="1097"/>
      <c r="BP1589" s="1097"/>
      <c r="BQ1589" s="1097"/>
      <c r="BR1589" s="1097"/>
      <c r="BS1589" s="1097"/>
      <c r="BT1589" s="1097"/>
      <c r="BU1589" s="1097"/>
      <c r="BV1589" s="1097"/>
      <c r="BW1589" s="1097"/>
      <c r="BX1589" s="1097"/>
      <c r="BY1589" s="1097"/>
      <c r="BZ1589" s="382" t="b">
        <f>OR(BZ1584,Y1589=EUconst_NA)</f>
        <v>1</v>
      </c>
    </row>
    <row r="1590" spans="1:78" s="1066" customFormat="1" ht="12.75" customHeight="1" thickBot="1" x14ac:dyDescent="0.3">
      <c r="A1590" s="1055"/>
      <c r="B1590" s="928"/>
      <c r="C1590" s="484" t="s">
        <v>329</v>
      </c>
      <c r="D1590" s="346" t="str">
        <f>Translations!$B$640</f>
        <v>C-gehalte:</v>
      </c>
      <c r="E1590" s="1105"/>
      <c r="F1590" s="379"/>
      <c r="G1590" s="1836" t="str">
        <f t="shared" si="392"/>
        <v/>
      </c>
      <c r="H1590" s="1837"/>
      <c r="I1590" s="697" t="str">
        <f>AJ1590</f>
        <v/>
      </c>
      <c r="J1590" s="912"/>
      <c r="K1590" s="404" t="str">
        <f t="shared" si="393"/>
        <v/>
      </c>
      <c r="L1590" s="405"/>
      <c r="M1590" s="473" t="str">
        <f>IF(N1576="",IF(AND(E1575&lt;&gt;"",OR(F1590="",COUNT(K1590:L1590)=0),Y1590&lt;&gt;EUconst_NA,T1575&lt;&gt;TRUE),EUconst_ERR_Incomplete,IF(COUNTIF(AX1590:AZ1590,TRUE)&gt;0,EUconst_ERR_Inconsistent,"")),"")</f>
        <v/>
      </c>
      <c r="O1590" s="1056"/>
      <c r="P1590" s="1101"/>
      <c r="Q1590" s="1101"/>
      <c r="R1590" s="1101"/>
      <c r="S1590" s="1097"/>
      <c r="T1590" s="381" t="str">
        <f>EUconst_CNTR_CarbonContent&amp;E1575</f>
        <v>CarbC_</v>
      </c>
      <c r="U1590" s="1107"/>
      <c r="V1590" s="382" t="str">
        <f t="shared" si="398"/>
        <v/>
      </c>
      <c r="W1590" s="1097"/>
      <c r="X1590" s="1107"/>
      <c r="Y1590" s="383" t="str">
        <f>IF(OR(T1575=TRUE,E1575=""),"",INDEX(EUwideConstants!$N:$N,MATCH(T1590,EUwideConstants!$Q:$Q,0)))</f>
        <v/>
      </c>
      <c r="Z1590" s="384" t="str">
        <f>IF(ISBLANK(F1590),"",IF(F1590=EUconst_NA,"",INDEX(EUwideConstants!$H:$M,MATCH(T1590,EUwideConstants!$Q:$Q,0),MATCH(F1590,CNTR_TierList,0))))</f>
        <v/>
      </c>
      <c r="AA1590" s="406" t="str">
        <f>IF(COUNTIF(EUconst_DefaultValues,Z1590)&gt;0,MATCH(Z1590,EUconst_DefaultValues,0),"")</f>
        <v/>
      </c>
      <c r="AB1590" s="1097"/>
      <c r="AC1590" s="386" t="b">
        <f>AND(AC1584,Y1590&lt;&gt;EUconst_NA)</f>
        <v>0</v>
      </c>
      <c r="AD1590" s="1097"/>
      <c r="AE1590" s="387" t="str">
        <f>EUconst_CNTR_CarbonContent&amp;EUconst_Unit</f>
        <v>CarbC_Eenheid</v>
      </c>
      <c r="AF1590" s="388" t="str">
        <f>IF(AC1590=TRUE, IF(COUNTIF(MSPara_SourceStreamCategory,V1590)=0,"",INDEX(MSPara_CalcFactorsMatrix,MATCH(V1590,MSPara_SourceStreamCategory,0),MATCH(AE1590&amp;"_"&amp;2,MSPara_CalcFactors,0))),"")</f>
        <v/>
      </c>
      <c r="AG1590" s="389" t="str">
        <f>IF(AC1590=TRUE, IF(COUNTIF(MSPara_SourceStreamCategory,V1590)=0,"",INDEX(MSPara_CalcFactorsMatrix,MATCH(V1590,MSPara_SourceStreamCategory,0),MATCH(AE1590&amp;"_"&amp;1,MSPara_CalcFactors,0))),"")</f>
        <v/>
      </c>
      <c r="AH1590" s="407" t="str">
        <f>IF(AA1590="","",INDEX(AF1590:AG1590,3-AA1590))</f>
        <v/>
      </c>
      <c r="AI1590" s="1119"/>
      <c r="AJ1590" s="408" t="str">
        <f>IF(AC1590=TRUE,IF(AJ1584="","",IF(AJ1584=EUconst_kNm3,EUconst_tCpkNm3,EUconst_tCpt)),"")</f>
        <v/>
      </c>
      <c r="AK1590" s="1120"/>
      <c r="AL1590" s="1096"/>
      <c r="AM1590" s="387" t="str">
        <f>EUconst_CNTR_CarbonContent&amp;EUconst_Value</f>
        <v>CarbC_Waarde</v>
      </c>
      <c r="AN1590" s="391" t="str">
        <f>IF(AC1590=TRUE,IF(COUNTIF(MSPara_SourceStreamCategory,V1590)=0,"",INDEX(MSPara_CalcFactorsMatrix,MATCH(V1590,MSPara_SourceStreamCategory,0),MATCH(AM1590&amp;"_"&amp;2,MSPara_CalcFactors,0))),"")</f>
        <v/>
      </c>
      <c r="AO1590" s="409" t="str">
        <f>IF(AC1590=TRUE,IF(COUNTIF(MSPara_SourceStreamCategory,V1590)=0,"",INDEX(MSPara_CalcFactorsMatrix,MATCH(V1590,MSPara_SourceStreamCategory,0),MATCH(AM1590&amp;"_"&amp;1,MSPara_CalcFactors,0))),"")</f>
        <v/>
      </c>
      <c r="AP1590" s="386" t="b">
        <f>AND(AND(AH1590&lt;&gt;"",AJ1590&lt;&gt;""),AJ1590=AH1590)</f>
        <v>0</v>
      </c>
      <c r="AQ1590" s="410" t="str">
        <f>IF(AND(AA1590&lt;&gt;"",AP1590=TRUE),IF(OR(INDEX(AN1590:AO1590,3-AA1590)=EUconst_NA,INDEX(AN1590:AO1590,3-AA1590)=0),"",INDEX(AN1590:AO1590,3-AA1590)),"")</f>
        <v/>
      </c>
      <c r="AR1590" s="386">
        <f>IF(AC1590=TRUE,IF(COUNT(K1590:L1590)=0,0,IF(L1590="",K1590,L1590)),0)</f>
        <v>0</v>
      </c>
      <c r="AS1590" s="382" t="b">
        <f>AND(AC1590=TRUE,OR(AND(F1590&lt;&gt;"",NOT(ISNUMBER(AA1590))),L1590&lt;&gt;"",F1590="",AQ1590=""))</f>
        <v>0</v>
      </c>
      <c r="AT1590" s="382" t="b">
        <f t="shared" si="394"/>
        <v>0</v>
      </c>
      <c r="AU1590" s="1097"/>
      <c r="AV1590" s="394" t="b">
        <f t="shared" si="395"/>
        <v>0</v>
      </c>
      <c r="AW1590" s="395" t="b">
        <f t="shared" si="396"/>
        <v>0</v>
      </c>
      <c r="AX1590" s="377" t="e">
        <f>OR(AND(AJ1584=EUconst_kNm3,AJ1590=EUconst_tCpt),AND(AJ1584=EUconst_t,AJ1590=EUconst_tCpkNm3))</f>
        <v>#N/A</v>
      </c>
      <c r="AY1590" s="382" t="b">
        <f t="shared" si="397"/>
        <v>0</v>
      </c>
      <c r="AZ1590" s="1097"/>
      <c r="BA1590" s="1097"/>
      <c r="BB1590" s="398" t="s">
        <v>479</v>
      </c>
      <c r="BC1590" s="399">
        <f>AR1584*AR1587/1000*AR1591</f>
        <v>0</v>
      </c>
      <c r="BD1590" s="400">
        <f>BC1590</f>
        <v>0</v>
      </c>
      <c r="BE1590" s="401">
        <f>BC1590</f>
        <v>0</v>
      </c>
      <c r="BF1590" s="1097"/>
      <c r="BG1590" s="1097"/>
      <c r="BH1590" s="1097"/>
      <c r="BI1590" s="1097"/>
      <c r="BJ1590" s="1097"/>
      <c r="BK1590" s="1097"/>
      <c r="BL1590" s="1097"/>
      <c r="BM1590" s="1097"/>
      <c r="BN1590" s="1097"/>
      <c r="BO1590" s="1097"/>
      <c r="BP1590" s="1097"/>
      <c r="BQ1590" s="1097"/>
      <c r="BR1590" s="1097"/>
      <c r="BS1590" s="1097"/>
      <c r="BT1590" s="1097"/>
      <c r="BU1590" s="1097"/>
      <c r="BV1590" s="1097"/>
      <c r="BW1590" s="1097"/>
      <c r="BX1590" s="1097"/>
      <c r="BY1590" s="1097"/>
      <c r="BZ1590" s="382" t="b">
        <f>OR(BZ1584,Y1590=EUconst_NA)</f>
        <v>1</v>
      </c>
    </row>
    <row r="1591" spans="1:78" s="1066" customFormat="1" ht="12.75" customHeight="1" x14ac:dyDescent="0.25">
      <c r="A1591" s="1055"/>
      <c r="B1591" s="928"/>
      <c r="C1591" s="481" t="s">
        <v>330</v>
      </c>
      <c r="D1591" s="346" t="str">
        <f>Translations!$B$641</f>
        <v>BioF:</v>
      </c>
      <c r="E1591" s="1105"/>
      <c r="F1591" s="379"/>
      <c r="G1591" s="1836" t="str">
        <f t="shared" si="392"/>
        <v/>
      </c>
      <c r="H1591" s="1837"/>
      <c r="I1591" s="697" t="str">
        <f>IF(OR(AC1591=FALSE,Y1591=EUconst_NA),"","-")</f>
        <v/>
      </c>
      <c r="J1591" s="911"/>
      <c r="K1591" s="396" t="str">
        <f t="shared" si="393"/>
        <v/>
      </c>
      <c r="L1591" s="471"/>
      <c r="M1591" s="473" t="str">
        <f>IF(N1576="",IF(AND(E1575&lt;&gt;"",OR(F1591="",COUNT(K1591:L1591)=0),Y1591&lt;&gt;EUconst_NA,T1575&lt;&gt;TRUE),EUconst_ERR_Incomplete,IF(COUNTIF(AX1591:AZ1591,TRUE)&gt;0,EUconst_ERR_Inconsistent,"")),"")</f>
        <v/>
      </c>
      <c r="O1591" s="1056"/>
      <c r="P1591" s="1106"/>
      <c r="Q1591" s="1106"/>
      <c r="R1591" s="1106"/>
      <c r="S1591" s="1097"/>
      <c r="T1591" s="381" t="str">
        <f>EUconst_CNTR_BiomassContent&amp;E1575</f>
        <v>BioC_</v>
      </c>
      <c r="U1591" s="1107"/>
      <c r="V1591" s="411" t="str">
        <f t="shared" si="398"/>
        <v/>
      </c>
      <c r="W1591" s="362" t="str">
        <f>IF(COUNTIF(MSPara_SourceStreamCategory,V1591)=0,"",INDEX(MSPara_IsFossil,MATCH(V1591,MSPara_SourceStreamCategory,0)))</f>
        <v/>
      </c>
      <c r="X1591" s="1107"/>
      <c r="Y1591" s="383" t="str">
        <f>IF(OR(T1575=TRUE,E1575=""),"",IF(OR(W1591=TRUE,F1591=EUconst_NA),EUconst_NA,INDEX(EUwideConstants!$N:$N,MATCH(T1591,EUwideConstants!$Q:$Q,0))))</f>
        <v/>
      </c>
      <c r="Z1591" s="384" t="str">
        <f>IF(ISBLANK(F1591),"",IF(F1591=EUconst_NA,"",INDEX(EUwideConstants!$H:$M,MATCH(T1591,EUwideConstants!$Q:$Q,0),MATCH(F1591,CNTR_TierList,0))))</f>
        <v/>
      </c>
      <c r="AA1591" s="412" t="str">
        <f>IF(F1591=1,1,"")</f>
        <v/>
      </c>
      <c r="AB1591" s="1097"/>
      <c r="AC1591" s="386" t="b">
        <f>AND(AC1584,Y1591&lt;&gt;EUconst_NA)</f>
        <v>0</v>
      </c>
      <c r="AD1591" s="1097"/>
      <c r="AE1591" s="1117"/>
      <c r="AG1591" s="1118"/>
      <c r="AH1591" s="1115"/>
      <c r="AI1591" s="1119"/>
      <c r="AJ1591" s="1115"/>
      <c r="AK1591" s="1120"/>
      <c r="AL1591" s="1096"/>
      <c r="AM1591" s="387" t="str">
        <f>EUconst_CNTR_BiomassContent&amp;EUconst_Value</f>
        <v>BioC_Waarde</v>
      </c>
      <c r="AO1591" s="413" t="str">
        <f>IF(AC1591=TRUE,IF(COUNTIF(MSPara_SourceStreamCategory,V1591)=0,"",INDEX(MSPara_CalcFactorsMatrix,MATCH(V1591,MSPara_SourceStreamCategory,0),MATCH(AM1591&amp;"_"&amp;2,MSPara_CalcFactors,0))),"")</f>
        <v/>
      </c>
      <c r="AP1591" s="1115"/>
      <c r="AQ1591" s="397" t="str">
        <f>IF(OR(AA1591="",AO1591=EUconst_NA),"",AO1591)</f>
        <v/>
      </c>
      <c r="AR1591" s="386">
        <f>IF(AC1591=TRUE,IF(COUNT(K1591:L1591)=0,0,IF(L1591="",K1591,L1591)),0)</f>
        <v>0</v>
      </c>
      <c r="AS1591" s="382" t="b">
        <f>AND(AC1591=TRUE,OR(AND(F1591&lt;&gt;"",NOT(ISNUMBER(AA1591))),L1591&lt;&gt;"",F1591="",AQ1591=""))</f>
        <v>0</v>
      </c>
      <c r="AT1591" s="382" t="b">
        <f t="shared" si="394"/>
        <v>0</v>
      </c>
      <c r="AU1591" s="1097"/>
      <c r="AV1591" s="394" t="b">
        <f t="shared" si="395"/>
        <v>0</v>
      </c>
      <c r="AW1591" s="395" t="b">
        <f t="shared" si="396"/>
        <v>0</v>
      </c>
      <c r="AX1591" s="1097"/>
      <c r="AY1591" s="411" t="b">
        <f t="shared" si="397"/>
        <v>0</v>
      </c>
      <c r="AZ1591" s="362" t="b">
        <f>OR(AR1591&gt;100%,(AR1591+AR1592)&gt;100%)</f>
        <v>0</v>
      </c>
      <c r="BA1591" s="1097"/>
      <c r="BB1591" s="1097"/>
      <c r="BC1591" s="1097"/>
      <c r="BD1591" s="1097"/>
      <c r="BE1591" s="1097"/>
      <c r="BF1591" s="1097"/>
      <c r="BG1591" s="1097"/>
      <c r="BH1591" s="1097"/>
      <c r="BI1591" s="1097"/>
      <c r="BJ1591" s="1097"/>
      <c r="BK1591" s="1097"/>
      <c r="BL1591" s="1097"/>
      <c r="BM1591" s="1097"/>
      <c r="BN1591" s="1097"/>
      <c r="BO1591" s="1097"/>
      <c r="BP1591" s="1097"/>
      <c r="BQ1591" s="1097"/>
      <c r="BR1591" s="1097"/>
      <c r="BS1591" s="1097"/>
      <c r="BT1591" s="1097"/>
      <c r="BU1591" s="1097"/>
      <c r="BV1591" s="1097"/>
      <c r="BW1591" s="1097"/>
      <c r="BX1591" s="1097"/>
      <c r="BY1591" s="1097"/>
      <c r="BZ1591" s="382" t="b">
        <f>OR(BZ1584,Y1591=EUconst_NA)</f>
        <v>1</v>
      </c>
    </row>
    <row r="1592" spans="1:78" s="1066" customFormat="1" ht="12.75" customHeight="1" thickBot="1" x14ac:dyDescent="0.3">
      <c r="A1592" s="1055"/>
      <c r="B1592" s="928"/>
      <c r="C1592" s="481" t="s">
        <v>453</v>
      </c>
      <c r="D1592" s="346" t="str">
        <f>Translations!$B$647</f>
        <v>niet-duurz. BioF:</v>
      </c>
      <c r="E1592" s="1105"/>
      <c r="F1592" s="414"/>
      <c r="G1592" s="1836" t="str">
        <f t="shared" si="392"/>
        <v/>
      </c>
      <c r="H1592" s="1837"/>
      <c r="I1592" s="698" t="str">
        <f>IF(OR(AC1592=FALSE,Y1592=EUconst_NA),"","-")</f>
        <v/>
      </c>
      <c r="J1592" s="911"/>
      <c r="K1592" s="415" t="str">
        <f t="shared" si="393"/>
        <v/>
      </c>
      <c r="L1592" s="686"/>
      <c r="M1592" s="473" t="str">
        <f>IF(N1576="",IF(AND(E1575&lt;&gt;"",OR(F1592="",COUNT(K1592:L1592)=0),Y1592&lt;&gt;EUconst_NA,T1575&lt;&gt;TRUE),EUconst_ERR_Incomplete,IF(COUNTIF(AX1592:AZ1592,TRUE)&gt;0,EUconst_ERR_Inconsistent,"")),"")</f>
        <v/>
      </c>
      <c r="O1592" s="1056"/>
      <c r="P1592" s="1106"/>
      <c r="Q1592" s="1106"/>
      <c r="R1592" s="1106"/>
      <c r="S1592" s="1097"/>
      <c r="T1592" s="416" t="str">
        <f>EUconst_CNTR_BiomassContent&amp;E1575</f>
        <v>BioC_</v>
      </c>
      <c r="U1592" s="1107"/>
      <c r="V1592" s="399" t="str">
        <f t="shared" si="398"/>
        <v/>
      </c>
      <c r="W1592" s="400" t="str">
        <f>IF(COUNTIF(MSPara_SourceStreamCategory,V1592)=0,"",INDEX(MSPara_IsFossil,MATCH(V1592,MSPara_SourceStreamCategory,0)))</f>
        <v/>
      </c>
      <c r="X1592" s="1107"/>
      <c r="Y1592" s="417" t="str">
        <f>IF(OR(T1575=TRUE,E1575=""),"",IF(OR(W1592=TRUE,F1592=EUconst_NA),EUconst_NA,INDEX(EUwideConstants!$N:$N,MATCH(T1592,EUwideConstants!$Q:$Q,0))))</f>
        <v/>
      </c>
      <c r="Z1592" s="418" t="str">
        <f>IF(ISBLANK(F1592),"",IF(F1592=EUconst_NA,"",INDEX(EUwideConstants!$H:$M,MATCH(T1592,EUwideConstants!$Q:$Q,0),MATCH(F1592,CNTR_TierList,0))))</f>
        <v/>
      </c>
      <c r="AA1592" s="419" t="str">
        <f>IF(F1592=1,1,"")</f>
        <v/>
      </c>
      <c r="AB1592" s="1097"/>
      <c r="AC1592" s="420" t="b">
        <f>AND(AC1584,Y1592&lt;&gt;EUconst_NA)</f>
        <v>0</v>
      </c>
      <c r="AD1592" s="1097"/>
      <c r="AE1592" s="1125"/>
      <c r="AF1592" s="1126"/>
      <c r="AG1592" s="1127"/>
      <c r="AH1592" s="1128"/>
      <c r="AI1592" s="1128"/>
      <c r="AJ1592" s="1128"/>
      <c r="AK1592" s="1129"/>
      <c r="AL1592" s="1096"/>
      <c r="AM1592" s="421" t="str">
        <f>EUconst_CNTR_BiomassContent&amp;EUconst_Value</f>
        <v>BioC_Waarde</v>
      </c>
      <c r="AN1592" s="1126"/>
      <c r="AO1592" s="422" t="str">
        <f>IF(AC1592=TRUE,IF(COUNTIF(MSPara_SourceStreamCategory,V1592)=0,"",INDEX(MSPara_CalcFactorsMatrix,MATCH(V1592,MSPara_SourceStreamCategory,0),MATCH(AM1592&amp;"_"&amp;2,MSPara_CalcFactors,0))),"")</f>
        <v/>
      </c>
      <c r="AP1592" s="1128"/>
      <c r="AQ1592" s="423" t="str">
        <f>IF(OR(AA1592="",AO1592=EUconst_NA),"",AO1592)</f>
        <v/>
      </c>
      <c r="AR1592" s="420">
        <f>IF(AC1592=TRUE,IF(COUNT(K1592:L1592)=0,0,IF(L1592="",K1592,L1592)),0)</f>
        <v>0</v>
      </c>
      <c r="AS1592" s="424" t="b">
        <f>AND(AC1592=TRUE,OR(AND(F1592&lt;&gt;"",NOT(ISNUMBER(AA1592))),L1592&lt;&gt;"",F1592="",AQ1592=""))</f>
        <v>0</v>
      </c>
      <c r="AT1592" s="424" t="b">
        <f t="shared" si="394"/>
        <v>0</v>
      </c>
      <c r="AU1592" s="1097"/>
      <c r="AV1592" s="425" t="b">
        <f t="shared" si="395"/>
        <v>0</v>
      </c>
      <c r="AW1592" s="426" t="b">
        <f t="shared" si="396"/>
        <v>0</v>
      </c>
      <c r="AX1592" s="1097"/>
      <c r="AY1592" s="399" t="b">
        <f t="shared" si="397"/>
        <v>0</v>
      </c>
      <c r="AZ1592" s="400" t="b">
        <f>OR(AR1591&gt;100%,(AR1591+AR1592)&gt;100%)</f>
        <v>0</v>
      </c>
      <c r="BA1592" s="1097"/>
      <c r="BB1592" s="1097"/>
      <c r="BC1592" s="1097"/>
      <c r="BD1592" s="1097"/>
      <c r="BE1592" s="1097"/>
      <c r="BF1592" s="1097"/>
      <c r="BG1592" s="1097"/>
      <c r="BH1592" s="1097"/>
      <c r="BI1592" s="1097"/>
      <c r="BJ1592" s="1097"/>
      <c r="BK1592" s="1097"/>
      <c r="BL1592" s="1097"/>
      <c r="BM1592" s="1097"/>
      <c r="BN1592" s="1097"/>
      <c r="BO1592" s="1097"/>
      <c r="BP1592" s="1097"/>
      <c r="BQ1592" s="1097"/>
      <c r="BR1592" s="1097"/>
      <c r="BS1592" s="1097"/>
      <c r="BT1592" s="1097"/>
      <c r="BU1592" s="1097"/>
      <c r="BV1592" s="1097"/>
      <c r="BW1592" s="1097"/>
      <c r="BX1592" s="1097"/>
      <c r="BY1592" s="1097"/>
      <c r="BZ1592" s="400" t="b">
        <f>OR(BZ1584,Y1592=EUconst_NA)</f>
        <v>1</v>
      </c>
    </row>
    <row r="1593" spans="1:78" s="1066" customFormat="1" ht="5.0999999999999996" customHeight="1" x14ac:dyDescent="0.25">
      <c r="A1593" s="1055"/>
      <c r="B1593" s="928"/>
      <c r="C1593" s="928"/>
      <c r="D1593" s="954"/>
      <c r="O1593" s="1056"/>
      <c r="P1593" s="1101"/>
      <c r="Q1593" s="1101"/>
      <c r="R1593" s="1101"/>
      <c r="S1593" s="1130"/>
      <c r="T1593" s="1097"/>
      <c r="U1593" s="1097"/>
      <c r="V1593" s="1097"/>
      <c r="W1593" s="1097"/>
      <c r="X1593" s="1097"/>
      <c r="Y1593" s="1097"/>
      <c r="Z1593" s="1097"/>
      <c r="AA1593" s="1097"/>
      <c r="AB1593" s="1097"/>
      <c r="AC1593" s="1097"/>
      <c r="AD1593" s="1097"/>
      <c r="AE1593" s="1097"/>
      <c r="AF1593" s="1097"/>
      <c r="AG1593" s="1097"/>
      <c r="AH1593" s="1097"/>
      <c r="AI1593" s="1097"/>
      <c r="AJ1593" s="1097"/>
      <c r="AK1593" s="1097"/>
      <c r="AL1593" s="1097"/>
      <c r="AM1593" s="1097"/>
      <c r="AN1593" s="1097"/>
      <c r="AO1593" s="1097"/>
      <c r="AP1593" s="1097"/>
      <c r="AQ1593" s="1097"/>
      <c r="AR1593" s="1097"/>
      <c r="AS1593" s="1097"/>
      <c r="AT1593" s="1097"/>
      <c r="AU1593" s="1097"/>
      <c r="AV1593" s="1097"/>
      <c r="AW1593" s="1097"/>
      <c r="AX1593" s="1097"/>
      <c r="AY1593" s="1097"/>
      <c r="AZ1593" s="1097"/>
      <c r="BA1593" s="1097"/>
      <c r="BB1593" s="1097"/>
      <c r="BC1593" s="1097"/>
      <c r="BD1593" s="1097"/>
      <c r="BE1593" s="1097"/>
      <c r="BF1593" s="1097"/>
      <c r="BG1593" s="1097"/>
      <c r="BH1593" s="1097"/>
      <c r="BI1593" s="1097"/>
      <c r="BJ1593" s="1097"/>
      <c r="BK1593" s="1097"/>
      <c r="BL1593" s="1097"/>
      <c r="BM1593" s="1097"/>
      <c r="BN1593" s="1097"/>
      <c r="BO1593" s="1097"/>
      <c r="BP1593" s="1097"/>
      <c r="BQ1593" s="1097"/>
      <c r="BR1593" s="1097"/>
      <c r="BS1593" s="1097"/>
      <c r="BT1593" s="1097"/>
      <c r="BU1593" s="1097"/>
      <c r="BV1593" s="1097"/>
      <c r="BW1593" s="1097"/>
      <c r="BX1593" s="1097"/>
      <c r="BY1593" s="1097"/>
      <c r="BZ1593" s="1097"/>
    </row>
    <row r="1594" spans="1:78" s="1066" customFormat="1" ht="12.75" customHeight="1" x14ac:dyDescent="0.25">
      <c r="A1594" s="1055"/>
      <c r="B1594" s="928"/>
      <c r="C1594" s="928"/>
      <c r="D1594" s="1840" t="str">
        <f>Translations!$B$674</f>
        <v>Tiers geldig van:</v>
      </c>
      <c r="E1594" s="1840"/>
      <c r="F1594" s="1841"/>
      <c r="G1594" s="624"/>
      <c r="H1594" s="427" t="str">
        <f>Translations!$B$675</f>
        <v>tot:</v>
      </c>
      <c r="I1594" s="624"/>
      <c r="J1594" s="1842" t="str">
        <f>Translations!$B$676</f>
        <v>Euralcode voor deze (afval)stroom (indien van toepassing):</v>
      </c>
      <c r="K1594" s="1843"/>
      <c r="L1594" s="1843"/>
      <c r="M1594" s="1844"/>
      <c r="N1594" s="428"/>
      <c r="O1594" s="1056"/>
      <c r="P1594" s="1101"/>
      <c r="Q1594" s="1101"/>
      <c r="R1594" s="1101"/>
      <c r="S1594" s="1130"/>
      <c r="T1594" s="1097"/>
      <c r="U1594" s="1097"/>
      <c r="V1594" s="1097"/>
      <c r="W1594" s="1097"/>
      <c r="X1594" s="1097"/>
      <c r="Y1594" s="1097"/>
      <c r="Z1594" s="1097"/>
      <c r="AA1594" s="1097"/>
      <c r="AB1594" s="1097"/>
      <c r="AC1594" s="1097"/>
      <c r="AD1594" s="1097"/>
      <c r="AE1594" s="1097"/>
      <c r="AF1594" s="1097"/>
      <c r="AG1594" s="1097"/>
      <c r="AH1594" s="1097"/>
      <c r="AI1594" s="1097"/>
      <c r="AJ1594" s="1097"/>
      <c r="AK1594" s="1097"/>
      <c r="AL1594" s="1097"/>
      <c r="AM1594" s="1097"/>
      <c r="AN1594" s="1097"/>
      <c r="AO1594" s="1097"/>
      <c r="AP1594" s="1097"/>
      <c r="AQ1594" s="1097"/>
      <c r="AR1594" s="1097"/>
      <c r="AS1594" s="1097"/>
      <c r="AT1594" s="1097"/>
      <c r="AU1594" s="1097"/>
      <c r="AV1594" s="1097"/>
      <c r="AW1594" s="1097"/>
      <c r="AX1594" s="1097"/>
      <c r="AY1594" s="1097"/>
      <c r="AZ1594" s="1097"/>
      <c r="BA1594" s="1097"/>
      <c r="BB1594" s="1097"/>
      <c r="BC1594" s="1097"/>
      <c r="BD1594" s="1097"/>
      <c r="BE1594" s="1097"/>
      <c r="BF1594" s="1097"/>
      <c r="BG1594" s="1097"/>
      <c r="BH1594" s="1097"/>
      <c r="BI1594" s="1097"/>
      <c r="BJ1594" s="1097"/>
      <c r="BK1594" s="1097"/>
      <c r="BL1594" s="1097"/>
      <c r="BM1594" s="1097"/>
      <c r="BN1594" s="1097"/>
      <c r="BO1594" s="1097"/>
      <c r="BP1594" s="1097"/>
      <c r="BQ1594" s="1097"/>
      <c r="BR1594" s="1097"/>
      <c r="BS1594" s="1097"/>
      <c r="BT1594" s="1097"/>
      <c r="BU1594" s="1097"/>
      <c r="BV1594" s="1097"/>
      <c r="BW1594" s="1097"/>
      <c r="BX1594" s="1097"/>
      <c r="BY1594" s="1097"/>
      <c r="BZ1594" s="14" t="b">
        <f>BZ1584</f>
        <v>1</v>
      </c>
    </row>
    <row r="1595" spans="1:78" s="1066" customFormat="1" ht="5.0999999999999996" customHeight="1" x14ac:dyDescent="0.25">
      <c r="A1595" s="1055"/>
      <c r="B1595" s="928"/>
      <c r="C1595" s="928"/>
      <c r="D1595" s="950"/>
      <c r="E1595" s="957"/>
      <c r="F1595" s="957"/>
      <c r="G1595" s="957"/>
      <c r="H1595" s="957"/>
      <c r="I1595" s="957"/>
      <c r="J1595" s="957"/>
      <c r="K1595" s="957"/>
      <c r="L1595" s="957"/>
      <c r="M1595" s="957"/>
      <c r="N1595" s="957"/>
      <c r="O1595" s="1056"/>
      <c r="P1595" s="1101"/>
      <c r="Q1595" s="1101"/>
      <c r="R1595" s="1101"/>
      <c r="S1595" s="1130"/>
      <c r="T1595" s="1097"/>
      <c r="U1595" s="1097"/>
      <c r="V1595" s="1097"/>
      <c r="W1595" s="1097"/>
      <c r="X1595" s="1097"/>
      <c r="Y1595" s="1097"/>
      <c r="Z1595" s="1097"/>
      <c r="AA1595" s="1097"/>
      <c r="AB1595" s="1097"/>
      <c r="AC1595" s="1097"/>
      <c r="AD1595" s="1097"/>
      <c r="AE1595" s="1097"/>
      <c r="AF1595" s="1097"/>
      <c r="AG1595" s="1097"/>
      <c r="AH1595" s="1097"/>
      <c r="AI1595" s="1097"/>
      <c r="AJ1595" s="1097"/>
      <c r="AK1595" s="1097"/>
      <c r="AL1595" s="1097"/>
      <c r="AM1595" s="1097"/>
      <c r="AN1595" s="1097"/>
      <c r="AO1595" s="1097"/>
      <c r="AP1595" s="1097"/>
      <c r="AQ1595" s="1097"/>
      <c r="AR1595" s="1097"/>
      <c r="AS1595" s="1097"/>
      <c r="AT1595" s="1097"/>
      <c r="AU1595" s="1097"/>
      <c r="AV1595" s="1097"/>
      <c r="AW1595" s="1097"/>
      <c r="AX1595" s="1097"/>
      <c r="AY1595" s="1097"/>
      <c r="AZ1595" s="1097"/>
      <c r="BA1595" s="1097"/>
      <c r="BB1595" s="1097"/>
      <c r="BC1595" s="1097"/>
      <c r="BD1595" s="1097"/>
      <c r="BE1595" s="1097"/>
      <c r="BF1595" s="1097"/>
      <c r="BG1595" s="1097"/>
      <c r="BH1595" s="1097"/>
      <c r="BI1595" s="1097"/>
      <c r="BJ1595" s="1097"/>
      <c r="BK1595" s="1097"/>
      <c r="BL1595" s="1097"/>
      <c r="BM1595" s="1097"/>
      <c r="BN1595" s="1097"/>
      <c r="BO1595" s="1097"/>
      <c r="BP1595" s="1097"/>
      <c r="BQ1595" s="1097"/>
      <c r="BR1595" s="1097"/>
      <c r="BS1595" s="1097"/>
      <c r="BT1595" s="1097"/>
      <c r="BU1595" s="1097"/>
      <c r="BV1595" s="1097"/>
      <c r="BW1595" s="1097"/>
      <c r="BX1595" s="1097"/>
      <c r="BY1595" s="1097"/>
      <c r="BZ1595" s="1097"/>
    </row>
    <row r="1596" spans="1:78" s="1066" customFormat="1" ht="12.75" customHeight="1" x14ac:dyDescent="0.25">
      <c r="A1596" s="1055"/>
      <c r="B1596" s="928"/>
      <c r="C1596" s="928"/>
      <c r="D1596" s="957"/>
      <c r="E1596" s="957"/>
      <c r="F1596" s="957"/>
      <c r="G1596" s="957"/>
      <c r="H1596" s="957"/>
      <c r="I1596" s="957"/>
      <c r="J1596" s="957"/>
      <c r="K1596" s="957"/>
      <c r="L1596" s="957"/>
      <c r="M1596" s="427" t="str">
        <f>Translations!$B$677</f>
        <v>ID dat voor deze source stream wordt gebruikt in het monitoringsplan:</v>
      </c>
      <c r="N1596" s="474"/>
      <c r="O1596" s="1056"/>
      <c r="P1596" s="1101"/>
      <c r="Q1596" s="1101"/>
      <c r="R1596" s="1101"/>
      <c r="S1596" s="1130"/>
      <c r="T1596" s="1097"/>
      <c r="U1596" s="1097"/>
      <c r="V1596" s="1097"/>
      <c r="W1596" s="1097"/>
      <c r="X1596" s="1097"/>
      <c r="Y1596" s="1097"/>
      <c r="Z1596" s="1097"/>
      <c r="AA1596" s="1097"/>
      <c r="AB1596" s="1097"/>
      <c r="AC1596" s="1097"/>
      <c r="AD1596" s="1097"/>
      <c r="AE1596" s="1097"/>
      <c r="AF1596" s="1097"/>
      <c r="AG1596" s="1097"/>
      <c r="AH1596" s="1097"/>
      <c r="AI1596" s="1097"/>
      <c r="AJ1596" s="1097"/>
      <c r="AK1596" s="1097"/>
      <c r="AL1596" s="1097"/>
      <c r="AM1596" s="1097"/>
      <c r="AN1596" s="1097"/>
      <c r="AO1596" s="1097"/>
      <c r="AP1596" s="1097"/>
      <c r="AQ1596" s="1097"/>
      <c r="AR1596" s="1097"/>
      <c r="AS1596" s="1097"/>
      <c r="AT1596" s="1097"/>
      <c r="AU1596" s="1097"/>
      <c r="AV1596" s="1097"/>
      <c r="AW1596" s="1097"/>
      <c r="AX1596" s="1097"/>
      <c r="AY1596" s="1097"/>
      <c r="AZ1596" s="1097"/>
      <c r="BA1596" s="1097"/>
      <c r="BB1596" s="1097"/>
      <c r="BC1596" s="1097"/>
      <c r="BD1596" s="1097"/>
      <c r="BE1596" s="1097"/>
      <c r="BF1596" s="1097"/>
      <c r="BG1596" s="1097"/>
      <c r="BH1596" s="1097"/>
      <c r="BI1596" s="1097"/>
      <c r="BJ1596" s="1097"/>
      <c r="BK1596" s="1097"/>
      <c r="BL1596" s="1097"/>
      <c r="BM1596" s="1097"/>
      <c r="BN1596" s="1097"/>
      <c r="BO1596" s="1097"/>
      <c r="BP1596" s="1097"/>
      <c r="BQ1596" s="1097"/>
      <c r="BR1596" s="1097"/>
      <c r="BS1596" s="1097"/>
      <c r="BT1596" s="1097"/>
      <c r="BU1596" s="1097"/>
      <c r="BV1596" s="1097"/>
      <c r="BW1596" s="1097"/>
      <c r="BX1596" s="1097"/>
      <c r="BY1596" s="1097"/>
      <c r="BZ1596" s="14" t="b">
        <f>BZ1594</f>
        <v>1</v>
      </c>
    </row>
    <row r="1597" spans="1:78" s="1066" customFormat="1" ht="5.0999999999999996" customHeight="1" x14ac:dyDescent="0.25">
      <c r="A1597" s="1131"/>
      <c r="D1597" s="954"/>
      <c r="O1597" s="1118"/>
      <c r="P1597" s="1107"/>
      <c r="Q1597" s="1107"/>
      <c r="R1597" s="1107"/>
      <c r="S1597" s="1097"/>
      <c r="T1597" s="1097"/>
      <c r="U1597" s="1097"/>
      <c r="V1597" s="1097"/>
      <c r="W1597" s="1097"/>
      <c r="X1597" s="1097"/>
      <c r="Y1597" s="1097"/>
      <c r="Z1597" s="1097"/>
      <c r="AA1597" s="1097"/>
      <c r="AB1597" s="1097"/>
      <c r="AC1597" s="1097"/>
      <c r="AD1597" s="1097"/>
      <c r="AE1597" s="1097"/>
      <c r="AF1597" s="1097"/>
      <c r="AG1597" s="1097"/>
      <c r="AH1597" s="1097"/>
      <c r="AI1597" s="1097"/>
      <c r="AJ1597" s="1097"/>
      <c r="AK1597" s="1097"/>
      <c r="AL1597" s="1097"/>
      <c r="AM1597" s="1097"/>
      <c r="AN1597" s="1097"/>
      <c r="AO1597" s="1097"/>
      <c r="AP1597" s="1097"/>
      <c r="AQ1597" s="1097"/>
      <c r="AR1597" s="1097"/>
      <c r="AS1597" s="1097"/>
      <c r="AT1597" s="1097"/>
      <c r="AU1597" s="1097"/>
      <c r="AV1597" s="1097"/>
      <c r="AW1597" s="1097"/>
      <c r="AX1597" s="1097"/>
      <c r="AY1597" s="1097"/>
      <c r="AZ1597" s="1097"/>
      <c r="BA1597" s="1097"/>
      <c r="BB1597" s="1097"/>
      <c r="BC1597" s="1097"/>
      <c r="BD1597" s="1097"/>
      <c r="BE1597" s="1097"/>
      <c r="BF1597" s="1097"/>
      <c r="BG1597" s="1097"/>
      <c r="BH1597" s="1097"/>
      <c r="BI1597" s="1097"/>
      <c r="BJ1597" s="1097"/>
      <c r="BK1597" s="1097"/>
      <c r="BL1597" s="1097"/>
      <c r="BM1597" s="1097"/>
      <c r="BN1597" s="1097"/>
      <c r="BO1597" s="1097"/>
      <c r="BP1597" s="1097"/>
      <c r="BQ1597" s="1097"/>
      <c r="BR1597" s="1097"/>
      <c r="BS1597" s="1097"/>
      <c r="BT1597" s="1097"/>
      <c r="BU1597" s="1097"/>
      <c r="BV1597" s="1097"/>
      <c r="BW1597" s="1097"/>
      <c r="BX1597" s="1097"/>
      <c r="BY1597" s="1097"/>
      <c r="BZ1597" s="1097"/>
    </row>
    <row r="1598" spans="1:78" s="1066" customFormat="1" x14ac:dyDescent="0.25">
      <c r="A1598" s="1131"/>
      <c r="D1598" s="1856" t="str">
        <f>Translations!$B$160</f>
        <v>Eventuele opmerkingen:</v>
      </c>
      <c r="E1598" s="1857"/>
      <c r="F1598" s="1858"/>
      <c r="G1598" s="1859"/>
      <c r="H1598" s="1859"/>
      <c r="I1598" s="1859"/>
      <c r="J1598" s="1859"/>
      <c r="K1598" s="1859"/>
      <c r="L1598" s="1859"/>
      <c r="M1598" s="1859"/>
      <c r="N1598" s="1860"/>
      <c r="O1598" s="1118"/>
      <c r="P1598" s="1107"/>
      <c r="Q1598" s="1107"/>
      <c r="R1598" s="1107"/>
      <c r="S1598" s="1097"/>
      <c r="T1598" s="1097"/>
      <c r="U1598" s="1097"/>
      <c r="V1598" s="1097"/>
      <c r="W1598" s="1097"/>
      <c r="X1598" s="1097"/>
      <c r="Y1598" s="1097"/>
      <c r="Z1598" s="1097"/>
      <c r="AA1598" s="1097"/>
      <c r="AB1598" s="1097"/>
      <c r="AC1598" s="1097"/>
      <c r="AD1598" s="1097"/>
      <c r="AE1598" s="1097"/>
      <c r="AF1598" s="1097"/>
      <c r="AG1598" s="1097"/>
      <c r="AH1598" s="1097"/>
      <c r="AI1598" s="1097"/>
      <c r="AJ1598" s="1097"/>
      <c r="AK1598" s="1097"/>
      <c r="AL1598" s="1097"/>
      <c r="AM1598" s="1097"/>
      <c r="AN1598" s="1097"/>
      <c r="AO1598" s="1097"/>
      <c r="AP1598" s="1097"/>
      <c r="AQ1598" s="1097"/>
      <c r="AR1598" s="1097"/>
      <c r="AS1598" s="1097"/>
      <c r="AT1598" s="1097"/>
      <c r="AU1598" s="1097"/>
      <c r="AV1598" s="1097"/>
      <c r="AW1598" s="1097"/>
      <c r="AX1598" s="1097"/>
      <c r="AY1598" s="1097"/>
      <c r="AZ1598" s="1097"/>
      <c r="BA1598" s="1097"/>
      <c r="BB1598" s="1097"/>
      <c r="BC1598" s="1097"/>
      <c r="BD1598" s="1097"/>
      <c r="BE1598" s="1097"/>
      <c r="BF1598" s="1097"/>
      <c r="BG1598" s="1097"/>
      <c r="BH1598" s="1097"/>
      <c r="BI1598" s="1097"/>
      <c r="BJ1598" s="1097"/>
      <c r="BK1598" s="1097"/>
      <c r="BL1598" s="1097"/>
      <c r="BM1598" s="1097"/>
      <c r="BN1598" s="1097"/>
      <c r="BO1598" s="1097"/>
      <c r="BP1598" s="1097"/>
      <c r="BQ1598" s="1097"/>
      <c r="BR1598" s="1097"/>
      <c r="BS1598" s="1097"/>
      <c r="BT1598" s="1097"/>
      <c r="BU1598" s="1097"/>
      <c r="BV1598" s="1097"/>
      <c r="BW1598" s="1097"/>
      <c r="BX1598" s="1097"/>
      <c r="BY1598" s="1097"/>
      <c r="BZ1598" s="14" t="b">
        <f>BZ1594</f>
        <v>1</v>
      </c>
    </row>
    <row r="1599" spans="1:78" s="931" customFormat="1" ht="12.75" customHeight="1" thickBot="1" x14ac:dyDescent="0.3">
      <c r="A1599" s="1055"/>
      <c r="B1599" s="957"/>
      <c r="C1599" s="1087"/>
      <c r="D1599" s="960"/>
      <c r="E1599" s="1089"/>
      <c r="F1599" s="1087"/>
      <c r="G1599" s="1132"/>
      <c r="H1599" s="1132"/>
      <c r="I1599" s="1132"/>
      <c r="J1599" s="1132"/>
      <c r="K1599" s="1132"/>
      <c r="L1599" s="1132"/>
      <c r="M1599" s="1132"/>
      <c r="N1599" s="1132"/>
      <c r="O1599" s="1092"/>
      <c r="P1599" s="1093"/>
      <c r="Q1599" s="1093"/>
      <c r="R1599" s="1093"/>
      <c r="S1599" s="930"/>
      <c r="T1599" s="930"/>
      <c r="U1599" s="1133"/>
      <c r="V1599" s="930"/>
      <c r="W1599" s="930"/>
      <c r="X1599" s="1133"/>
      <c r="Y1599" s="930"/>
      <c r="Z1599" s="930"/>
      <c r="AA1599" s="930"/>
      <c r="AB1599" s="930"/>
      <c r="AC1599" s="930"/>
      <c r="AD1599" s="930"/>
      <c r="AE1599" s="930"/>
      <c r="AF1599" s="930"/>
      <c r="AG1599" s="930"/>
      <c r="AH1599" s="930"/>
      <c r="AI1599" s="930"/>
      <c r="AJ1599" s="930"/>
      <c r="AK1599" s="930"/>
      <c r="AL1599" s="930"/>
      <c r="AM1599" s="930"/>
      <c r="AN1599" s="930"/>
      <c r="AO1599" s="930"/>
      <c r="AP1599" s="930"/>
      <c r="AQ1599" s="930"/>
      <c r="AR1599" s="930"/>
      <c r="AS1599" s="930"/>
      <c r="AT1599" s="930"/>
      <c r="AU1599" s="930"/>
      <c r="AV1599" s="930"/>
      <c r="AW1599" s="930"/>
      <c r="AX1599" s="930"/>
      <c r="AY1599" s="930"/>
      <c r="AZ1599" s="930"/>
      <c r="BA1599" s="930"/>
      <c r="BB1599" s="930"/>
      <c r="BC1599" s="930"/>
      <c r="BD1599" s="930"/>
      <c r="BE1599" s="930"/>
      <c r="BF1599" s="930"/>
      <c r="BG1599" s="930"/>
      <c r="BH1599" s="930"/>
      <c r="BI1599" s="1097"/>
      <c r="BJ1599" s="1097"/>
      <c r="BK1599" s="1097"/>
      <c r="BL1599" s="930"/>
      <c r="BM1599" s="930"/>
      <c r="BN1599" s="930"/>
      <c r="BO1599" s="930"/>
      <c r="BP1599" s="930"/>
      <c r="BQ1599" s="930"/>
      <c r="BR1599" s="930"/>
      <c r="BS1599" s="930"/>
      <c r="BT1599" s="930"/>
      <c r="BU1599" s="930"/>
      <c r="BV1599" s="930"/>
      <c r="BW1599" s="930"/>
      <c r="BX1599" s="930"/>
      <c r="BY1599" s="930"/>
      <c r="BZ1599" s="930"/>
    </row>
    <row r="1600" spans="1:78" s="931" customFormat="1" ht="12.75" customHeight="1" thickBot="1" x14ac:dyDescent="0.3">
      <c r="A1600" s="1090"/>
      <c r="B1600" s="957"/>
      <c r="C1600" s="957"/>
      <c r="D1600" s="954"/>
      <c r="E1600" s="1062"/>
      <c r="F1600" s="957"/>
      <c r="G1600" s="1091"/>
      <c r="H1600" s="1091"/>
      <c r="I1600" s="1091"/>
      <c r="J1600" s="1091"/>
      <c r="K1600" s="957"/>
      <c r="L1600" s="1091"/>
      <c r="M1600" s="1091"/>
      <c r="N1600" s="1091"/>
      <c r="O1600" s="1092"/>
      <c r="P1600" s="1093"/>
      <c r="Q1600" s="1093"/>
      <c r="R1600" s="1093"/>
      <c r="S1600" s="1070"/>
      <c r="T1600" s="12" t="str">
        <f>IF(ISBLANK(E1601),"",MATCH(E1601,CNTR_SourceStreamNames,0))</f>
        <v/>
      </c>
      <c r="U1600" s="430" t="str">
        <f>IF(ISBLANK(E1601),"",INDEX(B_InstallationDescription!$D$53:$D$127,MATCH(E1601,CNTR_SourceStreamNames,0)))</f>
        <v/>
      </c>
      <c r="V1600" s="1072"/>
      <c r="W1600" s="937"/>
      <c r="X1600" s="937"/>
      <c r="Y1600" s="937"/>
      <c r="Z1600" s="930"/>
      <c r="AA1600" s="930"/>
      <c r="AB1600" s="930"/>
      <c r="AC1600" s="930"/>
      <c r="AD1600" s="930"/>
      <c r="AE1600" s="930"/>
      <c r="AF1600" s="930"/>
      <c r="AG1600" s="930"/>
      <c r="AH1600" s="930"/>
      <c r="AI1600" s="930"/>
      <c r="AJ1600" s="930"/>
      <c r="AK1600" s="1025"/>
      <c r="AL1600" s="930"/>
      <c r="AM1600" s="930"/>
      <c r="AN1600" s="930"/>
      <c r="AO1600" s="930"/>
      <c r="AP1600" s="930"/>
      <c r="AQ1600" s="930"/>
      <c r="AR1600" s="930"/>
      <c r="AS1600" s="930"/>
      <c r="AT1600" s="930"/>
      <c r="AU1600" s="930"/>
      <c r="AV1600" s="930"/>
      <c r="AW1600" s="930"/>
      <c r="AX1600" s="930"/>
      <c r="AY1600" s="930"/>
      <c r="AZ1600" s="930"/>
      <c r="BA1600" s="930"/>
      <c r="BB1600" s="930"/>
      <c r="BC1600" s="930"/>
      <c r="BD1600" s="930"/>
      <c r="BE1600" s="930"/>
      <c r="BF1600" s="930"/>
      <c r="BG1600" s="930"/>
      <c r="BH1600" s="937"/>
      <c r="BI1600" s="937"/>
      <c r="BJ1600" s="937"/>
      <c r="BK1600" s="937"/>
      <c r="BL1600" s="937"/>
      <c r="BM1600" s="937"/>
      <c r="BN1600" s="937"/>
      <c r="BO1600" s="937"/>
      <c r="BP1600" s="937"/>
      <c r="BQ1600" s="937"/>
      <c r="BR1600" s="937"/>
      <c r="BS1600" s="937"/>
      <c r="BT1600" s="937"/>
      <c r="BU1600" s="937"/>
      <c r="BV1600" s="937"/>
      <c r="BW1600" s="937"/>
      <c r="BX1600" s="937"/>
      <c r="BY1600" s="937"/>
      <c r="BZ1600" s="336" t="s">
        <v>268</v>
      </c>
    </row>
    <row r="1601" spans="1:78" s="1066" customFormat="1" ht="15" customHeight="1" thickBot="1" x14ac:dyDescent="0.3">
      <c r="A1601" s="498" t="str">
        <f>IF(E1601="","","PRINT")</f>
        <v/>
      </c>
      <c r="B1601" s="928"/>
      <c r="C1601" s="429">
        <f>C1574+1</f>
        <v>58</v>
      </c>
      <c r="D1601" s="928"/>
      <c r="E1601" s="1851"/>
      <c r="F1601" s="1852"/>
      <c r="G1601" s="1852"/>
      <c r="H1601" s="1852"/>
      <c r="I1601" s="1852"/>
      <c r="J1601" s="1853"/>
      <c r="K1601" s="1845" t="str">
        <f>IF(E1602="","",INDEX(EUwideConstants!$F$338:$F$379,MATCH(E1602,EUConst_TierActivityListNames,0)))</f>
        <v/>
      </c>
      <c r="L1601" s="1846"/>
      <c r="M1601" s="338" t="str">
        <f>Translations!$B$665</f>
        <v>Fossiel CO2:</v>
      </c>
      <c r="N1601" s="622" t="str">
        <f>IF(SUM(check!A1802:A1811)=0,IF(N1603&lt;&gt;"",N1603,IF(OR(K1601="",T1602=TRUE),"",INDEX(BC1615:BE1615,MATCH(K1601,BC1611:BE1611,0)))),"")</f>
        <v/>
      </c>
      <c r="O1601" s="476" t="s">
        <v>266</v>
      </c>
      <c r="P1601" s="688" t="str">
        <f>IF(AND(E1601&lt;&gt;"",COUNTIF(P1602:$P$2089,"PRINT")=0),"PRINT","")</f>
        <v/>
      </c>
      <c r="Q1601" s="207" t="str">
        <f>EUconst_SumCO2 &amp; "_" &amp; K1601</f>
        <v>SUM_CO2_</v>
      </c>
      <c r="R1601" s="1093"/>
      <c r="S1601" s="1070"/>
      <c r="T1601" s="343" t="s">
        <v>391</v>
      </c>
      <c r="U1601" s="1070"/>
      <c r="V1601" s="1072"/>
      <c r="W1601" s="937"/>
      <c r="X1601" s="930"/>
      <c r="Y1601" s="930"/>
      <c r="Z1601" s="930"/>
      <c r="AA1601" s="930"/>
      <c r="AB1601" s="930"/>
      <c r="AC1601" s="930"/>
      <c r="AD1601" s="930"/>
      <c r="AE1601" s="930"/>
      <c r="AF1601" s="930"/>
      <c r="AG1601" s="930"/>
      <c r="AH1601" s="930"/>
      <c r="AI1601" s="1096"/>
      <c r="AJ1601" s="1096"/>
      <c r="AK1601" s="1096"/>
      <c r="AL1601" s="1096"/>
      <c r="AM1601" s="1096"/>
      <c r="AN1601" s="1096"/>
      <c r="AO1601" s="1096"/>
      <c r="AP1601" s="1096"/>
      <c r="AQ1601" s="1096"/>
      <c r="AR1601" s="1096"/>
      <c r="AS1601" s="1096"/>
      <c r="AT1601" s="1096"/>
      <c r="AU1601" s="1096"/>
      <c r="AV1601" s="1096"/>
      <c r="AW1601" s="1096"/>
      <c r="AX1601" s="1096"/>
      <c r="AY1601" s="1096"/>
      <c r="AZ1601" s="1096"/>
      <c r="BA1601" s="1096"/>
      <c r="BB1601" s="1096"/>
      <c r="BC1601" s="1096"/>
      <c r="BD1601" s="1096"/>
      <c r="BE1601" s="1096"/>
      <c r="BF1601" s="1096"/>
      <c r="BG1601" s="1096"/>
      <c r="BH1601" s="500">
        <f>AR1611</f>
        <v>0</v>
      </c>
      <c r="BI1601" s="500" t="e">
        <f>AJ1611</f>
        <v>#N/A</v>
      </c>
      <c r="BJ1601" s="500">
        <f>AR1613</f>
        <v>0</v>
      </c>
      <c r="BK1601" s="500" t="str">
        <f>AJ1613</f>
        <v/>
      </c>
      <c r="BL1601" s="500">
        <f>AR1614</f>
        <v>0</v>
      </c>
      <c r="BM1601" s="500" t="str">
        <f>AJ1614</f>
        <v/>
      </c>
      <c r="BN1601" s="500">
        <f>AR1615</f>
        <v>1</v>
      </c>
      <c r="BO1601" s="500">
        <f>AR1616</f>
        <v>1</v>
      </c>
      <c r="BP1601" s="500">
        <f>AR1617</f>
        <v>0</v>
      </c>
      <c r="BQ1601" s="500" t="str">
        <f>AJ1617</f>
        <v/>
      </c>
      <c r="BR1601" s="500">
        <f>AR1618</f>
        <v>0</v>
      </c>
      <c r="BS1601" s="500">
        <f>AR1619</f>
        <v>0</v>
      </c>
      <c r="BT1601" s="500" t="str">
        <f>N1601</f>
        <v/>
      </c>
      <c r="BU1601" s="500" t="str">
        <f>N1602</f>
        <v/>
      </c>
      <c r="BV1601" s="500" t="str">
        <f>R1604</f>
        <v/>
      </c>
      <c r="BW1601" s="500" t="str">
        <f>R1610</f>
        <v/>
      </c>
      <c r="BX1601" s="500" t="str">
        <f>R1611</f>
        <v/>
      </c>
      <c r="BY1601" s="937"/>
      <c r="BZ1601" s="431" t="b">
        <f>CNTR_CalcRelevant=EUconst_NotRelevant</f>
        <v>1</v>
      </c>
    </row>
    <row r="1602" spans="1:78" s="1066" customFormat="1" ht="15" customHeight="1" thickBot="1" x14ac:dyDescent="0.3">
      <c r="A1602" s="1055"/>
      <c r="B1602" s="928"/>
      <c r="C1602" s="928"/>
      <c r="D1602" s="928"/>
      <c r="E1602" s="1847" t="str">
        <f>IF(ISBLANK(E1601),"",IF(INDEX(B_InstallationDescription!$E$53:$E$127,MATCH(U1600,B_InstallationDescription!$D$53:$D$127,0))&gt;0,INDEX(B_InstallationDescription!$E$53:$E$127,MATCH(U1600,B_InstallationDescription!$D$53:$D$127,0)),""))</f>
        <v/>
      </c>
      <c r="F1602" s="1848"/>
      <c r="G1602" s="1848"/>
      <c r="H1602" s="1848"/>
      <c r="I1602" s="1848"/>
      <c r="J1602" s="1849"/>
      <c r="K1602" s="102"/>
      <c r="L1602" s="102"/>
      <c r="M1602" s="201" t="str">
        <f>Translations!$B$666</f>
        <v>Bio CO2:</v>
      </c>
      <c r="N1602" s="623" t="str">
        <f>IF(OR(K1601="",T1602=TRUE),"",INDEX(BC1614:BE1614,MATCH(K1601,BC1611:BE1611,0)))</f>
        <v/>
      </c>
      <c r="O1602" s="477" t="s">
        <v>266</v>
      </c>
      <c r="P1602" s="1093"/>
      <c r="Q1602" s="207" t="str">
        <f>EUconst_SumBioCO2 &amp; "_" &amp; K1601</f>
        <v>SUM_bioCO2_</v>
      </c>
      <c r="R1602" s="1093"/>
      <c r="S1602" s="1070"/>
      <c r="T1602" s="22" t="str">
        <f>IF(E1602="","",MATCH(E1602,EUConst_TierActivityListNames,0)&gt;40)</f>
        <v/>
      </c>
      <c r="U1602" s="1070"/>
      <c r="V1602" s="1072"/>
      <c r="W1602" s="937"/>
      <c r="X1602" s="930"/>
      <c r="Y1602" s="12" t="s">
        <v>93</v>
      </c>
      <c r="Z1602" s="1097"/>
      <c r="AA1602" s="1097"/>
      <c r="AB1602" s="1097"/>
      <c r="AC1602" s="1097"/>
      <c r="AD1602" s="1097"/>
      <c r="AE1602" s="12" t="s">
        <v>300</v>
      </c>
      <c r="AF1602" s="930"/>
      <c r="AG1602" s="1098"/>
      <c r="AH1602" s="1097"/>
      <c r="AI1602" s="1097"/>
      <c r="AJ1602" s="1098"/>
      <c r="AK1602" s="1098"/>
      <c r="AL1602" s="1096"/>
      <c r="AM1602" s="12" t="s">
        <v>306</v>
      </c>
      <c r="AN1602" s="1099"/>
      <c r="AO1602" s="1099"/>
      <c r="AP1602" s="1097"/>
      <c r="AQ1602" s="1097"/>
      <c r="AR1602" s="1097"/>
      <c r="AS1602" s="1097"/>
      <c r="AT1602" s="1097"/>
      <c r="AU1602" s="1097"/>
      <c r="AV1602" s="12" t="s">
        <v>314</v>
      </c>
      <c r="AW1602" s="1097"/>
      <c r="AX1602" s="1100"/>
      <c r="AY1602" s="1097"/>
      <c r="AZ1602" s="1097"/>
      <c r="BA1602" s="1097"/>
      <c r="BB1602" s="12" t="s">
        <v>218</v>
      </c>
      <c r="BC1602" s="1097"/>
      <c r="BD1602" s="1097"/>
      <c r="BE1602" s="1097"/>
      <c r="BF1602" s="1097"/>
      <c r="BG1602" s="12" t="s">
        <v>483</v>
      </c>
      <c r="BH1602" s="499" t="s">
        <v>553</v>
      </c>
      <c r="BI1602" s="499" t="s">
        <v>484</v>
      </c>
      <c r="BJ1602" s="499" t="s">
        <v>212</v>
      </c>
      <c r="BK1602" s="499" t="s">
        <v>485</v>
      </c>
      <c r="BL1602" s="499" t="s">
        <v>69</v>
      </c>
      <c r="BM1602" s="499" t="s">
        <v>486</v>
      </c>
      <c r="BN1602" s="499" t="s">
        <v>487</v>
      </c>
      <c r="BO1602" s="499" t="s">
        <v>488</v>
      </c>
      <c r="BP1602" s="499" t="s">
        <v>215</v>
      </c>
      <c r="BQ1602" s="499" t="s">
        <v>489</v>
      </c>
      <c r="BR1602" s="499" t="s">
        <v>490</v>
      </c>
      <c r="BS1602" s="499" t="s">
        <v>491</v>
      </c>
      <c r="BT1602" s="499" t="s">
        <v>289</v>
      </c>
      <c r="BU1602" s="499" t="s">
        <v>492</v>
      </c>
      <c r="BV1602" s="499" t="s">
        <v>495</v>
      </c>
      <c r="BW1602" s="499" t="s">
        <v>493</v>
      </c>
      <c r="BX1602" s="499" t="s">
        <v>494</v>
      </c>
      <c r="BY1602" s="1097"/>
      <c r="BZ1602" s="1097"/>
    </row>
    <row r="1603" spans="1:78" s="1066" customFormat="1" ht="40.5" customHeight="1" thickBot="1" x14ac:dyDescent="0.3">
      <c r="A1603" s="1055"/>
      <c r="B1603" s="928"/>
      <c r="C1603" s="928"/>
      <c r="D1603" s="928"/>
      <c r="E1603"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603" s="1833"/>
      <c r="G1603" s="1833"/>
      <c r="H1603" s="1833"/>
      <c r="I1603" s="1833"/>
      <c r="J1603" s="1833"/>
      <c r="K1603" s="1833"/>
      <c r="L1603" s="1833"/>
      <c r="M1603" s="1834"/>
      <c r="N1603" s="851"/>
      <c r="O1603" s="1315" t="str">
        <f>+IF($K$2170&gt;0,"GEEN DUBBELE INVOER VOOR 1 SOURCESTREAM","")</f>
        <v/>
      </c>
      <c r="P1603" s="1101"/>
      <c r="Q1603" s="1101"/>
      <c r="R1603" s="1101"/>
      <c r="S1603" s="1070"/>
      <c r="T1603" s="1070"/>
      <c r="U1603" s="1070"/>
      <c r="V1603" s="1072"/>
      <c r="W1603" s="1097"/>
      <c r="X1603" s="1097"/>
      <c r="Y1603" s="1093"/>
      <c r="Z1603" s="1097"/>
      <c r="AA1603" s="1097"/>
      <c r="AB1603" s="1097"/>
      <c r="AC1603" s="1097"/>
      <c r="AD1603" s="1097"/>
      <c r="AE1603" s="1097"/>
      <c r="AF1603" s="930"/>
      <c r="AG1603" s="1097"/>
      <c r="AH1603" s="1097"/>
      <c r="AI1603" s="1097"/>
      <c r="AJ1603" s="1098"/>
      <c r="AK1603" s="1098"/>
      <c r="AL1603" s="1096"/>
      <c r="AM1603" s="1097"/>
      <c r="AN1603" s="1097"/>
      <c r="AO1603" s="1097"/>
      <c r="AP1603" s="1097"/>
      <c r="AQ1603" s="1097"/>
      <c r="AR1603" s="1097"/>
      <c r="AS1603" s="1097"/>
      <c r="AT1603" s="1097"/>
      <c r="AU1603" s="1097"/>
      <c r="AV1603" s="1097"/>
      <c r="AW1603" s="1097"/>
      <c r="AX1603" s="1097"/>
      <c r="AY1603" s="1097"/>
      <c r="AZ1603" s="1097"/>
      <c r="BA1603" s="1097"/>
      <c r="BB1603" s="1097"/>
      <c r="BC1603" s="1097"/>
      <c r="BD1603" s="1097"/>
      <c r="BE1603" s="1097"/>
      <c r="BF1603" s="1097"/>
      <c r="BG1603" s="1097"/>
      <c r="BH1603" s="1097"/>
      <c r="BI1603" s="1097"/>
      <c r="BJ1603" s="1097"/>
      <c r="BK1603" s="1097"/>
      <c r="BL1603" s="1097"/>
      <c r="BM1603" s="1097"/>
      <c r="BN1603" s="1097"/>
      <c r="BO1603" s="1097"/>
      <c r="BP1603" s="1097"/>
      <c r="BQ1603" s="1097"/>
      <c r="BR1603" s="1097"/>
      <c r="BS1603" s="1097"/>
      <c r="BT1603" s="1097"/>
      <c r="BU1603" s="1097"/>
      <c r="BV1603" s="1097"/>
      <c r="BW1603" s="1097"/>
      <c r="BX1603" s="1097"/>
      <c r="BY1603" s="1097"/>
      <c r="BZ1603" s="1097"/>
    </row>
    <row r="1604" spans="1:78" s="1066" customFormat="1" ht="12.75" customHeight="1" thickBot="1" x14ac:dyDescent="0.3">
      <c r="A1604" s="1055"/>
      <c r="B1604" s="928"/>
      <c r="C1604" s="928"/>
      <c r="D1604" s="928"/>
      <c r="E1604" s="1838" t="str">
        <f>IF(E1601="","",IF(T1602=TRUE,HYPERLINK("#JUMP_14",EUconst_MsgGoOnPFC),HYPERLINK("#JUMP_E_8",EUconst_FurtherGuidancePoint1)))</f>
        <v/>
      </c>
      <c r="F1604" s="1838"/>
      <c r="G1604" s="1838"/>
      <c r="H1604" s="1838"/>
      <c r="I1604" s="1838"/>
      <c r="J1604" s="1838"/>
      <c r="K1604" s="1838"/>
      <c r="L1604" s="1838"/>
      <c r="M1604" s="1838"/>
      <c r="N1604" s="852"/>
      <c r="O1604" s="1056"/>
      <c r="P1604" s="1101"/>
      <c r="Q1604" s="207" t="str">
        <f>EUconst_SumNonSustBioCO2 &amp; "_" &amp; K1601</f>
        <v>SUM_bioNonSustCO2_</v>
      </c>
      <c r="R1604" s="472" t="str">
        <f>IF(OR(K1601="",T1602=TRUE),"",ROUND(INDEX(BC1613:BE1613,MATCH(K1601,BC1611:BE1611,0)),0))</f>
        <v/>
      </c>
      <c r="S1604" s="1070"/>
      <c r="T1604" s="1070"/>
      <c r="U1604" s="1070"/>
      <c r="V1604" s="1097"/>
      <c r="W1604" s="1097"/>
      <c r="X1604" s="1097"/>
      <c r="Y1604" s="930"/>
      <c r="Z1604" s="1097"/>
      <c r="AA1604" s="1097"/>
      <c r="AB1604" s="1097"/>
      <c r="AC1604" s="1097"/>
      <c r="AD1604" s="1097"/>
      <c r="AE1604" s="1097"/>
      <c r="AF1604" s="930"/>
      <c r="AG1604" s="1097"/>
      <c r="AH1604" s="1097"/>
      <c r="AI1604" s="1097"/>
      <c r="AJ1604" s="1098"/>
      <c r="AK1604" s="1098"/>
      <c r="AL1604" s="1096"/>
      <c r="AM1604" s="1097"/>
      <c r="AN1604" s="1097"/>
      <c r="AO1604" s="1097"/>
      <c r="AP1604" s="1097"/>
      <c r="AQ1604" s="1097"/>
      <c r="AR1604" s="1097"/>
      <c r="AS1604" s="1097"/>
      <c r="AT1604" s="1097"/>
      <c r="AU1604" s="1097"/>
      <c r="AV1604" s="1097"/>
      <c r="AW1604" s="1097"/>
      <c r="AX1604" s="1097"/>
      <c r="AY1604" s="1097"/>
      <c r="AZ1604" s="1097"/>
      <c r="BA1604" s="1097"/>
      <c r="BB1604" s="1097"/>
      <c r="BC1604" s="1097"/>
      <c r="BD1604" s="1097"/>
      <c r="BE1604" s="1097"/>
      <c r="BF1604" s="1097"/>
      <c r="BG1604" s="1097"/>
      <c r="BH1604" s="1097"/>
      <c r="BI1604" s="1097"/>
      <c r="BJ1604" s="1097"/>
      <c r="BK1604" s="1097"/>
      <c r="BL1604" s="1097"/>
      <c r="BM1604" s="1097"/>
      <c r="BN1604" s="1097"/>
      <c r="BO1604" s="1097"/>
      <c r="BP1604" s="1097"/>
      <c r="BQ1604" s="1097"/>
      <c r="BR1604" s="1097"/>
      <c r="BS1604" s="1097"/>
      <c r="BT1604" s="1097"/>
      <c r="BU1604" s="1097"/>
      <c r="BV1604" s="1097"/>
      <c r="BW1604" s="1097"/>
      <c r="BX1604" s="1097"/>
      <c r="BY1604" s="1097"/>
      <c r="BZ1604" s="1097"/>
    </row>
    <row r="1605" spans="1:78" s="1066" customFormat="1" ht="5.0999999999999996" customHeight="1" thickBot="1" x14ac:dyDescent="0.3">
      <c r="A1605" s="1055"/>
      <c r="B1605" s="928"/>
      <c r="C1605" s="928"/>
      <c r="D1605" s="928"/>
      <c r="E1605" s="928"/>
      <c r="F1605" s="928"/>
      <c r="G1605" s="928"/>
      <c r="M1605" s="852"/>
      <c r="N1605" s="852"/>
      <c r="O1605" s="1056"/>
      <c r="P1605" s="1070"/>
      <c r="Q1605" s="1070"/>
      <c r="R1605" s="1070"/>
      <c r="S1605" s="1070"/>
      <c r="T1605" s="1070"/>
      <c r="U1605" s="1070"/>
      <c r="V1605" s="1097"/>
      <c r="W1605" s="1097"/>
      <c r="X1605" s="1097"/>
      <c r="Y1605" s="1093"/>
      <c r="Z1605" s="1097"/>
      <c r="AA1605" s="1097"/>
      <c r="AB1605" s="1097"/>
      <c r="AC1605" s="1097"/>
      <c r="AD1605" s="1097"/>
      <c r="AE1605" s="1097"/>
      <c r="AF1605" s="930"/>
      <c r="AG1605" s="1097"/>
      <c r="AH1605" s="1097"/>
      <c r="AI1605" s="1097"/>
      <c r="AJ1605" s="1098"/>
      <c r="AK1605" s="1098"/>
      <c r="AL1605" s="1096"/>
      <c r="AM1605" s="1097"/>
      <c r="AN1605" s="1097"/>
      <c r="AO1605" s="1097"/>
      <c r="AP1605" s="1097"/>
      <c r="AQ1605" s="1097"/>
      <c r="AR1605" s="1097"/>
      <c r="AS1605" s="1097"/>
      <c r="AT1605" s="1097"/>
      <c r="AU1605" s="1097"/>
      <c r="AV1605" s="1097"/>
      <c r="AW1605" s="1097"/>
      <c r="AX1605" s="1097"/>
      <c r="AY1605" s="1097"/>
      <c r="AZ1605" s="1097"/>
      <c r="BA1605" s="1097"/>
      <c r="BB1605" s="1097"/>
      <c r="BC1605" s="1097"/>
      <c r="BD1605" s="1097"/>
      <c r="BE1605" s="1097"/>
      <c r="BF1605" s="1097"/>
      <c r="BG1605" s="1097"/>
      <c r="BH1605" s="1097"/>
      <c r="BI1605" s="1097"/>
      <c r="BJ1605" s="1097"/>
      <c r="BK1605" s="1097"/>
      <c r="BL1605" s="1097"/>
      <c r="BM1605" s="1097"/>
      <c r="BN1605" s="1097"/>
      <c r="BO1605" s="1097"/>
      <c r="BP1605" s="1097"/>
      <c r="BQ1605" s="1097"/>
      <c r="BR1605" s="1097"/>
      <c r="BS1605" s="1097"/>
      <c r="BT1605" s="1097"/>
      <c r="BU1605" s="1097"/>
      <c r="BV1605" s="1097"/>
      <c r="BW1605" s="1097"/>
      <c r="BX1605" s="1097"/>
      <c r="BY1605" s="1097"/>
      <c r="BZ1605" s="1097"/>
    </row>
    <row r="1606" spans="1:78" s="1066" customFormat="1" ht="12.75" customHeight="1" thickBot="1" x14ac:dyDescent="0.3">
      <c r="A1606" s="1055"/>
      <c r="B1606" s="928"/>
      <c r="C1606" s="484" t="s">
        <v>4</v>
      </c>
      <c r="D1606" s="346" t="str">
        <f>Translations!$B$622</f>
        <v>AG:</v>
      </c>
      <c r="E1606" s="1839" t="str">
        <f>Translations!$B$667</f>
        <v>Zijn de AG gebaseerd op optelling van (gemeten) hoeveelheden (i.p.v. met één continue hoeveelheidsmeting)?</v>
      </c>
      <c r="F1606" s="1839"/>
      <c r="G1606" s="1839"/>
      <c r="H1606" s="1839"/>
      <c r="I1606" s="1839"/>
      <c r="J1606" s="1839"/>
      <c r="K1606" s="1839"/>
      <c r="L1606" s="705"/>
      <c r="M1606" s="692" t="str">
        <f>+IF(N1603="",IF(L1606="",IF(E1601="","",EUconst_ERR_Incomplete),""),"")</f>
        <v/>
      </c>
      <c r="O1606" s="1056"/>
      <c r="P1606" s="1070"/>
      <c r="Q1606" s="1070"/>
      <c r="R1606" s="1070"/>
      <c r="S1606" s="1070"/>
      <c r="T1606" s="1070"/>
      <c r="U1606" s="1070"/>
      <c r="V1606" s="1097"/>
      <c r="W1606" s="1097"/>
      <c r="X1606" s="1097"/>
      <c r="Y1606" s="1093"/>
      <c r="Z1606" s="1097"/>
      <c r="AA1606" s="1097"/>
      <c r="AB1606" s="1097"/>
      <c r="AC1606" s="699" t="b">
        <f>AND(E1601&lt;&gt;"",T1602&lt;&gt;TRUE)</f>
        <v>0</v>
      </c>
      <c r="AD1606" s="1097"/>
      <c r="AE1606" s="1097"/>
      <c r="AF1606" s="930"/>
      <c r="AG1606" s="1097"/>
      <c r="AH1606" s="1097"/>
      <c r="AI1606" s="1097"/>
      <c r="AJ1606" s="1098"/>
      <c r="AK1606" s="1098"/>
      <c r="AL1606" s="1096"/>
      <c r="AM1606" s="1097"/>
      <c r="AN1606" s="1097"/>
      <c r="AO1606" s="1097"/>
      <c r="AP1606" s="1097"/>
      <c r="AQ1606" s="1097"/>
      <c r="AR1606" s="1097"/>
      <c r="AS1606" s="1097"/>
      <c r="AT1606" s="699" t="b">
        <f>MSPara_BatchReportingMandatory&lt;&gt;TRUE</f>
        <v>0</v>
      </c>
      <c r="AU1606" s="1097"/>
      <c r="AV1606" s="1097"/>
      <c r="AW1606" s="1097"/>
      <c r="AX1606" s="1097"/>
      <c r="AY1606" s="1097"/>
      <c r="AZ1606" s="1097"/>
      <c r="BA1606" s="1097"/>
      <c r="BB1606" s="1097"/>
      <c r="BC1606" s="1097"/>
      <c r="BD1606" s="1097"/>
      <c r="BE1606" s="1097"/>
      <c r="BF1606" s="1097"/>
      <c r="BG1606" s="1097"/>
      <c r="BH1606" s="1097"/>
      <c r="BI1606" s="1097"/>
      <c r="BJ1606" s="1097"/>
      <c r="BK1606" s="1097"/>
      <c r="BL1606" s="1097"/>
      <c r="BM1606" s="1097"/>
      <c r="BN1606" s="1097"/>
      <c r="BO1606" s="1097"/>
      <c r="BP1606" s="1097"/>
      <c r="BQ1606" s="1097"/>
      <c r="BR1606" s="1097"/>
      <c r="BS1606" s="1097"/>
      <c r="BT1606" s="1097"/>
      <c r="BU1606" s="1097"/>
      <c r="BV1606" s="1097"/>
      <c r="BW1606" s="1097"/>
      <c r="BX1606" s="1097"/>
      <c r="BY1606" s="1097"/>
      <c r="BZ1606" s="699" t="b">
        <f>OR(CNTR_CalcRelevant=EUconst_NotRelevant,AND(COUNTA(CNTR_ListRelevantSections)&gt;0,OR(T1602=TRUE,E1601="")))</f>
        <v>1</v>
      </c>
    </row>
    <row r="1607" spans="1:78" s="1066" customFormat="1" ht="5.0999999999999996" customHeight="1" thickBot="1" x14ac:dyDescent="0.3">
      <c r="A1607" s="1055"/>
      <c r="B1607" s="928"/>
      <c r="C1607" s="928"/>
      <c r="D1607" s="928"/>
      <c r="E1607" s="928"/>
      <c r="F1607" s="928"/>
      <c r="G1607" s="928"/>
      <c r="H1607" s="957"/>
      <c r="I1607" s="957"/>
      <c r="J1607" s="957"/>
      <c r="K1607" s="957"/>
      <c r="L1607" s="957"/>
      <c r="M1607" s="1103"/>
      <c r="O1607" s="1056"/>
      <c r="P1607" s="1070"/>
      <c r="Q1607" s="1070"/>
      <c r="R1607" s="1070"/>
      <c r="S1607" s="1070"/>
      <c r="T1607" s="1070"/>
      <c r="U1607" s="1070"/>
      <c r="V1607" s="1097"/>
      <c r="W1607" s="1097"/>
      <c r="X1607" s="1097"/>
      <c r="Y1607" s="1093"/>
      <c r="Z1607" s="1097"/>
      <c r="AA1607" s="1097"/>
      <c r="AB1607" s="1097"/>
      <c r="AC1607" s="1100"/>
      <c r="AD1607" s="1097"/>
      <c r="AE1607" s="1097"/>
      <c r="AF1607" s="930"/>
      <c r="AG1607" s="1097"/>
      <c r="AH1607" s="1097"/>
      <c r="AI1607" s="1097"/>
      <c r="AJ1607" s="1098"/>
      <c r="AK1607" s="1098"/>
      <c r="AL1607" s="1096"/>
      <c r="AM1607" s="1097"/>
      <c r="AN1607" s="1097"/>
      <c r="AO1607" s="1097"/>
      <c r="AP1607" s="1097"/>
      <c r="AQ1607" s="1097"/>
      <c r="AR1607" s="1097"/>
      <c r="AS1607" s="1097"/>
      <c r="AT1607" s="1100"/>
      <c r="AU1607" s="1097"/>
      <c r="AV1607" s="1097"/>
      <c r="AW1607" s="1097"/>
      <c r="AX1607" s="1097"/>
      <c r="AY1607" s="1097"/>
      <c r="AZ1607" s="1097"/>
      <c r="BA1607" s="1097"/>
      <c r="BB1607" s="1097"/>
      <c r="BC1607" s="1097"/>
      <c r="BD1607" s="1097"/>
      <c r="BE1607" s="1097"/>
      <c r="BF1607" s="1097"/>
      <c r="BG1607" s="1097"/>
      <c r="BH1607" s="1097"/>
      <c r="BI1607" s="1097"/>
      <c r="BJ1607" s="1097"/>
      <c r="BK1607" s="1097"/>
      <c r="BL1607" s="1097"/>
      <c r="BM1607" s="1097"/>
      <c r="BN1607" s="1097"/>
      <c r="BO1607" s="1097"/>
      <c r="BP1607" s="1097"/>
      <c r="BQ1607" s="1097"/>
      <c r="BR1607" s="1097"/>
      <c r="BS1607" s="1097"/>
      <c r="BT1607" s="1097"/>
      <c r="BU1607" s="1097"/>
      <c r="BV1607" s="1097"/>
      <c r="BW1607" s="1097"/>
      <c r="BX1607" s="1097"/>
      <c r="BY1607" s="1097"/>
      <c r="BZ1607" s="1100"/>
    </row>
    <row r="1608" spans="1:78" s="1066" customFormat="1" ht="12.75" customHeight="1" thickBot="1" x14ac:dyDescent="0.3">
      <c r="A1608" s="1055"/>
      <c r="B1608" s="928"/>
      <c r="C1608" s="484" t="s">
        <v>5</v>
      </c>
      <c r="D1608" s="346" t="str">
        <f>Translations!$B$622</f>
        <v>AG:</v>
      </c>
      <c r="E1608" s="690" t="str">
        <f>Translations!$B$668</f>
        <v>Begin:</v>
      </c>
      <c r="F1608" s="706"/>
      <c r="G1608" s="691" t="str">
        <f>Translations!$B$669</f>
        <v>Eind:</v>
      </c>
      <c r="H1608" s="706"/>
      <c r="I1608" s="691" t="str">
        <f>Translations!$B$670</f>
        <v>Invoer:</v>
      </c>
      <c r="J1608" s="706"/>
      <c r="K1608" s="691" t="str">
        <f>Translations!$B$671</f>
        <v>Uitvoer:</v>
      </c>
      <c r="L1608" s="706"/>
      <c r="M1608" s="692" t="str">
        <f>IF(N1603="",IF(AND(L1606=TRUE,COUNT(F1608,H1608,J1608,L1608)&lt;4),EUconst_ERR_Incomplete,""),"")</f>
        <v/>
      </c>
      <c r="O1608" s="1056"/>
      <c r="P1608" s="1070"/>
      <c r="Q1608" s="1070"/>
      <c r="R1608" s="1070"/>
      <c r="S1608" s="1070"/>
      <c r="T1608" s="1070"/>
      <c r="U1608" s="1070"/>
      <c r="V1608" s="1097"/>
      <c r="W1608" s="1097"/>
      <c r="X1608" s="1097"/>
      <c r="Y1608" s="1093"/>
      <c r="Z1608" s="1097"/>
      <c r="AA1608" s="1097"/>
      <c r="AB1608" s="1097"/>
      <c r="AC1608" s="699" t="b">
        <f>AC1606</f>
        <v>0</v>
      </c>
      <c r="AD1608" s="1097"/>
      <c r="AE1608" s="1097"/>
      <c r="AF1608" s="930"/>
      <c r="AG1608" s="1097"/>
      <c r="AH1608" s="1097"/>
      <c r="AI1608" s="1097"/>
      <c r="AJ1608" s="1098"/>
      <c r="AK1608" s="1098"/>
      <c r="AL1608" s="1096"/>
      <c r="AM1608" s="1097"/>
      <c r="AN1608" s="1097"/>
      <c r="AO1608" s="1097"/>
      <c r="AP1608" s="1097"/>
      <c r="AQ1608" s="1097"/>
      <c r="AR1608" s="1097"/>
      <c r="AS1608" s="1097"/>
      <c r="AT1608" s="699" t="b">
        <f>AND(AT1606=TRUE,L1606="")</f>
        <v>0</v>
      </c>
      <c r="AU1608" s="1097"/>
      <c r="AV1608" s="1097"/>
      <c r="AW1608" s="1097"/>
      <c r="AX1608" s="1097"/>
      <c r="AY1608" s="1097"/>
      <c r="AZ1608" s="1097"/>
      <c r="BA1608" s="1097"/>
      <c r="BB1608" s="1097"/>
      <c r="BC1608" s="1097"/>
      <c r="BD1608" s="1097"/>
      <c r="BE1608" s="1097"/>
      <c r="BF1608" s="1097"/>
      <c r="BG1608" s="1097"/>
      <c r="BH1608" s="1097"/>
      <c r="BI1608" s="1097"/>
      <c r="BJ1608" s="1097"/>
      <c r="BK1608" s="1097"/>
      <c r="BL1608" s="1097"/>
      <c r="BM1608" s="1097"/>
      <c r="BN1608" s="1097"/>
      <c r="BO1608" s="1097"/>
      <c r="BP1608" s="1097"/>
      <c r="BQ1608" s="1097"/>
      <c r="BR1608" s="1097"/>
      <c r="BS1608" s="1097"/>
      <c r="BT1608" s="1097"/>
      <c r="BU1608" s="1097"/>
      <c r="BV1608" s="1097"/>
      <c r="BW1608" s="1097"/>
      <c r="BX1608" s="1097"/>
      <c r="BY1608" s="1097"/>
      <c r="BZ1608" s="699" t="b">
        <f>OR(BZ1606,AND(NOT(ISBLANK(L1606)),L1606=FALSE))</f>
        <v>1</v>
      </c>
    </row>
    <row r="1609" spans="1:78" s="1066" customFormat="1" ht="5.0999999999999996" customHeight="1" thickBot="1" x14ac:dyDescent="0.3">
      <c r="A1609" s="1055"/>
      <c r="B1609" s="928"/>
      <c r="C1609" s="928"/>
      <c r="D1609" s="928"/>
      <c r="E1609" s="928"/>
      <c r="F1609" s="928"/>
      <c r="G1609" s="928"/>
      <c r="M1609" s="852"/>
      <c r="N1609" s="852"/>
      <c r="O1609" s="1056"/>
      <c r="P1609" s="1070"/>
      <c r="Q1609" s="1070"/>
      <c r="R1609" s="1070"/>
      <c r="S1609" s="1070"/>
      <c r="T1609" s="1070"/>
      <c r="U1609" s="1070"/>
      <c r="V1609" s="1097"/>
      <c r="W1609" s="1097"/>
      <c r="X1609" s="1097"/>
      <c r="Y1609" s="1093"/>
      <c r="Z1609" s="1097"/>
      <c r="AA1609" s="1097"/>
      <c r="AB1609" s="1097"/>
      <c r="AC1609" s="1097"/>
      <c r="AD1609" s="1097"/>
      <c r="AE1609" s="1097"/>
      <c r="AF1609" s="930"/>
      <c r="AG1609" s="1097"/>
      <c r="AH1609" s="1097"/>
      <c r="AI1609" s="1097"/>
      <c r="AJ1609" s="1098"/>
      <c r="AK1609" s="1098"/>
      <c r="AL1609" s="1096"/>
      <c r="AM1609" s="1097"/>
      <c r="AN1609" s="1097"/>
      <c r="AO1609" s="1097"/>
      <c r="AP1609" s="1097"/>
      <c r="AQ1609" s="1097"/>
      <c r="AR1609" s="1097"/>
      <c r="AS1609" s="1097"/>
      <c r="AT1609" s="1097"/>
      <c r="AU1609" s="1097"/>
      <c r="AV1609" s="1097"/>
      <c r="AW1609" s="1097"/>
      <c r="AX1609" s="1097"/>
      <c r="AY1609" s="1097"/>
      <c r="AZ1609" s="1097"/>
      <c r="BA1609" s="1097"/>
      <c r="BB1609" s="1097"/>
      <c r="BC1609" s="1097"/>
      <c r="BD1609" s="1097"/>
      <c r="BE1609" s="1097"/>
      <c r="BF1609" s="1097"/>
      <c r="BG1609" s="1097"/>
      <c r="BH1609" s="1097"/>
      <c r="BI1609" s="1097"/>
      <c r="BJ1609" s="1097"/>
      <c r="BK1609" s="1097"/>
      <c r="BL1609" s="1097"/>
      <c r="BM1609" s="1097"/>
      <c r="BN1609" s="1097"/>
      <c r="BO1609" s="1097"/>
      <c r="BP1609" s="1097"/>
      <c r="BQ1609" s="1097"/>
      <c r="BR1609" s="1097"/>
      <c r="BS1609" s="1097"/>
      <c r="BT1609" s="1097"/>
      <c r="BU1609" s="1097"/>
      <c r="BV1609" s="1097"/>
      <c r="BW1609" s="1097"/>
      <c r="BX1609" s="1097"/>
      <c r="BY1609" s="1097"/>
      <c r="BZ1609" s="1097"/>
    </row>
    <row r="1610" spans="1:78" s="1066" customFormat="1" ht="12.75" customHeight="1" thickBot="1" x14ac:dyDescent="0.3">
      <c r="A1610" s="1055"/>
      <c r="B1610" s="928"/>
      <c r="C1610" s="928"/>
      <c r="D1610" s="928"/>
      <c r="E1610" s="928"/>
      <c r="F1610" s="341" t="str">
        <f>Translations!$B$333</f>
        <v>Tier</v>
      </c>
      <c r="G1610" s="1850" t="str">
        <f>Translations!$B$672</f>
        <v>tierbeschrijving</v>
      </c>
      <c r="H1610" s="1850"/>
      <c r="I1610" s="1855" t="str">
        <f>Translations!$B$158</f>
        <v>Eenheid</v>
      </c>
      <c r="J1610" s="1855"/>
      <c r="K1610" s="1855" t="str">
        <f>Translations!$B$673</f>
        <v>Waarde</v>
      </c>
      <c r="L1610" s="1855"/>
      <c r="M1610" s="342" t="str">
        <f>Translations!$B$610</f>
        <v>foutmelding</v>
      </c>
      <c r="O1610" s="1056"/>
      <c r="P1610" s="1104"/>
      <c r="Q1610" s="207" t="str">
        <f>EUconst_SumEnergyIN &amp; "_" &amp; K1601</f>
        <v>SUM_EnergyIN_</v>
      </c>
      <c r="R1610" s="251" t="str">
        <f>IF(OR(K1601="",T1602)=TRUE,"",INDEX(BC1616:BE1616,MATCH(K1601,BC1611:BE1611,0)))</f>
        <v/>
      </c>
      <c r="S1610" s="1097"/>
      <c r="T1610" s="983"/>
      <c r="U1610" s="1097"/>
      <c r="V1610" s="343" t="s">
        <v>301</v>
      </c>
      <c r="W1610" s="1097"/>
      <c r="X1610" s="1097"/>
      <c r="Y1610" s="337" t="s">
        <v>562</v>
      </c>
      <c r="Z1610" s="337" t="s">
        <v>318</v>
      </c>
      <c r="AA1610" s="1097"/>
      <c r="AB1610" s="1097"/>
      <c r="AC1610" s="340" t="s">
        <v>307</v>
      </c>
      <c r="AD1610" s="1097"/>
      <c r="AE1610" s="1097"/>
      <c r="AF1610" s="335" t="s">
        <v>303</v>
      </c>
      <c r="AG1610" s="335" t="s">
        <v>304</v>
      </c>
      <c r="AH1610" s="337" t="s">
        <v>302</v>
      </c>
      <c r="AI1610" s="339" t="s">
        <v>305</v>
      </c>
      <c r="AJ1610" s="339" t="s">
        <v>563</v>
      </c>
      <c r="AK1610" s="344" t="s">
        <v>309</v>
      </c>
      <c r="AL1610" s="1096"/>
      <c r="AM1610" s="1097"/>
      <c r="AN1610" s="335" t="s">
        <v>303</v>
      </c>
      <c r="AO1610" s="335" t="s">
        <v>304</v>
      </c>
      <c r="AP1610" s="345" t="s">
        <v>308</v>
      </c>
      <c r="AQ1610" s="339" t="s">
        <v>565</v>
      </c>
      <c r="AR1610" s="339" t="s">
        <v>564</v>
      </c>
      <c r="AS1610" s="344" t="s">
        <v>605</v>
      </c>
      <c r="AT1610" s="344" t="s">
        <v>605</v>
      </c>
      <c r="AU1610" s="1097"/>
      <c r="AV1610" s="1100"/>
      <c r="AW1610" s="1100"/>
      <c r="AX1610" s="335" t="s">
        <v>321</v>
      </c>
      <c r="AY1610" s="1100"/>
      <c r="AZ1610" s="1100"/>
      <c r="BA1610" s="1100"/>
      <c r="BB1610" s="1100"/>
      <c r="BC1610" s="1100"/>
      <c r="BD1610" s="1100"/>
      <c r="BE1610" s="1097"/>
      <c r="BF1610" s="1097"/>
      <c r="BG1610" s="1097"/>
      <c r="BH1610" s="1097"/>
      <c r="BI1610" s="1097"/>
      <c r="BJ1610" s="1097"/>
      <c r="BK1610" s="1097"/>
      <c r="BL1610" s="1097"/>
      <c r="BM1610" s="1097"/>
      <c r="BN1610" s="1097"/>
      <c r="BO1610" s="1097"/>
      <c r="BP1610" s="1097"/>
      <c r="BQ1610" s="1097"/>
      <c r="BR1610" s="1097"/>
      <c r="BS1610" s="1097"/>
      <c r="BT1610" s="1097"/>
      <c r="BU1610" s="1097"/>
      <c r="BV1610" s="1097"/>
      <c r="BW1610" s="1097"/>
      <c r="BX1610" s="1097"/>
      <c r="BY1610" s="1097"/>
      <c r="BZ1610" s="336" t="s">
        <v>268</v>
      </c>
    </row>
    <row r="1611" spans="1:78" s="1066" customFormat="1" ht="12.75" customHeight="1" thickBot="1" x14ac:dyDescent="0.3">
      <c r="A1611" s="1055"/>
      <c r="B1611" s="928"/>
      <c r="C1611" s="481" t="s">
        <v>195</v>
      </c>
      <c r="D1611" s="346" t="str">
        <f>Translations!$B$622</f>
        <v>AG:</v>
      </c>
      <c r="E1611" s="1105"/>
      <c r="F1611" s="252"/>
      <c r="G1611" s="1836" t="str">
        <f>IF(OR(ISBLANK(F1611),F1611=EUconst_NoTier),"",IF(Z1611=0,EUconst_NA,IF(ISERROR(Z1611),"",Z1611)))</f>
        <v/>
      </c>
      <c r="H1611" s="1837"/>
      <c r="I1611" s="693" t="e">
        <f>IF(J1611&lt;&gt;"","",AI1611)</f>
        <v>#N/A</v>
      </c>
      <c r="J1611" s="909" t="e">
        <f>+Q1613</f>
        <v>#N/A</v>
      </c>
      <c r="K1611" s="700" t="str">
        <f>IF(L1611="",AQ1611,"")</f>
        <v/>
      </c>
      <c r="L1611" s="775"/>
      <c r="M1611" s="473" t="str">
        <f>IF(N1603="",IF(AND(E1602&lt;&gt;"",OR(F1611="",COUNT(K1611:L1611)=0),Y1611&lt;&gt;EUconst_NA,T1602&lt;&gt;TRUE),EUconst_ERR_Incomplete,IF(COUNTIF(AX1611:AZ1611,TRUE)&gt;0,EUconst_ERR_Inconsistent,"")),"")</f>
        <v/>
      </c>
      <c r="O1611" s="1056"/>
      <c r="P1611" s="1106"/>
      <c r="Q1611" s="207" t="str">
        <f>EUconst_SumBioEnergyIN &amp; "_" &amp; K1601</f>
        <v>SUM_BioEnergyIN_</v>
      </c>
      <c r="R1611" s="251" t="str">
        <f>IF(OR(K1601="",T1602)=TRUE,"",INDEX(BC1617:BE1617,MATCH(K1601,BC1611:BE1611,0)))</f>
        <v/>
      </c>
      <c r="S1611" s="1097"/>
      <c r="T1611" s="347" t="str">
        <f>EUconst_CNTR_ActivityData&amp;E1602</f>
        <v>ActivityData_</v>
      </c>
      <c r="U1611" s="1107"/>
      <c r="V1611" s="347" t="str">
        <f>IF(E1601="","",INDEX(B_InstallationDescription!$I$53:$I$127,MATCH(U1600,B_InstallationDescription!$D$53:$D$127,0)))</f>
        <v/>
      </c>
      <c r="W1611" s="339" t="s">
        <v>534</v>
      </c>
      <c r="X1611" s="1107"/>
      <c r="Y1611" s="348" t="str">
        <f>IF(OR(T1602=TRUE,E1602=""),"",INDEX(EUwideConstants!$N:$N,MATCH(T1611,EUwideConstants!$Q:$Q,0)))</f>
        <v/>
      </c>
      <c r="Z1611" s="349" t="str">
        <f>IF(ISBLANK(F1611),"",IF(F1611=EUconst_NA,"",INDEX(EUwideConstants!$H:$M,MATCH(T1611,EUwideConstants!$Q:$Q,0),MATCH(F1611,CNTR_TierList,0))))</f>
        <v/>
      </c>
      <c r="AA1611" s="350" t="s">
        <v>302</v>
      </c>
      <c r="AB1611" s="1098"/>
      <c r="AC1611" s="351" t="b">
        <f>AC1606</f>
        <v>0</v>
      </c>
      <c r="AD1611" s="1097"/>
      <c r="AE1611" s="352" t="str">
        <f>EUconst_CNTR_ActivityData&amp;EUconst_Unit</f>
        <v>ActivityData_Eenheid</v>
      </c>
      <c r="AF1611" s="353" t="str">
        <f>IF(AC1611=TRUE, IF(COUNTIF(MSPara_SourceStreamCategory,V1611)=0,"",INDEX(MSPara_CalcFactorsMatrix,MATCH(V1611,MSPara_SourceStreamCategory,0),MATCH(AE1611&amp;"_"&amp;2,MSPara_CalcFactors,0))),"")</f>
        <v/>
      </c>
      <c r="AG1611" s="354" t="str">
        <f>IF(AC1611=TRUE, IF(COUNTIF(MSPara_SourceStreamCategory,V1611)=0,"",INDEX(MSPara_CalcFactorsMatrix,MATCH(V1611,MSPara_SourceStreamCategory,0),MATCH(AE1611&amp;"_"&amp;1,MSPara_CalcFactors,0))),"")</f>
        <v/>
      </c>
      <c r="AH1611" s="351" t="str">
        <f>IF(OR(AF1611="",AF1611=EUconst_NA),IF(OR(AG1611=EUconst_NA,AG1611=""),"",AG1611),AF1611)</f>
        <v/>
      </c>
      <c r="AI1611" s="348" t="str">
        <f>IF(AC1611=TRUE,IF(AH1611="",EUconst_t,AH1611),"")</f>
        <v/>
      </c>
      <c r="AJ1611" s="355" t="e">
        <f>IF(J1611="",AI1611,J1611)</f>
        <v>#N/A</v>
      </c>
      <c r="AK1611" s="356" t="b">
        <f>IF(K1601=EUconst_Fuel,J1611&lt;&gt;"",FALSE)</f>
        <v>0</v>
      </c>
      <c r="AL1611" s="1096"/>
      <c r="AM1611" s="347" t="str">
        <f>EUconst_CNTR_ActivityData&amp;EUconst_Value</f>
        <v>ActivityData_Waarde</v>
      </c>
      <c r="AN1611" s="1099"/>
      <c r="AO1611" s="1099"/>
      <c r="AP1611" s="351" t="e">
        <f>AND(AND(AH1611&lt;&gt;"",AJ1611&lt;&gt;""),AJ1611=AH1611)</f>
        <v>#N/A</v>
      </c>
      <c r="AQ1611" s="431" t="str">
        <f>IF(L1606=TRUE,SUM(F1608)-SUM(H1608)+SUM(J1608)-SUM(L1608),"")</f>
        <v/>
      </c>
      <c r="AR1611" s="351">
        <f>IF(Y1611=EUconst_NA,0,IF(COUNT(K1611:L1611)=0,0,IF(L1611="",K1611,L1611)))</f>
        <v>0</v>
      </c>
      <c r="AS1611" s="699" t="b">
        <f>AND(AC1611=TRUE,OR(L1611&lt;&gt;"",AQ1611=""))</f>
        <v>0</v>
      </c>
      <c r="AT1611" s="699" t="b">
        <f>AND(AC1611=TRUE,NOT(AS1611))</f>
        <v>0</v>
      </c>
      <c r="AU1611" s="1097"/>
      <c r="AV1611" s="335" t="s">
        <v>313</v>
      </c>
      <c r="AW1611" s="335" t="s">
        <v>319</v>
      </c>
      <c r="AX1611" s="1108"/>
      <c r="AY1611" s="13" t="s">
        <v>537</v>
      </c>
      <c r="AZ1611" s="1097"/>
      <c r="BA1611" s="1097"/>
      <c r="BB1611" s="1098"/>
      <c r="BC1611" s="336" t="str">
        <f>EUconst_Fuel</f>
        <v>Verbranding</v>
      </c>
      <c r="BD1611" s="336" t="str">
        <f>EUconst_ProcessCarbonate</f>
        <v>Procesemissies</v>
      </c>
      <c r="BE1611" s="336" t="str">
        <f>EUconst_MassBalance</f>
        <v>Massabalans</v>
      </c>
      <c r="BF1611" s="1097"/>
      <c r="BG1611" s="1097"/>
      <c r="BH1611" s="1097"/>
      <c r="BI1611" s="1097"/>
      <c r="BJ1611" s="1097"/>
      <c r="BK1611" s="1097"/>
      <c r="BL1611" s="1097"/>
      <c r="BM1611" s="1097"/>
      <c r="BN1611" s="1097"/>
      <c r="BO1611" s="1097"/>
      <c r="BP1611" s="1097"/>
      <c r="BQ1611" s="1097"/>
      <c r="BR1611" s="1097"/>
      <c r="BS1611" s="1097"/>
      <c r="BT1611" s="1097"/>
      <c r="BU1611" s="1097"/>
      <c r="BV1611" s="1097"/>
      <c r="BW1611" s="1097"/>
      <c r="BX1611" s="1097"/>
      <c r="BY1611" s="1097"/>
      <c r="BZ1611" s="357" t="b">
        <f>BZ1606</f>
        <v>1</v>
      </c>
    </row>
    <row r="1612" spans="1:78" s="1066" customFormat="1" ht="5.0999999999999996" customHeight="1" thickBot="1" x14ac:dyDescent="0.3">
      <c r="A1612" s="1055"/>
      <c r="B1612" s="928"/>
      <c r="C1612" s="1102"/>
      <c r="D1612" s="1109"/>
      <c r="F1612" s="852"/>
      <c r="G1612" s="852"/>
      <c r="H1612" s="103" t="s">
        <v>245</v>
      </c>
      <c r="I1612" s="1134"/>
      <c r="J1612" s="1134"/>
      <c r="K1612" s="852"/>
      <c r="L1612" s="852"/>
      <c r="M1612" s="1110"/>
      <c r="O1612" s="1056"/>
      <c r="P1612" s="1101"/>
      <c r="Q1612" s="1101"/>
      <c r="R1612" s="1101"/>
      <c r="S1612" s="1097"/>
      <c r="T1612" s="1111"/>
      <c r="U1612" s="1107"/>
      <c r="V1612" s="1097"/>
      <c r="W1612" s="1097"/>
      <c r="X1612" s="1107"/>
      <c r="Y1612" s="1112"/>
      <c r="Z1612" s="1097"/>
      <c r="AA1612" s="1097"/>
      <c r="AB1612" s="1097"/>
      <c r="AC1612" s="1097"/>
      <c r="AD1612" s="1097"/>
      <c r="AE1612" s="1097"/>
      <c r="AF1612" s="1097"/>
      <c r="AG1612" s="1097"/>
      <c r="AH1612" s="1097"/>
      <c r="AI1612" s="1097"/>
      <c r="AJ1612" s="1097"/>
      <c r="AK1612" s="1097"/>
      <c r="AL1612" s="1096"/>
      <c r="AM1612" s="1097"/>
      <c r="AN1612" s="1097"/>
      <c r="AO1612" s="1097"/>
      <c r="AP1612" s="1097"/>
      <c r="AQ1612" s="1097"/>
      <c r="AR1612" s="1097"/>
      <c r="AS1612" s="1097"/>
      <c r="AT1612" s="1097"/>
      <c r="AU1612" s="1097"/>
      <c r="AV1612" s="1097"/>
      <c r="AW1612" s="1097"/>
      <c r="AX1612" s="1097"/>
      <c r="AY1612" s="1097"/>
      <c r="AZ1612" s="1097"/>
      <c r="BA1612" s="1097"/>
      <c r="BB1612" s="1097"/>
      <c r="BC1612" s="1097"/>
      <c r="BD1612" s="1097"/>
      <c r="BE1612" s="1097"/>
      <c r="BF1612" s="1097"/>
      <c r="BG1612" s="1097"/>
      <c r="BH1612" s="1097"/>
      <c r="BI1612" s="1097"/>
      <c r="BJ1612" s="1097"/>
      <c r="BK1612" s="1097"/>
      <c r="BL1612" s="1097"/>
      <c r="BM1612" s="1097"/>
      <c r="BN1612" s="1097"/>
      <c r="BO1612" s="1097"/>
      <c r="BP1612" s="1097"/>
      <c r="BQ1612" s="1097"/>
      <c r="BR1612" s="1097"/>
      <c r="BS1612" s="1097"/>
      <c r="BT1612" s="1097"/>
      <c r="BU1612" s="1097"/>
      <c r="BV1612" s="1097"/>
      <c r="BW1612" s="1097"/>
      <c r="BX1612" s="1097"/>
      <c r="BY1612" s="1097"/>
      <c r="BZ1612" s="1094"/>
    </row>
    <row r="1613" spans="1:78" s="1066" customFormat="1" ht="12.75" customHeight="1" thickBot="1" x14ac:dyDescent="0.3">
      <c r="A1613" s="1055"/>
      <c r="B1613" s="928"/>
      <c r="C1613" s="484" t="s">
        <v>196</v>
      </c>
      <c r="D1613" s="346" t="str">
        <f>Translations!$B$634</f>
        <v>(Voorlopige) EF:</v>
      </c>
      <c r="E1613" s="1105"/>
      <c r="F1613" s="358"/>
      <c r="G1613" s="1836" t="str">
        <f t="shared" ref="G1613:G1619" si="399">IF(OR(ISBLANK(F1613),F1613=EUconst_NoTier),"",IF(Z1613=0,EUconst_NotApplicable,IF(ISERROR(Z1613),"",Z1613)))</f>
        <v/>
      </c>
      <c r="H1613" s="1854"/>
      <c r="I1613" s="694" t="str">
        <f>IF(J1613&lt;&gt;"","",AI1613)</f>
        <v/>
      </c>
      <c r="J1613" s="695"/>
      <c r="K1613" s="359" t="str">
        <f t="shared" ref="K1613:K1619" si="400">IF(L1613="",AQ1613,"")</f>
        <v/>
      </c>
      <c r="L1613" s="360"/>
      <c r="M1613" s="473" t="str">
        <f>IF(N1603="",IF(AND(E1602&lt;&gt;"",OR(F1613="",COUNT(K1613:L1613)=0),Y1613&lt;&gt;EUconst_NA,T1602&lt;&gt;TRUE),EUconst_ERR_Incomplete,IF(COUNTIF(AX1613:AZ1613,TRUE)&gt;0,EUconst_ERR_Inconsistent,"")),"")</f>
        <v/>
      </c>
      <c r="N1613" s="957"/>
      <c r="O1613" s="1056"/>
      <c r="P1613" s="1101"/>
      <c r="Q1613" s="15" t="e">
        <f>+VLOOKUP(E1601,ss_eenheid!$A$1:$F$75,6,FALSE)</f>
        <v>#N/A</v>
      </c>
      <c r="R1613" s="1101"/>
      <c r="S1613" s="1097"/>
      <c r="T1613" s="361" t="str">
        <f>EUconst_CNTR_EF&amp;E1602</f>
        <v>EF_</v>
      </c>
      <c r="U1613" s="1107"/>
      <c r="V1613" s="362" t="str">
        <f>V1611</f>
        <v/>
      </c>
      <c r="W1613" s="1097"/>
      <c r="X1613" s="1107"/>
      <c r="Y1613" s="363" t="str">
        <f>IF(OR(T1602=TRUE,E1602=""),"",IF(F1613=EUconst_NA,EUconst_NA,INDEX(EUwideConstants!$N:$N,MATCH(T1613,EUwideConstants!$Q:$Q,0))))</f>
        <v/>
      </c>
      <c r="Z1613" s="364" t="str">
        <f>IF(ISBLANK(F1613),"",IF(F1613=EUconst_NA,"",INDEX(EUwideConstants!$H:$M,MATCH(T1613,EUwideConstants!$Q:$Q,0),MATCH(F1613,CNTR_TierList,0))))</f>
        <v/>
      </c>
      <c r="AA1613" s="365" t="str">
        <f>IF(COUNTIF(EUconst_DefaultValues,Z1613)&gt;0,MATCH(Z1613,EUconst_DefaultValues,0),"")</f>
        <v/>
      </c>
      <c r="AB1613" s="1097"/>
      <c r="AC1613" s="366" t="b">
        <f>AND(AC1611,Y1613&lt;&gt;EUconst_NA)</f>
        <v>0</v>
      </c>
      <c r="AD1613" s="1097"/>
      <c r="AE1613" s="352" t="str">
        <f>EUconst_CNTR_EF&amp;EUconst_Unit</f>
        <v>EF_Eenheid</v>
      </c>
      <c r="AF1613" s="367" t="str">
        <f>IF(AC1613=TRUE, IF(COUNTIF(MSPara_SourceStreamCategory,V1613)=0,"",INDEX(MSPara_CalcFactorsMatrix,MATCH(V1613,MSPara_SourceStreamCategory,0),MATCH(AE1613&amp;"_"&amp;2,MSPara_CalcFactors,0))),"")</f>
        <v/>
      </c>
      <c r="AG1613" s="368" t="str">
        <f>IF(AC1613=TRUE, IF(COUNTIF(MSPara_SourceStreamCategory,V1613)=0,"",INDEX(MSPara_CalcFactorsMatrix,MATCH(V1613,MSPara_SourceStreamCategory,0),MATCH(AE1613&amp;"_"&amp;1,MSPara_CalcFactors,0))),"")</f>
        <v/>
      </c>
      <c r="AH1613" s="369" t="str">
        <f>IF(AA1613="","",INDEX(AF1613:AG1613,3-AA1613))</f>
        <v/>
      </c>
      <c r="AI1613" s="370" t="str">
        <f>IF(AC1613=TRUE,IF(OR(AH1613="",AH1613=EUconst_NA),IF(K1601=EUconst_Fuel,EUconst_tCO2pTJ,EUconst_tCO2pt),AH1613),"")</f>
        <v/>
      </c>
      <c r="AJ1613" s="366" t="str">
        <f>IF(J1613="",AI1613,J1613)</f>
        <v/>
      </c>
      <c r="AK1613" s="371" t="b">
        <f>IF(K1601=EUconst_Fuel,J1613&lt;&gt;"",FALSE)</f>
        <v>0</v>
      </c>
      <c r="AL1613" s="1096"/>
      <c r="AM1613" s="352" t="str">
        <f>EUconst_CNTR_EF&amp;EUconst_Value</f>
        <v>EF_Waarde</v>
      </c>
      <c r="AN1613" s="372" t="str">
        <f>IF(AC1613=TRUE,IF(COUNTIF(MSPara_SourceStreamCategory,V1613)=0,"",INDEX(MSPara_CalcFactorsMatrix,MATCH(V1613,MSPara_SourceStreamCategory,0),MATCH(AM1613&amp;"_"&amp;2,MSPara_CalcFactors,0))),"")</f>
        <v/>
      </c>
      <c r="AO1613" s="373" t="str">
        <f>IF(AC1613=TRUE,IF(COUNTIF(MSPara_SourceStreamCategory,V1613)=0,"",INDEX(MSPara_CalcFactorsMatrix,MATCH(V1613,MSPara_SourceStreamCategory,0),MATCH(AM1613&amp;"_"&amp;1,MSPara_CalcFactors,0))),"")</f>
        <v/>
      </c>
      <c r="AP1613" s="366" t="b">
        <f>AND(AND(AH1613&lt;&gt;"",AJ1613&lt;&gt;""),AJ1613=AH1613)</f>
        <v>0</v>
      </c>
      <c r="AQ1613" s="374" t="str">
        <f>IF(AND(AA1613&lt;&gt;"",AP1613=TRUE),IF(OR(INDEX(AN1613:AO1613,3-AA1613)=EUconst_NA,INDEX(AN1613:AO1613,3-AA1613)=0),"",INDEX(AN1613:AO1613,3-AA1613)),"")</f>
        <v/>
      </c>
      <c r="AR1613" s="366">
        <f>IF(AC1613=TRUE,IF(COUNT(K1613:L1613)=0,0,IF(L1613="",K1613,L1613)),0)</f>
        <v>0</v>
      </c>
      <c r="AS1613" s="362" t="b">
        <f>AND(AC1613=TRUE,OR(AND(F1613&lt;&gt;"",NOT(ISNUMBER(AA1613))),L1613&lt;&gt;"",F1613="",AQ1613=""))</f>
        <v>0</v>
      </c>
      <c r="AT1613" s="362" t="b">
        <f t="shared" ref="AT1613:AT1619" si="401">AND(AC1613=TRUE,NOT(AS1613))</f>
        <v>0</v>
      </c>
      <c r="AU1613" s="1097"/>
      <c r="AV1613" s="375" t="b">
        <f t="shared" ref="AV1613:AV1619" si="402">AND(ISNUMBER(AA1613),AQ1613="")</f>
        <v>0</v>
      </c>
      <c r="AW1613" s="376" t="b">
        <f t="shared" ref="AW1613:AW1619" si="403">AND(ISNUMBER(AA1613),AQ1613&lt;&gt;AR1613)</f>
        <v>0</v>
      </c>
      <c r="AX1613" s="377" t="e">
        <f>OR(AND(AJ1611=EUconst_kNm3,AJ1613=EUconst_tCO2pt),AND(AJ1611=EUconst_t,AJ1613=EUconst_tCO2pkNm3))</f>
        <v>#N/A</v>
      </c>
      <c r="AY1613" s="362" t="b">
        <f t="shared" ref="AY1613:AY1619" si="404">AND(L1613&lt;&gt;"",Y1613=EUconst_NA)</f>
        <v>0</v>
      </c>
      <c r="AZ1613" s="1097"/>
      <c r="BA1613" s="1097"/>
      <c r="BB1613" s="378" t="s">
        <v>590</v>
      </c>
      <c r="BC1613" s="377" t="str">
        <f>IF(K1601=BC1611,AR1611*IF(AJ1613=EUconst_tCO2pTJ,(AR1614/1000),1)*AR1613*AR1615*AR1619,"")</f>
        <v/>
      </c>
      <c r="BD1613" s="357" t="str">
        <f>IF(K1601=BD1611,AR1611*AR1613*AR1616*AR1619,"")</f>
        <v/>
      </c>
      <c r="BE1613" s="356" t="str">
        <f>IF(K1601=BE1611,3.664*AR1611*AR1617*AR1619,"")</f>
        <v/>
      </c>
      <c r="BF1613" s="1097"/>
      <c r="BG1613" s="1097"/>
      <c r="BH1613" s="1097"/>
      <c r="BI1613" s="1097"/>
      <c r="BJ1613" s="1097"/>
      <c r="BK1613" s="1097"/>
      <c r="BL1613" s="1097"/>
      <c r="BM1613" s="1097"/>
      <c r="BN1613" s="1097"/>
      <c r="BO1613" s="1097"/>
      <c r="BP1613" s="1097"/>
      <c r="BQ1613" s="1097"/>
      <c r="BR1613" s="1097"/>
      <c r="BS1613" s="1097"/>
      <c r="BT1613" s="1097"/>
      <c r="BU1613" s="1097"/>
      <c r="BV1613" s="1097"/>
      <c r="BW1613" s="1097"/>
      <c r="BX1613" s="1097"/>
      <c r="BY1613" s="1097"/>
      <c r="BZ1613" s="362" t="b">
        <f>OR(BZ1611,Y1613=EUconst_NA)</f>
        <v>1</v>
      </c>
    </row>
    <row r="1614" spans="1:78" s="1066" customFormat="1" ht="12.75" customHeight="1" thickBot="1" x14ac:dyDescent="0.3">
      <c r="A1614" s="1055"/>
      <c r="B1614" s="928"/>
      <c r="C1614" s="484" t="s">
        <v>197</v>
      </c>
      <c r="D1614" s="346" t="str">
        <f>Translations!$B$636</f>
        <v>NCV:</v>
      </c>
      <c r="E1614" s="1105"/>
      <c r="F1614" s="379"/>
      <c r="G1614" s="1836" t="str">
        <f t="shared" si="399"/>
        <v/>
      </c>
      <c r="H1614" s="1837"/>
      <c r="I1614" s="696" t="str">
        <f>AJ1614</f>
        <v/>
      </c>
      <c r="J1614" s="910"/>
      <c r="K1614" s="380" t="str">
        <f t="shared" si="400"/>
        <v/>
      </c>
      <c r="L1614" s="877"/>
      <c r="M1614" s="473" t="str">
        <f>+IF(OR(N1614&lt;&gt;"",O1614&lt;&gt;""),"onvolledig!","")</f>
        <v/>
      </c>
      <c r="N1614" s="873" t="str">
        <f>IF(N1603="",IF(AND(E1602&lt;&gt;"",OR(F1614="",COUNT(K1614:L1614)=0),Y1614&lt;&gt;EUconst_NA,T1602&lt;&gt;TRUE),EUconst_ERR_Incomplete,IF(COUNTIF(AX1614:AZ1614,TRUE)&gt;0,"","")),"")</f>
        <v/>
      </c>
      <c r="O1614" s="874" t="str">
        <f>+IF(N1603="",IF(COUNT(K1614:L1614)=0,IF(K1601="Verbranding","onvolledig!",""),""),"")</f>
        <v/>
      </c>
      <c r="P1614" s="1101"/>
      <c r="Q1614" s="1101"/>
      <c r="R1614" s="1101"/>
      <c r="S1614" s="1097"/>
      <c r="T1614" s="381" t="str">
        <f>EUconst_CNTR_NCV&amp;E1602</f>
        <v>NCV_</v>
      </c>
      <c r="U1614" s="1107"/>
      <c r="V1614" s="382" t="str">
        <f t="shared" ref="V1614:V1619" si="405">V1613</f>
        <v/>
      </c>
      <c r="W1614" s="1097"/>
      <c r="X1614" s="1107"/>
      <c r="Y1614" s="383" t="str">
        <f>IF(OR(T1602=TRUE,E1602=""),"",IF(F1614=EUconst_NA,EUconst_NA,INDEX(EUwideConstants!$N:$N,MATCH(T1614,EUwideConstants!$Q:$Q,0))))</f>
        <v/>
      </c>
      <c r="Z1614" s="384" t="str">
        <f>IF(ISBLANK(F1614),"",IF(F1614=EUconst_NA,"",INDEX(EUwideConstants!$H:$M,MATCH(T1614,EUwideConstants!$Q:$Q,0),MATCH(F1614,CNTR_TierList,0))))</f>
        <v/>
      </c>
      <c r="AA1614" s="385" t="str">
        <f>IF(COUNTIF(EUconst_DefaultValues,Z1614)&gt;0,MATCH(Z1614,EUconst_DefaultValues,0),"")</f>
        <v/>
      </c>
      <c r="AB1614" s="1097"/>
      <c r="AC1614" s="386" t="b">
        <f>IF(K1601="Verbranding",AND(AC1611,Y1614&lt;&gt;""),FALSE)</f>
        <v>0</v>
      </c>
      <c r="AD1614" s="1097"/>
      <c r="AE1614" s="387" t="str">
        <f>EUconst_CNTR_NCV&amp;EUconst_Unit</f>
        <v>NCV_Eenheid</v>
      </c>
      <c r="AF1614" s="388" t="str">
        <f>IF(AC1614=TRUE, IF(COUNTIF(MSPara_SourceStreamCategory,V1614)=0,"",INDEX(MSPara_CalcFactorsMatrix,MATCH(V1614,MSPara_SourceStreamCategory,0),MATCH(AE1614&amp;"_"&amp;2,MSPara_CalcFactors,0))),"")</f>
        <v/>
      </c>
      <c r="AG1614" s="389" t="str">
        <f>IF(AC1614=TRUE, IF(COUNTIF(MSPara_SourceStreamCategory,V1614)=0,"",INDEX(MSPara_CalcFactorsMatrix,MATCH(V1614,MSPara_SourceStreamCategory,0),MATCH(AE1614&amp;"_"&amp;1,MSPara_CalcFactors,0))),"")</f>
        <v/>
      </c>
      <c r="AH1614" s="390" t="str">
        <f>IF(AA1614="","",INDEX(AF1614:AG1614,3-AA1614))</f>
        <v/>
      </c>
      <c r="AI1614" s="1115"/>
      <c r="AJ1614" s="386" t="str">
        <f>IF(AC1614=TRUE,IF(AJ1611="","",IF(AJ1611=EUconst_kNm3,EUconst_GJpkNm3,EUconst_GJpt)),"")</f>
        <v/>
      </c>
      <c r="AK1614" s="1116"/>
      <c r="AL1614" s="1096"/>
      <c r="AM1614" s="387" t="str">
        <f>EUconst_CNTR_NCV&amp;EUconst_Value</f>
        <v>NCV_Waarde</v>
      </c>
      <c r="AN1614" s="391" t="str">
        <f>IF(AC1614=TRUE,IF(COUNTIF(MSPara_SourceStreamCategory,V1614)=0,"",INDEX(MSPara_CalcFactorsMatrix,MATCH(V1614,MSPara_SourceStreamCategory,0),MATCH(AM1614&amp;"_"&amp;2,MSPara_CalcFactors,0))),"")</f>
        <v/>
      </c>
      <c r="AO1614" s="392" t="str">
        <f>IF(AC1614=TRUE,IF(COUNTIF(MSPara_SourceStreamCategory,V1614)=0,"",INDEX(MSPara_CalcFactorsMatrix,MATCH(V1614,MSPara_SourceStreamCategory,0),MATCH(AM1614&amp;"_"&amp;1,MSPara_CalcFactors,0))),"")</f>
        <v/>
      </c>
      <c r="AP1614" s="386" t="b">
        <f>AND(AND(AH1614&lt;&gt;"",AJ1614&lt;&gt;""),AJ1614=AH1614)</f>
        <v>0</v>
      </c>
      <c r="AQ1614" s="393" t="str">
        <f>IF(AND(AA1614&lt;&gt;"",AP1614=TRUE),IF(OR(INDEX(AN1614:AO1614,3-AA1614)=EUconst_NA,INDEX(AN1614:AO1614,3-AA1614)=0),"",INDEX(AN1614:AO1614,3-AA1614)),"")</f>
        <v/>
      </c>
      <c r="AR1614" s="386">
        <f>IF(AC1614=TRUE,IF(COUNT(K1614:L1614)=0,0,IF(L1614="",K1614,L1614)),0)</f>
        <v>0</v>
      </c>
      <c r="AS1614" s="382" t="b">
        <f>AND(AC1614=TRUE,OR(AND(F1614&lt;&gt;"",NOT(ISNUMBER(AA1614))),L1614&lt;&gt;"",F1614="",AQ1614=""))</f>
        <v>0</v>
      </c>
      <c r="AT1614" s="382" t="b">
        <f t="shared" si="401"/>
        <v>0</v>
      </c>
      <c r="AU1614" s="1097"/>
      <c r="AV1614" s="394" t="b">
        <f t="shared" si="402"/>
        <v>0</v>
      </c>
      <c r="AW1614" s="395" t="b">
        <f t="shared" si="403"/>
        <v>0</v>
      </c>
      <c r="AX1614" s="1097"/>
      <c r="AY1614" s="382" t="b">
        <f t="shared" si="404"/>
        <v>0</v>
      </c>
      <c r="AZ1614" s="1097"/>
      <c r="BA1614" s="1097"/>
      <c r="BB1614" s="378" t="s">
        <v>591</v>
      </c>
      <c r="BC1614" s="377" t="str">
        <f>IF(K1601=BC1611,AR1611*IF(AJ1613=EUconst_tCO2pTJ,(AR1614/1000),1)*AR1613*AR1615*AR1618,"")</f>
        <v/>
      </c>
      <c r="BD1614" s="357" t="str">
        <f>IF(K1601=BD1611,AR1611*AR1613*AR1616*AR1618,"")</f>
        <v/>
      </c>
      <c r="BE1614" s="356" t="str">
        <f>IF(K1601=BE1611,3.664*AR1611*AR1617*AR1618,"")</f>
        <v/>
      </c>
      <c r="BF1614" s="1097"/>
      <c r="BG1614" s="1097"/>
      <c r="BH1614" s="1097"/>
      <c r="BI1614" s="1097"/>
      <c r="BJ1614" s="1097"/>
      <c r="BK1614" s="1097"/>
      <c r="BL1614" s="1097"/>
      <c r="BM1614" s="1097"/>
      <c r="BN1614" s="1097"/>
      <c r="BO1614" s="1097"/>
      <c r="BP1614" s="1097"/>
      <c r="BQ1614" s="1097"/>
      <c r="BR1614" s="1097"/>
      <c r="BS1614" s="1097"/>
      <c r="BT1614" s="1097"/>
      <c r="BU1614" s="1097"/>
      <c r="BV1614" s="1097"/>
      <c r="BW1614" s="1097"/>
      <c r="BX1614" s="1097"/>
      <c r="BY1614" s="1097"/>
      <c r="BZ1614" s="382" t="b">
        <f>OR(BZ1611,Y1614=EUconst_NA)</f>
        <v>1</v>
      </c>
    </row>
    <row r="1615" spans="1:78" s="1066" customFormat="1" ht="12.75" customHeight="1" thickBot="1" x14ac:dyDescent="0.3">
      <c r="A1615" s="1055"/>
      <c r="B1615" s="928"/>
      <c r="C1615" s="484" t="s">
        <v>198</v>
      </c>
      <c r="D1615" s="346" t="str">
        <f>Translations!$B$638</f>
        <v>OxF:</v>
      </c>
      <c r="E1615" s="1105"/>
      <c r="F1615" s="379"/>
      <c r="G1615" s="1836" t="str">
        <f t="shared" si="399"/>
        <v/>
      </c>
      <c r="H1615" s="1837"/>
      <c r="I1615" s="697" t="str">
        <f>IF(OR(AC1615=FALSE,Y1615=EUconst_NA),"","-")</f>
        <v/>
      </c>
      <c r="J1615" s="911"/>
      <c r="K1615" s="396" t="str">
        <f t="shared" si="400"/>
        <v/>
      </c>
      <c r="L1615" s="471"/>
      <c r="M1615" s="473" t="str">
        <f>IF(N1603="",IF(AND(E1602&lt;&gt;"",OR(F1615="",COUNT(K1615:L1615)=0),Y1615&lt;&gt;EUconst_NA,T1602&lt;&gt;TRUE),EUconst_ERR_Incomplete,IF(COUNTIF(AX1615:AZ1615,TRUE)&gt;0,EUconst_ERR_Inconsistent,"")),"")</f>
        <v/>
      </c>
      <c r="O1615" s="1056"/>
      <c r="P1615" s="1101"/>
      <c r="Q1615" s="1101"/>
      <c r="R1615" s="1101"/>
      <c r="S1615" s="1097"/>
      <c r="T1615" s="381" t="str">
        <f>EUconst_CNTR_OxidationFactor&amp;E1602</f>
        <v>OxF_</v>
      </c>
      <c r="U1615" s="1107"/>
      <c r="V1615" s="382" t="str">
        <f t="shared" si="405"/>
        <v/>
      </c>
      <c r="W1615" s="1097"/>
      <c r="X1615" s="1107"/>
      <c r="Y1615" s="383" t="str">
        <f>IF(OR(T1602=TRUE,E1602=""),"",INDEX(EUwideConstants!$N:$N,MATCH(T1615,EUwideConstants!$Q:$Q,0)))</f>
        <v/>
      </c>
      <c r="Z1615" s="384" t="str">
        <f>IF(ISBLANK(F1615),"",IF(F1615=EUconst_NA,"",INDEX(EUwideConstants!$H:$M,MATCH(T1615,EUwideConstants!$Q:$Q,0),MATCH(F1615,CNTR_TierList,0))))</f>
        <v/>
      </c>
      <c r="AA1615" s="365" t="str">
        <f>IF(F1615=1,1,"")</f>
        <v/>
      </c>
      <c r="AB1615" s="1097"/>
      <c r="AC1615" s="386" t="b">
        <f>AND(AC1611,Y1615&lt;&gt;EUconst_NA)</f>
        <v>0</v>
      </c>
      <c r="AD1615" s="1097"/>
      <c r="AE1615" s="1117"/>
      <c r="AG1615" s="1118"/>
      <c r="AH1615" s="1115"/>
      <c r="AI1615" s="1119"/>
      <c r="AJ1615" s="1115"/>
      <c r="AK1615" s="1120"/>
      <c r="AL1615" s="1096"/>
      <c r="AM1615" s="387" t="str">
        <f>EUconst_CNTR_OxidationFactor&amp;EUconst_Value</f>
        <v>OxF_Waarde</v>
      </c>
      <c r="AN1615" s="1121"/>
      <c r="AO1615" s="1113">
        <v>1</v>
      </c>
      <c r="AP1615" s="1115"/>
      <c r="AQ1615" s="397" t="str">
        <f>IF(AA1615="","",AO1615)</f>
        <v/>
      </c>
      <c r="AR1615" s="386">
        <f>IF(AC1615=TRUE,IF(COUNT(K1615:L1615)=0,0,IF(L1615="",K1615,L1615)),1)</f>
        <v>1</v>
      </c>
      <c r="AS1615" s="382" t="b">
        <f>AND(AC1615=TRUE,OR(ISNUMBER(L1615),NOT(ISNUMBER(AA1615))))</f>
        <v>0</v>
      </c>
      <c r="AT1615" s="382" t="b">
        <f t="shared" si="401"/>
        <v>0</v>
      </c>
      <c r="AU1615" s="1097"/>
      <c r="AV1615" s="394" t="b">
        <f t="shared" si="402"/>
        <v>0</v>
      </c>
      <c r="AW1615" s="395" t="b">
        <f t="shared" si="403"/>
        <v>0</v>
      </c>
      <c r="AX1615" s="1097"/>
      <c r="AY1615" s="411" t="b">
        <f t="shared" si="404"/>
        <v>0</v>
      </c>
      <c r="AZ1615" s="362" t="b">
        <f>AR1615&gt;100%</f>
        <v>0</v>
      </c>
      <c r="BA1615" s="1097"/>
      <c r="BB1615" s="378" t="s">
        <v>289</v>
      </c>
      <c r="BC1615" s="377" t="str">
        <f>IF(K1601=BC1611,AR1611*IF(AJ1613=EUconst_tCO2pTJ,(AR1614/1000),1)*AR1613*AR1615*(1-AR1618),"")</f>
        <v/>
      </c>
      <c r="BD1615" s="357" t="str">
        <f>IF(K1601=BD1611,AR1611*AR1613*AR1616*(1-AR1618),"")</f>
        <v/>
      </c>
      <c r="BE1615" s="356" t="str">
        <f>IF(K1601=BE1611,3.664*AR1611*AR1617*(1-AR1618),"")</f>
        <v/>
      </c>
      <c r="BF1615" s="1097"/>
      <c r="BG1615" s="1097"/>
      <c r="BH1615" s="1097"/>
      <c r="BI1615" s="1097"/>
      <c r="BJ1615" s="1097"/>
      <c r="BK1615" s="1097"/>
      <c r="BL1615" s="1097"/>
      <c r="BM1615" s="1097"/>
      <c r="BN1615" s="1097"/>
      <c r="BO1615" s="1097"/>
      <c r="BP1615" s="1097"/>
      <c r="BQ1615" s="1097"/>
      <c r="BR1615" s="1097"/>
      <c r="BS1615" s="1097"/>
      <c r="BT1615" s="1097"/>
      <c r="BU1615" s="1097"/>
      <c r="BV1615" s="1097"/>
      <c r="BW1615" s="1097"/>
      <c r="BX1615" s="1097"/>
      <c r="BY1615" s="1097"/>
      <c r="BZ1615" s="382" t="b">
        <f>OR(BZ1611,Y1615=EUconst_NA)</f>
        <v>1</v>
      </c>
    </row>
    <row r="1616" spans="1:78" s="1066" customFormat="1" ht="12.75" customHeight="1" thickBot="1" x14ac:dyDescent="0.3">
      <c r="A1616" s="1055"/>
      <c r="B1616" s="928"/>
      <c r="C1616" s="484" t="s">
        <v>199</v>
      </c>
      <c r="D1616" s="346" t="str">
        <f>Translations!$B$639</f>
        <v>ConvF:</v>
      </c>
      <c r="E1616" s="1105"/>
      <c r="F1616" s="379"/>
      <c r="G1616" s="1836" t="str">
        <f t="shared" si="399"/>
        <v/>
      </c>
      <c r="H1616" s="1837"/>
      <c r="I1616" s="697" t="str">
        <f>IF(OR(AC1616=FALSE,Y1616=EUconst_NA),"","-")</f>
        <v/>
      </c>
      <c r="J1616" s="911"/>
      <c r="K1616" s="396" t="str">
        <f t="shared" si="400"/>
        <v/>
      </c>
      <c r="L1616" s="471"/>
      <c r="M1616" s="473" t="str">
        <f>IF(N1603="",IF(AND(E1602&lt;&gt;"",OR(F1616="",COUNT(K1616:L1616)=0),Y1616&lt;&gt;EUconst_NA,T1602&lt;&gt;TRUE),EUconst_ERR_Incomplete,IF(COUNTIF(AX1616:AZ1616,TRUE)&gt;0,EUconst_ERR_Inconsistent,"")),"")</f>
        <v/>
      </c>
      <c r="O1616" s="1056"/>
      <c r="P1616" s="1101"/>
      <c r="Q1616" s="1101"/>
      <c r="R1616" s="1101"/>
      <c r="S1616" s="1097"/>
      <c r="T1616" s="381" t="str">
        <f>EUconst_CNTR_ConversionFactor&amp;E1602</f>
        <v>ConvF_</v>
      </c>
      <c r="U1616" s="1107"/>
      <c r="V1616" s="382" t="str">
        <f t="shared" si="405"/>
        <v/>
      </c>
      <c r="W1616" s="1097"/>
      <c r="X1616" s="1107"/>
      <c r="Y1616" s="383" t="str">
        <f>IF(OR(T1602=TRUE,E1602=""),"",INDEX(EUwideConstants!$N:$N,MATCH(T1616,EUwideConstants!$Q:$Q,0)))</f>
        <v/>
      </c>
      <c r="Z1616" s="384" t="str">
        <f>IF(ISBLANK(F1616),"",IF(F1616=EUconst_NA,"",INDEX(EUwideConstants!$H:$M,MATCH(T1616,EUwideConstants!$Q:$Q,0),MATCH(F1616,CNTR_TierList,0))))</f>
        <v/>
      </c>
      <c r="AA1616" s="402" t="str">
        <f>IF(F1616=1,1,"")</f>
        <v/>
      </c>
      <c r="AB1616" s="1097"/>
      <c r="AC1616" s="386" t="b">
        <f>AND(AC1611,Y1616&lt;&gt;EUconst_NA)</f>
        <v>0</v>
      </c>
      <c r="AD1616" s="1097"/>
      <c r="AE1616" s="1117"/>
      <c r="AG1616" s="1118"/>
      <c r="AH1616" s="1123"/>
      <c r="AI1616" s="1119"/>
      <c r="AJ1616" s="1123"/>
      <c r="AK1616" s="1120"/>
      <c r="AL1616" s="1096"/>
      <c r="AM1616" s="387" t="str">
        <f>EUconst_CNTR_ConversionFactor&amp;EUconst_Value</f>
        <v>ConvF_Waarde</v>
      </c>
      <c r="AN1616" s="1124"/>
      <c r="AO1616" s="1122">
        <v>1</v>
      </c>
      <c r="AP1616" s="1123"/>
      <c r="AQ1616" s="403" t="str">
        <f>IF(AA1616="","",AO1616)</f>
        <v/>
      </c>
      <c r="AR1616" s="386">
        <f>IF(AC1616=TRUE,IF(COUNT(K1616:L1616)=0,0,IF(L1616="",K1616,L1616)),1)</f>
        <v>1</v>
      </c>
      <c r="AS1616" s="382" t="b">
        <f>AND(AC1616=TRUE,OR(ISNUMBER(L1616),NOT(ISNUMBER(AA1616))))</f>
        <v>0</v>
      </c>
      <c r="AT1616" s="382" t="b">
        <f t="shared" si="401"/>
        <v>0</v>
      </c>
      <c r="AU1616" s="1097"/>
      <c r="AV1616" s="394" t="b">
        <f t="shared" si="402"/>
        <v>0</v>
      </c>
      <c r="AW1616" s="395" t="b">
        <f t="shared" si="403"/>
        <v>0</v>
      </c>
      <c r="AX1616" s="1097"/>
      <c r="AY1616" s="411" t="b">
        <f t="shared" si="404"/>
        <v>0</v>
      </c>
      <c r="AZ1616" s="400" t="b">
        <f>AR1616&gt;100%</f>
        <v>0</v>
      </c>
      <c r="BA1616" s="1097"/>
      <c r="BB1616" s="398" t="s">
        <v>478</v>
      </c>
      <c r="BC1616" s="399">
        <f>AR1611*AR1614/1000*(1-AR1618)</f>
        <v>0</v>
      </c>
      <c r="BD1616" s="400">
        <f>BC1616</f>
        <v>0</v>
      </c>
      <c r="BE1616" s="401">
        <f>BC1616</f>
        <v>0</v>
      </c>
      <c r="BF1616" s="1097"/>
      <c r="BG1616" s="1097"/>
      <c r="BH1616" s="1097"/>
      <c r="BI1616" s="1097"/>
      <c r="BJ1616" s="1097"/>
      <c r="BK1616" s="1097"/>
      <c r="BL1616" s="1097"/>
      <c r="BM1616" s="1097"/>
      <c r="BN1616" s="1097"/>
      <c r="BO1616" s="1097"/>
      <c r="BP1616" s="1097"/>
      <c r="BQ1616" s="1097"/>
      <c r="BR1616" s="1097"/>
      <c r="BS1616" s="1097"/>
      <c r="BT1616" s="1097"/>
      <c r="BU1616" s="1097"/>
      <c r="BV1616" s="1097"/>
      <c r="BW1616" s="1097"/>
      <c r="BX1616" s="1097"/>
      <c r="BY1616" s="1097"/>
      <c r="BZ1616" s="382" t="b">
        <f>OR(BZ1611,Y1616=EUconst_NA)</f>
        <v>1</v>
      </c>
    </row>
    <row r="1617" spans="1:78" s="1066" customFormat="1" ht="12.75" customHeight="1" thickBot="1" x14ac:dyDescent="0.3">
      <c r="A1617" s="1055"/>
      <c r="B1617" s="928"/>
      <c r="C1617" s="484" t="s">
        <v>329</v>
      </c>
      <c r="D1617" s="346" t="str">
        <f>Translations!$B$640</f>
        <v>C-gehalte:</v>
      </c>
      <c r="E1617" s="1105"/>
      <c r="F1617" s="379"/>
      <c r="G1617" s="1836" t="str">
        <f t="shared" si="399"/>
        <v/>
      </c>
      <c r="H1617" s="1837"/>
      <c r="I1617" s="697" t="str">
        <f>AJ1617</f>
        <v/>
      </c>
      <c r="J1617" s="912"/>
      <c r="K1617" s="404" t="str">
        <f t="shared" si="400"/>
        <v/>
      </c>
      <c r="L1617" s="405"/>
      <c r="M1617" s="473" t="str">
        <f>IF(N1603="",IF(AND(E1602&lt;&gt;"",OR(F1617="",COUNT(K1617:L1617)=0),Y1617&lt;&gt;EUconst_NA,T1602&lt;&gt;TRUE),EUconst_ERR_Incomplete,IF(COUNTIF(AX1617:AZ1617,TRUE)&gt;0,EUconst_ERR_Inconsistent,"")),"")</f>
        <v/>
      </c>
      <c r="O1617" s="1056"/>
      <c r="P1617" s="1101"/>
      <c r="Q1617" s="1101"/>
      <c r="R1617" s="1101"/>
      <c r="S1617" s="1097"/>
      <c r="T1617" s="381" t="str">
        <f>EUconst_CNTR_CarbonContent&amp;E1602</f>
        <v>CarbC_</v>
      </c>
      <c r="U1617" s="1107"/>
      <c r="V1617" s="382" t="str">
        <f t="shared" si="405"/>
        <v/>
      </c>
      <c r="W1617" s="1097"/>
      <c r="X1617" s="1107"/>
      <c r="Y1617" s="383" t="str">
        <f>IF(OR(T1602=TRUE,E1602=""),"",INDEX(EUwideConstants!$N:$N,MATCH(T1617,EUwideConstants!$Q:$Q,0)))</f>
        <v/>
      </c>
      <c r="Z1617" s="384" t="str">
        <f>IF(ISBLANK(F1617),"",IF(F1617=EUconst_NA,"",INDEX(EUwideConstants!$H:$M,MATCH(T1617,EUwideConstants!$Q:$Q,0),MATCH(F1617,CNTR_TierList,0))))</f>
        <v/>
      </c>
      <c r="AA1617" s="406" t="str">
        <f>IF(COUNTIF(EUconst_DefaultValues,Z1617)&gt;0,MATCH(Z1617,EUconst_DefaultValues,0),"")</f>
        <v/>
      </c>
      <c r="AB1617" s="1097"/>
      <c r="AC1617" s="386" t="b">
        <f>AND(AC1611,Y1617&lt;&gt;EUconst_NA)</f>
        <v>0</v>
      </c>
      <c r="AD1617" s="1097"/>
      <c r="AE1617" s="387" t="str">
        <f>EUconst_CNTR_CarbonContent&amp;EUconst_Unit</f>
        <v>CarbC_Eenheid</v>
      </c>
      <c r="AF1617" s="388" t="str">
        <f>IF(AC1617=TRUE, IF(COUNTIF(MSPara_SourceStreamCategory,V1617)=0,"",INDEX(MSPara_CalcFactorsMatrix,MATCH(V1617,MSPara_SourceStreamCategory,0),MATCH(AE1617&amp;"_"&amp;2,MSPara_CalcFactors,0))),"")</f>
        <v/>
      </c>
      <c r="AG1617" s="389" t="str">
        <f>IF(AC1617=TRUE, IF(COUNTIF(MSPara_SourceStreamCategory,V1617)=0,"",INDEX(MSPara_CalcFactorsMatrix,MATCH(V1617,MSPara_SourceStreamCategory,0),MATCH(AE1617&amp;"_"&amp;1,MSPara_CalcFactors,0))),"")</f>
        <v/>
      </c>
      <c r="AH1617" s="407" t="str">
        <f>IF(AA1617="","",INDEX(AF1617:AG1617,3-AA1617))</f>
        <v/>
      </c>
      <c r="AI1617" s="1119"/>
      <c r="AJ1617" s="408" t="str">
        <f>IF(AC1617=TRUE,IF(AJ1611="","",IF(AJ1611=EUconst_kNm3,EUconst_tCpkNm3,EUconst_tCpt)),"")</f>
        <v/>
      </c>
      <c r="AK1617" s="1120"/>
      <c r="AL1617" s="1096"/>
      <c r="AM1617" s="387" t="str">
        <f>EUconst_CNTR_CarbonContent&amp;EUconst_Value</f>
        <v>CarbC_Waarde</v>
      </c>
      <c r="AN1617" s="391" t="str">
        <f>IF(AC1617=TRUE,IF(COUNTIF(MSPara_SourceStreamCategory,V1617)=0,"",INDEX(MSPara_CalcFactorsMatrix,MATCH(V1617,MSPara_SourceStreamCategory,0),MATCH(AM1617&amp;"_"&amp;2,MSPara_CalcFactors,0))),"")</f>
        <v/>
      </c>
      <c r="AO1617" s="409" t="str">
        <f>IF(AC1617=TRUE,IF(COUNTIF(MSPara_SourceStreamCategory,V1617)=0,"",INDEX(MSPara_CalcFactorsMatrix,MATCH(V1617,MSPara_SourceStreamCategory,0),MATCH(AM1617&amp;"_"&amp;1,MSPara_CalcFactors,0))),"")</f>
        <v/>
      </c>
      <c r="AP1617" s="386" t="b">
        <f>AND(AND(AH1617&lt;&gt;"",AJ1617&lt;&gt;""),AJ1617=AH1617)</f>
        <v>0</v>
      </c>
      <c r="AQ1617" s="410" t="str">
        <f>IF(AND(AA1617&lt;&gt;"",AP1617=TRUE),IF(OR(INDEX(AN1617:AO1617,3-AA1617)=EUconst_NA,INDEX(AN1617:AO1617,3-AA1617)=0),"",INDEX(AN1617:AO1617,3-AA1617)),"")</f>
        <v/>
      </c>
      <c r="AR1617" s="386">
        <f>IF(AC1617=TRUE,IF(COUNT(K1617:L1617)=0,0,IF(L1617="",K1617,L1617)),0)</f>
        <v>0</v>
      </c>
      <c r="AS1617" s="382" t="b">
        <f>AND(AC1617=TRUE,OR(AND(F1617&lt;&gt;"",NOT(ISNUMBER(AA1617))),L1617&lt;&gt;"",F1617="",AQ1617=""))</f>
        <v>0</v>
      </c>
      <c r="AT1617" s="382" t="b">
        <f t="shared" si="401"/>
        <v>0</v>
      </c>
      <c r="AU1617" s="1097"/>
      <c r="AV1617" s="394" t="b">
        <f t="shared" si="402"/>
        <v>0</v>
      </c>
      <c r="AW1617" s="395" t="b">
        <f t="shared" si="403"/>
        <v>0</v>
      </c>
      <c r="AX1617" s="377" t="e">
        <f>OR(AND(AJ1611=EUconst_kNm3,AJ1617=EUconst_tCpt),AND(AJ1611=EUconst_t,AJ1617=EUconst_tCpkNm3))</f>
        <v>#N/A</v>
      </c>
      <c r="AY1617" s="382" t="b">
        <f t="shared" si="404"/>
        <v>0</v>
      </c>
      <c r="AZ1617" s="1097"/>
      <c r="BA1617" s="1097"/>
      <c r="BB1617" s="398" t="s">
        <v>479</v>
      </c>
      <c r="BC1617" s="399">
        <f>AR1611*AR1614/1000*AR1618</f>
        <v>0</v>
      </c>
      <c r="BD1617" s="400">
        <f>BC1617</f>
        <v>0</v>
      </c>
      <c r="BE1617" s="401">
        <f>BC1617</f>
        <v>0</v>
      </c>
      <c r="BF1617" s="1097"/>
      <c r="BG1617" s="1097"/>
      <c r="BH1617" s="1097"/>
      <c r="BI1617" s="1097"/>
      <c r="BJ1617" s="1097"/>
      <c r="BK1617" s="1097"/>
      <c r="BL1617" s="1097"/>
      <c r="BM1617" s="1097"/>
      <c r="BN1617" s="1097"/>
      <c r="BO1617" s="1097"/>
      <c r="BP1617" s="1097"/>
      <c r="BQ1617" s="1097"/>
      <c r="BR1617" s="1097"/>
      <c r="BS1617" s="1097"/>
      <c r="BT1617" s="1097"/>
      <c r="BU1617" s="1097"/>
      <c r="BV1617" s="1097"/>
      <c r="BW1617" s="1097"/>
      <c r="BX1617" s="1097"/>
      <c r="BY1617" s="1097"/>
      <c r="BZ1617" s="382" t="b">
        <f>OR(BZ1611,Y1617=EUconst_NA)</f>
        <v>1</v>
      </c>
    </row>
    <row r="1618" spans="1:78" s="1066" customFormat="1" ht="12.75" customHeight="1" x14ac:dyDescent="0.25">
      <c r="A1618" s="1055"/>
      <c r="B1618" s="928"/>
      <c r="C1618" s="481" t="s">
        <v>330</v>
      </c>
      <c r="D1618" s="346" t="str">
        <f>Translations!$B$641</f>
        <v>BioF:</v>
      </c>
      <c r="E1618" s="1105"/>
      <c r="F1618" s="379"/>
      <c r="G1618" s="1836" t="str">
        <f t="shared" si="399"/>
        <v/>
      </c>
      <c r="H1618" s="1837"/>
      <c r="I1618" s="697" t="str">
        <f>IF(OR(AC1618=FALSE,Y1618=EUconst_NA),"","-")</f>
        <v/>
      </c>
      <c r="J1618" s="911"/>
      <c r="K1618" s="396" t="str">
        <f t="shared" si="400"/>
        <v/>
      </c>
      <c r="L1618" s="471"/>
      <c r="M1618" s="473" t="str">
        <f>IF(N1603="",IF(AND(E1602&lt;&gt;"",OR(F1618="",COUNT(K1618:L1618)=0),Y1618&lt;&gt;EUconst_NA,T1602&lt;&gt;TRUE),EUconst_ERR_Incomplete,IF(COUNTIF(AX1618:AZ1618,TRUE)&gt;0,EUconst_ERR_Inconsistent,"")),"")</f>
        <v/>
      </c>
      <c r="O1618" s="1056"/>
      <c r="P1618" s="1106"/>
      <c r="Q1618" s="1106"/>
      <c r="R1618" s="1106"/>
      <c r="S1618" s="1097"/>
      <c r="T1618" s="381" t="str">
        <f>EUconst_CNTR_BiomassContent&amp;E1602</f>
        <v>BioC_</v>
      </c>
      <c r="U1618" s="1107"/>
      <c r="V1618" s="411" t="str">
        <f t="shared" si="405"/>
        <v/>
      </c>
      <c r="W1618" s="362" t="str">
        <f>IF(COUNTIF(MSPara_SourceStreamCategory,V1618)=0,"",INDEX(MSPara_IsFossil,MATCH(V1618,MSPara_SourceStreamCategory,0)))</f>
        <v/>
      </c>
      <c r="X1618" s="1107"/>
      <c r="Y1618" s="383" t="str">
        <f>IF(OR(T1602=TRUE,E1602=""),"",IF(OR(W1618=TRUE,F1618=EUconst_NA),EUconst_NA,INDEX(EUwideConstants!$N:$N,MATCH(T1618,EUwideConstants!$Q:$Q,0))))</f>
        <v/>
      </c>
      <c r="Z1618" s="384" t="str">
        <f>IF(ISBLANK(F1618),"",IF(F1618=EUconst_NA,"",INDEX(EUwideConstants!$H:$M,MATCH(T1618,EUwideConstants!$Q:$Q,0),MATCH(F1618,CNTR_TierList,0))))</f>
        <v/>
      </c>
      <c r="AA1618" s="412" t="str">
        <f>IF(F1618=1,1,"")</f>
        <v/>
      </c>
      <c r="AB1618" s="1097"/>
      <c r="AC1618" s="386" t="b">
        <f>AND(AC1611,Y1618&lt;&gt;EUconst_NA)</f>
        <v>0</v>
      </c>
      <c r="AD1618" s="1097"/>
      <c r="AE1618" s="1117"/>
      <c r="AG1618" s="1118"/>
      <c r="AH1618" s="1115"/>
      <c r="AI1618" s="1119"/>
      <c r="AJ1618" s="1115"/>
      <c r="AK1618" s="1120"/>
      <c r="AL1618" s="1096"/>
      <c r="AM1618" s="387" t="str">
        <f>EUconst_CNTR_BiomassContent&amp;EUconst_Value</f>
        <v>BioC_Waarde</v>
      </c>
      <c r="AO1618" s="413" t="str">
        <f>IF(AC1618=TRUE,IF(COUNTIF(MSPara_SourceStreamCategory,V1618)=0,"",INDEX(MSPara_CalcFactorsMatrix,MATCH(V1618,MSPara_SourceStreamCategory,0),MATCH(AM1618&amp;"_"&amp;2,MSPara_CalcFactors,0))),"")</f>
        <v/>
      </c>
      <c r="AP1618" s="1115"/>
      <c r="AQ1618" s="397" t="str">
        <f>IF(OR(AA1618="",AO1618=EUconst_NA),"",AO1618)</f>
        <v/>
      </c>
      <c r="AR1618" s="386">
        <f>IF(AC1618=TRUE,IF(COUNT(K1618:L1618)=0,0,IF(L1618="",K1618,L1618)),0)</f>
        <v>0</v>
      </c>
      <c r="AS1618" s="382" t="b">
        <f>AND(AC1618=TRUE,OR(AND(F1618&lt;&gt;"",NOT(ISNUMBER(AA1618))),L1618&lt;&gt;"",F1618="",AQ1618=""))</f>
        <v>0</v>
      </c>
      <c r="AT1618" s="382" t="b">
        <f t="shared" si="401"/>
        <v>0</v>
      </c>
      <c r="AU1618" s="1097"/>
      <c r="AV1618" s="394" t="b">
        <f t="shared" si="402"/>
        <v>0</v>
      </c>
      <c r="AW1618" s="395" t="b">
        <f t="shared" si="403"/>
        <v>0</v>
      </c>
      <c r="AX1618" s="1097"/>
      <c r="AY1618" s="411" t="b">
        <f t="shared" si="404"/>
        <v>0</v>
      </c>
      <c r="AZ1618" s="362" t="b">
        <f>OR(AR1618&gt;100%,(AR1618+AR1619)&gt;100%)</f>
        <v>0</v>
      </c>
      <c r="BA1618" s="1097"/>
      <c r="BB1618" s="1097"/>
      <c r="BC1618" s="1097"/>
      <c r="BD1618" s="1097"/>
      <c r="BE1618" s="1097"/>
      <c r="BF1618" s="1097"/>
      <c r="BG1618" s="1097"/>
      <c r="BH1618" s="1097"/>
      <c r="BI1618" s="1097"/>
      <c r="BJ1618" s="1097"/>
      <c r="BK1618" s="1097"/>
      <c r="BL1618" s="1097"/>
      <c r="BM1618" s="1097"/>
      <c r="BN1618" s="1097"/>
      <c r="BO1618" s="1097"/>
      <c r="BP1618" s="1097"/>
      <c r="BQ1618" s="1097"/>
      <c r="BR1618" s="1097"/>
      <c r="BS1618" s="1097"/>
      <c r="BT1618" s="1097"/>
      <c r="BU1618" s="1097"/>
      <c r="BV1618" s="1097"/>
      <c r="BW1618" s="1097"/>
      <c r="BX1618" s="1097"/>
      <c r="BY1618" s="1097"/>
      <c r="BZ1618" s="382" t="b">
        <f>OR(BZ1611,Y1618=EUconst_NA)</f>
        <v>1</v>
      </c>
    </row>
    <row r="1619" spans="1:78" s="1066" customFormat="1" ht="12.75" customHeight="1" thickBot="1" x14ac:dyDescent="0.3">
      <c r="A1619" s="1055"/>
      <c r="B1619" s="928"/>
      <c r="C1619" s="481" t="s">
        <v>453</v>
      </c>
      <c r="D1619" s="346" t="str">
        <f>Translations!$B$647</f>
        <v>niet-duurz. BioF:</v>
      </c>
      <c r="E1619" s="1105"/>
      <c r="F1619" s="414"/>
      <c r="G1619" s="1836" t="str">
        <f t="shared" si="399"/>
        <v/>
      </c>
      <c r="H1619" s="1837"/>
      <c r="I1619" s="698" t="str">
        <f>IF(OR(AC1619=FALSE,Y1619=EUconst_NA),"","-")</f>
        <v/>
      </c>
      <c r="J1619" s="911"/>
      <c r="K1619" s="415" t="str">
        <f t="shared" si="400"/>
        <v/>
      </c>
      <c r="L1619" s="686"/>
      <c r="M1619" s="473" t="str">
        <f>IF(N1603="",IF(AND(E1602&lt;&gt;"",OR(F1619="",COUNT(K1619:L1619)=0),Y1619&lt;&gt;EUconst_NA,T1602&lt;&gt;TRUE),EUconst_ERR_Incomplete,IF(COUNTIF(AX1619:AZ1619,TRUE)&gt;0,EUconst_ERR_Inconsistent,"")),"")</f>
        <v/>
      </c>
      <c r="O1619" s="1056"/>
      <c r="P1619" s="1106"/>
      <c r="Q1619" s="1106"/>
      <c r="R1619" s="1106"/>
      <c r="S1619" s="1097"/>
      <c r="T1619" s="416" t="str">
        <f>EUconst_CNTR_BiomassContent&amp;E1602</f>
        <v>BioC_</v>
      </c>
      <c r="U1619" s="1107"/>
      <c r="V1619" s="399" t="str">
        <f t="shared" si="405"/>
        <v/>
      </c>
      <c r="W1619" s="400" t="str">
        <f>IF(COUNTIF(MSPara_SourceStreamCategory,V1619)=0,"",INDEX(MSPara_IsFossil,MATCH(V1619,MSPara_SourceStreamCategory,0)))</f>
        <v/>
      </c>
      <c r="X1619" s="1107"/>
      <c r="Y1619" s="417" t="str">
        <f>IF(OR(T1602=TRUE,E1602=""),"",IF(OR(W1619=TRUE,F1619=EUconst_NA),EUconst_NA,INDEX(EUwideConstants!$N:$N,MATCH(T1619,EUwideConstants!$Q:$Q,0))))</f>
        <v/>
      </c>
      <c r="Z1619" s="418" t="str">
        <f>IF(ISBLANK(F1619),"",IF(F1619=EUconst_NA,"",INDEX(EUwideConstants!$H:$M,MATCH(T1619,EUwideConstants!$Q:$Q,0),MATCH(F1619,CNTR_TierList,0))))</f>
        <v/>
      </c>
      <c r="AA1619" s="419" t="str">
        <f>IF(F1619=1,1,"")</f>
        <v/>
      </c>
      <c r="AB1619" s="1097"/>
      <c r="AC1619" s="420" t="b">
        <f>AND(AC1611,Y1619&lt;&gt;EUconst_NA)</f>
        <v>0</v>
      </c>
      <c r="AD1619" s="1097"/>
      <c r="AE1619" s="1125"/>
      <c r="AF1619" s="1126"/>
      <c r="AG1619" s="1127"/>
      <c r="AH1619" s="1128"/>
      <c r="AI1619" s="1128"/>
      <c r="AJ1619" s="1128"/>
      <c r="AK1619" s="1129"/>
      <c r="AL1619" s="1096"/>
      <c r="AM1619" s="421" t="str">
        <f>EUconst_CNTR_BiomassContent&amp;EUconst_Value</f>
        <v>BioC_Waarde</v>
      </c>
      <c r="AN1619" s="1126"/>
      <c r="AO1619" s="422" t="str">
        <f>IF(AC1619=TRUE,IF(COUNTIF(MSPara_SourceStreamCategory,V1619)=0,"",INDEX(MSPara_CalcFactorsMatrix,MATCH(V1619,MSPara_SourceStreamCategory,0),MATCH(AM1619&amp;"_"&amp;2,MSPara_CalcFactors,0))),"")</f>
        <v/>
      </c>
      <c r="AP1619" s="1128"/>
      <c r="AQ1619" s="423" t="str">
        <f>IF(OR(AA1619="",AO1619=EUconst_NA),"",AO1619)</f>
        <v/>
      </c>
      <c r="AR1619" s="420">
        <f>IF(AC1619=TRUE,IF(COUNT(K1619:L1619)=0,0,IF(L1619="",K1619,L1619)),0)</f>
        <v>0</v>
      </c>
      <c r="AS1619" s="424" t="b">
        <f>AND(AC1619=TRUE,OR(AND(F1619&lt;&gt;"",NOT(ISNUMBER(AA1619))),L1619&lt;&gt;"",F1619="",AQ1619=""))</f>
        <v>0</v>
      </c>
      <c r="AT1619" s="424" t="b">
        <f t="shared" si="401"/>
        <v>0</v>
      </c>
      <c r="AU1619" s="1097"/>
      <c r="AV1619" s="425" t="b">
        <f t="shared" si="402"/>
        <v>0</v>
      </c>
      <c r="AW1619" s="426" t="b">
        <f t="shared" si="403"/>
        <v>0</v>
      </c>
      <c r="AX1619" s="1097"/>
      <c r="AY1619" s="399" t="b">
        <f t="shared" si="404"/>
        <v>0</v>
      </c>
      <c r="AZ1619" s="400" t="b">
        <f>OR(AR1618&gt;100%,(AR1618+AR1619)&gt;100%)</f>
        <v>0</v>
      </c>
      <c r="BA1619" s="1097"/>
      <c r="BB1619" s="1097"/>
      <c r="BC1619" s="1097"/>
      <c r="BD1619" s="1097"/>
      <c r="BE1619" s="1097"/>
      <c r="BF1619" s="1097"/>
      <c r="BG1619" s="1097"/>
      <c r="BH1619" s="1097"/>
      <c r="BI1619" s="1097"/>
      <c r="BJ1619" s="1097"/>
      <c r="BK1619" s="1097"/>
      <c r="BL1619" s="1097"/>
      <c r="BM1619" s="1097"/>
      <c r="BN1619" s="1097"/>
      <c r="BO1619" s="1097"/>
      <c r="BP1619" s="1097"/>
      <c r="BQ1619" s="1097"/>
      <c r="BR1619" s="1097"/>
      <c r="BS1619" s="1097"/>
      <c r="BT1619" s="1097"/>
      <c r="BU1619" s="1097"/>
      <c r="BV1619" s="1097"/>
      <c r="BW1619" s="1097"/>
      <c r="BX1619" s="1097"/>
      <c r="BY1619" s="1097"/>
      <c r="BZ1619" s="400" t="b">
        <f>OR(BZ1611,Y1619=EUconst_NA)</f>
        <v>1</v>
      </c>
    </row>
    <row r="1620" spans="1:78" s="1066" customFormat="1" ht="5.0999999999999996" customHeight="1" x14ac:dyDescent="0.25">
      <c r="A1620" s="1055"/>
      <c r="B1620" s="928"/>
      <c r="C1620" s="928"/>
      <c r="D1620" s="954"/>
      <c r="O1620" s="1056"/>
      <c r="P1620" s="1101"/>
      <c r="Q1620" s="1101"/>
      <c r="R1620" s="1101"/>
      <c r="S1620" s="1130"/>
      <c r="T1620" s="1097"/>
      <c r="U1620" s="1097"/>
      <c r="V1620" s="1097"/>
      <c r="W1620" s="1097"/>
      <c r="X1620" s="1097"/>
      <c r="Y1620" s="1097"/>
      <c r="Z1620" s="1097"/>
      <c r="AA1620" s="1097"/>
      <c r="AB1620" s="1097"/>
      <c r="AC1620" s="1097"/>
      <c r="AD1620" s="1097"/>
      <c r="AE1620" s="1097"/>
      <c r="AF1620" s="1097"/>
      <c r="AG1620" s="1097"/>
      <c r="AH1620" s="1097"/>
      <c r="AI1620" s="1097"/>
      <c r="AJ1620" s="1097"/>
      <c r="AK1620" s="1097"/>
      <c r="AL1620" s="1097"/>
      <c r="AM1620" s="1097"/>
      <c r="AN1620" s="1097"/>
      <c r="AO1620" s="1097"/>
      <c r="AP1620" s="1097"/>
      <c r="AQ1620" s="1097"/>
      <c r="AR1620" s="1097"/>
      <c r="AS1620" s="1097"/>
      <c r="AT1620" s="1097"/>
      <c r="AU1620" s="1097"/>
      <c r="AV1620" s="1097"/>
      <c r="AW1620" s="1097"/>
      <c r="AX1620" s="1097"/>
      <c r="AY1620" s="1097"/>
      <c r="AZ1620" s="1097"/>
      <c r="BA1620" s="1097"/>
      <c r="BB1620" s="1097"/>
      <c r="BC1620" s="1097"/>
      <c r="BD1620" s="1097"/>
      <c r="BE1620" s="1097"/>
      <c r="BF1620" s="1097"/>
      <c r="BG1620" s="1097"/>
      <c r="BH1620" s="1097"/>
      <c r="BI1620" s="1097"/>
      <c r="BJ1620" s="1097"/>
      <c r="BK1620" s="1097"/>
      <c r="BL1620" s="1097"/>
      <c r="BM1620" s="1097"/>
      <c r="BN1620" s="1097"/>
      <c r="BO1620" s="1097"/>
      <c r="BP1620" s="1097"/>
      <c r="BQ1620" s="1097"/>
      <c r="BR1620" s="1097"/>
      <c r="BS1620" s="1097"/>
      <c r="BT1620" s="1097"/>
      <c r="BU1620" s="1097"/>
      <c r="BV1620" s="1097"/>
      <c r="BW1620" s="1097"/>
      <c r="BX1620" s="1097"/>
      <c r="BY1620" s="1097"/>
      <c r="BZ1620" s="1097"/>
    </row>
    <row r="1621" spans="1:78" s="1066" customFormat="1" ht="12.75" customHeight="1" x14ac:dyDescent="0.25">
      <c r="A1621" s="1055"/>
      <c r="B1621" s="928"/>
      <c r="C1621" s="928"/>
      <c r="D1621" s="1840" t="str">
        <f>Translations!$B$674</f>
        <v>Tiers geldig van:</v>
      </c>
      <c r="E1621" s="1840"/>
      <c r="F1621" s="1841"/>
      <c r="G1621" s="624"/>
      <c r="H1621" s="427" t="str">
        <f>Translations!$B$675</f>
        <v>tot:</v>
      </c>
      <c r="I1621" s="624"/>
      <c r="J1621" s="1842" t="str">
        <f>Translations!$B$676</f>
        <v>Euralcode voor deze (afval)stroom (indien van toepassing):</v>
      </c>
      <c r="K1621" s="1843"/>
      <c r="L1621" s="1843"/>
      <c r="M1621" s="1844"/>
      <c r="N1621" s="428"/>
      <c r="O1621" s="1056"/>
      <c r="P1621" s="1101"/>
      <c r="Q1621" s="1101"/>
      <c r="R1621" s="1101"/>
      <c r="S1621" s="1130"/>
      <c r="T1621" s="1097"/>
      <c r="U1621" s="1097"/>
      <c r="V1621" s="1097"/>
      <c r="W1621" s="1097"/>
      <c r="X1621" s="1097"/>
      <c r="Y1621" s="1097"/>
      <c r="Z1621" s="1097"/>
      <c r="AA1621" s="1097"/>
      <c r="AB1621" s="1097"/>
      <c r="AC1621" s="1097"/>
      <c r="AD1621" s="1097"/>
      <c r="AE1621" s="1097"/>
      <c r="AF1621" s="1097"/>
      <c r="AG1621" s="1097"/>
      <c r="AH1621" s="1097"/>
      <c r="AI1621" s="1097"/>
      <c r="AJ1621" s="1097"/>
      <c r="AK1621" s="1097"/>
      <c r="AL1621" s="1097"/>
      <c r="AM1621" s="1097"/>
      <c r="AN1621" s="1097"/>
      <c r="AO1621" s="1097"/>
      <c r="AP1621" s="1097"/>
      <c r="AQ1621" s="1097"/>
      <c r="AR1621" s="1097"/>
      <c r="AS1621" s="1097"/>
      <c r="AT1621" s="1097"/>
      <c r="AU1621" s="1097"/>
      <c r="AV1621" s="1097"/>
      <c r="AW1621" s="1097"/>
      <c r="AX1621" s="1097"/>
      <c r="AY1621" s="1097"/>
      <c r="AZ1621" s="1097"/>
      <c r="BA1621" s="1097"/>
      <c r="BB1621" s="1097"/>
      <c r="BC1621" s="1097"/>
      <c r="BD1621" s="1097"/>
      <c r="BE1621" s="1097"/>
      <c r="BF1621" s="1097"/>
      <c r="BG1621" s="1097"/>
      <c r="BH1621" s="1097"/>
      <c r="BI1621" s="1097"/>
      <c r="BJ1621" s="1097"/>
      <c r="BK1621" s="1097"/>
      <c r="BL1621" s="1097"/>
      <c r="BM1621" s="1097"/>
      <c r="BN1621" s="1097"/>
      <c r="BO1621" s="1097"/>
      <c r="BP1621" s="1097"/>
      <c r="BQ1621" s="1097"/>
      <c r="BR1621" s="1097"/>
      <c r="BS1621" s="1097"/>
      <c r="BT1621" s="1097"/>
      <c r="BU1621" s="1097"/>
      <c r="BV1621" s="1097"/>
      <c r="BW1621" s="1097"/>
      <c r="BX1621" s="1097"/>
      <c r="BY1621" s="1097"/>
      <c r="BZ1621" s="14" t="b">
        <f>BZ1611</f>
        <v>1</v>
      </c>
    </row>
    <row r="1622" spans="1:78" s="1066" customFormat="1" ht="5.0999999999999996" customHeight="1" x14ac:dyDescent="0.25">
      <c r="A1622" s="1055"/>
      <c r="B1622" s="928"/>
      <c r="C1622" s="928"/>
      <c r="D1622" s="950"/>
      <c r="E1622" s="957"/>
      <c r="F1622" s="957"/>
      <c r="G1622" s="957"/>
      <c r="H1622" s="957"/>
      <c r="I1622" s="957"/>
      <c r="J1622" s="957"/>
      <c r="K1622" s="957"/>
      <c r="L1622" s="957"/>
      <c r="M1622" s="957"/>
      <c r="N1622" s="957"/>
      <c r="O1622" s="1056"/>
      <c r="P1622" s="1101"/>
      <c r="Q1622" s="1101"/>
      <c r="R1622" s="1101"/>
      <c r="S1622" s="1130"/>
      <c r="T1622" s="1097"/>
      <c r="U1622" s="1097"/>
      <c r="V1622" s="1097"/>
      <c r="W1622" s="1097"/>
      <c r="X1622" s="1097"/>
      <c r="Y1622" s="1097"/>
      <c r="Z1622" s="1097"/>
      <c r="AA1622" s="1097"/>
      <c r="AB1622" s="1097"/>
      <c r="AC1622" s="1097"/>
      <c r="AD1622" s="1097"/>
      <c r="AE1622" s="1097"/>
      <c r="AF1622" s="1097"/>
      <c r="AG1622" s="1097"/>
      <c r="AH1622" s="1097"/>
      <c r="AI1622" s="1097"/>
      <c r="AJ1622" s="1097"/>
      <c r="AK1622" s="1097"/>
      <c r="AL1622" s="1097"/>
      <c r="AM1622" s="1097"/>
      <c r="AN1622" s="1097"/>
      <c r="AO1622" s="1097"/>
      <c r="AP1622" s="1097"/>
      <c r="AQ1622" s="1097"/>
      <c r="AR1622" s="1097"/>
      <c r="AS1622" s="1097"/>
      <c r="AT1622" s="1097"/>
      <c r="AU1622" s="1097"/>
      <c r="AV1622" s="1097"/>
      <c r="AW1622" s="1097"/>
      <c r="AX1622" s="1097"/>
      <c r="AY1622" s="1097"/>
      <c r="AZ1622" s="1097"/>
      <c r="BA1622" s="1097"/>
      <c r="BB1622" s="1097"/>
      <c r="BC1622" s="1097"/>
      <c r="BD1622" s="1097"/>
      <c r="BE1622" s="1097"/>
      <c r="BF1622" s="1097"/>
      <c r="BG1622" s="1097"/>
      <c r="BH1622" s="1097"/>
      <c r="BI1622" s="1097"/>
      <c r="BJ1622" s="1097"/>
      <c r="BK1622" s="1097"/>
      <c r="BL1622" s="1097"/>
      <c r="BM1622" s="1097"/>
      <c r="BN1622" s="1097"/>
      <c r="BO1622" s="1097"/>
      <c r="BP1622" s="1097"/>
      <c r="BQ1622" s="1097"/>
      <c r="BR1622" s="1097"/>
      <c r="BS1622" s="1097"/>
      <c r="BT1622" s="1097"/>
      <c r="BU1622" s="1097"/>
      <c r="BV1622" s="1097"/>
      <c r="BW1622" s="1097"/>
      <c r="BX1622" s="1097"/>
      <c r="BY1622" s="1097"/>
      <c r="BZ1622" s="1097"/>
    </row>
    <row r="1623" spans="1:78" s="1066" customFormat="1" ht="12.75" customHeight="1" x14ac:dyDescent="0.25">
      <c r="A1623" s="1055"/>
      <c r="B1623" s="928"/>
      <c r="C1623" s="928"/>
      <c r="D1623" s="957"/>
      <c r="E1623" s="957"/>
      <c r="F1623" s="957"/>
      <c r="G1623" s="957"/>
      <c r="H1623" s="957"/>
      <c r="I1623" s="957"/>
      <c r="J1623" s="957"/>
      <c r="K1623" s="957"/>
      <c r="L1623" s="957"/>
      <c r="M1623" s="427" t="str">
        <f>Translations!$B$677</f>
        <v>ID dat voor deze source stream wordt gebruikt in het monitoringsplan:</v>
      </c>
      <c r="N1623" s="474"/>
      <c r="O1623" s="1056"/>
      <c r="P1623" s="1101"/>
      <c r="Q1623" s="1101"/>
      <c r="R1623" s="1101"/>
      <c r="S1623" s="1130"/>
      <c r="T1623" s="1097"/>
      <c r="U1623" s="1097"/>
      <c r="V1623" s="1097"/>
      <c r="W1623" s="1097"/>
      <c r="X1623" s="1097"/>
      <c r="Y1623" s="1097"/>
      <c r="Z1623" s="1097"/>
      <c r="AA1623" s="1097"/>
      <c r="AB1623" s="1097"/>
      <c r="AC1623" s="1097"/>
      <c r="AD1623" s="1097"/>
      <c r="AE1623" s="1097"/>
      <c r="AF1623" s="1097"/>
      <c r="AG1623" s="1097"/>
      <c r="AH1623" s="1097"/>
      <c r="AI1623" s="1097"/>
      <c r="AJ1623" s="1097"/>
      <c r="AK1623" s="1097"/>
      <c r="AL1623" s="1097"/>
      <c r="AM1623" s="1097"/>
      <c r="AN1623" s="1097"/>
      <c r="AO1623" s="1097"/>
      <c r="AP1623" s="1097"/>
      <c r="AQ1623" s="1097"/>
      <c r="AR1623" s="1097"/>
      <c r="AS1623" s="1097"/>
      <c r="AT1623" s="1097"/>
      <c r="AU1623" s="1097"/>
      <c r="AV1623" s="1097"/>
      <c r="AW1623" s="1097"/>
      <c r="AX1623" s="1097"/>
      <c r="AY1623" s="1097"/>
      <c r="AZ1623" s="1097"/>
      <c r="BA1623" s="1097"/>
      <c r="BB1623" s="1097"/>
      <c r="BC1623" s="1097"/>
      <c r="BD1623" s="1097"/>
      <c r="BE1623" s="1097"/>
      <c r="BF1623" s="1097"/>
      <c r="BG1623" s="1097"/>
      <c r="BH1623" s="1097"/>
      <c r="BI1623" s="1097"/>
      <c r="BJ1623" s="1097"/>
      <c r="BK1623" s="1097"/>
      <c r="BL1623" s="1097"/>
      <c r="BM1623" s="1097"/>
      <c r="BN1623" s="1097"/>
      <c r="BO1623" s="1097"/>
      <c r="BP1623" s="1097"/>
      <c r="BQ1623" s="1097"/>
      <c r="BR1623" s="1097"/>
      <c r="BS1623" s="1097"/>
      <c r="BT1623" s="1097"/>
      <c r="BU1623" s="1097"/>
      <c r="BV1623" s="1097"/>
      <c r="BW1623" s="1097"/>
      <c r="BX1623" s="1097"/>
      <c r="BY1623" s="1097"/>
      <c r="BZ1623" s="14" t="b">
        <f>BZ1621</f>
        <v>1</v>
      </c>
    </row>
    <row r="1624" spans="1:78" s="1066" customFormat="1" ht="5.0999999999999996" customHeight="1" x14ac:dyDescent="0.25">
      <c r="A1624" s="1131"/>
      <c r="D1624" s="954"/>
      <c r="O1624" s="1118"/>
      <c r="P1624" s="1107"/>
      <c r="Q1624" s="1107"/>
      <c r="R1624" s="1107"/>
      <c r="S1624" s="1097"/>
      <c r="T1624" s="1097"/>
      <c r="U1624" s="1097"/>
      <c r="V1624" s="1097"/>
      <c r="W1624" s="1097"/>
      <c r="X1624" s="1097"/>
      <c r="Y1624" s="1097"/>
      <c r="Z1624" s="1097"/>
      <c r="AA1624" s="1097"/>
      <c r="AB1624" s="1097"/>
      <c r="AC1624" s="1097"/>
      <c r="AD1624" s="1097"/>
      <c r="AE1624" s="1097"/>
      <c r="AF1624" s="1097"/>
      <c r="AG1624" s="1097"/>
      <c r="AH1624" s="1097"/>
      <c r="AI1624" s="1097"/>
      <c r="AJ1624" s="1097"/>
      <c r="AK1624" s="1097"/>
      <c r="AL1624" s="1097"/>
      <c r="AM1624" s="1097"/>
      <c r="AN1624" s="1097"/>
      <c r="AO1624" s="1097"/>
      <c r="AP1624" s="1097"/>
      <c r="AQ1624" s="1097"/>
      <c r="AR1624" s="1097"/>
      <c r="AS1624" s="1097"/>
      <c r="AT1624" s="1097"/>
      <c r="AU1624" s="1097"/>
      <c r="AV1624" s="1097"/>
      <c r="AW1624" s="1097"/>
      <c r="AX1624" s="1097"/>
      <c r="AY1624" s="1097"/>
      <c r="AZ1624" s="1097"/>
      <c r="BA1624" s="1097"/>
      <c r="BB1624" s="1097"/>
      <c r="BC1624" s="1097"/>
      <c r="BD1624" s="1097"/>
      <c r="BE1624" s="1097"/>
      <c r="BF1624" s="1097"/>
      <c r="BG1624" s="1097"/>
      <c r="BH1624" s="1097"/>
      <c r="BI1624" s="1097"/>
      <c r="BJ1624" s="1097"/>
      <c r="BK1624" s="1097"/>
      <c r="BL1624" s="1097"/>
      <c r="BM1624" s="1097"/>
      <c r="BN1624" s="1097"/>
      <c r="BO1624" s="1097"/>
      <c r="BP1624" s="1097"/>
      <c r="BQ1624" s="1097"/>
      <c r="BR1624" s="1097"/>
      <c r="BS1624" s="1097"/>
      <c r="BT1624" s="1097"/>
      <c r="BU1624" s="1097"/>
      <c r="BV1624" s="1097"/>
      <c r="BW1624" s="1097"/>
      <c r="BX1624" s="1097"/>
      <c r="BY1624" s="1097"/>
      <c r="BZ1624" s="1097"/>
    </row>
    <row r="1625" spans="1:78" s="1066" customFormat="1" x14ac:dyDescent="0.25">
      <c r="A1625" s="1131"/>
      <c r="D1625" s="1856" t="str">
        <f>Translations!$B$160</f>
        <v>Eventuele opmerkingen:</v>
      </c>
      <c r="E1625" s="1857"/>
      <c r="F1625" s="1858"/>
      <c r="G1625" s="1859"/>
      <c r="H1625" s="1859"/>
      <c r="I1625" s="1859"/>
      <c r="J1625" s="1859"/>
      <c r="K1625" s="1859"/>
      <c r="L1625" s="1859"/>
      <c r="M1625" s="1859"/>
      <c r="N1625" s="1860"/>
      <c r="O1625" s="1118"/>
      <c r="P1625" s="1107"/>
      <c r="Q1625" s="1107"/>
      <c r="R1625" s="1107"/>
      <c r="S1625" s="1097"/>
      <c r="T1625" s="1097"/>
      <c r="U1625" s="1097"/>
      <c r="V1625" s="1097"/>
      <c r="W1625" s="1097"/>
      <c r="X1625" s="1097"/>
      <c r="Y1625" s="1097"/>
      <c r="Z1625" s="1097"/>
      <c r="AA1625" s="1097"/>
      <c r="AB1625" s="1097"/>
      <c r="AC1625" s="1097"/>
      <c r="AD1625" s="1097"/>
      <c r="AE1625" s="1097"/>
      <c r="AF1625" s="1097"/>
      <c r="AG1625" s="1097"/>
      <c r="AH1625" s="1097"/>
      <c r="AI1625" s="1097"/>
      <c r="AJ1625" s="1097"/>
      <c r="AK1625" s="1097"/>
      <c r="AL1625" s="1097"/>
      <c r="AM1625" s="1097"/>
      <c r="AN1625" s="1097"/>
      <c r="AO1625" s="1097"/>
      <c r="AP1625" s="1097"/>
      <c r="AQ1625" s="1097"/>
      <c r="AR1625" s="1097"/>
      <c r="AS1625" s="1097"/>
      <c r="AT1625" s="1097"/>
      <c r="AU1625" s="1097"/>
      <c r="AV1625" s="1097"/>
      <c r="AW1625" s="1097"/>
      <c r="AX1625" s="1097"/>
      <c r="AY1625" s="1097"/>
      <c r="AZ1625" s="1097"/>
      <c r="BA1625" s="1097"/>
      <c r="BB1625" s="1097"/>
      <c r="BC1625" s="1097"/>
      <c r="BD1625" s="1097"/>
      <c r="BE1625" s="1097"/>
      <c r="BF1625" s="1097"/>
      <c r="BG1625" s="1097"/>
      <c r="BH1625" s="1097"/>
      <c r="BI1625" s="1097"/>
      <c r="BJ1625" s="1097"/>
      <c r="BK1625" s="1097"/>
      <c r="BL1625" s="1097"/>
      <c r="BM1625" s="1097"/>
      <c r="BN1625" s="1097"/>
      <c r="BO1625" s="1097"/>
      <c r="BP1625" s="1097"/>
      <c r="BQ1625" s="1097"/>
      <c r="BR1625" s="1097"/>
      <c r="BS1625" s="1097"/>
      <c r="BT1625" s="1097"/>
      <c r="BU1625" s="1097"/>
      <c r="BV1625" s="1097"/>
      <c r="BW1625" s="1097"/>
      <c r="BX1625" s="1097"/>
      <c r="BY1625" s="1097"/>
      <c r="BZ1625" s="14" t="b">
        <f>BZ1621</f>
        <v>1</v>
      </c>
    </row>
    <row r="1626" spans="1:78" s="931" customFormat="1" ht="12.75" customHeight="1" thickBot="1" x14ac:dyDescent="0.3">
      <c r="A1626" s="1055"/>
      <c r="B1626" s="957"/>
      <c r="C1626" s="1087"/>
      <c r="D1626" s="960"/>
      <c r="E1626" s="1089"/>
      <c r="F1626" s="1087"/>
      <c r="G1626" s="1132"/>
      <c r="H1626" s="1132"/>
      <c r="I1626" s="1132"/>
      <c r="J1626" s="1132"/>
      <c r="K1626" s="1132"/>
      <c r="L1626" s="1132"/>
      <c r="M1626" s="1132"/>
      <c r="N1626" s="1132"/>
      <c r="O1626" s="1092"/>
      <c r="P1626" s="1093"/>
      <c r="Q1626" s="1093"/>
      <c r="R1626" s="1093"/>
      <c r="S1626" s="930"/>
      <c r="T1626" s="930"/>
      <c r="U1626" s="1133"/>
      <c r="V1626" s="930"/>
      <c r="W1626" s="930"/>
      <c r="X1626" s="1133"/>
      <c r="Y1626" s="930"/>
      <c r="Z1626" s="930"/>
      <c r="AA1626" s="930"/>
      <c r="AB1626" s="930"/>
      <c r="AC1626" s="930"/>
      <c r="AD1626" s="930"/>
      <c r="AE1626" s="930"/>
      <c r="AF1626" s="930"/>
      <c r="AG1626" s="930"/>
      <c r="AH1626" s="930"/>
      <c r="AI1626" s="930"/>
      <c r="AJ1626" s="930"/>
      <c r="AK1626" s="930"/>
      <c r="AL1626" s="930"/>
      <c r="AM1626" s="930"/>
      <c r="AN1626" s="930"/>
      <c r="AO1626" s="930"/>
      <c r="AP1626" s="930"/>
      <c r="AQ1626" s="930"/>
      <c r="AR1626" s="930"/>
      <c r="AS1626" s="930"/>
      <c r="AT1626" s="930"/>
      <c r="AU1626" s="930"/>
      <c r="AV1626" s="930"/>
      <c r="AW1626" s="930"/>
      <c r="AX1626" s="930"/>
      <c r="AY1626" s="930"/>
      <c r="AZ1626" s="930"/>
      <c r="BA1626" s="930"/>
      <c r="BB1626" s="930"/>
      <c r="BC1626" s="930"/>
      <c r="BD1626" s="930"/>
      <c r="BE1626" s="930"/>
      <c r="BF1626" s="930"/>
      <c r="BG1626" s="930"/>
      <c r="BH1626" s="930"/>
      <c r="BI1626" s="1097"/>
      <c r="BJ1626" s="1097"/>
      <c r="BK1626" s="1097"/>
      <c r="BL1626" s="930"/>
      <c r="BM1626" s="930"/>
      <c r="BN1626" s="930"/>
      <c r="BO1626" s="930"/>
      <c r="BP1626" s="930"/>
      <c r="BQ1626" s="930"/>
      <c r="BR1626" s="930"/>
      <c r="BS1626" s="930"/>
      <c r="BT1626" s="930"/>
      <c r="BU1626" s="930"/>
      <c r="BV1626" s="930"/>
      <c r="BW1626" s="930"/>
      <c r="BX1626" s="930"/>
      <c r="BY1626" s="930"/>
      <c r="BZ1626" s="930"/>
    </row>
    <row r="1627" spans="1:78" s="931" customFormat="1" ht="12.75" customHeight="1" thickBot="1" x14ac:dyDescent="0.3">
      <c r="A1627" s="1090"/>
      <c r="B1627" s="957"/>
      <c r="C1627" s="957"/>
      <c r="D1627" s="954"/>
      <c r="E1627" s="1062"/>
      <c r="F1627" s="957"/>
      <c r="G1627" s="1091"/>
      <c r="H1627" s="1091"/>
      <c r="I1627" s="1091"/>
      <c r="J1627" s="1091"/>
      <c r="K1627" s="957"/>
      <c r="L1627" s="1091"/>
      <c r="M1627" s="1091"/>
      <c r="N1627" s="1091"/>
      <c r="O1627" s="1092"/>
      <c r="P1627" s="1093"/>
      <c r="Q1627" s="1093"/>
      <c r="R1627" s="1093"/>
      <c r="S1627" s="1070"/>
      <c r="T1627" s="12" t="str">
        <f>IF(ISBLANK(E1628),"",MATCH(E1628,CNTR_SourceStreamNames,0))</f>
        <v/>
      </c>
      <c r="U1627" s="430" t="str">
        <f>IF(ISBLANK(E1628),"",INDEX(B_InstallationDescription!$D$53:$D$127,MATCH(E1628,CNTR_SourceStreamNames,0)))</f>
        <v/>
      </c>
      <c r="V1627" s="1072"/>
      <c r="W1627" s="937"/>
      <c r="X1627" s="937"/>
      <c r="Y1627" s="937"/>
      <c r="Z1627" s="930"/>
      <c r="AA1627" s="930"/>
      <c r="AB1627" s="930"/>
      <c r="AC1627" s="930"/>
      <c r="AD1627" s="930"/>
      <c r="AE1627" s="930"/>
      <c r="AF1627" s="930"/>
      <c r="AG1627" s="930"/>
      <c r="AH1627" s="930"/>
      <c r="AI1627" s="930"/>
      <c r="AJ1627" s="930"/>
      <c r="AK1627" s="1025"/>
      <c r="AL1627" s="930"/>
      <c r="AM1627" s="930"/>
      <c r="AN1627" s="930"/>
      <c r="AO1627" s="930"/>
      <c r="AP1627" s="930"/>
      <c r="AQ1627" s="930"/>
      <c r="AR1627" s="930"/>
      <c r="AS1627" s="930"/>
      <c r="AT1627" s="930"/>
      <c r="AU1627" s="930"/>
      <c r="AV1627" s="930"/>
      <c r="AW1627" s="930"/>
      <c r="AX1627" s="930"/>
      <c r="AY1627" s="930"/>
      <c r="AZ1627" s="930"/>
      <c r="BA1627" s="930"/>
      <c r="BB1627" s="930"/>
      <c r="BC1627" s="930"/>
      <c r="BD1627" s="930"/>
      <c r="BE1627" s="930"/>
      <c r="BF1627" s="930"/>
      <c r="BG1627" s="930"/>
      <c r="BH1627" s="937"/>
      <c r="BI1627" s="937"/>
      <c r="BJ1627" s="937"/>
      <c r="BK1627" s="937"/>
      <c r="BL1627" s="937"/>
      <c r="BM1627" s="937"/>
      <c r="BN1627" s="937"/>
      <c r="BO1627" s="937"/>
      <c r="BP1627" s="937"/>
      <c r="BQ1627" s="937"/>
      <c r="BR1627" s="937"/>
      <c r="BS1627" s="937"/>
      <c r="BT1627" s="937"/>
      <c r="BU1627" s="937"/>
      <c r="BV1627" s="937"/>
      <c r="BW1627" s="937"/>
      <c r="BX1627" s="937"/>
      <c r="BY1627" s="937"/>
      <c r="BZ1627" s="336" t="s">
        <v>268</v>
      </c>
    </row>
    <row r="1628" spans="1:78" s="1066" customFormat="1" ht="15" customHeight="1" thickBot="1" x14ac:dyDescent="0.3">
      <c r="A1628" s="498" t="str">
        <f>IF(E1628="","","PRINT")</f>
        <v/>
      </c>
      <c r="B1628" s="928"/>
      <c r="C1628" s="429">
        <f>C1601+1</f>
        <v>59</v>
      </c>
      <c r="D1628" s="928"/>
      <c r="E1628" s="1851"/>
      <c r="F1628" s="1852"/>
      <c r="G1628" s="1852"/>
      <c r="H1628" s="1852"/>
      <c r="I1628" s="1852"/>
      <c r="J1628" s="1853"/>
      <c r="K1628" s="1845" t="str">
        <f>IF(E1629="","",INDEX(EUwideConstants!$F$338:$F$379,MATCH(E1629,EUConst_TierActivityListNames,0)))</f>
        <v/>
      </c>
      <c r="L1628" s="1846"/>
      <c r="M1628" s="338" t="str">
        <f>Translations!$B$665</f>
        <v>Fossiel CO2:</v>
      </c>
      <c r="N1628" s="622" t="str">
        <f>IF(SUM(check!A1829:A1838)=0,IF(N1630&lt;&gt;"",N1630,IF(OR(K1628="",T1629=TRUE),"",INDEX(BC1642:BE1642,MATCH(K1628,BC1638:BE1638,0)))),"")</f>
        <v/>
      </c>
      <c r="O1628" s="476" t="s">
        <v>266</v>
      </c>
      <c r="P1628" s="688" t="str">
        <f>IF(AND(E1628&lt;&gt;"",COUNTIF(P1629:$P$2089,"PRINT")=0),"PRINT","")</f>
        <v/>
      </c>
      <c r="Q1628" s="207" t="str">
        <f>EUconst_SumCO2 &amp; "_" &amp; K1628</f>
        <v>SUM_CO2_</v>
      </c>
      <c r="R1628" s="1093"/>
      <c r="S1628" s="1070"/>
      <c r="T1628" s="343" t="s">
        <v>391</v>
      </c>
      <c r="U1628" s="1070"/>
      <c r="V1628" s="1072"/>
      <c r="W1628" s="937"/>
      <c r="X1628" s="930"/>
      <c r="Y1628" s="930"/>
      <c r="Z1628" s="930"/>
      <c r="AA1628" s="930"/>
      <c r="AB1628" s="930"/>
      <c r="AC1628" s="930"/>
      <c r="AD1628" s="930"/>
      <c r="AE1628" s="930"/>
      <c r="AF1628" s="930"/>
      <c r="AG1628" s="930"/>
      <c r="AH1628" s="930"/>
      <c r="AI1628" s="1096"/>
      <c r="AJ1628" s="1096"/>
      <c r="AK1628" s="1096"/>
      <c r="AL1628" s="1096"/>
      <c r="AM1628" s="1096"/>
      <c r="AN1628" s="1096"/>
      <c r="AO1628" s="1096"/>
      <c r="AP1628" s="1096"/>
      <c r="AQ1628" s="1096"/>
      <c r="AR1628" s="1096"/>
      <c r="AS1628" s="1096"/>
      <c r="AT1628" s="1096"/>
      <c r="AU1628" s="1096"/>
      <c r="AV1628" s="1096"/>
      <c r="AW1628" s="1096"/>
      <c r="AX1628" s="1096"/>
      <c r="AY1628" s="1096"/>
      <c r="AZ1628" s="1096"/>
      <c r="BA1628" s="1096"/>
      <c r="BB1628" s="1096"/>
      <c r="BC1628" s="1096"/>
      <c r="BD1628" s="1096"/>
      <c r="BE1628" s="1096"/>
      <c r="BF1628" s="1096"/>
      <c r="BG1628" s="1096"/>
      <c r="BH1628" s="500">
        <f>AR1638</f>
        <v>0</v>
      </c>
      <c r="BI1628" s="500" t="e">
        <f>AJ1638</f>
        <v>#N/A</v>
      </c>
      <c r="BJ1628" s="500">
        <f>AR1640</f>
        <v>0</v>
      </c>
      <c r="BK1628" s="500" t="str">
        <f>AJ1640</f>
        <v/>
      </c>
      <c r="BL1628" s="500">
        <f>AR1641</f>
        <v>0</v>
      </c>
      <c r="BM1628" s="500" t="str">
        <f>AJ1641</f>
        <v/>
      </c>
      <c r="BN1628" s="500">
        <f>AR1642</f>
        <v>1</v>
      </c>
      <c r="BO1628" s="500">
        <f>AR1643</f>
        <v>1</v>
      </c>
      <c r="BP1628" s="500">
        <f>AR1644</f>
        <v>0</v>
      </c>
      <c r="BQ1628" s="500" t="str">
        <f>AJ1644</f>
        <v/>
      </c>
      <c r="BR1628" s="500">
        <f>AR1645</f>
        <v>0</v>
      </c>
      <c r="BS1628" s="500">
        <f>AR1646</f>
        <v>0</v>
      </c>
      <c r="BT1628" s="500" t="str">
        <f>N1628</f>
        <v/>
      </c>
      <c r="BU1628" s="500" t="str">
        <f>N1629</f>
        <v/>
      </c>
      <c r="BV1628" s="500" t="str">
        <f>R1631</f>
        <v/>
      </c>
      <c r="BW1628" s="500" t="str">
        <f>R1637</f>
        <v/>
      </c>
      <c r="BX1628" s="500" t="str">
        <f>R1638</f>
        <v/>
      </c>
      <c r="BY1628" s="937"/>
      <c r="BZ1628" s="431" t="b">
        <f>CNTR_CalcRelevant=EUconst_NotRelevant</f>
        <v>1</v>
      </c>
    </row>
    <row r="1629" spans="1:78" s="1066" customFormat="1" ht="15" customHeight="1" thickBot="1" x14ac:dyDescent="0.3">
      <c r="A1629" s="1055"/>
      <c r="B1629" s="928"/>
      <c r="C1629" s="928"/>
      <c r="D1629" s="928"/>
      <c r="E1629" s="1847" t="str">
        <f>IF(ISBLANK(E1628),"",IF(INDEX(B_InstallationDescription!$E$53:$E$127,MATCH(U1627,B_InstallationDescription!$D$53:$D$127,0))&gt;0,INDEX(B_InstallationDescription!$E$53:$E$127,MATCH(U1627,B_InstallationDescription!$D$53:$D$127,0)),""))</f>
        <v/>
      </c>
      <c r="F1629" s="1848"/>
      <c r="G1629" s="1848"/>
      <c r="H1629" s="1848"/>
      <c r="I1629" s="1848"/>
      <c r="J1629" s="1849"/>
      <c r="K1629" s="102"/>
      <c r="L1629" s="102"/>
      <c r="M1629" s="201" t="str">
        <f>Translations!$B$666</f>
        <v>Bio CO2:</v>
      </c>
      <c r="N1629" s="623" t="str">
        <f>IF(OR(K1628="",T1629=TRUE),"",INDEX(BC1641:BE1641,MATCH(K1628,BC1638:BE1638,0)))</f>
        <v/>
      </c>
      <c r="O1629" s="477" t="s">
        <v>266</v>
      </c>
      <c r="P1629" s="1093"/>
      <c r="Q1629" s="207" t="str">
        <f>EUconst_SumBioCO2 &amp; "_" &amp; K1628</f>
        <v>SUM_bioCO2_</v>
      </c>
      <c r="R1629" s="1093"/>
      <c r="S1629" s="1070"/>
      <c r="T1629" s="22" t="str">
        <f>IF(E1629="","",MATCH(E1629,EUConst_TierActivityListNames,0)&gt;40)</f>
        <v/>
      </c>
      <c r="U1629" s="1070"/>
      <c r="V1629" s="1072"/>
      <c r="W1629" s="937"/>
      <c r="X1629" s="930"/>
      <c r="Y1629" s="12" t="s">
        <v>93</v>
      </c>
      <c r="Z1629" s="1097"/>
      <c r="AA1629" s="1097"/>
      <c r="AB1629" s="1097"/>
      <c r="AC1629" s="1097"/>
      <c r="AD1629" s="1097"/>
      <c r="AE1629" s="12" t="s">
        <v>300</v>
      </c>
      <c r="AF1629" s="930"/>
      <c r="AG1629" s="1098"/>
      <c r="AH1629" s="1097"/>
      <c r="AI1629" s="1097"/>
      <c r="AJ1629" s="1098"/>
      <c r="AK1629" s="1098"/>
      <c r="AL1629" s="1096"/>
      <c r="AM1629" s="12" t="s">
        <v>306</v>
      </c>
      <c r="AN1629" s="1099"/>
      <c r="AO1629" s="1099"/>
      <c r="AP1629" s="1097"/>
      <c r="AQ1629" s="1097"/>
      <c r="AR1629" s="1097"/>
      <c r="AS1629" s="1097"/>
      <c r="AT1629" s="1097"/>
      <c r="AU1629" s="1097"/>
      <c r="AV1629" s="12" t="s">
        <v>314</v>
      </c>
      <c r="AW1629" s="1097"/>
      <c r="AX1629" s="1100"/>
      <c r="AY1629" s="1097"/>
      <c r="AZ1629" s="1097"/>
      <c r="BA1629" s="1097"/>
      <c r="BB1629" s="12" t="s">
        <v>218</v>
      </c>
      <c r="BC1629" s="1097"/>
      <c r="BD1629" s="1097"/>
      <c r="BE1629" s="1097"/>
      <c r="BF1629" s="1097"/>
      <c r="BG1629" s="12" t="s">
        <v>483</v>
      </c>
      <c r="BH1629" s="499" t="s">
        <v>553</v>
      </c>
      <c r="BI1629" s="499" t="s">
        <v>484</v>
      </c>
      <c r="BJ1629" s="499" t="s">
        <v>212</v>
      </c>
      <c r="BK1629" s="499" t="s">
        <v>485</v>
      </c>
      <c r="BL1629" s="499" t="s">
        <v>69</v>
      </c>
      <c r="BM1629" s="499" t="s">
        <v>486</v>
      </c>
      <c r="BN1629" s="499" t="s">
        <v>487</v>
      </c>
      <c r="BO1629" s="499" t="s">
        <v>488</v>
      </c>
      <c r="BP1629" s="499" t="s">
        <v>215</v>
      </c>
      <c r="BQ1629" s="499" t="s">
        <v>489</v>
      </c>
      <c r="BR1629" s="499" t="s">
        <v>490</v>
      </c>
      <c r="BS1629" s="499" t="s">
        <v>491</v>
      </c>
      <c r="BT1629" s="499" t="s">
        <v>289</v>
      </c>
      <c r="BU1629" s="499" t="s">
        <v>492</v>
      </c>
      <c r="BV1629" s="499" t="s">
        <v>495</v>
      </c>
      <c r="BW1629" s="499" t="s">
        <v>493</v>
      </c>
      <c r="BX1629" s="499" t="s">
        <v>494</v>
      </c>
      <c r="BY1629" s="1097"/>
      <c r="BZ1629" s="1097"/>
    </row>
    <row r="1630" spans="1:78" s="1066" customFormat="1" ht="40.5" customHeight="1" thickBot="1" x14ac:dyDescent="0.3">
      <c r="A1630" s="1055"/>
      <c r="B1630" s="928"/>
      <c r="C1630" s="928"/>
      <c r="D1630" s="928"/>
      <c r="E1630"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630" s="1833"/>
      <c r="G1630" s="1833"/>
      <c r="H1630" s="1833"/>
      <c r="I1630" s="1833"/>
      <c r="J1630" s="1833"/>
      <c r="K1630" s="1833"/>
      <c r="L1630" s="1833"/>
      <c r="M1630" s="1834"/>
      <c r="N1630" s="851"/>
      <c r="O1630" s="1315" t="str">
        <f>+IF($K$2170&gt;0,"GEEN DUBBELE INVOER VOOR 1 SOURCESTREAM","")</f>
        <v/>
      </c>
      <c r="P1630" s="1101"/>
      <c r="Q1630" s="1101"/>
      <c r="R1630" s="1101"/>
      <c r="S1630" s="1070"/>
      <c r="T1630" s="1070"/>
      <c r="U1630" s="1070"/>
      <c r="V1630" s="1072"/>
      <c r="W1630" s="1097"/>
      <c r="X1630" s="1097"/>
      <c r="Y1630" s="1093"/>
      <c r="Z1630" s="1097"/>
      <c r="AA1630" s="1097"/>
      <c r="AB1630" s="1097"/>
      <c r="AC1630" s="1097"/>
      <c r="AD1630" s="1097"/>
      <c r="AE1630" s="1097"/>
      <c r="AF1630" s="930"/>
      <c r="AG1630" s="1097"/>
      <c r="AH1630" s="1097"/>
      <c r="AI1630" s="1097"/>
      <c r="AJ1630" s="1098"/>
      <c r="AK1630" s="1098"/>
      <c r="AL1630" s="1096"/>
      <c r="AM1630" s="1097"/>
      <c r="AN1630" s="1097"/>
      <c r="AO1630" s="1097"/>
      <c r="AP1630" s="1097"/>
      <c r="AQ1630" s="1097"/>
      <c r="AR1630" s="1097"/>
      <c r="AS1630" s="1097"/>
      <c r="AT1630" s="1097"/>
      <c r="AU1630" s="1097"/>
      <c r="AV1630" s="1097"/>
      <c r="AW1630" s="1097"/>
      <c r="AX1630" s="1097"/>
      <c r="AY1630" s="1097"/>
      <c r="AZ1630" s="1097"/>
      <c r="BA1630" s="1097"/>
      <c r="BB1630" s="1097"/>
      <c r="BC1630" s="1097"/>
      <c r="BD1630" s="1097"/>
      <c r="BE1630" s="1097"/>
      <c r="BF1630" s="1097"/>
      <c r="BG1630" s="1097"/>
      <c r="BH1630" s="1097"/>
      <c r="BI1630" s="1097"/>
      <c r="BJ1630" s="1097"/>
      <c r="BK1630" s="1097"/>
      <c r="BL1630" s="1097"/>
      <c r="BM1630" s="1097"/>
      <c r="BN1630" s="1097"/>
      <c r="BO1630" s="1097"/>
      <c r="BP1630" s="1097"/>
      <c r="BQ1630" s="1097"/>
      <c r="BR1630" s="1097"/>
      <c r="BS1630" s="1097"/>
      <c r="BT1630" s="1097"/>
      <c r="BU1630" s="1097"/>
      <c r="BV1630" s="1097"/>
      <c r="BW1630" s="1097"/>
      <c r="BX1630" s="1097"/>
      <c r="BY1630" s="1097"/>
      <c r="BZ1630" s="1097"/>
    </row>
    <row r="1631" spans="1:78" s="1066" customFormat="1" ht="12.75" customHeight="1" thickBot="1" x14ac:dyDescent="0.3">
      <c r="A1631" s="1055"/>
      <c r="B1631" s="928"/>
      <c r="C1631" s="928"/>
      <c r="D1631" s="928"/>
      <c r="E1631" s="1838" t="str">
        <f>IF(E1628="","",IF(T1629=TRUE,HYPERLINK("#JUMP_14",EUconst_MsgGoOnPFC),HYPERLINK("#JUMP_E_8",EUconst_FurtherGuidancePoint1)))</f>
        <v/>
      </c>
      <c r="F1631" s="1838"/>
      <c r="G1631" s="1838"/>
      <c r="H1631" s="1838"/>
      <c r="I1631" s="1838"/>
      <c r="J1631" s="1838"/>
      <c r="K1631" s="1838"/>
      <c r="L1631" s="1838"/>
      <c r="M1631" s="1838"/>
      <c r="N1631" s="852"/>
      <c r="O1631" s="1056"/>
      <c r="P1631" s="1101"/>
      <c r="Q1631" s="207" t="str">
        <f>EUconst_SumNonSustBioCO2 &amp; "_" &amp; K1628</f>
        <v>SUM_bioNonSustCO2_</v>
      </c>
      <c r="R1631" s="472" t="str">
        <f>IF(OR(K1628="",T1629=TRUE),"",ROUND(INDEX(BC1640:BE1640,MATCH(K1628,BC1638:BE1638,0)),0))</f>
        <v/>
      </c>
      <c r="S1631" s="1070"/>
      <c r="T1631" s="1070"/>
      <c r="U1631" s="1070"/>
      <c r="V1631" s="1097"/>
      <c r="W1631" s="1097"/>
      <c r="X1631" s="1097"/>
      <c r="Y1631" s="930"/>
      <c r="Z1631" s="1097"/>
      <c r="AA1631" s="1097"/>
      <c r="AB1631" s="1097"/>
      <c r="AC1631" s="1097"/>
      <c r="AD1631" s="1097"/>
      <c r="AE1631" s="1097"/>
      <c r="AF1631" s="930"/>
      <c r="AG1631" s="1097"/>
      <c r="AH1631" s="1097"/>
      <c r="AI1631" s="1097"/>
      <c r="AJ1631" s="1098"/>
      <c r="AK1631" s="1098"/>
      <c r="AL1631" s="1096"/>
      <c r="AM1631" s="1097"/>
      <c r="AN1631" s="1097"/>
      <c r="AO1631" s="1097"/>
      <c r="AP1631" s="1097"/>
      <c r="AQ1631" s="1097"/>
      <c r="AR1631" s="1097"/>
      <c r="AS1631" s="1097"/>
      <c r="AT1631" s="1097"/>
      <c r="AU1631" s="1097"/>
      <c r="AV1631" s="1097"/>
      <c r="AW1631" s="1097"/>
      <c r="AX1631" s="1097"/>
      <c r="AY1631" s="1097"/>
      <c r="AZ1631" s="1097"/>
      <c r="BA1631" s="1097"/>
      <c r="BB1631" s="1097"/>
      <c r="BC1631" s="1097"/>
      <c r="BD1631" s="1097"/>
      <c r="BE1631" s="1097"/>
      <c r="BF1631" s="1097"/>
      <c r="BG1631" s="1097"/>
      <c r="BH1631" s="1097"/>
      <c r="BI1631" s="1097"/>
      <c r="BJ1631" s="1097"/>
      <c r="BK1631" s="1097"/>
      <c r="BL1631" s="1097"/>
      <c r="BM1631" s="1097"/>
      <c r="BN1631" s="1097"/>
      <c r="BO1631" s="1097"/>
      <c r="BP1631" s="1097"/>
      <c r="BQ1631" s="1097"/>
      <c r="BR1631" s="1097"/>
      <c r="BS1631" s="1097"/>
      <c r="BT1631" s="1097"/>
      <c r="BU1631" s="1097"/>
      <c r="BV1631" s="1097"/>
      <c r="BW1631" s="1097"/>
      <c r="BX1631" s="1097"/>
      <c r="BY1631" s="1097"/>
      <c r="BZ1631" s="1097"/>
    </row>
    <row r="1632" spans="1:78" s="1066" customFormat="1" ht="5.0999999999999996" customHeight="1" thickBot="1" x14ac:dyDescent="0.3">
      <c r="A1632" s="1055"/>
      <c r="B1632" s="928"/>
      <c r="C1632" s="928"/>
      <c r="D1632" s="928"/>
      <c r="E1632" s="928"/>
      <c r="F1632" s="928"/>
      <c r="G1632" s="928"/>
      <c r="M1632" s="852"/>
      <c r="N1632" s="852"/>
      <c r="O1632" s="1056"/>
      <c r="P1632" s="1070"/>
      <c r="Q1632" s="1070"/>
      <c r="R1632" s="1070"/>
      <c r="S1632" s="1070"/>
      <c r="T1632" s="1070"/>
      <c r="U1632" s="1070"/>
      <c r="V1632" s="1097"/>
      <c r="W1632" s="1097"/>
      <c r="X1632" s="1097"/>
      <c r="Y1632" s="1093"/>
      <c r="Z1632" s="1097"/>
      <c r="AA1632" s="1097"/>
      <c r="AB1632" s="1097"/>
      <c r="AC1632" s="1097"/>
      <c r="AD1632" s="1097"/>
      <c r="AE1632" s="1097"/>
      <c r="AF1632" s="930"/>
      <c r="AG1632" s="1097"/>
      <c r="AH1632" s="1097"/>
      <c r="AI1632" s="1097"/>
      <c r="AJ1632" s="1098"/>
      <c r="AK1632" s="1098"/>
      <c r="AL1632" s="1096"/>
      <c r="AM1632" s="1097"/>
      <c r="AN1632" s="1097"/>
      <c r="AO1632" s="1097"/>
      <c r="AP1632" s="1097"/>
      <c r="AQ1632" s="1097"/>
      <c r="AR1632" s="1097"/>
      <c r="AS1632" s="1097"/>
      <c r="AT1632" s="1097"/>
      <c r="AU1632" s="1097"/>
      <c r="AV1632" s="1097"/>
      <c r="AW1632" s="1097"/>
      <c r="AX1632" s="1097"/>
      <c r="AY1632" s="1097"/>
      <c r="AZ1632" s="1097"/>
      <c r="BA1632" s="1097"/>
      <c r="BB1632" s="1097"/>
      <c r="BC1632" s="1097"/>
      <c r="BD1632" s="1097"/>
      <c r="BE1632" s="1097"/>
      <c r="BF1632" s="1097"/>
      <c r="BG1632" s="1097"/>
      <c r="BH1632" s="1097"/>
      <c r="BI1632" s="1097"/>
      <c r="BJ1632" s="1097"/>
      <c r="BK1632" s="1097"/>
      <c r="BL1632" s="1097"/>
      <c r="BM1632" s="1097"/>
      <c r="BN1632" s="1097"/>
      <c r="BO1632" s="1097"/>
      <c r="BP1632" s="1097"/>
      <c r="BQ1632" s="1097"/>
      <c r="BR1632" s="1097"/>
      <c r="BS1632" s="1097"/>
      <c r="BT1632" s="1097"/>
      <c r="BU1632" s="1097"/>
      <c r="BV1632" s="1097"/>
      <c r="BW1632" s="1097"/>
      <c r="BX1632" s="1097"/>
      <c r="BY1632" s="1097"/>
      <c r="BZ1632" s="1097"/>
    </row>
    <row r="1633" spans="1:78" s="1066" customFormat="1" ht="12.75" customHeight="1" thickBot="1" x14ac:dyDescent="0.3">
      <c r="A1633" s="1055"/>
      <c r="B1633" s="928"/>
      <c r="C1633" s="484" t="s">
        <v>4</v>
      </c>
      <c r="D1633" s="346" t="str">
        <f>Translations!$B$622</f>
        <v>AG:</v>
      </c>
      <c r="E1633" s="1839" t="str">
        <f>Translations!$B$667</f>
        <v>Zijn de AG gebaseerd op optelling van (gemeten) hoeveelheden (i.p.v. met één continue hoeveelheidsmeting)?</v>
      </c>
      <c r="F1633" s="1839"/>
      <c r="G1633" s="1839"/>
      <c r="H1633" s="1839"/>
      <c r="I1633" s="1839"/>
      <c r="J1633" s="1839"/>
      <c r="K1633" s="1839"/>
      <c r="L1633" s="705"/>
      <c r="M1633" s="692" t="str">
        <f>+IF(N1630="",IF(L1633="",IF(E1628="","",EUconst_ERR_Incomplete),""),"")</f>
        <v/>
      </c>
      <c r="O1633" s="1056"/>
      <c r="P1633" s="1070"/>
      <c r="Q1633" s="1070"/>
      <c r="R1633" s="1070"/>
      <c r="S1633" s="1070"/>
      <c r="T1633" s="1070"/>
      <c r="U1633" s="1070"/>
      <c r="V1633" s="1097"/>
      <c r="W1633" s="1097"/>
      <c r="X1633" s="1097"/>
      <c r="Y1633" s="1093"/>
      <c r="Z1633" s="1097"/>
      <c r="AA1633" s="1097"/>
      <c r="AB1633" s="1097"/>
      <c r="AC1633" s="699" t="b">
        <f>AND(E1628&lt;&gt;"",T1629&lt;&gt;TRUE)</f>
        <v>0</v>
      </c>
      <c r="AD1633" s="1097"/>
      <c r="AE1633" s="1097"/>
      <c r="AF1633" s="930"/>
      <c r="AG1633" s="1097"/>
      <c r="AH1633" s="1097"/>
      <c r="AI1633" s="1097"/>
      <c r="AJ1633" s="1098"/>
      <c r="AK1633" s="1098"/>
      <c r="AL1633" s="1096"/>
      <c r="AM1633" s="1097"/>
      <c r="AN1633" s="1097"/>
      <c r="AO1633" s="1097"/>
      <c r="AP1633" s="1097"/>
      <c r="AQ1633" s="1097"/>
      <c r="AR1633" s="1097"/>
      <c r="AS1633" s="1097"/>
      <c r="AT1633" s="699" t="b">
        <f>MSPara_BatchReportingMandatory&lt;&gt;TRUE</f>
        <v>0</v>
      </c>
      <c r="AU1633" s="1097"/>
      <c r="AV1633" s="1097"/>
      <c r="AW1633" s="1097"/>
      <c r="AX1633" s="1097"/>
      <c r="AY1633" s="1097"/>
      <c r="AZ1633" s="1097"/>
      <c r="BA1633" s="1097"/>
      <c r="BB1633" s="1097"/>
      <c r="BC1633" s="1097"/>
      <c r="BD1633" s="1097"/>
      <c r="BE1633" s="1097"/>
      <c r="BF1633" s="1097"/>
      <c r="BG1633" s="1097"/>
      <c r="BH1633" s="1097"/>
      <c r="BI1633" s="1097"/>
      <c r="BJ1633" s="1097"/>
      <c r="BK1633" s="1097"/>
      <c r="BL1633" s="1097"/>
      <c r="BM1633" s="1097"/>
      <c r="BN1633" s="1097"/>
      <c r="BO1633" s="1097"/>
      <c r="BP1633" s="1097"/>
      <c r="BQ1633" s="1097"/>
      <c r="BR1633" s="1097"/>
      <c r="BS1633" s="1097"/>
      <c r="BT1633" s="1097"/>
      <c r="BU1633" s="1097"/>
      <c r="BV1633" s="1097"/>
      <c r="BW1633" s="1097"/>
      <c r="BX1633" s="1097"/>
      <c r="BY1633" s="1097"/>
      <c r="BZ1633" s="699" t="b">
        <f>OR(CNTR_CalcRelevant=EUconst_NotRelevant,AND(COUNTA(CNTR_ListRelevantSections)&gt;0,OR(T1629=TRUE,E1628="")))</f>
        <v>1</v>
      </c>
    </row>
    <row r="1634" spans="1:78" s="1066" customFormat="1" ht="5.0999999999999996" customHeight="1" thickBot="1" x14ac:dyDescent="0.3">
      <c r="A1634" s="1055"/>
      <c r="B1634" s="928"/>
      <c r="C1634" s="928"/>
      <c r="D1634" s="928"/>
      <c r="E1634" s="928"/>
      <c r="F1634" s="928"/>
      <c r="G1634" s="928"/>
      <c r="H1634" s="957"/>
      <c r="I1634" s="957"/>
      <c r="J1634" s="957"/>
      <c r="K1634" s="957"/>
      <c r="L1634" s="957"/>
      <c r="M1634" s="1103"/>
      <c r="O1634" s="1056"/>
      <c r="P1634" s="1070"/>
      <c r="Q1634" s="1070"/>
      <c r="R1634" s="1070"/>
      <c r="S1634" s="1070"/>
      <c r="T1634" s="1070"/>
      <c r="U1634" s="1070"/>
      <c r="V1634" s="1097"/>
      <c r="W1634" s="1097"/>
      <c r="X1634" s="1097"/>
      <c r="Y1634" s="1093"/>
      <c r="Z1634" s="1097"/>
      <c r="AA1634" s="1097"/>
      <c r="AB1634" s="1097"/>
      <c r="AC1634" s="1100"/>
      <c r="AD1634" s="1097"/>
      <c r="AE1634" s="1097"/>
      <c r="AF1634" s="930"/>
      <c r="AG1634" s="1097"/>
      <c r="AH1634" s="1097"/>
      <c r="AI1634" s="1097"/>
      <c r="AJ1634" s="1098"/>
      <c r="AK1634" s="1098"/>
      <c r="AL1634" s="1096"/>
      <c r="AM1634" s="1097"/>
      <c r="AN1634" s="1097"/>
      <c r="AO1634" s="1097"/>
      <c r="AP1634" s="1097"/>
      <c r="AQ1634" s="1097"/>
      <c r="AR1634" s="1097"/>
      <c r="AS1634" s="1097"/>
      <c r="AT1634" s="1100"/>
      <c r="AU1634" s="1097"/>
      <c r="AV1634" s="1097"/>
      <c r="AW1634" s="1097"/>
      <c r="AX1634" s="1097"/>
      <c r="AY1634" s="1097"/>
      <c r="AZ1634" s="1097"/>
      <c r="BA1634" s="1097"/>
      <c r="BB1634" s="1097"/>
      <c r="BC1634" s="1097"/>
      <c r="BD1634" s="1097"/>
      <c r="BE1634" s="1097"/>
      <c r="BF1634" s="1097"/>
      <c r="BG1634" s="1097"/>
      <c r="BH1634" s="1097"/>
      <c r="BI1634" s="1097"/>
      <c r="BJ1634" s="1097"/>
      <c r="BK1634" s="1097"/>
      <c r="BL1634" s="1097"/>
      <c r="BM1634" s="1097"/>
      <c r="BN1634" s="1097"/>
      <c r="BO1634" s="1097"/>
      <c r="BP1634" s="1097"/>
      <c r="BQ1634" s="1097"/>
      <c r="BR1634" s="1097"/>
      <c r="BS1634" s="1097"/>
      <c r="BT1634" s="1097"/>
      <c r="BU1634" s="1097"/>
      <c r="BV1634" s="1097"/>
      <c r="BW1634" s="1097"/>
      <c r="BX1634" s="1097"/>
      <c r="BY1634" s="1097"/>
      <c r="BZ1634" s="1100"/>
    </row>
    <row r="1635" spans="1:78" s="1066" customFormat="1" ht="12.75" customHeight="1" thickBot="1" x14ac:dyDescent="0.3">
      <c r="A1635" s="1055"/>
      <c r="B1635" s="928"/>
      <c r="C1635" s="484" t="s">
        <v>5</v>
      </c>
      <c r="D1635" s="346" t="str">
        <f>Translations!$B$622</f>
        <v>AG:</v>
      </c>
      <c r="E1635" s="690" t="str">
        <f>Translations!$B$668</f>
        <v>Begin:</v>
      </c>
      <c r="F1635" s="706"/>
      <c r="G1635" s="691" t="str">
        <f>Translations!$B$669</f>
        <v>Eind:</v>
      </c>
      <c r="H1635" s="706"/>
      <c r="I1635" s="691" t="str">
        <f>Translations!$B$670</f>
        <v>Invoer:</v>
      </c>
      <c r="J1635" s="706"/>
      <c r="K1635" s="691" t="str">
        <f>Translations!$B$671</f>
        <v>Uitvoer:</v>
      </c>
      <c r="L1635" s="706"/>
      <c r="M1635" s="692" t="str">
        <f>IF(N1630="",IF(AND(L1633=TRUE,COUNT(F1635,H1635,J1635,L1635)&lt;4),EUconst_ERR_Incomplete,""),"")</f>
        <v/>
      </c>
      <c r="O1635" s="1056"/>
      <c r="P1635" s="1070"/>
      <c r="Q1635" s="1070"/>
      <c r="R1635" s="1070"/>
      <c r="S1635" s="1070"/>
      <c r="T1635" s="1070"/>
      <c r="U1635" s="1070"/>
      <c r="V1635" s="1097"/>
      <c r="W1635" s="1097"/>
      <c r="X1635" s="1097"/>
      <c r="Y1635" s="1093"/>
      <c r="Z1635" s="1097"/>
      <c r="AA1635" s="1097"/>
      <c r="AB1635" s="1097"/>
      <c r="AC1635" s="699" t="b">
        <f>AC1633</f>
        <v>0</v>
      </c>
      <c r="AD1635" s="1097"/>
      <c r="AE1635" s="1097"/>
      <c r="AF1635" s="930"/>
      <c r="AG1635" s="1097"/>
      <c r="AH1635" s="1097"/>
      <c r="AI1635" s="1097"/>
      <c r="AJ1635" s="1098"/>
      <c r="AK1635" s="1098"/>
      <c r="AL1635" s="1096"/>
      <c r="AM1635" s="1097"/>
      <c r="AN1635" s="1097"/>
      <c r="AO1635" s="1097"/>
      <c r="AP1635" s="1097"/>
      <c r="AQ1635" s="1097"/>
      <c r="AR1635" s="1097"/>
      <c r="AS1635" s="1097"/>
      <c r="AT1635" s="699" t="b">
        <f>AND(AT1633=TRUE,L1633="")</f>
        <v>0</v>
      </c>
      <c r="AU1635" s="1097"/>
      <c r="AV1635" s="1097"/>
      <c r="AW1635" s="1097"/>
      <c r="AX1635" s="1097"/>
      <c r="AY1635" s="1097"/>
      <c r="AZ1635" s="1097"/>
      <c r="BA1635" s="1097"/>
      <c r="BB1635" s="1097"/>
      <c r="BC1635" s="1097"/>
      <c r="BD1635" s="1097"/>
      <c r="BE1635" s="1097"/>
      <c r="BF1635" s="1097"/>
      <c r="BG1635" s="1097"/>
      <c r="BH1635" s="1097"/>
      <c r="BI1635" s="1097"/>
      <c r="BJ1635" s="1097"/>
      <c r="BK1635" s="1097"/>
      <c r="BL1635" s="1097"/>
      <c r="BM1635" s="1097"/>
      <c r="BN1635" s="1097"/>
      <c r="BO1635" s="1097"/>
      <c r="BP1635" s="1097"/>
      <c r="BQ1635" s="1097"/>
      <c r="BR1635" s="1097"/>
      <c r="BS1635" s="1097"/>
      <c r="BT1635" s="1097"/>
      <c r="BU1635" s="1097"/>
      <c r="BV1635" s="1097"/>
      <c r="BW1635" s="1097"/>
      <c r="BX1635" s="1097"/>
      <c r="BY1635" s="1097"/>
      <c r="BZ1635" s="699" t="b">
        <f>OR(BZ1633,AND(NOT(ISBLANK(L1633)),L1633=FALSE))</f>
        <v>1</v>
      </c>
    </row>
    <row r="1636" spans="1:78" s="1066" customFormat="1" ht="5.0999999999999996" customHeight="1" thickBot="1" x14ac:dyDescent="0.3">
      <c r="A1636" s="1055"/>
      <c r="B1636" s="928"/>
      <c r="C1636" s="928"/>
      <c r="D1636" s="928"/>
      <c r="E1636" s="928"/>
      <c r="F1636" s="928"/>
      <c r="G1636" s="928"/>
      <c r="M1636" s="852"/>
      <c r="N1636" s="852"/>
      <c r="O1636" s="1056"/>
      <c r="P1636" s="1070"/>
      <c r="Q1636" s="1070"/>
      <c r="R1636" s="1070"/>
      <c r="S1636" s="1070"/>
      <c r="T1636" s="1070"/>
      <c r="U1636" s="1070"/>
      <c r="V1636" s="1097"/>
      <c r="W1636" s="1097"/>
      <c r="X1636" s="1097"/>
      <c r="Y1636" s="1093"/>
      <c r="Z1636" s="1097"/>
      <c r="AA1636" s="1097"/>
      <c r="AB1636" s="1097"/>
      <c r="AC1636" s="1097"/>
      <c r="AD1636" s="1097"/>
      <c r="AE1636" s="1097"/>
      <c r="AF1636" s="930"/>
      <c r="AG1636" s="1097"/>
      <c r="AH1636" s="1097"/>
      <c r="AI1636" s="1097"/>
      <c r="AJ1636" s="1098"/>
      <c r="AK1636" s="1098"/>
      <c r="AL1636" s="1096"/>
      <c r="AM1636" s="1097"/>
      <c r="AN1636" s="1097"/>
      <c r="AO1636" s="1097"/>
      <c r="AP1636" s="1097"/>
      <c r="AQ1636" s="1097"/>
      <c r="AR1636" s="1097"/>
      <c r="AS1636" s="1097"/>
      <c r="AT1636" s="1097"/>
      <c r="AU1636" s="1097"/>
      <c r="AV1636" s="1097"/>
      <c r="AW1636" s="1097"/>
      <c r="AX1636" s="1097"/>
      <c r="AY1636" s="1097"/>
      <c r="AZ1636" s="1097"/>
      <c r="BA1636" s="1097"/>
      <c r="BB1636" s="1097"/>
      <c r="BC1636" s="1097"/>
      <c r="BD1636" s="1097"/>
      <c r="BE1636" s="1097"/>
      <c r="BF1636" s="1097"/>
      <c r="BG1636" s="1097"/>
      <c r="BH1636" s="1097"/>
      <c r="BI1636" s="1097"/>
      <c r="BJ1636" s="1097"/>
      <c r="BK1636" s="1097"/>
      <c r="BL1636" s="1097"/>
      <c r="BM1636" s="1097"/>
      <c r="BN1636" s="1097"/>
      <c r="BO1636" s="1097"/>
      <c r="BP1636" s="1097"/>
      <c r="BQ1636" s="1097"/>
      <c r="BR1636" s="1097"/>
      <c r="BS1636" s="1097"/>
      <c r="BT1636" s="1097"/>
      <c r="BU1636" s="1097"/>
      <c r="BV1636" s="1097"/>
      <c r="BW1636" s="1097"/>
      <c r="BX1636" s="1097"/>
      <c r="BY1636" s="1097"/>
      <c r="BZ1636" s="1097"/>
    </row>
    <row r="1637" spans="1:78" s="1066" customFormat="1" ht="12.75" customHeight="1" thickBot="1" x14ac:dyDescent="0.3">
      <c r="A1637" s="1055"/>
      <c r="B1637" s="928"/>
      <c r="C1637" s="928"/>
      <c r="D1637" s="928"/>
      <c r="E1637" s="928"/>
      <c r="F1637" s="341" t="str">
        <f>Translations!$B$333</f>
        <v>Tier</v>
      </c>
      <c r="G1637" s="1850" t="str">
        <f>Translations!$B$672</f>
        <v>tierbeschrijving</v>
      </c>
      <c r="H1637" s="1850"/>
      <c r="I1637" s="1855" t="str">
        <f>Translations!$B$158</f>
        <v>Eenheid</v>
      </c>
      <c r="J1637" s="1855"/>
      <c r="K1637" s="1855" t="str">
        <f>Translations!$B$673</f>
        <v>Waarde</v>
      </c>
      <c r="L1637" s="1855"/>
      <c r="M1637" s="342" t="str">
        <f>Translations!$B$610</f>
        <v>foutmelding</v>
      </c>
      <c r="O1637" s="1056"/>
      <c r="P1637" s="1104"/>
      <c r="Q1637" s="207" t="str">
        <f>EUconst_SumEnergyIN &amp; "_" &amp; K1628</f>
        <v>SUM_EnergyIN_</v>
      </c>
      <c r="R1637" s="251" t="str">
        <f>IF(OR(K1628="",T1629)=TRUE,"",INDEX(BC1643:BE1643,MATCH(K1628,BC1638:BE1638,0)))</f>
        <v/>
      </c>
      <c r="S1637" s="1097"/>
      <c r="T1637" s="983"/>
      <c r="U1637" s="1097"/>
      <c r="V1637" s="343" t="s">
        <v>301</v>
      </c>
      <c r="W1637" s="1097"/>
      <c r="X1637" s="1097"/>
      <c r="Y1637" s="337" t="s">
        <v>562</v>
      </c>
      <c r="Z1637" s="337" t="s">
        <v>318</v>
      </c>
      <c r="AA1637" s="1097"/>
      <c r="AB1637" s="1097"/>
      <c r="AC1637" s="340" t="s">
        <v>307</v>
      </c>
      <c r="AD1637" s="1097"/>
      <c r="AE1637" s="1097"/>
      <c r="AF1637" s="335" t="s">
        <v>303</v>
      </c>
      <c r="AG1637" s="335" t="s">
        <v>304</v>
      </c>
      <c r="AH1637" s="337" t="s">
        <v>302</v>
      </c>
      <c r="AI1637" s="339" t="s">
        <v>305</v>
      </c>
      <c r="AJ1637" s="339" t="s">
        <v>563</v>
      </c>
      <c r="AK1637" s="344" t="s">
        <v>309</v>
      </c>
      <c r="AL1637" s="1096"/>
      <c r="AM1637" s="1097"/>
      <c r="AN1637" s="335" t="s">
        <v>303</v>
      </c>
      <c r="AO1637" s="335" t="s">
        <v>304</v>
      </c>
      <c r="AP1637" s="345" t="s">
        <v>308</v>
      </c>
      <c r="AQ1637" s="339" t="s">
        <v>565</v>
      </c>
      <c r="AR1637" s="339" t="s">
        <v>564</v>
      </c>
      <c r="AS1637" s="344" t="s">
        <v>605</v>
      </c>
      <c r="AT1637" s="344" t="s">
        <v>605</v>
      </c>
      <c r="AU1637" s="1097"/>
      <c r="AV1637" s="1100"/>
      <c r="AW1637" s="1100"/>
      <c r="AX1637" s="335" t="s">
        <v>321</v>
      </c>
      <c r="AY1637" s="1100"/>
      <c r="AZ1637" s="1100"/>
      <c r="BA1637" s="1100"/>
      <c r="BB1637" s="1100"/>
      <c r="BC1637" s="1100"/>
      <c r="BD1637" s="1100"/>
      <c r="BE1637" s="1097"/>
      <c r="BF1637" s="1097"/>
      <c r="BG1637" s="1097"/>
      <c r="BH1637" s="1097"/>
      <c r="BI1637" s="1097"/>
      <c r="BJ1637" s="1097"/>
      <c r="BK1637" s="1097"/>
      <c r="BL1637" s="1097"/>
      <c r="BM1637" s="1097"/>
      <c r="BN1637" s="1097"/>
      <c r="BO1637" s="1097"/>
      <c r="BP1637" s="1097"/>
      <c r="BQ1637" s="1097"/>
      <c r="BR1637" s="1097"/>
      <c r="BS1637" s="1097"/>
      <c r="BT1637" s="1097"/>
      <c r="BU1637" s="1097"/>
      <c r="BV1637" s="1097"/>
      <c r="BW1637" s="1097"/>
      <c r="BX1637" s="1097"/>
      <c r="BY1637" s="1097"/>
      <c r="BZ1637" s="336" t="s">
        <v>268</v>
      </c>
    </row>
    <row r="1638" spans="1:78" s="1066" customFormat="1" ht="12.75" customHeight="1" thickBot="1" x14ac:dyDescent="0.3">
      <c r="A1638" s="1055"/>
      <c r="B1638" s="928"/>
      <c r="C1638" s="481" t="s">
        <v>195</v>
      </c>
      <c r="D1638" s="346" t="str">
        <f>Translations!$B$622</f>
        <v>AG:</v>
      </c>
      <c r="E1638" s="1105"/>
      <c r="F1638" s="252"/>
      <c r="G1638" s="1836" t="str">
        <f>IF(OR(ISBLANK(F1638),F1638=EUconst_NoTier),"",IF(Z1638=0,EUconst_NA,IF(ISERROR(Z1638),"",Z1638)))</f>
        <v/>
      </c>
      <c r="H1638" s="1837"/>
      <c r="I1638" s="693" t="e">
        <f>IF(J1638&lt;&gt;"","",AI1638)</f>
        <v>#N/A</v>
      </c>
      <c r="J1638" s="909" t="e">
        <f>+Q1640</f>
        <v>#N/A</v>
      </c>
      <c r="K1638" s="700" t="str">
        <f>IF(L1638="",AQ1638,"")</f>
        <v/>
      </c>
      <c r="L1638" s="775"/>
      <c r="M1638" s="473" t="str">
        <f>IF(N1630="",IF(AND(E1629&lt;&gt;"",OR(F1638="",COUNT(K1638:L1638)=0),Y1638&lt;&gt;EUconst_NA,T1629&lt;&gt;TRUE),EUconst_ERR_Incomplete,IF(COUNTIF(AX1638:AZ1638,TRUE)&gt;0,EUconst_ERR_Inconsistent,"")),"")</f>
        <v/>
      </c>
      <c r="O1638" s="1056"/>
      <c r="P1638" s="1106"/>
      <c r="Q1638" s="207" t="str">
        <f>EUconst_SumBioEnergyIN &amp; "_" &amp; K1628</f>
        <v>SUM_BioEnergyIN_</v>
      </c>
      <c r="R1638" s="251" t="str">
        <f>IF(OR(K1628="",T1629)=TRUE,"",INDEX(BC1644:BE1644,MATCH(K1628,BC1638:BE1638,0)))</f>
        <v/>
      </c>
      <c r="S1638" s="1097"/>
      <c r="T1638" s="347" t="str">
        <f>EUconst_CNTR_ActivityData&amp;E1629</f>
        <v>ActivityData_</v>
      </c>
      <c r="U1638" s="1107"/>
      <c r="V1638" s="347" t="str">
        <f>IF(E1628="","",INDEX(B_InstallationDescription!$I$53:$I$127,MATCH(U1627,B_InstallationDescription!$D$53:$D$127,0)))</f>
        <v/>
      </c>
      <c r="W1638" s="339" t="s">
        <v>534</v>
      </c>
      <c r="X1638" s="1107"/>
      <c r="Y1638" s="348" t="str">
        <f>IF(OR(T1629=TRUE,E1629=""),"",INDEX(EUwideConstants!$N:$N,MATCH(T1638,EUwideConstants!$Q:$Q,0)))</f>
        <v/>
      </c>
      <c r="Z1638" s="349" t="str">
        <f>IF(ISBLANK(F1638),"",IF(F1638=EUconst_NA,"",INDEX(EUwideConstants!$H:$M,MATCH(T1638,EUwideConstants!$Q:$Q,0),MATCH(F1638,CNTR_TierList,0))))</f>
        <v/>
      </c>
      <c r="AA1638" s="350" t="s">
        <v>302</v>
      </c>
      <c r="AB1638" s="1098"/>
      <c r="AC1638" s="351" t="b">
        <f>AC1633</f>
        <v>0</v>
      </c>
      <c r="AD1638" s="1097"/>
      <c r="AE1638" s="352" t="str">
        <f>EUconst_CNTR_ActivityData&amp;EUconst_Unit</f>
        <v>ActivityData_Eenheid</v>
      </c>
      <c r="AF1638" s="353" t="str">
        <f>IF(AC1638=TRUE, IF(COUNTIF(MSPara_SourceStreamCategory,V1638)=0,"",INDEX(MSPara_CalcFactorsMatrix,MATCH(V1638,MSPara_SourceStreamCategory,0),MATCH(AE1638&amp;"_"&amp;2,MSPara_CalcFactors,0))),"")</f>
        <v/>
      </c>
      <c r="AG1638" s="354" t="str">
        <f>IF(AC1638=TRUE, IF(COUNTIF(MSPara_SourceStreamCategory,V1638)=0,"",INDEX(MSPara_CalcFactorsMatrix,MATCH(V1638,MSPara_SourceStreamCategory,0),MATCH(AE1638&amp;"_"&amp;1,MSPara_CalcFactors,0))),"")</f>
        <v/>
      </c>
      <c r="AH1638" s="351" t="str">
        <f>IF(OR(AF1638="",AF1638=EUconst_NA),IF(OR(AG1638=EUconst_NA,AG1638=""),"",AG1638),AF1638)</f>
        <v/>
      </c>
      <c r="AI1638" s="348" t="str">
        <f>IF(AC1638=TRUE,IF(AH1638="",EUconst_t,AH1638),"")</f>
        <v/>
      </c>
      <c r="AJ1638" s="355" t="e">
        <f>IF(J1638="",AI1638,J1638)</f>
        <v>#N/A</v>
      </c>
      <c r="AK1638" s="356" t="b">
        <f>IF(K1628=EUconst_Fuel,J1638&lt;&gt;"",FALSE)</f>
        <v>0</v>
      </c>
      <c r="AL1638" s="1096"/>
      <c r="AM1638" s="347" t="str">
        <f>EUconst_CNTR_ActivityData&amp;EUconst_Value</f>
        <v>ActivityData_Waarde</v>
      </c>
      <c r="AN1638" s="1099"/>
      <c r="AO1638" s="1099"/>
      <c r="AP1638" s="351" t="e">
        <f>AND(AND(AH1638&lt;&gt;"",AJ1638&lt;&gt;""),AJ1638=AH1638)</f>
        <v>#N/A</v>
      </c>
      <c r="AQ1638" s="431" t="str">
        <f>IF(L1633=TRUE,SUM(F1635)-SUM(H1635)+SUM(J1635)-SUM(L1635),"")</f>
        <v/>
      </c>
      <c r="AR1638" s="351">
        <f>IF(Y1638=EUconst_NA,0,IF(COUNT(K1638:L1638)=0,0,IF(L1638="",K1638,L1638)))</f>
        <v>0</v>
      </c>
      <c r="AS1638" s="699" t="b">
        <f>AND(AC1638=TRUE,OR(L1638&lt;&gt;"",AQ1638=""))</f>
        <v>0</v>
      </c>
      <c r="AT1638" s="699" t="b">
        <f>AND(AC1638=TRUE,NOT(AS1638))</f>
        <v>0</v>
      </c>
      <c r="AU1638" s="1097"/>
      <c r="AV1638" s="335" t="s">
        <v>313</v>
      </c>
      <c r="AW1638" s="335" t="s">
        <v>319</v>
      </c>
      <c r="AX1638" s="1108"/>
      <c r="AY1638" s="13" t="s">
        <v>537</v>
      </c>
      <c r="AZ1638" s="1097"/>
      <c r="BA1638" s="1097"/>
      <c r="BB1638" s="1098"/>
      <c r="BC1638" s="336" t="str">
        <f>EUconst_Fuel</f>
        <v>Verbranding</v>
      </c>
      <c r="BD1638" s="336" t="str">
        <f>EUconst_ProcessCarbonate</f>
        <v>Procesemissies</v>
      </c>
      <c r="BE1638" s="336" t="str">
        <f>EUconst_MassBalance</f>
        <v>Massabalans</v>
      </c>
      <c r="BF1638" s="1097"/>
      <c r="BG1638" s="1097"/>
      <c r="BH1638" s="1097"/>
      <c r="BI1638" s="1097"/>
      <c r="BJ1638" s="1097"/>
      <c r="BK1638" s="1097"/>
      <c r="BL1638" s="1097"/>
      <c r="BM1638" s="1097"/>
      <c r="BN1638" s="1097"/>
      <c r="BO1638" s="1097"/>
      <c r="BP1638" s="1097"/>
      <c r="BQ1638" s="1097"/>
      <c r="BR1638" s="1097"/>
      <c r="BS1638" s="1097"/>
      <c r="BT1638" s="1097"/>
      <c r="BU1638" s="1097"/>
      <c r="BV1638" s="1097"/>
      <c r="BW1638" s="1097"/>
      <c r="BX1638" s="1097"/>
      <c r="BY1638" s="1097"/>
      <c r="BZ1638" s="357" t="b">
        <f>BZ1633</f>
        <v>1</v>
      </c>
    </row>
    <row r="1639" spans="1:78" s="1066" customFormat="1" ht="5.0999999999999996" customHeight="1" thickBot="1" x14ac:dyDescent="0.3">
      <c r="A1639" s="1055"/>
      <c r="B1639" s="928"/>
      <c r="C1639" s="1102"/>
      <c r="D1639" s="1109"/>
      <c r="F1639" s="852"/>
      <c r="G1639" s="852"/>
      <c r="H1639" s="103" t="s">
        <v>245</v>
      </c>
      <c r="I1639" s="1134"/>
      <c r="J1639" s="1134"/>
      <c r="K1639" s="852"/>
      <c r="L1639" s="852"/>
      <c r="M1639" s="1110"/>
      <c r="O1639" s="1056"/>
      <c r="P1639" s="1101"/>
      <c r="Q1639" s="1101"/>
      <c r="R1639" s="1101"/>
      <c r="S1639" s="1097"/>
      <c r="T1639" s="1111"/>
      <c r="U1639" s="1107"/>
      <c r="V1639" s="1097"/>
      <c r="W1639" s="1097"/>
      <c r="X1639" s="1107"/>
      <c r="Y1639" s="1112"/>
      <c r="Z1639" s="1097"/>
      <c r="AA1639" s="1097"/>
      <c r="AB1639" s="1097"/>
      <c r="AC1639" s="1097"/>
      <c r="AD1639" s="1097"/>
      <c r="AE1639" s="1097"/>
      <c r="AF1639" s="1097"/>
      <c r="AG1639" s="1097"/>
      <c r="AH1639" s="1097"/>
      <c r="AI1639" s="1097"/>
      <c r="AJ1639" s="1097"/>
      <c r="AK1639" s="1097"/>
      <c r="AL1639" s="1096"/>
      <c r="AM1639" s="1097"/>
      <c r="AN1639" s="1097"/>
      <c r="AO1639" s="1097"/>
      <c r="AP1639" s="1097"/>
      <c r="AQ1639" s="1097"/>
      <c r="AR1639" s="1097"/>
      <c r="AS1639" s="1097"/>
      <c r="AT1639" s="1097"/>
      <c r="AU1639" s="1097"/>
      <c r="AV1639" s="1097"/>
      <c r="AW1639" s="1097"/>
      <c r="AX1639" s="1097"/>
      <c r="AY1639" s="1097"/>
      <c r="AZ1639" s="1097"/>
      <c r="BA1639" s="1097"/>
      <c r="BB1639" s="1097"/>
      <c r="BC1639" s="1097"/>
      <c r="BD1639" s="1097"/>
      <c r="BE1639" s="1097"/>
      <c r="BF1639" s="1097"/>
      <c r="BG1639" s="1097"/>
      <c r="BH1639" s="1097"/>
      <c r="BI1639" s="1097"/>
      <c r="BJ1639" s="1097"/>
      <c r="BK1639" s="1097"/>
      <c r="BL1639" s="1097"/>
      <c r="BM1639" s="1097"/>
      <c r="BN1639" s="1097"/>
      <c r="BO1639" s="1097"/>
      <c r="BP1639" s="1097"/>
      <c r="BQ1639" s="1097"/>
      <c r="BR1639" s="1097"/>
      <c r="BS1639" s="1097"/>
      <c r="BT1639" s="1097"/>
      <c r="BU1639" s="1097"/>
      <c r="BV1639" s="1097"/>
      <c r="BW1639" s="1097"/>
      <c r="BX1639" s="1097"/>
      <c r="BY1639" s="1097"/>
      <c r="BZ1639" s="1094"/>
    </row>
    <row r="1640" spans="1:78" s="1066" customFormat="1" ht="12.75" customHeight="1" thickBot="1" x14ac:dyDescent="0.3">
      <c r="A1640" s="1055"/>
      <c r="B1640" s="928"/>
      <c r="C1640" s="484" t="s">
        <v>196</v>
      </c>
      <c r="D1640" s="346" t="str">
        <f>Translations!$B$634</f>
        <v>(Voorlopige) EF:</v>
      </c>
      <c r="E1640" s="1105"/>
      <c r="F1640" s="358"/>
      <c r="G1640" s="1836" t="str">
        <f t="shared" ref="G1640:G1646" si="406">IF(OR(ISBLANK(F1640),F1640=EUconst_NoTier),"",IF(Z1640=0,EUconst_NotApplicable,IF(ISERROR(Z1640),"",Z1640)))</f>
        <v/>
      </c>
      <c r="H1640" s="1854"/>
      <c r="I1640" s="694" t="str">
        <f>IF(J1640&lt;&gt;"","",AI1640)</f>
        <v/>
      </c>
      <c r="J1640" s="695"/>
      <c r="K1640" s="359" t="str">
        <f t="shared" ref="K1640:K1646" si="407">IF(L1640="",AQ1640,"")</f>
        <v/>
      </c>
      <c r="L1640" s="360"/>
      <c r="M1640" s="473" t="str">
        <f>IF(N1630="",IF(AND(E1629&lt;&gt;"",OR(F1640="",COUNT(K1640:L1640)=0),Y1640&lt;&gt;EUconst_NA,T1629&lt;&gt;TRUE),EUconst_ERR_Incomplete,IF(COUNTIF(AX1640:AZ1640,TRUE)&gt;0,EUconst_ERR_Inconsistent,"")),"")</f>
        <v/>
      </c>
      <c r="N1640" s="957"/>
      <c r="O1640" s="1056"/>
      <c r="P1640" s="1101"/>
      <c r="Q1640" s="15" t="e">
        <f>+VLOOKUP(E1628,ss_eenheid!$A$1:$F$75,6,FALSE)</f>
        <v>#N/A</v>
      </c>
      <c r="R1640" s="1101"/>
      <c r="S1640" s="1097"/>
      <c r="T1640" s="361" t="str">
        <f>EUconst_CNTR_EF&amp;E1629</f>
        <v>EF_</v>
      </c>
      <c r="U1640" s="1107"/>
      <c r="V1640" s="362" t="str">
        <f>V1638</f>
        <v/>
      </c>
      <c r="W1640" s="1097"/>
      <c r="X1640" s="1107"/>
      <c r="Y1640" s="363" t="str">
        <f>IF(OR(T1629=TRUE,E1629=""),"",IF(F1640=EUconst_NA,EUconst_NA,INDEX(EUwideConstants!$N:$N,MATCH(T1640,EUwideConstants!$Q:$Q,0))))</f>
        <v/>
      </c>
      <c r="Z1640" s="364" t="str">
        <f>IF(ISBLANK(F1640),"",IF(F1640=EUconst_NA,"",INDEX(EUwideConstants!$H:$M,MATCH(T1640,EUwideConstants!$Q:$Q,0),MATCH(F1640,CNTR_TierList,0))))</f>
        <v/>
      </c>
      <c r="AA1640" s="365" t="str">
        <f>IF(COUNTIF(EUconst_DefaultValues,Z1640)&gt;0,MATCH(Z1640,EUconst_DefaultValues,0),"")</f>
        <v/>
      </c>
      <c r="AB1640" s="1097"/>
      <c r="AC1640" s="366" t="b">
        <f>AND(AC1638,Y1640&lt;&gt;EUconst_NA)</f>
        <v>0</v>
      </c>
      <c r="AD1640" s="1097"/>
      <c r="AE1640" s="352" t="str">
        <f>EUconst_CNTR_EF&amp;EUconst_Unit</f>
        <v>EF_Eenheid</v>
      </c>
      <c r="AF1640" s="367" t="str">
        <f>IF(AC1640=TRUE, IF(COUNTIF(MSPara_SourceStreamCategory,V1640)=0,"",INDEX(MSPara_CalcFactorsMatrix,MATCH(V1640,MSPara_SourceStreamCategory,0),MATCH(AE1640&amp;"_"&amp;2,MSPara_CalcFactors,0))),"")</f>
        <v/>
      </c>
      <c r="AG1640" s="368" t="str">
        <f>IF(AC1640=TRUE, IF(COUNTIF(MSPara_SourceStreamCategory,V1640)=0,"",INDEX(MSPara_CalcFactorsMatrix,MATCH(V1640,MSPara_SourceStreamCategory,0),MATCH(AE1640&amp;"_"&amp;1,MSPara_CalcFactors,0))),"")</f>
        <v/>
      </c>
      <c r="AH1640" s="369" t="str">
        <f>IF(AA1640="","",INDEX(AF1640:AG1640,3-AA1640))</f>
        <v/>
      </c>
      <c r="AI1640" s="370" t="str">
        <f>IF(AC1640=TRUE,IF(OR(AH1640="",AH1640=EUconst_NA),IF(K1628=EUconst_Fuel,EUconst_tCO2pTJ,EUconst_tCO2pt),AH1640),"")</f>
        <v/>
      </c>
      <c r="AJ1640" s="366" t="str">
        <f>IF(J1640="",AI1640,J1640)</f>
        <v/>
      </c>
      <c r="AK1640" s="371" t="b">
        <f>IF(K1628=EUconst_Fuel,J1640&lt;&gt;"",FALSE)</f>
        <v>0</v>
      </c>
      <c r="AL1640" s="1096"/>
      <c r="AM1640" s="352" t="str">
        <f>EUconst_CNTR_EF&amp;EUconst_Value</f>
        <v>EF_Waarde</v>
      </c>
      <c r="AN1640" s="372" t="str">
        <f>IF(AC1640=TRUE,IF(COUNTIF(MSPara_SourceStreamCategory,V1640)=0,"",INDEX(MSPara_CalcFactorsMatrix,MATCH(V1640,MSPara_SourceStreamCategory,0),MATCH(AM1640&amp;"_"&amp;2,MSPara_CalcFactors,0))),"")</f>
        <v/>
      </c>
      <c r="AO1640" s="373" t="str">
        <f>IF(AC1640=TRUE,IF(COUNTIF(MSPara_SourceStreamCategory,V1640)=0,"",INDEX(MSPara_CalcFactorsMatrix,MATCH(V1640,MSPara_SourceStreamCategory,0),MATCH(AM1640&amp;"_"&amp;1,MSPara_CalcFactors,0))),"")</f>
        <v/>
      </c>
      <c r="AP1640" s="366" t="b">
        <f>AND(AND(AH1640&lt;&gt;"",AJ1640&lt;&gt;""),AJ1640=AH1640)</f>
        <v>0</v>
      </c>
      <c r="AQ1640" s="374" t="str">
        <f>IF(AND(AA1640&lt;&gt;"",AP1640=TRUE),IF(OR(INDEX(AN1640:AO1640,3-AA1640)=EUconst_NA,INDEX(AN1640:AO1640,3-AA1640)=0),"",INDEX(AN1640:AO1640,3-AA1640)),"")</f>
        <v/>
      </c>
      <c r="AR1640" s="366">
        <f>IF(AC1640=TRUE,IF(COUNT(K1640:L1640)=0,0,IF(L1640="",K1640,L1640)),0)</f>
        <v>0</v>
      </c>
      <c r="AS1640" s="362" t="b">
        <f>AND(AC1640=TRUE,OR(AND(F1640&lt;&gt;"",NOT(ISNUMBER(AA1640))),L1640&lt;&gt;"",F1640="",AQ1640=""))</f>
        <v>0</v>
      </c>
      <c r="AT1640" s="362" t="b">
        <f t="shared" ref="AT1640:AT1646" si="408">AND(AC1640=TRUE,NOT(AS1640))</f>
        <v>0</v>
      </c>
      <c r="AU1640" s="1097"/>
      <c r="AV1640" s="375" t="b">
        <f t="shared" ref="AV1640:AV1646" si="409">AND(ISNUMBER(AA1640),AQ1640="")</f>
        <v>0</v>
      </c>
      <c r="AW1640" s="376" t="b">
        <f t="shared" ref="AW1640:AW1646" si="410">AND(ISNUMBER(AA1640),AQ1640&lt;&gt;AR1640)</f>
        <v>0</v>
      </c>
      <c r="AX1640" s="377" t="e">
        <f>OR(AND(AJ1638=EUconst_kNm3,AJ1640=EUconst_tCO2pt),AND(AJ1638=EUconst_t,AJ1640=EUconst_tCO2pkNm3))</f>
        <v>#N/A</v>
      </c>
      <c r="AY1640" s="362" t="b">
        <f t="shared" ref="AY1640:AY1646" si="411">AND(L1640&lt;&gt;"",Y1640=EUconst_NA)</f>
        <v>0</v>
      </c>
      <c r="AZ1640" s="1097"/>
      <c r="BA1640" s="1097"/>
      <c r="BB1640" s="378" t="s">
        <v>590</v>
      </c>
      <c r="BC1640" s="377" t="str">
        <f>IF(K1628=BC1638,AR1638*IF(AJ1640=EUconst_tCO2pTJ,(AR1641/1000),1)*AR1640*AR1642*AR1646,"")</f>
        <v/>
      </c>
      <c r="BD1640" s="357" t="str">
        <f>IF(K1628=BD1638,AR1638*AR1640*AR1643*AR1646,"")</f>
        <v/>
      </c>
      <c r="BE1640" s="356" t="str">
        <f>IF(K1628=BE1638,3.664*AR1638*AR1644*AR1646,"")</f>
        <v/>
      </c>
      <c r="BF1640" s="1097"/>
      <c r="BG1640" s="1097"/>
      <c r="BH1640" s="1097"/>
      <c r="BI1640" s="1097"/>
      <c r="BJ1640" s="1097"/>
      <c r="BK1640" s="1097"/>
      <c r="BL1640" s="1097"/>
      <c r="BM1640" s="1097"/>
      <c r="BN1640" s="1097"/>
      <c r="BO1640" s="1097"/>
      <c r="BP1640" s="1097"/>
      <c r="BQ1640" s="1097"/>
      <c r="BR1640" s="1097"/>
      <c r="BS1640" s="1097"/>
      <c r="BT1640" s="1097"/>
      <c r="BU1640" s="1097"/>
      <c r="BV1640" s="1097"/>
      <c r="BW1640" s="1097"/>
      <c r="BX1640" s="1097"/>
      <c r="BY1640" s="1097"/>
      <c r="BZ1640" s="362" t="b">
        <f>OR(BZ1638,Y1640=EUconst_NA)</f>
        <v>1</v>
      </c>
    </row>
    <row r="1641" spans="1:78" s="1066" customFormat="1" ht="12.75" customHeight="1" thickBot="1" x14ac:dyDescent="0.3">
      <c r="A1641" s="1055"/>
      <c r="B1641" s="928"/>
      <c r="C1641" s="484" t="s">
        <v>197</v>
      </c>
      <c r="D1641" s="346" t="str">
        <f>Translations!$B$636</f>
        <v>NCV:</v>
      </c>
      <c r="E1641" s="1105"/>
      <c r="F1641" s="379"/>
      <c r="G1641" s="1836" t="str">
        <f t="shared" si="406"/>
        <v/>
      </c>
      <c r="H1641" s="1837"/>
      <c r="I1641" s="696" t="str">
        <f>AJ1641</f>
        <v/>
      </c>
      <c r="J1641" s="910"/>
      <c r="K1641" s="380" t="str">
        <f t="shared" si="407"/>
        <v/>
      </c>
      <c r="L1641" s="877"/>
      <c r="M1641" s="473" t="str">
        <f>+IF(OR(N1641&lt;&gt;"",O1641&lt;&gt;""),"onvolledig!","")</f>
        <v/>
      </c>
      <c r="N1641" s="873" t="str">
        <f>IF(N1630="",IF(AND(E1629&lt;&gt;"",OR(F1641="",COUNT(K1641:L1641)=0),Y1641&lt;&gt;EUconst_NA,T1629&lt;&gt;TRUE),EUconst_ERR_Incomplete,IF(COUNTIF(AX1641:AZ1641,TRUE)&gt;0,"","")),"")</f>
        <v/>
      </c>
      <c r="O1641" s="874" t="str">
        <f>+IF(N1630="",IF(COUNT(K1641:L1641)=0,IF(K1628="Verbranding","onvolledig!",""),""),"")</f>
        <v/>
      </c>
      <c r="P1641" s="1101"/>
      <c r="Q1641" s="1101"/>
      <c r="R1641" s="1101"/>
      <c r="S1641" s="1097"/>
      <c r="T1641" s="381" t="str">
        <f>EUconst_CNTR_NCV&amp;E1629</f>
        <v>NCV_</v>
      </c>
      <c r="U1641" s="1107"/>
      <c r="V1641" s="382" t="str">
        <f t="shared" ref="V1641:V1646" si="412">V1640</f>
        <v/>
      </c>
      <c r="W1641" s="1097"/>
      <c r="X1641" s="1107"/>
      <c r="Y1641" s="383" t="str">
        <f>IF(OR(T1629=TRUE,E1629=""),"",IF(F1641=EUconst_NA,EUconst_NA,INDEX(EUwideConstants!$N:$N,MATCH(T1641,EUwideConstants!$Q:$Q,0))))</f>
        <v/>
      </c>
      <c r="Z1641" s="384" t="str">
        <f>IF(ISBLANK(F1641),"",IF(F1641=EUconst_NA,"",INDEX(EUwideConstants!$H:$M,MATCH(T1641,EUwideConstants!$Q:$Q,0),MATCH(F1641,CNTR_TierList,0))))</f>
        <v/>
      </c>
      <c r="AA1641" s="385" t="str">
        <f>IF(COUNTIF(EUconst_DefaultValues,Z1641)&gt;0,MATCH(Z1641,EUconst_DefaultValues,0),"")</f>
        <v/>
      </c>
      <c r="AB1641" s="1097"/>
      <c r="AC1641" s="386" t="b">
        <f>IF(K1628="Verbranding",AND(AC1638,Y1641&lt;&gt;""),FALSE)</f>
        <v>0</v>
      </c>
      <c r="AD1641" s="1097"/>
      <c r="AE1641" s="387" t="str">
        <f>EUconst_CNTR_NCV&amp;EUconst_Unit</f>
        <v>NCV_Eenheid</v>
      </c>
      <c r="AF1641" s="388" t="str">
        <f>IF(AC1641=TRUE, IF(COUNTIF(MSPara_SourceStreamCategory,V1641)=0,"",INDEX(MSPara_CalcFactorsMatrix,MATCH(V1641,MSPara_SourceStreamCategory,0),MATCH(AE1641&amp;"_"&amp;2,MSPara_CalcFactors,0))),"")</f>
        <v/>
      </c>
      <c r="AG1641" s="389" t="str">
        <f>IF(AC1641=TRUE, IF(COUNTIF(MSPara_SourceStreamCategory,V1641)=0,"",INDEX(MSPara_CalcFactorsMatrix,MATCH(V1641,MSPara_SourceStreamCategory,0),MATCH(AE1641&amp;"_"&amp;1,MSPara_CalcFactors,0))),"")</f>
        <v/>
      </c>
      <c r="AH1641" s="390" t="str">
        <f>IF(AA1641="","",INDEX(AF1641:AG1641,3-AA1641))</f>
        <v/>
      </c>
      <c r="AI1641" s="1115"/>
      <c r="AJ1641" s="386" t="str">
        <f>IF(AC1641=TRUE,IF(AJ1638="","",IF(AJ1638=EUconst_kNm3,EUconst_GJpkNm3,EUconst_GJpt)),"")</f>
        <v/>
      </c>
      <c r="AK1641" s="1116"/>
      <c r="AL1641" s="1096"/>
      <c r="AM1641" s="387" t="str">
        <f>EUconst_CNTR_NCV&amp;EUconst_Value</f>
        <v>NCV_Waarde</v>
      </c>
      <c r="AN1641" s="391" t="str">
        <f>IF(AC1641=TRUE,IF(COUNTIF(MSPara_SourceStreamCategory,V1641)=0,"",INDEX(MSPara_CalcFactorsMatrix,MATCH(V1641,MSPara_SourceStreamCategory,0),MATCH(AM1641&amp;"_"&amp;2,MSPara_CalcFactors,0))),"")</f>
        <v/>
      </c>
      <c r="AO1641" s="392" t="str">
        <f>IF(AC1641=TRUE,IF(COUNTIF(MSPara_SourceStreamCategory,V1641)=0,"",INDEX(MSPara_CalcFactorsMatrix,MATCH(V1641,MSPara_SourceStreamCategory,0),MATCH(AM1641&amp;"_"&amp;1,MSPara_CalcFactors,0))),"")</f>
        <v/>
      </c>
      <c r="AP1641" s="386" t="b">
        <f>AND(AND(AH1641&lt;&gt;"",AJ1641&lt;&gt;""),AJ1641=AH1641)</f>
        <v>0</v>
      </c>
      <c r="AQ1641" s="393" t="str">
        <f>IF(AND(AA1641&lt;&gt;"",AP1641=TRUE),IF(OR(INDEX(AN1641:AO1641,3-AA1641)=EUconst_NA,INDEX(AN1641:AO1641,3-AA1641)=0),"",INDEX(AN1641:AO1641,3-AA1641)),"")</f>
        <v/>
      </c>
      <c r="AR1641" s="386">
        <f>IF(AC1641=TRUE,IF(COUNT(K1641:L1641)=0,0,IF(L1641="",K1641,L1641)),0)</f>
        <v>0</v>
      </c>
      <c r="AS1641" s="382" t="b">
        <f>AND(AC1641=TRUE,OR(AND(F1641&lt;&gt;"",NOT(ISNUMBER(AA1641))),L1641&lt;&gt;"",F1641="",AQ1641=""))</f>
        <v>0</v>
      </c>
      <c r="AT1641" s="382" t="b">
        <f t="shared" si="408"/>
        <v>0</v>
      </c>
      <c r="AU1641" s="1097"/>
      <c r="AV1641" s="394" t="b">
        <f t="shared" si="409"/>
        <v>0</v>
      </c>
      <c r="AW1641" s="395" t="b">
        <f t="shared" si="410"/>
        <v>0</v>
      </c>
      <c r="AX1641" s="1097"/>
      <c r="AY1641" s="382" t="b">
        <f t="shared" si="411"/>
        <v>0</v>
      </c>
      <c r="AZ1641" s="1097"/>
      <c r="BA1641" s="1097"/>
      <c r="BB1641" s="378" t="s">
        <v>591</v>
      </c>
      <c r="BC1641" s="377" t="str">
        <f>IF(K1628=BC1638,AR1638*IF(AJ1640=EUconst_tCO2pTJ,(AR1641/1000),1)*AR1640*AR1642*AR1645,"")</f>
        <v/>
      </c>
      <c r="BD1641" s="357" t="str">
        <f>IF(K1628=BD1638,AR1638*AR1640*AR1643*AR1645,"")</f>
        <v/>
      </c>
      <c r="BE1641" s="356" t="str">
        <f>IF(K1628=BE1638,3.664*AR1638*AR1644*AR1645,"")</f>
        <v/>
      </c>
      <c r="BF1641" s="1097"/>
      <c r="BG1641" s="1097"/>
      <c r="BH1641" s="1097"/>
      <c r="BI1641" s="1097"/>
      <c r="BJ1641" s="1097"/>
      <c r="BK1641" s="1097"/>
      <c r="BL1641" s="1097"/>
      <c r="BM1641" s="1097"/>
      <c r="BN1641" s="1097"/>
      <c r="BO1641" s="1097"/>
      <c r="BP1641" s="1097"/>
      <c r="BQ1641" s="1097"/>
      <c r="BR1641" s="1097"/>
      <c r="BS1641" s="1097"/>
      <c r="BT1641" s="1097"/>
      <c r="BU1641" s="1097"/>
      <c r="BV1641" s="1097"/>
      <c r="BW1641" s="1097"/>
      <c r="BX1641" s="1097"/>
      <c r="BY1641" s="1097"/>
      <c r="BZ1641" s="382" t="b">
        <f>OR(BZ1638,Y1641=EUconst_NA)</f>
        <v>1</v>
      </c>
    </row>
    <row r="1642" spans="1:78" s="1066" customFormat="1" ht="12.75" customHeight="1" thickBot="1" x14ac:dyDescent="0.3">
      <c r="A1642" s="1055"/>
      <c r="B1642" s="928"/>
      <c r="C1642" s="484" t="s">
        <v>198</v>
      </c>
      <c r="D1642" s="346" t="str">
        <f>Translations!$B$638</f>
        <v>OxF:</v>
      </c>
      <c r="E1642" s="1105"/>
      <c r="F1642" s="379"/>
      <c r="G1642" s="1836" t="str">
        <f t="shared" si="406"/>
        <v/>
      </c>
      <c r="H1642" s="1837"/>
      <c r="I1642" s="697" t="str">
        <f>IF(OR(AC1642=FALSE,Y1642=EUconst_NA),"","-")</f>
        <v/>
      </c>
      <c r="J1642" s="911"/>
      <c r="K1642" s="396" t="str">
        <f t="shared" si="407"/>
        <v/>
      </c>
      <c r="L1642" s="471"/>
      <c r="M1642" s="473" t="str">
        <f>IF(N1630="",IF(AND(E1629&lt;&gt;"",OR(F1642="",COUNT(K1642:L1642)=0),Y1642&lt;&gt;EUconst_NA,T1629&lt;&gt;TRUE),EUconst_ERR_Incomplete,IF(COUNTIF(AX1642:AZ1642,TRUE)&gt;0,EUconst_ERR_Inconsistent,"")),"")</f>
        <v/>
      </c>
      <c r="O1642" s="1056"/>
      <c r="P1642" s="1101"/>
      <c r="Q1642" s="1101"/>
      <c r="R1642" s="1101"/>
      <c r="S1642" s="1097"/>
      <c r="T1642" s="381" t="str">
        <f>EUconst_CNTR_OxidationFactor&amp;E1629</f>
        <v>OxF_</v>
      </c>
      <c r="U1642" s="1107"/>
      <c r="V1642" s="382" t="str">
        <f t="shared" si="412"/>
        <v/>
      </c>
      <c r="W1642" s="1097"/>
      <c r="X1642" s="1107"/>
      <c r="Y1642" s="383" t="str">
        <f>IF(OR(T1629=TRUE,E1629=""),"",INDEX(EUwideConstants!$N:$N,MATCH(T1642,EUwideConstants!$Q:$Q,0)))</f>
        <v/>
      </c>
      <c r="Z1642" s="384" t="str">
        <f>IF(ISBLANK(F1642),"",IF(F1642=EUconst_NA,"",INDEX(EUwideConstants!$H:$M,MATCH(T1642,EUwideConstants!$Q:$Q,0),MATCH(F1642,CNTR_TierList,0))))</f>
        <v/>
      </c>
      <c r="AA1642" s="365" t="str">
        <f>IF(F1642=1,1,"")</f>
        <v/>
      </c>
      <c r="AB1642" s="1097"/>
      <c r="AC1642" s="386" t="b">
        <f>AND(AC1638,Y1642&lt;&gt;EUconst_NA)</f>
        <v>0</v>
      </c>
      <c r="AD1642" s="1097"/>
      <c r="AE1642" s="1117"/>
      <c r="AG1642" s="1118"/>
      <c r="AH1642" s="1115"/>
      <c r="AI1642" s="1119"/>
      <c r="AJ1642" s="1115"/>
      <c r="AK1642" s="1120"/>
      <c r="AL1642" s="1096"/>
      <c r="AM1642" s="387" t="str">
        <f>EUconst_CNTR_OxidationFactor&amp;EUconst_Value</f>
        <v>OxF_Waarde</v>
      </c>
      <c r="AN1642" s="1121"/>
      <c r="AO1642" s="1113">
        <v>1</v>
      </c>
      <c r="AP1642" s="1115"/>
      <c r="AQ1642" s="397" t="str">
        <f>IF(AA1642="","",AO1642)</f>
        <v/>
      </c>
      <c r="AR1642" s="386">
        <f>IF(AC1642=TRUE,IF(COUNT(K1642:L1642)=0,0,IF(L1642="",K1642,L1642)),1)</f>
        <v>1</v>
      </c>
      <c r="AS1642" s="382" t="b">
        <f>AND(AC1642=TRUE,OR(ISNUMBER(L1642),NOT(ISNUMBER(AA1642))))</f>
        <v>0</v>
      </c>
      <c r="AT1642" s="382" t="b">
        <f t="shared" si="408"/>
        <v>0</v>
      </c>
      <c r="AU1642" s="1097"/>
      <c r="AV1642" s="394" t="b">
        <f t="shared" si="409"/>
        <v>0</v>
      </c>
      <c r="AW1642" s="395" t="b">
        <f t="shared" si="410"/>
        <v>0</v>
      </c>
      <c r="AX1642" s="1097"/>
      <c r="AY1642" s="411" t="b">
        <f t="shared" si="411"/>
        <v>0</v>
      </c>
      <c r="AZ1642" s="362" t="b">
        <f>AR1642&gt;100%</f>
        <v>0</v>
      </c>
      <c r="BA1642" s="1097"/>
      <c r="BB1642" s="378" t="s">
        <v>289</v>
      </c>
      <c r="BC1642" s="377" t="str">
        <f>IF(K1628=BC1638,AR1638*IF(AJ1640=EUconst_tCO2pTJ,(AR1641/1000),1)*AR1640*AR1642*(1-AR1645),"")</f>
        <v/>
      </c>
      <c r="BD1642" s="357" t="str">
        <f>IF(K1628=BD1638,AR1638*AR1640*AR1643*(1-AR1645),"")</f>
        <v/>
      </c>
      <c r="BE1642" s="356" t="str">
        <f>IF(K1628=BE1638,3.664*AR1638*AR1644*(1-AR1645),"")</f>
        <v/>
      </c>
      <c r="BF1642" s="1097"/>
      <c r="BG1642" s="1097"/>
      <c r="BH1642" s="1097"/>
      <c r="BI1642" s="1097"/>
      <c r="BJ1642" s="1097"/>
      <c r="BK1642" s="1097"/>
      <c r="BL1642" s="1097"/>
      <c r="BM1642" s="1097"/>
      <c r="BN1642" s="1097"/>
      <c r="BO1642" s="1097"/>
      <c r="BP1642" s="1097"/>
      <c r="BQ1642" s="1097"/>
      <c r="BR1642" s="1097"/>
      <c r="BS1642" s="1097"/>
      <c r="BT1642" s="1097"/>
      <c r="BU1642" s="1097"/>
      <c r="BV1642" s="1097"/>
      <c r="BW1642" s="1097"/>
      <c r="BX1642" s="1097"/>
      <c r="BY1642" s="1097"/>
      <c r="BZ1642" s="382" t="b">
        <f>OR(BZ1638,Y1642=EUconst_NA)</f>
        <v>1</v>
      </c>
    </row>
    <row r="1643" spans="1:78" s="1066" customFormat="1" ht="12.75" customHeight="1" thickBot="1" x14ac:dyDescent="0.3">
      <c r="A1643" s="1055"/>
      <c r="B1643" s="928"/>
      <c r="C1643" s="484" t="s">
        <v>199</v>
      </c>
      <c r="D1643" s="346" t="str">
        <f>Translations!$B$639</f>
        <v>ConvF:</v>
      </c>
      <c r="E1643" s="1105"/>
      <c r="F1643" s="379"/>
      <c r="G1643" s="1836" t="str">
        <f t="shared" si="406"/>
        <v/>
      </c>
      <c r="H1643" s="1837"/>
      <c r="I1643" s="697" t="str">
        <f>IF(OR(AC1643=FALSE,Y1643=EUconst_NA),"","-")</f>
        <v/>
      </c>
      <c r="J1643" s="911"/>
      <c r="K1643" s="396" t="str">
        <f t="shared" si="407"/>
        <v/>
      </c>
      <c r="L1643" s="471"/>
      <c r="M1643" s="473" t="str">
        <f>IF(N1630="",IF(AND(E1629&lt;&gt;"",OR(F1643="",COUNT(K1643:L1643)=0),Y1643&lt;&gt;EUconst_NA,T1629&lt;&gt;TRUE),EUconst_ERR_Incomplete,IF(COUNTIF(AX1643:AZ1643,TRUE)&gt;0,EUconst_ERR_Inconsistent,"")),"")</f>
        <v/>
      </c>
      <c r="O1643" s="1056"/>
      <c r="P1643" s="1101"/>
      <c r="Q1643" s="1101"/>
      <c r="R1643" s="1101"/>
      <c r="S1643" s="1097"/>
      <c r="T1643" s="381" t="str">
        <f>EUconst_CNTR_ConversionFactor&amp;E1629</f>
        <v>ConvF_</v>
      </c>
      <c r="U1643" s="1107"/>
      <c r="V1643" s="382" t="str">
        <f t="shared" si="412"/>
        <v/>
      </c>
      <c r="W1643" s="1097"/>
      <c r="X1643" s="1107"/>
      <c r="Y1643" s="383" t="str">
        <f>IF(OR(T1629=TRUE,E1629=""),"",INDEX(EUwideConstants!$N:$N,MATCH(T1643,EUwideConstants!$Q:$Q,0)))</f>
        <v/>
      </c>
      <c r="Z1643" s="384" t="str">
        <f>IF(ISBLANK(F1643),"",IF(F1643=EUconst_NA,"",INDEX(EUwideConstants!$H:$M,MATCH(T1643,EUwideConstants!$Q:$Q,0),MATCH(F1643,CNTR_TierList,0))))</f>
        <v/>
      </c>
      <c r="AA1643" s="402" t="str">
        <f>IF(F1643=1,1,"")</f>
        <v/>
      </c>
      <c r="AB1643" s="1097"/>
      <c r="AC1643" s="386" t="b">
        <f>AND(AC1638,Y1643&lt;&gt;EUconst_NA)</f>
        <v>0</v>
      </c>
      <c r="AD1643" s="1097"/>
      <c r="AE1643" s="1117"/>
      <c r="AG1643" s="1118"/>
      <c r="AH1643" s="1123"/>
      <c r="AI1643" s="1119"/>
      <c r="AJ1643" s="1123"/>
      <c r="AK1643" s="1120"/>
      <c r="AL1643" s="1096"/>
      <c r="AM1643" s="387" t="str">
        <f>EUconst_CNTR_ConversionFactor&amp;EUconst_Value</f>
        <v>ConvF_Waarde</v>
      </c>
      <c r="AN1643" s="1124"/>
      <c r="AO1643" s="1122">
        <v>1</v>
      </c>
      <c r="AP1643" s="1123"/>
      <c r="AQ1643" s="403" t="str">
        <f>IF(AA1643="","",AO1643)</f>
        <v/>
      </c>
      <c r="AR1643" s="386">
        <f>IF(AC1643=TRUE,IF(COUNT(K1643:L1643)=0,0,IF(L1643="",K1643,L1643)),1)</f>
        <v>1</v>
      </c>
      <c r="AS1643" s="382" t="b">
        <f>AND(AC1643=TRUE,OR(ISNUMBER(L1643),NOT(ISNUMBER(AA1643))))</f>
        <v>0</v>
      </c>
      <c r="AT1643" s="382" t="b">
        <f t="shared" si="408"/>
        <v>0</v>
      </c>
      <c r="AU1643" s="1097"/>
      <c r="AV1643" s="394" t="b">
        <f t="shared" si="409"/>
        <v>0</v>
      </c>
      <c r="AW1643" s="395" t="b">
        <f t="shared" si="410"/>
        <v>0</v>
      </c>
      <c r="AX1643" s="1097"/>
      <c r="AY1643" s="411" t="b">
        <f t="shared" si="411"/>
        <v>0</v>
      </c>
      <c r="AZ1643" s="400" t="b">
        <f>AR1643&gt;100%</f>
        <v>0</v>
      </c>
      <c r="BA1643" s="1097"/>
      <c r="BB1643" s="398" t="s">
        <v>478</v>
      </c>
      <c r="BC1643" s="399">
        <f>AR1638*AR1641/1000*(1-AR1645)</f>
        <v>0</v>
      </c>
      <c r="BD1643" s="400">
        <f>BC1643</f>
        <v>0</v>
      </c>
      <c r="BE1643" s="401">
        <f>BC1643</f>
        <v>0</v>
      </c>
      <c r="BF1643" s="1097"/>
      <c r="BG1643" s="1097"/>
      <c r="BH1643" s="1097"/>
      <c r="BI1643" s="1097"/>
      <c r="BJ1643" s="1097"/>
      <c r="BK1643" s="1097"/>
      <c r="BL1643" s="1097"/>
      <c r="BM1643" s="1097"/>
      <c r="BN1643" s="1097"/>
      <c r="BO1643" s="1097"/>
      <c r="BP1643" s="1097"/>
      <c r="BQ1643" s="1097"/>
      <c r="BR1643" s="1097"/>
      <c r="BS1643" s="1097"/>
      <c r="BT1643" s="1097"/>
      <c r="BU1643" s="1097"/>
      <c r="BV1643" s="1097"/>
      <c r="BW1643" s="1097"/>
      <c r="BX1643" s="1097"/>
      <c r="BY1643" s="1097"/>
      <c r="BZ1643" s="382" t="b">
        <f>OR(BZ1638,Y1643=EUconst_NA)</f>
        <v>1</v>
      </c>
    </row>
    <row r="1644" spans="1:78" s="1066" customFormat="1" ht="12.75" customHeight="1" thickBot="1" x14ac:dyDescent="0.3">
      <c r="A1644" s="1055"/>
      <c r="B1644" s="928"/>
      <c r="C1644" s="484" t="s">
        <v>329</v>
      </c>
      <c r="D1644" s="346" t="str">
        <f>Translations!$B$640</f>
        <v>C-gehalte:</v>
      </c>
      <c r="E1644" s="1105"/>
      <c r="F1644" s="379"/>
      <c r="G1644" s="1836" t="str">
        <f t="shared" si="406"/>
        <v/>
      </c>
      <c r="H1644" s="1837"/>
      <c r="I1644" s="697" t="str">
        <f>AJ1644</f>
        <v/>
      </c>
      <c r="J1644" s="912"/>
      <c r="K1644" s="404" t="str">
        <f t="shared" si="407"/>
        <v/>
      </c>
      <c r="L1644" s="405"/>
      <c r="M1644" s="473" t="str">
        <f>IF(N1630="",IF(AND(E1629&lt;&gt;"",OR(F1644="",COUNT(K1644:L1644)=0),Y1644&lt;&gt;EUconst_NA,T1629&lt;&gt;TRUE),EUconst_ERR_Incomplete,IF(COUNTIF(AX1644:AZ1644,TRUE)&gt;0,EUconst_ERR_Inconsistent,"")),"")</f>
        <v/>
      </c>
      <c r="O1644" s="1056"/>
      <c r="P1644" s="1101"/>
      <c r="Q1644" s="1101"/>
      <c r="R1644" s="1101"/>
      <c r="S1644" s="1097"/>
      <c r="T1644" s="381" t="str">
        <f>EUconst_CNTR_CarbonContent&amp;E1629</f>
        <v>CarbC_</v>
      </c>
      <c r="U1644" s="1107"/>
      <c r="V1644" s="382" t="str">
        <f t="shared" si="412"/>
        <v/>
      </c>
      <c r="W1644" s="1097"/>
      <c r="X1644" s="1107"/>
      <c r="Y1644" s="383" t="str">
        <f>IF(OR(T1629=TRUE,E1629=""),"",INDEX(EUwideConstants!$N:$N,MATCH(T1644,EUwideConstants!$Q:$Q,0)))</f>
        <v/>
      </c>
      <c r="Z1644" s="384" t="str">
        <f>IF(ISBLANK(F1644),"",IF(F1644=EUconst_NA,"",INDEX(EUwideConstants!$H:$M,MATCH(T1644,EUwideConstants!$Q:$Q,0),MATCH(F1644,CNTR_TierList,0))))</f>
        <v/>
      </c>
      <c r="AA1644" s="406" t="str">
        <f>IF(COUNTIF(EUconst_DefaultValues,Z1644)&gt;0,MATCH(Z1644,EUconst_DefaultValues,0),"")</f>
        <v/>
      </c>
      <c r="AB1644" s="1097"/>
      <c r="AC1644" s="386" t="b">
        <f>AND(AC1638,Y1644&lt;&gt;EUconst_NA)</f>
        <v>0</v>
      </c>
      <c r="AD1644" s="1097"/>
      <c r="AE1644" s="387" t="str">
        <f>EUconst_CNTR_CarbonContent&amp;EUconst_Unit</f>
        <v>CarbC_Eenheid</v>
      </c>
      <c r="AF1644" s="388" t="str">
        <f>IF(AC1644=TRUE, IF(COUNTIF(MSPara_SourceStreamCategory,V1644)=0,"",INDEX(MSPara_CalcFactorsMatrix,MATCH(V1644,MSPara_SourceStreamCategory,0),MATCH(AE1644&amp;"_"&amp;2,MSPara_CalcFactors,0))),"")</f>
        <v/>
      </c>
      <c r="AG1644" s="389" t="str">
        <f>IF(AC1644=TRUE, IF(COUNTIF(MSPara_SourceStreamCategory,V1644)=0,"",INDEX(MSPara_CalcFactorsMatrix,MATCH(V1644,MSPara_SourceStreamCategory,0),MATCH(AE1644&amp;"_"&amp;1,MSPara_CalcFactors,0))),"")</f>
        <v/>
      </c>
      <c r="AH1644" s="407" t="str">
        <f>IF(AA1644="","",INDEX(AF1644:AG1644,3-AA1644))</f>
        <v/>
      </c>
      <c r="AI1644" s="1119"/>
      <c r="AJ1644" s="408" t="str">
        <f>IF(AC1644=TRUE,IF(AJ1638="","",IF(AJ1638=EUconst_kNm3,EUconst_tCpkNm3,EUconst_tCpt)),"")</f>
        <v/>
      </c>
      <c r="AK1644" s="1120"/>
      <c r="AL1644" s="1096"/>
      <c r="AM1644" s="387" t="str">
        <f>EUconst_CNTR_CarbonContent&amp;EUconst_Value</f>
        <v>CarbC_Waarde</v>
      </c>
      <c r="AN1644" s="391" t="str">
        <f>IF(AC1644=TRUE,IF(COUNTIF(MSPara_SourceStreamCategory,V1644)=0,"",INDEX(MSPara_CalcFactorsMatrix,MATCH(V1644,MSPara_SourceStreamCategory,0),MATCH(AM1644&amp;"_"&amp;2,MSPara_CalcFactors,0))),"")</f>
        <v/>
      </c>
      <c r="AO1644" s="409" t="str">
        <f>IF(AC1644=TRUE,IF(COUNTIF(MSPara_SourceStreamCategory,V1644)=0,"",INDEX(MSPara_CalcFactorsMatrix,MATCH(V1644,MSPara_SourceStreamCategory,0),MATCH(AM1644&amp;"_"&amp;1,MSPara_CalcFactors,0))),"")</f>
        <v/>
      </c>
      <c r="AP1644" s="386" t="b">
        <f>AND(AND(AH1644&lt;&gt;"",AJ1644&lt;&gt;""),AJ1644=AH1644)</f>
        <v>0</v>
      </c>
      <c r="AQ1644" s="410" t="str">
        <f>IF(AND(AA1644&lt;&gt;"",AP1644=TRUE),IF(OR(INDEX(AN1644:AO1644,3-AA1644)=EUconst_NA,INDEX(AN1644:AO1644,3-AA1644)=0),"",INDEX(AN1644:AO1644,3-AA1644)),"")</f>
        <v/>
      </c>
      <c r="AR1644" s="386">
        <f>IF(AC1644=TRUE,IF(COUNT(K1644:L1644)=0,0,IF(L1644="",K1644,L1644)),0)</f>
        <v>0</v>
      </c>
      <c r="AS1644" s="382" t="b">
        <f>AND(AC1644=TRUE,OR(AND(F1644&lt;&gt;"",NOT(ISNUMBER(AA1644))),L1644&lt;&gt;"",F1644="",AQ1644=""))</f>
        <v>0</v>
      </c>
      <c r="AT1644" s="382" t="b">
        <f t="shared" si="408"/>
        <v>0</v>
      </c>
      <c r="AU1644" s="1097"/>
      <c r="AV1644" s="394" t="b">
        <f t="shared" si="409"/>
        <v>0</v>
      </c>
      <c r="AW1644" s="395" t="b">
        <f t="shared" si="410"/>
        <v>0</v>
      </c>
      <c r="AX1644" s="377" t="e">
        <f>OR(AND(AJ1638=EUconst_kNm3,AJ1644=EUconst_tCpt),AND(AJ1638=EUconst_t,AJ1644=EUconst_tCpkNm3))</f>
        <v>#N/A</v>
      </c>
      <c r="AY1644" s="382" t="b">
        <f t="shared" si="411"/>
        <v>0</v>
      </c>
      <c r="AZ1644" s="1097"/>
      <c r="BA1644" s="1097"/>
      <c r="BB1644" s="398" t="s">
        <v>479</v>
      </c>
      <c r="BC1644" s="399">
        <f>AR1638*AR1641/1000*AR1645</f>
        <v>0</v>
      </c>
      <c r="BD1644" s="400">
        <f>BC1644</f>
        <v>0</v>
      </c>
      <c r="BE1644" s="401">
        <f>BC1644</f>
        <v>0</v>
      </c>
      <c r="BF1644" s="1097"/>
      <c r="BG1644" s="1097"/>
      <c r="BH1644" s="1097"/>
      <c r="BI1644" s="1097"/>
      <c r="BJ1644" s="1097"/>
      <c r="BK1644" s="1097"/>
      <c r="BL1644" s="1097"/>
      <c r="BM1644" s="1097"/>
      <c r="BN1644" s="1097"/>
      <c r="BO1644" s="1097"/>
      <c r="BP1644" s="1097"/>
      <c r="BQ1644" s="1097"/>
      <c r="BR1644" s="1097"/>
      <c r="BS1644" s="1097"/>
      <c r="BT1644" s="1097"/>
      <c r="BU1644" s="1097"/>
      <c r="BV1644" s="1097"/>
      <c r="BW1644" s="1097"/>
      <c r="BX1644" s="1097"/>
      <c r="BY1644" s="1097"/>
      <c r="BZ1644" s="382" t="b">
        <f>OR(BZ1638,Y1644=EUconst_NA)</f>
        <v>1</v>
      </c>
    </row>
    <row r="1645" spans="1:78" s="1066" customFormat="1" ht="12.75" customHeight="1" x14ac:dyDescent="0.25">
      <c r="A1645" s="1055"/>
      <c r="B1645" s="928"/>
      <c r="C1645" s="481" t="s">
        <v>330</v>
      </c>
      <c r="D1645" s="346" t="str">
        <f>Translations!$B$641</f>
        <v>BioF:</v>
      </c>
      <c r="E1645" s="1105"/>
      <c r="F1645" s="379"/>
      <c r="G1645" s="1836" t="str">
        <f t="shared" si="406"/>
        <v/>
      </c>
      <c r="H1645" s="1837"/>
      <c r="I1645" s="697" t="str">
        <f>IF(OR(AC1645=FALSE,Y1645=EUconst_NA),"","-")</f>
        <v/>
      </c>
      <c r="J1645" s="911"/>
      <c r="K1645" s="396" t="str">
        <f t="shared" si="407"/>
        <v/>
      </c>
      <c r="L1645" s="471"/>
      <c r="M1645" s="473" t="str">
        <f>IF(N1630="",IF(AND(E1629&lt;&gt;"",OR(F1645="",COUNT(K1645:L1645)=0),Y1645&lt;&gt;EUconst_NA,T1629&lt;&gt;TRUE),EUconst_ERR_Incomplete,IF(COUNTIF(AX1645:AZ1645,TRUE)&gt;0,EUconst_ERR_Inconsistent,"")),"")</f>
        <v/>
      </c>
      <c r="O1645" s="1056"/>
      <c r="P1645" s="1106"/>
      <c r="Q1645" s="1106"/>
      <c r="R1645" s="1106"/>
      <c r="S1645" s="1097"/>
      <c r="T1645" s="381" t="str">
        <f>EUconst_CNTR_BiomassContent&amp;E1629</f>
        <v>BioC_</v>
      </c>
      <c r="U1645" s="1107"/>
      <c r="V1645" s="411" t="str">
        <f t="shared" si="412"/>
        <v/>
      </c>
      <c r="W1645" s="362" t="str">
        <f>IF(COUNTIF(MSPara_SourceStreamCategory,V1645)=0,"",INDEX(MSPara_IsFossil,MATCH(V1645,MSPara_SourceStreamCategory,0)))</f>
        <v/>
      </c>
      <c r="X1645" s="1107"/>
      <c r="Y1645" s="383" t="str">
        <f>IF(OR(T1629=TRUE,E1629=""),"",IF(OR(W1645=TRUE,F1645=EUconst_NA),EUconst_NA,INDEX(EUwideConstants!$N:$N,MATCH(T1645,EUwideConstants!$Q:$Q,0))))</f>
        <v/>
      </c>
      <c r="Z1645" s="384" t="str">
        <f>IF(ISBLANK(F1645),"",IF(F1645=EUconst_NA,"",INDEX(EUwideConstants!$H:$M,MATCH(T1645,EUwideConstants!$Q:$Q,0),MATCH(F1645,CNTR_TierList,0))))</f>
        <v/>
      </c>
      <c r="AA1645" s="412" t="str">
        <f>IF(F1645=1,1,"")</f>
        <v/>
      </c>
      <c r="AB1645" s="1097"/>
      <c r="AC1645" s="386" t="b">
        <f>AND(AC1638,Y1645&lt;&gt;EUconst_NA)</f>
        <v>0</v>
      </c>
      <c r="AD1645" s="1097"/>
      <c r="AE1645" s="1117"/>
      <c r="AG1645" s="1118"/>
      <c r="AH1645" s="1115"/>
      <c r="AI1645" s="1119"/>
      <c r="AJ1645" s="1115"/>
      <c r="AK1645" s="1120"/>
      <c r="AL1645" s="1096"/>
      <c r="AM1645" s="387" t="str">
        <f>EUconst_CNTR_BiomassContent&amp;EUconst_Value</f>
        <v>BioC_Waarde</v>
      </c>
      <c r="AO1645" s="413" t="str">
        <f>IF(AC1645=TRUE,IF(COUNTIF(MSPara_SourceStreamCategory,V1645)=0,"",INDEX(MSPara_CalcFactorsMatrix,MATCH(V1645,MSPara_SourceStreamCategory,0),MATCH(AM1645&amp;"_"&amp;2,MSPara_CalcFactors,0))),"")</f>
        <v/>
      </c>
      <c r="AP1645" s="1115"/>
      <c r="AQ1645" s="397" t="str">
        <f>IF(OR(AA1645="",AO1645=EUconst_NA),"",AO1645)</f>
        <v/>
      </c>
      <c r="AR1645" s="386">
        <f>IF(AC1645=TRUE,IF(COUNT(K1645:L1645)=0,0,IF(L1645="",K1645,L1645)),0)</f>
        <v>0</v>
      </c>
      <c r="AS1645" s="382" t="b">
        <f>AND(AC1645=TRUE,OR(AND(F1645&lt;&gt;"",NOT(ISNUMBER(AA1645))),L1645&lt;&gt;"",F1645="",AQ1645=""))</f>
        <v>0</v>
      </c>
      <c r="AT1645" s="382" t="b">
        <f t="shared" si="408"/>
        <v>0</v>
      </c>
      <c r="AU1645" s="1097"/>
      <c r="AV1645" s="394" t="b">
        <f t="shared" si="409"/>
        <v>0</v>
      </c>
      <c r="AW1645" s="395" t="b">
        <f t="shared" si="410"/>
        <v>0</v>
      </c>
      <c r="AX1645" s="1097"/>
      <c r="AY1645" s="411" t="b">
        <f t="shared" si="411"/>
        <v>0</v>
      </c>
      <c r="AZ1645" s="362" t="b">
        <f>OR(AR1645&gt;100%,(AR1645+AR1646)&gt;100%)</f>
        <v>0</v>
      </c>
      <c r="BA1645" s="1097"/>
      <c r="BB1645" s="1097"/>
      <c r="BC1645" s="1097"/>
      <c r="BD1645" s="1097"/>
      <c r="BE1645" s="1097"/>
      <c r="BF1645" s="1097"/>
      <c r="BG1645" s="1097"/>
      <c r="BH1645" s="1097"/>
      <c r="BI1645" s="1097"/>
      <c r="BJ1645" s="1097"/>
      <c r="BK1645" s="1097"/>
      <c r="BL1645" s="1097"/>
      <c r="BM1645" s="1097"/>
      <c r="BN1645" s="1097"/>
      <c r="BO1645" s="1097"/>
      <c r="BP1645" s="1097"/>
      <c r="BQ1645" s="1097"/>
      <c r="BR1645" s="1097"/>
      <c r="BS1645" s="1097"/>
      <c r="BT1645" s="1097"/>
      <c r="BU1645" s="1097"/>
      <c r="BV1645" s="1097"/>
      <c r="BW1645" s="1097"/>
      <c r="BX1645" s="1097"/>
      <c r="BY1645" s="1097"/>
      <c r="BZ1645" s="382" t="b">
        <f>OR(BZ1638,Y1645=EUconst_NA)</f>
        <v>1</v>
      </c>
    </row>
    <row r="1646" spans="1:78" s="1066" customFormat="1" ht="12.75" customHeight="1" thickBot="1" x14ac:dyDescent="0.3">
      <c r="A1646" s="1055"/>
      <c r="B1646" s="928"/>
      <c r="C1646" s="481" t="s">
        <v>453</v>
      </c>
      <c r="D1646" s="346" t="str">
        <f>Translations!$B$647</f>
        <v>niet-duurz. BioF:</v>
      </c>
      <c r="E1646" s="1105"/>
      <c r="F1646" s="414"/>
      <c r="G1646" s="1836" t="str">
        <f t="shared" si="406"/>
        <v/>
      </c>
      <c r="H1646" s="1837"/>
      <c r="I1646" s="698" t="str">
        <f>IF(OR(AC1646=FALSE,Y1646=EUconst_NA),"","-")</f>
        <v/>
      </c>
      <c r="J1646" s="911"/>
      <c r="K1646" s="415" t="str">
        <f t="shared" si="407"/>
        <v/>
      </c>
      <c r="L1646" s="686"/>
      <c r="M1646" s="473" t="str">
        <f>IF(N1630="",IF(AND(E1629&lt;&gt;"",OR(F1646="",COUNT(K1646:L1646)=0),Y1646&lt;&gt;EUconst_NA,T1629&lt;&gt;TRUE),EUconst_ERR_Incomplete,IF(COUNTIF(AX1646:AZ1646,TRUE)&gt;0,EUconst_ERR_Inconsistent,"")),"")</f>
        <v/>
      </c>
      <c r="O1646" s="1056"/>
      <c r="P1646" s="1106"/>
      <c r="Q1646" s="1106"/>
      <c r="R1646" s="1106"/>
      <c r="S1646" s="1097"/>
      <c r="T1646" s="416" t="str">
        <f>EUconst_CNTR_BiomassContent&amp;E1629</f>
        <v>BioC_</v>
      </c>
      <c r="U1646" s="1107"/>
      <c r="V1646" s="399" t="str">
        <f t="shared" si="412"/>
        <v/>
      </c>
      <c r="W1646" s="400" t="str">
        <f>IF(COUNTIF(MSPara_SourceStreamCategory,V1646)=0,"",INDEX(MSPara_IsFossil,MATCH(V1646,MSPara_SourceStreamCategory,0)))</f>
        <v/>
      </c>
      <c r="X1646" s="1107"/>
      <c r="Y1646" s="417" t="str">
        <f>IF(OR(T1629=TRUE,E1629=""),"",IF(OR(W1646=TRUE,F1646=EUconst_NA),EUconst_NA,INDEX(EUwideConstants!$N:$N,MATCH(T1646,EUwideConstants!$Q:$Q,0))))</f>
        <v/>
      </c>
      <c r="Z1646" s="418" t="str">
        <f>IF(ISBLANK(F1646),"",IF(F1646=EUconst_NA,"",INDEX(EUwideConstants!$H:$M,MATCH(T1646,EUwideConstants!$Q:$Q,0),MATCH(F1646,CNTR_TierList,0))))</f>
        <v/>
      </c>
      <c r="AA1646" s="419" t="str">
        <f>IF(F1646=1,1,"")</f>
        <v/>
      </c>
      <c r="AB1646" s="1097"/>
      <c r="AC1646" s="420" t="b">
        <f>AND(AC1638,Y1646&lt;&gt;EUconst_NA)</f>
        <v>0</v>
      </c>
      <c r="AD1646" s="1097"/>
      <c r="AE1646" s="1125"/>
      <c r="AF1646" s="1126"/>
      <c r="AG1646" s="1127"/>
      <c r="AH1646" s="1128"/>
      <c r="AI1646" s="1128"/>
      <c r="AJ1646" s="1128"/>
      <c r="AK1646" s="1129"/>
      <c r="AL1646" s="1096"/>
      <c r="AM1646" s="421" t="str">
        <f>EUconst_CNTR_BiomassContent&amp;EUconst_Value</f>
        <v>BioC_Waarde</v>
      </c>
      <c r="AN1646" s="1126"/>
      <c r="AO1646" s="422" t="str">
        <f>IF(AC1646=TRUE,IF(COUNTIF(MSPara_SourceStreamCategory,V1646)=0,"",INDEX(MSPara_CalcFactorsMatrix,MATCH(V1646,MSPara_SourceStreamCategory,0),MATCH(AM1646&amp;"_"&amp;2,MSPara_CalcFactors,0))),"")</f>
        <v/>
      </c>
      <c r="AP1646" s="1128"/>
      <c r="AQ1646" s="423" t="str">
        <f>IF(OR(AA1646="",AO1646=EUconst_NA),"",AO1646)</f>
        <v/>
      </c>
      <c r="AR1646" s="420">
        <f>IF(AC1646=TRUE,IF(COUNT(K1646:L1646)=0,0,IF(L1646="",K1646,L1646)),0)</f>
        <v>0</v>
      </c>
      <c r="AS1646" s="424" t="b">
        <f>AND(AC1646=TRUE,OR(AND(F1646&lt;&gt;"",NOT(ISNUMBER(AA1646))),L1646&lt;&gt;"",F1646="",AQ1646=""))</f>
        <v>0</v>
      </c>
      <c r="AT1646" s="424" t="b">
        <f t="shared" si="408"/>
        <v>0</v>
      </c>
      <c r="AU1646" s="1097"/>
      <c r="AV1646" s="425" t="b">
        <f t="shared" si="409"/>
        <v>0</v>
      </c>
      <c r="AW1646" s="426" t="b">
        <f t="shared" si="410"/>
        <v>0</v>
      </c>
      <c r="AX1646" s="1097"/>
      <c r="AY1646" s="399" t="b">
        <f t="shared" si="411"/>
        <v>0</v>
      </c>
      <c r="AZ1646" s="400" t="b">
        <f>OR(AR1645&gt;100%,(AR1645+AR1646)&gt;100%)</f>
        <v>0</v>
      </c>
      <c r="BA1646" s="1097"/>
      <c r="BB1646" s="1097"/>
      <c r="BC1646" s="1097"/>
      <c r="BD1646" s="1097"/>
      <c r="BE1646" s="1097"/>
      <c r="BF1646" s="1097"/>
      <c r="BG1646" s="1097"/>
      <c r="BH1646" s="1097"/>
      <c r="BI1646" s="1097"/>
      <c r="BJ1646" s="1097"/>
      <c r="BK1646" s="1097"/>
      <c r="BL1646" s="1097"/>
      <c r="BM1646" s="1097"/>
      <c r="BN1646" s="1097"/>
      <c r="BO1646" s="1097"/>
      <c r="BP1646" s="1097"/>
      <c r="BQ1646" s="1097"/>
      <c r="BR1646" s="1097"/>
      <c r="BS1646" s="1097"/>
      <c r="BT1646" s="1097"/>
      <c r="BU1646" s="1097"/>
      <c r="BV1646" s="1097"/>
      <c r="BW1646" s="1097"/>
      <c r="BX1646" s="1097"/>
      <c r="BY1646" s="1097"/>
      <c r="BZ1646" s="400" t="b">
        <f>OR(BZ1638,Y1646=EUconst_NA)</f>
        <v>1</v>
      </c>
    </row>
    <row r="1647" spans="1:78" s="1066" customFormat="1" ht="5.0999999999999996" customHeight="1" x14ac:dyDescent="0.25">
      <c r="A1647" s="1055"/>
      <c r="B1647" s="928"/>
      <c r="C1647" s="928"/>
      <c r="D1647" s="954"/>
      <c r="O1647" s="1056"/>
      <c r="P1647" s="1101"/>
      <c r="Q1647" s="1101"/>
      <c r="R1647" s="1101"/>
      <c r="S1647" s="1130"/>
      <c r="T1647" s="1097"/>
      <c r="U1647" s="1097"/>
      <c r="V1647" s="1097"/>
      <c r="W1647" s="1097"/>
      <c r="X1647" s="1097"/>
      <c r="Y1647" s="1097"/>
      <c r="Z1647" s="1097"/>
      <c r="AA1647" s="1097"/>
      <c r="AB1647" s="1097"/>
      <c r="AC1647" s="1097"/>
      <c r="AD1647" s="1097"/>
      <c r="AE1647" s="1097"/>
      <c r="AF1647" s="1097"/>
      <c r="AG1647" s="1097"/>
      <c r="AH1647" s="1097"/>
      <c r="AI1647" s="1097"/>
      <c r="AJ1647" s="1097"/>
      <c r="AK1647" s="1097"/>
      <c r="AL1647" s="1097"/>
      <c r="AM1647" s="1097"/>
      <c r="AN1647" s="1097"/>
      <c r="AO1647" s="1097"/>
      <c r="AP1647" s="1097"/>
      <c r="AQ1647" s="1097"/>
      <c r="AR1647" s="1097"/>
      <c r="AS1647" s="1097"/>
      <c r="AT1647" s="1097"/>
      <c r="AU1647" s="1097"/>
      <c r="AV1647" s="1097"/>
      <c r="AW1647" s="1097"/>
      <c r="AX1647" s="1097"/>
      <c r="AY1647" s="1097"/>
      <c r="AZ1647" s="1097"/>
      <c r="BA1647" s="1097"/>
      <c r="BB1647" s="1097"/>
      <c r="BC1647" s="1097"/>
      <c r="BD1647" s="1097"/>
      <c r="BE1647" s="1097"/>
      <c r="BF1647" s="1097"/>
      <c r="BG1647" s="1097"/>
      <c r="BH1647" s="1097"/>
      <c r="BI1647" s="1097"/>
      <c r="BJ1647" s="1097"/>
      <c r="BK1647" s="1097"/>
      <c r="BL1647" s="1097"/>
      <c r="BM1647" s="1097"/>
      <c r="BN1647" s="1097"/>
      <c r="BO1647" s="1097"/>
      <c r="BP1647" s="1097"/>
      <c r="BQ1647" s="1097"/>
      <c r="BR1647" s="1097"/>
      <c r="BS1647" s="1097"/>
      <c r="BT1647" s="1097"/>
      <c r="BU1647" s="1097"/>
      <c r="BV1647" s="1097"/>
      <c r="BW1647" s="1097"/>
      <c r="BX1647" s="1097"/>
      <c r="BY1647" s="1097"/>
      <c r="BZ1647" s="1097"/>
    </row>
    <row r="1648" spans="1:78" s="1066" customFormat="1" ht="12.75" customHeight="1" x14ac:dyDescent="0.25">
      <c r="A1648" s="1055"/>
      <c r="B1648" s="928"/>
      <c r="C1648" s="928"/>
      <c r="D1648" s="1840" t="str">
        <f>Translations!$B$674</f>
        <v>Tiers geldig van:</v>
      </c>
      <c r="E1648" s="1840"/>
      <c r="F1648" s="1841"/>
      <c r="G1648" s="624"/>
      <c r="H1648" s="427" t="str">
        <f>Translations!$B$675</f>
        <v>tot:</v>
      </c>
      <c r="I1648" s="624"/>
      <c r="J1648" s="1842" t="str">
        <f>Translations!$B$676</f>
        <v>Euralcode voor deze (afval)stroom (indien van toepassing):</v>
      </c>
      <c r="K1648" s="1843"/>
      <c r="L1648" s="1843"/>
      <c r="M1648" s="1844"/>
      <c r="N1648" s="428"/>
      <c r="O1648" s="1056"/>
      <c r="P1648" s="1101"/>
      <c r="Q1648" s="1101"/>
      <c r="R1648" s="1101"/>
      <c r="S1648" s="1130"/>
      <c r="T1648" s="1097"/>
      <c r="U1648" s="1097"/>
      <c r="V1648" s="1097"/>
      <c r="W1648" s="1097"/>
      <c r="X1648" s="1097"/>
      <c r="Y1648" s="1097"/>
      <c r="Z1648" s="1097"/>
      <c r="AA1648" s="1097"/>
      <c r="AB1648" s="1097"/>
      <c r="AC1648" s="1097"/>
      <c r="AD1648" s="1097"/>
      <c r="AE1648" s="1097"/>
      <c r="AF1648" s="1097"/>
      <c r="AG1648" s="1097"/>
      <c r="AH1648" s="1097"/>
      <c r="AI1648" s="1097"/>
      <c r="AJ1648" s="1097"/>
      <c r="AK1648" s="1097"/>
      <c r="AL1648" s="1097"/>
      <c r="AM1648" s="1097"/>
      <c r="AN1648" s="1097"/>
      <c r="AO1648" s="1097"/>
      <c r="AP1648" s="1097"/>
      <c r="AQ1648" s="1097"/>
      <c r="AR1648" s="1097"/>
      <c r="AS1648" s="1097"/>
      <c r="AT1648" s="1097"/>
      <c r="AU1648" s="1097"/>
      <c r="AV1648" s="1097"/>
      <c r="AW1648" s="1097"/>
      <c r="AX1648" s="1097"/>
      <c r="AY1648" s="1097"/>
      <c r="AZ1648" s="1097"/>
      <c r="BA1648" s="1097"/>
      <c r="BB1648" s="1097"/>
      <c r="BC1648" s="1097"/>
      <c r="BD1648" s="1097"/>
      <c r="BE1648" s="1097"/>
      <c r="BF1648" s="1097"/>
      <c r="BG1648" s="1097"/>
      <c r="BH1648" s="1097"/>
      <c r="BI1648" s="1097"/>
      <c r="BJ1648" s="1097"/>
      <c r="BK1648" s="1097"/>
      <c r="BL1648" s="1097"/>
      <c r="BM1648" s="1097"/>
      <c r="BN1648" s="1097"/>
      <c r="BO1648" s="1097"/>
      <c r="BP1648" s="1097"/>
      <c r="BQ1648" s="1097"/>
      <c r="BR1648" s="1097"/>
      <c r="BS1648" s="1097"/>
      <c r="BT1648" s="1097"/>
      <c r="BU1648" s="1097"/>
      <c r="BV1648" s="1097"/>
      <c r="BW1648" s="1097"/>
      <c r="BX1648" s="1097"/>
      <c r="BY1648" s="1097"/>
      <c r="BZ1648" s="14" t="b">
        <f>BZ1638</f>
        <v>1</v>
      </c>
    </row>
    <row r="1649" spans="1:78" s="1066" customFormat="1" ht="5.0999999999999996" customHeight="1" x14ac:dyDescent="0.25">
      <c r="A1649" s="1055"/>
      <c r="B1649" s="928"/>
      <c r="C1649" s="928"/>
      <c r="D1649" s="950"/>
      <c r="E1649" s="957"/>
      <c r="F1649" s="957"/>
      <c r="G1649" s="957"/>
      <c r="H1649" s="957"/>
      <c r="I1649" s="957"/>
      <c r="J1649" s="957"/>
      <c r="K1649" s="957"/>
      <c r="L1649" s="957"/>
      <c r="M1649" s="957"/>
      <c r="N1649" s="957"/>
      <c r="O1649" s="1056"/>
      <c r="P1649" s="1101"/>
      <c r="Q1649" s="1101"/>
      <c r="R1649" s="1101"/>
      <c r="S1649" s="1130"/>
      <c r="T1649" s="1097"/>
      <c r="U1649" s="1097"/>
      <c r="V1649" s="1097"/>
      <c r="W1649" s="1097"/>
      <c r="X1649" s="1097"/>
      <c r="Y1649" s="1097"/>
      <c r="Z1649" s="1097"/>
      <c r="AA1649" s="1097"/>
      <c r="AB1649" s="1097"/>
      <c r="AC1649" s="1097"/>
      <c r="AD1649" s="1097"/>
      <c r="AE1649" s="1097"/>
      <c r="AF1649" s="1097"/>
      <c r="AG1649" s="1097"/>
      <c r="AH1649" s="1097"/>
      <c r="AI1649" s="1097"/>
      <c r="AJ1649" s="1097"/>
      <c r="AK1649" s="1097"/>
      <c r="AL1649" s="1097"/>
      <c r="AM1649" s="1097"/>
      <c r="AN1649" s="1097"/>
      <c r="AO1649" s="1097"/>
      <c r="AP1649" s="1097"/>
      <c r="AQ1649" s="1097"/>
      <c r="AR1649" s="1097"/>
      <c r="AS1649" s="1097"/>
      <c r="AT1649" s="1097"/>
      <c r="AU1649" s="1097"/>
      <c r="AV1649" s="1097"/>
      <c r="AW1649" s="1097"/>
      <c r="AX1649" s="1097"/>
      <c r="AY1649" s="1097"/>
      <c r="AZ1649" s="1097"/>
      <c r="BA1649" s="1097"/>
      <c r="BB1649" s="1097"/>
      <c r="BC1649" s="1097"/>
      <c r="BD1649" s="1097"/>
      <c r="BE1649" s="1097"/>
      <c r="BF1649" s="1097"/>
      <c r="BG1649" s="1097"/>
      <c r="BH1649" s="1097"/>
      <c r="BI1649" s="1097"/>
      <c r="BJ1649" s="1097"/>
      <c r="BK1649" s="1097"/>
      <c r="BL1649" s="1097"/>
      <c r="BM1649" s="1097"/>
      <c r="BN1649" s="1097"/>
      <c r="BO1649" s="1097"/>
      <c r="BP1649" s="1097"/>
      <c r="BQ1649" s="1097"/>
      <c r="BR1649" s="1097"/>
      <c r="BS1649" s="1097"/>
      <c r="BT1649" s="1097"/>
      <c r="BU1649" s="1097"/>
      <c r="BV1649" s="1097"/>
      <c r="BW1649" s="1097"/>
      <c r="BX1649" s="1097"/>
      <c r="BY1649" s="1097"/>
      <c r="BZ1649" s="1097"/>
    </row>
    <row r="1650" spans="1:78" s="1066" customFormat="1" ht="12.75" customHeight="1" x14ac:dyDescent="0.25">
      <c r="A1650" s="1055"/>
      <c r="B1650" s="928"/>
      <c r="C1650" s="928"/>
      <c r="D1650" s="957"/>
      <c r="E1650" s="957"/>
      <c r="F1650" s="957"/>
      <c r="G1650" s="957"/>
      <c r="H1650" s="957"/>
      <c r="I1650" s="957"/>
      <c r="J1650" s="957"/>
      <c r="K1650" s="957"/>
      <c r="L1650" s="957"/>
      <c r="M1650" s="427" t="str">
        <f>Translations!$B$677</f>
        <v>ID dat voor deze source stream wordt gebruikt in het monitoringsplan:</v>
      </c>
      <c r="N1650" s="474"/>
      <c r="O1650" s="1056"/>
      <c r="P1650" s="1101"/>
      <c r="Q1650" s="1101"/>
      <c r="R1650" s="1101"/>
      <c r="S1650" s="1130"/>
      <c r="T1650" s="1097"/>
      <c r="U1650" s="1097"/>
      <c r="V1650" s="1097"/>
      <c r="W1650" s="1097"/>
      <c r="X1650" s="1097"/>
      <c r="Y1650" s="1097"/>
      <c r="Z1650" s="1097"/>
      <c r="AA1650" s="1097"/>
      <c r="AB1650" s="1097"/>
      <c r="AC1650" s="1097"/>
      <c r="AD1650" s="1097"/>
      <c r="AE1650" s="1097"/>
      <c r="AF1650" s="1097"/>
      <c r="AG1650" s="1097"/>
      <c r="AH1650" s="1097"/>
      <c r="AI1650" s="1097"/>
      <c r="AJ1650" s="1097"/>
      <c r="AK1650" s="1097"/>
      <c r="AL1650" s="1097"/>
      <c r="AM1650" s="1097"/>
      <c r="AN1650" s="1097"/>
      <c r="AO1650" s="1097"/>
      <c r="AP1650" s="1097"/>
      <c r="AQ1650" s="1097"/>
      <c r="AR1650" s="1097"/>
      <c r="AS1650" s="1097"/>
      <c r="AT1650" s="1097"/>
      <c r="AU1650" s="1097"/>
      <c r="AV1650" s="1097"/>
      <c r="AW1650" s="1097"/>
      <c r="AX1650" s="1097"/>
      <c r="AY1650" s="1097"/>
      <c r="AZ1650" s="1097"/>
      <c r="BA1650" s="1097"/>
      <c r="BB1650" s="1097"/>
      <c r="BC1650" s="1097"/>
      <c r="BD1650" s="1097"/>
      <c r="BE1650" s="1097"/>
      <c r="BF1650" s="1097"/>
      <c r="BG1650" s="1097"/>
      <c r="BH1650" s="1097"/>
      <c r="BI1650" s="1097"/>
      <c r="BJ1650" s="1097"/>
      <c r="BK1650" s="1097"/>
      <c r="BL1650" s="1097"/>
      <c r="BM1650" s="1097"/>
      <c r="BN1650" s="1097"/>
      <c r="BO1650" s="1097"/>
      <c r="BP1650" s="1097"/>
      <c r="BQ1650" s="1097"/>
      <c r="BR1650" s="1097"/>
      <c r="BS1650" s="1097"/>
      <c r="BT1650" s="1097"/>
      <c r="BU1650" s="1097"/>
      <c r="BV1650" s="1097"/>
      <c r="BW1650" s="1097"/>
      <c r="BX1650" s="1097"/>
      <c r="BY1650" s="1097"/>
      <c r="BZ1650" s="14" t="b">
        <f>BZ1648</f>
        <v>1</v>
      </c>
    </row>
    <row r="1651" spans="1:78" s="1066" customFormat="1" ht="5.0999999999999996" customHeight="1" x14ac:dyDescent="0.25">
      <c r="A1651" s="1131"/>
      <c r="D1651" s="954"/>
      <c r="O1651" s="1118"/>
      <c r="P1651" s="1107"/>
      <c r="Q1651" s="1107"/>
      <c r="R1651" s="1107"/>
      <c r="S1651" s="1097"/>
      <c r="T1651" s="1097"/>
      <c r="U1651" s="1097"/>
      <c r="V1651" s="1097"/>
      <c r="W1651" s="1097"/>
      <c r="X1651" s="1097"/>
      <c r="Y1651" s="1097"/>
      <c r="Z1651" s="1097"/>
      <c r="AA1651" s="1097"/>
      <c r="AB1651" s="1097"/>
      <c r="AC1651" s="1097"/>
      <c r="AD1651" s="1097"/>
      <c r="AE1651" s="1097"/>
      <c r="AF1651" s="1097"/>
      <c r="AG1651" s="1097"/>
      <c r="AH1651" s="1097"/>
      <c r="AI1651" s="1097"/>
      <c r="AJ1651" s="1097"/>
      <c r="AK1651" s="1097"/>
      <c r="AL1651" s="1097"/>
      <c r="AM1651" s="1097"/>
      <c r="AN1651" s="1097"/>
      <c r="AO1651" s="1097"/>
      <c r="AP1651" s="1097"/>
      <c r="AQ1651" s="1097"/>
      <c r="AR1651" s="1097"/>
      <c r="AS1651" s="1097"/>
      <c r="AT1651" s="1097"/>
      <c r="AU1651" s="1097"/>
      <c r="AV1651" s="1097"/>
      <c r="AW1651" s="1097"/>
      <c r="AX1651" s="1097"/>
      <c r="AY1651" s="1097"/>
      <c r="AZ1651" s="1097"/>
      <c r="BA1651" s="1097"/>
      <c r="BB1651" s="1097"/>
      <c r="BC1651" s="1097"/>
      <c r="BD1651" s="1097"/>
      <c r="BE1651" s="1097"/>
      <c r="BF1651" s="1097"/>
      <c r="BG1651" s="1097"/>
      <c r="BH1651" s="1097"/>
      <c r="BI1651" s="1097"/>
      <c r="BJ1651" s="1097"/>
      <c r="BK1651" s="1097"/>
      <c r="BL1651" s="1097"/>
      <c r="BM1651" s="1097"/>
      <c r="BN1651" s="1097"/>
      <c r="BO1651" s="1097"/>
      <c r="BP1651" s="1097"/>
      <c r="BQ1651" s="1097"/>
      <c r="BR1651" s="1097"/>
      <c r="BS1651" s="1097"/>
      <c r="BT1651" s="1097"/>
      <c r="BU1651" s="1097"/>
      <c r="BV1651" s="1097"/>
      <c r="BW1651" s="1097"/>
      <c r="BX1651" s="1097"/>
      <c r="BY1651" s="1097"/>
      <c r="BZ1651" s="1097"/>
    </row>
    <row r="1652" spans="1:78" s="1066" customFormat="1" x14ac:dyDescent="0.25">
      <c r="A1652" s="1131"/>
      <c r="D1652" s="1856" t="str">
        <f>Translations!$B$160</f>
        <v>Eventuele opmerkingen:</v>
      </c>
      <c r="E1652" s="1857"/>
      <c r="F1652" s="1858"/>
      <c r="G1652" s="1859"/>
      <c r="H1652" s="1859"/>
      <c r="I1652" s="1859"/>
      <c r="J1652" s="1859"/>
      <c r="K1652" s="1859"/>
      <c r="L1652" s="1859"/>
      <c r="M1652" s="1859"/>
      <c r="N1652" s="1860"/>
      <c r="O1652" s="1118"/>
      <c r="P1652" s="1107"/>
      <c r="Q1652" s="1107"/>
      <c r="R1652" s="1107"/>
      <c r="S1652" s="1097"/>
      <c r="T1652" s="1097"/>
      <c r="U1652" s="1097"/>
      <c r="V1652" s="1097"/>
      <c r="W1652" s="1097"/>
      <c r="X1652" s="1097"/>
      <c r="Y1652" s="1097"/>
      <c r="Z1652" s="1097"/>
      <c r="AA1652" s="1097"/>
      <c r="AB1652" s="1097"/>
      <c r="AC1652" s="1097"/>
      <c r="AD1652" s="1097"/>
      <c r="AE1652" s="1097"/>
      <c r="AF1652" s="1097"/>
      <c r="AG1652" s="1097"/>
      <c r="AH1652" s="1097"/>
      <c r="AI1652" s="1097"/>
      <c r="AJ1652" s="1097"/>
      <c r="AK1652" s="1097"/>
      <c r="AL1652" s="1097"/>
      <c r="AM1652" s="1097"/>
      <c r="AN1652" s="1097"/>
      <c r="AO1652" s="1097"/>
      <c r="AP1652" s="1097"/>
      <c r="AQ1652" s="1097"/>
      <c r="AR1652" s="1097"/>
      <c r="AS1652" s="1097"/>
      <c r="AT1652" s="1097"/>
      <c r="AU1652" s="1097"/>
      <c r="AV1652" s="1097"/>
      <c r="AW1652" s="1097"/>
      <c r="AX1652" s="1097"/>
      <c r="AY1652" s="1097"/>
      <c r="AZ1652" s="1097"/>
      <c r="BA1652" s="1097"/>
      <c r="BB1652" s="1097"/>
      <c r="BC1652" s="1097"/>
      <c r="BD1652" s="1097"/>
      <c r="BE1652" s="1097"/>
      <c r="BF1652" s="1097"/>
      <c r="BG1652" s="1097"/>
      <c r="BH1652" s="1097"/>
      <c r="BI1652" s="1097"/>
      <c r="BJ1652" s="1097"/>
      <c r="BK1652" s="1097"/>
      <c r="BL1652" s="1097"/>
      <c r="BM1652" s="1097"/>
      <c r="BN1652" s="1097"/>
      <c r="BO1652" s="1097"/>
      <c r="BP1652" s="1097"/>
      <c r="BQ1652" s="1097"/>
      <c r="BR1652" s="1097"/>
      <c r="BS1652" s="1097"/>
      <c r="BT1652" s="1097"/>
      <c r="BU1652" s="1097"/>
      <c r="BV1652" s="1097"/>
      <c r="BW1652" s="1097"/>
      <c r="BX1652" s="1097"/>
      <c r="BY1652" s="1097"/>
      <c r="BZ1652" s="14" t="b">
        <f>BZ1648</f>
        <v>1</v>
      </c>
    </row>
    <row r="1653" spans="1:78" s="931" customFormat="1" ht="12.75" customHeight="1" thickBot="1" x14ac:dyDescent="0.3">
      <c r="A1653" s="1055"/>
      <c r="B1653" s="957"/>
      <c r="C1653" s="1087"/>
      <c r="D1653" s="960"/>
      <c r="E1653" s="1089"/>
      <c r="F1653" s="1087"/>
      <c r="G1653" s="1132"/>
      <c r="H1653" s="1132"/>
      <c r="I1653" s="1132"/>
      <c r="J1653" s="1132"/>
      <c r="K1653" s="1132"/>
      <c r="L1653" s="1132"/>
      <c r="M1653" s="1132"/>
      <c r="N1653" s="1132"/>
      <c r="O1653" s="1092"/>
      <c r="P1653" s="1093"/>
      <c r="Q1653" s="1093"/>
      <c r="R1653" s="1093"/>
      <c r="S1653" s="930"/>
      <c r="T1653" s="930"/>
      <c r="U1653" s="1133"/>
      <c r="V1653" s="930"/>
      <c r="W1653" s="930"/>
      <c r="X1653" s="1133"/>
      <c r="Y1653" s="930"/>
      <c r="Z1653" s="930"/>
      <c r="AA1653" s="930"/>
      <c r="AB1653" s="930"/>
      <c r="AC1653" s="930"/>
      <c r="AD1653" s="930"/>
      <c r="AE1653" s="930"/>
      <c r="AF1653" s="930"/>
      <c r="AG1653" s="930"/>
      <c r="AH1653" s="930"/>
      <c r="AI1653" s="930"/>
      <c r="AJ1653" s="930"/>
      <c r="AK1653" s="930"/>
      <c r="AL1653" s="930"/>
      <c r="AM1653" s="930"/>
      <c r="AN1653" s="930"/>
      <c r="AO1653" s="930"/>
      <c r="AP1653" s="930"/>
      <c r="AQ1653" s="930"/>
      <c r="AR1653" s="930"/>
      <c r="AS1653" s="930"/>
      <c r="AT1653" s="930"/>
      <c r="AU1653" s="930"/>
      <c r="AV1653" s="930"/>
      <c r="AW1653" s="930"/>
      <c r="AX1653" s="930"/>
      <c r="AY1653" s="930"/>
      <c r="AZ1653" s="930"/>
      <c r="BA1653" s="930"/>
      <c r="BB1653" s="930"/>
      <c r="BC1653" s="930"/>
      <c r="BD1653" s="930"/>
      <c r="BE1653" s="930"/>
      <c r="BF1653" s="930"/>
      <c r="BG1653" s="930"/>
      <c r="BH1653" s="930"/>
      <c r="BI1653" s="1097"/>
      <c r="BJ1653" s="1097"/>
      <c r="BK1653" s="1097"/>
      <c r="BL1653" s="930"/>
      <c r="BM1653" s="930"/>
      <c r="BN1653" s="930"/>
      <c r="BO1653" s="930"/>
      <c r="BP1653" s="930"/>
      <c r="BQ1653" s="930"/>
      <c r="BR1653" s="930"/>
      <c r="BS1653" s="930"/>
      <c r="BT1653" s="930"/>
      <c r="BU1653" s="930"/>
      <c r="BV1653" s="930"/>
      <c r="BW1653" s="930"/>
      <c r="BX1653" s="930"/>
      <c r="BY1653" s="930"/>
      <c r="BZ1653" s="930"/>
    </row>
    <row r="1654" spans="1:78" s="931" customFormat="1" ht="12.75" customHeight="1" thickBot="1" x14ac:dyDescent="0.3">
      <c r="A1654" s="1090"/>
      <c r="B1654" s="957"/>
      <c r="C1654" s="957"/>
      <c r="D1654" s="954"/>
      <c r="E1654" s="1062"/>
      <c r="F1654" s="957"/>
      <c r="G1654" s="1091"/>
      <c r="H1654" s="1091"/>
      <c r="I1654" s="1091"/>
      <c r="J1654" s="1091"/>
      <c r="K1654" s="957"/>
      <c r="L1654" s="1091"/>
      <c r="M1654" s="1091"/>
      <c r="N1654" s="1091"/>
      <c r="O1654" s="1092"/>
      <c r="P1654" s="1093"/>
      <c r="Q1654" s="1093"/>
      <c r="R1654" s="1093"/>
      <c r="S1654" s="1070"/>
      <c r="T1654" s="12" t="str">
        <f>IF(ISBLANK(E1655),"",MATCH(E1655,CNTR_SourceStreamNames,0))</f>
        <v/>
      </c>
      <c r="U1654" s="430" t="str">
        <f>IF(ISBLANK(E1655),"",INDEX(B_InstallationDescription!$D$53:$D$127,MATCH(E1655,CNTR_SourceStreamNames,0)))</f>
        <v/>
      </c>
      <c r="V1654" s="1072"/>
      <c r="W1654" s="937"/>
      <c r="X1654" s="937"/>
      <c r="Y1654" s="937"/>
      <c r="Z1654" s="930"/>
      <c r="AA1654" s="930"/>
      <c r="AB1654" s="930"/>
      <c r="AC1654" s="930"/>
      <c r="AD1654" s="930"/>
      <c r="AE1654" s="930"/>
      <c r="AF1654" s="930"/>
      <c r="AG1654" s="930"/>
      <c r="AH1654" s="930"/>
      <c r="AI1654" s="930"/>
      <c r="AJ1654" s="930"/>
      <c r="AK1654" s="1025"/>
      <c r="AL1654" s="930"/>
      <c r="AM1654" s="930"/>
      <c r="AN1654" s="930"/>
      <c r="AO1654" s="930"/>
      <c r="AP1654" s="930"/>
      <c r="AQ1654" s="930"/>
      <c r="AR1654" s="930"/>
      <c r="AS1654" s="930"/>
      <c r="AT1654" s="930"/>
      <c r="AU1654" s="930"/>
      <c r="AV1654" s="930"/>
      <c r="AW1654" s="930"/>
      <c r="AX1654" s="930"/>
      <c r="AY1654" s="930"/>
      <c r="AZ1654" s="930"/>
      <c r="BA1654" s="930"/>
      <c r="BB1654" s="930"/>
      <c r="BC1654" s="930"/>
      <c r="BD1654" s="930"/>
      <c r="BE1654" s="930"/>
      <c r="BF1654" s="930"/>
      <c r="BG1654" s="930"/>
      <c r="BH1654" s="937"/>
      <c r="BI1654" s="937"/>
      <c r="BJ1654" s="937"/>
      <c r="BK1654" s="937"/>
      <c r="BL1654" s="937"/>
      <c r="BM1654" s="937"/>
      <c r="BN1654" s="937"/>
      <c r="BO1654" s="937"/>
      <c r="BP1654" s="937"/>
      <c r="BQ1654" s="937"/>
      <c r="BR1654" s="937"/>
      <c r="BS1654" s="937"/>
      <c r="BT1654" s="937"/>
      <c r="BU1654" s="937"/>
      <c r="BV1654" s="937"/>
      <c r="BW1654" s="937"/>
      <c r="BX1654" s="937"/>
      <c r="BY1654" s="937"/>
      <c r="BZ1654" s="336" t="s">
        <v>268</v>
      </c>
    </row>
    <row r="1655" spans="1:78" s="1066" customFormat="1" ht="15" customHeight="1" thickBot="1" x14ac:dyDescent="0.3">
      <c r="A1655" s="498" t="str">
        <f>IF(E1655="","","PRINT")</f>
        <v/>
      </c>
      <c r="B1655" s="928"/>
      <c r="C1655" s="429">
        <f>C1628+1</f>
        <v>60</v>
      </c>
      <c r="D1655" s="928"/>
      <c r="E1655" s="1851"/>
      <c r="F1655" s="1852"/>
      <c r="G1655" s="1852"/>
      <c r="H1655" s="1852"/>
      <c r="I1655" s="1852"/>
      <c r="J1655" s="1853"/>
      <c r="K1655" s="1845" t="str">
        <f>IF(E1656="","",INDEX(EUwideConstants!$F$338:$F$379,MATCH(E1656,EUConst_TierActivityListNames,0)))</f>
        <v/>
      </c>
      <c r="L1655" s="1846"/>
      <c r="M1655" s="338" t="str">
        <f>Translations!$B$665</f>
        <v>Fossiel CO2:</v>
      </c>
      <c r="N1655" s="622" t="str">
        <f>IF(SUM(check!A1856:A1865)=0,IF(N1657&lt;&gt;"",N1657,IF(OR(K1655="",T1656=TRUE),"",INDEX(BC1669:BE1669,MATCH(K1655,BC1665:BE1665,0)))),"")</f>
        <v/>
      </c>
      <c r="O1655" s="476" t="s">
        <v>266</v>
      </c>
      <c r="P1655" s="688" t="str">
        <f>IF(AND(E1655&lt;&gt;"",COUNTIF(P1656:$P$2089,"PRINT")=0),"PRINT","")</f>
        <v/>
      </c>
      <c r="Q1655" s="207" t="str">
        <f>EUconst_SumCO2 &amp; "_" &amp; K1655</f>
        <v>SUM_CO2_</v>
      </c>
      <c r="R1655" s="1093"/>
      <c r="S1655" s="1070"/>
      <c r="T1655" s="343" t="s">
        <v>391</v>
      </c>
      <c r="U1655" s="1070"/>
      <c r="V1655" s="1072"/>
      <c r="W1655" s="937"/>
      <c r="X1655" s="930"/>
      <c r="Y1655" s="930"/>
      <c r="Z1655" s="930"/>
      <c r="AA1655" s="930"/>
      <c r="AB1655" s="930"/>
      <c r="AC1655" s="930"/>
      <c r="AD1655" s="930"/>
      <c r="AE1655" s="930"/>
      <c r="AF1655" s="930"/>
      <c r="AG1655" s="930"/>
      <c r="AH1655" s="930"/>
      <c r="AI1655" s="1096"/>
      <c r="AJ1655" s="1096"/>
      <c r="AK1655" s="1096"/>
      <c r="AL1655" s="1096"/>
      <c r="AM1655" s="1096"/>
      <c r="AN1655" s="1096"/>
      <c r="AO1655" s="1096"/>
      <c r="AP1655" s="1096"/>
      <c r="AQ1655" s="1096"/>
      <c r="AR1655" s="1096"/>
      <c r="AS1655" s="1096"/>
      <c r="AT1655" s="1096"/>
      <c r="AU1655" s="1096"/>
      <c r="AV1655" s="1096"/>
      <c r="AW1655" s="1096"/>
      <c r="AX1655" s="1096"/>
      <c r="AY1655" s="1096"/>
      <c r="AZ1655" s="1096"/>
      <c r="BA1655" s="1096"/>
      <c r="BB1655" s="1096"/>
      <c r="BC1655" s="1096"/>
      <c r="BD1655" s="1096"/>
      <c r="BE1655" s="1096"/>
      <c r="BF1655" s="1096"/>
      <c r="BG1655" s="1096"/>
      <c r="BH1655" s="500">
        <f>AR1665</f>
        <v>0</v>
      </c>
      <c r="BI1655" s="500" t="e">
        <f>AJ1665</f>
        <v>#N/A</v>
      </c>
      <c r="BJ1655" s="500">
        <f>AR1667</f>
        <v>0</v>
      </c>
      <c r="BK1655" s="500" t="str">
        <f>AJ1667</f>
        <v/>
      </c>
      <c r="BL1655" s="500">
        <f>AR1668</f>
        <v>0</v>
      </c>
      <c r="BM1655" s="500" t="str">
        <f>AJ1668</f>
        <v/>
      </c>
      <c r="BN1655" s="500">
        <f>AR1669</f>
        <v>1</v>
      </c>
      <c r="BO1655" s="500">
        <f>AR1670</f>
        <v>1</v>
      </c>
      <c r="BP1655" s="500">
        <f>AR1671</f>
        <v>0</v>
      </c>
      <c r="BQ1655" s="500" t="str">
        <f>AJ1671</f>
        <v/>
      </c>
      <c r="BR1655" s="500">
        <f>AR1672</f>
        <v>0</v>
      </c>
      <c r="BS1655" s="500">
        <f>AR1673</f>
        <v>0</v>
      </c>
      <c r="BT1655" s="500" t="str">
        <f>N1655</f>
        <v/>
      </c>
      <c r="BU1655" s="500" t="str">
        <f>N1656</f>
        <v/>
      </c>
      <c r="BV1655" s="500" t="str">
        <f>R1658</f>
        <v/>
      </c>
      <c r="BW1655" s="500" t="str">
        <f>R1664</f>
        <v/>
      </c>
      <c r="BX1655" s="500" t="str">
        <f>R1665</f>
        <v/>
      </c>
      <c r="BY1655" s="937"/>
      <c r="BZ1655" s="431" t="b">
        <f>CNTR_CalcRelevant=EUconst_NotRelevant</f>
        <v>1</v>
      </c>
    </row>
    <row r="1656" spans="1:78" s="1066" customFormat="1" ht="15" customHeight="1" thickBot="1" x14ac:dyDescent="0.3">
      <c r="A1656" s="1055"/>
      <c r="B1656" s="928"/>
      <c r="C1656" s="928"/>
      <c r="D1656" s="928"/>
      <c r="E1656" s="1847" t="str">
        <f>IF(ISBLANK(E1655),"",IF(INDEX(B_InstallationDescription!$E$53:$E$127,MATCH(U1654,B_InstallationDescription!$D$53:$D$127,0))&gt;0,INDEX(B_InstallationDescription!$E$53:$E$127,MATCH(U1654,B_InstallationDescription!$D$53:$D$127,0)),""))</f>
        <v/>
      </c>
      <c r="F1656" s="1848"/>
      <c r="G1656" s="1848"/>
      <c r="H1656" s="1848"/>
      <c r="I1656" s="1848"/>
      <c r="J1656" s="1849"/>
      <c r="K1656" s="102"/>
      <c r="L1656" s="102"/>
      <c r="M1656" s="201" t="str">
        <f>Translations!$B$666</f>
        <v>Bio CO2:</v>
      </c>
      <c r="N1656" s="623" t="str">
        <f>IF(OR(K1655="",T1656=TRUE),"",INDEX(BC1668:BE1668,MATCH(K1655,BC1665:BE1665,0)))</f>
        <v/>
      </c>
      <c r="O1656" s="477" t="s">
        <v>266</v>
      </c>
      <c r="P1656" s="1093"/>
      <c r="Q1656" s="207" t="str">
        <f>EUconst_SumBioCO2 &amp; "_" &amp; K1655</f>
        <v>SUM_bioCO2_</v>
      </c>
      <c r="R1656" s="1093"/>
      <c r="S1656" s="1070"/>
      <c r="T1656" s="22" t="str">
        <f>IF(E1656="","",MATCH(E1656,EUConst_TierActivityListNames,0)&gt;40)</f>
        <v/>
      </c>
      <c r="U1656" s="1070"/>
      <c r="V1656" s="1072"/>
      <c r="W1656" s="937"/>
      <c r="X1656" s="930"/>
      <c r="Y1656" s="12" t="s">
        <v>93</v>
      </c>
      <c r="Z1656" s="1097"/>
      <c r="AA1656" s="1097"/>
      <c r="AB1656" s="1097"/>
      <c r="AC1656" s="1097"/>
      <c r="AD1656" s="1097"/>
      <c r="AE1656" s="12" t="s">
        <v>300</v>
      </c>
      <c r="AF1656" s="930"/>
      <c r="AG1656" s="1098"/>
      <c r="AH1656" s="1097"/>
      <c r="AI1656" s="1097"/>
      <c r="AJ1656" s="1098"/>
      <c r="AK1656" s="1098"/>
      <c r="AL1656" s="1096"/>
      <c r="AM1656" s="12" t="s">
        <v>306</v>
      </c>
      <c r="AN1656" s="1099"/>
      <c r="AO1656" s="1099"/>
      <c r="AP1656" s="1097"/>
      <c r="AQ1656" s="1097"/>
      <c r="AR1656" s="1097"/>
      <c r="AS1656" s="1097"/>
      <c r="AT1656" s="1097"/>
      <c r="AU1656" s="1097"/>
      <c r="AV1656" s="12" t="s">
        <v>314</v>
      </c>
      <c r="AW1656" s="1097"/>
      <c r="AX1656" s="1100"/>
      <c r="AY1656" s="1097"/>
      <c r="AZ1656" s="1097"/>
      <c r="BA1656" s="1097"/>
      <c r="BB1656" s="12" t="s">
        <v>218</v>
      </c>
      <c r="BC1656" s="1097"/>
      <c r="BD1656" s="1097"/>
      <c r="BE1656" s="1097"/>
      <c r="BF1656" s="1097"/>
      <c r="BG1656" s="12" t="s">
        <v>483</v>
      </c>
      <c r="BH1656" s="499" t="s">
        <v>553</v>
      </c>
      <c r="BI1656" s="499" t="s">
        <v>484</v>
      </c>
      <c r="BJ1656" s="499" t="s">
        <v>212</v>
      </c>
      <c r="BK1656" s="499" t="s">
        <v>485</v>
      </c>
      <c r="BL1656" s="499" t="s">
        <v>69</v>
      </c>
      <c r="BM1656" s="499" t="s">
        <v>486</v>
      </c>
      <c r="BN1656" s="499" t="s">
        <v>487</v>
      </c>
      <c r="BO1656" s="499" t="s">
        <v>488</v>
      </c>
      <c r="BP1656" s="499" t="s">
        <v>215</v>
      </c>
      <c r="BQ1656" s="499" t="s">
        <v>489</v>
      </c>
      <c r="BR1656" s="499" t="s">
        <v>490</v>
      </c>
      <c r="BS1656" s="499" t="s">
        <v>491</v>
      </c>
      <c r="BT1656" s="499" t="s">
        <v>289</v>
      </c>
      <c r="BU1656" s="499" t="s">
        <v>492</v>
      </c>
      <c r="BV1656" s="499" t="s">
        <v>495</v>
      </c>
      <c r="BW1656" s="499" t="s">
        <v>493</v>
      </c>
      <c r="BX1656" s="499" t="s">
        <v>494</v>
      </c>
      <c r="BY1656" s="1097"/>
      <c r="BZ1656" s="1097"/>
    </row>
    <row r="1657" spans="1:78" s="1066" customFormat="1" ht="40.5" customHeight="1" thickBot="1" x14ac:dyDescent="0.3">
      <c r="A1657" s="1055"/>
      <c r="B1657" s="928"/>
      <c r="C1657" s="928"/>
      <c r="D1657" s="928"/>
      <c r="E1657" s="1832" t="str">
        <f>Translations!$B$1159</f>
        <v>Als u een deminimis stroom monitort met een schattingswijze die niet in het emissieverslagformat past, dan kunt u in het vakje hiernaast de totale CO2 emissies van de stroom weergeven. Deze waarde wordt overgenomen als totaal fossiel CO2. U kunt voor kleine en grote stromen géén gebruik maken van deze mogelijkheid.</v>
      </c>
      <c r="F1657" s="1833"/>
      <c r="G1657" s="1833"/>
      <c r="H1657" s="1833"/>
      <c r="I1657" s="1833"/>
      <c r="J1657" s="1833"/>
      <c r="K1657" s="1833"/>
      <c r="L1657" s="1833"/>
      <c r="M1657" s="1834"/>
      <c r="N1657" s="851"/>
      <c r="O1657" s="1315" t="str">
        <f>+IF($K$2170&gt;0,"GEEN DUBBELE INVOER VOOR 1 SOURCESTREAM","")</f>
        <v/>
      </c>
      <c r="P1657" s="1101"/>
      <c r="Q1657" s="1101"/>
      <c r="R1657" s="1101"/>
      <c r="S1657" s="1070"/>
      <c r="T1657" s="1070"/>
      <c r="U1657" s="1070"/>
      <c r="V1657" s="1072"/>
      <c r="W1657" s="1097"/>
      <c r="X1657" s="1097"/>
      <c r="Y1657" s="1093"/>
      <c r="Z1657" s="1097"/>
      <c r="AA1657" s="1097"/>
      <c r="AB1657" s="1097"/>
      <c r="AC1657" s="1097"/>
      <c r="AD1657" s="1097"/>
      <c r="AE1657" s="1097"/>
      <c r="AF1657" s="930"/>
      <c r="AG1657" s="1097"/>
      <c r="AH1657" s="1097"/>
      <c r="AI1657" s="1097"/>
      <c r="AJ1657" s="1098"/>
      <c r="AK1657" s="1098"/>
      <c r="AL1657" s="1096"/>
      <c r="AM1657" s="1097"/>
      <c r="AN1657" s="1097"/>
      <c r="AO1657" s="1097"/>
      <c r="AP1657" s="1097"/>
      <c r="AQ1657" s="1097"/>
      <c r="AR1657" s="1097"/>
      <c r="AS1657" s="1097"/>
      <c r="AT1657" s="1097"/>
      <c r="AU1657" s="1097"/>
      <c r="AV1657" s="1097"/>
      <c r="AW1657" s="1097"/>
      <c r="AX1657" s="1097"/>
      <c r="AY1657" s="1097"/>
      <c r="AZ1657" s="1097"/>
      <c r="BA1657" s="1097"/>
      <c r="BB1657" s="1097"/>
      <c r="BC1657" s="1097"/>
      <c r="BD1657" s="1097"/>
      <c r="BE1657" s="1097"/>
      <c r="BF1657" s="1097"/>
      <c r="BG1657" s="1097"/>
      <c r="BH1657" s="1097"/>
      <c r="BI1657" s="1097"/>
      <c r="BJ1657" s="1097"/>
      <c r="BK1657" s="1097"/>
      <c r="BL1657" s="1097"/>
      <c r="BM1657" s="1097"/>
      <c r="BN1657" s="1097"/>
      <c r="BO1657" s="1097"/>
      <c r="BP1657" s="1097"/>
      <c r="BQ1657" s="1097"/>
      <c r="BR1657" s="1097"/>
      <c r="BS1657" s="1097"/>
      <c r="BT1657" s="1097"/>
      <c r="BU1657" s="1097"/>
      <c r="BV1657" s="1097"/>
      <c r="BW1657" s="1097"/>
      <c r="BX1657" s="1097"/>
      <c r="BY1657" s="1097"/>
      <c r="BZ1657" s="1097"/>
    </row>
    <row r="1658" spans="1:78" s="1066" customFormat="1" ht="12.75" customHeight="1" thickBot="1" x14ac:dyDescent="0.3">
      <c r="A1658" s="1055"/>
      <c r="B1658" s="928"/>
      <c r="C1658" s="928"/>
      <c r="D1658" s="928"/>
      <c r="E1658" s="1838" t="str">
        <f>IF(E1655="","",IF(T1656=TRUE,HYPERLINK("#JUMP_14",EUconst_MsgGoOnPFC),HYPERLINK("#JUMP_E_8",EUconst_FurtherGuidancePoint1)))</f>
        <v/>
      </c>
      <c r="F1658" s="1838"/>
      <c r="G1658" s="1838"/>
      <c r="H1658" s="1838"/>
      <c r="I1658" s="1838"/>
      <c r="J1658" s="1838"/>
      <c r="K1658" s="1838"/>
      <c r="L1658" s="1838"/>
      <c r="M1658" s="1838"/>
      <c r="N1658" s="852"/>
      <c r="O1658" s="1056"/>
      <c r="P1658" s="1101"/>
      <c r="Q1658" s="207" t="str">
        <f>EUconst_SumNonSustBioCO2 &amp; "_" &amp; K1655</f>
        <v>SUM_bioNonSustCO2_</v>
      </c>
      <c r="R1658" s="472" t="str">
        <f>IF(OR(K1655="",T1656=TRUE),"",ROUND(INDEX(BC1667:BE1667,MATCH(K1655,BC1665:BE1665,0)),0))</f>
        <v/>
      </c>
      <c r="S1658" s="1070"/>
      <c r="T1658" s="1070"/>
      <c r="U1658" s="1070"/>
      <c r="V1658" s="1097"/>
      <c r="W1658" s="1097"/>
      <c r="X1658" s="1097"/>
      <c r="Y1658" s="930"/>
      <c r="Z1658" s="1097"/>
      <c r="AA1658" s="1097"/>
      <c r="AB1658" s="1097"/>
      <c r="AC1658" s="1097"/>
      <c r="AD1658" s="1097"/>
      <c r="AE1658" s="1097"/>
      <c r="AF1658" s="930"/>
      <c r="AG1658" s="1097"/>
      <c r="AH1658" s="1097"/>
      <c r="AI1658" s="1097"/>
      <c r="AJ1658" s="1098"/>
      <c r="AK1658" s="1098"/>
      <c r="AL1658" s="1096"/>
      <c r="AM1658" s="1097"/>
      <c r="AN1658" s="1097"/>
      <c r="AO1658" s="1097"/>
      <c r="AP1658" s="1097"/>
      <c r="AQ1658" s="1097"/>
      <c r="AR1658" s="1097"/>
      <c r="AS1658" s="1097"/>
      <c r="AT1658" s="1097"/>
      <c r="AU1658" s="1097"/>
      <c r="AV1658" s="1097"/>
      <c r="AW1658" s="1097"/>
      <c r="AX1658" s="1097"/>
      <c r="AY1658" s="1097"/>
      <c r="AZ1658" s="1097"/>
      <c r="BA1658" s="1097"/>
      <c r="BB1658" s="1097"/>
      <c r="BC1658" s="1097"/>
      <c r="BD1658" s="1097"/>
      <c r="BE1658" s="1097"/>
      <c r="BF1658" s="1097"/>
      <c r="BG1658" s="1097"/>
      <c r="BH1658" s="1097"/>
      <c r="BI1658" s="1097"/>
      <c r="BJ1658" s="1097"/>
      <c r="BK1658" s="1097"/>
      <c r="BL1658" s="1097"/>
      <c r="BM1658" s="1097"/>
      <c r="BN1658" s="1097"/>
      <c r="BO1658" s="1097"/>
      <c r="BP1658" s="1097"/>
      <c r="BQ1658" s="1097"/>
      <c r="BR1658" s="1097"/>
      <c r="BS1658" s="1097"/>
      <c r="BT1658" s="1097"/>
      <c r="BU1658" s="1097"/>
      <c r="BV1658" s="1097"/>
      <c r="BW1658" s="1097"/>
      <c r="BX1658" s="1097"/>
      <c r="BY1658" s="1097"/>
      <c r="BZ1658" s="1097"/>
    </row>
    <row r="1659" spans="1:78" s="1066" customFormat="1" ht="5.0999999999999996" customHeight="1" thickBot="1" x14ac:dyDescent="0.3">
      <c r="A1659" s="1055"/>
      <c r="B1659" s="928"/>
      <c r="C1659" s="928"/>
      <c r="D1659" s="928"/>
      <c r="E1659" s="928"/>
      <c r="F1659" s="928"/>
      <c r="G1659" s="928"/>
      <c r="M1659" s="852"/>
      <c r="N1659" s="852"/>
      <c r="O1659" s="1056"/>
      <c r="P1659" s="1070"/>
      <c r="Q1659" s="1070"/>
      <c r="R1659" s="1070"/>
      <c r="S1659" s="1070"/>
      <c r="T1659" s="1070"/>
      <c r="U1659" s="1070"/>
      <c r="V1659" s="1097"/>
      <c r="W1659" s="1097"/>
      <c r="X1659" s="1097"/>
      <c r="Y1659" s="1093"/>
      <c r="Z1659" s="1097"/>
      <c r="AA1659" s="1097"/>
      <c r="AB1659" s="1097"/>
      <c r="AC1659" s="1097"/>
      <c r="AD1659" s="1097"/>
      <c r="AE1659" s="1097"/>
      <c r="AF1659" s="930"/>
      <c r="AG1659" s="1097"/>
      <c r="AH1659" s="1097"/>
      <c r="AI1659" s="1097"/>
      <c r="AJ1659" s="1098"/>
      <c r="AK1659" s="1098"/>
      <c r="AL1659" s="1096"/>
      <c r="AM1659" s="1097"/>
      <c r="AN1659" s="1097"/>
      <c r="AO1659" s="1097"/>
      <c r="AP1659" s="1097"/>
      <c r="AQ1659" s="1097"/>
      <c r="AR1659" s="1097"/>
      <c r="AS1659" s="1097"/>
      <c r="AT1659" s="1097"/>
      <c r="AU1659" s="1097"/>
      <c r="AV1659" s="1097"/>
      <c r="AW1659" s="1097"/>
      <c r="AX1659" s="1097"/>
      <c r="AY1659" s="1097"/>
      <c r="AZ1659" s="1097"/>
      <c r="BA1659" s="1097"/>
      <c r="BB1659" s="1097"/>
      <c r="BC1659" s="1097"/>
      <c r="BD1659" s="1097"/>
      <c r="BE1659" s="1097"/>
      <c r="BF1659" s="1097"/>
      <c r="BG1659" s="1097"/>
      <c r="BH1659" s="1097"/>
      <c r="BI1659" s="1097"/>
      <c r="BJ1659" s="1097"/>
      <c r="BK1659" s="1097"/>
      <c r="BL1659" s="1097"/>
      <c r="BM1659" s="1097"/>
      <c r="BN1659" s="1097"/>
      <c r="BO1659" s="1097"/>
      <c r="BP1659" s="1097"/>
      <c r="BQ1659" s="1097"/>
      <c r="BR1659" s="1097"/>
      <c r="BS1659" s="1097"/>
      <c r="BT1659" s="1097"/>
      <c r="BU1659" s="1097"/>
      <c r="BV1659" s="1097"/>
      <c r="BW1659" s="1097"/>
      <c r="BX1659" s="1097"/>
      <c r="BY1659" s="1097"/>
      <c r="BZ1659" s="1097"/>
    </row>
    <row r="1660" spans="1:78" s="1066" customFormat="1" ht="12.75" customHeight="1" thickBot="1" x14ac:dyDescent="0.3">
      <c r="A1660" s="1055"/>
      <c r="B1660" s="928"/>
      <c r="C1660" s="484" t="s">
        <v>4</v>
      </c>
      <c r="D1660" s="346" t="str">
        <f>Translations!$B$622</f>
        <v>AG:</v>
      </c>
      <c r="E1660" s="1839" t="str">
        <f>Translations!$B$667</f>
        <v>Zijn de AG gebaseerd op optelling van (gemeten) hoeveelheden (i.p.v. met één continue hoeveelheidsmeting)?</v>
      </c>
      <c r="F1660" s="1839"/>
      <c r="G1660" s="1839"/>
      <c r="H1660" s="1839"/>
      <c r="I1660" s="1839"/>
      <c r="J1660" s="1839"/>
      <c r="K1660" s="1839"/>
      <c r="L1660" s="705"/>
      <c r="M1660" s="692" t="str">
        <f>+IF(N1657="",IF(L1660="",IF(E1655="","",EUconst_ERR_Incomplete),""),"")</f>
        <v/>
      </c>
      <c r="O1660" s="1056"/>
      <c r="P1660" s="1070"/>
      <c r="Q1660" s="1070"/>
      <c r="R1660" s="1070"/>
      <c r="S1660" s="1070"/>
      <c r="T1660" s="1070"/>
      <c r="U1660" s="1070"/>
      <c r="V1660" s="1097"/>
      <c r="W1660" s="1097"/>
      <c r="X1660" s="1097"/>
      <c r="Y1660" s="1093"/>
      <c r="Z1660" s="1097"/>
      <c r="AA1660" s="1097"/>
      <c r="AB1660" s="1097"/>
      <c r="AC1660" s="699" t="b">
        <f>AND(E1655&lt;&gt;"",T1656&lt;&gt;TRUE)</f>
        <v>0</v>
      </c>
      <c r="AD1660" s="1097"/>
      <c r="AE1660" s="1097"/>
      <c r="AF1660" s="930"/>
      <c r="AG1660" s="1097"/>
      <c r="AH1660" s="1097"/>
      <c r="AI1660" s="1097"/>
      <c r="AJ1660" s="1098"/>
      <c r="AK1660" s="1098"/>
      <c r="AL1660" s="1096"/>
      <c r="AM1660" s="1097"/>
      <c r="AN1660" s="1097"/>
      <c r="AO1660" s="1097"/>
      <c r="AP1660" s="1097"/>
      <c r="AQ1660" s="1097"/>
      <c r="AR1660" s="1097"/>
      <c r="AS1660" s="1097"/>
      <c r="AT1660" s="699" t="b">
        <f>MSPara_BatchReportingMandatory&lt;&gt;TRUE</f>
        <v>0</v>
      </c>
      <c r="AU1660" s="1097"/>
      <c r="AV1660" s="1097"/>
      <c r="AW1660" s="1097"/>
      <c r="AX1660" s="1097"/>
      <c r="AY1660" s="1097"/>
      <c r="AZ1660" s="1097"/>
      <c r="BA1660" s="1097"/>
      <c r="BB1660" s="1097"/>
      <c r="BC1660" s="1097"/>
      <c r="BD1660" s="1097"/>
      <c r="BE1660" s="1097"/>
      <c r="BF1660" s="1097"/>
      <c r="BG1660" s="1097"/>
      <c r="BH1660" s="1097"/>
      <c r="BI1660" s="1097"/>
      <c r="BJ1660" s="1097"/>
      <c r="BK1660" s="1097"/>
      <c r="BL1660" s="1097"/>
      <c r="BM1660" s="1097"/>
      <c r="BN1660" s="1097"/>
      <c r="BO1660" s="1097"/>
      <c r="BP1660" s="1097"/>
      <c r="BQ1660" s="1097"/>
      <c r="BR1660" s="1097"/>
      <c r="BS1660" s="1097"/>
      <c r="BT1660" s="1097"/>
      <c r="BU1660" s="1097"/>
      <c r="BV1660" s="1097"/>
      <c r="BW1660" s="1097"/>
      <c r="BX1660" s="1097"/>
      <c r="BY1660" s="1097"/>
      <c r="BZ1660" s="699" t="b">
        <f>OR(CNTR_CalcRelevant=EUconst_NotRelevant,AND(COUNTA(CNTR_ListRelevantSections)&gt;0,OR(T1656=TRUE,E1655="")))</f>
        <v>1</v>
      </c>
    </row>
    <row r="1661" spans="1:78" s="1066" customFormat="1" ht="5.0999999999999996" customHeight="1" thickBot="1" x14ac:dyDescent="0.3">
      <c r="A1661" s="1055"/>
      <c r="B1661" s="928"/>
      <c r="C1661" s="928"/>
      <c r="D1661" s="928"/>
      <c r="E1661" s="928"/>
      <c r="F1661" s="928"/>
      <c r="G1661" s="928"/>
      <c r="H1661" s="957"/>
      <c r="I1661" s="957"/>
      <c r="J1661" s="957"/>
      <c r="K1661" s="957"/>
      <c r="L1661" s="957"/>
      <c r="M1661" s="1103"/>
      <c r="O1661" s="1056"/>
      <c r="P1661" s="1070"/>
      <c r="Q1661" s="1070"/>
      <c r="R1661" s="1070"/>
      <c r="S1661" s="1070"/>
      <c r="T1661" s="1070"/>
      <c r="U1661" s="1070"/>
      <c r="V1661" s="1097"/>
      <c r="W1661" s="1097"/>
      <c r="X1661" s="1097"/>
      <c r="Y1661" s="1093"/>
      <c r="Z1661" s="1097"/>
      <c r="AA1661" s="1097"/>
      <c r="AB1661" s="1097"/>
      <c r="AC1661" s="1100"/>
      <c r="AD1661" s="1097"/>
      <c r="AE1661" s="1097"/>
      <c r="AF1661" s="930"/>
      <c r="AG1661" s="1097"/>
      <c r="AH1661" s="1097"/>
      <c r="AI1661" s="1097"/>
      <c r="AJ1661" s="1098"/>
      <c r="AK1661" s="1098"/>
      <c r="AL1661" s="1096"/>
      <c r="AM1661" s="1097"/>
      <c r="AN1661" s="1097"/>
      <c r="AO1661" s="1097"/>
      <c r="AP1661" s="1097"/>
      <c r="AQ1661" s="1097"/>
      <c r="AR1661" s="1097"/>
      <c r="AS1661" s="1097"/>
      <c r="AT1661" s="1100"/>
      <c r="AU1661" s="1097"/>
      <c r="AV1661" s="1097"/>
      <c r="AW1661" s="1097"/>
      <c r="AX1661" s="1097"/>
      <c r="AY1661" s="1097"/>
      <c r="AZ1661" s="1097"/>
      <c r="BA1661" s="1097"/>
      <c r="BB1661" s="1097"/>
      <c r="BC1661" s="1097"/>
      <c r="BD1661" s="1097"/>
      <c r="BE1661" s="1097"/>
      <c r="BF1661" s="1097"/>
      <c r="BG1661" s="1097"/>
      <c r="BH1661" s="1097"/>
      <c r="BI1661" s="1097"/>
      <c r="BJ1661" s="1097"/>
      <c r="BK1661" s="1097"/>
      <c r="BL1661" s="1097"/>
      <c r="BM1661" s="1097"/>
      <c r="BN1661" s="1097"/>
      <c r="BO1661" s="1097"/>
      <c r="BP1661" s="1097"/>
      <c r="BQ1661" s="1097"/>
      <c r="BR1661" s="1097"/>
      <c r="BS1661" s="1097"/>
      <c r="BT1661" s="1097"/>
      <c r="BU1661" s="1097"/>
      <c r="BV1661" s="1097"/>
      <c r="BW1661" s="1097"/>
      <c r="BX1661" s="1097"/>
      <c r="BY1661" s="1097"/>
      <c r="BZ1661" s="1100"/>
    </row>
    <row r="1662" spans="1:78" s="1066" customFormat="1" ht="12.75" customHeight="1" thickBot="1" x14ac:dyDescent="0.3">
      <c r="A1662" s="1055"/>
      <c r="B1662" s="928"/>
      <c r="C1662" s="484" t="s">
        <v>5</v>
      </c>
      <c r="D1662" s="346" t="str">
        <f>Translations!$B$622</f>
        <v>AG:</v>
      </c>
      <c r="E1662" s="690" t="str">
        <f>Translations!$B$668</f>
        <v>Begin:</v>
      </c>
      <c r="F1662" s="706"/>
      <c r="G1662" s="691" t="str">
        <f>Translations!$B$669</f>
        <v>Eind:</v>
      </c>
      <c r="H1662" s="706"/>
      <c r="I1662" s="691" t="str">
        <f>Translations!$B$670</f>
        <v>Invoer:</v>
      </c>
      <c r="J1662" s="706"/>
      <c r="K1662" s="691" t="str">
        <f>Translations!$B$671</f>
        <v>Uitvoer:</v>
      </c>
      <c r="L1662" s="706"/>
      <c r="M1662" s="692" t="str">
        <f>IF(N1657="",IF(AND(L1660=TRUE,COUNT(F1662,H1662,J1662,L1662)&lt;4),EUconst_ERR_Incomplete,""),"")</f>
        <v/>
      </c>
      <c r="O1662" s="1056"/>
      <c r="P1662" s="1070"/>
      <c r="Q1662" s="1070"/>
      <c r="R1662" s="1070"/>
      <c r="S1662" s="1070"/>
      <c r="T1662" s="1070"/>
      <c r="U1662" s="1070"/>
      <c r="V1662" s="1097"/>
      <c r="W1662" s="1097"/>
      <c r="X1662" s="1097"/>
      <c r="Y1662" s="1093"/>
      <c r="Z1662" s="1097"/>
      <c r="AA1662" s="1097"/>
      <c r="AB1662" s="1097"/>
      <c r="AC1662" s="699" t="b">
        <f>AC1660</f>
        <v>0</v>
      </c>
      <c r="AD1662" s="1097"/>
      <c r="AE1662" s="1097"/>
      <c r="AF1662" s="930"/>
      <c r="AG1662" s="1097"/>
      <c r="AH1662" s="1097"/>
      <c r="AI1662" s="1097"/>
      <c r="AJ1662" s="1098"/>
      <c r="AK1662" s="1098"/>
      <c r="AL1662" s="1096"/>
      <c r="AM1662" s="1097"/>
      <c r="AN1662" s="1097"/>
      <c r="AO1662" s="1097"/>
      <c r="AP1662" s="1097"/>
      <c r="AQ1662" s="1097"/>
      <c r="AR1662" s="1097"/>
      <c r="AS1662" s="1097"/>
      <c r="AT1662" s="699" t="b">
        <f>AND(AT1660=TRUE,L1660="")</f>
        <v>0</v>
      </c>
      <c r="AU1662" s="1097"/>
      <c r="AV1662" s="1097"/>
      <c r="AW1662" s="1097"/>
      <c r="AX1662" s="1097"/>
      <c r="AY1662" s="1097"/>
      <c r="AZ1662" s="1097"/>
      <c r="BA1662" s="1097"/>
      <c r="BB1662" s="1097"/>
      <c r="BC1662" s="1097"/>
      <c r="BD1662" s="1097"/>
      <c r="BE1662" s="1097"/>
      <c r="BF1662" s="1097"/>
      <c r="BG1662" s="1097"/>
      <c r="BH1662" s="1097"/>
      <c r="BI1662" s="1097"/>
      <c r="BJ1662" s="1097"/>
      <c r="BK1662" s="1097"/>
      <c r="BL1662" s="1097"/>
      <c r="BM1662" s="1097"/>
      <c r="BN1662" s="1097"/>
      <c r="BO1662" s="1097"/>
      <c r="BP1662" s="1097"/>
      <c r="BQ1662" s="1097"/>
      <c r="BR1662" s="1097"/>
      <c r="BS1662" s="1097"/>
      <c r="BT1662" s="1097"/>
      <c r="BU1662" s="1097"/>
      <c r="BV1662" s="1097"/>
      <c r="BW1662" s="1097"/>
      <c r="BX1662" s="1097"/>
      <c r="BY1662" s="1097"/>
      <c r="BZ1662" s="699" t="b">
        <f>OR(BZ1660,AND(NOT(ISBLANK(L1660)),L1660=FALSE))</f>
        <v>1</v>
      </c>
    </row>
    <row r="1663" spans="1:78" s="1066" customFormat="1" ht="5.0999999999999996" customHeight="1" thickBot="1" x14ac:dyDescent="0.3">
      <c r="A1663" s="1055"/>
      <c r="B1663" s="928"/>
      <c r="C1663" s="928"/>
      <c r="D1663" s="928"/>
      <c r="E1663" s="928"/>
      <c r="F1663" s="928"/>
      <c r="G1663" s="928"/>
      <c r="M1663" s="852"/>
      <c r="N1663" s="852"/>
      <c r="O1663" s="1056"/>
      <c r="P1663" s="1070"/>
      <c r="Q1663" s="1070"/>
      <c r="R1663" s="1070"/>
      <c r="S1663" s="1070"/>
      <c r="T1663" s="1070"/>
      <c r="U1663" s="1070"/>
      <c r="V1663" s="1097"/>
      <c r="W1663" s="1097"/>
      <c r="X1663" s="1097"/>
      <c r="Y1663" s="1093"/>
      <c r="Z1663" s="1097"/>
      <c r="AA1663" s="1097"/>
      <c r="AB1663" s="1097"/>
      <c r="AC1663" s="1097"/>
      <c r="AD1663" s="1097"/>
      <c r="AE1663" s="1097"/>
      <c r="AF1663" s="930"/>
      <c r="AG1663" s="1097"/>
      <c r="AH1663" s="1097"/>
      <c r="AI1663" s="1097"/>
      <c r="AJ1663" s="1098"/>
      <c r="AK1663" s="1098"/>
      <c r="AL1663" s="1096"/>
      <c r="AM1663" s="1097"/>
      <c r="AN1663" s="1097"/>
      <c r="AO1663" s="1097"/>
      <c r="AP1663" s="1097"/>
      <c r="AQ1663" s="1097"/>
      <c r="AR1663" s="1097"/>
      <c r="AS1663" s="1097"/>
      <c r="AT1663" s="1097"/>
      <c r="AU1663" s="1097"/>
      <c r="AV1663" s="1097"/>
      <c r="AW1663" s="1097"/>
      <c r="AX1663" s="1097"/>
      <c r="AY1663" s="1097"/>
      <c r="AZ1663" s="1097"/>
      <c r="BA1663" s="1097"/>
      <c r="BB1663" s="1097"/>
      <c r="BC1663" s="1097"/>
      <c r="BD1663" s="1097"/>
      <c r="BE1663" s="1097"/>
      <c r="BF1663" s="1097"/>
      <c r="BG1663" s="1097"/>
      <c r="BH1663" s="1097"/>
      <c r="BI1663" s="1097"/>
      <c r="BJ1663" s="1097"/>
      <c r="BK1663" s="1097"/>
      <c r="BL1663" s="1097"/>
      <c r="BM1663" s="1097"/>
      <c r="BN1663" s="1097"/>
      <c r="BO1663" s="1097"/>
      <c r="BP1663" s="1097"/>
      <c r="BQ1663" s="1097"/>
      <c r="BR1663" s="1097"/>
      <c r="BS1663" s="1097"/>
      <c r="BT1663" s="1097"/>
      <c r="BU1663" s="1097"/>
      <c r="BV1663" s="1097"/>
      <c r="BW1663" s="1097"/>
      <c r="BX1663" s="1097"/>
      <c r="BY1663" s="1097"/>
      <c r="BZ1663" s="1097"/>
    </row>
    <row r="1664" spans="1:78" s="1066" customFormat="1" ht="12.75" customHeight="1" thickBot="1" x14ac:dyDescent="0.3">
      <c r="A1664" s="1055"/>
      <c r="B1664" s="928"/>
      <c r="C1664" s="928"/>
      <c r="D1664" s="928"/>
      <c r="E1664" s="928"/>
      <c r="F1664" s="341" t="str">
        <f>Translations!$B$333</f>
        <v>Tier</v>
      </c>
      <c r="G1664" s="1850" t="str">
        <f>Translations!$B$672</f>
        <v>tierbeschrijving</v>
      </c>
      <c r="H1664" s="1850"/>
      <c r="I1664" s="1855" t="str">
        <f>Translations!$B$158</f>
        <v>Eenheid</v>
      </c>
      <c r="J1664" s="1855"/>
      <c r="K1664" s="1855" t="str">
        <f>Translations!$B$673</f>
        <v>Waarde</v>
      </c>
      <c r="L1664" s="1855"/>
      <c r="M1664" s="342" t="str">
        <f>Translations!$B$610</f>
        <v>foutmelding</v>
      </c>
      <c r="O1664" s="1056"/>
      <c r="P1664" s="1104"/>
      <c r="Q1664" s="207" t="str">
        <f>EUconst_SumEnergyIN &amp; "_" &amp; K1655</f>
        <v>SUM_EnergyIN_</v>
      </c>
      <c r="R1664" s="251" t="str">
        <f>IF(OR(K1655="",T1656)=TRUE,"",INDEX(BC1670:BE1670,MATCH(K1655,BC1665:BE1665,0)))</f>
        <v/>
      </c>
      <c r="S1664" s="1097"/>
      <c r="T1664" s="983"/>
      <c r="U1664" s="1097"/>
      <c r="V1664" s="343" t="s">
        <v>301</v>
      </c>
      <c r="W1664" s="1097"/>
      <c r="X1664" s="1097"/>
      <c r="Y1664" s="337" t="s">
        <v>562</v>
      </c>
      <c r="Z1664" s="337" t="s">
        <v>318</v>
      </c>
      <c r="AA1664" s="1097"/>
      <c r="AB1664" s="1097"/>
      <c r="AC1664" s="340" t="s">
        <v>307</v>
      </c>
      <c r="AD1664" s="1097"/>
      <c r="AE1664" s="1097"/>
      <c r="AF1664" s="335" t="s">
        <v>303</v>
      </c>
      <c r="AG1664" s="335" t="s">
        <v>304</v>
      </c>
      <c r="AH1664" s="337" t="s">
        <v>302</v>
      </c>
      <c r="AI1664" s="339" t="s">
        <v>305</v>
      </c>
      <c r="AJ1664" s="339" t="s">
        <v>563</v>
      </c>
      <c r="AK1664" s="344" t="s">
        <v>309</v>
      </c>
      <c r="AL1664" s="1096"/>
      <c r="AM1664" s="1097"/>
      <c r="AN1664" s="335" t="s">
        <v>303</v>
      </c>
      <c r="AO1664" s="335" t="s">
        <v>304</v>
      </c>
      <c r="AP1664" s="345" t="s">
        <v>308</v>
      </c>
      <c r="AQ1664" s="339" t="s">
        <v>565</v>
      </c>
      <c r="AR1664" s="339" t="s">
        <v>564</v>
      </c>
      <c r="AS1664" s="344" t="s">
        <v>605</v>
      </c>
      <c r="AT1664" s="344" t="s">
        <v>605</v>
      </c>
      <c r="AU1664" s="1097"/>
      <c r="AV1664" s="1100"/>
      <c r="AW1664" s="1100"/>
      <c r="AX1664" s="335" t="s">
        <v>321</v>
      </c>
      <c r="AY1664" s="1100"/>
      <c r="AZ1664" s="1100"/>
      <c r="BA1664" s="1100"/>
      <c r="BB1664" s="1100"/>
      <c r="BC1664" s="1100"/>
      <c r="BD1664" s="1100"/>
      <c r="BE1664" s="1097"/>
      <c r="BF1664" s="1097"/>
      <c r="BG1664" s="1097"/>
      <c r="BH1664" s="1097"/>
      <c r="BI1664" s="1097"/>
      <c r="BJ1664" s="1097"/>
      <c r="BK1664" s="1097"/>
      <c r="BL1664" s="1097"/>
      <c r="BM1664" s="1097"/>
      <c r="BN1664" s="1097"/>
      <c r="BO1664" s="1097"/>
      <c r="BP1664" s="1097"/>
      <c r="BQ1664" s="1097"/>
      <c r="BR1664" s="1097"/>
      <c r="BS1664" s="1097"/>
      <c r="BT1664" s="1097"/>
      <c r="BU1664" s="1097"/>
      <c r="BV1664" s="1097"/>
      <c r="BW1664" s="1097"/>
      <c r="BX1664" s="1097"/>
      <c r="BY1664" s="1097"/>
      <c r="BZ1664" s="336" t="s">
        <v>268</v>
      </c>
    </row>
    <row r="1665" spans="1:78" s="1066" customFormat="1" ht="12.75" customHeight="1" thickBot="1" x14ac:dyDescent="0.3">
      <c r="A1665" s="1055"/>
      <c r="B1665" s="928"/>
      <c r="C1665" s="481" t="s">
        <v>195</v>
      </c>
      <c r="D1665" s="346" t="str">
        <f>Translations!$B$622</f>
        <v>AG:</v>
      </c>
      <c r="E1665" s="1105"/>
      <c r="F1665" s="252"/>
      <c r="G1665" s="1836" t="str">
        <f>IF(OR(ISBLANK(F1665),F1665=EUconst_NoTier),"",IF(Z1665=0,EUconst_NA,IF(ISERROR(Z1665),"",Z1665)))</f>
        <v/>
      </c>
      <c r="H1665" s="1837"/>
      <c r="I1665" s="693" t="e">
        <f>IF(J1665&lt;&gt;"","",AI1665)</f>
        <v>#N/A</v>
      </c>
      <c r="J1665" s="909" t="e">
        <f>+Q1667</f>
        <v>#N/A</v>
      </c>
      <c r="K1665" s="700" t="str">
        <f>IF(L1665="",AQ1665,"")</f>
        <v/>
      </c>
      <c r="L1665" s="775"/>
      <c r="M1665" s="473" t="str">
        <f>IF(N1657="",IF(AND(E1656&lt;&gt;"",OR(F1665="",COUNT(K1665:L1665)=0),Y1665&lt;&gt;EUconst_NA,T1656&lt;&gt;TRUE),EUconst_ERR_Incomplete,IF(COUNTIF(AX1665:AZ1665,TRUE)&gt;0,EUconst_ERR_Inconsistent,"")),"")</f>
        <v/>
      </c>
      <c r="O1665" s="1056"/>
      <c r="P1665" s="1106"/>
      <c r="Q1665" s="207" t="str">
        <f>EUconst_SumBioEnergyIN &amp; "_" &amp; K1655</f>
        <v>SUM_BioEnergyIN_</v>
      </c>
      <c r="R1665" s="251" t="str">
        <f>IF(OR(K1655="",T1656)=TRUE,"",INDEX(BC1671:BE1671,MATCH(K1655,BC1665:BE1665,0)))</f>
        <v/>
      </c>
      <c r="S1665" s="1097"/>
      <c r="T1665" s="347" t="str">
        <f>EUconst_CNTR_ActivityData&amp;E1656</f>
        <v>ActivityData_</v>
      </c>
      <c r="U1665" s="1107"/>
      <c r="V1665" s="347" t="str">
        <f>IF(E1655="","",INDEX(B_InstallationDescription!$I$53:$I$127,MATCH(U1654,B_InstallationDescription!$D$53:$D$127,0)))</f>
        <v/>
      </c>
      <c r="W1665" s="339" t="s">
        <v>534</v>
      </c>
      <c r="X1665" s="1107"/>
      <c r="Y1665" s="348" t="str">
        <f>IF(OR(T1656=TRUE,E1656=""),"",INDEX(EUwideConstants!$N:$N,MATCH(T1665,EUwideConstants!$Q:$Q,0)))</f>
        <v/>
      </c>
      <c r="Z1665" s="349" t="str">
        <f>IF(ISBLANK(F1665),"",IF(F1665=EUconst_NA,"",INDEX(EUwideConstants!$H:$M,MATCH(T1665,EUwideConstants!$Q:$Q,0),MATCH(F1665,CNTR_TierList,0))))</f>
        <v/>
      </c>
      <c r="AA1665" s="350" t="s">
        <v>302</v>
      </c>
      <c r="AB1665" s="1098"/>
      <c r="AC1665" s="351" t="b">
        <f>AC1660</f>
        <v>0</v>
      </c>
      <c r="AD1665" s="1097"/>
      <c r="AE1665" s="352" t="str">
        <f>EUconst_CNTR_ActivityData&amp;EUconst_Unit</f>
        <v>ActivityData_Eenheid</v>
      </c>
      <c r="AF1665" s="353" t="str">
        <f>IF(AC1665=TRUE, IF(COUNTIF(MSPara_SourceStreamCategory,V1665)=0,"",INDEX(MSPara_CalcFactorsMatrix,MATCH(V1665,MSPara_SourceStreamCategory,0),MATCH(AE1665&amp;"_"&amp;2,MSPara_CalcFactors,0))),"")</f>
        <v/>
      </c>
      <c r="AG1665" s="354" t="str">
        <f>IF(AC1665=TRUE, IF(COUNTIF(MSPara_SourceStreamCategory,V1665)=0,"",INDEX(MSPara_CalcFactorsMatrix,MATCH(V1665,MSPara_SourceStreamCategory,0),MATCH(AE1665&amp;"_"&amp;1,MSPara_CalcFactors,0))),"")</f>
        <v/>
      </c>
      <c r="AH1665" s="351" t="str">
        <f>IF(OR(AF1665="",AF1665=EUconst_NA),IF(OR(AG1665=EUconst_NA,AG1665=""),"",AG1665),AF1665)</f>
        <v/>
      </c>
      <c r="AI1665" s="348" t="str">
        <f>IF(AC1665=TRUE,IF(AH1665="",EUconst_t,AH1665),"")</f>
        <v/>
      </c>
      <c r="AJ1665" s="355" t="e">
        <f>IF(J1665="",AI1665,J1665)</f>
        <v>#N/A</v>
      </c>
      <c r="AK1665" s="356" t="b">
        <f>IF(K1655=EUconst_Fuel,J1665&lt;&gt;"",FALSE)</f>
        <v>0</v>
      </c>
      <c r="AL1665" s="1096"/>
      <c r="AM1665" s="347" t="str">
        <f>EUconst_CNTR_ActivityData&amp;EUconst_Value</f>
        <v>ActivityData_Waarde</v>
      </c>
      <c r="AN1665" s="1099"/>
      <c r="AO1665" s="1099"/>
      <c r="AP1665" s="351" t="e">
        <f>AND(AND(AH1665&lt;&gt;"",AJ1665&lt;&gt;""),AJ1665=AH1665)</f>
        <v>#N/A</v>
      </c>
      <c r="AQ1665" s="431" t="str">
        <f>IF(L1660=TRUE,SUM(F1662)-SUM(H1662)+SUM(J1662)-SUM(L1662),"")</f>
        <v/>
      </c>
      <c r="AR1665" s="351">
        <f>IF(Y1665=EUconst_NA,0,IF(COUNT(K1665:L1665)=0,0,IF(L1665="",K1665,L1665)))</f>
        <v>0</v>
      </c>
      <c r="AS1665" s="699" t="b">
        <f>AND(AC1665=TRUE,OR(L1665&lt;&gt;"",AQ1665=""))</f>
        <v>0</v>
      </c>
      <c r="AT1665" s="699" t="b">
        <f>AND(AC1665=TRUE,NOT(AS1665))</f>
        <v>0</v>
      </c>
      <c r="AU1665" s="1097"/>
      <c r="AV1665" s="335" t="s">
        <v>313</v>
      </c>
      <c r="AW1665" s="335" t="s">
        <v>319</v>
      </c>
      <c r="AX1665" s="1108"/>
      <c r="AY1665" s="13" t="s">
        <v>537</v>
      </c>
      <c r="AZ1665" s="1097"/>
      <c r="BA1665" s="1097"/>
      <c r="BB1665" s="1098"/>
      <c r="BC1665" s="336" t="str">
        <f>EUconst_Fuel</f>
        <v>Verbranding</v>
      </c>
      <c r="BD1665" s="336" t="str">
        <f>EUconst_ProcessCarbonate</f>
        <v>Procesemissies</v>
      </c>
      <c r="BE1665" s="336" t="str">
        <f>EUconst_MassBalance</f>
        <v>Massabalans</v>
      </c>
      <c r="BF1665" s="1097"/>
      <c r="BG1665" s="1097"/>
      <c r="BH1665" s="1097"/>
      <c r="BI1665" s="1097"/>
      <c r="BJ1665" s="1097"/>
      <c r="BK1665" s="1097"/>
      <c r="BL1665" s="1097"/>
      <c r="BM1665" s="1097"/>
      <c r="BN1665" s="1097"/>
      <c r="BO1665" s="1097"/>
      <c r="BP1665" s="1097"/>
      <c r="BQ1665" s="1097"/>
      <c r="BR1665" s="1097"/>
      <c r="BS1665" s="1097"/>
      <c r="BT1665" s="1097"/>
      <c r="BU1665" s="1097"/>
      <c r="BV1665" s="1097"/>
      <c r="BW1665" s="1097"/>
      <c r="BX1665" s="1097"/>
      <c r="BY1665" s="1097"/>
      <c r="BZ1665" s="357" t="b">
        <f>BZ1660</f>
        <v>1</v>
      </c>
    </row>
    <row r="1666" spans="1:78" s="1066" customFormat="1" ht="5.0999999999999996" customHeight="1" thickBot="1" x14ac:dyDescent="0.3">
      <c r="A1666" s="1055"/>
      <c r="B1666" s="928"/>
      <c r="C1666" s="1102"/>
      <c r="D1666" s="1109"/>
      <c r="F1666" s="852"/>
      <c r="G1666" s="852"/>
      <c r="H1666" s="103" t="s">
        <v>245</v>
      </c>
      <c r="I1666" s="1134"/>
      <c r="J1666" s="1134"/>
      <c r="K1666" s="852"/>
      <c r="L1666" s="852"/>
      <c r="M1666" s="1110"/>
      <c r="O1666" s="1056"/>
      <c r="P1666" s="1101"/>
      <c r="Q1666" s="1101"/>
      <c r="R1666" s="1101"/>
      <c r="S1666" s="1097"/>
      <c r="T1666" s="1111"/>
      <c r="U1666" s="1107"/>
      <c r="V1666" s="1097"/>
      <c r="W1666" s="1097"/>
      <c r="X1666" s="1107"/>
      <c r="Y1666" s="1112"/>
      <c r="Z1666" s="1097"/>
      <c r="AA1666" s="1097"/>
      <c r="AB1666" s="1097"/>
      <c r="AC1666" s="1097"/>
      <c r="AD1666" s="1097"/>
      <c r="AE1666" s="1097"/>
      <c r="AF1666" s="1097"/>
      <c r="AG1666" s="1097"/>
      <c r="AH1666" s="1097"/>
      <c r="AI1666" s="1097"/>
      <c r="AJ1666" s="1097"/>
      <c r="AK1666" s="1097"/>
      <c r="AL1666" s="1096"/>
      <c r="AM1666" s="1097"/>
      <c r="AN1666" s="1097"/>
      <c r="AO1666" s="1097"/>
      <c r="AP1666" s="1097"/>
      <c r="AQ1666" s="1097"/>
      <c r="AR1666" s="1097"/>
      <c r="AS1666" s="1097"/>
      <c r="AT1666" s="1097"/>
      <c r="AU1666" s="1097"/>
      <c r="AV1666" s="1097"/>
      <c r="AW1666" s="1097"/>
      <c r="AX1666" s="1097"/>
      <c r="AY1666" s="1097"/>
      <c r="AZ1666" s="1097"/>
      <c r="BA1666" s="1097"/>
      <c r="BB1666" s="1097"/>
      <c r="BC1666" s="1097"/>
      <c r="BD1666" s="1097"/>
      <c r="BE1666" s="1097"/>
      <c r="BF1666" s="1097"/>
      <c r="BG1666" s="1097"/>
      <c r="BH1666" s="1097"/>
      <c r="BI1666" s="1097"/>
      <c r="BJ1666" s="1097"/>
      <c r="BK1666" s="1097"/>
      <c r="BL1666" s="1097"/>
      <c r="BM1666" s="1097"/>
      <c r="BN1666" s="1097"/>
      <c r="BO1666" s="1097"/>
      <c r="BP1666" s="1097"/>
      <c r="BQ1666" s="1097"/>
      <c r="BR1666" s="1097"/>
      <c r="BS1666" s="1097"/>
      <c r="BT1666" s="1097"/>
      <c r="BU1666" s="1097"/>
      <c r="BV1666" s="1097"/>
      <c r="BW1666" s="1097"/>
      <c r="BX1666" s="1097"/>
      <c r="BY1666" s="1097"/>
      <c r="BZ1666" s="1094"/>
    </row>
    <row r="1667" spans="1:78" s="1066" customFormat="1" ht="12.75" customHeight="1" thickBot="1" x14ac:dyDescent="0.3">
      <c r="A1667" s="1055"/>
      <c r="B1667" s="928"/>
      <c r="C1667" s="484" t="s">
        <v>196</v>
      </c>
      <c r="D1667" s="346" t="str">
        <f>Translations!$B$634</f>
        <v>(Voorlopige) EF:</v>
      </c>
      <c r="E1667" s="1105"/>
      <c r="F1667" s="358"/>
      <c r="G1667" s="1836" t="str">
        <f t="shared" ref="G1667:G1673" si="413">IF(OR(ISBLANK(F1667),F1667=EUconst_NoTier),"",IF(Z1667=0,EUconst_NotApplicable,IF(ISERROR(Z1667),"",Z1667)))</f>
        <v/>
      </c>
      <c r="H1667" s="1854"/>
      <c r="I1667" s="694" t="str">
        <f>IF(J1667&lt;&gt;"","",AI1667)</f>
        <v/>
      </c>
      <c r="J1667" s="695"/>
      <c r="K1667" s="359" t="str">
        <f t="shared" ref="K1667:K1673" si="414">IF(L1667="",AQ1667,"")</f>
        <v/>
      </c>
      <c r="L1667" s="360"/>
      <c r="M1667" s="473" t="str">
        <f>IF(N1657="",IF(AND(E1656&lt;&gt;"",OR(F1667="",COUNT(K1667:L1667)=0),Y1667&lt;&gt;EUconst_NA,T1656&lt;&gt;TRUE),EUconst_ERR_Incomplete,IF(COUNTIF(AX1667:AZ1667,TRUE)&gt;0,EUconst_ERR_Inconsistent,"")),"")</f>
        <v/>
      </c>
      <c r="N1667" s="957"/>
      <c r="O1667" s="1056"/>
      <c r="P1667" s="1101"/>
      <c r="Q1667" s="15" t="e">
        <f>+VLOOKUP(E1655,ss_eenheid!$A$1:$F$75,6,FALSE)</f>
        <v>#N/A</v>
      </c>
      <c r="R1667" s="1101"/>
      <c r="S1667" s="1097"/>
      <c r="T1667" s="361" t="str">
        <f>EUconst_CNTR_EF&amp;E1656</f>
        <v>EF_</v>
      </c>
      <c r="U1667" s="1107"/>
      <c r="V1667" s="362" t="str">
        <f>V1665</f>
        <v/>
      </c>
      <c r="W1667" s="1097"/>
      <c r="X1667" s="1107"/>
      <c r="Y1667" s="363" t="str">
        <f>IF(OR(T1656=TRUE,E1656=""),"",IF(F1667=EUconst_NA,EUconst_NA,INDEX(EUwideConstants!$N:$N,MATCH(T1667,EUwideConstants!$Q:$Q,0))))</f>
        <v/>
      </c>
      <c r="Z1667" s="364" t="str">
        <f>IF(ISBLANK(F1667),"",IF(F1667=EUconst_NA,"",INDEX(EUwideConstants!$H:$M,MATCH(T1667,EUwideConstants!$Q:$Q,0),MATCH(F1667,CNTR_TierList,0))))</f>
        <v/>
      </c>
      <c r="AA1667" s="365" t="str">
        <f>IF(COUNTIF(EUconst_DefaultValues,Z1667)&gt;0,MATCH(Z1667,EUconst_DefaultValues,0),"")</f>
        <v/>
      </c>
      <c r="AB1667" s="1097"/>
      <c r="AC1667" s="366" t="b">
        <f>AND(AC1665,Y1667&lt;&gt;EUconst_NA)</f>
        <v>0</v>
      </c>
      <c r="AD1667" s="1097"/>
      <c r="AE1667" s="352" t="str">
        <f>EUconst_CNTR_EF&amp;EUconst_Unit</f>
        <v>EF_Eenheid</v>
      </c>
      <c r="AF1667" s="367" t="str">
        <f>IF(AC1667=TRUE, IF(COUNTIF(MSPara_SourceStreamCategory,V1667)=0,"",INDEX(MSPara_CalcFactorsMatrix,MATCH(V1667,MSPara_SourceStreamCategory,0),MATCH(AE1667&amp;"_"&amp;2,MSPara_CalcFactors,0))),"")</f>
        <v/>
      </c>
      <c r="AG1667" s="368" t="str">
        <f>IF(AC1667=TRUE, IF(COUNTIF(MSPara_SourceStreamCategory,V1667)=0,"",INDEX(MSPara_CalcFactorsMatrix,MATCH(V1667,MSPara_SourceStreamCategory,0),MATCH(AE1667&amp;"_"&amp;1,MSPara_CalcFactors,0))),"")</f>
        <v/>
      </c>
      <c r="AH1667" s="369" t="str">
        <f>IF(AA1667="","",INDEX(AF1667:AG1667,3-AA1667))</f>
        <v/>
      </c>
      <c r="AI1667" s="370" t="str">
        <f>IF(AC1667=TRUE,IF(OR(AH1667="",AH1667=EUconst_NA),IF(K1655=EUconst_Fuel,EUconst_tCO2pTJ,EUconst_tCO2pt),AH1667),"")</f>
        <v/>
      </c>
      <c r="AJ1667" s="366" t="str">
        <f>IF(J1667="",AI1667,J1667)</f>
        <v/>
      </c>
      <c r="AK1667" s="371" t="b">
        <f>IF(K1655=EUconst_Fuel,J1667&lt;&gt;"",FALSE)</f>
        <v>0</v>
      </c>
      <c r="AL1667" s="1096"/>
      <c r="AM1667" s="352" t="str">
        <f>EUconst_CNTR_EF&amp;EUconst_Value</f>
        <v>EF_Waarde</v>
      </c>
      <c r="AN1667" s="372" t="str">
        <f>IF(AC1667=TRUE,IF(COUNTIF(MSPara_SourceStreamCategory,V1667)=0,"",INDEX(MSPara_CalcFactorsMatrix,MATCH(V1667,MSPara_SourceStreamCategory,0),MATCH(AM1667&amp;"_"&amp;2,MSPara_CalcFactors,0))),"")</f>
        <v/>
      </c>
      <c r="AO1667" s="373" t="str">
        <f>IF(AC1667=TRUE,IF(COUNTIF(MSPara_SourceStreamCategory,V1667)=0,"",INDEX(MSPara_CalcFactorsMatrix,MATCH(V1667,MSPara_SourceStreamCategory,0),MATCH(AM1667&amp;"_"&amp;1,MSPara_CalcFactors,0))),"")</f>
        <v/>
      </c>
      <c r="AP1667" s="366" t="b">
        <f>AND(AND(AH1667&lt;&gt;"",AJ1667&lt;&gt;""),AJ1667=AH1667)</f>
        <v>0</v>
      </c>
      <c r="AQ1667" s="374" t="str">
        <f>IF(AND(AA1667&lt;&gt;"",AP1667=TRUE),IF(OR(INDEX(AN1667:AO1667,3-AA1667)=EUconst_NA,INDEX(AN1667:AO1667,3-AA1667)=0),"",INDEX(AN1667:AO1667,3-AA1667)),"")</f>
        <v/>
      </c>
      <c r="AR1667" s="366">
        <f>IF(AC1667=TRUE,IF(COUNT(K1667:L1667)=0,0,IF(L1667="",K1667,L1667)),0)</f>
        <v>0</v>
      </c>
      <c r="AS1667" s="362" t="b">
        <f>AND(AC1667=TRUE,OR(AND(F1667&lt;&gt;"",NOT(ISNUMBER(AA1667))),L1667&lt;&gt;"",F1667="",AQ1667=""))</f>
        <v>0</v>
      </c>
      <c r="AT1667" s="362" t="b">
        <f t="shared" ref="AT1667:AT1673" si="415">AND(AC1667=TRUE,NOT(AS1667))</f>
        <v>0</v>
      </c>
      <c r="AU1667" s="1097"/>
      <c r="AV1667" s="375" t="b">
        <f t="shared" ref="AV1667:AV1673" si="416">AND(ISNUMBER(AA1667),AQ1667="")</f>
        <v>0</v>
      </c>
      <c r="AW1667" s="376" t="b">
        <f t="shared" ref="AW1667:AW1673" si="417">AND(ISNUMBER(AA1667),AQ1667&lt;&gt;AR1667)</f>
        <v>0</v>
      </c>
      <c r="AX1667" s="377" t="e">
        <f>OR(AND(AJ1665=EUconst_kNm3,AJ1667=EUconst_tCO2pt),AND(AJ1665=EUconst_t,AJ1667=EUconst_tCO2pkNm3))</f>
        <v>#N/A</v>
      </c>
      <c r="AY1667" s="362" t="b">
        <f t="shared" ref="AY1667:AY1673" si="418">AND(L1667&lt;&gt;"",Y1667=EUconst_NA)</f>
        <v>0</v>
      </c>
      <c r="AZ1667" s="1097"/>
      <c r="BA1667" s="1097"/>
      <c r="BB1667" s="378" t="s">
        <v>590</v>
      </c>
      <c r="BC1667" s="377" t="str">
        <f>IF(K1655=BC1665,AR1665*IF(AJ1667=EUconst_tCO2pTJ,(AR1668/1000),1)*AR1667*AR1669*AR1673,"")</f>
        <v/>
      </c>
      <c r="BD1667" s="357" t="str">
        <f>IF(K1655=BD1665,AR1665*AR1667*AR1670*AR1673,"")</f>
        <v/>
      </c>
      <c r="BE1667" s="356" t="str">
        <f>IF(K1655=BE1665,3.664*AR1665*AR1671*AR1673,"")</f>
        <v/>
      </c>
      <c r="BF1667" s="1097"/>
      <c r="BG1667" s="1097"/>
      <c r="BH1667" s="1097"/>
      <c r="BI1667" s="1097"/>
      <c r="BJ1667" s="1097"/>
      <c r="BK1667" s="1097"/>
      <c r="BL1667" s="1097"/>
      <c r="BM1667" s="1097"/>
      <c r="BN1667" s="1097"/>
      <c r="BO1667" s="1097"/>
      <c r="BP1667" s="1097"/>
      <c r="BQ1667" s="1097"/>
      <c r="BR1667" s="1097"/>
      <c r="BS1667" s="1097"/>
      <c r="BT1667" s="1097"/>
      <c r="BU1667" s="1097"/>
      <c r="BV1667" s="1097"/>
      <c r="BW1667" s="1097"/>
      <c r="BX1667" s="1097"/>
      <c r="BY1667" s="1097"/>
      <c r="BZ1667" s="362" t="b">
        <f>OR(BZ1665,Y1667=EUconst_NA)</f>
        <v>1</v>
      </c>
    </row>
    <row r="1668" spans="1:78" s="1066" customFormat="1" ht="12.75" customHeight="1" thickBot="1" x14ac:dyDescent="0.3">
      <c r="A1668" s="1055"/>
      <c r="B1668" s="928"/>
      <c r="C1668" s="484" t="s">
        <v>197</v>
      </c>
      <c r="D1668" s="346" t="str">
        <f>Translations!$B$636</f>
        <v>NCV:</v>
      </c>
      <c r="E1668" s="1105"/>
      <c r="F1668" s="379"/>
      <c r="G1668" s="1836" t="str">
        <f t="shared" si="413"/>
        <v/>
      </c>
      <c r="H1668" s="1837"/>
      <c r="I1668" s="696" t="str">
        <f>AJ1668</f>
        <v/>
      </c>
      <c r="J1668" s="910"/>
      <c r="K1668" s="380" t="str">
        <f t="shared" si="414"/>
        <v/>
      </c>
      <c r="L1668" s="877"/>
      <c r="M1668" s="473" t="str">
        <f>+IF(OR(N1668&lt;&gt;"",O1668&lt;&gt;""),"onvolledig!","")</f>
        <v/>
      </c>
      <c r="N1668" s="873" t="str">
        <f>IF(N1657="",IF(AND(E1656&lt;&gt;"",OR(F1668="",COUNT(K1668:L1668)=0),Y1668&lt;&gt;EUconst_NA,T1656&lt;&gt;TRUE),EUconst_ERR_Incomplete,IF(COUNTIF(AX1668:AZ1668,TRUE)&gt;0,"","")),"")</f>
        <v/>
      </c>
      <c r="O1668" s="874" t="str">
        <f>+IF(N1657="",IF(COUNT(K1668:L1668)=0,IF(K1655="Verbranding","onvolledig!",""),""),"")</f>
        <v/>
      </c>
      <c r="P1668" s="1101"/>
      <c r="Q1668" s="1101"/>
      <c r="R1668" s="1101"/>
      <c r="S1668" s="1097"/>
      <c r="T1668" s="381" t="str">
        <f>EUconst_CNTR_NCV&amp;E1656</f>
        <v>NCV_</v>
      </c>
      <c r="U1668" s="1107"/>
      <c r="V1668" s="382" t="str">
        <f t="shared" ref="V1668:V1673" si="419">V1667</f>
        <v/>
      </c>
      <c r="W1668" s="1097"/>
      <c r="X1668" s="1107"/>
      <c r="Y1668" s="383" t="str">
        <f>IF(OR(T1656=TRUE,E1656=""),"",IF(F1668=EUconst_NA,EUconst_NA,INDEX(EUwideConstants!$N:$N,MATCH(T1668,EUwideConstants!$Q:$Q,0))))</f>
        <v/>
      </c>
      <c r="Z1668" s="384" t="str">
        <f>IF(ISBLANK(F1668),"",IF(F1668=EUconst_NA,"",INDEX(EUwideConstants!$H:$M,MATCH(T1668,EUwideConstants!$Q:$Q,0),MATCH(F1668,CNTR_TierList,0))))</f>
        <v/>
      </c>
      <c r="AA1668" s="385" t="str">
        <f>IF(COUNTIF(EUconst_DefaultValues,Z1668)&gt;0,MATCH(Z1668,EUconst_DefaultValues,0),"")</f>
        <v/>
      </c>
      <c r="AB1668" s="1097"/>
      <c r="AC1668" s="386" t="b">
        <f>IF(K1655="Verbranding",AND(AC1665,Y1668&lt;&gt;""),FALSE)</f>
        <v>0</v>
      </c>
      <c r="AD1668" s="1097"/>
      <c r="AE1668" s="387" t="str">
        <f>EUconst_CNTR_NCV&amp;EUconst_Unit</f>
        <v>NCV_Eenheid</v>
      </c>
      <c r="AF1668" s="388" t="str">
        <f>IF(AC1668=TRUE, IF(COUNTIF(MSPara_SourceStreamCategory,V1668)=0,"",INDEX(MSPara_CalcFactorsMatrix,MATCH(V1668,MSPara_SourceStreamCategory,0),MATCH(AE1668&amp;"_"&amp;2,MSPara_CalcFactors,0))),"")</f>
        <v/>
      </c>
      <c r="AG1668" s="389" t="str">
        <f>IF(AC1668=TRUE, IF(COUNTIF(MSPara_SourceStreamCategory,V1668)=0,"",INDEX(MSPara_CalcFactorsMatrix,MATCH(V1668,MSPara_SourceStreamCategory,0),MATCH(AE1668&amp;"_"&amp;1,MSPara_CalcFactors,0))),"")</f>
        <v/>
      </c>
      <c r="AH1668" s="390" t="str">
        <f>IF(AA1668="","",INDEX(AF1668:AG1668,3-AA1668))</f>
        <v/>
      </c>
      <c r="AI1668" s="1115"/>
      <c r="AJ1668" s="386" t="str">
        <f>IF(AC1668=TRUE,IF(AJ1665="","",IF(AJ1665=EUconst_kNm3,EUconst_GJpkNm3,EUconst_GJpt)),"")</f>
        <v/>
      </c>
      <c r="AK1668" s="1116"/>
      <c r="AL1668" s="1096"/>
      <c r="AM1668" s="387" t="str">
        <f>EUconst_CNTR_NCV&amp;EUconst_Value</f>
        <v>NCV_Waarde</v>
      </c>
      <c r="AN1668" s="391" t="str">
        <f>IF(AC1668=TRUE,IF(COUNTIF(MSPara_SourceStreamCategory,V1668)=0,"",INDEX(MSPara_CalcFactorsMatrix,MATCH(V1668,MSPara_SourceStreamCategory,0),MATCH(AM1668&amp;"_"&amp;2,MSPara_CalcFactors,0))),"")</f>
        <v/>
      </c>
      <c r="AO1668" s="392" t="str">
        <f>IF(AC1668=TRUE,IF(COUNTIF(MSPara_SourceStreamCategory,V1668)=0,"",INDEX(MSPara_CalcFactorsMatrix,MATCH(V1668,MSPara_SourceStreamCategory,0),MATCH(AM1668&amp;"_"&amp;1,MSPara_CalcFactors,0))),"")</f>
        <v/>
      </c>
      <c r="AP1668" s="386" t="b">
        <f>AND(AND(AH1668&lt;&gt;"",AJ1668&lt;&gt;""),AJ1668=AH1668)</f>
        <v>0</v>
      </c>
      <c r="AQ1668" s="393" t="str">
        <f>IF(AND(AA1668&lt;&gt;"",AP1668=TRUE),IF(OR(INDEX(AN1668:AO1668,3-AA1668)=EUconst_NA,INDEX(AN1668:AO1668,3-AA1668)=0),"",INDEX(AN1668:AO1668,3-AA1668)),"")</f>
        <v/>
      </c>
      <c r="AR1668" s="386">
        <f>IF(AC1668=TRUE,IF(COUNT(K1668:L1668)=0,0,IF(L1668="",K1668,L1668)),0)</f>
        <v>0</v>
      </c>
      <c r="AS1668" s="382" t="b">
        <f>AND(AC1668=TRUE,OR(AND(F1668&lt;&gt;"",NOT(ISNUMBER(AA1668))),L1668&lt;&gt;"",F1668="",AQ1668=""))</f>
        <v>0</v>
      </c>
      <c r="AT1668" s="382" t="b">
        <f t="shared" si="415"/>
        <v>0</v>
      </c>
      <c r="AU1668" s="1097"/>
      <c r="AV1668" s="394" t="b">
        <f t="shared" si="416"/>
        <v>0</v>
      </c>
      <c r="AW1668" s="395" t="b">
        <f t="shared" si="417"/>
        <v>0</v>
      </c>
      <c r="AX1668" s="1097"/>
      <c r="AY1668" s="382" t="b">
        <f t="shared" si="418"/>
        <v>0</v>
      </c>
      <c r="AZ1668" s="1097"/>
      <c r="BA1668" s="1097"/>
      <c r="BB1668" s="378" t="s">
        <v>591</v>
      </c>
      <c r="BC1668" s="377" t="str">
        <f>IF(K1655=BC1665,AR1665*IF(AJ1667=EUconst_tCO2pTJ,(AR1668/1000),1)*AR1667*AR1669*AR1672,"")</f>
        <v/>
      </c>
      <c r="BD1668" s="357" t="str">
        <f>IF(K1655=BD1665,AR1665*AR1667*AR1670*AR1672,"")</f>
        <v/>
      </c>
      <c r="BE1668" s="356" t="str">
        <f>IF(K1655=BE1665,3.664*AR1665*AR1671*AR1672,"")</f>
        <v/>
      </c>
      <c r="BF1668" s="1097"/>
      <c r="BG1668" s="1097"/>
      <c r="BH1668" s="1097"/>
      <c r="BI1668" s="1097"/>
      <c r="BJ1668" s="1097"/>
      <c r="BK1668" s="1097"/>
      <c r="BL1668" s="1097"/>
      <c r="BM1668" s="1097"/>
      <c r="BN1668" s="1097"/>
      <c r="BO1668" s="1097"/>
      <c r="BP1668" s="1097"/>
      <c r="BQ1668" s="1097"/>
      <c r="BR1668" s="1097"/>
      <c r="BS1668" s="1097"/>
      <c r="BT1668" s="1097"/>
      <c r="BU1668" s="1097"/>
      <c r="BV1668" s="1097"/>
      <c r="BW1668" s="1097"/>
      <c r="BX1668" s="1097"/>
      <c r="BY1668" s="1097"/>
      <c r="BZ1668" s="382" t="b">
        <f>OR(BZ1665,Y1668=EUconst_NA)</f>
        <v>1</v>
      </c>
    </row>
    <row r="1669" spans="1:78" s="1066" customFormat="1" ht="12.75" customHeight="1" thickBot="1" x14ac:dyDescent="0.3">
      <c r="A1669" s="1055"/>
      <c r="B1669" s="928"/>
      <c r="C1669" s="484" t="s">
        <v>198</v>
      </c>
      <c r="D1669" s="346" t="str">
        <f>Translations!$B$638</f>
        <v>OxF:</v>
      </c>
      <c r="E1669" s="1105"/>
      <c r="F1669" s="379"/>
      <c r="G1669" s="1836" t="str">
        <f t="shared" si="413"/>
        <v/>
      </c>
      <c r="H1669" s="1837"/>
      <c r="I1669" s="697" t="str">
        <f>IF(OR(AC1669=FALSE,Y1669=EUconst_NA),"","-")</f>
        <v/>
      </c>
      <c r="J1669" s="911"/>
      <c r="K1669" s="396" t="str">
        <f t="shared" si="414"/>
        <v/>
      </c>
      <c r="L1669" s="471"/>
      <c r="M1669" s="473" t="str">
        <f>IF(N1657="",IF(AND(E1656&lt;&gt;"",OR(F1669="",COUNT(K1669:L1669)=0),Y1669&lt;&gt;EUconst_NA,T1656&lt;&gt;TRUE),EUconst_ERR_Incomplete,IF(COUNTIF(AX1669:AZ1669,TRUE)&gt;0,EUconst_ERR_Inconsistent,"")),"")</f>
        <v/>
      </c>
      <c r="O1669" s="1056"/>
      <c r="P1669" s="1101"/>
      <c r="Q1669" s="1101"/>
      <c r="R1669" s="1101"/>
      <c r="S1669" s="1097"/>
      <c r="T1669" s="381" t="str">
        <f>EUconst_CNTR_OxidationFactor&amp;E1656</f>
        <v>OxF_</v>
      </c>
      <c r="U1669" s="1107"/>
      <c r="V1669" s="382" t="str">
        <f t="shared" si="419"/>
        <v/>
      </c>
      <c r="W1669" s="1097"/>
      <c r="X1669" s="1107"/>
      <c r="Y1669" s="383" t="str">
        <f>IF(OR(T1656=TRUE,E1656=""),"",INDEX(EUwideConstants!$N:$N,MATCH(T1669,EUwideConstants!$Q:$Q,0)))</f>
        <v/>
      </c>
      <c r="Z1669" s="384" t="str">
        <f>IF(ISBLANK(F1669),"",IF(F1669=EUconst_NA,"",INDEX(EUwideConstants!$H:$M,MATCH(T1669,EUwideConstants!$Q:$Q,0),MATCH(F1669,CNTR_TierList,0))))</f>
        <v/>
      </c>
      <c r="AA1669" s="365" t="str">
        <f>IF(F1669=1,1,"")</f>
        <v/>
      </c>
      <c r="AB1669" s="1097"/>
      <c r="AC1669" s="386" t="b">
        <f>AND(AC1665,Y1669&lt;&gt;EUconst_NA)</f>
        <v>0</v>
      </c>
      <c r="AD1669" s="1097"/>
      <c r="AE1669" s="1117"/>
      <c r="AG1669" s="1118"/>
      <c r="AH1669" s="1115"/>
      <c r="AI1669" s="1119"/>
      <c r="AJ1669" s="1115"/>
      <c r="AK1669" s="1120"/>
      <c r="AL1669" s="1096"/>
      <c r="AM1669" s="387" t="str">
        <f>EUconst_CNTR_OxidationFactor&amp;EUconst_Value</f>
        <v>OxF_Waarde</v>
      </c>
      <c r="AN1669" s="1121"/>
      <c r="AO1669" s="1113">
        <v>1</v>
      </c>
      <c r="AP1669" s="1115"/>
      <c r="AQ1669" s="397" t="str">
        <f>IF(AA1669="","",AO1669)</f>
        <v/>
      </c>
      <c r="AR1669" s="386">
        <f>IF(AC1669=TRUE,IF(COUNT(K1669:L1669)=0,0,IF(L1669="",K1669,L1669)),1)</f>
        <v>1</v>
      </c>
      <c r="AS1669" s="382" t="b">
        <f>AND(AC1669=TRUE,OR(ISNUMBER(L1669),NOT(ISNUMBER(AA1669))))</f>
        <v>0</v>
      </c>
      <c r="AT1669" s="382" t="b">
        <f t="shared" si="415"/>
        <v>0</v>
      </c>
      <c r="AU1669" s="1097"/>
      <c r="AV1669" s="394" t="b">
        <f t="shared" si="416"/>
        <v>0</v>
      </c>
      <c r="AW1669" s="395" t="b">
        <f t="shared" si="417"/>
        <v>0</v>
      </c>
      <c r="AX1669" s="1097"/>
      <c r="AY1669" s="411" t="b">
        <f t="shared" si="418"/>
        <v>0</v>
      </c>
      <c r="AZ1669" s="362" t="b">
        <f>AR1669&gt;100%</f>
        <v>0</v>
      </c>
      <c r="BA1669" s="1097"/>
      <c r="BB1669" s="378" t="s">
        <v>289</v>
      </c>
      <c r="BC1669" s="377" t="str">
        <f>IF(K1655=BC1665,AR1665*IF(AJ1667=EUconst_tCO2pTJ,(AR1668/1000),1)*AR1667*AR1669*(1-AR1672),"")</f>
        <v/>
      </c>
      <c r="BD1669" s="357" t="str">
        <f>IF(K1655=BD1665,AR1665*AR1667*AR1670*(1-AR1672),"")</f>
        <v/>
      </c>
      <c r="BE1669" s="356" t="str">
        <f>IF(K1655=BE1665,3.664*AR1665*AR1671*(1-AR1672),"")</f>
        <v/>
      </c>
      <c r="BF1669" s="1097"/>
      <c r="BG1669" s="1097"/>
      <c r="BH1669" s="1097"/>
      <c r="BI1669" s="1097"/>
      <c r="BJ1669" s="1097"/>
      <c r="BK1669" s="1097"/>
      <c r="BL1669" s="1097"/>
      <c r="BM1669" s="1097"/>
      <c r="BN1669" s="1097"/>
      <c r="BO1669" s="1097"/>
      <c r="BP1669" s="1097"/>
      <c r="BQ1669" s="1097"/>
      <c r="BR1669" s="1097"/>
      <c r="BS1669" s="1097"/>
      <c r="BT1669" s="1097"/>
      <c r="BU1669" s="1097"/>
      <c r="BV1669" s="1097"/>
      <c r="BW1669" s="1097"/>
      <c r="BX1669" s="1097"/>
      <c r="BY1669" s="1097"/>
      <c r="BZ1669" s="382" t="b">
        <f>OR(BZ1665,Y1669=EUconst_NA)</f>
        <v>1</v>
      </c>
    </row>
    <row r="1670" spans="1:78" s="1066" customFormat="1" ht="12.75" customHeight="1" thickBot="1" x14ac:dyDescent="0.3">
      <c r="A1670" s="1055"/>
      <c r="B1670" s="928"/>
      <c r="C1670" s="484" t="s">
        <v>199</v>
      </c>
      <c r="D1670" s="346" t="str">
        <f>Translations!$B$639</f>
        <v>ConvF:</v>
      </c>
      <c r="E1670" s="1105"/>
      <c r="F1670" s="379"/>
      <c r="G1670" s="1836" t="str">
        <f t="shared" si="413"/>
        <v/>
      </c>
      <c r="H1670" s="1837"/>
      <c r="I1670" s="697" t="str">
        <f>IF(OR(AC1670=FALSE,Y1670=EUconst_NA),"","-")</f>
        <v/>
      </c>
      <c r="J1670" s="911"/>
      <c r="K1670" s="396" t="str">
        <f t="shared" si="414"/>
        <v/>
      </c>
      <c r="L1670" s="471"/>
      <c r="M1670" s="473" t="str">
        <f>IF(N1657="",IF(AND(E1656&lt;&gt;"",OR(F1670="",COUNT(K1670:L1670)=0),Y1670&lt;&gt;EUconst_NA,T1656&lt;&gt;TRUE),EUconst_ERR_Incomplete,IF(COUNTIF(AX1670:AZ1670,TRUE)&gt;0,EUconst_ERR_Inconsistent,"")),"")</f>
        <v/>
      </c>
      <c r="O1670" s="1056"/>
      <c r="P1670" s="1101"/>
      <c r="Q1670" s="1101"/>
      <c r="R1670" s="1101"/>
      <c r="S1670" s="1097"/>
      <c r="T1670" s="381" t="str">
        <f>EUconst_CNTR_ConversionFactor&amp;E1656</f>
        <v>ConvF_</v>
      </c>
      <c r="U1670" s="1107"/>
      <c r="V1670" s="382" t="str">
        <f t="shared" si="419"/>
        <v/>
      </c>
      <c r="W1670" s="1097"/>
      <c r="X1670" s="1107"/>
      <c r="Y1670" s="383" t="str">
        <f>IF(OR(T1656=TRUE,E1656=""),"",INDEX(EUwideConstants!$N:$N,MATCH(T1670,EUwideConstants!$Q:$Q,0)))</f>
        <v/>
      </c>
      <c r="Z1670" s="384" t="str">
        <f>IF(ISBLANK(F1670),"",IF(F1670=EUconst_NA,"",INDEX(EUwideConstants!$H:$M,MATCH(T1670,EUwideConstants!$Q:$Q,0),MATCH(F1670,CNTR_TierList,0))))</f>
        <v/>
      </c>
      <c r="AA1670" s="402" t="str">
        <f>IF(F1670=1,1,"")</f>
        <v/>
      </c>
      <c r="AB1670" s="1097"/>
      <c r="AC1670" s="386" t="b">
        <f>AND(AC1665,Y1670&lt;&gt;EUconst_NA)</f>
        <v>0</v>
      </c>
      <c r="AD1670" s="1097"/>
      <c r="AE1670" s="1117"/>
      <c r="AG1670" s="1118"/>
      <c r="AH1670" s="1123"/>
      <c r="AI1670" s="1119"/>
      <c r="AJ1670" s="1123"/>
      <c r="AK1670" s="1120"/>
      <c r="AL1670" s="1096"/>
      <c r="AM1670" s="387" t="str">
        <f>EUconst_CNTR_ConversionFactor&amp;EUconst_Value</f>
        <v>ConvF_Waarde</v>
      </c>
      <c r="AN1670" s="1124"/>
      <c r="AO1670" s="1122">
        <v>1</v>
      </c>
      <c r="AP1670" s="1123"/>
      <c r="AQ1670" s="403" t="str">
        <f>IF(AA1670="","",AO1670)</f>
        <v/>
      </c>
      <c r="AR1670" s="386">
        <f>IF(AC1670=TRUE,IF(COUNT(K1670:L1670)=0,0,IF(L1670="",K1670,L1670)),1)</f>
        <v>1</v>
      </c>
      <c r="AS1670" s="382" t="b">
        <f>AND(AC1670=TRUE,OR(ISNUMBER(L1670),NOT(ISNUMBER(AA1670))))</f>
        <v>0</v>
      </c>
      <c r="AT1670" s="382" t="b">
        <f t="shared" si="415"/>
        <v>0</v>
      </c>
      <c r="AU1670" s="1097"/>
      <c r="AV1670" s="394" t="b">
        <f t="shared" si="416"/>
        <v>0</v>
      </c>
      <c r="AW1670" s="395" t="b">
        <f t="shared" si="417"/>
        <v>0</v>
      </c>
      <c r="AX1670" s="1097"/>
      <c r="AY1670" s="411" t="b">
        <f t="shared" si="418"/>
        <v>0</v>
      </c>
      <c r="AZ1670" s="400" t="b">
        <f>AR1670&gt;100%</f>
        <v>0</v>
      </c>
      <c r="BA1670" s="1097"/>
      <c r="BB1670" s="398" t="s">
        <v>478</v>
      </c>
      <c r="BC1670" s="399">
        <f>AR1665*AR1668/1000*(1-AR1672)</f>
        <v>0</v>
      </c>
      <c r="BD1670" s="400">
        <f>BC1670</f>
        <v>0</v>
      </c>
      <c r="BE1670" s="401">
        <f>BC1670</f>
        <v>0</v>
      </c>
      <c r="BF1670" s="1097"/>
      <c r="BG1670" s="1097"/>
      <c r="BH1670" s="1097"/>
      <c r="BI1670" s="1097"/>
      <c r="BJ1670" s="1097"/>
      <c r="BK1670" s="1097"/>
      <c r="BL1670" s="1097"/>
      <c r="BM1670" s="1097"/>
      <c r="BN1670" s="1097"/>
      <c r="BO1670" s="1097"/>
      <c r="BP1670" s="1097"/>
      <c r="BQ1670" s="1097"/>
      <c r="BR1670" s="1097"/>
      <c r="BS1670" s="1097"/>
      <c r="BT1670" s="1097"/>
      <c r="BU1670" s="1097"/>
      <c r="BV1670" s="1097"/>
      <c r="BW1670" s="1097"/>
      <c r="BX1670" s="1097"/>
      <c r="BY1670" s="1097"/>
      <c r="BZ1670" s="382" t="b">
        <f>OR(BZ1665,Y1670=EUconst_NA)</f>
        <v>1</v>
      </c>
    </row>
    <row r="1671" spans="1:78" s="1066" customFormat="1" ht="12.75" customHeight="1" thickBot="1" x14ac:dyDescent="0.3">
      <c r="A1671" s="1055"/>
      <c r="B1671" s="928"/>
      <c r="C1671" s="484" t="s">
        <v>329</v>
      </c>
      <c r="D1671" s="346" t="str">
        <f>Translations!$B$640</f>
        <v>C-gehalte:</v>
      </c>
      <c r="E1671" s="1105"/>
      <c r="F1671" s="379"/>
      <c r="G1671" s="1836" t="str">
        <f t="shared" si="413"/>
        <v/>
      </c>
      <c r="H1671" s="1837"/>
      <c r="I1671" s="697" t="str">
        <f>AJ1671</f>
        <v/>
      </c>
      <c r="J1671" s="912"/>
      <c r="K1671" s="404" t="str">
        <f t="shared" si="414"/>
        <v/>
      </c>
      <c r="L1671" s="405"/>
      <c r="M1671" s="473" t="str">
        <f>IF(N1657="",IF(AND(E1656&lt;&gt;"",OR(F1671="",COUNT(K1671:L1671)=0),Y1671&lt;&gt;EUconst_NA,T1656&lt;&gt;TRUE),EUconst_ERR_Incomplete,IF(COUNTIF(AX1671:AZ1671,TRUE)&gt;0,EUconst_ERR_Inconsistent,"")),"")</f>
        <v/>
      </c>
      <c r="O1671" s="1056"/>
      <c r="P1671" s="1101"/>
      <c r="Q1671" s="1101"/>
      <c r="R1671" s="1101"/>
      <c r="S1671" s="1097"/>
      <c r="T1671" s="381" t="str">
        <f>EUconst_CNTR_CarbonContent&amp;E1656</f>
        <v>CarbC_</v>
      </c>
      <c r="U1671" s="1107"/>
      <c r="V1671" s="382" t="str">
        <f t="shared" si="419"/>
        <v/>
      </c>
      <c r="W1671" s="1097"/>
      <c r="X1671" s="1107"/>
      <c r="Y1671" s="383" t="str">
        <f>IF(OR(T1656=TRUE,E1656=""),"",INDEX(EUwideConstants!$N:$N,MATCH(T1671,EUwideConstants!$Q:$Q,0)))</f>
        <v/>
      </c>
      <c r="Z1671" s="384" t="str">
        <f>IF(ISBLANK(F1671),"",IF(F1671=EUconst_NA,"",INDEX(EUwideConstants!$H:$M,MATCH(T1671,EUwideConstants!$Q:$Q,0),MATCH(F1671,CNTR_TierList,0))))</f>
        <v/>
      </c>
      <c r="AA1671" s="406" t="str">
        <f>IF(COUNTIF(EUconst_DefaultValues,Z1671)&gt;0,MATCH(Z1671,EUconst_DefaultValues,0),"")</f>
        <v/>
      </c>
      <c r="AB1671" s="1097"/>
      <c r="AC1671" s="386" t="b">
        <f>AND(AC1665,Y1671&lt;&gt;EUconst_NA)</f>
        <v>0</v>
      </c>
      <c r="AD1671" s="1097"/>
      <c r="AE1671" s="387" t="str">
        <f>EUconst_CNTR_CarbonContent&amp;EUconst_Unit</f>
        <v>CarbC_Eenheid</v>
      </c>
      <c r="AF1671" s="388" t="str">
        <f>IF(AC1671=TRUE, IF(COUNTIF(MSPara_SourceStreamCategory,V1671)=0,"",INDEX(MSPara_CalcFactorsMatrix,MATCH(V1671,MSPara_SourceStreamCategory,0),MATCH(AE1671&amp;"_"&amp;2,MSPara_CalcFactors,0))),"")</f>
        <v/>
      </c>
      <c r="AG1671" s="389" t="str">
        <f>IF(AC1671=TRUE, IF(COUNTIF(MSPara_SourceStreamCategory,V1671)=0,"",INDEX(MSPara_CalcFactorsMatrix,MATCH(V1671,MSPara_SourceStreamCategory,0),MATCH(AE1671&amp;"_"&amp;1,MSPara_CalcFactors,0))),"")</f>
        <v/>
      </c>
      <c r="AH1671" s="407" t="str">
        <f>IF(AA1671="","",INDEX(AF1671:AG1671,3-AA1671))</f>
        <v/>
      </c>
      <c r="AI1671" s="1119"/>
      <c r="AJ1671" s="408" t="str">
        <f>IF(AC1671=TRUE,IF(AJ1665="","",IF(AJ1665=EUconst_kNm3,EUconst_tCpkNm3,EUconst_tCpt)),"")</f>
        <v/>
      </c>
      <c r="AK1671" s="1120"/>
      <c r="AL1671" s="1096"/>
      <c r="AM1671" s="387" t="str">
        <f>EUconst_CNTR_CarbonContent&amp;EUconst_Value</f>
        <v>CarbC_Waarde</v>
      </c>
      <c r="AN1671" s="391" t="str">
        <f>IF(AC1671=TRUE,IF(COUNTIF(MSPara_SourceStreamCategory,V1671)=0,"",INDEX(MSPara_CalcFactorsMatrix,MATCH(V1671,MSPara_SourceStreamCategory,0),MATCH(AM1671&amp;"_"&amp;2,MSPara_CalcFactors,0))),"")</f>
        <v/>
      </c>
      <c r="AO1671" s="409" t="str">
        <f>IF(AC1671=TRUE,IF(COUNTIF(MSPara_SourceStreamCategory,V1671)=0,"",INDEX(MSPara_CalcFactorsMatrix,MATCH(V1671,MSPara_SourceStreamCategory,0),MATCH(AM1671&amp;"_"&amp;1,MSPara_CalcFactors,0))),"")</f>
        <v/>
      </c>
      <c r="AP1671" s="386" t="b">
        <f>AND(AND(AH1671&lt;&gt;"",AJ1671&lt;&gt;""),AJ1671=AH1671)</f>
        <v>0</v>
      </c>
      <c r="AQ1671" s="410" t="str">
        <f>IF(AND(AA1671&lt;&gt;"",AP1671=TRUE),IF(OR(INDEX(AN1671:AO1671,3-AA1671)=EUconst_NA,INDEX(AN1671:AO1671,3-AA1671)=0),"",INDEX(AN1671:AO1671,3-AA1671)),"")</f>
        <v/>
      </c>
      <c r="AR1671" s="386">
        <f>IF(AC1671=TRUE,IF(COUNT(K1671:L1671)=0,0,IF(L1671="",K1671,L1671)),0)</f>
        <v>0</v>
      </c>
      <c r="AS1671" s="382" t="b">
        <f>AND(AC1671=TRUE,OR(AND(F1671&lt;&gt;"",NOT(ISNUMBER(AA1671))),L1671&lt;&gt;"",F1671="",AQ1671=""))</f>
        <v>0</v>
      </c>
      <c r="AT1671" s="382" t="b">
        <f t="shared" si="415"/>
        <v>0</v>
      </c>
      <c r="AU1671" s="1097"/>
      <c r="AV1671" s="394" t="b">
        <f t="shared" si="416"/>
        <v>0</v>
      </c>
      <c r="AW1671" s="395" t="b">
        <f t="shared" si="417"/>
        <v>0</v>
      </c>
      <c r="AX1671" s="377" t="e">
        <f>OR(AND(AJ1665=EUconst_kNm3,AJ1671=EUconst_tCpt),AND(AJ1665=EUconst_t,AJ1671=EUconst_tCpkNm3))</f>
        <v>#N/A</v>
      </c>
      <c r="AY1671" s="382" t="b">
        <f t="shared" si="418"/>
        <v>0</v>
      </c>
      <c r="AZ1671" s="1097"/>
      <c r="BA1671" s="1097"/>
      <c r="BB1671" s="398" t="s">
        <v>479</v>
      </c>
      <c r="BC1671" s="399">
        <f>AR1665*AR1668/1000*AR1672</f>
        <v>0</v>
      </c>
      <c r="BD1671" s="400">
        <f>BC1671</f>
        <v>0</v>
      </c>
      <c r="BE1671" s="401">
        <f>BC1671</f>
        <v>0</v>
      </c>
      <c r="BF1671" s="1097"/>
      <c r="BG1671" s="1097"/>
      <c r="BH1671" s="1097"/>
      <c r="BI1671" s="1097"/>
      <c r="BJ1671" s="1097"/>
      <c r="BK1671" s="1097"/>
      <c r="BL1671" s="1097"/>
      <c r="BM1671" s="1097"/>
      <c r="BN1671" s="1097"/>
      <c r="BO1671" s="1097"/>
      <c r="BP1671" s="1097"/>
      <c r="BQ1671" s="1097"/>
      <c r="BR1671" s="1097"/>
      <c r="BS1671" s="1097"/>
      <c r="BT1671" s="1097"/>
      <c r="BU1671" s="1097"/>
      <c r="BV1671" s="1097"/>
      <c r="BW1671" s="1097"/>
      <c r="BX1671" s="1097"/>
      <c r="BY1671" s="1097"/>
      <c r="BZ1671" s="382" t="b">
        <f>OR(BZ1665,Y1671=EUconst_NA)</f>
        <v>1</v>
      </c>
    </row>
    <row r="1672" spans="1:78" s="1066" customFormat="1" ht="12.75" customHeight="1" x14ac:dyDescent="0.25">
      <c r="A1672" s="1055"/>
      <c r="B1672" s="928"/>
      <c r="C1672" s="481" t="s">
        <v>330</v>
      </c>
      <c r="D1672" s="346" t="str">
        <f>Translations!$B$641</f>
        <v>BioF:</v>
      </c>
      <c r="E1672" s="1105"/>
      <c r="F1672" s="379"/>
      <c r="G1672" s="1836" t="str">
        <f t="shared" si="413"/>
        <v/>
      </c>
      <c r="H1672" s="1837"/>
      <c r="I1672" s="697" t="str">
        <f>IF(OR(AC1672=FALSE,Y1672=EUconst_NA),"","-")</f>
        <v/>
      </c>
      <c r="J1672" s="911"/>
      <c r="K1672" s="396" t="str">
        <f t="shared" si="414"/>
        <v/>
      </c>
      <c r="L1672" s="471"/>
      <c r="M1672" s="473" t="str">
        <f>IF(N1657="",IF(AND(E1656&lt;&gt;"",OR(F1672="",COUNT(K1672:L1672)=0),Y1672&lt;&gt;EUconst_NA,T1656&lt;&gt;TRUE),EUconst_ERR_Incomplete,IF(COUNTIF(AX1672:AZ1672,TRUE)&gt;0,EUconst_ERR_Inconsistent,"")),"")</f>
        <v/>
      </c>
      <c r="O1672" s="1056"/>
      <c r="P1672" s="1106"/>
      <c r="Q1672" s="1106"/>
      <c r="R1672" s="1106"/>
      <c r="S1672" s="1097"/>
      <c r="T1672" s="381" t="str">
        <f>EUconst_CNTR_BiomassContent&amp;E1656</f>
        <v>BioC_</v>
      </c>
      <c r="U1672" s="1107"/>
      <c r="V1672" s="411" t="str">
        <f t="shared" si="419"/>
        <v/>
      </c>
      <c r="W1672" s="362" t="str">
        <f>IF(COUNTIF(MSPara_SourceStreamCategory,V1672)=0,"",INDEX(MSPara_IsFossil,MATCH(V1672,MSPara_SourceStreamCategory,0)))</f>
        <v/>
      </c>
      <c r="X1672" s="1107"/>
      <c r="Y1672" s="383" t="str">
        <f>IF(OR(T1656=TRUE,E1656=""),"",IF(OR(W1672=TRUE,F1672=EUconst_NA),EUconst_NA,INDEX(EUwideConstants!$N:$N,MATCH(T1672,EUwideConstants!$Q:$Q,0))))</f>
        <v/>
      </c>
      <c r="Z1672" s="384" t="str">
        <f>IF(ISBLANK(F1672),"",IF(F1672=EUconst_NA,"",INDEX(EUwideConstants!$H:$M,MATCH(T1672,EUwideConstants!$Q:$Q,0),MATCH(F1672,CNTR_TierList,0))))</f>
        <v/>
      </c>
      <c r="AA1672" s="412" t="str">
        <f>IF(F1672=1,1,"")</f>
        <v/>
      </c>
      <c r="AB1672" s="1097"/>
      <c r="AC1672" s="386" t="b">
        <f>AND(AC1665,Y1672&lt;&gt;EUconst_NA)</f>
        <v>0</v>
      </c>
      <c r="AD1672" s="1097"/>
      <c r="AE1672" s="1117"/>
      <c r="AG1672" s="1118"/>
      <c r="AH1672" s="1115"/>
      <c r="AI1672" s="1119"/>
      <c r="AJ1672" s="1115"/>
      <c r="AK1672" s="1120"/>
      <c r="AL1672" s="1096"/>
      <c r="AM1672" s="387" t="str">
        <f>EUconst_CNTR_BiomassContent&amp;EUconst_Value</f>
        <v>BioC_Waarde</v>
      </c>
      <c r="AO1672" s="413" t="str">
        <f>IF(AC1672=TRUE,IF(COUNTIF(MSPara_SourceStreamCategory,V1672)=0,"",INDEX(MSPara_CalcFactorsMatrix,MATCH(V1672,MSPara_SourceStreamCategory,0),MATCH(AM1672&amp;"_"&amp;2,MSPara_CalcFactors,0))),"")</f>
        <v/>
      </c>
      <c r="AP1672" s="1115"/>
      <c r="AQ1672" s="397" t="str">
        <f>IF(OR(AA1672="",AO1672=EUconst_NA),"",AO1672)</f>
        <v/>
      </c>
      <c r="AR1672" s="386">
        <f>IF(AC1672=TRUE,IF(COUNT(K1672:L1672)=0,0,IF(L1672="",K1672,L1672)),0)</f>
        <v>0</v>
      </c>
      <c r="AS1672" s="382" t="b">
        <f>AND(AC1672=TRUE,OR(AND(F1672&lt;&gt;"",NOT(ISNUMBER(AA1672))),L1672&lt;&gt;"",F1672="",AQ1672=""))</f>
        <v>0</v>
      </c>
      <c r="AT1672" s="382" t="b">
        <f t="shared" si="415"/>
        <v>0</v>
      </c>
      <c r="AU1672" s="1097"/>
      <c r="AV1672" s="394" t="b">
        <f t="shared" si="416"/>
        <v>0</v>
      </c>
      <c r="AW1672" s="395" t="b">
        <f t="shared" si="417"/>
        <v>0</v>
      </c>
      <c r="AX1672" s="1097"/>
      <c r="AY1672" s="411" t="b">
        <f t="shared" si="418"/>
        <v>0</v>
      </c>
      <c r="AZ1672" s="362" t="b">
        <f>OR(AR1672&gt;100%,(AR1672+AR1673)&gt;100%)</f>
        <v>0</v>
      </c>
      <c r="BA1672" s="1097"/>
      <c r="BB1672" s="1097"/>
      <c r="BC1672" s="1097"/>
      <c r="BD1672" s="1097"/>
      <c r="BE1672" s="1097"/>
      <c r="BF1672" s="1097"/>
      <c r="BG1672" s="1097"/>
      <c r="BH1672" s="1097"/>
      <c r="BI1672" s="1097"/>
      <c r="BJ1672" s="1097"/>
      <c r="BK1672" s="1097"/>
      <c r="BL1672" s="1097"/>
      <c r="BM1672" s="1097"/>
      <c r="BN1672" s="1097"/>
      <c r="BO1672" s="1097"/>
      <c r="BP1672" s="1097"/>
      <c r="BQ1672" s="1097"/>
      <c r="BR1672" s="1097"/>
      <c r="BS1672" s="1097"/>
      <c r="BT1672" s="1097"/>
      <c r="BU1672" s="1097"/>
      <c r="BV1672" s="1097"/>
      <c r="BW1672" s="1097"/>
      <c r="BX1672" s="1097"/>
      <c r="BY1672" s="1097"/>
      <c r="BZ1672" s="382" t="b">
        <f>OR(BZ1665,Y1672=EUconst_NA)</f>
        <v>1</v>
      </c>
    </row>
    <row r="1673" spans="1:78" s="1066" customFormat="1" ht="12.75" customHeight="1" thickBot="1" x14ac:dyDescent="0.3">
      <c r="A1673" s="1055"/>
      <c r="B1673" s="928"/>
      <c r="C1673" s="481" t="s">
        <v>453</v>
      </c>
      <c r="D1673" s="346" t="str">
        <f>Translations!$B$647</f>
        <v>niet-duurz. BioF:</v>
      </c>
      <c r="E1673" s="1105"/>
      <c r="F1673" s="414"/>
      <c r="G1673" s="1836" t="str">
        <f t="shared" si="413"/>
        <v/>
      </c>
      <c r="H1673" s="1837"/>
      <c r="I1673" s="698" t="str">
        <f>IF(OR(AC1673=FALSE,Y1673=EUconst_NA),"","-")</f>
        <v/>
      </c>
      <c r="J1673" s="911"/>
      <c r="K1673" s="415" t="str">
        <f t="shared" si="414"/>
        <v/>
      </c>
      <c r="L1673" s="686"/>
      <c r="M1673" s="473" t="str">
        <f>IF(N1657="",IF(AND(E1656&lt;&gt;"",OR(F1673="",COUNT(K1673:L1673)=0),Y1673&lt;&gt;EUconst_NA,T1656&lt;&gt;TRUE),EUconst_ERR_Incomplete,IF(COUNTIF(AX1673:AZ1673,TRUE)&gt;0,EUconst_ERR_Inconsistent,"")),"")</f>
        <v/>
      </c>
      <c r="O1673" s="1056"/>
      <c r="P1673" s="1106"/>
      <c r="Q1673" s="1106"/>
      <c r="R1673" s="1106"/>
      <c r="S1673" s="1097"/>
      <c r="T1673" s="416" t="str">
        <f>EUconst_CNTR_BiomassContent&amp;E1656</f>
        <v>BioC_</v>
      </c>
      <c r="U1673" s="1107"/>
      <c r="V1673" s="399" t="str">
        <f t="shared" si="419"/>
        <v/>
      </c>
      <c r="W1673" s="400" t="str">
        <f>IF(COUNTIF(MSPara_SourceStreamCategory,V1673)=0,"",INDEX(MSPara_IsFossil,MATCH(V1673,MSPara_SourceStreamCategory,0)))</f>
        <v/>
      </c>
      <c r="X1673" s="1107"/>
      <c r="Y1673" s="417" t="str">
        <f>IF(OR(T1656=TRUE,E1656=""),"",IF(OR(W1673=TRUE,F1673=EUconst_NA),EUconst_NA,INDEX(EUwideConstants!$N:$N,MATCH(T1673,EUwideConstants!$Q:$Q,0))))</f>
        <v/>
      </c>
      <c r="Z1673" s="418" t="str">
        <f>IF(ISBLANK(F1673),"",IF(F1673=EUconst_NA,"",INDEX(EUwideConstants!$H:$M,MATCH(T1673,EUwideConstants!$Q:$Q,0),MATCH(F1673,CNTR_TierList,0))))</f>
        <v/>
      </c>
      <c r="AA1673" s="419" t="str">
        <f>IF(F1673=1,1,"")</f>
        <v/>
      </c>
      <c r="AB1673" s="1097"/>
      <c r="AC1673" s="420" t="b">
        <f>AND(AC1665,Y1673&lt;&gt;EUconst_NA)</f>
        <v>0</v>
      </c>
      <c r="AD1673" s="1097"/>
      <c r="AE1673" s="1125"/>
      <c r="AF1673" s="1126"/>
      <c r="AG1673" s="1127"/>
      <c r="AH1673" s="1128"/>
      <c r="AI1673" s="1128"/>
      <c r="AJ1673" s="1128"/>
      <c r="AK1673" s="1129"/>
      <c r="AL1673" s="1096"/>
      <c r="AM1673" s="421" t="str">
        <f>EUconst_CNTR_BiomassContent&amp;EUconst_Value</f>
        <v>BioC_Waarde</v>
      </c>
      <c r="AN1673" s="1126"/>
      <c r="AO1673" s="422" t="str">
        <f>IF(AC1673=TRUE,IF(COUNTIF(MSPara_SourceStreamCategory,V1673)=0,"",INDEX(MSPara_CalcFactorsMatrix,MATCH(V1673,MSPara_SourceStreamCategory,0),MATCH(AM1673&amp;"_"&amp;2,MSPara_CalcFactors,0))),"")</f>
        <v/>
      </c>
      <c r="AP1673" s="1128"/>
      <c r="AQ1673" s="423" t="str">
        <f>IF(OR(AA1673="",AO1673=EUconst_NA),"",AO1673)</f>
        <v/>
      </c>
      <c r="AR1673" s="420">
        <f>IF(AC1673=TRUE,IF(COUNT(K1673:L1673)=0,0,IF(L1673="",K1673,L1673)),0)</f>
        <v>0</v>
      </c>
      <c r="AS1673" s="424" t="b">
        <f>AND(AC1673=TRUE,OR(AND(F1673&lt;&gt;"",NOT(ISNUMBER(AA1673))),L1673&lt;&gt;"",F1673="",AQ1673=""))</f>
        <v>0</v>
      </c>
      <c r="AT1673" s="424" t="b">
        <f t="shared" si="415"/>
        <v>0</v>
      </c>
      <c r="AU1673" s="1097"/>
      <c r="AV1673" s="425" t="b">
        <f t="shared" si="416"/>
        <v>0</v>
      </c>
      <c r="AW1673" s="426" t="b">
        <f t="shared" si="417"/>
        <v>0</v>
      </c>
      <c r="AX1673" s="1097"/>
      <c r="AY1673" s="399" t="b">
        <f t="shared" si="418"/>
        <v>0</v>
      </c>
      <c r="AZ1673" s="400" t="b">
        <f>OR(AR1672&gt;100%,(AR1672+AR1673)&gt;100%)</f>
        <v>0</v>
      </c>
      <c r="BA1673" s="1097"/>
      <c r="BB1673" s="1097"/>
      <c r="BC1673" s="1097"/>
      <c r="BD1673" s="1097"/>
      <c r="BE1673" s="1097"/>
      <c r="BF1673" s="1097"/>
      <c r="BG1673" s="1097"/>
      <c r="BH1673" s="1097"/>
      <c r="BI1673" s="1097"/>
      <c r="BJ1673" s="1097"/>
      <c r="BK1673" s="1097"/>
      <c r="BL1673" s="1097"/>
      <c r="BM1673" s="1097"/>
      <c r="BN1673" s="1097"/>
      <c r="BO1673" s="1097"/>
      <c r="BP1673" s="1097"/>
      <c r="BQ1673" s="1097"/>
      <c r="BR1673" s="1097"/>
      <c r="BS1673" s="1097"/>
      <c r="BT1673" s="1097"/>
      <c r="BU1673" s="1097"/>
      <c r="BV1673" s="1097"/>
      <c r="BW1673" s="1097"/>
      <c r="BX1673" s="1097"/>
      <c r="BY1673" s="1097"/>
      <c r="BZ1673" s="400" t="b">
        <f>OR(BZ1665,Y1673=EUconst_NA)</f>
        <v>1</v>
      </c>
    </row>
    <row r="1674" spans="1:78" s="1066" customFormat="1" ht="5.0999999999999996" customHeight="1" x14ac:dyDescent="0.25">
      <c r="A1674" s="1055"/>
      <c r="B1674" s="928"/>
      <c r="C1674" s="928"/>
      <c r="D1674" s="954"/>
      <c r="O1674" s="1056"/>
      <c r="P1674" s="1101"/>
      <c r="Q1674" s="1101"/>
      <c r="R1674" s="1101"/>
      <c r="S1674" s="1130"/>
      <c r="T1674" s="1097"/>
      <c r="U1674" s="1097"/>
      <c r="V1674" s="1097"/>
      <c r="W1674" s="1097"/>
      <c r="X1674" s="1097"/>
      <c r="Y1674" s="1097"/>
      <c r="Z1674" s="1097"/>
      <c r="AA1674" s="1097"/>
      <c r="AB1674" s="1097"/>
      <c r="AC1674" s="1097"/>
      <c r="AD1674" s="1097"/>
      <c r="AE1674" s="1097"/>
      <c r="AF1674" s="1097"/>
      <c r="AG1674" s="1097"/>
      <c r="AH1674" s="1097"/>
      <c r="AI1674" s="1097"/>
      <c r="AJ1674" s="1097"/>
      <c r="AK1674" s="1097"/>
      <c r="AL1674" s="1097"/>
      <c r="AM1674" s="1097"/>
      <c r="AN1674" s="1097"/>
      <c r="AO1674" s="1097"/>
      <c r="AP1674" s="1097"/>
      <c r="AQ1674" s="1097"/>
      <c r="AR1674" s="1097"/>
      <c r="AS1674" s="1097"/>
      <c r="AT1674" s="1097"/>
      <c r="AU1674" s="1097"/>
      <c r="AV1674" s="1097"/>
      <c r="AW1674" s="1097"/>
      <c r="AX1674" s="1097"/>
      <c r="AY1674" s="1097"/>
      <c r="AZ1674" s="1097"/>
      <c r="BA1674" s="1097"/>
      <c r="BB1674" s="1097"/>
      <c r="BC1674" s="1097"/>
      <c r="BD1674" s="1097"/>
      <c r="BE1674" s="1097"/>
      <c r="BF1674" s="1097"/>
      <c r="BG1674" s="1097"/>
      <c r="BH1674" s="1097"/>
      <c r="BI1674" s="1097"/>
      <c r="BJ1674" s="1097"/>
      <c r="BK1674" s="1097"/>
      <c r="BL1674" s="1097"/>
      <c r="BM1674" s="1097"/>
      <c r="BN1674" s="1097"/>
      <c r="BO1674" s="1097"/>
      <c r="BP1674" s="1097"/>
      <c r="BQ1674" s="1097"/>
      <c r="BR1674" s="1097"/>
      <c r="BS1674" s="1097"/>
      <c r="BT1674" s="1097"/>
      <c r="BU1674" s="1097"/>
      <c r="BV1674" s="1097"/>
      <c r="BW1674" s="1097"/>
      <c r="BX1674" s="1097"/>
      <c r="BY1674" s="1097"/>
      <c r="BZ1674" s="1097"/>
    </row>
    <row r="1675" spans="1:78" s="1066" customFormat="1" ht="12.75" customHeight="1" x14ac:dyDescent="0.25">
      <c r="A1675" s="1055"/>
      <c r="B1675" s="928"/>
      <c r="C1675" s="928"/>
      <c r="D1675" s="1840" t="str">
        <f>Translations!$B$674</f>
        <v>Tiers geldig van:</v>
      </c>
      <c r="E1675" s="1840"/>
      <c r="F1675" s="1841"/>
      <c r="G1675" s="624"/>
      <c r="H1675" s="427" t="str">
        <f>Translations!$B$675</f>
        <v>tot:</v>
      </c>
      <c r="I1675" s="624"/>
      <c r="J1675" s="1842" t="str">
        <f>Translations!$B$676</f>
        <v>Euralcode voor deze (afval)stroom (indien van toepassing):</v>
      </c>
      <c r="K1675" s="1843"/>
      <c r="L1675" s="1843"/>
      <c r="M1675" s="1844"/>
      <c r="N1675" s="428"/>
      <c r="O1675" s="1056"/>
      <c r="P1675" s="1101"/>
      <c r="Q1675" s="1101"/>
      <c r="R1675" s="1101"/>
      <c r="S1675" s="1130"/>
      <c r="T1675" s="1097"/>
      <c r="U1675" s="1097"/>
      <c r="V1675" s="1097"/>
      <c r="W1675" s="1097"/>
      <c r="X1675" s="1097"/>
      <c r="Y1675" s="1097"/>
      <c r="Z1675" s="1097"/>
      <c r="AA1675" s="1097"/>
      <c r="AB1675" s="1097"/>
      <c r="AC1675" s="1097"/>
      <c r="AD1675" s="1097"/>
      <c r="AE1675" s="1097"/>
      <c r="AF1675" s="1097"/>
      <c r="AG1675" s="1097"/>
      <c r="AH1675" s="1097"/>
      <c r="AI1675" s="1097"/>
      <c r="AJ1675" s="1097"/>
      <c r="AK1675" s="1097"/>
      <c r="AL1675" s="1097"/>
      <c r="AM1675" s="1097"/>
      <c r="AN1675" s="1097"/>
      <c r="AO1675" s="1097"/>
      <c r="AP1675" s="1097"/>
      <c r="AQ1675" s="1097"/>
      <c r="AR1675" s="1097"/>
      <c r="AS1675" s="1097"/>
      <c r="AT1675" s="1097"/>
      <c r="AU1675" s="1097"/>
      <c r="AV1675" s="1097"/>
      <c r="AW1675" s="1097"/>
      <c r="AX1675" s="1097"/>
      <c r="AY1675" s="1097"/>
      <c r="AZ1675" s="1097"/>
      <c r="BA1675" s="1097"/>
      <c r="BB1675" s="1097"/>
      <c r="BC1675" s="1097"/>
      <c r="BD1675" s="1097"/>
      <c r="BE1675" s="1097"/>
      <c r="BF1675" s="1097"/>
      <c r="BG1675" s="1097"/>
      <c r="BH1675" s="1097"/>
      <c r="BI1675" s="1097"/>
      <c r="BJ1675" s="1097"/>
      <c r="BK1675" s="1097"/>
      <c r="BL1675" s="1097"/>
      <c r="BM1675" s="1097"/>
      <c r="BN1675" s="1097"/>
      <c r="BO1675" s="1097"/>
      <c r="BP1675" s="1097"/>
      <c r="BQ1675" s="1097"/>
      <c r="BR1675" s="1097"/>
      <c r="BS1675" s="1097"/>
      <c r="BT1675" s="1097"/>
      <c r="BU1675" s="1097"/>
      <c r="BV1675" s="1097"/>
      <c r="BW1675" s="1097"/>
      <c r="BX1675" s="1097"/>
      <c r="BY1675" s="1097"/>
      <c r="BZ1675" s="14" t="b">
        <f>BZ1665</f>
        <v>1</v>
      </c>
    </row>
    <row r="1676" spans="1:78" s="1066" customFormat="1" ht="5.0999999999999996" customHeight="1" x14ac:dyDescent="0.25">
      <c r="A1676" s="1055"/>
      <c r="B1676" s="928"/>
      <c r="C1676" s="928"/>
      <c r="D1676" s="950"/>
      <c r="E1676" s="957"/>
      <c r="F1676" s="957"/>
      <c r="G1676" s="957"/>
      <c r="H1676" s="957"/>
      <c r="I1676" s="957"/>
      <c r="J1676" s="957"/>
      <c r="K1676" s="957"/>
      <c r="L1676" s="957"/>
      <c r="M1676" s="957"/>
      <c r="N1676" s="957"/>
      <c r="O1676" s="1056"/>
      <c r="P1676" s="1101"/>
      <c r="Q1676" s="1101"/>
      <c r="R1676" s="1101"/>
      <c r="S1676" s="1130"/>
      <c r="T1676" s="1097"/>
      <c r="U1676" s="1097"/>
      <c r="V1676" s="1097"/>
      <c r="W1676" s="1097"/>
      <c r="X1676" s="1097"/>
      <c r="Y1676" s="1097"/>
      <c r="Z1676" s="1097"/>
      <c r="AA1676" s="1097"/>
      <c r="AB1676" s="1097"/>
      <c r="AC1676" s="1097"/>
      <c r="AD1676" s="1097"/>
      <c r="AE1676" s="1097"/>
      <c r="AF1676" s="1097"/>
      <c r="AG1676" s="1097"/>
      <c r="AH1676" s="1097"/>
      <c r="AI1676" s="1097"/>
      <c r="AJ1676" s="1097"/>
      <c r="AK1676" s="1097"/>
      <c r="AL1676" s="1097"/>
      <c r="AM1676" s="1097"/>
      <c r="AN1676" s="1097"/>
      <c r="AO1676" s="1097"/>
      <c r="AP1676" s="1097"/>
      <c r="AQ1676" s="1097"/>
      <c r="AR1676" s="1097"/>
      <c r="AS1676" s="1097"/>
      <c r="AT1676" s="1097"/>
      <c r="AU1676" s="1097"/>
      <c r="AV1676" s="1097"/>
      <c r="AW1676" s="1097"/>
      <c r="AX1676" s="1097"/>
      <c r="AY1676" s="1097"/>
      <c r="AZ1676" s="1097"/>
      <c r="BA1676" s="1097"/>
      <c r="BB1676" s="1097"/>
      <c r="BC1676" s="1097"/>
      <c r="BD1676" s="1097"/>
      <c r="BE1676" s="1097"/>
      <c r="BF1676" s="1097"/>
      <c r="BG1676" s="1097"/>
      <c r="BH1676" s="1097"/>
      <c r="BI1676" s="1097"/>
      <c r="BJ1676" s="1097"/>
      <c r="BK1676" s="1097"/>
      <c r="BL1676" s="1097"/>
      <c r="BM1676" s="1097"/>
      <c r="BN1676" s="1097"/>
      <c r="BO1676" s="1097"/>
      <c r="BP1676" s="1097"/>
      <c r="BQ1676" s="1097"/>
      <c r="BR1676" s="1097"/>
      <c r="BS1676" s="1097"/>
      <c r="BT1676" s="1097"/>
      <c r="BU1676" s="1097"/>
      <c r="BV1676" s="1097"/>
      <c r="BW1676" s="1097"/>
      <c r="BX1676" s="1097"/>
      <c r="BY1676" s="1097"/>
      <c r="BZ1676" s="1097"/>
    </row>
    <row r="1677" spans="1:78" s="1066" customFormat="1" ht="12.75" customHeight="1" x14ac:dyDescent="0.25">
      <c r="A1677" s="1055"/>
      <c r="B1677" s="928"/>
      <c r="C1677" s="928"/>
      <c r="D1677" s="957"/>
      <c r="E1677" s="957"/>
      <c r="F1677" s="957"/>
      <c r="G1677" s="957"/>
      <c r="H1677" s="957"/>
      <c r="I1677" s="957"/>
      <c r="J1677" s="957"/>
      <c r="K1677" s="957"/>
      <c r="L1677" s="957"/>
      <c r="M1677" s="427" t="str">
        <f>Translations!$B$677</f>
        <v>ID dat voor deze source stream wordt gebruikt in het monitoringsplan:</v>
      </c>
      <c r="N1677" s="474"/>
      <c r="O1677" s="1056"/>
      <c r="P1677" s="1101"/>
      <c r="Q1677" s="1101"/>
      <c r="R1677" s="1101"/>
      <c r="S1677" s="1130"/>
      <c r="T1677" s="1097"/>
      <c r="U1677" s="1097"/>
      <c r="V1677" s="1097"/>
      <c r="W1677" s="1097"/>
      <c r="X1677" s="1097"/>
      <c r="Y1677" s="1097"/>
      <c r="Z1677" s="1097"/>
      <c r="AA1677" s="1097"/>
      <c r="AB1677" s="1097"/>
      <c r="AC1677" s="1097"/>
      <c r="AD1677" s="1097"/>
      <c r="AE1677" s="1097"/>
      <c r="AF1677" s="1097"/>
      <c r="AG1677" s="1097"/>
      <c r="AH1677" s="1097"/>
      <c r="AI1677" s="1097"/>
      <c r="AJ1677" s="1097"/>
      <c r="AK1677" s="1097"/>
      <c r="AL1677" s="1097"/>
      <c r="AM1677" s="1097"/>
      <c r="AN1677" s="1097"/>
      <c r="AO1677" s="1097"/>
      <c r="AP1677" s="1097"/>
      <c r="AQ1677" s="1097"/>
      <c r="AR1677" s="1097"/>
      <c r="AS1677" s="1097"/>
      <c r="AT1677" s="1097"/>
      <c r="AU1677" s="1097"/>
      <c r="AV1677" s="1097"/>
      <c r="AW1677" s="1097"/>
      <c r="AX1677" s="1097"/>
      <c r="AY1677" s="1097"/>
      <c r="AZ1677" s="1097"/>
      <c r="BA1677" s="1097"/>
      <c r="BB1677" s="1097"/>
      <c r="BC1677" s="1097"/>
      <c r="BD1677" s="1097"/>
      <c r="BE1677" s="1097"/>
      <c r="BF1677" s="1097"/>
      <c r="BG1677" s="1097"/>
      <c r="BH1677" s="1097"/>
      <c r="BI1677" s="1097"/>
      <c r="BJ1677" s="1097"/>
      <c r="BK1677" s="1097"/>
      <c r="BL1677" s="1097"/>
      <c r="BM1677" s="1097"/>
      <c r="BN1677" s="1097"/>
      <c r="BO1677" s="1097"/>
      <c r="BP1677" s="1097"/>
      <c r="BQ1677" s="1097"/>
      <c r="BR1677" s="1097"/>
      <c r="BS1677" s="1097"/>
      <c r="BT1677" s="1097"/>
      <c r="BU1677" s="1097"/>
      <c r="BV1677" s="1097"/>
      <c r="BW1677" s="1097"/>
      <c r="BX1677" s="1097"/>
      <c r="BY1677" s="1097"/>
      <c r="BZ1677" s="14" t="b">
        <f>BZ1675</f>
        <v>1</v>
      </c>
    </row>
    <row r="1678" spans="1:78" s="1066" customFormat="1" ht="5.0999999999999996" customHeight="1" x14ac:dyDescent="0.25">
      <c r="A1678" s="1131"/>
      <c r="D1678" s="954"/>
      <c r="O1678" s="1118"/>
      <c r="P1678" s="1107"/>
      <c r="Q1678" s="1107"/>
      <c r="R1678" s="1107"/>
      <c r="S1678" s="1097"/>
      <c r="T1678" s="1097"/>
      <c r="U1678" s="1097"/>
      <c r="V1678" s="1097"/>
      <c r="W1678" s="1097"/>
      <c r="X1678" s="1097"/>
      <c r="Y1678" s="1097"/>
      <c r="Z1678" s="1097"/>
      <c r="AA1678" s="1097"/>
      <c r="AB1678" s="1097"/>
      <c r="AC1678" s="1097"/>
      <c r="AD1678" s="1097"/>
      <c r="AE1678" s="1097"/>
      <c r="AF1678" s="1097"/>
      <c r="AG1678" s="1097"/>
      <c r="AH1678" s="1097"/>
      <c r="AI1678" s="1097"/>
      <c r="AJ1678" s="1097"/>
      <c r="AK1678" s="1097"/>
      <c r="AL1678" s="1097"/>
      <c r="AM1678" s="1097"/>
      <c r="AN1678" s="1097"/>
      <c r="AO1678" s="1097"/>
      <c r="AP1678" s="1097"/>
      <c r="AQ1678" s="1097"/>
      <c r="AR1678" s="1097"/>
      <c r="AS1678" s="1097"/>
      <c r="AT1678" s="1097"/>
      <c r="AU1678" s="1097"/>
      <c r="AV1678" s="1097"/>
      <c r="AW1678" s="1097"/>
      <c r="AX1678" s="1097"/>
      <c r="AY1678" s="1097"/>
      <c r="AZ1678" s="1097"/>
      <c r="BA1678" s="1097"/>
      <c r="BB1678" s="1097"/>
      <c r="BC1678" s="1097"/>
      <c r="BD1678" s="1097"/>
      <c r="BE1678" s="1097"/>
      <c r="BF1678" s="1097"/>
      <c r="BG1678" s="1097"/>
      <c r="BH1678" s="1097"/>
      <c r="BI1678" s="1097"/>
      <c r="BJ1678" s="1097"/>
      <c r="BK1678" s="1097"/>
      <c r="BL1678" s="1097"/>
      <c r="BM1678" s="1097"/>
      <c r="BN1678" s="1097"/>
      <c r="BO1678" s="1097"/>
      <c r="BP1678" s="1097"/>
      <c r="BQ1678" s="1097"/>
      <c r="BR1678" s="1097"/>
      <c r="BS1678" s="1097"/>
      <c r="BT1678" s="1097"/>
      <c r="BU1678" s="1097"/>
      <c r="BV1678" s="1097"/>
      <c r="BW1678" s="1097"/>
      <c r="BX1678" s="1097"/>
      <c r="BY1678" s="1097"/>
      <c r="BZ1678" s="1097"/>
    </row>
    <row r="1679" spans="1:78" s="1066" customFormat="1" x14ac:dyDescent="0.25">
      <c r="A1679" s="1131"/>
      <c r="D1679" s="1856" t="str">
        <f>Translations!$B$160</f>
        <v>Eventuele opmerkingen:</v>
      </c>
      <c r="E1679" s="1857"/>
      <c r="F1679" s="1858"/>
      <c r="G1679" s="1859"/>
      <c r="H1679" s="1859"/>
      <c r="I1679" s="1859"/>
      <c r="J1679" s="1859"/>
      <c r="K1679" s="1859"/>
      <c r="L1679" s="1859"/>
      <c r="M1679" s="1859"/>
      <c r="N1679" s="1860"/>
      <c r="O1679" s="1118"/>
      <c r="P1679" s="1107"/>
      <c r="Q1679" s="1107"/>
      <c r="R1679" s="1107"/>
      <c r="S1679" s="1097"/>
      <c r="T1679" s="1097"/>
      <c r="U1679" s="1097"/>
      <c r="V1679" s="1097"/>
      <c r="W1679" s="1097"/>
      <c r="X1679" s="1097"/>
      <c r="Y1679" s="1097"/>
      <c r="Z1679" s="1097"/>
      <c r="AA1679" s="1097"/>
      <c r="AB1679" s="1097"/>
      <c r="AC1679" s="1097"/>
      <c r="AD1679" s="1097"/>
      <c r="AE1679" s="1097"/>
      <c r="AF1679" s="1097"/>
      <c r="AG1679" s="1097"/>
      <c r="AH1679" s="1097"/>
      <c r="AI1679" s="1097"/>
      <c r="AJ1679" s="1097"/>
      <c r="AK1679" s="1097"/>
      <c r="AL1679" s="1097"/>
      <c r="AM1679" s="1097"/>
      <c r="AN1679" s="1097"/>
      <c r="AO1679" s="1097"/>
      <c r="AP1679" s="1097"/>
      <c r="AQ1679" s="1097"/>
      <c r="AR1679" s="1097"/>
      <c r="AS1679" s="1097"/>
      <c r="AT1679" s="1097"/>
      <c r="AU1679" s="1097"/>
      <c r="AV1679" s="1097"/>
      <c r="AW1679" s="1097"/>
      <c r="AX1679" s="1097"/>
      <c r="AY1679" s="1097"/>
      <c r="AZ1679" s="1097"/>
      <c r="BA1679" s="1097"/>
      <c r="BB1679" s="1097"/>
      <c r="BC1679" s="1097"/>
      <c r="BD1679" s="1097"/>
      <c r="BE1679" s="1097"/>
      <c r="BF1679" s="1097"/>
      <c r="BG1679" s="1097"/>
      <c r="BH1679" s="1097"/>
      <c r="BI1679" s="1097"/>
      <c r="BJ1679" s="1097"/>
      <c r="BK1679" s="1097"/>
      <c r="BL1679" s="1097"/>
      <c r="BM1679" s="1097"/>
      <c r="BN1679" s="1097"/>
      <c r="BO1679" s="1097"/>
      <c r="BP1679" s="1097"/>
      <c r="BQ1679" s="1097"/>
      <c r="BR1679" s="1097"/>
      <c r="BS1679" s="1097"/>
      <c r="BT1679" s="1097"/>
      <c r="BU1679" s="1097"/>
      <c r="BV1679" s="1097"/>
      <c r="BW1679" s="1097"/>
      <c r="BX1679" s="1097"/>
      <c r="BY1679" s="1097"/>
      <c r="BZ1679" s="14" t="b">
        <f>BZ1675</f>
        <v>1</v>
      </c>
    </row>
    <row r="1680" spans="1:78" s="931" customFormat="1" ht="12.75" customHeight="1" thickBot="1" x14ac:dyDescent="0.3">
      <c r="A1680" s="1055"/>
      <c r="B1680" s="957"/>
      <c r="C1680" s="1087"/>
      <c r="D1680" s="960"/>
      <c r="E1680" s="1089"/>
      <c r="F1680" s="1087"/>
      <c r="G1680" s="1132"/>
      <c r="H1680" s="1132"/>
      <c r="I1680" s="1132"/>
      <c r="J1680" s="1132"/>
      <c r="K1680" s="1132"/>
      <c r="L1680" s="1132"/>
      <c r="M1680" s="1132"/>
      <c r="N1680" s="1132"/>
      <c r="O1680" s="1092"/>
      <c r="P1680" s="1093"/>
      <c r="Q1680" s="1093"/>
      <c r="R1680" s="1093"/>
      <c r="S1680" s="930"/>
      <c r="T1680" s="930"/>
      <c r="U1680" s="1133"/>
      <c r="V1680" s="930"/>
      <c r="W1680" s="930"/>
      <c r="X1680" s="1133"/>
      <c r="Y1680" s="930"/>
      <c r="Z1680" s="930"/>
      <c r="AA1680" s="930"/>
      <c r="AB1680" s="930"/>
      <c r="AC1680" s="930"/>
      <c r="AD1680" s="930"/>
      <c r="AE1680" s="930"/>
      <c r="AF1680" s="930"/>
      <c r="AG1680" s="930"/>
      <c r="AH1680" s="930"/>
      <c r="AI1680" s="930"/>
      <c r="AJ1680" s="930"/>
      <c r="AK1680" s="930"/>
      <c r="AL1680" s="930"/>
      <c r="AM1680" s="930"/>
      <c r="AN1680" s="930"/>
      <c r="AO1680" s="930"/>
      <c r="AP1680" s="930"/>
      <c r="AQ1680" s="930"/>
      <c r="AR1680" s="930"/>
      <c r="AS1680" s="930"/>
      <c r="AT1680" s="930"/>
      <c r="AU1680" s="930"/>
      <c r="AV1680" s="930"/>
      <c r="AW1680" s="930"/>
      <c r="AX1680" s="930"/>
      <c r="AY1680" s="930"/>
      <c r="AZ1680" s="930"/>
      <c r="BA1680" s="930"/>
      <c r="BB1680" s="930"/>
      <c r="BC1680" s="930"/>
      <c r="BD1680" s="930"/>
      <c r="BE1680" s="930"/>
      <c r="BF1680" s="930"/>
      <c r="BG1680" s="930"/>
      <c r="BH1680" s="930"/>
      <c r="BI1680" s="1097"/>
      <c r="BJ1680" s="1097"/>
      <c r="BK1680" s="1097"/>
      <c r="BL1680" s="930"/>
      <c r="BM1680" s="930"/>
      <c r="BN1680" s="930"/>
      <c r="BO1680" s="930"/>
      <c r="BP1680" s="930"/>
      <c r="BQ1680" s="930"/>
      <c r="BR1680" s="930"/>
      <c r="BS1680" s="930"/>
      <c r="BT1680" s="930"/>
      <c r="BU1680" s="930"/>
      <c r="BV1680" s="930"/>
      <c r="BW1680" s="930"/>
      <c r="BX1680" s="930"/>
      <c r="BY1680" s="930"/>
      <c r="BZ1680" s="930"/>
    </row>
    <row r="1681" spans="1:78" s="931" customFormat="1" ht="12.75" customHeight="1" thickBot="1" x14ac:dyDescent="0.3">
      <c r="A1681" s="1090"/>
      <c r="B1681" s="957"/>
      <c r="C1681" s="957"/>
      <c r="D1681" s="954"/>
      <c r="E1681" s="1062"/>
      <c r="F1681" s="957"/>
      <c r="G1681" s="1091"/>
      <c r="H1681" s="1091"/>
      <c r="I1681" s="1091"/>
      <c r="J1681" s="1091"/>
      <c r="K1681" s="957"/>
      <c r="L1681" s="1091"/>
      <c r="M1681" s="1091"/>
      <c r="N1681" s="1091"/>
      <c r="O1681" s="1092"/>
      <c r="P1681" s="1093"/>
      <c r="Q1681" s="1093"/>
      <c r="R1681" s="1093"/>
      <c r="S1681" s="1070"/>
      <c r="T1681" s="12" t="str">
        <f>IF(ISBLANK(E1682),"",MATCH(E1682,CNTR_SourceStreamNames,0))</f>
        <v/>
      </c>
      <c r="U1681" s="430" t="str">
        <f>IF(ISBLANK(E1682),"",INDEX(B_InstallationDescription!$D$53:$D$127,MATCH(E1682,CNTR_SourceStreamNames,0)))</f>
        <v/>
      </c>
      <c r="V1681" s="1072"/>
      <c r="W1681" s="937"/>
      <c r="X1681" s="937"/>
      <c r="Y1681" s="937"/>
      <c r="Z1681" s="930"/>
      <c r="AA1681" s="930"/>
      <c r="AB1681" s="930"/>
      <c r="AC1681" s="930"/>
      <c r="AD1681" s="930"/>
      <c r="AE1681" s="930"/>
      <c r="AF1681" s="930"/>
      <c r="AG1681" s="930"/>
      <c r="AH1681" s="930"/>
      <c r="AI1681" s="930"/>
      <c r="AJ1681" s="930"/>
      <c r="AK1681" s="1025"/>
      <c r="AL1681" s="930"/>
      <c r="AM1681" s="930"/>
      <c r="AN1681" s="930"/>
      <c r="AO1681" s="930"/>
      <c r="AP1681" s="930"/>
      <c r="AQ1681" s="930"/>
      <c r="AR1681" s="930"/>
      <c r="AS1681" s="930"/>
      <c r="AT1681" s="930"/>
      <c r="AU1681" s="930"/>
      <c r="AV1681" s="930"/>
      <c r="AW1681" s="930"/>
      <c r="AX1681" s="930"/>
      <c r="AY1681" s="930"/>
      <c r="AZ1681" s="930"/>
      <c r="BA1681" s="930"/>
      <c r="BB1681" s="930"/>
      <c r="BC1681" s="930"/>
      <c r="BD1681" s="930"/>
      <c r="BE1681" s="930"/>
      <c r="BF1681" s="930"/>
      <c r="BG1681" s="930"/>
      <c r="BH1681" s="937"/>
      <c r="BI1681" s="937"/>
      <c r="BJ1681" s="937"/>
      <c r="BK1681" s="937"/>
      <c r="BL1681" s="937"/>
      <c r="BM1681" s="937"/>
      <c r="BN1681" s="937"/>
      <c r="BO1681" s="937"/>
      <c r="BP1681" s="937"/>
      <c r="BQ1681" s="937"/>
      <c r="BR1681" s="937"/>
      <c r="BS1681" s="937"/>
      <c r="BT1681" s="937"/>
      <c r="BU1681" s="937"/>
      <c r="BV1681" s="937"/>
      <c r="BW1681" s="937"/>
      <c r="BX1681" s="937"/>
      <c r="BY1681" s="937"/>
      <c r="BZ1681" s="336" t="s">
        <v>268</v>
      </c>
    </row>
    <row r="1682" spans="1:78" s="1066" customFormat="1" ht="15" customHeight="1" thickBot="1" x14ac:dyDescent="0.3">
      <c r="A1682" s="498" t="str">
        <f>IF(E1682="","","PRINT")</f>
        <v/>
      </c>
      <c r="B1682" s="928"/>
      <c r="C1682" s="429">
        <f>C1655+1</f>
        <v>61</v>
      </c>
      <c r="D1682" s="928"/>
      <c r="E1682" s="1851"/>
      <c r="F1682" s="1852"/>
      <c r="G1682" s="1852"/>
      <c r="H1682" s="1852"/>
      <c r="I1682" s="1852"/>
      <c r="J1682" s="1853"/>
      <c r="K1682" s="1845" t="str">
        <f>IF(E1683="","",INDEX(EUwideConstants!$F$338:$F$379,MATCH(E1683,EUConst_TierActivityListNames,0)))</f>
        <v/>
      </c>
      <c r="L1682" s="1846"/>
      <c r="M1682" s="338" t="str">
        <f>Translations!$B$665</f>
        <v>Fossiel CO2:</v>
      </c>
      <c r="N1682" s="622" t="str">
        <f>IF(SUM(check!A1883:A1892)=0,IF(N1684&lt;&gt;"",N1684,IF(OR(K1682="",T1683=TRUE),"",INDEX(BC1696:BE1696,MATCH(K1682,BC1692:BE1692,0)))),"")</f>
        <v/>
      </c>
      <c r="O1682" s="476" t="s">
        <v>266</v>
      </c>
      <c r="P1682" s="688" t="str">
        <f>IF(AND(E1682&lt;&gt;"",COUNTIF(P1683:$P$2089,"PRINT")=0),"PRINT","")</f>
        <v/>
      </c>
      <c r="Q1682" s="207" t="str">
        <f>EUconst_SumCO2 &amp; "_" &amp; K1682</f>
        <v>SUM_CO2_</v>
      </c>
      <c r="R1682" s="1093"/>
      <c r="S1682" s="1070"/>
      <c r="T1682" s="343" t="s">
        <v>391</v>
      </c>
      <c r="U1682" s="1070"/>
      <c r="V1682" s="1072"/>
      <c r="W1682" s="937"/>
      <c r="X1682" s="930"/>
      <c r="Y1682" s="930"/>
      <c r="Z1682" s="930"/>
      <c r="AA1682" s="930"/>
      <c r="AB1682" s="930"/>
      <c r="AC1682" s="930"/>
      <c r="AD1682" s="930"/>
      <c r="AE1682" s="930"/>
      <c r="AF1682" s="930"/>
      <c r="AG1682" s="930"/>
      <c r="AH1682" s="930"/>
      <c r="AI1682" s="1096"/>
      <c r="AJ1682" s="1096"/>
      <c r="AK1682" s="1096"/>
      <c r="AL1682" s="1096"/>
      <c r="AM1682" s="1096"/>
      <c r="AN1682" s="1096"/>
      <c r="AO1682" s="1096"/>
      <c r="AP1682" s="1096"/>
      <c r="AQ1682" s="1096"/>
      <c r="AR1682" s="1096"/>
      <c r="AS1682" s="1096"/>
      <c r="AT1682" s="1096"/>
      <c r="AU1682" s="1096"/>
      <c r="AV1682" s="1096"/>
      <c r="AW1682" s="1096"/>
      <c r="AX1682" s="1096"/>
      <c r="AY1682" s="1096"/>
      <c r="AZ1682" s="1096"/>
      <c r="BA1682" s="1096"/>
      <c r="BB1682" s="1096"/>
      <c r="BC1682" s="1096"/>
      <c r="BD1682" s="1096"/>
      <c r="BE1682" s="1096"/>
      <c r="BF1682" s="1096"/>
      <c r="BG1682" s="1096"/>
      <c r="BH1682" s="500">
        <f>AR1692</f>
        <v>0</v>
      </c>
      <c r="BI1682" s="500" t="e">
        <f>AJ1692</f>
        <v>#N/A</v>
      </c>
      <c r="BJ1682" s="500">
        <f>AR1694</f>
        <v>0</v>
      </c>
      <c r="BK1682" s="500" t="str">
        <f>AJ1694</f>
        <v/>
      </c>
      <c r="BL1682" s="500">
        <f>AR1695</f>
        <v>0</v>
      </c>
      <c r="BM1682" s="500" t="str">
        <f>AJ1695</f>
        <v/>
      </c>
      <c r="BN1682" s="500">
        <f>AR1696</f>
        <v>1</v>
      </c>
      <c r="BO1682" s="500">
        <f>AR1697</f>
        <v>1</v>
      </c>
      <c r="BP1682" s="500">
        <f>AR1698</f>
        <v>0</v>
      </c>
      <c r="BQ1682" s="500" t="str">
        <f>AJ1698</f>
        <v/>
      </c>
      <c r="BR1682" s="500">
        <f>AR1699</f>
        <v>0</v>
      </c>
      <c r="BS1682" s="500">
        <f>AR1700</f>
        <v>0</v>
      </c>
      <c r="BT1682" s="500" t="str">
        <f>N1682</f>
        <v/>
      </c>
      <c r="BU1682" s="500" t="str">
        <f>N1683</f>
        <v/>
      </c>
      <c r="BV1682" s="500" t="str">
        <f>R1685</f>
        <v/>
      </c>
      <c r="BW1682" s="500" t="str">
        <f>R1691</f>
        <v/>
      </c>
      <c r="BX1682" s="500" t="str">
        <f>R1692</f>
        <v/>
      </c>
      <c r="BY1682" s="937"/>
      <c r="BZ1682" s="431" t="b">
        <f>CNTR_CalcRelevant=EUconst_NotRelevant</f>
        <v>1</v>
      </c>
    </row>
    <row r="1683" spans="1:78" s="1066" customFormat="1" ht="15" customHeight="1" thickBot="1" x14ac:dyDescent="0.3">
      <c r="A1683" s="1055"/>
      <c r="B1683" s="928"/>
      <c r="C1683" s="928"/>
      <c r="D1683" s="928"/>
      <c r="E1683" s="1847" t="str">
        <f>IF(ISBLANK(E1682),"",IF(INDEX(B_InstallationDescription!$E$53:$E$127,MATCH(U1681,B_InstallationDescription!$D$53:$D$127,0))&gt;0,INDEX(B_InstallationDescription!$E$53:$E$127,MATCH(U1681,B_InstallationDescription!$D$53:$D$127,0)),""))</f>
        <v/>
      </c>
      <c r="F1683" s="1848"/>
      <c r="G1683" s="1848"/>
      <c r="H1683" s="1848"/>
      <c r="I1683" s="1848"/>
      <c r="J1683" s="1849"/>
      <c r="M1683" s="201" t="str">
        <f>Translations!$B$666</f>
        <v>Bio CO2:</v>
      </c>
      <c r="N1683" s="623" t="str">
        <f>IF(OR(K1682="",T1683=TRUE),"",INDEX(BC1695:BE1695,MATCH(K1682,BC1692:BE1692,0)))</f>
        <v/>
      </c>
      <c r="O1683" s="477" t="s">
        <v>266</v>
      </c>
      <c r="P1683" s="1093"/>
      <c r="Q1683" s="207" t="str">
        <f>EUconst_SumBioCO2 &amp; "_" &amp; K1682</f>
        <v>SUM_bioCO2_</v>
      </c>
      <c r="R1683" s="1093"/>
      <c r="S1683" s="1070"/>
      <c r="T1683" s="22" t="str">
        <f>IF(E1683="","",MATCH(E1683,EUConst_TierActivityListNames,0)&gt;40)</f>
        <v/>
      </c>
      <c r="U1683" s="1070"/>
      <c r="V1683" s="1072"/>
      <c r="W1683" s="937"/>
      <c r="X1683" s="930"/>
      <c r="Y1683" s="12" t="s">
        <v>93</v>
      </c>
      <c r="Z1683" s="1097"/>
      <c r="AA1683" s="1097"/>
      <c r="AB1683" s="1097"/>
      <c r="AC1683" s="1097"/>
      <c r="AD1683" s="1097"/>
      <c r="AE1683" s="12" t="s">
        <v>300</v>
      </c>
      <c r="AF1683" s="930"/>
      <c r="AG1683" s="1098"/>
      <c r="AH1683" s="1097"/>
      <c r="AI1683" s="1097"/>
      <c r="AJ1683" s="1098"/>
      <c r="AK1683" s="1098"/>
      <c r="AL1683" s="1096"/>
      <c r="AM1683" s="12" t="s">
        <v>306</v>
      </c>
      <c r="AN1683" s="1099"/>
      <c r="AO1683" s="1099"/>
      <c r="AP1683" s="1097"/>
      <c r="AQ1683" s="1097"/>
      <c r="AR1683" s="1097"/>
      <c r="AS1683" s="1097"/>
      <c r="AT1683" s="1097"/>
      <c r="AU1683" s="1097"/>
      <c r="AV1683" s="12" t="s">
        <v>314</v>
      </c>
      <c r="AW1683" s="1097"/>
      <c r="AX1683" s="1100"/>
      <c r="AY1683" s="1097"/>
      <c r="AZ1683" s="1097"/>
      <c r="BA1683" s="1097"/>
      <c r="BB1683" s="12" t="s">
        <v>218</v>
      </c>
      <c r="BC1683" s="1097"/>
      <c r="BD1683" s="1097"/>
      <c r="BE1683" s="1097"/>
      <c r="BF1683" s="1097"/>
      <c r="BG1683" s="12" t="s">
        <v>483</v>
      </c>
      <c r="BH1683" s="499" t="s">
        <v>553</v>
      </c>
      <c r="BI1683" s="499" t="s">
        <v>484</v>
      </c>
      <c r="BJ1683" s="499" t="s">
        <v>212</v>
      </c>
      <c r="BK1683" s="499" t="s">
        <v>485</v>
      </c>
      <c r="BL1683" s="499" t="s">
        <v>69</v>
      </c>
      <c r="BM1683" s="499" t="s">
        <v>486</v>
      </c>
      <c r="BN1683" s="499" t="s">
        <v>487</v>
      </c>
      <c r="BO1683" s="499" t="s">
        <v>488</v>
      </c>
      <c r="BP1683" s="499" t="s">
        <v>215</v>
      </c>
      <c r="BQ1683" s="499" t="s">
        <v>489</v>
      </c>
      <c r="BR1683" s="499" t="s">
        <v>490</v>
      </c>
      <c r="BS1683" s="499" t="s">
        <v>491</v>
      </c>
      <c r="BT1683" s="499" t="s">
        <v>289</v>
      </c>
      <c r="BU1683" s="499" t="s">
        <v>492</v>
      </c>
      <c r="BV1683" s="499" t="s">
        <v>495</v>
      </c>
      <c r="BW1683" s="499" t="s">
        <v>493</v>
      </c>
      <c r="BX1683" s="499" t="s">
        <v>494</v>
      </c>
      <c r="BY1683" s="1097"/>
      <c r="BZ1683" s="1097"/>
    </row>
    <row r="1684" spans="1:78" s="1066" customFormat="1" ht="5.0999999999999996" customHeight="1" thickBot="1" x14ac:dyDescent="0.3">
      <c r="A1684" s="1055"/>
      <c r="B1684" s="928"/>
      <c r="C1684" s="928"/>
      <c r="D1684" s="928"/>
      <c r="E1684" s="928"/>
      <c r="F1684" s="928"/>
      <c r="G1684" s="928"/>
      <c r="M1684" s="852"/>
      <c r="N1684" s="852"/>
      <c r="O1684" s="1056"/>
      <c r="P1684" s="1101"/>
      <c r="Q1684" s="1101"/>
      <c r="R1684" s="1101"/>
      <c r="S1684" s="1070"/>
      <c r="T1684" s="1070"/>
      <c r="U1684" s="1070"/>
      <c r="V1684" s="1072"/>
      <c r="W1684" s="1097"/>
      <c r="X1684" s="1097"/>
      <c r="Y1684" s="1093"/>
      <c r="Z1684" s="1097"/>
      <c r="AA1684" s="1097"/>
      <c r="AB1684" s="1097"/>
      <c r="AC1684" s="1097"/>
      <c r="AD1684" s="1097"/>
      <c r="AE1684" s="1097"/>
      <c r="AF1684" s="930"/>
      <c r="AG1684" s="1097"/>
      <c r="AH1684" s="1097"/>
      <c r="AI1684" s="1097"/>
      <c r="AJ1684" s="1098"/>
      <c r="AK1684" s="1098"/>
      <c r="AL1684" s="1096"/>
      <c r="AM1684" s="1097"/>
      <c r="AN1684" s="1097"/>
      <c r="AO1684" s="1097"/>
      <c r="AP1684" s="1097"/>
      <c r="AQ1684" s="1097"/>
      <c r="AR1684" s="1097"/>
      <c r="AS1684" s="1097"/>
      <c r="AT1684" s="1097"/>
      <c r="AU1684" s="1097"/>
      <c r="AV1684" s="1097"/>
      <c r="AW1684" s="1097"/>
      <c r="AX1684" s="1097"/>
      <c r="AY1684" s="1097"/>
      <c r="AZ1684" s="1097"/>
      <c r="BA1684" s="1097"/>
      <c r="BB1684" s="1097"/>
      <c r="BC1684" s="1097"/>
      <c r="BD1684" s="1097"/>
      <c r="BE1684" s="1097"/>
      <c r="BF1684" s="1097"/>
      <c r="BG1684" s="1097"/>
      <c r="BH1684" s="1097"/>
      <c r="BI1684" s="1097"/>
      <c r="BJ1684" s="1097"/>
      <c r="BK1684" s="1097"/>
      <c r="BL1684" s="1097"/>
      <c r="BM1684" s="1097"/>
      <c r="BN1684" s="1097"/>
      <c r="BO1684" s="1097"/>
      <c r="BP1684" s="1097"/>
      <c r="BQ1684" s="1097"/>
      <c r="BR1684" s="1097"/>
      <c r="BS1684" s="1097"/>
      <c r="BT1684" s="1097"/>
      <c r="BU1684" s="1097"/>
      <c r="BV1684" s="1097"/>
      <c r="BW1684" s="1097"/>
      <c r="BX1684" s="1097"/>
      <c r="BY1684" s="1097"/>
      <c r="BZ1684" s="1097"/>
    </row>
    <row r="1685" spans="1:78" s="1066" customFormat="1" ht="12.75" customHeight="1" thickBot="1" x14ac:dyDescent="0.3">
      <c r="A1685" s="1055"/>
      <c r="B1685" s="928"/>
      <c r="C1685" s="928"/>
      <c r="D1685" s="928"/>
      <c r="E1685" s="1838" t="str">
        <f>IF(E1682="","",IF(T1683=TRUE,HYPERLINK("#JUMP_14",EUconst_MsgGoOnPFC),HYPERLINK("#JUMP_E_8",EUconst_FurtherGuidancePoint1)))</f>
        <v/>
      </c>
      <c r="F1685" s="1838"/>
      <c r="G1685" s="1838"/>
      <c r="H1685" s="1838"/>
      <c r="I1685" s="1838"/>
      <c r="J1685" s="1838"/>
      <c r="K1685" s="1838"/>
      <c r="L1685" s="1838"/>
      <c r="M1685" s="1838"/>
      <c r="N1685" s="852"/>
      <c r="O1685" s="1315" t="str">
        <f>+IF($K$2170&gt;0,"GEEN DUBBELE INVOER VOOR 1 SOURCESTREAM","")</f>
        <v/>
      </c>
      <c r="P1685" s="1101"/>
      <c r="Q1685" s="207" t="str">
        <f>EUconst_SumNonSustBioCO2 &amp; "_" &amp; K1682</f>
        <v>SUM_bioNonSustCO2_</v>
      </c>
      <c r="R1685" s="472" t="str">
        <f>IF(OR(K1682="",T1683=TRUE),"",ROUND(INDEX(BC1694:BE1694,MATCH(K1682,BC1692:BE1692,0)),0))</f>
        <v/>
      </c>
      <c r="S1685" s="1070"/>
      <c r="T1685" s="1070"/>
      <c r="U1685" s="1070"/>
      <c r="V1685" s="1097"/>
      <c r="W1685" s="1097"/>
      <c r="X1685" s="1097"/>
      <c r="Y1685" s="930"/>
      <c r="Z1685" s="1097"/>
      <c r="AA1685" s="1097"/>
      <c r="AB1685" s="1097"/>
      <c r="AC1685" s="1097"/>
      <c r="AD1685" s="1097"/>
      <c r="AE1685" s="1097"/>
      <c r="AF1685" s="930"/>
      <c r="AG1685" s="1097"/>
      <c r="AH1685" s="1097"/>
      <c r="AI1685" s="1097"/>
      <c r="AJ1685" s="1098"/>
      <c r="AK1685" s="1098"/>
      <c r="AL1685" s="1096"/>
      <c r="AM1685" s="1097"/>
      <c r="AN1685" s="1097"/>
      <c r="AO1685" s="1097"/>
      <c r="AP1685" s="1097"/>
      <c r="AQ1685" s="1097"/>
      <c r="AR1685" s="1097"/>
      <c r="AS1685" s="1097"/>
      <c r="AT1685" s="1097"/>
      <c r="AU1685" s="1097"/>
      <c r="AV1685" s="1097"/>
      <c r="AW1685" s="1097"/>
      <c r="AX1685" s="1097"/>
      <c r="AY1685" s="1097"/>
      <c r="AZ1685" s="1097"/>
      <c r="BA1685" s="1097"/>
      <c r="BB1685" s="1097"/>
      <c r="BC1685" s="1097"/>
      <c r="BD1685" s="1097"/>
      <c r="BE1685" s="1097"/>
      <c r="BF1685" s="1097"/>
      <c r="BG1685" s="1097"/>
      <c r="BH1685" s="1097"/>
      <c r="BI1685" s="1097"/>
      <c r="BJ1685" s="1097"/>
      <c r="BK1685" s="1097"/>
      <c r="BL1685" s="1097"/>
      <c r="BM1685" s="1097"/>
      <c r="BN1685" s="1097"/>
      <c r="BO1685" s="1097"/>
      <c r="BP1685" s="1097"/>
      <c r="BQ1685" s="1097"/>
      <c r="BR1685" s="1097"/>
      <c r="BS1685" s="1097"/>
      <c r="BT1685" s="1097"/>
      <c r="BU1685" s="1097"/>
      <c r="BV1685" s="1097"/>
      <c r="BW1685" s="1097"/>
      <c r="BX1685" s="1097"/>
      <c r="BY1685" s="1097"/>
      <c r="BZ1685" s="1097"/>
    </row>
    <row r="1686" spans="1:78" s="1066" customFormat="1" ht="5.0999999999999996" customHeight="1" thickBot="1" x14ac:dyDescent="0.3">
      <c r="A1686" s="1055"/>
      <c r="B1686" s="928"/>
      <c r="C1686" s="928"/>
      <c r="D1686" s="928"/>
      <c r="E1686" s="928"/>
      <c r="F1686" s="928"/>
      <c r="G1686" s="928"/>
      <c r="M1686" s="852"/>
      <c r="N1686" s="852"/>
      <c r="O1686" s="1056"/>
      <c r="P1686" s="1070"/>
      <c r="Q1686" s="1070"/>
      <c r="R1686" s="1070"/>
      <c r="S1686" s="1070"/>
      <c r="T1686" s="1070"/>
      <c r="U1686" s="1070"/>
      <c r="V1686" s="1097"/>
      <c r="W1686" s="1097"/>
      <c r="X1686" s="1097"/>
      <c r="Y1686" s="1093"/>
      <c r="Z1686" s="1097"/>
      <c r="AA1686" s="1097"/>
      <c r="AB1686" s="1097"/>
      <c r="AC1686" s="1097"/>
      <c r="AD1686" s="1097"/>
      <c r="AE1686" s="1097"/>
      <c r="AF1686" s="930"/>
      <c r="AG1686" s="1097"/>
      <c r="AH1686" s="1097"/>
      <c r="AI1686" s="1097"/>
      <c r="AJ1686" s="1098"/>
      <c r="AK1686" s="1098"/>
      <c r="AL1686" s="1096"/>
      <c r="AM1686" s="1097"/>
      <c r="AN1686" s="1097"/>
      <c r="AO1686" s="1097"/>
      <c r="AP1686" s="1097"/>
      <c r="AQ1686" s="1097"/>
      <c r="AR1686" s="1097"/>
      <c r="AS1686" s="1097"/>
      <c r="AT1686" s="1097"/>
      <c r="AU1686" s="1097"/>
      <c r="AV1686" s="1097"/>
      <c r="AW1686" s="1097"/>
      <c r="AX1686" s="1097"/>
      <c r="AY1686" s="1097"/>
      <c r="AZ1686" s="1097"/>
      <c r="BA1686" s="1097"/>
      <c r="BB1686" s="1097"/>
      <c r="BC1686" s="1097"/>
      <c r="BD1686" s="1097"/>
      <c r="BE1686" s="1097"/>
      <c r="BF1686" s="1097"/>
      <c r="BG1686" s="1097"/>
      <c r="BH1686" s="1097"/>
      <c r="BI1686" s="1097"/>
      <c r="BJ1686" s="1097"/>
      <c r="BK1686" s="1097"/>
      <c r="BL1686" s="1097"/>
      <c r="BM1686" s="1097"/>
      <c r="BN1686" s="1097"/>
      <c r="BO1686" s="1097"/>
      <c r="BP1686" s="1097"/>
      <c r="BQ1686" s="1097"/>
      <c r="BR1686" s="1097"/>
      <c r="BS1686" s="1097"/>
      <c r="BT1686" s="1097"/>
      <c r="BU1686" s="1097"/>
      <c r="BV1686" s="1097"/>
      <c r="BW1686" s="1097"/>
      <c r="BX1686" s="1097"/>
      <c r="BY1686" s="1097"/>
      <c r="BZ1686" s="1097"/>
    </row>
    <row r="1687" spans="1:78" s="1066" customFormat="1" ht="12.75" customHeight="1" thickBot="1" x14ac:dyDescent="0.3">
      <c r="A1687" s="1055"/>
      <c r="B1687" s="928"/>
      <c r="C1687" s="484" t="s">
        <v>4</v>
      </c>
      <c r="D1687" s="346" t="str">
        <f>Translations!$B$622</f>
        <v>AG:</v>
      </c>
      <c r="E1687" s="1839" t="str">
        <f>Translations!$B$667</f>
        <v>Zijn de AG gebaseerd op optelling van (gemeten) hoeveelheden (i.p.v. met één continue hoeveelheidsmeting)?</v>
      </c>
      <c r="F1687" s="1839"/>
      <c r="G1687" s="1839"/>
      <c r="H1687" s="1839"/>
      <c r="I1687" s="1839"/>
      <c r="J1687" s="1839"/>
      <c r="K1687" s="1839"/>
      <c r="L1687" s="705"/>
      <c r="M1687" s="692" t="str">
        <f>+IF(N1684="",IF(L1687="",IF(E1682="","",EUconst_ERR_Incomplete),""),"")</f>
        <v/>
      </c>
      <c r="O1687" s="1056"/>
      <c r="P1687" s="1070"/>
      <c r="Q1687" s="1070"/>
      <c r="R1687" s="1070"/>
      <c r="S1687" s="1070"/>
      <c r="T1687" s="1070"/>
      <c r="U1687" s="1070"/>
      <c r="V1687" s="1097"/>
      <c r="W1687" s="1097"/>
      <c r="X1687" s="1097"/>
      <c r="Y1687" s="1093"/>
      <c r="Z1687" s="1097"/>
      <c r="AA1687" s="1097"/>
      <c r="AB1687" s="1097"/>
      <c r="AC1687" s="699" t="b">
        <f>AND(E1682&lt;&gt;"",T1683&lt;&gt;TRUE)</f>
        <v>0</v>
      </c>
      <c r="AD1687" s="1097"/>
      <c r="AE1687" s="1097"/>
      <c r="AF1687" s="930"/>
      <c r="AG1687" s="1097"/>
      <c r="AH1687" s="1097"/>
      <c r="AI1687" s="1097"/>
      <c r="AJ1687" s="1098"/>
      <c r="AK1687" s="1098"/>
      <c r="AL1687" s="1096"/>
      <c r="AM1687" s="1097"/>
      <c r="AN1687" s="1097"/>
      <c r="AO1687" s="1097"/>
      <c r="AP1687" s="1097"/>
      <c r="AQ1687" s="1097"/>
      <c r="AR1687" s="1097"/>
      <c r="AS1687" s="1097"/>
      <c r="AT1687" s="699" t="b">
        <f>MSPara_BatchReportingMandatory&lt;&gt;TRUE</f>
        <v>0</v>
      </c>
      <c r="AU1687" s="1097"/>
      <c r="AV1687" s="1097"/>
      <c r="AW1687" s="1097"/>
      <c r="AX1687" s="1097"/>
      <c r="AY1687" s="1097"/>
      <c r="AZ1687" s="1097"/>
      <c r="BA1687" s="1097"/>
      <c r="BB1687" s="1097"/>
      <c r="BC1687" s="1097"/>
      <c r="BD1687" s="1097"/>
      <c r="BE1687" s="1097"/>
      <c r="BF1687" s="1097"/>
      <c r="BG1687" s="1097"/>
      <c r="BH1687" s="1097"/>
      <c r="BI1687" s="1097"/>
      <c r="BJ1687" s="1097"/>
      <c r="BK1687" s="1097"/>
      <c r="BL1687" s="1097"/>
      <c r="BM1687" s="1097"/>
      <c r="BN1687" s="1097"/>
      <c r="BO1687" s="1097"/>
      <c r="BP1687" s="1097"/>
      <c r="BQ1687" s="1097"/>
      <c r="BR1687" s="1097"/>
      <c r="BS1687" s="1097"/>
      <c r="BT1687" s="1097"/>
      <c r="BU1687" s="1097"/>
      <c r="BV1687" s="1097"/>
      <c r="BW1687" s="1097"/>
      <c r="BX1687" s="1097"/>
      <c r="BY1687" s="1097"/>
      <c r="BZ1687" s="699" t="b">
        <f>OR(CNTR_CalcRelevant=EUconst_NotRelevant,AND(COUNTA(CNTR_ListRelevantSections)&gt;0,OR(T1683=TRUE,E1682="")))</f>
        <v>1</v>
      </c>
    </row>
    <row r="1688" spans="1:78" s="1066" customFormat="1" ht="5.0999999999999996" customHeight="1" thickBot="1" x14ac:dyDescent="0.3">
      <c r="A1688" s="1055"/>
      <c r="B1688" s="928"/>
      <c r="C1688" s="928"/>
      <c r="D1688" s="928"/>
      <c r="E1688" s="928"/>
      <c r="F1688" s="928"/>
      <c r="G1688" s="928"/>
      <c r="H1688" s="957"/>
      <c r="I1688" s="957"/>
      <c r="J1688" s="957"/>
      <c r="K1688" s="957"/>
      <c r="L1688" s="957"/>
      <c r="M1688" s="1103"/>
      <c r="O1688" s="1056"/>
      <c r="P1688" s="1070"/>
      <c r="Q1688" s="1070"/>
      <c r="R1688" s="1070"/>
      <c r="S1688" s="1070"/>
      <c r="T1688" s="1070"/>
      <c r="U1688" s="1070"/>
      <c r="V1688" s="1097"/>
      <c r="W1688" s="1097"/>
      <c r="X1688" s="1097"/>
      <c r="Y1688" s="1093"/>
      <c r="Z1688" s="1097"/>
      <c r="AA1688" s="1097"/>
      <c r="AB1688" s="1097"/>
      <c r="AC1688" s="1100"/>
      <c r="AD1688" s="1097"/>
      <c r="AE1688" s="1097"/>
      <c r="AF1688" s="930"/>
      <c r="AG1688" s="1097"/>
      <c r="AH1688" s="1097"/>
      <c r="AI1688" s="1097"/>
      <c r="AJ1688" s="1098"/>
      <c r="AK1688" s="1098"/>
      <c r="AL1688" s="1096"/>
      <c r="AM1688" s="1097"/>
      <c r="AN1688" s="1097"/>
      <c r="AO1688" s="1097"/>
      <c r="AP1688" s="1097"/>
      <c r="AQ1688" s="1097"/>
      <c r="AR1688" s="1097"/>
      <c r="AS1688" s="1097"/>
      <c r="AT1688" s="1100"/>
      <c r="AU1688" s="1097"/>
      <c r="AV1688" s="1097"/>
      <c r="AW1688" s="1097"/>
      <c r="AX1688" s="1097"/>
      <c r="AY1688" s="1097"/>
      <c r="AZ1688" s="1097"/>
      <c r="BA1688" s="1097"/>
      <c r="BB1688" s="1097"/>
      <c r="BC1688" s="1097"/>
      <c r="BD1688" s="1097"/>
      <c r="BE1688" s="1097"/>
      <c r="BF1688" s="1097"/>
      <c r="BG1688" s="1097"/>
      <c r="BH1688" s="1097"/>
      <c r="BI1688" s="1097"/>
      <c r="BJ1688" s="1097"/>
      <c r="BK1688" s="1097"/>
      <c r="BL1688" s="1097"/>
      <c r="BM1688" s="1097"/>
      <c r="BN1688" s="1097"/>
      <c r="BO1688" s="1097"/>
      <c r="BP1688" s="1097"/>
      <c r="BQ1688" s="1097"/>
      <c r="BR1688" s="1097"/>
      <c r="BS1688" s="1097"/>
      <c r="BT1688" s="1097"/>
      <c r="BU1688" s="1097"/>
      <c r="BV1688" s="1097"/>
      <c r="BW1688" s="1097"/>
      <c r="BX1688" s="1097"/>
      <c r="BY1688" s="1097"/>
      <c r="BZ1688" s="1100"/>
    </row>
    <row r="1689" spans="1:78" s="1066" customFormat="1" ht="12.75" customHeight="1" thickBot="1" x14ac:dyDescent="0.3">
      <c r="A1689" s="1055"/>
      <c r="B1689" s="928"/>
      <c r="C1689" s="484" t="s">
        <v>5</v>
      </c>
      <c r="D1689" s="346" t="str">
        <f>Translations!$B$622</f>
        <v>AG:</v>
      </c>
      <c r="E1689" s="690" t="str">
        <f>Translations!$B$668</f>
        <v>Begin:</v>
      </c>
      <c r="F1689" s="706"/>
      <c r="G1689" s="691" t="str">
        <f>Translations!$B$669</f>
        <v>Eind:</v>
      </c>
      <c r="H1689" s="706"/>
      <c r="I1689" s="691" t="str">
        <f>Translations!$B$670</f>
        <v>Invoer:</v>
      </c>
      <c r="J1689" s="706"/>
      <c r="K1689" s="691" t="str">
        <f>Translations!$B$671</f>
        <v>Uitvoer:</v>
      </c>
      <c r="L1689" s="706"/>
      <c r="M1689" s="692" t="str">
        <f>IF(N1684="",IF(AND(L1687=TRUE,COUNT(F1689,H1689,J1689,L1689)&lt;4),EUconst_ERR_Incomplete,""),"")</f>
        <v/>
      </c>
      <c r="O1689" s="1056"/>
      <c r="P1689" s="1070"/>
      <c r="Q1689" s="1070"/>
      <c r="R1689" s="1070"/>
      <c r="S1689" s="1070"/>
      <c r="T1689" s="1070"/>
      <c r="U1689" s="1070"/>
      <c r="V1689" s="1097"/>
      <c r="W1689" s="1097"/>
      <c r="X1689" s="1097"/>
      <c r="Y1689" s="1093"/>
      <c r="Z1689" s="1097"/>
      <c r="AA1689" s="1097"/>
      <c r="AB1689" s="1097"/>
      <c r="AC1689" s="699" t="b">
        <f>AC1687</f>
        <v>0</v>
      </c>
      <c r="AD1689" s="1097"/>
      <c r="AE1689" s="1097"/>
      <c r="AF1689" s="930"/>
      <c r="AG1689" s="1097"/>
      <c r="AH1689" s="1097"/>
      <c r="AI1689" s="1097"/>
      <c r="AJ1689" s="1098"/>
      <c r="AK1689" s="1098"/>
      <c r="AL1689" s="1096"/>
      <c r="AM1689" s="1097"/>
      <c r="AN1689" s="1097"/>
      <c r="AO1689" s="1097"/>
      <c r="AP1689" s="1097"/>
      <c r="AQ1689" s="1097"/>
      <c r="AR1689" s="1097"/>
      <c r="AS1689" s="1097"/>
      <c r="AT1689" s="699" t="b">
        <f>AND(AT1687=TRUE,L1687="")</f>
        <v>0</v>
      </c>
      <c r="AU1689" s="1097"/>
      <c r="AV1689" s="1097"/>
      <c r="AW1689" s="1097"/>
      <c r="AX1689" s="1097"/>
      <c r="AY1689" s="1097"/>
      <c r="AZ1689" s="1097"/>
      <c r="BA1689" s="1097"/>
      <c r="BB1689" s="1097"/>
      <c r="BC1689" s="1097"/>
      <c r="BD1689" s="1097"/>
      <c r="BE1689" s="1097"/>
      <c r="BF1689" s="1097"/>
      <c r="BG1689" s="1097"/>
      <c r="BH1689" s="1097"/>
      <c r="BI1689" s="1097"/>
      <c r="BJ1689" s="1097"/>
      <c r="BK1689" s="1097"/>
      <c r="BL1689" s="1097"/>
      <c r="BM1689" s="1097"/>
      <c r="BN1689" s="1097"/>
      <c r="BO1689" s="1097"/>
      <c r="BP1689" s="1097"/>
      <c r="BQ1689" s="1097"/>
      <c r="BR1689" s="1097"/>
      <c r="BS1689" s="1097"/>
      <c r="BT1689" s="1097"/>
      <c r="BU1689" s="1097"/>
      <c r="BV1689" s="1097"/>
      <c r="BW1689" s="1097"/>
      <c r="BX1689" s="1097"/>
      <c r="BY1689" s="1097"/>
      <c r="BZ1689" s="699" t="b">
        <f>OR(BZ1687,AND(NOT(ISBLANK(L1687)),L1687=FALSE))</f>
        <v>1</v>
      </c>
    </row>
    <row r="1690" spans="1:78" s="1066" customFormat="1" ht="5.0999999999999996" customHeight="1" thickBot="1" x14ac:dyDescent="0.3">
      <c r="A1690" s="1055"/>
      <c r="B1690" s="928"/>
      <c r="C1690" s="928"/>
      <c r="D1690" s="928"/>
      <c r="E1690" s="928"/>
      <c r="F1690" s="928"/>
      <c r="G1690" s="928"/>
      <c r="M1690" s="852"/>
      <c r="N1690" s="852"/>
      <c r="O1690" s="1056"/>
      <c r="P1690" s="1070"/>
      <c r="Q1690" s="1070"/>
      <c r="R1690" s="1070"/>
      <c r="S1690" s="1070"/>
      <c r="T1690" s="1070"/>
      <c r="U1690" s="1070"/>
      <c r="V1690" s="1097"/>
      <c r="W1690" s="1097"/>
      <c r="X1690" s="1097"/>
      <c r="Y1690" s="1093"/>
      <c r="Z1690" s="1097"/>
      <c r="AA1690" s="1097"/>
      <c r="AB1690" s="1097"/>
      <c r="AC1690" s="1097"/>
      <c r="AD1690" s="1097"/>
      <c r="AE1690" s="1097"/>
      <c r="AF1690" s="930"/>
      <c r="AG1690" s="1097"/>
      <c r="AH1690" s="1097"/>
      <c r="AI1690" s="1097"/>
      <c r="AJ1690" s="1098"/>
      <c r="AK1690" s="1098"/>
      <c r="AL1690" s="1096"/>
      <c r="AM1690" s="1097"/>
      <c r="AN1690" s="1097"/>
      <c r="AO1690" s="1097"/>
      <c r="AP1690" s="1097"/>
      <c r="AQ1690" s="1097"/>
      <c r="AR1690" s="1097"/>
      <c r="AS1690" s="1097"/>
      <c r="AT1690" s="1097"/>
      <c r="AU1690" s="1097"/>
      <c r="AV1690" s="1097"/>
      <c r="AW1690" s="1097"/>
      <c r="AX1690" s="1097"/>
      <c r="AY1690" s="1097"/>
      <c r="AZ1690" s="1097"/>
      <c r="BA1690" s="1097"/>
      <c r="BB1690" s="1097"/>
      <c r="BC1690" s="1097"/>
      <c r="BD1690" s="1097"/>
      <c r="BE1690" s="1097"/>
      <c r="BF1690" s="1097"/>
      <c r="BG1690" s="1097"/>
      <c r="BH1690" s="1097"/>
      <c r="BI1690" s="1097"/>
      <c r="BJ1690" s="1097"/>
      <c r="BK1690" s="1097"/>
      <c r="BL1690" s="1097"/>
      <c r="BM1690" s="1097"/>
      <c r="BN1690" s="1097"/>
      <c r="BO1690" s="1097"/>
      <c r="BP1690" s="1097"/>
      <c r="BQ1690" s="1097"/>
      <c r="BR1690" s="1097"/>
      <c r="BS1690" s="1097"/>
      <c r="BT1690" s="1097"/>
      <c r="BU1690" s="1097"/>
      <c r="BV1690" s="1097"/>
      <c r="BW1690" s="1097"/>
      <c r="BX1690" s="1097"/>
      <c r="BY1690" s="1097"/>
      <c r="BZ1690" s="1097"/>
    </row>
    <row r="1691" spans="1:78" s="1066" customFormat="1" ht="12.75" customHeight="1" thickBot="1" x14ac:dyDescent="0.3">
      <c r="A1691" s="1055"/>
      <c r="B1691" s="928"/>
      <c r="C1691" s="928"/>
      <c r="D1691" s="928"/>
      <c r="E1691" s="928"/>
      <c r="F1691" s="341" t="str">
        <f>Translations!$B$333</f>
        <v>Tier</v>
      </c>
      <c r="G1691" s="1850" t="str">
        <f>Translations!$B$672</f>
        <v>tierbeschrijving</v>
      </c>
      <c r="H1691" s="1850"/>
      <c r="I1691" s="1855" t="str">
        <f>Translations!$B$158</f>
        <v>Eenheid</v>
      </c>
      <c r="J1691" s="1855"/>
      <c r="K1691" s="1855" t="str">
        <f>Translations!$B$673</f>
        <v>Waarde</v>
      </c>
      <c r="L1691" s="1855"/>
      <c r="M1691" s="342" t="str">
        <f>Translations!$B$610</f>
        <v>foutmelding</v>
      </c>
      <c r="O1691" s="1056"/>
      <c r="P1691" s="1104"/>
      <c r="Q1691" s="207" t="str">
        <f>EUconst_SumEnergyIN &amp; "_" &amp; K1682</f>
        <v>SUM_EnergyIN_</v>
      </c>
      <c r="R1691" s="251" t="str">
        <f>IF(OR(K1682="",T1683)=TRUE,"",INDEX(BC1697:BE1697,MATCH(K1682,BC1692:BE1692,0)))</f>
        <v/>
      </c>
      <c r="S1691" s="1097"/>
      <c r="T1691" s="983"/>
      <c r="U1691" s="1097"/>
      <c r="V1691" s="343" t="s">
        <v>301</v>
      </c>
      <c r="W1691" s="1097"/>
      <c r="X1691" s="1097"/>
      <c r="Y1691" s="337" t="s">
        <v>562</v>
      </c>
      <c r="Z1691" s="337" t="s">
        <v>318</v>
      </c>
      <c r="AA1691" s="1097"/>
      <c r="AB1691" s="1097"/>
      <c r="AC1691" s="340" t="s">
        <v>307</v>
      </c>
      <c r="AD1691" s="1097"/>
      <c r="AE1691" s="1097"/>
      <c r="AF1691" s="335" t="s">
        <v>303</v>
      </c>
      <c r="AG1691" s="335" t="s">
        <v>304</v>
      </c>
      <c r="AH1691" s="337" t="s">
        <v>302</v>
      </c>
      <c r="AI1691" s="339" t="s">
        <v>305</v>
      </c>
      <c r="AJ1691" s="339" t="s">
        <v>563</v>
      </c>
      <c r="AK1691" s="344" t="s">
        <v>309</v>
      </c>
      <c r="AL1691" s="1096"/>
      <c r="AM1691" s="1097"/>
      <c r="AN1691" s="335" t="s">
        <v>303</v>
      </c>
      <c r="AO1691" s="335" t="s">
        <v>304</v>
      </c>
      <c r="AP1691" s="345" t="s">
        <v>308</v>
      </c>
      <c r="AQ1691" s="339" t="s">
        <v>565</v>
      </c>
      <c r="AR1691" s="339" t="s">
        <v>564</v>
      </c>
      <c r="AS1691" s="344" t="s">
        <v>605</v>
      </c>
      <c r="AT1691" s="344" t="s">
        <v>605</v>
      </c>
      <c r="AU1691" s="1097"/>
      <c r="AV1691" s="1100"/>
      <c r="AW1691" s="1100"/>
      <c r="AX1691" s="335" t="s">
        <v>321</v>
      </c>
      <c r="AY1691" s="1100"/>
      <c r="AZ1691" s="1100"/>
      <c r="BA1691" s="1100"/>
      <c r="BB1691" s="1100"/>
      <c r="BC1691" s="1100"/>
      <c r="BD1691" s="1100"/>
      <c r="BE1691" s="1097"/>
      <c r="BF1691" s="1097"/>
      <c r="BG1691" s="1097"/>
      <c r="BH1691" s="1097"/>
      <c r="BI1691" s="1097"/>
      <c r="BJ1691" s="1097"/>
      <c r="BK1691" s="1097"/>
      <c r="BL1691" s="1097"/>
      <c r="BM1691" s="1097"/>
      <c r="BN1691" s="1097"/>
      <c r="BO1691" s="1097"/>
      <c r="BP1691" s="1097"/>
      <c r="BQ1691" s="1097"/>
      <c r="BR1691" s="1097"/>
      <c r="BS1691" s="1097"/>
      <c r="BT1691" s="1097"/>
      <c r="BU1691" s="1097"/>
      <c r="BV1691" s="1097"/>
      <c r="BW1691" s="1097"/>
      <c r="BX1691" s="1097"/>
      <c r="BY1691" s="1097"/>
      <c r="BZ1691" s="336" t="s">
        <v>268</v>
      </c>
    </row>
    <row r="1692" spans="1:78" s="1066" customFormat="1" ht="12.75" customHeight="1" thickBot="1" x14ac:dyDescent="0.3">
      <c r="A1692" s="1055"/>
      <c r="B1692" s="928"/>
      <c r="C1692" s="481" t="s">
        <v>195</v>
      </c>
      <c r="D1692" s="346" t="str">
        <f>Translations!$B$622</f>
        <v>AG:</v>
      </c>
      <c r="E1692" s="1105"/>
      <c r="F1692" s="252"/>
      <c r="G1692" s="1836" t="str">
        <f>IF(OR(ISBLANK(F1692),F1692=EUconst_NoTier),"",IF(Z1692=0,EUconst_NA,IF(ISERROR(Z1692),"",Z1692)))</f>
        <v/>
      </c>
      <c r="H1692" s="1837"/>
      <c r="I1692" s="693" t="e">
        <f>IF(J1692&lt;&gt;"","",AI1692)</f>
        <v>#N/A</v>
      </c>
      <c r="J1692" s="909" t="e">
        <f>+Q1694</f>
        <v>#N/A</v>
      </c>
      <c r="K1692" s="700" t="str">
        <f>IF(L1692="",AQ1692,"")</f>
        <v/>
      </c>
      <c r="L1692" s="775"/>
      <c r="M1692" s="473" t="str">
        <f>IF(N1684="",IF(AND(E1683&lt;&gt;"",OR(F1692="",COUNT(K1692:L1692)=0),Y1692&lt;&gt;EUconst_NA,T1683&lt;&gt;TRUE),EUconst_ERR_Incomplete,IF(COUNTIF(AX1692:AZ1692,TRUE)&gt;0,EUconst_ERR_Inconsistent,"")),"")</f>
        <v/>
      </c>
      <c r="O1692" s="1056"/>
      <c r="P1692" s="1106"/>
      <c r="Q1692" s="207" t="str">
        <f>EUconst_SumBioEnergyIN &amp; "_" &amp; K1682</f>
        <v>SUM_BioEnergyIN_</v>
      </c>
      <c r="R1692" s="251" t="str">
        <f>IF(OR(K1682="",T1683)=TRUE,"",INDEX(BC1698:BE1698,MATCH(K1682,BC1692:BE1692,0)))</f>
        <v/>
      </c>
      <c r="S1692" s="1097"/>
      <c r="T1692" s="347" t="str">
        <f>EUconst_CNTR_ActivityData&amp;E1683</f>
        <v>ActivityData_</v>
      </c>
      <c r="U1692" s="1107"/>
      <c r="V1692" s="347" t="str">
        <f>IF(E1682="","",INDEX(B_InstallationDescription!$I$53:$I$127,MATCH(U1681,B_InstallationDescription!$D$53:$D$127,0)))</f>
        <v/>
      </c>
      <c r="W1692" s="339" t="s">
        <v>534</v>
      </c>
      <c r="X1692" s="1107"/>
      <c r="Y1692" s="348" t="str">
        <f>IF(OR(T1683=TRUE,E1683=""),"",INDEX(EUwideConstants!$N:$N,MATCH(T1692,EUwideConstants!$Q:$Q,0)))</f>
        <v/>
      </c>
      <c r="Z1692" s="349" t="str">
        <f>IF(ISBLANK(F1692),"",IF(F1692=EUconst_NA,"",INDEX(EUwideConstants!$H:$M,MATCH(T1692,EUwideConstants!$Q:$Q,0),MATCH(F1692,CNTR_TierList,0))))</f>
        <v/>
      </c>
      <c r="AA1692" s="350" t="s">
        <v>302</v>
      </c>
      <c r="AB1692" s="1098"/>
      <c r="AC1692" s="351" t="b">
        <f>AC1687</f>
        <v>0</v>
      </c>
      <c r="AD1692" s="1097"/>
      <c r="AE1692" s="352" t="str">
        <f>EUconst_CNTR_ActivityData&amp;EUconst_Unit</f>
        <v>ActivityData_Eenheid</v>
      </c>
      <c r="AF1692" s="353" t="str">
        <f>IF(AC1692=TRUE, IF(COUNTIF(MSPara_SourceStreamCategory,V1692)=0,"",INDEX(MSPara_CalcFactorsMatrix,MATCH(V1692,MSPara_SourceStreamCategory,0),MATCH(AE1692&amp;"_"&amp;2,MSPara_CalcFactors,0))),"")</f>
        <v/>
      </c>
      <c r="AG1692" s="354" t="str">
        <f>IF(AC1692=TRUE, IF(COUNTIF(MSPara_SourceStreamCategory,V1692)=0,"",INDEX(MSPara_CalcFactorsMatrix,MATCH(V1692,MSPara_SourceStreamCategory,0),MATCH(AE1692&amp;"_"&amp;1,MSPara_CalcFactors,0))),"")</f>
        <v/>
      </c>
      <c r="AH1692" s="351" t="str">
        <f>IF(OR(AF1692="",AF1692=EUconst_NA),IF(OR(AG1692=EUconst_NA,AG1692=""),"",AG1692),AF1692)</f>
        <v/>
      </c>
      <c r="AI1692" s="348" t="str">
        <f>IF(AC1692=TRUE,IF(AH1692="",EUconst_t,AH1692),"")</f>
        <v/>
      </c>
      <c r="AJ1692" s="355" t="e">
        <f>IF(J1692="",AI1692,J1692)</f>
        <v>#N/A</v>
      </c>
      <c r="AK1692" s="356" t="b">
        <f>IF(K1682=EUconst_Fuel,J1692&lt;&gt;"",FALSE)</f>
        <v>0</v>
      </c>
      <c r="AL1692" s="1096"/>
      <c r="AM1692" s="347" t="str">
        <f>EUconst_CNTR_ActivityData&amp;EUconst_Value</f>
        <v>ActivityData_Waarde</v>
      </c>
      <c r="AN1692" s="1099"/>
      <c r="AO1692" s="1099"/>
      <c r="AP1692" s="351" t="e">
        <f>AND(AND(AH1692&lt;&gt;"",AJ1692&lt;&gt;""),AJ1692=AH1692)</f>
        <v>#N/A</v>
      </c>
      <c r="AQ1692" s="431" t="str">
        <f>IF(L1687=TRUE,SUM(F1689)-SUM(H1689)+SUM(J1689)-SUM(L1689),"")</f>
        <v/>
      </c>
      <c r="AR1692" s="351">
        <f>IF(Y1692=EUconst_NA,0,IF(COUNT(K1692:L1692)=0,0,IF(L1692="",K1692,L1692)))</f>
        <v>0</v>
      </c>
      <c r="AS1692" s="699" t="b">
        <f>AND(AC1692=TRUE,OR(L1692&lt;&gt;"",AQ1692=""))</f>
        <v>0</v>
      </c>
      <c r="AT1692" s="699" t="b">
        <f>AND(AC1692=TRUE,NOT(AS1692))</f>
        <v>0</v>
      </c>
      <c r="AU1692" s="1097"/>
      <c r="AV1692" s="335" t="s">
        <v>313</v>
      </c>
      <c r="AW1692" s="335" t="s">
        <v>319</v>
      </c>
      <c r="AX1692" s="1108"/>
      <c r="AY1692" s="13" t="s">
        <v>537</v>
      </c>
      <c r="AZ1692" s="1097"/>
      <c r="BA1692" s="1097"/>
      <c r="BB1692" s="1098"/>
      <c r="BC1692" s="336" t="str">
        <f>EUconst_Fuel</f>
        <v>Verbranding</v>
      </c>
      <c r="BD1692" s="336" t="str">
        <f>EUconst_ProcessCarbonate</f>
        <v>Procesemissies</v>
      </c>
      <c r="BE1692" s="336" t="str">
        <f>EUconst_MassBalance</f>
        <v>Massabalans</v>
      </c>
      <c r="BF1692" s="1097"/>
      <c r="BG1692" s="1097"/>
      <c r="BH1692" s="1097"/>
      <c r="BI1692" s="1097"/>
      <c r="BJ1692" s="1097"/>
      <c r="BK1692" s="1097"/>
      <c r="BL1692" s="1097"/>
      <c r="BM1692" s="1097"/>
      <c r="BN1692" s="1097"/>
      <c r="BO1692" s="1097"/>
      <c r="BP1692" s="1097"/>
      <c r="BQ1692" s="1097"/>
      <c r="BR1692" s="1097"/>
      <c r="BS1692" s="1097"/>
      <c r="BT1692" s="1097"/>
      <c r="BU1692" s="1097"/>
      <c r="BV1692" s="1097"/>
      <c r="BW1692" s="1097"/>
      <c r="BX1692" s="1097"/>
      <c r="BY1692" s="1097"/>
      <c r="BZ1692" s="357" t="b">
        <f>BZ1687</f>
        <v>1</v>
      </c>
    </row>
    <row r="1693" spans="1:78" s="1066" customFormat="1" ht="5.0999999999999996" customHeight="1" thickBot="1" x14ac:dyDescent="0.3">
      <c r="A1693" s="1055"/>
      <c r="B1693" s="928"/>
      <c r="C1693" s="1102"/>
      <c r="D1693" s="1109"/>
      <c r="F1693" s="852"/>
      <c r="G1693" s="852"/>
      <c r="H1693" s="103" t="s">
        <v>245</v>
      </c>
      <c r="I1693" s="1134"/>
      <c r="J1693" s="1134"/>
      <c r="K1693" s="852"/>
      <c r="L1693" s="852"/>
      <c r="M1693" s="1110"/>
      <c r="O1693" s="1056"/>
      <c r="P1693" s="1101"/>
      <c r="Q1693" s="1101"/>
      <c r="R1693" s="1101"/>
      <c r="S1693" s="1097"/>
      <c r="T1693" s="1111"/>
      <c r="U1693" s="1107"/>
      <c r="V1693" s="1097"/>
      <c r="W1693" s="1097"/>
      <c r="X1693" s="1107"/>
      <c r="Y1693" s="1112"/>
      <c r="Z1693" s="1097"/>
      <c r="AA1693" s="1097"/>
      <c r="AB1693" s="1097"/>
      <c r="AC1693" s="1097"/>
      <c r="AD1693" s="1097"/>
      <c r="AE1693" s="1097"/>
      <c r="AF1693" s="1097"/>
      <c r="AG1693" s="1097"/>
      <c r="AH1693" s="1097"/>
      <c r="AI1693" s="1097"/>
      <c r="AJ1693" s="1097"/>
      <c r="AK1693" s="1097"/>
      <c r="AL1693" s="1096"/>
      <c r="AM1693" s="1097"/>
      <c r="AN1693" s="1097"/>
      <c r="AO1693" s="1097"/>
      <c r="AP1693" s="1097"/>
      <c r="AQ1693" s="1097"/>
      <c r="AR1693" s="1097"/>
      <c r="AS1693" s="1097"/>
      <c r="AT1693" s="1097"/>
      <c r="AU1693" s="1097"/>
      <c r="AV1693" s="1097"/>
      <c r="AW1693" s="1097"/>
      <c r="AX1693" s="1097"/>
      <c r="AY1693" s="1097"/>
      <c r="AZ1693" s="1097"/>
      <c r="BA1693" s="1097"/>
      <c r="BB1693" s="1097"/>
      <c r="BC1693" s="1097"/>
      <c r="BD1693" s="1097"/>
      <c r="BE1693" s="1097"/>
      <c r="BF1693" s="1097"/>
      <c r="BG1693" s="1097"/>
      <c r="BH1693" s="1097"/>
      <c r="BI1693" s="1097"/>
      <c r="BJ1693" s="1097"/>
      <c r="BK1693" s="1097"/>
      <c r="BL1693" s="1097"/>
      <c r="BM1693" s="1097"/>
      <c r="BN1693" s="1097"/>
      <c r="BO1693" s="1097"/>
      <c r="BP1693" s="1097"/>
      <c r="BQ1693" s="1097"/>
      <c r="BR1693" s="1097"/>
      <c r="BS1693" s="1097"/>
      <c r="BT1693" s="1097"/>
      <c r="BU1693" s="1097"/>
      <c r="BV1693" s="1097"/>
      <c r="BW1693" s="1097"/>
      <c r="BX1693" s="1097"/>
      <c r="BY1693" s="1097"/>
      <c r="BZ1693" s="1094"/>
    </row>
    <row r="1694" spans="1:78" s="1066" customFormat="1" ht="12.75" customHeight="1" thickBot="1" x14ac:dyDescent="0.3">
      <c r="A1694" s="1055"/>
      <c r="B1694" s="928"/>
      <c r="C1694" s="484" t="s">
        <v>196</v>
      </c>
      <c r="D1694" s="346" t="str">
        <f>Translations!$B$634</f>
        <v>(Voorlopige) EF:</v>
      </c>
      <c r="E1694" s="1105"/>
      <c r="F1694" s="358"/>
      <c r="G1694" s="1836" t="str">
        <f t="shared" ref="G1694:G1700" si="420">IF(OR(ISBLANK(F1694),F1694=EUconst_NoTier),"",IF(Z1694=0,EUconst_NotApplicable,IF(ISERROR(Z1694),"",Z1694)))</f>
        <v/>
      </c>
      <c r="H1694" s="1854"/>
      <c r="I1694" s="694" t="str">
        <f>IF(J1694&lt;&gt;"","",AI1694)</f>
        <v/>
      </c>
      <c r="J1694" s="695"/>
      <c r="K1694" s="359" t="str">
        <f t="shared" ref="K1694:K1700" si="421">IF(L1694="",AQ1694,"")</f>
        <v/>
      </c>
      <c r="L1694" s="360"/>
      <c r="M1694" s="473" t="str">
        <f>IF(N1684="",IF(AND(E1683&lt;&gt;"",OR(F1694="",COUNT(K1694:L1694)=0),Y1694&lt;&gt;EUconst_NA,T1683&lt;&gt;TRUE),EUconst_ERR_Incomplete,IF(COUNTIF(AX1694:AZ1694,TRUE)&gt;0,EUconst_ERR_Inconsistent,"")),"")</f>
        <v/>
      </c>
      <c r="N1694" s="957"/>
      <c r="O1694" s="1056"/>
      <c r="P1694" s="1101"/>
      <c r="Q1694" s="15" t="e">
        <f>+VLOOKUP(E1682,ss_eenheid!$A$1:$F$75,6,FALSE)</f>
        <v>#N/A</v>
      </c>
      <c r="R1694" s="1101"/>
      <c r="S1694" s="1097"/>
      <c r="T1694" s="361" t="str">
        <f>EUconst_CNTR_EF&amp;E1683</f>
        <v>EF_</v>
      </c>
      <c r="U1694" s="1107"/>
      <c r="V1694" s="362" t="str">
        <f>V1692</f>
        <v/>
      </c>
      <c r="W1694" s="1097"/>
      <c r="X1694" s="1107"/>
      <c r="Y1694" s="363" t="str">
        <f>IF(OR(T1683=TRUE,E1683=""),"",IF(F1694=EUconst_NA,EUconst_NA,INDEX(EUwideConstants!$N:$N,MATCH(T1694,EUwideConstants!$Q:$Q,0))))</f>
        <v/>
      </c>
      <c r="Z1694" s="364" t="str">
        <f>IF(ISBLANK(F1694),"",IF(F1694=EUconst_NA,"",INDEX(EUwideConstants!$H:$M,MATCH(T1694,EUwideConstants!$Q:$Q,0),MATCH(F1694,CNTR_TierList,0))))</f>
        <v/>
      </c>
      <c r="AA1694" s="365" t="str">
        <f>IF(COUNTIF(EUconst_DefaultValues,Z1694)&gt;0,MATCH(Z1694,EUconst_DefaultValues,0),"")</f>
        <v/>
      </c>
      <c r="AB1694" s="1097"/>
      <c r="AC1694" s="366" t="b">
        <f>AND(AC1692,Y1694&lt;&gt;EUconst_NA)</f>
        <v>0</v>
      </c>
      <c r="AD1694" s="1097"/>
      <c r="AE1694" s="352" t="str">
        <f>EUconst_CNTR_EF&amp;EUconst_Unit</f>
        <v>EF_Eenheid</v>
      </c>
      <c r="AF1694" s="367" t="str">
        <f>IF(AC1694=TRUE, IF(COUNTIF(MSPara_SourceStreamCategory,V1694)=0,"",INDEX(MSPara_CalcFactorsMatrix,MATCH(V1694,MSPara_SourceStreamCategory,0),MATCH(AE1694&amp;"_"&amp;2,MSPara_CalcFactors,0))),"")</f>
        <v/>
      </c>
      <c r="AG1694" s="368" t="str">
        <f>IF(AC1694=TRUE, IF(COUNTIF(MSPara_SourceStreamCategory,V1694)=0,"",INDEX(MSPara_CalcFactorsMatrix,MATCH(V1694,MSPara_SourceStreamCategory,0),MATCH(AE1694&amp;"_"&amp;1,MSPara_CalcFactors,0))),"")</f>
        <v/>
      </c>
      <c r="AH1694" s="369" t="str">
        <f>IF(AA1694="","",INDEX(AF1694:AG1694,3-AA1694))</f>
        <v/>
      </c>
      <c r="AI1694" s="370" t="str">
        <f>IF(AC1694=TRUE,IF(OR(AH1694="",AH1694=EUconst_NA),IF(K1682=EUconst_Fuel,EUconst_tCO2pTJ,EUconst_tCO2pt),AH1694),"")</f>
        <v/>
      </c>
      <c r="AJ1694" s="366" t="str">
        <f>IF(J1694="",AI1694,J1694)</f>
        <v/>
      </c>
      <c r="AK1694" s="371" t="b">
        <f>IF(K1682=EUconst_Fuel,J1694&lt;&gt;"",FALSE)</f>
        <v>0</v>
      </c>
      <c r="AL1694" s="1096"/>
      <c r="AM1694" s="352" t="str">
        <f>EUconst_CNTR_EF&amp;EUconst_Value</f>
        <v>EF_Waarde</v>
      </c>
      <c r="AN1694" s="372" t="str">
        <f>IF(AC1694=TRUE,IF(COUNTIF(MSPara_SourceStreamCategory,V1694)=0,"",INDEX(MSPara_CalcFactorsMatrix,MATCH(V1694,MSPara_SourceStreamCategory,0),MATCH(AM1694&amp;"_"&amp;2,MSPara_CalcFactors,0))),"")</f>
        <v/>
      </c>
      <c r="AO1694" s="373" t="str">
        <f>IF(AC1694=TRUE,IF(COUNTIF(MSPara_SourceStreamCategory,V1694)=0,"",INDEX(MSPara_CalcFactorsMatrix,MATCH(V1694,MSPara_SourceStreamCategory,0),MATCH(AM1694&amp;"_"&amp;1,MSPara_CalcFactors,0))),"")</f>
        <v/>
      </c>
      <c r="AP1694" s="366" t="b">
        <f>AND(AND(AH1694&lt;&gt;"",AJ1694&lt;&gt;""),AJ1694=AH1694)</f>
        <v>0</v>
      </c>
      <c r="AQ1694" s="374" t="str">
        <f>IF(AND(AA1694&lt;&gt;"",AP1694=TRUE),IF(OR(INDEX(AN1694:AO1694,3-AA1694)=EUconst_NA,INDEX(AN1694:AO1694,3-AA1694)=0),"",INDEX(AN1694:AO1694,3-AA1694)),"")</f>
        <v/>
      </c>
      <c r="AR1694" s="366">
        <f>IF(AC1694=TRUE,IF(COUNT(K1694:L1694)=0,0,IF(L1694="",K1694,L1694)),0)</f>
        <v>0</v>
      </c>
      <c r="AS1694" s="362" t="b">
        <f>AND(AC1694=TRUE,OR(AND(F1694&lt;&gt;"",NOT(ISNUMBER(AA1694))),L1694&lt;&gt;"",F1694="",AQ1694=""))</f>
        <v>0</v>
      </c>
      <c r="AT1694" s="362" t="b">
        <f t="shared" ref="AT1694:AT1700" si="422">AND(AC1694=TRUE,NOT(AS1694))</f>
        <v>0</v>
      </c>
      <c r="AU1694" s="1097"/>
      <c r="AV1694" s="375" t="b">
        <f t="shared" ref="AV1694:AV1700" si="423">AND(ISNUMBER(AA1694),AQ1694="")</f>
        <v>0</v>
      </c>
      <c r="AW1694" s="376" t="b">
        <f t="shared" ref="AW1694:AW1700" si="424">AND(ISNUMBER(AA1694),AQ1694&lt;&gt;AR1694)</f>
        <v>0</v>
      </c>
      <c r="AX1694" s="377" t="e">
        <f>OR(AND(AJ1692=EUconst_kNm3,AJ1694=EUconst_tCO2pt),AND(AJ1692=EUconst_t,AJ1694=EUconst_tCO2pkNm3))</f>
        <v>#N/A</v>
      </c>
      <c r="AY1694" s="362" t="b">
        <f t="shared" ref="AY1694:AY1700" si="425">AND(L1694&lt;&gt;"",Y1694=EUconst_NA)</f>
        <v>0</v>
      </c>
      <c r="AZ1694" s="1097"/>
      <c r="BA1694" s="1097"/>
      <c r="BB1694" s="378" t="s">
        <v>590</v>
      </c>
      <c r="BC1694" s="377" t="str">
        <f>IF(K1682=BC1692,AR1692*IF(AJ1694=EUconst_tCO2pTJ,(AR1695/1000),1)*AR1694*AR1696*AR1700,"")</f>
        <v/>
      </c>
      <c r="BD1694" s="357" t="str">
        <f>IF(K1682=BD1692,AR1692*AR1694*AR1697*AR1700,"")</f>
        <v/>
      </c>
      <c r="BE1694" s="356" t="str">
        <f>IF(K1682=BE1692,3.664*AR1692*AR1698*AR1700,"")</f>
        <v/>
      </c>
      <c r="BF1694" s="1097"/>
      <c r="BG1694" s="1097"/>
      <c r="BH1694" s="1097"/>
      <c r="BI1694" s="1097"/>
      <c r="BJ1694" s="1097"/>
      <c r="BK1694" s="1097"/>
      <c r="BL1694" s="1097"/>
      <c r="BM1694" s="1097"/>
      <c r="BN1694" s="1097"/>
      <c r="BO1694" s="1097"/>
      <c r="BP1694" s="1097"/>
      <c r="BQ1694" s="1097"/>
      <c r="BR1694" s="1097"/>
      <c r="BS1694" s="1097"/>
      <c r="BT1694" s="1097"/>
      <c r="BU1694" s="1097"/>
      <c r="BV1694" s="1097"/>
      <c r="BW1694" s="1097"/>
      <c r="BX1694" s="1097"/>
      <c r="BY1694" s="1097"/>
      <c r="BZ1694" s="362" t="b">
        <f>OR(BZ1692,Y1694=EUconst_NA)</f>
        <v>1</v>
      </c>
    </row>
    <row r="1695" spans="1:78" s="1066" customFormat="1" ht="12.75" customHeight="1" thickBot="1" x14ac:dyDescent="0.3">
      <c r="A1695" s="1055"/>
      <c r="B1695" s="928"/>
      <c r="C1695" s="484" t="s">
        <v>197</v>
      </c>
      <c r="D1695" s="346" t="str">
        <f>Translations!$B$636</f>
        <v>NCV:</v>
      </c>
      <c r="E1695" s="1105"/>
      <c r="F1695" s="379"/>
      <c r="G1695" s="1836" t="str">
        <f t="shared" si="420"/>
        <v/>
      </c>
      <c r="H1695" s="1837"/>
      <c r="I1695" s="696" t="str">
        <f>AJ1695</f>
        <v/>
      </c>
      <c r="J1695" s="910"/>
      <c r="K1695" s="380" t="str">
        <f t="shared" si="421"/>
        <v/>
      </c>
      <c r="L1695" s="877"/>
      <c r="M1695" s="473" t="str">
        <f>+IF(OR(N1695&lt;&gt;"",O1695&lt;&gt;""),"onvolledig!","")</f>
        <v/>
      </c>
      <c r="N1695" s="873" t="str">
        <f>IF(N1684="",IF(AND(E1683&lt;&gt;"",OR(F1695="",COUNT(K1695:L1695)=0),Y1695&lt;&gt;EUconst_NA,T1683&lt;&gt;TRUE),EUconst_ERR_Incomplete,IF(COUNTIF(AX1695:AZ1695,TRUE)&gt;0,"","")),"")</f>
        <v/>
      </c>
      <c r="O1695" s="874" t="str">
        <f>+IF(N1684="",IF(COUNT(K1695:L1695)=0,IF(K1682="Verbranding","onvolledig!",""),""),"")</f>
        <v/>
      </c>
      <c r="P1695" s="1101"/>
      <c r="Q1695" s="1101"/>
      <c r="R1695" s="1101"/>
      <c r="S1695" s="1097"/>
      <c r="T1695" s="381" t="str">
        <f>EUconst_CNTR_NCV&amp;E1683</f>
        <v>NCV_</v>
      </c>
      <c r="U1695" s="1107"/>
      <c r="V1695" s="382" t="str">
        <f t="shared" ref="V1695:V1700" si="426">V1694</f>
        <v/>
      </c>
      <c r="W1695" s="1097"/>
      <c r="X1695" s="1107"/>
      <c r="Y1695" s="383" t="str">
        <f>IF(OR(T1683=TRUE,E1683=""),"",IF(F1695=EUconst_NA,EUconst_NA,INDEX(EUwideConstants!$N:$N,MATCH(T1695,EUwideConstants!$Q:$Q,0))))</f>
        <v/>
      </c>
      <c r="Z1695" s="384" t="str">
        <f>IF(ISBLANK(F1695),"",IF(F1695=EUconst_NA,"",INDEX(EUwideConstants!$H:$M,MATCH(T1695,EUwideConstants!$Q:$Q,0),MATCH(F1695,CNTR_TierList,0))))</f>
        <v/>
      </c>
      <c r="AA1695" s="385" t="str">
        <f>IF(COUNTIF(EUconst_DefaultValues,Z1695)&gt;0,MATCH(Z1695,EUconst_DefaultValues,0),"")</f>
        <v/>
      </c>
      <c r="AB1695" s="1097"/>
      <c r="AC1695" s="386" t="b">
        <f>IF(K1682="Verbranding",AND(AC1692,Y1695&lt;&gt;""),FALSE)</f>
        <v>0</v>
      </c>
      <c r="AD1695" s="1097"/>
      <c r="AE1695" s="387" t="str">
        <f>EUconst_CNTR_NCV&amp;EUconst_Unit</f>
        <v>NCV_Eenheid</v>
      </c>
      <c r="AF1695" s="388" t="str">
        <f>IF(AC1695=TRUE, IF(COUNTIF(MSPara_SourceStreamCategory,V1695)=0,"",INDEX(MSPara_CalcFactorsMatrix,MATCH(V1695,MSPara_SourceStreamCategory,0),MATCH(AE1695&amp;"_"&amp;2,MSPara_CalcFactors,0))),"")</f>
        <v/>
      </c>
      <c r="AG1695" s="389" t="str">
        <f>IF(AC1695=TRUE, IF(COUNTIF(MSPara_SourceStreamCategory,V1695)=0,"",INDEX(MSPara_CalcFactorsMatrix,MATCH(V1695,MSPara_SourceStreamCategory,0),MATCH(AE1695&amp;"_"&amp;1,MSPara_CalcFactors,0))),"")</f>
        <v/>
      </c>
      <c r="AH1695" s="390" t="str">
        <f>IF(AA1695="","",INDEX(AF1695:AG1695,3-AA1695))</f>
        <v/>
      </c>
      <c r="AI1695" s="1115"/>
      <c r="AJ1695" s="386" t="str">
        <f>IF(AC1695=TRUE,IF(AJ1692="","",IF(AJ1692=EUconst_kNm3,EUconst_GJpkNm3,EUconst_GJpt)),"")</f>
        <v/>
      </c>
      <c r="AK1695" s="1116"/>
      <c r="AL1695" s="1096"/>
      <c r="AM1695" s="387" t="str">
        <f>EUconst_CNTR_NCV&amp;EUconst_Value</f>
        <v>NCV_Waarde</v>
      </c>
      <c r="AN1695" s="391" t="str">
        <f>IF(AC1695=TRUE,IF(COUNTIF(MSPara_SourceStreamCategory,V1695)=0,"",INDEX(MSPara_CalcFactorsMatrix,MATCH(V1695,MSPara_SourceStreamCategory,0),MATCH(AM1695&amp;"_"&amp;2,MSPara_CalcFactors,0))),"")</f>
        <v/>
      </c>
      <c r="AO1695" s="392" t="str">
        <f>IF(AC1695=TRUE,IF(COUNTIF(MSPara_SourceStreamCategory,V1695)=0,"",INDEX(MSPara_CalcFactorsMatrix,MATCH(V1695,MSPara_SourceStreamCategory,0),MATCH(AM1695&amp;"_"&amp;1,MSPara_CalcFactors,0))),"")</f>
        <v/>
      </c>
      <c r="AP1695" s="386" t="b">
        <f>AND(AND(AH1695&lt;&gt;"",AJ1695&lt;&gt;""),AJ1695=AH1695)</f>
        <v>0</v>
      </c>
      <c r="AQ1695" s="393" t="str">
        <f>IF(AND(AA1695&lt;&gt;"",AP1695=TRUE),IF(OR(INDEX(AN1695:AO1695,3-AA1695)=EUconst_NA,INDEX(AN1695:AO1695,3-AA1695)=0),"",INDEX(AN1695:AO1695,3-AA1695)),"")</f>
        <v/>
      </c>
      <c r="AR1695" s="386">
        <f>IF(AC1695=TRUE,IF(COUNT(K1695:L1695)=0,0,IF(L1695="",K1695,L1695)),0)</f>
        <v>0</v>
      </c>
      <c r="AS1695" s="382" t="b">
        <f>AND(AC1695=TRUE,OR(AND(F1695&lt;&gt;"",NOT(ISNUMBER(AA1695))),L1695&lt;&gt;"",F1695="",AQ1695=""))</f>
        <v>0</v>
      </c>
      <c r="AT1695" s="382" t="b">
        <f t="shared" si="422"/>
        <v>0</v>
      </c>
      <c r="AU1695" s="1097"/>
      <c r="AV1695" s="394" t="b">
        <f t="shared" si="423"/>
        <v>0</v>
      </c>
      <c r="AW1695" s="395" t="b">
        <f t="shared" si="424"/>
        <v>0</v>
      </c>
      <c r="AX1695" s="1097"/>
      <c r="AY1695" s="382" t="b">
        <f t="shared" si="425"/>
        <v>0</v>
      </c>
      <c r="AZ1695" s="1097"/>
      <c r="BA1695" s="1097"/>
      <c r="BB1695" s="378" t="s">
        <v>591</v>
      </c>
      <c r="BC1695" s="377" t="str">
        <f>IF(K1682=BC1692,AR1692*IF(AJ1694=EUconst_tCO2pTJ,(AR1695/1000),1)*AR1694*AR1696*AR1699,"")</f>
        <v/>
      </c>
      <c r="BD1695" s="357" t="str">
        <f>IF(K1682=BD1692,AR1692*AR1694*AR1697*AR1699,"")</f>
        <v/>
      </c>
      <c r="BE1695" s="356" t="str">
        <f>IF(K1682=BE1692,3.664*AR1692*AR1698*AR1699,"")</f>
        <v/>
      </c>
      <c r="BF1695" s="1097"/>
      <c r="BG1695" s="1097"/>
      <c r="BH1695" s="1097"/>
      <c r="BI1695" s="1097"/>
      <c r="BJ1695" s="1097"/>
      <c r="BK1695" s="1097"/>
      <c r="BL1695" s="1097"/>
      <c r="BM1695" s="1097"/>
      <c r="BN1695" s="1097"/>
      <c r="BO1695" s="1097"/>
      <c r="BP1695" s="1097"/>
      <c r="BQ1695" s="1097"/>
      <c r="BR1695" s="1097"/>
      <c r="BS1695" s="1097"/>
      <c r="BT1695" s="1097"/>
      <c r="BU1695" s="1097"/>
      <c r="BV1695" s="1097"/>
      <c r="BW1695" s="1097"/>
      <c r="BX1695" s="1097"/>
      <c r="BY1695" s="1097"/>
      <c r="BZ1695" s="382" t="b">
        <f>OR(BZ1692,Y1695=EUconst_NA)</f>
        <v>1</v>
      </c>
    </row>
    <row r="1696" spans="1:78" s="1066" customFormat="1" ht="12.75" customHeight="1" thickBot="1" x14ac:dyDescent="0.3">
      <c r="A1696" s="1055"/>
      <c r="B1696" s="928"/>
      <c r="C1696" s="484" t="s">
        <v>198</v>
      </c>
      <c r="D1696" s="346" t="str">
        <f>Translations!$B$638</f>
        <v>OxF:</v>
      </c>
      <c r="E1696" s="1105"/>
      <c r="F1696" s="379"/>
      <c r="G1696" s="1836" t="str">
        <f t="shared" si="420"/>
        <v/>
      </c>
      <c r="H1696" s="1837"/>
      <c r="I1696" s="697" t="str">
        <f>IF(OR(AC1696=FALSE,Y1696=EUconst_NA),"","-")</f>
        <v/>
      </c>
      <c r="J1696" s="911"/>
      <c r="K1696" s="396" t="str">
        <f t="shared" si="421"/>
        <v/>
      </c>
      <c r="L1696" s="471"/>
      <c r="M1696" s="473" t="str">
        <f>IF(N1684="",IF(AND(E1683&lt;&gt;"",OR(F1696="",COUNT(K1696:L1696)=0),Y1696&lt;&gt;EUconst_NA,T1683&lt;&gt;TRUE),EUconst_ERR_Incomplete,IF(COUNTIF(AX1696:AZ1696,TRUE)&gt;0,EUconst_ERR_Inconsistent,"")),"")</f>
        <v/>
      </c>
      <c r="O1696" s="1056"/>
      <c r="P1696" s="1101"/>
      <c r="Q1696" s="1101"/>
      <c r="R1696" s="1101"/>
      <c r="S1696" s="1097"/>
      <c r="T1696" s="381" t="str">
        <f>EUconst_CNTR_OxidationFactor&amp;E1683</f>
        <v>OxF_</v>
      </c>
      <c r="U1696" s="1107"/>
      <c r="V1696" s="382" t="str">
        <f t="shared" si="426"/>
        <v/>
      </c>
      <c r="W1696" s="1097"/>
      <c r="X1696" s="1107"/>
      <c r="Y1696" s="383" t="str">
        <f>IF(OR(T1683=TRUE,E1683=""),"",INDEX(EUwideConstants!$N:$N,MATCH(T1696,EUwideConstants!$Q:$Q,0)))</f>
        <v/>
      </c>
      <c r="Z1696" s="384" t="str">
        <f>IF(ISBLANK(F1696),"",IF(F1696=EUconst_NA,"",INDEX(EUwideConstants!$H:$M,MATCH(T1696,EUwideConstants!$Q:$Q,0),MATCH(F1696,CNTR_TierList,0))))</f>
        <v/>
      </c>
      <c r="AA1696" s="365" t="str">
        <f>IF(F1696=1,1,"")</f>
        <v/>
      </c>
      <c r="AB1696" s="1097"/>
      <c r="AC1696" s="386" t="b">
        <f>AND(AC1692,Y1696&lt;&gt;EUconst_NA)</f>
        <v>0</v>
      </c>
      <c r="AD1696" s="1097"/>
      <c r="AE1696" s="1117"/>
      <c r="AG1696" s="1118"/>
      <c r="AH1696" s="1115"/>
      <c r="AI1696" s="1119"/>
      <c r="AJ1696" s="1115"/>
      <c r="AK1696" s="1120"/>
      <c r="AL1696" s="1096"/>
      <c r="AM1696" s="387" t="str">
        <f>EUconst_CNTR_OxidationFactor&amp;EUconst_Value</f>
        <v>OxF_Waarde</v>
      </c>
      <c r="AN1696" s="1121"/>
      <c r="AO1696" s="1113">
        <v>1</v>
      </c>
      <c r="AP1696" s="1115"/>
      <c r="AQ1696" s="397" t="str">
        <f>IF(AA1696="","",AO1696)</f>
        <v/>
      </c>
      <c r="AR1696" s="386">
        <f>IF(AC1696=TRUE,IF(COUNT(K1696:L1696)=0,0,IF(L1696="",K1696,L1696)),1)</f>
        <v>1</v>
      </c>
      <c r="AS1696" s="382" t="b">
        <f>AND(AC1696=TRUE,OR(ISNUMBER(L1696),NOT(ISNUMBER(AA1696))))</f>
        <v>0</v>
      </c>
      <c r="AT1696" s="382" t="b">
        <f t="shared" si="422"/>
        <v>0</v>
      </c>
      <c r="AU1696" s="1097"/>
      <c r="AV1696" s="394" t="b">
        <f t="shared" si="423"/>
        <v>0</v>
      </c>
      <c r="AW1696" s="395" t="b">
        <f t="shared" si="424"/>
        <v>0</v>
      </c>
      <c r="AX1696" s="1097"/>
      <c r="AY1696" s="411" t="b">
        <f t="shared" si="425"/>
        <v>0</v>
      </c>
      <c r="AZ1696" s="362" t="b">
        <f>AR1696&gt;100%</f>
        <v>0</v>
      </c>
      <c r="BA1696" s="1097"/>
      <c r="BB1696" s="378" t="s">
        <v>289</v>
      </c>
      <c r="BC1696" s="377" t="str">
        <f>IF(K1682=BC1692,AR1692*IF(AJ1694=EUconst_tCO2pTJ,(AR1695/1000),1)*AR1694*AR1696*(1-AR1699),"")</f>
        <v/>
      </c>
      <c r="BD1696" s="357" t="str">
        <f>IF(K1682=BD1692,AR1692*AR1694*AR1697*(1-AR1699),"")</f>
        <v/>
      </c>
      <c r="BE1696" s="356" t="str">
        <f>IF(K1682=BE1692,3.664*AR1692*AR1698*(1-AR1699),"")</f>
        <v/>
      </c>
      <c r="BF1696" s="1097"/>
      <c r="BG1696" s="1097"/>
      <c r="BH1696" s="1097"/>
      <c r="BI1696" s="1097"/>
      <c r="BJ1696" s="1097"/>
      <c r="BK1696" s="1097"/>
      <c r="BL1696" s="1097"/>
      <c r="BM1696" s="1097"/>
      <c r="BN1696" s="1097"/>
      <c r="BO1696" s="1097"/>
      <c r="BP1696" s="1097"/>
      <c r="BQ1696" s="1097"/>
      <c r="BR1696" s="1097"/>
      <c r="BS1696" s="1097"/>
      <c r="BT1696" s="1097"/>
      <c r="BU1696" s="1097"/>
      <c r="BV1696" s="1097"/>
      <c r="BW1696" s="1097"/>
      <c r="BX1696" s="1097"/>
      <c r="BY1696" s="1097"/>
      <c r="BZ1696" s="382" t="b">
        <f>OR(BZ1692,Y1696=EUconst_NA)</f>
        <v>1</v>
      </c>
    </row>
    <row r="1697" spans="1:78" s="1066" customFormat="1" ht="12.75" customHeight="1" thickBot="1" x14ac:dyDescent="0.3">
      <c r="A1697" s="1055"/>
      <c r="B1697" s="928"/>
      <c r="C1697" s="484" t="s">
        <v>199</v>
      </c>
      <c r="D1697" s="346" t="str">
        <f>Translations!$B$639</f>
        <v>ConvF:</v>
      </c>
      <c r="E1697" s="1105"/>
      <c r="F1697" s="379"/>
      <c r="G1697" s="1836" t="str">
        <f t="shared" si="420"/>
        <v/>
      </c>
      <c r="H1697" s="1837"/>
      <c r="I1697" s="697" t="str">
        <f>IF(OR(AC1697=FALSE,Y1697=EUconst_NA),"","-")</f>
        <v/>
      </c>
      <c r="J1697" s="911"/>
      <c r="K1697" s="396" t="str">
        <f t="shared" si="421"/>
        <v/>
      </c>
      <c r="L1697" s="471"/>
      <c r="M1697" s="473" t="str">
        <f>IF(N1684="",IF(AND(E1683&lt;&gt;"",OR(F1697="",COUNT(K1697:L1697)=0),Y1697&lt;&gt;EUconst_NA,T1683&lt;&gt;TRUE),EUconst_ERR_Incomplete,IF(COUNTIF(AX1697:AZ1697,TRUE)&gt;0,EUconst_ERR_Inconsistent,"")),"")</f>
        <v/>
      </c>
      <c r="O1697" s="1056"/>
      <c r="P1697" s="1101"/>
      <c r="Q1697" s="1101"/>
      <c r="R1697" s="1101"/>
      <c r="S1697" s="1097"/>
      <c r="T1697" s="381" t="str">
        <f>EUconst_CNTR_ConversionFactor&amp;E1683</f>
        <v>ConvF_</v>
      </c>
      <c r="U1697" s="1107"/>
      <c r="V1697" s="382" t="str">
        <f t="shared" si="426"/>
        <v/>
      </c>
      <c r="W1697" s="1097"/>
      <c r="X1697" s="1107"/>
      <c r="Y1697" s="383" t="str">
        <f>IF(OR(T1683=TRUE,E1683=""),"",INDEX(EUwideConstants!$N:$N,MATCH(T1697,EUwideConstants!$Q:$Q,0)))</f>
        <v/>
      </c>
      <c r="Z1697" s="384" t="str">
        <f>IF(ISBLANK(F1697),"",IF(F1697=EUconst_NA,"",INDEX(EUwideConstants!$H:$M,MATCH(T1697,EUwideConstants!$Q:$Q,0),MATCH(F1697,CNTR_TierList,0))))</f>
        <v/>
      </c>
      <c r="AA1697" s="402" t="str">
        <f>IF(F1697=1,1,"")</f>
        <v/>
      </c>
      <c r="AB1697" s="1097"/>
      <c r="AC1697" s="386" t="b">
        <f>AND(AC1692,Y1697&lt;&gt;EUconst_NA)</f>
        <v>0</v>
      </c>
      <c r="AD1697" s="1097"/>
      <c r="AE1697" s="1117"/>
      <c r="AG1697" s="1118"/>
      <c r="AH1697" s="1123"/>
      <c r="AI1697" s="1119"/>
      <c r="AJ1697" s="1123"/>
      <c r="AK1697" s="1120"/>
      <c r="AL1697" s="1096"/>
      <c r="AM1697" s="387" t="str">
        <f>EUconst_CNTR_ConversionFactor&amp;EUconst_Value</f>
        <v>ConvF_Waarde</v>
      </c>
      <c r="AN1697" s="1124"/>
      <c r="AO1697" s="1122">
        <v>1</v>
      </c>
      <c r="AP1697" s="1123"/>
      <c r="AQ1697" s="403" t="str">
        <f>IF(AA1697="","",AO1697)</f>
        <v/>
      </c>
      <c r="AR1697" s="386">
        <f>IF(AC1697=TRUE,IF(COUNT(K1697:L1697)=0,0,IF(L1697="",K1697,L1697)),1)</f>
        <v>1</v>
      </c>
      <c r="AS1697" s="382" t="b">
        <f>AND(AC1697=TRUE,OR(ISNUMBER(L1697),NOT(ISNUMBER(AA1697))))</f>
        <v>0</v>
      </c>
      <c r="AT1697" s="382" t="b">
        <f t="shared" si="422"/>
        <v>0</v>
      </c>
      <c r="AU1697" s="1097"/>
      <c r="AV1697" s="394" t="b">
        <f t="shared" si="423"/>
        <v>0</v>
      </c>
      <c r="AW1697" s="395" t="b">
        <f t="shared" si="424"/>
        <v>0</v>
      </c>
      <c r="AX1697" s="1097"/>
      <c r="AY1697" s="411" t="b">
        <f t="shared" si="425"/>
        <v>0</v>
      </c>
      <c r="AZ1697" s="400" t="b">
        <f>AR1697&gt;100%</f>
        <v>0</v>
      </c>
      <c r="BA1697" s="1097"/>
      <c r="BB1697" s="398" t="s">
        <v>478</v>
      </c>
      <c r="BC1697" s="399">
        <f>AR1692*AR1695/1000*(1-AR1699)</f>
        <v>0</v>
      </c>
      <c r="BD1697" s="400">
        <f>BC1697</f>
        <v>0</v>
      </c>
      <c r="BE1697" s="401">
        <f>BC1697</f>
        <v>0</v>
      </c>
      <c r="BF1697" s="1097"/>
      <c r="BG1697" s="1097"/>
      <c r="BH1697" s="1097"/>
      <c r="BI1697" s="1097"/>
      <c r="BJ1697" s="1097"/>
      <c r="BK1697" s="1097"/>
      <c r="BL1697" s="1097"/>
      <c r="BM1697" s="1097"/>
      <c r="BN1697" s="1097"/>
      <c r="BO1697" s="1097"/>
      <c r="BP1697" s="1097"/>
      <c r="BQ1697" s="1097"/>
      <c r="BR1697" s="1097"/>
      <c r="BS1697" s="1097"/>
      <c r="BT1697" s="1097"/>
      <c r="BU1697" s="1097"/>
      <c r="BV1697" s="1097"/>
      <c r="BW1697" s="1097"/>
      <c r="BX1697" s="1097"/>
      <c r="BY1697" s="1097"/>
      <c r="BZ1697" s="382" t="b">
        <f>OR(BZ1692,Y1697=EUconst_NA)</f>
        <v>1</v>
      </c>
    </row>
    <row r="1698" spans="1:78" s="1066" customFormat="1" ht="12.75" customHeight="1" thickBot="1" x14ac:dyDescent="0.3">
      <c r="A1698" s="1055"/>
      <c r="B1698" s="928"/>
      <c r="C1698" s="484" t="s">
        <v>329</v>
      </c>
      <c r="D1698" s="346" t="str">
        <f>Translations!$B$640</f>
        <v>C-gehalte:</v>
      </c>
      <c r="E1698" s="1105"/>
      <c r="F1698" s="379"/>
      <c r="G1698" s="1836" t="str">
        <f t="shared" si="420"/>
        <v/>
      </c>
      <c r="H1698" s="1837"/>
      <c r="I1698" s="697" t="str">
        <f>AJ1698</f>
        <v/>
      </c>
      <c r="J1698" s="912"/>
      <c r="K1698" s="404" t="str">
        <f t="shared" si="421"/>
        <v/>
      </c>
      <c r="L1698" s="405"/>
      <c r="M1698" s="473" t="str">
        <f>IF(N1684="",IF(AND(E1683&lt;&gt;"",OR(F1698="",COUNT(K1698:L1698)=0),Y1698&lt;&gt;EUconst_NA,T1683&lt;&gt;TRUE),EUconst_ERR_Incomplete,IF(COUNTIF(AX1698:AZ1698,TRUE)&gt;0,EUconst_ERR_Inconsistent,"")),"")</f>
        <v/>
      </c>
      <c r="O1698" s="1056"/>
      <c r="P1698" s="1101"/>
      <c r="Q1698" s="1101"/>
      <c r="R1698" s="1101"/>
      <c r="S1698" s="1097"/>
      <c r="T1698" s="381" t="str">
        <f>EUconst_CNTR_CarbonContent&amp;E1683</f>
        <v>CarbC_</v>
      </c>
      <c r="U1698" s="1107"/>
      <c r="V1698" s="382" t="str">
        <f t="shared" si="426"/>
        <v/>
      </c>
      <c r="W1698" s="1097"/>
      <c r="X1698" s="1107"/>
      <c r="Y1698" s="383" t="str">
        <f>IF(OR(T1683=TRUE,E1683=""),"",INDEX(EUwideConstants!$N:$N,MATCH(T1698,EUwideConstants!$Q:$Q,0)))</f>
        <v/>
      </c>
      <c r="Z1698" s="384" t="str">
        <f>IF(ISBLANK(F1698),"",IF(F1698=EUconst_NA,"",INDEX(EUwideConstants!$H:$M,MATCH(T1698,EUwideConstants!$Q:$Q,0),MATCH(F1698,CNTR_TierList,0))))</f>
        <v/>
      </c>
      <c r="AA1698" s="406" t="str">
        <f>IF(COUNTIF(EUconst_DefaultValues,Z1698)&gt;0,MATCH(Z1698,EUconst_DefaultValues,0),"")</f>
        <v/>
      </c>
      <c r="AB1698" s="1097"/>
      <c r="AC1698" s="386" t="b">
        <f>AND(AC1692,Y1698&lt;&gt;EUconst_NA)</f>
        <v>0</v>
      </c>
      <c r="AD1698" s="1097"/>
      <c r="AE1698" s="387" t="str">
        <f>EUconst_CNTR_CarbonContent&amp;EUconst_Unit</f>
        <v>CarbC_Eenheid</v>
      </c>
      <c r="AF1698" s="388" t="str">
        <f>IF(AC1698=TRUE, IF(COUNTIF(MSPara_SourceStreamCategory,V1698)=0,"",INDEX(MSPara_CalcFactorsMatrix,MATCH(V1698,MSPara_SourceStreamCategory,0),MATCH(AE1698&amp;"_"&amp;2,MSPara_CalcFactors,0))),"")</f>
        <v/>
      </c>
      <c r="AG1698" s="389" t="str">
        <f>IF(AC1698=TRUE, IF(COUNTIF(MSPara_SourceStreamCategory,V1698)=0,"",INDEX(MSPara_CalcFactorsMatrix,MATCH(V1698,MSPara_SourceStreamCategory,0),MATCH(AE1698&amp;"_"&amp;1,MSPara_CalcFactors,0))),"")</f>
        <v/>
      </c>
      <c r="AH1698" s="407" t="str">
        <f>IF(AA1698="","",INDEX(AF1698:AG1698,3-AA1698))</f>
        <v/>
      </c>
      <c r="AI1698" s="1119"/>
      <c r="AJ1698" s="408" t="str">
        <f>IF(AC1698=TRUE,IF(AJ1692="","",IF(AJ1692=EUconst_kNm3,EUconst_tCpkNm3,EUconst_tCpt)),"")</f>
        <v/>
      </c>
      <c r="AK1698" s="1120"/>
      <c r="AL1698" s="1096"/>
      <c r="AM1698" s="387" t="str">
        <f>EUconst_CNTR_CarbonContent&amp;EUconst_Value</f>
        <v>CarbC_Waarde</v>
      </c>
      <c r="AN1698" s="391" t="str">
        <f>IF(AC1698=TRUE,IF(COUNTIF(MSPara_SourceStreamCategory,V1698)=0,"",INDEX(MSPara_CalcFactorsMatrix,MATCH(V1698,MSPara_SourceStreamCategory,0),MATCH(AM1698&amp;"_"&amp;2,MSPara_CalcFactors,0))),"")</f>
        <v/>
      </c>
      <c r="AO1698" s="409" t="str">
        <f>IF(AC1698=TRUE,IF(COUNTIF(MSPara_SourceStreamCategory,V1698)=0,"",INDEX(MSPara_CalcFactorsMatrix,MATCH(V1698,MSPara_SourceStreamCategory,0),MATCH(AM1698&amp;"_"&amp;1,MSPara_CalcFactors,0))),"")</f>
        <v/>
      </c>
      <c r="AP1698" s="386" t="b">
        <f>AND(AND(AH1698&lt;&gt;"",AJ1698&lt;&gt;""),AJ1698=AH1698)</f>
        <v>0</v>
      </c>
      <c r="AQ1698" s="410" t="str">
        <f>IF(AND(AA1698&lt;&gt;"",AP1698=TRUE),IF(OR(INDEX(AN1698:AO1698,3-AA1698)=EUconst_NA,INDEX(AN1698:AO1698,3-AA1698)=0),"",INDEX(AN1698:AO1698,3-AA1698)),"")</f>
        <v/>
      </c>
      <c r="AR1698" s="386">
        <f>IF(AC1698=TRUE,IF(COUNT(K1698:L1698)=0,0,IF(L1698="",K1698,L1698)),0)</f>
        <v>0</v>
      </c>
      <c r="AS1698" s="382" t="b">
        <f>AND(AC1698=TRUE,OR(AND(F1698&lt;&gt;"",NOT(ISNUMBER(AA1698))),L1698&lt;&gt;"",F1698="",AQ1698=""))</f>
        <v>0</v>
      </c>
      <c r="AT1698" s="382" t="b">
        <f t="shared" si="422"/>
        <v>0</v>
      </c>
      <c r="AU1698" s="1097"/>
      <c r="AV1698" s="394" t="b">
        <f t="shared" si="423"/>
        <v>0</v>
      </c>
      <c r="AW1698" s="395" t="b">
        <f t="shared" si="424"/>
        <v>0</v>
      </c>
      <c r="AX1698" s="377" t="e">
        <f>OR(AND(AJ1692=EUconst_kNm3,AJ1698=EUconst_tCpt),AND(AJ1692=EUconst_t,AJ1698=EUconst_tCpkNm3))</f>
        <v>#N/A</v>
      </c>
      <c r="AY1698" s="382" t="b">
        <f t="shared" si="425"/>
        <v>0</v>
      </c>
      <c r="AZ1698" s="1097"/>
      <c r="BA1698" s="1097"/>
      <c r="BB1698" s="398" t="s">
        <v>479</v>
      </c>
      <c r="BC1698" s="399">
        <f>AR1692*AR1695/1000*AR1699</f>
        <v>0</v>
      </c>
      <c r="BD1698" s="400">
        <f>BC1698</f>
        <v>0</v>
      </c>
      <c r="BE1698" s="401">
        <f>BC1698</f>
        <v>0</v>
      </c>
      <c r="BF1698" s="1097"/>
      <c r="BG1698" s="1097"/>
      <c r="BH1698" s="1097"/>
      <c r="BI1698" s="1097"/>
      <c r="BJ1698" s="1097"/>
      <c r="BK1698" s="1097"/>
      <c r="BL1698" s="1097"/>
      <c r="BM1698" s="1097"/>
      <c r="BN1698" s="1097"/>
      <c r="BO1698" s="1097"/>
      <c r="BP1698" s="1097"/>
      <c r="BQ1698" s="1097"/>
      <c r="BR1698" s="1097"/>
      <c r="BS1698" s="1097"/>
      <c r="BT1698" s="1097"/>
      <c r="BU1698" s="1097"/>
      <c r="BV1698" s="1097"/>
      <c r="BW1698" s="1097"/>
      <c r="BX1698" s="1097"/>
      <c r="BY1698" s="1097"/>
      <c r="BZ1698" s="382" t="b">
        <f>OR(BZ1692,Y1698=EUconst_NA)</f>
        <v>1</v>
      </c>
    </row>
    <row r="1699" spans="1:78" s="1066" customFormat="1" ht="12.75" customHeight="1" x14ac:dyDescent="0.25">
      <c r="A1699" s="1055"/>
      <c r="B1699" s="928"/>
      <c r="C1699" s="481" t="s">
        <v>330</v>
      </c>
      <c r="D1699" s="346" t="str">
        <f>Translations!$B$641</f>
        <v>BioF:</v>
      </c>
      <c r="E1699" s="1105"/>
      <c r="F1699" s="379"/>
      <c r="G1699" s="1836" t="str">
        <f t="shared" si="420"/>
        <v/>
      </c>
      <c r="H1699" s="1837"/>
      <c r="I1699" s="697" t="str">
        <f>IF(OR(AC1699=FALSE,Y1699=EUconst_NA),"","-")</f>
        <v/>
      </c>
      <c r="J1699" s="911"/>
      <c r="K1699" s="396" t="str">
        <f t="shared" si="421"/>
        <v/>
      </c>
      <c r="L1699" s="471"/>
      <c r="M1699" s="473" t="str">
        <f>IF(N1684="",IF(AND(E1683&lt;&gt;"",OR(F1699="",COUNT(K1699:L1699)=0),Y1699&lt;&gt;EUconst_NA,T1683&lt;&gt;TRUE),EUconst_ERR_Incomplete,IF(COUNTIF(AX1699:AZ1699,TRUE)&gt;0,EUconst_ERR_Inconsistent,"")),"")</f>
        <v/>
      </c>
      <c r="O1699" s="1056"/>
      <c r="P1699" s="1106"/>
      <c r="Q1699" s="1106"/>
      <c r="R1699" s="1106"/>
      <c r="S1699" s="1097"/>
      <c r="T1699" s="381" t="str">
        <f>EUconst_CNTR_BiomassContent&amp;E1683</f>
        <v>BioC_</v>
      </c>
      <c r="U1699" s="1107"/>
      <c r="V1699" s="411" t="str">
        <f t="shared" si="426"/>
        <v/>
      </c>
      <c r="W1699" s="362" t="str">
        <f>IF(COUNTIF(MSPara_SourceStreamCategory,V1699)=0,"",INDEX(MSPara_IsFossil,MATCH(V1699,MSPara_SourceStreamCategory,0)))</f>
        <v/>
      </c>
      <c r="X1699" s="1107"/>
      <c r="Y1699" s="383" t="str">
        <f>IF(OR(T1683=TRUE,E1683=""),"",IF(OR(W1699=TRUE,F1699=EUconst_NA),EUconst_NA,INDEX(EUwideConstants!$N:$N,MATCH(T1699,EUwideConstants!$Q:$Q,0))))</f>
        <v/>
      </c>
      <c r="Z1699" s="384" t="str">
        <f>IF(ISBLANK(F1699),"",IF(F1699=EUconst_NA,"",INDEX(EUwideConstants!$H:$M,MATCH(T1699,EUwideConstants!$Q:$Q,0),MATCH(F1699,CNTR_TierList,0))))</f>
        <v/>
      </c>
      <c r="AA1699" s="412" t="str">
        <f>IF(F1699=1,1,"")</f>
        <v/>
      </c>
      <c r="AB1699" s="1097"/>
      <c r="AC1699" s="386" t="b">
        <f>AND(AC1692,Y1699&lt;&gt;EUconst_NA)</f>
        <v>0</v>
      </c>
      <c r="AD1699" s="1097"/>
      <c r="AE1699" s="1117"/>
      <c r="AG1699" s="1118"/>
      <c r="AH1699" s="1115"/>
      <c r="AI1699" s="1119"/>
      <c r="AJ1699" s="1115"/>
      <c r="AK1699" s="1120"/>
      <c r="AL1699" s="1096"/>
      <c r="AM1699" s="387" t="str">
        <f>EUconst_CNTR_BiomassContent&amp;EUconst_Value</f>
        <v>BioC_Waarde</v>
      </c>
      <c r="AO1699" s="413" t="str">
        <f>IF(AC1699=TRUE,IF(COUNTIF(MSPara_SourceStreamCategory,V1699)=0,"",INDEX(MSPara_CalcFactorsMatrix,MATCH(V1699,MSPara_SourceStreamCategory,0),MATCH(AM1699&amp;"_"&amp;2,MSPara_CalcFactors,0))),"")</f>
        <v/>
      </c>
      <c r="AP1699" s="1115"/>
      <c r="AQ1699" s="397" t="str">
        <f>IF(OR(AA1699="",AO1699=EUconst_NA),"",AO1699)</f>
        <v/>
      </c>
      <c r="AR1699" s="386">
        <f>IF(AC1699=TRUE,IF(COUNT(K1699:L1699)=0,0,IF(L1699="",K1699,L1699)),0)</f>
        <v>0</v>
      </c>
      <c r="AS1699" s="382" t="b">
        <f>AND(AC1699=TRUE,OR(AND(F1699&lt;&gt;"",NOT(ISNUMBER(AA1699))),L1699&lt;&gt;"",F1699="",AQ1699=""))</f>
        <v>0</v>
      </c>
      <c r="AT1699" s="382" t="b">
        <f t="shared" si="422"/>
        <v>0</v>
      </c>
      <c r="AU1699" s="1097"/>
      <c r="AV1699" s="394" t="b">
        <f t="shared" si="423"/>
        <v>0</v>
      </c>
      <c r="AW1699" s="395" t="b">
        <f t="shared" si="424"/>
        <v>0</v>
      </c>
      <c r="AX1699" s="1097"/>
      <c r="AY1699" s="411" t="b">
        <f t="shared" si="425"/>
        <v>0</v>
      </c>
      <c r="AZ1699" s="362" t="b">
        <f>OR(AR1699&gt;100%,(AR1699+AR1700)&gt;100%)</f>
        <v>0</v>
      </c>
      <c r="BA1699" s="1097"/>
      <c r="BB1699" s="1097"/>
      <c r="BC1699" s="1097"/>
      <c r="BD1699" s="1097"/>
      <c r="BE1699" s="1097"/>
      <c r="BF1699" s="1097"/>
      <c r="BG1699" s="1097"/>
      <c r="BH1699" s="1097"/>
      <c r="BI1699" s="1097"/>
      <c r="BJ1699" s="1097"/>
      <c r="BK1699" s="1097"/>
      <c r="BL1699" s="1097"/>
      <c r="BM1699" s="1097"/>
      <c r="BN1699" s="1097"/>
      <c r="BO1699" s="1097"/>
      <c r="BP1699" s="1097"/>
      <c r="BQ1699" s="1097"/>
      <c r="BR1699" s="1097"/>
      <c r="BS1699" s="1097"/>
      <c r="BT1699" s="1097"/>
      <c r="BU1699" s="1097"/>
      <c r="BV1699" s="1097"/>
      <c r="BW1699" s="1097"/>
      <c r="BX1699" s="1097"/>
      <c r="BY1699" s="1097"/>
      <c r="BZ1699" s="382" t="b">
        <f>OR(BZ1692,Y1699=EUconst_NA)</f>
        <v>1</v>
      </c>
    </row>
    <row r="1700" spans="1:78" s="1066" customFormat="1" ht="12.75" customHeight="1" thickBot="1" x14ac:dyDescent="0.3">
      <c r="A1700" s="1055"/>
      <c r="B1700" s="928"/>
      <c r="C1700" s="481" t="s">
        <v>453</v>
      </c>
      <c r="D1700" s="346" t="str">
        <f>Translations!$B$647</f>
        <v>niet-duurz. BioF:</v>
      </c>
      <c r="E1700" s="1105"/>
      <c r="F1700" s="414"/>
      <c r="G1700" s="1836" t="str">
        <f t="shared" si="420"/>
        <v/>
      </c>
      <c r="H1700" s="1837"/>
      <c r="I1700" s="698" t="str">
        <f>IF(OR(AC1700=FALSE,Y1700=EUconst_NA),"","-")</f>
        <v/>
      </c>
      <c r="J1700" s="911"/>
      <c r="K1700" s="415" t="str">
        <f t="shared" si="421"/>
        <v/>
      </c>
      <c r="L1700" s="686"/>
      <c r="M1700" s="473" t="str">
        <f>IF(N1684="",IF(AND(E1683&lt;&gt;"",OR(F1700="",COUNT(K1700:L1700)=0),Y1700&lt;&gt;EUconst_NA,T1683&lt;&gt;TRUE),EUconst_ERR_Incomplete,IF(COUNTIF(AX1700:AZ1700,TRUE)&gt;0,EUconst_ERR_Inconsistent,"")),"")</f>
        <v/>
      </c>
      <c r="O1700" s="1056"/>
      <c r="P1700" s="1106"/>
      <c r="Q1700" s="1106"/>
      <c r="R1700" s="1106"/>
      <c r="S1700" s="1097"/>
      <c r="T1700" s="416" t="str">
        <f>EUconst_CNTR_BiomassContent&amp;E1683</f>
        <v>BioC_</v>
      </c>
      <c r="U1700" s="1107"/>
      <c r="V1700" s="399" t="str">
        <f t="shared" si="426"/>
        <v/>
      </c>
      <c r="W1700" s="400" t="str">
        <f>IF(COUNTIF(MSPara_SourceStreamCategory,V1700)=0,"",INDEX(MSPara_IsFossil,MATCH(V1700,MSPara_SourceStreamCategory,0)))</f>
        <v/>
      </c>
      <c r="X1700" s="1107"/>
      <c r="Y1700" s="417" t="str">
        <f>IF(OR(T1683=TRUE,E1683=""),"",IF(OR(W1700=TRUE,F1700=EUconst_NA),EUconst_NA,INDEX(EUwideConstants!$N:$N,MATCH(T1700,EUwideConstants!$Q:$Q,0))))</f>
        <v/>
      </c>
      <c r="Z1700" s="418" t="str">
        <f>IF(ISBLANK(F1700),"",IF(F1700=EUconst_NA,"",INDEX(EUwideConstants!$H:$M,MATCH(T1700,EUwideConstants!$Q:$Q,0),MATCH(F1700,CNTR_TierList,0))))</f>
        <v/>
      </c>
      <c r="AA1700" s="419" t="str">
        <f>IF(F1700=1,1,"")</f>
        <v/>
      </c>
      <c r="AB1700" s="1097"/>
      <c r="AC1700" s="420" t="b">
        <f>AND(AC1692,Y1700&lt;&gt;EUconst_NA)</f>
        <v>0</v>
      </c>
      <c r="AD1700" s="1097"/>
      <c r="AE1700" s="1125"/>
      <c r="AF1700" s="1126"/>
      <c r="AG1700" s="1127"/>
      <c r="AH1700" s="1128"/>
      <c r="AI1700" s="1128"/>
      <c r="AJ1700" s="1128"/>
      <c r="AK1700" s="1129"/>
      <c r="AL1700" s="1096"/>
      <c r="AM1700" s="421" t="str">
        <f>EUconst_CNTR_BiomassContent&amp;EUconst_Value</f>
        <v>BioC_Waarde</v>
      </c>
      <c r="AN1700" s="1126"/>
      <c r="AO1700" s="422" t="str">
        <f>IF(AC1700=TRUE,IF(COUNTIF(MSPara_SourceStreamCategory,V1700)=0,"",INDEX(MSPara_CalcFactorsMatrix,MATCH(V1700,MSPara_SourceStreamCategory,0),MATCH(AM1700&amp;"_"&amp;2,MSPara_CalcFactors,0))),"")</f>
        <v/>
      </c>
      <c r="AP1700" s="1128"/>
      <c r="AQ1700" s="423" t="str">
        <f>IF(OR(AA1700="",AO1700=EUconst_NA),"",AO1700)</f>
        <v/>
      </c>
      <c r="AR1700" s="420">
        <f>IF(AC1700=TRUE,IF(COUNT(K1700:L1700)=0,0,IF(L1700="",K1700,L1700)),0)</f>
        <v>0</v>
      </c>
      <c r="AS1700" s="424" t="b">
        <f>AND(AC1700=TRUE,OR(AND(F1700&lt;&gt;"",NOT(ISNUMBER(AA1700))),L1700&lt;&gt;"",F1700="",AQ1700=""))</f>
        <v>0</v>
      </c>
      <c r="AT1700" s="424" t="b">
        <f t="shared" si="422"/>
        <v>0</v>
      </c>
      <c r="AU1700" s="1097"/>
      <c r="AV1700" s="425" t="b">
        <f t="shared" si="423"/>
        <v>0</v>
      </c>
      <c r="AW1700" s="426" t="b">
        <f t="shared" si="424"/>
        <v>0</v>
      </c>
      <c r="AX1700" s="1097"/>
      <c r="AY1700" s="399" t="b">
        <f t="shared" si="425"/>
        <v>0</v>
      </c>
      <c r="AZ1700" s="400" t="b">
        <f>OR(AR1699&gt;100%,(AR1699+AR1700)&gt;100%)</f>
        <v>0</v>
      </c>
      <c r="BA1700" s="1097"/>
      <c r="BB1700" s="1097"/>
      <c r="BC1700" s="1097"/>
      <c r="BD1700" s="1097"/>
      <c r="BE1700" s="1097"/>
      <c r="BF1700" s="1097"/>
      <c r="BG1700" s="1097"/>
      <c r="BH1700" s="1097"/>
      <c r="BI1700" s="1097"/>
      <c r="BJ1700" s="1097"/>
      <c r="BK1700" s="1097"/>
      <c r="BL1700" s="1097"/>
      <c r="BM1700" s="1097"/>
      <c r="BN1700" s="1097"/>
      <c r="BO1700" s="1097"/>
      <c r="BP1700" s="1097"/>
      <c r="BQ1700" s="1097"/>
      <c r="BR1700" s="1097"/>
      <c r="BS1700" s="1097"/>
      <c r="BT1700" s="1097"/>
      <c r="BU1700" s="1097"/>
      <c r="BV1700" s="1097"/>
      <c r="BW1700" s="1097"/>
      <c r="BX1700" s="1097"/>
      <c r="BY1700" s="1097"/>
      <c r="BZ1700" s="400" t="b">
        <f>OR(BZ1692,Y1700=EUconst_NA)</f>
        <v>1</v>
      </c>
    </row>
    <row r="1701" spans="1:78" s="1066" customFormat="1" ht="5.0999999999999996" customHeight="1" x14ac:dyDescent="0.25">
      <c r="A1701" s="1055"/>
      <c r="B1701" s="928"/>
      <c r="C1701" s="928"/>
      <c r="D1701" s="954"/>
      <c r="O1701" s="1056"/>
      <c r="P1701" s="1101"/>
      <c r="Q1701" s="1101"/>
      <c r="R1701" s="1101"/>
      <c r="S1701" s="1130"/>
      <c r="T1701" s="1097"/>
      <c r="U1701" s="1097"/>
      <c r="V1701" s="1097"/>
      <c r="W1701" s="1097"/>
      <c r="X1701" s="1097"/>
      <c r="Y1701" s="1097"/>
      <c r="Z1701" s="1097"/>
      <c r="AA1701" s="1097"/>
      <c r="AB1701" s="1097"/>
      <c r="AC1701" s="1097"/>
      <c r="AD1701" s="1097"/>
      <c r="AE1701" s="1097"/>
      <c r="AF1701" s="1097"/>
      <c r="AG1701" s="1097"/>
      <c r="AH1701" s="1097"/>
      <c r="AI1701" s="1097"/>
      <c r="AJ1701" s="1097"/>
      <c r="AK1701" s="1097"/>
      <c r="AL1701" s="1097"/>
      <c r="AM1701" s="1097"/>
      <c r="AN1701" s="1097"/>
      <c r="AO1701" s="1097"/>
      <c r="AP1701" s="1097"/>
      <c r="AQ1701" s="1097"/>
      <c r="AR1701" s="1097"/>
      <c r="AS1701" s="1097"/>
      <c r="AT1701" s="1097"/>
      <c r="AU1701" s="1097"/>
      <c r="AV1701" s="1097"/>
      <c r="AW1701" s="1097"/>
      <c r="AX1701" s="1097"/>
      <c r="AY1701" s="1097"/>
      <c r="AZ1701" s="1097"/>
      <c r="BA1701" s="1097"/>
      <c r="BB1701" s="1097"/>
      <c r="BC1701" s="1097"/>
      <c r="BD1701" s="1097"/>
      <c r="BE1701" s="1097"/>
      <c r="BF1701" s="1097"/>
      <c r="BG1701" s="1097"/>
      <c r="BH1701" s="1097"/>
      <c r="BI1701" s="1097"/>
      <c r="BJ1701" s="1097"/>
      <c r="BK1701" s="1097"/>
      <c r="BL1701" s="1097"/>
      <c r="BM1701" s="1097"/>
      <c r="BN1701" s="1097"/>
      <c r="BO1701" s="1097"/>
      <c r="BP1701" s="1097"/>
      <c r="BQ1701" s="1097"/>
      <c r="BR1701" s="1097"/>
      <c r="BS1701" s="1097"/>
      <c r="BT1701" s="1097"/>
      <c r="BU1701" s="1097"/>
      <c r="BV1701" s="1097"/>
      <c r="BW1701" s="1097"/>
      <c r="BX1701" s="1097"/>
      <c r="BY1701" s="1097"/>
      <c r="BZ1701" s="1097"/>
    </row>
    <row r="1702" spans="1:78" s="1066" customFormat="1" ht="12.75" customHeight="1" x14ac:dyDescent="0.25">
      <c r="A1702" s="1055"/>
      <c r="B1702" s="928"/>
      <c r="C1702" s="928"/>
      <c r="D1702" s="1840" t="str">
        <f>Translations!$B$674</f>
        <v>Tiers geldig van:</v>
      </c>
      <c r="E1702" s="1840"/>
      <c r="F1702" s="1841"/>
      <c r="G1702" s="624"/>
      <c r="H1702" s="427" t="str">
        <f>Translations!$B$675</f>
        <v>tot:</v>
      </c>
      <c r="I1702" s="624"/>
      <c r="J1702" s="1842" t="str">
        <f>Translations!$B$676</f>
        <v>Euralcode voor deze (afval)stroom (indien van toepassing):</v>
      </c>
      <c r="K1702" s="1843"/>
      <c r="L1702" s="1843"/>
      <c r="M1702" s="1844"/>
      <c r="N1702" s="428"/>
      <c r="O1702" s="1056"/>
      <c r="P1702" s="1101"/>
      <c r="Q1702" s="1101"/>
      <c r="R1702" s="1101"/>
      <c r="S1702" s="1130"/>
      <c r="T1702" s="1097"/>
      <c r="U1702" s="1097"/>
      <c r="V1702" s="1097"/>
      <c r="W1702" s="1097"/>
      <c r="X1702" s="1097"/>
      <c r="Y1702" s="1097"/>
      <c r="Z1702" s="1097"/>
      <c r="AA1702" s="1097"/>
      <c r="AB1702" s="1097"/>
      <c r="AC1702" s="1097"/>
      <c r="AD1702" s="1097"/>
      <c r="AE1702" s="1097"/>
      <c r="AF1702" s="1097"/>
      <c r="AG1702" s="1097"/>
      <c r="AH1702" s="1097"/>
      <c r="AI1702" s="1097"/>
      <c r="AJ1702" s="1097"/>
      <c r="AK1702" s="1097"/>
      <c r="AL1702" s="1097"/>
      <c r="AM1702" s="1097"/>
      <c r="AN1702" s="1097"/>
      <c r="AO1702" s="1097"/>
      <c r="AP1702" s="1097"/>
      <c r="AQ1702" s="1097"/>
      <c r="AR1702" s="1097"/>
      <c r="AS1702" s="1097"/>
      <c r="AT1702" s="1097"/>
      <c r="AU1702" s="1097"/>
      <c r="AV1702" s="1097"/>
      <c r="AW1702" s="1097"/>
      <c r="AX1702" s="1097"/>
      <c r="AY1702" s="1097"/>
      <c r="AZ1702" s="1097"/>
      <c r="BA1702" s="1097"/>
      <c r="BB1702" s="1097"/>
      <c r="BC1702" s="1097"/>
      <c r="BD1702" s="1097"/>
      <c r="BE1702" s="1097"/>
      <c r="BF1702" s="1097"/>
      <c r="BG1702" s="1097"/>
      <c r="BH1702" s="1097"/>
      <c r="BI1702" s="1097"/>
      <c r="BJ1702" s="1097"/>
      <c r="BK1702" s="1097"/>
      <c r="BL1702" s="1097"/>
      <c r="BM1702" s="1097"/>
      <c r="BN1702" s="1097"/>
      <c r="BO1702" s="1097"/>
      <c r="BP1702" s="1097"/>
      <c r="BQ1702" s="1097"/>
      <c r="BR1702" s="1097"/>
      <c r="BS1702" s="1097"/>
      <c r="BT1702" s="1097"/>
      <c r="BU1702" s="1097"/>
      <c r="BV1702" s="1097"/>
      <c r="BW1702" s="1097"/>
      <c r="BX1702" s="1097"/>
      <c r="BY1702" s="1097"/>
      <c r="BZ1702" s="14" t="b">
        <f>BZ1692</f>
        <v>1</v>
      </c>
    </row>
    <row r="1703" spans="1:78" s="1066" customFormat="1" ht="5.0999999999999996" customHeight="1" x14ac:dyDescent="0.25">
      <c r="A1703" s="1055"/>
      <c r="B1703" s="928"/>
      <c r="C1703" s="928"/>
      <c r="D1703" s="950"/>
      <c r="E1703" s="957"/>
      <c r="F1703" s="957"/>
      <c r="G1703" s="957"/>
      <c r="H1703" s="957"/>
      <c r="I1703" s="957"/>
      <c r="J1703" s="957"/>
      <c r="K1703" s="957"/>
      <c r="L1703" s="957"/>
      <c r="M1703" s="957"/>
      <c r="N1703" s="957"/>
      <c r="O1703" s="1056"/>
      <c r="P1703" s="1101"/>
      <c r="Q1703" s="1101"/>
      <c r="R1703" s="1101"/>
      <c r="S1703" s="1130"/>
      <c r="T1703" s="1097"/>
      <c r="U1703" s="1097"/>
      <c r="V1703" s="1097"/>
      <c r="W1703" s="1097"/>
      <c r="X1703" s="1097"/>
      <c r="Y1703" s="1097"/>
      <c r="Z1703" s="1097"/>
      <c r="AA1703" s="1097"/>
      <c r="AB1703" s="1097"/>
      <c r="AC1703" s="1097"/>
      <c r="AD1703" s="1097"/>
      <c r="AE1703" s="1097"/>
      <c r="AF1703" s="1097"/>
      <c r="AG1703" s="1097"/>
      <c r="AH1703" s="1097"/>
      <c r="AI1703" s="1097"/>
      <c r="AJ1703" s="1097"/>
      <c r="AK1703" s="1097"/>
      <c r="AL1703" s="1097"/>
      <c r="AM1703" s="1097"/>
      <c r="AN1703" s="1097"/>
      <c r="AO1703" s="1097"/>
      <c r="AP1703" s="1097"/>
      <c r="AQ1703" s="1097"/>
      <c r="AR1703" s="1097"/>
      <c r="AS1703" s="1097"/>
      <c r="AT1703" s="1097"/>
      <c r="AU1703" s="1097"/>
      <c r="AV1703" s="1097"/>
      <c r="AW1703" s="1097"/>
      <c r="AX1703" s="1097"/>
      <c r="AY1703" s="1097"/>
      <c r="AZ1703" s="1097"/>
      <c r="BA1703" s="1097"/>
      <c r="BB1703" s="1097"/>
      <c r="BC1703" s="1097"/>
      <c r="BD1703" s="1097"/>
      <c r="BE1703" s="1097"/>
      <c r="BF1703" s="1097"/>
      <c r="BG1703" s="1097"/>
      <c r="BH1703" s="1097"/>
      <c r="BI1703" s="1097"/>
      <c r="BJ1703" s="1097"/>
      <c r="BK1703" s="1097"/>
      <c r="BL1703" s="1097"/>
      <c r="BM1703" s="1097"/>
      <c r="BN1703" s="1097"/>
      <c r="BO1703" s="1097"/>
      <c r="BP1703" s="1097"/>
      <c r="BQ1703" s="1097"/>
      <c r="BR1703" s="1097"/>
      <c r="BS1703" s="1097"/>
      <c r="BT1703" s="1097"/>
      <c r="BU1703" s="1097"/>
      <c r="BV1703" s="1097"/>
      <c r="BW1703" s="1097"/>
      <c r="BX1703" s="1097"/>
      <c r="BY1703" s="1097"/>
      <c r="BZ1703" s="1097"/>
    </row>
    <row r="1704" spans="1:78" s="1066" customFormat="1" ht="12.75" customHeight="1" x14ac:dyDescent="0.25">
      <c r="A1704" s="1055"/>
      <c r="B1704" s="928"/>
      <c r="C1704" s="928"/>
      <c r="D1704" s="957"/>
      <c r="E1704" s="957"/>
      <c r="F1704" s="957"/>
      <c r="G1704" s="957"/>
      <c r="H1704" s="957"/>
      <c r="I1704" s="957"/>
      <c r="J1704" s="957"/>
      <c r="K1704" s="957"/>
      <c r="L1704" s="957"/>
      <c r="M1704" s="427" t="str">
        <f>Translations!$B$677</f>
        <v>ID dat voor deze source stream wordt gebruikt in het monitoringsplan:</v>
      </c>
      <c r="N1704" s="474"/>
      <c r="O1704" s="1056"/>
      <c r="P1704" s="1101"/>
      <c r="Q1704" s="1101"/>
      <c r="R1704" s="1101"/>
      <c r="S1704" s="1130"/>
      <c r="T1704" s="1097"/>
      <c r="U1704" s="1097"/>
      <c r="V1704" s="1097"/>
      <c r="W1704" s="1097"/>
      <c r="X1704" s="1097"/>
      <c r="Y1704" s="1097"/>
      <c r="Z1704" s="1097"/>
      <c r="AA1704" s="1097"/>
      <c r="AB1704" s="1097"/>
      <c r="AC1704" s="1097"/>
      <c r="AD1704" s="1097"/>
      <c r="AE1704" s="1097"/>
      <c r="AF1704" s="1097"/>
      <c r="AG1704" s="1097"/>
      <c r="AH1704" s="1097"/>
      <c r="AI1704" s="1097"/>
      <c r="AJ1704" s="1097"/>
      <c r="AK1704" s="1097"/>
      <c r="AL1704" s="1097"/>
      <c r="AM1704" s="1097"/>
      <c r="AN1704" s="1097"/>
      <c r="AO1704" s="1097"/>
      <c r="AP1704" s="1097"/>
      <c r="AQ1704" s="1097"/>
      <c r="AR1704" s="1097"/>
      <c r="AS1704" s="1097"/>
      <c r="AT1704" s="1097"/>
      <c r="AU1704" s="1097"/>
      <c r="AV1704" s="1097"/>
      <c r="AW1704" s="1097"/>
      <c r="AX1704" s="1097"/>
      <c r="AY1704" s="1097"/>
      <c r="AZ1704" s="1097"/>
      <c r="BA1704" s="1097"/>
      <c r="BB1704" s="1097"/>
      <c r="BC1704" s="1097"/>
      <c r="BD1704" s="1097"/>
      <c r="BE1704" s="1097"/>
      <c r="BF1704" s="1097"/>
      <c r="BG1704" s="1097"/>
      <c r="BH1704" s="1097"/>
      <c r="BI1704" s="1097"/>
      <c r="BJ1704" s="1097"/>
      <c r="BK1704" s="1097"/>
      <c r="BL1704" s="1097"/>
      <c r="BM1704" s="1097"/>
      <c r="BN1704" s="1097"/>
      <c r="BO1704" s="1097"/>
      <c r="BP1704" s="1097"/>
      <c r="BQ1704" s="1097"/>
      <c r="BR1704" s="1097"/>
      <c r="BS1704" s="1097"/>
      <c r="BT1704" s="1097"/>
      <c r="BU1704" s="1097"/>
      <c r="BV1704" s="1097"/>
      <c r="BW1704" s="1097"/>
      <c r="BX1704" s="1097"/>
      <c r="BY1704" s="1097"/>
      <c r="BZ1704" s="14" t="b">
        <f>BZ1702</f>
        <v>1</v>
      </c>
    </row>
    <row r="1705" spans="1:78" s="1066" customFormat="1" ht="5.0999999999999996" customHeight="1" x14ac:dyDescent="0.25">
      <c r="A1705" s="1131"/>
      <c r="D1705" s="954"/>
      <c r="O1705" s="1118"/>
      <c r="P1705" s="1107"/>
      <c r="Q1705" s="1107"/>
      <c r="R1705" s="1107"/>
      <c r="S1705" s="1097"/>
      <c r="T1705" s="1097"/>
      <c r="U1705" s="1097"/>
      <c r="V1705" s="1097"/>
      <c r="W1705" s="1097"/>
      <c r="X1705" s="1097"/>
      <c r="Y1705" s="1097"/>
      <c r="Z1705" s="1097"/>
      <c r="AA1705" s="1097"/>
      <c r="AB1705" s="1097"/>
      <c r="AC1705" s="1097"/>
      <c r="AD1705" s="1097"/>
      <c r="AE1705" s="1097"/>
      <c r="AF1705" s="1097"/>
      <c r="AG1705" s="1097"/>
      <c r="AH1705" s="1097"/>
      <c r="AI1705" s="1097"/>
      <c r="AJ1705" s="1097"/>
      <c r="AK1705" s="1097"/>
      <c r="AL1705" s="1097"/>
      <c r="AM1705" s="1097"/>
      <c r="AN1705" s="1097"/>
      <c r="AO1705" s="1097"/>
      <c r="AP1705" s="1097"/>
      <c r="AQ1705" s="1097"/>
      <c r="AR1705" s="1097"/>
      <c r="AS1705" s="1097"/>
      <c r="AT1705" s="1097"/>
      <c r="AU1705" s="1097"/>
      <c r="AV1705" s="1097"/>
      <c r="AW1705" s="1097"/>
      <c r="AX1705" s="1097"/>
      <c r="AY1705" s="1097"/>
      <c r="AZ1705" s="1097"/>
      <c r="BA1705" s="1097"/>
      <c r="BB1705" s="1097"/>
      <c r="BC1705" s="1097"/>
      <c r="BD1705" s="1097"/>
      <c r="BE1705" s="1097"/>
      <c r="BF1705" s="1097"/>
      <c r="BG1705" s="1097"/>
      <c r="BH1705" s="1097"/>
      <c r="BI1705" s="1097"/>
      <c r="BJ1705" s="1097"/>
      <c r="BK1705" s="1097"/>
      <c r="BL1705" s="1097"/>
      <c r="BM1705" s="1097"/>
      <c r="BN1705" s="1097"/>
      <c r="BO1705" s="1097"/>
      <c r="BP1705" s="1097"/>
      <c r="BQ1705" s="1097"/>
      <c r="BR1705" s="1097"/>
      <c r="BS1705" s="1097"/>
      <c r="BT1705" s="1097"/>
      <c r="BU1705" s="1097"/>
      <c r="BV1705" s="1097"/>
      <c r="BW1705" s="1097"/>
      <c r="BX1705" s="1097"/>
      <c r="BY1705" s="1097"/>
      <c r="BZ1705" s="1097"/>
    </row>
    <row r="1706" spans="1:78" s="1066" customFormat="1" x14ac:dyDescent="0.25">
      <c r="A1706" s="1131"/>
      <c r="D1706" s="1856" t="str">
        <f>Translations!$B$160</f>
        <v>Eventuele opmerkingen:</v>
      </c>
      <c r="E1706" s="1857"/>
      <c r="F1706" s="1858"/>
      <c r="G1706" s="1859"/>
      <c r="H1706" s="1859"/>
      <c r="I1706" s="1859"/>
      <c r="J1706" s="1859"/>
      <c r="K1706" s="1859"/>
      <c r="L1706" s="1859"/>
      <c r="M1706" s="1859"/>
      <c r="N1706" s="1860"/>
      <c r="O1706" s="1118"/>
      <c r="P1706" s="1107"/>
      <c r="Q1706" s="1107"/>
      <c r="R1706" s="1107"/>
      <c r="S1706" s="1097"/>
      <c r="T1706" s="1097"/>
      <c r="U1706" s="1097"/>
      <c r="V1706" s="1097"/>
      <c r="W1706" s="1097"/>
      <c r="X1706" s="1097"/>
      <c r="Y1706" s="1097"/>
      <c r="Z1706" s="1097"/>
      <c r="AA1706" s="1097"/>
      <c r="AB1706" s="1097"/>
      <c r="AC1706" s="1097"/>
      <c r="AD1706" s="1097"/>
      <c r="AE1706" s="1097"/>
      <c r="AF1706" s="1097"/>
      <c r="AG1706" s="1097"/>
      <c r="AH1706" s="1097"/>
      <c r="AI1706" s="1097"/>
      <c r="AJ1706" s="1097"/>
      <c r="AK1706" s="1097"/>
      <c r="AL1706" s="1097"/>
      <c r="AM1706" s="1097"/>
      <c r="AN1706" s="1097"/>
      <c r="AO1706" s="1097"/>
      <c r="AP1706" s="1097"/>
      <c r="AQ1706" s="1097"/>
      <c r="AR1706" s="1097"/>
      <c r="AS1706" s="1097"/>
      <c r="AT1706" s="1097"/>
      <c r="AU1706" s="1097"/>
      <c r="AV1706" s="1097"/>
      <c r="AW1706" s="1097"/>
      <c r="AX1706" s="1097"/>
      <c r="AY1706" s="1097"/>
      <c r="AZ1706" s="1097"/>
      <c r="BA1706" s="1097"/>
      <c r="BB1706" s="1097"/>
      <c r="BC1706" s="1097"/>
      <c r="BD1706" s="1097"/>
      <c r="BE1706" s="1097"/>
      <c r="BF1706" s="1097"/>
      <c r="BG1706" s="1097"/>
      <c r="BH1706" s="1097"/>
      <c r="BI1706" s="1097"/>
      <c r="BJ1706" s="1097"/>
      <c r="BK1706" s="1097"/>
      <c r="BL1706" s="1097"/>
      <c r="BM1706" s="1097"/>
      <c r="BN1706" s="1097"/>
      <c r="BO1706" s="1097"/>
      <c r="BP1706" s="1097"/>
      <c r="BQ1706" s="1097"/>
      <c r="BR1706" s="1097"/>
      <c r="BS1706" s="1097"/>
      <c r="BT1706" s="1097"/>
      <c r="BU1706" s="1097"/>
      <c r="BV1706" s="1097"/>
      <c r="BW1706" s="1097"/>
      <c r="BX1706" s="1097"/>
      <c r="BY1706" s="1097"/>
      <c r="BZ1706" s="14" t="b">
        <f>BZ1702</f>
        <v>1</v>
      </c>
    </row>
    <row r="1707" spans="1:78" s="931" customFormat="1" ht="12.75" customHeight="1" thickBot="1" x14ac:dyDescent="0.3">
      <c r="A1707" s="1055"/>
      <c r="B1707" s="957"/>
      <c r="C1707" s="1087"/>
      <c r="D1707" s="960"/>
      <c r="E1707" s="1089"/>
      <c r="F1707" s="1087"/>
      <c r="G1707" s="1132"/>
      <c r="H1707" s="1132"/>
      <c r="I1707" s="1132"/>
      <c r="J1707" s="1132"/>
      <c r="K1707" s="1132"/>
      <c r="L1707" s="1132"/>
      <c r="M1707" s="1132"/>
      <c r="N1707" s="1132"/>
      <c r="O1707" s="1092"/>
      <c r="P1707" s="1093"/>
      <c r="Q1707" s="1093"/>
      <c r="R1707" s="1093"/>
      <c r="S1707" s="930"/>
      <c r="T1707" s="930"/>
      <c r="U1707" s="1133"/>
      <c r="V1707" s="930"/>
      <c r="W1707" s="930"/>
      <c r="X1707" s="1133"/>
      <c r="Y1707" s="930"/>
      <c r="Z1707" s="930"/>
      <c r="AA1707" s="930"/>
      <c r="AB1707" s="930"/>
      <c r="AC1707" s="930"/>
      <c r="AD1707" s="930"/>
      <c r="AE1707" s="930"/>
      <c r="AF1707" s="930"/>
      <c r="AG1707" s="930"/>
      <c r="AH1707" s="930"/>
      <c r="AI1707" s="930"/>
      <c r="AJ1707" s="930"/>
      <c r="AK1707" s="930"/>
      <c r="AL1707" s="930"/>
      <c r="AM1707" s="930"/>
      <c r="AN1707" s="930"/>
      <c r="AO1707" s="930"/>
      <c r="AP1707" s="930"/>
      <c r="AQ1707" s="930"/>
      <c r="AR1707" s="930"/>
      <c r="AS1707" s="930"/>
      <c r="AT1707" s="930"/>
      <c r="AU1707" s="930"/>
      <c r="AV1707" s="930"/>
      <c r="AW1707" s="930"/>
      <c r="AX1707" s="930"/>
      <c r="AY1707" s="930"/>
      <c r="AZ1707" s="930"/>
      <c r="BA1707" s="930"/>
      <c r="BB1707" s="930"/>
      <c r="BC1707" s="930"/>
      <c r="BD1707" s="930"/>
      <c r="BE1707" s="930"/>
      <c r="BF1707" s="930"/>
      <c r="BG1707" s="930"/>
      <c r="BH1707" s="930"/>
      <c r="BI1707" s="1097"/>
      <c r="BJ1707" s="1097"/>
      <c r="BK1707" s="1097"/>
      <c r="BL1707" s="930"/>
      <c r="BM1707" s="930"/>
      <c r="BN1707" s="930"/>
      <c r="BO1707" s="930"/>
      <c r="BP1707" s="930"/>
      <c r="BQ1707" s="930"/>
      <c r="BR1707" s="930"/>
      <c r="BS1707" s="930"/>
      <c r="BT1707" s="930"/>
      <c r="BU1707" s="930"/>
      <c r="BV1707" s="930"/>
      <c r="BW1707" s="930"/>
      <c r="BX1707" s="930"/>
      <c r="BY1707" s="930"/>
      <c r="BZ1707" s="930"/>
    </row>
    <row r="1708" spans="1:78" s="931" customFormat="1" ht="12.75" customHeight="1" thickBot="1" x14ac:dyDescent="0.3">
      <c r="A1708" s="1090"/>
      <c r="B1708" s="957"/>
      <c r="C1708" s="957"/>
      <c r="D1708" s="954"/>
      <c r="E1708" s="1062"/>
      <c r="F1708" s="957"/>
      <c r="G1708" s="1091"/>
      <c r="H1708" s="1091"/>
      <c r="I1708" s="1091"/>
      <c r="J1708" s="1091"/>
      <c r="K1708" s="957"/>
      <c r="L1708" s="1091"/>
      <c r="M1708" s="1091"/>
      <c r="N1708" s="1091"/>
      <c r="O1708" s="1092"/>
      <c r="P1708" s="1093"/>
      <c r="Q1708" s="1093"/>
      <c r="R1708" s="1093"/>
      <c r="S1708" s="1070"/>
      <c r="T1708" s="12" t="str">
        <f>IF(ISBLANK(E1709),"",MATCH(E1709,CNTR_SourceStreamNames,0))</f>
        <v/>
      </c>
      <c r="U1708" s="430" t="str">
        <f>IF(ISBLANK(E1709),"",INDEX(B_InstallationDescription!$D$53:$D$127,MATCH(E1709,CNTR_SourceStreamNames,0)))</f>
        <v/>
      </c>
      <c r="V1708" s="1072"/>
      <c r="W1708" s="937"/>
      <c r="X1708" s="937"/>
      <c r="Y1708" s="937"/>
      <c r="Z1708" s="930"/>
      <c r="AA1708" s="930"/>
      <c r="AB1708" s="930"/>
      <c r="AC1708" s="930"/>
      <c r="AD1708" s="930"/>
      <c r="AE1708" s="930"/>
      <c r="AF1708" s="930"/>
      <c r="AG1708" s="930"/>
      <c r="AH1708" s="930"/>
      <c r="AI1708" s="930"/>
      <c r="AJ1708" s="930"/>
      <c r="AK1708" s="1025"/>
      <c r="AL1708" s="930"/>
      <c r="AM1708" s="930"/>
      <c r="AN1708" s="930"/>
      <c r="AO1708" s="930"/>
      <c r="AP1708" s="930"/>
      <c r="AQ1708" s="930"/>
      <c r="AR1708" s="930"/>
      <c r="AS1708" s="930"/>
      <c r="AT1708" s="930"/>
      <c r="AU1708" s="930"/>
      <c r="AV1708" s="930"/>
      <c r="AW1708" s="930"/>
      <c r="AX1708" s="930"/>
      <c r="AY1708" s="930"/>
      <c r="AZ1708" s="930"/>
      <c r="BA1708" s="930"/>
      <c r="BB1708" s="930"/>
      <c r="BC1708" s="930"/>
      <c r="BD1708" s="930"/>
      <c r="BE1708" s="930"/>
      <c r="BF1708" s="930"/>
      <c r="BG1708" s="930"/>
      <c r="BH1708" s="937"/>
      <c r="BI1708" s="937"/>
      <c r="BJ1708" s="937"/>
      <c r="BK1708" s="937"/>
      <c r="BL1708" s="937"/>
      <c r="BM1708" s="937"/>
      <c r="BN1708" s="937"/>
      <c r="BO1708" s="937"/>
      <c r="BP1708" s="937"/>
      <c r="BQ1708" s="937"/>
      <c r="BR1708" s="937"/>
      <c r="BS1708" s="937"/>
      <c r="BT1708" s="937"/>
      <c r="BU1708" s="937"/>
      <c r="BV1708" s="937"/>
      <c r="BW1708" s="937"/>
      <c r="BX1708" s="937"/>
      <c r="BY1708" s="937"/>
      <c r="BZ1708" s="336" t="s">
        <v>268</v>
      </c>
    </row>
    <row r="1709" spans="1:78" s="1066" customFormat="1" ht="15" customHeight="1" thickBot="1" x14ac:dyDescent="0.3">
      <c r="A1709" s="498" t="str">
        <f>IF(E1709="","","PRINT")</f>
        <v/>
      </c>
      <c r="B1709" s="928"/>
      <c r="C1709" s="429">
        <f>C1682+1</f>
        <v>62</v>
      </c>
      <c r="D1709" s="928"/>
      <c r="E1709" s="1851"/>
      <c r="F1709" s="1852"/>
      <c r="G1709" s="1852"/>
      <c r="H1709" s="1852"/>
      <c r="I1709" s="1852"/>
      <c r="J1709" s="1853"/>
      <c r="K1709" s="1845" t="str">
        <f>IF(E1710="","",INDEX(EUwideConstants!$F$338:$F$379,MATCH(E1710,EUConst_TierActivityListNames,0)))</f>
        <v/>
      </c>
      <c r="L1709" s="1846"/>
      <c r="M1709" s="338" t="str">
        <f>Translations!$B$665</f>
        <v>Fossiel CO2:</v>
      </c>
      <c r="N1709" s="622" t="str">
        <f>IF(SUM(check!A1910:A1919)=0,IF(N1711&lt;&gt;"",N1711,IF(OR(K1709="",T1710=TRUE),"",INDEX(BC1723:BE1723,MATCH(K1709,BC1719:BE1719,0)))),"")</f>
        <v/>
      </c>
      <c r="O1709" s="476" t="s">
        <v>266</v>
      </c>
      <c r="P1709" s="688" t="str">
        <f>IF(AND(E1709&lt;&gt;"",COUNTIF(P1710:$P$2089,"PRINT")=0),"PRINT","")</f>
        <v/>
      </c>
      <c r="Q1709" s="207" t="str">
        <f>EUconst_SumCO2 &amp; "_" &amp; K1709</f>
        <v>SUM_CO2_</v>
      </c>
      <c r="R1709" s="1093"/>
      <c r="S1709" s="1070"/>
      <c r="T1709" s="343" t="s">
        <v>391</v>
      </c>
      <c r="U1709" s="1070"/>
      <c r="V1709" s="1072"/>
      <c r="W1709" s="937"/>
      <c r="X1709" s="930"/>
      <c r="Y1709" s="930"/>
      <c r="Z1709" s="930"/>
      <c r="AA1709" s="930"/>
      <c r="AB1709" s="930"/>
      <c r="AC1709" s="930"/>
      <c r="AD1709" s="930"/>
      <c r="AE1709" s="930"/>
      <c r="AF1709" s="930"/>
      <c r="AG1709" s="930"/>
      <c r="AH1709" s="930"/>
      <c r="AI1709" s="1096"/>
      <c r="AJ1709" s="1096"/>
      <c r="AK1709" s="1096"/>
      <c r="AL1709" s="1096"/>
      <c r="AM1709" s="1096"/>
      <c r="AN1709" s="1096"/>
      <c r="AO1709" s="1096"/>
      <c r="AP1709" s="1096"/>
      <c r="AQ1709" s="1096"/>
      <c r="AR1709" s="1096"/>
      <c r="AS1709" s="1096"/>
      <c r="AT1709" s="1096"/>
      <c r="AU1709" s="1096"/>
      <c r="AV1709" s="1096"/>
      <c r="AW1709" s="1096"/>
      <c r="AX1709" s="1096"/>
      <c r="AY1709" s="1096"/>
      <c r="AZ1709" s="1096"/>
      <c r="BA1709" s="1096"/>
      <c r="BB1709" s="1096"/>
      <c r="BC1709" s="1096"/>
      <c r="BD1709" s="1096"/>
      <c r="BE1709" s="1096"/>
      <c r="BF1709" s="1096"/>
      <c r="BG1709" s="1096"/>
      <c r="BH1709" s="500">
        <f>AR1719</f>
        <v>0</v>
      </c>
      <c r="BI1709" s="500" t="e">
        <f>AJ1719</f>
        <v>#N/A</v>
      </c>
      <c r="BJ1709" s="500">
        <f>AR1721</f>
        <v>0</v>
      </c>
      <c r="BK1709" s="500" t="str">
        <f>AJ1721</f>
        <v/>
      </c>
      <c r="BL1709" s="500">
        <f>AR1722</f>
        <v>0</v>
      </c>
      <c r="BM1709" s="500" t="str">
        <f>AJ1722</f>
        <v/>
      </c>
      <c r="BN1709" s="500">
        <f>AR1723</f>
        <v>1</v>
      </c>
      <c r="BO1709" s="500">
        <f>AR1724</f>
        <v>1</v>
      </c>
      <c r="BP1709" s="500">
        <f>AR1725</f>
        <v>0</v>
      </c>
      <c r="BQ1709" s="500" t="str">
        <f>AJ1725</f>
        <v/>
      </c>
      <c r="BR1709" s="500">
        <f>AR1726</f>
        <v>0</v>
      </c>
      <c r="BS1709" s="500">
        <f>AR1727</f>
        <v>0</v>
      </c>
      <c r="BT1709" s="500" t="str">
        <f>N1709</f>
        <v/>
      </c>
      <c r="BU1709" s="500" t="str">
        <f>N1710</f>
        <v/>
      </c>
      <c r="BV1709" s="500" t="str">
        <f>R1712</f>
        <v/>
      </c>
      <c r="BW1709" s="500" t="str">
        <f>R1718</f>
        <v/>
      </c>
      <c r="BX1709" s="500" t="str">
        <f>R1719</f>
        <v/>
      </c>
      <c r="BY1709" s="937"/>
      <c r="BZ1709" s="431" t="b">
        <f>CNTR_CalcRelevant=EUconst_NotRelevant</f>
        <v>1</v>
      </c>
    </row>
    <row r="1710" spans="1:78" s="1066" customFormat="1" ht="15" customHeight="1" thickBot="1" x14ac:dyDescent="0.3">
      <c r="A1710" s="1055"/>
      <c r="B1710" s="928"/>
      <c r="C1710" s="928"/>
      <c r="D1710" s="928"/>
      <c r="E1710" s="1847" t="str">
        <f>IF(ISBLANK(E1709),"",IF(INDEX(B_InstallationDescription!$E$53:$E$127,MATCH(U1708,B_InstallationDescription!$D$53:$D$127,0))&gt;0,INDEX(B_InstallationDescription!$E$53:$E$127,MATCH(U1708,B_InstallationDescription!$D$53:$D$127,0)),""))</f>
        <v/>
      </c>
      <c r="F1710" s="1848"/>
      <c r="G1710" s="1848"/>
      <c r="H1710" s="1848"/>
      <c r="I1710" s="1848"/>
      <c r="J1710" s="1849"/>
      <c r="M1710" s="201" t="str">
        <f>Translations!$B$666</f>
        <v>Bio CO2:</v>
      </c>
      <c r="N1710" s="623" t="str">
        <f>IF(OR(K1709="",T1710=TRUE),"",INDEX(BC1722:BE1722,MATCH(K1709,BC1719:BE1719,0)))</f>
        <v/>
      </c>
      <c r="O1710" s="477" t="s">
        <v>266</v>
      </c>
      <c r="P1710" s="1093"/>
      <c r="Q1710" s="207" t="str">
        <f>EUconst_SumBioCO2 &amp; "_" &amp; K1709</f>
        <v>SUM_bioCO2_</v>
      </c>
      <c r="R1710" s="1093"/>
      <c r="S1710" s="1070"/>
      <c r="T1710" s="22" t="str">
        <f>IF(E1710="","",MATCH(E1710,EUConst_TierActivityListNames,0)&gt;40)</f>
        <v/>
      </c>
      <c r="U1710" s="1070"/>
      <c r="V1710" s="1072"/>
      <c r="W1710" s="937"/>
      <c r="X1710" s="930"/>
      <c r="Y1710" s="12" t="s">
        <v>93</v>
      </c>
      <c r="Z1710" s="1097"/>
      <c r="AA1710" s="1097"/>
      <c r="AB1710" s="1097"/>
      <c r="AC1710" s="1097"/>
      <c r="AD1710" s="1097"/>
      <c r="AE1710" s="12" t="s">
        <v>300</v>
      </c>
      <c r="AF1710" s="930"/>
      <c r="AG1710" s="1098"/>
      <c r="AH1710" s="1097"/>
      <c r="AI1710" s="1097"/>
      <c r="AJ1710" s="1098"/>
      <c r="AK1710" s="1098"/>
      <c r="AL1710" s="1096"/>
      <c r="AM1710" s="12" t="s">
        <v>306</v>
      </c>
      <c r="AN1710" s="1099"/>
      <c r="AO1710" s="1099"/>
      <c r="AP1710" s="1097"/>
      <c r="AQ1710" s="1097"/>
      <c r="AR1710" s="1097"/>
      <c r="AS1710" s="1097"/>
      <c r="AT1710" s="1097"/>
      <c r="AU1710" s="1097"/>
      <c r="AV1710" s="12" t="s">
        <v>314</v>
      </c>
      <c r="AW1710" s="1097"/>
      <c r="AX1710" s="1100"/>
      <c r="AY1710" s="1097"/>
      <c r="AZ1710" s="1097"/>
      <c r="BA1710" s="1097"/>
      <c r="BB1710" s="12" t="s">
        <v>218</v>
      </c>
      <c r="BC1710" s="1097"/>
      <c r="BD1710" s="1097"/>
      <c r="BE1710" s="1097"/>
      <c r="BF1710" s="1097"/>
      <c r="BG1710" s="12" t="s">
        <v>483</v>
      </c>
      <c r="BH1710" s="499" t="s">
        <v>553</v>
      </c>
      <c r="BI1710" s="499" t="s">
        <v>484</v>
      </c>
      <c r="BJ1710" s="499" t="s">
        <v>212</v>
      </c>
      <c r="BK1710" s="499" t="s">
        <v>485</v>
      </c>
      <c r="BL1710" s="499" t="s">
        <v>69</v>
      </c>
      <c r="BM1710" s="499" t="s">
        <v>486</v>
      </c>
      <c r="BN1710" s="499" t="s">
        <v>487</v>
      </c>
      <c r="BO1710" s="499" t="s">
        <v>488</v>
      </c>
      <c r="BP1710" s="499" t="s">
        <v>215</v>
      </c>
      <c r="BQ1710" s="499" t="s">
        <v>489</v>
      </c>
      <c r="BR1710" s="499" t="s">
        <v>490</v>
      </c>
      <c r="BS1710" s="499" t="s">
        <v>491</v>
      </c>
      <c r="BT1710" s="499" t="s">
        <v>289</v>
      </c>
      <c r="BU1710" s="499" t="s">
        <v>492</v>
      </c>
      <c r="BV1710" s="499" t="s">
        <v>495</v>
      </c>
      <c r="BW1710" s="499" t="s">
        <v>493</v>
      </c>
      <c r="BX1710" s="499" t="s">
        <v>494</v>
      </c>
      <c r="BY1710" s="1097"/>
      <c r="BZ1710" s="1097"/>
    </row>
    <row r="1711" spans="1:78" s="1066" customFormat="1" ht="5.0999999999999996" customHeight="1" thickBot="1" x14ac:dyDescent="0.3">
      <c r="A1711" s="1055"/>
      <c r="B1711" s="928"/>
      <c r="C1711" s="928"/>
      <c r="D1711" s="928"/>
      <c r="E1711" s="928"/>
      <c r="F1711" s="928"/>
      <c r="G1711" s="928"/>
      <c r="M1711" s="852"/>
      <c r="N1711" s="852"/>
      <c r="O1711" s="1056"/>
      <c r="P1711" s="1101"/>
      <c r="Q1711" s="1101"/>
      <c r="R1711" s="1101"/>
      <c r="S1711" s="1070"/>
      <c r="T1711" s="1070"/>
      <c r="U1711" s="1070"/>
      <c r="V1711" s="1072"/>
      <c r="W1711" s="1097"/>
      <c r="X1711" s="1097"/>
      <c r="Y1711" s="1093"/>
      <c r="Z1711" s="1097"/>
      <c r="AA1711" s="1097"/>
      <c r="AB1711" s="1097"/>
      <c r="AC1711" s="1097"/>
      <c r="AD1711" s="1097"/>
      <c r="AE1711" s="1097"/>
      <c r="AF1711" s="930"/>
      <c r="AG1711" s="1097"/>
      <c r="AH1711" s="1097"/>
      <c r="AI1711" s="1097"/>
      <c r="AJ1711" s="1098"/>
      <c r="AK1711" s="1098"/>
      <c r="AL1711" s="1096"/>
      <c r="AM1711" s="1097"/>
      <c r="AN1711" s="1097"/>
      <c r="AO1711" s="1097"/>
      <c r="AP1711" s="1097"/>
      <c r="AQ1711" s="1097"/>
      <c r="AR1711" s="1097"/>
      <c r="AS1711" s="1097"/>
      <c r="AT1711" s="1097"/>
      <c r="AU1711" s="1097"/>
      <c r="AV1711" s="1097"/>
      <c r="AW1711" s="1097"/>
      <c r="AX1711" s="1097"/>
      <c r="AY1711" s="1097"/>
      <c r="AZ1711" s="1097"/>
      <c r="BA1711" s="1097"/>
      <c r="BB1711" s="1097"/>
      <c r="BC1711" s="1097"/>
      <c r="BD1711" s="1097"/>
      <c r="BE1711" s="1097"/>
      <c r="BF1711" s="1097"/>
      <c r="BG1711" s="1097"/>
      <c r="BH1711" s="1097"/>
      <c r="BI1711" s="1097"/>
      <c r="BJ1711" s="1097"/>
      <c r="BK1711" s="1097"/>
      <c r="BL1711" s="1097"/>
      <c r="BM1711" s="1097"/>
      <c r="BN1711" s="1097"/>
      <c r="BO1711" s="1097"/>
      <c r="BP1711" s="1097"/>
      <c r="BQ1711" s="1097"/>
      <c r="BR1711" s="1097"/>
      <c r="BS1711" s="1097"/>
      <c r="BT1711" s="1097"/>
      <c r="BU1711" s="1097"/>
      <c r="BV1711" s="1097"/>
      <c r="BW1711" s="1097"/>
      <c r="BX1711" s="1097"/>
      <c r="BY1711" s="1097"/>
      <c r="BZ1711" s="1097"/>
    </row>
    <row r="1712" spans="1:78" s="1066" customFormat="1" ht="12.75" customHeight="1" thickBot="1" x14ac:dyDescent="0.3">
      <c r="A1712" s="1055"/>
      <c r="B1712" s="928"/>
      <c r="C1712" s="928"/>
      <c r="D1712" s="928"/>
      <c r="E1712" s="1838" t="str">
        <f>IF(E1709="","",IF(T1710=TRUE,HYPERLINK("#JUMP_14",EUconst_MsgGoOnPFC),HYPERLINK("#JUMP_E_8",EUconst_FurtherGuidancePoint1)))</f>
        <v/>
      </c>
      <c r="F1712" s="1838"/>
      <c r="G1712" s="1838"/>
      <c r="H1712" s="1838"/>
      <c r="I1712" s="1838"/>
      <c r="J1712" s="1838"/>
      <c r="K1712" s="1838"/>
      <c r="L1712" s="1838"/>
      <c r="M1712" s="1838"/>
      <c r="N1712" s="852"/>
      <c r="O1712" s="1315" t="str">
        <f>+IF($K$2170&gt;0,"GEEN DUBBELE INVOER VOOR 1 SOURCESTREAM","")</f>
        <v/>
      </c>
      <c r="P1712" s="1101"/>
      <c r="Q1712" s="207" t="str">
        <f>EUconst_SumNonSustBioCO2 &amp; "_" &amp; K1709</f>
        <v>SUM_bioNonSustCO2_</v>
      </c>
      <c r="R1712" s="472" t="str">
        <f>IF(OR(K1709="",T1710=TRUE),"",ROUND(INDEX(BC1721:BE1721,MATCH(K1709,BC1719:BE1719,0)),0))</f>
        <v/>
      </c>
      <c r="S1712" s="1070"/>
      <c r="T1712" s="1070"/>
      <c r="U1712" s="1070"/>
      <c r="V1712" s="1097"/>
      <c r="W1712" s="1097"/>
      <c r="X1712" s="1097"/>
      <c r="Y1712" s="930"/>
      <c r="Z1712" s="1097"/>
      <c r="AA1712" s="1097"/>
      <c r="AB1712" s="1097"/>
      <c r="AC1712" s="1097"/>
      <c r="AD1712" s="1097"/>
      <c r="AE1712" s="1097"/>
      <c r="AF1712" s="930"/>
      <c r="AG1712" s="1097"/>
      <c r="AH1712" s="1097"/>
      <c r="AI1712" s="1097"/>
      <c r="AJ1712" s="1098"/>
      <c r="AK1712" s="1098"/>
      <c r="AL1712" s="1096"/>
      <c r="AM1712" s="1097"/>
      <c r="AN1712" s="1097"/>
      <c r="AO1712" s="1097"/>
      <c r="AP1712" s="1097"/>
      <c r="AQ1712" s="1097"/>
      <c r="AR1712" s="1097"/>
      <c r="AS1712" s="1097"/>
      <c r="AT1712" s="1097"/>
      <c r="AU1712" s="1097"/>
      <c r="AV1712" s="1097"/>
      <c r="AW1712" s="1097"/>
      <c r="AX1712" s="1097"/>
      <c r="AY1712" s="1097"/>
      <c r="AZ1712" s="1097"/>
      <c r="BA1712" s="1097"/>
      <c r="BB1712" s="1097"/>
      <c r="BC1712" s="1097"/>
      <c r="BD1712" s="1097"/>
      <c r="BE1712" s="1097"/>
      <c r="BF1712" s="1097"/>
      <c r="BG1712" s="1097"/>
      <c r="BH1712" s="1097"/>
      <c r="BI1712" s="1097"/>
      <c r="BJ1712" s="1097"/>
      <c r="BK1712" s="1097"/>
      <c r="BL1712" s="1097"/>
      <c r="BM1712" s="1097"/>
      <c r="BN1712" s="1097"/>
      <c r="BO1712" s="1097"/>
      <c r="BP1712" s="1097"/>
      <c r="BQ1712" s="1097"/>
      <c r="BR1712" s="1097"/>
      <c r="BS1712" s="1097"/>
      <c r="BT1712" s="1097"/>
      <c r="BU1712" s="1097"/>
      <c r="BV1712" s="1097"/>
      <c r="BW1712" s="1097"/>
      <c r="BX1712" s="1097"/>
      <c r="BY1712" s="1097"/>
      <c r="BZ1712" s="1097"/>
    </row>
    <row r="1713" spans="1:78" s="1066" customFormat="1" ht="5.0999999999999996" customHeight="1" thickBot="1" x14ac:dyDescent="0.3">
      <c r="A1713" s="1055"/>
      <c r="B1713" s="928"/>
      <c r="C1713" s="928"/>
      <c r="D1713" s="928"/>
      <c r="E1713" s="928"/>
      <c r="F1713" s="928"/>
      <c r="G1713" s="928"/>
      <c r="M1713" s="852"/>
      <c r="N1713" s="852"/>
      <c r="O1713" s="1056"/>
      <c r="P1713" s="1070"/>
      <c r="Q1713" s="1070"/>
      <c r="R1713" s="1070"/>
      <c r="S1713" s="1070"/>
      <c r="T1713" s="1070"/>
      <c r="U1713" s="1070"/>
      <c r="V1713" s="1097"/>
      <c r="W1713" s="1097"/>
      <c r="X1713" s="1097"/>
      <c r="Y1713" s="1093"/>
      <c r="Z1713" s="1097"/>
      <c r="AA1713" s="1097"/>
      <c r="AB1713" s="1097"/>
      <c r="AC1713" s="1097"/>
      <c r="AD1713" s="1097"/>
      <c r="AE1713" s="1097"/>
      <c r="AF1713" s="930"/>
      <c r="AG1713" s="1097"/>
      <c r="AH1713" s="1097"/>
      <c r="AI1713" s="1097"/>
      <c r="AJ1713" s="1098"/>
      <c r="AK1713" s="1098"/>
      <c r="AL1713" s="1096"/>
      <c r="AM1713" s="1097"/>
      <c r="AN1713" s="1097"/>
      <c r="AO1713" s="1097"/>
      <c r="AP1713" s="1097"/>
      <c r="AQ1713" s="1097"/>
      <c r="AR1713" s="1097"/>
      <c r="AS1713" s="1097"/>
      <c r="AT1713" s="1097"/>
      <c r="AU1713" s="1097"/>
      <c r="AV1713" s="1097"/>
      <c r="AW1713" s="1097"/>
      <c r="AX1713" s="1097"/>
      <c r="AY1713" s="1097"/>
      <c r="AZ1713" s="1097"/>
      <c r="BA1713" s="1097"/>
      <c r="BB1713" s="1097"/>
      <c r="BC1713" s="1097"/>
      <c r="BD1713" s="1097"/>
      <c r="BE1713" s="1097"/>
      <c r="BF1713" s="1097"/>
      <c r="BG1713" s="1097"/>
      <c r="BH1713" s="1097"/>
      <c r="BI1713" s="1097"/>
      <c r="BJ1713" s="1097"/>
      <c r="BK1713" s="1097"/>
      <c r="BL1713" s="1097"/>
      <c r="BM1713" s="1097"/>
      <c r="BN1713" s="1097"/>
      <c r="BO1713" s="1097"/>
      <c r="BP1713" s="1097"/>
      <c r="BQ1713" s="1097"/>
      <c r="BR1713" s="1097"/>
      <c r="BS1713" s="1097"/>
      <c r="BT1713" s="1097"/>
      <c r="BU1713" s="1097"/>
      <c r="BV1713" s="1097"/>
      <c r="BW1713" s="1097"/>
      <c r="BX1713" s="1097"/>
      <c r="BY1713" s="1097"/>
      <c r="BZ1713" s="1097"/>
    </row>
    <row r="1714" spans="1:78" s="1066" customFormat="1" ht="12.75" customHeight="1" thickBot="1" x14ac:dyDescent="0.3">
      <c r="A1714" s="1055"/>
      <c r="B1714" s="928"/>
      <c r="C1714" s="484" t="s">
        <v>4</v>
      </c>
      <c r="D1714" s="346" t="str">
        <f>Translations!$B$622</f>
        <v>AG:</v>
      </c>
      <c r="E1714" s="1839" t="str">
        <f>Translations!$B$667</f>
        <v>Zijn de AG gebaseerd op optelling van (gemeten) hoeveelheden (i.p.v. met één continue hoeveelheidsmeting)?</v>
      </c>
      <c r="F1714" s="1839"/>
      <c r="G1714" s="1839"/>
      <c r="H1714" s="1839"/>
      <c r="I1714" s="1839"/>
      <c r="J1714" s="1839"/>
      <c r="K1714" s="1839"/>
      <c r="L1714" s="705"/>
      <c r="M1714" s="692" t="str">
        <f>+IF(N1711="",IF(L1714="",IF(E1709="","",EUconst_ERR_Incomplete),""),"")</f>
        <v/>
      </c>
      <c r="O1714" s="1056"/>
      <c r="P1714" s="1070"/>
      <c r="Q1714" s="1070"/>
      <c r="R1714" s="1070"/>
      <c r="S1714" s="1070"/>
      <c r="T1714" s="1070"/>
      <c r="U1714" s="1070"/>
      <c r="V1714" s="1097"/>
      <c r="W1714" s="1097"/>
      <c r="X1714" s="1097"/>
      <c r="Y1714" s="1093"/>
      <c r="Z1714" s="1097"/>
      <c r="AA1714" s="1097"/>
      <c r="AB1714" s="1097"/>
      <c r="AC1714" s="699" t="b">
        <f>AND(E1709&lt;&gt;"",T1710&lt;&gt;TRUE)</f>
        <v>0</v>
      </c>
      <c r="AD1714" s="1097"/>
      <c r="AE1714" s="1097"/>
      <c r="AF1714" s="930"/>
      <c r="AG1714" s="1097"/>
      <c r="AH1714" s="1097"/>
      <c r="AI1714" s="1097"/>
      <c r="AJ1714" s="1098"/>
      <c r="AK1714" s="1098"/>
      <c r="AL1714" s="1096"/>
      <c r="AM1714" s="1097"/>
      <c r="AN1714" s="1097"/>
      <c r="AO1714" s="1097"/>
      <c r="AP1714" s="1097"/>
      <c r="AQ1714" s="1097"/>
      <c r="AR1714" s="1097"/>
      <c r="AS1714" s="1097"/>
      <c r="AT1714" s="699" t="b">
        <f>MSPara_BatchReportingMandatory&lt;&gt;TRUE</f>
        <v>0</v>
      </c>
      <c r="AU1714" s="1097"/>
      <c r="AV1714" s="1097"/>
      <c r="AW1714" s="1097"/>
      <c r="AX1714" s="1097"/>
      <c r="AY1714" s="1097"/>
      <c r="AZ1714" s="1097"/>
      <c r="BA1714" s="1097"/>
      <c r="BB1714" s="1097"/>
      <c r="BC1714" s="1097"/>
      <c r="BD1714" s="1097"/>
      <c r="BE1714" s="1097"/>
      <c r="BF1714" s="1097"/>
      <c r="BG1714" s="1097"/>
      <c r="BH1714" s="1097"/>
      <c r="BI1714" s="1097"/>
      <c r="BJ1714" s="1097"/>
      <c r="BK1714" s="1097"/>
      <c r="BL1714" s="1097"/>
      <c r="BM1714" s="1097"/>
      <c r="BN1714" s="1097"/>
      <c r="BO1714" s="1097"/>
      <c r="BP1714" s="1097"/>
      <c r="BQ1714" s="1097"/>
      <c r="BR1714" s="1097"/>
      <c r="BS1714" s="1097"/>
      <c r="BT1714" s="1097"/>
      <c r="BU1714" s="1097"/>
      <c r="BV1714" s="1097"/>
      <c r="BW1714" s="1097"/>
      <c r="BX1714" s="1097"/>
      <c r="BY1714" s="1097"/>
      <c r="BZ1714" s="699" t="b">
        <f>OR(CNTR_CalcRelevant=EUconst_NotRelevant,AND(COUNTA(CNTR_ListRelevantSections)&gt;0,OR(T1710=TRUE,E1709="")))</f>
        <v>1</v>
      </c>
    </row>
    <row r="1715" spans="1:78" s="1066" customFormat="1" ht="5.0999999999999996" customHeight="1" thickBot="1" x14ac:dyDescent="0.3">
      <c r="A1715" s="1055"/>
      <c r="B1715" s="928"/>
      <c r="C1715" s="928"/>
      <c r="D1715" s="928"/>
      <c r="E1715" s="928"/>
      <c r="F1715" s="928"/>
      <c r="G1715" s="928"/>
      <c r="H1715" s="957"/>
      <c r="I1715" s="957"/>
      <c r="J1715" s="957"/>
      <c r="K1715" s="957"/>
      <c r="L1715" s="957"/>
      <c r="M1715" s="1103"/>
      <c r="O1715" s="1056"/>
      <c r="P1715" s="1070"/>
      <c r="Q1715" s="1070"/>
      <c r="R1715" s="1070"/>
      <c r="S1715" s="1070"/>
      <c r="T1715" s="1070"/>
      <c r="U1715" s="1070"/>
      <c r="V1715" s="1097"/>
      <c r="W1715" s="1097"/>
      <c r="X1715" s="1097"/>
      <c r="Y1715" s="1093"/>
      <c r="Z1715" s="1097"/>
      <c r="AA1715" s="1097"/>
      <c r="AB1715" s="1097"/>
      <c r="AC1715" s="1100"/>
      <c r="AD1715" s="1097"/>
      <c r="AE1715" s="1097"/>
      <c r="AF1715" s="930"/>
      <c r="AG1715" s="1097"/>
      <c r="AH1715" s="1097"/>
      <c r="AI1715" s="1097"/>
      <c r="AJ1715" s="1098"/>
      <c r="AK1715" s="1098"/>
      <c r="AL1715" s="1096"/>
      <c r="AM1715" s="1097"/>
      <c r="AN1715" s="1097"/>
      <c r="AO1715" s="1097"/>
      <c r="AP1715" s="1097"/>
      <c r="AQ1715" s="1097"/>
      <c r="AR1715" s="1097"/>
      <c r="AS1715" s="1097"/>
      <c r="AT1715" s="1100"/>
      <c r="AU1715" s="1097"/>
      <c r="AV1715" s="1097"/>
      <c r="AW1715" s="1097"/>
      <c r="AX1715" s="1097"/>
      <c r="AY1715" s="1097"/>
      <c r="AZ1715" s="1097"/>
      <c r="BA1715" s="1097"/>
      <c r="BB1715" s="1097"/>
      <c r="BC1715" s="1097"/>
      <c r="BD1715" s="1097"/>
      <c r="BE1715" s="1097"/>
      <c r="BF1715" s="1097"/>
      <c r="BG1715" s="1097"/>
      <c r="BH1715" s="1097"/>
      <c r="BI1715" s="1097"/>
      <c r="BJ1715" s="1097"/>
      <c r="BK1715" s="1097"/>
      <c r="BL1715" s="1097"/>
      <c r="BM1715" s="1097"/>
      <c r="BN1715" s="1097"/>
      <c r="BO1715" s="1097"/>
      <c r="BP1715" s="1097"/>
      <c r="BQ1715" s="1097"/>
      <c r="BR1715" s="1097"/>
      <c r="BS1715" s="1097"/>
      <c r="BT1715" s="1097"/>
      <c r="BU1715" s="1097"/>
      <c r="BV1715" s="1097"/>
      <c r="BW1715" s="1097"/>
      <c r="BX1715" s="1097"/>
      <c r="BY1715" s="1097"/>
      <c r="BZ1715" s="1100"/>
    </row>
    <row r="1716" spans="1:78" s="1066" customFormat="1" ht="12.75" customHeight="1" thickBot="1" x14ac:dyDescent="0.3">
      <c r="A1716" s="1055"/>
      <c r="B1716" s="928"/>
      <c r="C1716" s="484" t="s">
        <v>5</v>
      </c>
      <c r="D1716" s="346" t="str">
        <f>Translations!$B$622</f>
        <v>AG:</v>
      </c>
      <c r="E1716" s="690" t="str">
        <f>Translations!$B$668</f>
        <v>Begin:</v>
      </c>
      <c r="F1716" s="706"/>
      <c r="G1716" s="691" t="str">
        <f>Translations!$B$669</f>
        <v>Eind:</v>
      </c>
      <c r="H1716" s="706"/>
      <c r="I1716" s="691" t="str">
        <f>Translations!$B$670</f>
        <v>Invoer:</v>
      </c>
      <c r="J1716" s="706"/>
      <c r="K1716" s="691" t="str">
        <f>Translations!$B$671</f>
        <v>Uitvoer:</v>
      </c>
      <c r="L1716" s="706"/>
      <c r="M1716" s="692" t="str">
        <f>IF(N1711="",IF(AND(L1714=TRUE,COUNT(F1716,H1716,J1716,L1716)&lt;4),EUconst_ERR_Incomplete,""),"")</f>
        <v/>
      </c>
      <c r="O1716" s="1056"/>
      <c r="P1716" s="1070"/>
      <c r="Q1716" s="1070"/>
      <c r="R1716" s="1070"/>
      <c r="S1716" s="1070"/>
      <c r="T1716" s="1070"/>
      <c r="U1716" s="1070"/>
      <c r="V1716" s="1097"/>
      <c r="W1716" s="1097"/>
      <c r="X1716" s="1097"/>
      <c r="Y1716" s="1093"/>
      <c r="Z1716" s="1097"/>
      <c r="AA1716" s="1097"/>
      <c r="AB1716" s="1097"/>
      <c r="AC1716" s="699" t="b">
        <f>AC1714</f>
        <v>0</v>
      </c>
      <c r="AD1716" s="1097"/>
      <c r="AE1716" s="1097"/>
      <c r="AF1716" s="930"/>
      <c r="AG1716" s="1097"/>
      <c r="AH1716" s="1097"/>
      <c r="AI1716" s="1097"/>
      <c r="AJ1716" s="1098"/>
      <c r="AK1716" s="1098"/>
      <c r="AL1716" s="1096"/>
      <c r="AM1716" s="1097"/>
      <c r="AN1716" s="1097"/>
      <c r="AO1716" s="1097"/>
      <c r="AP1716" s="1097"/>
      <c r="AQ1716" s="1097"/>
      <c r="AR1716" s="1097"/>
      <c r="AS1716" s="1097"/>
      <c r="AT1716" s="699" t="b">
        <f>AND(AT1714=TRUE,L1714="")</f>
        <v>0</v>
      </c>
      <c r="AU1716" s="1097"/>
      <c r="AV1716" s="1097"/>
      <c r="AW1716" s="1097"/>
      <c r="AX1716" s="1097"/>
      <c r="AY1716" s="1097"/>
      <c r="AZ1716" s="1097"/>
      <c r="BA1716" s="1097"/>
      <c r="BB1716" s="1097"/>
      <c r="BC1716" s="1097"/>
      <c r="BD1716" s="1097"/>
      <c r="BE1716" s="1097"/>
      <c r="BF1716" s="1097"/>
      <c r="BG1716" s="1097"/>
      <c r="BH1716" s="1097"/>
      <c r="BI1716" s="1097"/>
      <c r="BJ1716" s="1097"/>
      <c r="BK1716" s="1097"/>
      <c r="BL1716" s="1097"/>
      <c r="BM1716" s="1097"/>
      <c r="BN1716" s="1097"/>
      <c r="BO1716" s="1097"/>
      <c r="BP1716" s="1097"/>
      <c r="BQ1716" s="1097"/>
      <c r="BR1716" s="1097"/>
      <c r="BS1716" s="1097"/>
      <c r="BT1716" s="1097"/>
      <c r="BU1716" s="1097"/>
      <c r="BV1716" s="1097"/>
      <c r="BW1716" s="1097"/>
      <c r="BX1716" s="1097"/>
      <c r="BY1716" s="1097"/>
      <c r="BZ1716" s="699" t="b">
        <f>OR(BZ1714,AND(NOT(ISBLANK(L1714)),L1714=FALSE))</f>
        <v>1</v>
      </c>
    </row>
    <row r="1717" spans="1:78" s="1066" customFormat="1" ht="5.0999999999999996" customHeight="1" thickBot="1" x14ac:dyDescent="0.3">
      <c r="A1717" s="1055"/>
      <c r="B1717" s="928"/>
      <c r="C1717" s="928"/>
      <c r="D1717" s="928"/>
      <c r="E1717" s="928"/>
      <c r="F1717" s="928"/>
      <c r="G1717" s="928"/>
      <c r="M1717" s="852"/>
      <c r="N1717" s="852"/>
      <c r="O1717" s="1056"/>
      <c r="P1717" s="1070"/>
      <c r="Q1717" s="1070"/>
      <c r="R1717" s="1070"/>
      <c r="S1717" s="1070"/>
      <c r="T1717" s="1070"/>
      <c r="U1717" s="1070"/>
      <c r="V1717" s="1097"/>
      <c r="W1717" s="1097"/>
      <c r="X1717" s="1097"/>
      <c r="Y1717" s="1093"/>
      <c r="Z1717" s="1097"/>
      <c r="AA1717" s="1097"/>
      <c r="AB1717" s="1097"/>
      <c r="AC1717" s="1097"/>
      <c r="AD1717" s="1097"/>
      <c r="AE1717" s="1097"/>
      <c r="AF1717" s="930"/>
      <c r="AG1717" s="1097"/>
      <c r="AH1717" s="1097"/>
      <c r="AI1717" s="1097"/>
      <c r="AJ1717" s="1098"/>
      <c r="AK1717" s="1098"/>
      <c r="AL1717" s="1096"/>
      <c r="AM1717" s="1097"/>
      <c r="AN1717" s="1097"/>
      <c r="AO1717" s="1097"/>
      <c r="AP1717" s="1097"/>
      <c r="AQ1717" s="1097"/>
      <c r="AR1717" s="1097"/>
      <c r="AS1717" s="1097"/>
      <c r="AT1717" s="1097"/>
      <c r="AU1717" s="1097"/>
      <c r="AV1717" s="1097"/>
      <c r="AW1717" s="1097"/>
      <c r="AX1717" s="1097"/>
      <c r="AY1717" s="1097"/>
      <c r="AZ1717" s="1097"/>
      <c r="BA1717" s="1097"/>
      <c r="BB1717" s="1097"/>
      <c r="BC1717" s="1097"/>
      <c r="BD1717" s="1097"/>
      <c r="BE1717" s="1097"/>
      <c r="BF1717" s="1097"/>
      <c r="BG1717" s="1097"/>
      <c r="BH1717" s="1097"/>
      <c r="BI1717" s="1097"/>
      <c r="BJ1717" s="1097"/>
      <c r="BK1717" s="1097"/>
      <c r="BL1717" s="1097"/>
      <c r="BM1717" s="1097"/>
      <c r="BN1717" s="1097"/>
      <c r="BO1717" s="1097"/>
      <c r="BP1717" s="1097"/>
      <c r="BQ1717" s="1097"/>
      <c r="BR1717" s="1097"/>
      <c r="BS1717" s="1097"/>
      <c r="BT1717" s="1097"/>
      <c r="BU1717" s="1097"/>
      <c r="BV1717" s="1097"/>
      <c r="BW1717" s="1097"/>
      <c r="BX1717" s="1097"/>
      <c r="BY1717" s="1097"/>
      <c r="BZ1717" s="1097"/>
    </row>
    <row r="1718" spans="1:78" s="1066" customFormat="1" ht="12.75" customHeight="1" thickBot="1" x14ac:dyDescent="0.3">
      <c r="A1718" s="1055"/>
      <c r="B1718" s="928"/>
      <c r="C1718" s="928"/>
      <c r="D1718" s="928"/>
      <c r="E1718" s="928"/>
      <c r="F1718" s="341" t="str">
        <f>Translations!$B$333</f>
        <v>Tier</v>
      </c>
      <c r="G1718" s="1850" t="str">
        <f>Translations!$B$672</f>
        <v>tierbeschrijving</v>
      </c>
      <c r="H1718" s="1850"/>
      <c r="I1718" s="1855" t="str">
        <f>Translations!$B$158</f>
        <v>Eenheid</v>
      </c>
      <c r="J1718" s="1855"/>
      <c r="K1718" s="1855" t="str">
        <f>Translations!$B$673</f>
        <v>Waarde</v>
      </c>
      <c r="L1718" s="1855"/>
      <c r="M1718" s="342" t="str">
        <f>Translations!$B$610</f>
        <v>foutmelding</v>
      </c>
      <c r="O1718" s="1056"/>
      <c r="P1718" s="1104"/>
      <c r="Q1718" s="207" t="str">
        <f>EUconst_SumEnergyIN &amp; "_" &amp; K1709</f>
        <v>SUM_EnergyIN_</v>
      </c>
      <c r="R1718" s="251" t="str">
        <f>IF(OR(K1709="",T1710)=TRUE,"",INDEX(BC1724:BE1724,MATCH(K1709,BC1719:BE1719,0)))</f>
        <v/>
      </c>
      <c r="S1718" s="1097"/>
      <c r="T1718" s="983"/>
      <c r="U1718" s="1097"/>
      <c r="V1718" s="343" t="s">
        <v>301</v>
      </c>
      <c r="W1718" s="1097"/>
      <c r="X1718" s="1097"/>
      <c r="Y1718" s="337" t="s">
        <v>562</v>
      </c>
      <c r="Z1718" s="337" t="s">
        <v>318</v>
      </c>
      <c r="AA1718" s="1097"/>
      <c r="AB1718" s="1097"/>
      <c r="AC1718" s="340" t="s">
        <v>307</v>
      </c>
      <c r="AD1718" s="1097"/>
      <c r="AE1718" s="1097"/>
      <c r="AF1718" s="335" t="s">
        <v>303</v>
      </c>
      <c r="AG1718" s="335" t="s">
        <v>304</v>
      </c>
      <c r="AH1718" s="337" t="s">
        <v>302</v>
      </c>
      <c r="AI1718" s="339" t="s">
        <v>305</v>
      </c>
      <c r="AJ1718" s="339" t="s">
        <v>563</v>
      </c>
      <c r="AK1718" s="344" t="s">
        <v>309</v>
      </c>
      <c r="AL1718" s="1096"/>
      <c r="AM1718" s="1097"/>
      <c r="AN1718" s="335" t="s">
        <v>303</v>
      </c>
      <c r="AO1718" s="335" t="s">
        <v>304</v>
      </c>
      <c r="AP1718" s="345" t="s">
        <v>308</v>
      </c>
      <c r="AQ1718" s="339" t="s">
        <v>565</v>
      </c>
      <c r="AR1718" s="339" t="s">
        <v>564</v>
      </c>
      <c r="AS1718" s="344" t="s">
        <v>605</v>
      </c>
      <c r="AT1718" s="344" t="s">
        <v>605</v>
      </c>
      <c r="AU1718" s="1097"/>
      <c r="AV1718" s="1100"/>
      <c r="AW1718" s="1100"/>
      <c r="AX1718" s="335" t="s">
        <v>321</v>
      </c>
      <c r="AY1718" s="1100"/>
      <c r="AZ1718" s="1100"/>
      <c r="BA1718" s="1100"/>
      <c r="BB1718" s="1100"/>
      <c r="BC1718" s="1100"/>
      <c r="BD1718" s="1100"/>
      <c r="BE1718" s="1097"/>
      <c r="BF1718" s="1097"/>
      <c r="BG1718" s="1097"/>
      <c r="BH1718" s="1097"/>
      <c r="BI1718" s="1097"/>
      <c r="BJ1718" s="1097"/>
      <c r="BK1718" s="1097"/>
      <c r="BL1718" s="1097"/>
      <c r="BM1718" s="1097"/>
      <c r="BN1718" s="1097"/>
      <c r="BO1718" s="1097"/>
      <c r="BP1718" s="1097"/>
      <c r="BQ1718" s="1097"/>
      <c r="BR1718" s="1097"/>
      <c r="BS1718" s="1097"/>
      <c r="BT1718" s="1097"/>
      <c r="BU1718" s="1097"/>
      <c r="BV1718" s="1097"/>
      <c r="BW1718" s="1097"/>
      <c r="BX1718" s="1097"/>
      <c r="BY1718" s="1097"/>
      <c r="BZ1718" s="336" t="s">
        <v>268</v>
      </c>
    </row>
    <row r="1719" spans="1:78" s="1066" customFormat="1" ht="12.75" customHeight="1" thickBot="1" x14ac:dyDescent="0.3">
      <c r="A1719" s="1055"/>
      <c r="B1719" s="928"/>
      <c r="C1719" s="481" t="s">
        <v>195</v>
      </c>
      <c r="D1719" s="346" t="str">
        <f>Translations!$B$622</f>
        <v>AG:</v>
      </c>
      <c r="E1719" s="1105"/>
      <c r="F1719" s="252"/>
      <c r="G1719" s="1836" t="str">
        <f>IF(OR(ISBLANK(F1719),F1719=EUconst_NoTier),"",IF(Z1719=0,EUconst_NA,IF(ISERROR(Z1719),"",Z1719)))</f>
        <v/>
      </c>
      <c r="H1719" s="1837"/>
      <c r="I1719" s="693" t="e">
        <f>IF(J1719&lt;&gt;"","",AI1719)</f>
        <v>#N/A</v>
      </c>
      <c r="J1719" s="909" t="e">
        <f>+Q1721</f>
        <v>#N/A</v>
      </c>
      <c r="K1719" s="700" t="str">
        <f>IF(L1719="",AQ1719,"")</f>
        <v/>
      </c>
      <c r="L1719" s="775"/>
      <c r="M1719" s="473" t="str">
        <f>IF(N1711="",IF(AND(E1710&lt;&gt;"",OR(F1719="",COUNT(K1719:L1719)=0),Y1719&lt;&gt;EUconst_NA,T1710&lt;&gt;TRUE),EUconst_ERR_Incomplete,IF(COUNTIF(AX1719:AZ1719,TRUE)&gt;0,EUconst_ERR_Inconsistent,"")),"")</f>
        <v/>
      </c>
      <c r="O1719" s="1056"/>
      <c r="P1719" s="1106"/>
      <c r="Q1719" s="207" t="str">
        <f>EUconst_SumBioEnergyIN &amp; "_" &amp; K1709</f>
        <v>SUM_BioEnergyIN_</v>
      </c>
      <c r="R1719" s="251" t="str">
        <f>IF(OR(K1709="",T1710)=TRUE,"",INDEX(BC1725:BE1725,MATCH(K1709,BC1719:BE1719,0)))</f>
        <v/>
      </c>
      <c r="S1719" s="1097"/>
      <c r="T1719" s="347" t="str">
        <f>EUconst_CNTR_ActivityData&amp;E1710</f>
        <v>ActivityData_</v>
      </c>
      <c r="U1719" s="1107"/>
      <c r="V1719" s="347" t="str">
        <f>IF(E1709="","",INDEX(B_InstallationDescription!$I$53:$I$127,MATCH(U1708,B_InstallationDescription!$D$53:$D$127,0)))</f>
        <v/>
      </c>
      <c r="W1719" s="339" t="s">
        <v>534</v>
      </c>
      <c r="X1719" s="1107"/>
      <c r="Y1719" s="348" t="str">
        <f>IF(OR(T1710=TRUE,E1710=""),"",INDEX(EUwideConstants!$N:$N,MATCH(T1719,EUwideConstants!$Q:$Q,0)))</f>
        <v/>
      </c>
      <c r="Z1719" s="349" t="str">
        <f>IF(ISBLANK(F1719),"",IF(F1719=EUconst_NA,"",INDEX(EUwideConstants!$H:$M,MATCH(T1719,EUwideConstants!$Q:$Q,0),MATCH(F1719,CNTR_TierList,0))))</f>
        <v/>
      </c>
      <c r="AA1719" s="350" t="s">
        <v>302</v>
      </c>
      <c r="AB1719" s="1098"/>
      <c r="AC1719" s="351" t="b">
        <f>AC1714</f>
        <v>0</v>
      </c>
      <c r="AD1719" s="1097"/>
      <c r="AE1719" s="352" t="str">
        <f>EUconst_CNTR_ActivityData&amp;EUconst_Unit</f>
        <v>ActivityData_Eenheid</v>
      </c>
      <c r="AF1719" s="353" t="str">
        <f>IF(AC1719=TRUE, IF(COUNTIF(MSPara_SourceStreamCategory,V1719)=0,"",INDEX(MSPara_CalcFactorsMatrix,MATCH(V1719,MSPara_SourceStreamCategory,0),MATCH(AE1719&amp;"_"&amp;2,MSPara_CalcFactors,0))),"")</f>
        <v/>
      </c>
      <c r="AG1719" s="354" t="str">
        <f>IF(AC1719=TRUE, IF(COUNTIF(MSPara_SourceStreamCategory,V1719)=0,"",INDEX(MSPara_CalcFactorsMatrix,MATCH(V1719,MSPara_SourceStreamCategory,0),MATCH(AE1719&amp;"_"&amp;1,MSPara_CalcFactors,0))),"")</f>
        <v/>
      </c>
      <c r="AH1719" s="351" t="str">
        <f>IF(OR(AF1719="",AF1719=EUconst_NA),IF(OR(AG1719=EUconst_NA,AG1719=""),"",AG1719),AF1719)</f>
        <v/>
      </c>
      <c r="AI1719" s="348" t="str">
        <f>IF(AC1719=TRUE,IF(AH1719="",EUconst_t,AH1719),"")</f>
        <v/>
      </c>
      <c r="AJ1719" s="355" t="e">
        <f>IF(J1719="",AI1719,J1719)</f>
        <v>#N/A</v>
      </c>
      <c r="AK1719" s="356" t="b">
        <f>IF(K1709=EUconst_Fuel,J1719&lt;&gt;"",FALSE)</f>
        <v>0</v>
      </c>
      <c r="AL1719" s="1096"/>
      <c r="AM1719" s="347" t="str">
        <f>EUconst_CNTR_ActivityData&amp;EUconst_Value</f>
        <v>ActivityData_Waarde</v>
      </c>
      <c r="AN1719" s="1099"/>
      <c r="AO1719" s="1099"/>
      <c r="AP1719" s="351" t="e">
        <f>AND(AND(AH1719&lt;&gt;"",AJ1719&lt;&gt;""),AJ1719=AH1719)</f>
        <v>#N/A</v>
      </c>
      <c r="AQ1719" s="431" t="str">
        <f>IF(L1714=TRUE,SUM(F1716)-SUM(H1716)+SUM(J1716)-SUM(L1716),"")</f>
        <v/>
      </c>
      <c r="AR1719" s="351">
        <f>IF(Y1719=EUconst_NA,0,IF(COUNT(K1719:L1719)=0,0,IF(L1719="",K1719,L1719)))</f>
        <v>0</v>
      </c>
      <c r="AS1719" s="699" t="b">
        <f>AND(AC1719=TRUE,OR(L1719&lt;&gt;"",AQ1719=""))</f>
        <v>0</v>
      </c>
      <c r="AT1719" s="699" t="b">
        <f>AND(AC1719=TRUE,NOT(AS1719))</f>
        <v>0</v>
      </c>
      <c r="AU1719" s="1097"/>
      <c r="AV1719" s="335" t="s">
        <v>313</v>
      </c>
      <c r="AW1719" s="335" t="s">
        <v>319</v>
      </c>
      <c r="AX1719" s="1108"/>
      <c r="AY1719" s="13" t="s">
        <v>537</v>
      </c>
      <c r="AZ1719" s="1097"/>
      <c r="BA1719" s="1097"/>
      <c r="BB1719" s="1098"/>
      <c r="BC1719" s="336" t="str">
        <f>EUconst_Fuel</f>
        <v>Verbranding</v>
      </c>
      <c r="BD1719" s="336" t="str">
        <f>EUconst_ProcessCarbonate</f>
        <v>Procesemissies</v>
      </c>
      <c r="BE1719" s="336" t="str">
        <f>EUconst_MassBalance</f>
        <v>Massabalans</v>
      </c>
      <c r="BF1719" s="1097"/>
      <c r="BG1719" s="1097"/>
      <c r="BH1719" s="1097"/>
      <c r="BI1719" s="1097"/>
      <c r="BJ1719" s="1097"/>
      <c r="BK1719" s="1097"/>
      <c r="BL1719" s="1097"/>
      <c r="BM1719" s="1097"/>
      <c r="BN1719" s="1097"/>
      <c r="BO1719" s="1097"/>
      <c r="BP1719" s="1097"/>
      <c r="BQ1719" s="1097"/>
      <c r="BR1719" s="1097"/>
      <c r="BS1719" s="1097"/>
      <c r="BT1719" s="1097"/>
      <c r="BU1719" s="1097"/>
      <c r="BV1719" s="1097"/>
      <c r="BW1719" s="1097"/>
      <c r="BX1719" s="1097"/>
      <c r="BY1719" s="1097"/>
      <c r="BZ1719" s="357" t="b">
        <f>BZ1714</f>
        <v>1</v>
      </c>
    </row>
    <row r="1720" spans="1:78" s="1066" customFormat="1" ht="5.0999999999999996" customHeight="1" thickBot="1" x14ac:dyDescent="0.3">
      <c r="A1720" s="1055"/>
      <c r="B1720" s="928"/>
      <c r="C1720" s="1102"/>
      <c r="D1720" s="1109"/>
      <c r="F1720" s="852"/>
      <c r="G1720" s="852"/>
      <c r="H1720" s="103" t="s">
        <v>245</v>
      </c>
      <c r="I1720" s="1134"/>
      <c r="J1720" s="1134"/>
      <c r="K1720" s="852"/>
      <c r="L1720" s="852"/>
      <c r="M1720" s="1110"/>
      <c r="O1720" s="1056"/>
      <c r="P1720" s="1101"/>
      <c r="Q1720" s="1101"/>
      <c r="R1720" s="1101"/>
      <c r="S1720" s="1097"/>
      <c r="T1720" s="1111"/>
      <c r="U1720" s="1107"/>
      <c r="V1720" s="1097"/>
      <c r="W1720" s="1097"/>
      <c r="X1720" s="1107"/>
      <c r="Y1720" s="1112"/>
      <c r="Z1720" s="1097"/>
      <c r="AA1720" s="1097"/>
      <c r="AB1720" s="1097"/>
      <c r="AC1720" s="1097"/>
      <c r="AD1720" s="1097"/>
      <c r="AE1720" s="1097"/>
      <c r="AF1720" s="1097"/>
      <c r="AG1720" s="1097"/>
      <c r="AH1720" s="1097"/>
      <c r="AI1720" s="1097"/>
      <c r="AJ1720" s="1097"/>
      <c r="AK1720" s="1097"/>
      <c r="AL1720" s="1096"/>
      <c r="AM1720" s="1097"/>
      <c r="AN1720" s="1097"/>
      <c r="AO1720" s="1097"/>
      <c r="AP1720" s="1097"/>
      <c r="AQ1720" s="1097"/>
      <c r="AR1720" s="1097"/>
      <c r="AS1720" s="1097"/>
      <c r="AT1720" s="1097"/>
      <c r="AU1720" s="1097"/>
      <c r="AV1720" s="1097"/>
      <c r="AW1720" s="1097"/>
      <c r="AX1720" s="1097"/>
      <c r="AY1720" s="1097"/>
      <c r="AZ1720" s="1097"/>
      <c r="BA1720" s="1097"/>
      <c r="BB1720" s="1097"/>
      <c r="BC1720" s="1097"/>
      <c r="BD1720" s="1097"/>
      <c r="BE1720" s="1097"/>
      <c r="BF1720" s="1097"/>
      <c r="BG1720" s="1097"/>
      <c r="BH1720" s="1097"/>
      <c r="BI1720" s="1097"/>
      <c r="BJ1720" s="1097"/>
      <c r="BK1720" s="1097"/>
      <c r="BL1720" s="1097"/>
      <c r="BM1720" s="1097"/>
      <c r="BN1720" s="1097"/>
      <c r="BO1720" s="1097"/>
      <c r="BP1720" s="1097"/>
      <c r="BQ1720" s="1097"/>
      <c r="BR1720" s="1097"/>
      <c r="BS1720" s="1097"/>
      <c r="BT1720" s="1097"/>
      <c r="BU1720" s="1097"/>
      <c r="BV1720" s="1097"/>
      <c r="BW1720" s="1097"/>
      <c r="BX1720" s="1097"/>
      <c r="BY1720" s="1097"/>
      <c r="BZ1720" s="1094"/>
    </row>
    <row r="1721" spans="1:78" s="1066" customFormat="1" ht="12.75" customHeight="1" thickBot="1" x14ac:dyDescent="0.3">
      <c r="A1721" s="1055"/>
      <c r="B1721" s="928"/>
      <c r="C1721" s="484" t="s">
        <v>196</v>
      </c>
      <c r="D1721" s="346" t="str">
        <f>Translations!$B$634</f>
        <v>(Voorlopige) EF:</v>
      </c>
      <c r="E1721" s="1105"/>
      <c r="F1721" s="358"/>
      <c r="G1721" s="1836" t="str">
        <f t="shared" ref="G1721:G1727" si="427">IF(OR(ISBLANK(F1721),F1721=EUconst_NoTier),"",IF(Z1721=0,EUconst_NotApplicable,IF(ISERROR(Z1721),"",Z1721)))</f>
        <v/>
      </c>
      <c r="H1721" s="1854"/>
      <c r="I1721" s="694" t="str">
        <f>IF(J1721&lt;&gt;"","",AI1721)</f>
        <v/>
      </c>
      <c r="J1721" s="695"/>
      <c r="K1721" s="359" t="str">
        <f t="shared" ref="K1721:K1727" si="428">IF(L1721="",AQ1721,"")</f>
        <v/>
      </c>
      <c r="L1721" s="360"/>
      <c r="M1721" s="473" t="str">
        <f>IF(N1711="",IF(AND(E1710&lt;&gt;"",OR(F1721="",COUNT(K1721:L1721)=0),Y1721&lt;&gt;EUconst_NA,T1710&lt;&gt;TRUE),EUconst_ERR_Incomplete,IF(COUNTIF(AX1721:AZ1721,TRUE)&gt;0,EUconst_ERR_Inconsistent,"")),"")</f>
        <v/>
      </c>
      <c r="N1721" s="957"/>
      <c r="O1721" s="1056"/>
      <c r="P1721" s="1101"/>
      <c r="Q1721" s="15" t="e">
        <f>+VLOOKUP(E1709,ss_eenheid!$A$1:$F$75,6,FALSE)</f>
        <v>#N/A</v>
      </c>
      <c r="R1721" s="1101"/>
      <c r="S1721" s="1097"/>
      <c r="T1721" s="361" t="str">
        <f>EUconst_CNTR_EF&amp;E1710</f>
        <v>EF_</v>
      </c>
      <c r="U1721" s="1107"/>
      <c r="V1721" s="362" t="str">
        <f>V1719</f>
        <v/>
      </c>
      <c r="W1721" s="1097"/>
      <c r="X1721" s="1107"/>
      <c r="Y1721" s="363" t="str">
        <f>IF(OR(T1710=TRUE,E1710=""),"",IF(F1721=EUconst_NA,EUconst_NA,INDEX(EUwideConstants!$N:$N,MATCH(T1721,EUwideConstants!$Q:$Q,0))))</f>
        <v/>
      </c>
      <c r="Z1721" s="364" t="str">
        <f>IF(ISBLANK(F1721),"",IF(F1721=EUconst_NA,"",INDEX(EUwideConstants!$H:$M,MATCH(T1721,EUwideConstants!$Q:$Q,0),MATCH(F1721,CNTR_TierList,0))))</f>
        <v/>
      </c>
      <c r="AA1721" s="365" t="str">
        <f>IF(COUNTIF(EUconst_DefaultValues,Z1721)&gt;0,MATCH(Z1721,EUconst_DefaultValues,0),"")</f>
        <v/>
      </c>
      <c r="AB1721" s="1097"/>
      <c r="AC1721" s="366" t="b">
        <f>AND(AC1719,Y1721&lt;&gt;EUconst_NA)</f>
        <v>0</v>
      </c>
      <c r="AD1721" s="1097"/>
      <c r="AE1721" s="352" t="str">
        <f>EUconst_CNTR_EF&amp;EUconst_Unit</f>
        <v>EF_Eenheid</v>
      </c>
      <c r="AF1721" s="367" t="str">
        <f>IF(AC1721=TRUE, IF(COUNTIF(MSPara_SourceStreamCategory,V1721)=0,"",INDEX(MSPara_CalcFactorsMatrix,MATCH(V1721,MSPara_SourceStreamCategory,0),MATCH(AE1721&amp;"_"&amp;2,MSPara_CalcFactors,0))),"")</f>
        <v/>
      </c>
      <c r="AG1721" s="368" t="str">
        <f>IF(AC1721=TRUE, IF(COUNTIF(MSPara_SourceStreamCategory,V1721)=0,"",INDEX(MSPara_CalcFactorsMatrix,MATCH(V1721,MSPara_SourceStreamCategory,0),MATCH(AE1721&amp;"_"&amp;1,MSPara_CalcFactors,0))),"")</f>
        <v/>
      </c>
      <c r="AH1721" s="369" t="str">
        <f>IF(AA1721="","",INDEX(AF1721:AG1721,3-AA1721))</f>
        <v/>
      </c>
      <c r="AI1721" s="370" t="str">
        <f>IF(AC1721=TRUE,IF(OR(AH1721="",AH1721=EUconst_NA),IF(K1709=EUconst_Fuel,EUconst_tCO2pTJ,EUconst_tCO2pt),AH1721),"")</f>
        <v/>
      </c>
      <c r="AJ1721" s="366" t="str">
        <f>IF(J1721="",AI1721,J1721)</f>
        <v/>
      </c>
      <c r="AK1721" s="371" t="b">
        <f>IF(K1709=EUconst_Fuel,J1721&lt;&gt;"",FALSE)</f>
        <v>0</v>
      </c>
      <c r="AL1721" s="1096"/>
      <c r="AM1721" s="352" t="str">
        <f>EUconst_CNTR_EF&amp;EUconst_Value</f>
        <v>EF_Waarde</v>
      </c>
      <c r="AN1721" s="372" t="str">
        <f>IF(AC1721=TRUE,IF(COUNTIF(MSPara_SourceStreamCategory,V1721)=0,"",INDEX(MSPara_CalcFactorsMatrix,MATCH(V1721,MSPara_SourceStreamCategory,0),MATCH(AM1721&amp;"_"&amp;2,MSPara_CalcFactors,0))),"")</f>
        <v/>
      </c>
      <c r="AO1721" s="373" t="str">
        <f>IF(AC1721=TRUE,IF(COUNTIF(MSPara_SourceStreamCategory,V1721)=0,"",INDEX(MSPara_CalcFactorsMatrix,MATCH(V1721,MSPara_SourceStreamCategory,0),MATCH(AM1721&amp;"_"&amp;1,MSPara_CalcFactors,0))),"")</f>
        <v/>
      </c>
      <c r="AP1721" s="366" t="b">
        <f>AND(AND(AH1721&lt;&gt;"",AJ1721&lt;&gt;""),AJ1721=AH1721)</f>
        <v>0</v>
      </c>
      <c r="AQ1721" s="374" t="str">
        <f>IF(AND(AA1721&lt;&gt;"",AP1721=TRUE),IF(OR(INDEX(AN1721:AO1721,3-AA1721)=EUconst_NA,INDEX(AN1721:AO1721,3-AA1721)=0),"",INDEX(AN1721:AO1721,3-AA1721)),"")</f>
        <v/>
      </c>
      <c r="AR1721" s="366">
        <f>IF(AC1721=TRUE,IF(COUNT(K1721:L1721)=0,0,IF(L1721="",K1721,L1721)),0)</f>
        <v>0</v>
      </c>
      <c r="AS1721" s="362" t="b">
        <f>AND(AC1721=TRUE,OR(AND(F1721&lt;&gt;"",NOT(ISNUMBER(AA1721))),L1721&lt;&gt;"",F1721="",AQ1721=""))</f>
        <v>0</v>
      </c>
      <c r="AT1721" s="362" t="b">
        <f t="shared" ref="AT1721:AT1727" si="429">AND(AC1721=TRUE,NOT(AS1721))</f>
        <v>0</v>
      </c>
      <c r="AU1721" s="1097"/>
      <c r="AV1721" s="375" t="b">
        <f t="shared" ref="AV1721:AV1727" si="430">AND(ISNUMBER(AA1721),AQ1721="")</f>
        <v>0</v>
      </c>
      <c r="AW1721" s="376" t="b">
        <f t="shared" ref="AW1721:AW1727" si="431">AND(ISNUMBER(AA1721),AQ1721&lt;&gt;AR1721)</f>
        <v>0</v>
      </c>
      <c r="AX1721" s="377" t="e">
        <f>OR(AND(AJ1719=EUconst_kNm3,AJ1721=EUconst_tCO2pt),AND(AJ1719=EUconst_t,AJ1721=EUconst_tCO2pkNm3))</f>
        <v>#N/A</v>
      </c>
      <c r="AY1721" s="362" t="b">
        <f t="shared" ref="AY1721:AY1727" si="432">AND(L1721&lt;&gt;"",Y1721=EUconst_NA)</f>
        <v>0</v>
      </c>
      <c r="AZ1721" s="1097"/>
      <c r="BA1721" s="1097"/>
      <c r="BB1721" s="378" t="s">
        <v>590</v>
      </c>
      <c r="BC1721" s="377" t="str">
        <f>IF(K1709=BC1719,AR1719*IF(AJ1721=EUconst_tCO2pTJ,(AR1722/1000),1)*AR1721*AR1723*AR1727,"")</f>
        <v/>
      </c>
      <c r="BD1721" s="357" t="str">
        <f>IF(K1709=BD1719,AR1719*AR1721*AR1724*AR1727,"")</f>
        <v/>
      </c>
      <c r="BE1721" s="356" t="str">
        <f>IF(K1709=BE1719,3.664*AR1719*AR1725*AR1727,"")</f>
        <v/>
      </c>
      <c r="BF1721" s="1097"/>
      <c r="BG1721" s="1097"/>
      <c r="BH1721" s="1097"/>
      <c r="BI1721" s="1097"/>
      <c r="BJ1721" s="1097"/>
      <c r="BK1721" s="1097"/>
      <c r="BL1721" s="1097"/>
      <c r="BM1721" s="1097"/>
      <c r="BN1721" s="1097"/>
      <c r="BO1721" s="1097"/>
      <c r="BP1721" s="1097"/>
      <c r="BQ1721" s="1097"/>
      <c r="BR1721" s="1097"/>
      <c r="BS1721" s="1097"/>
      <c r="BT1721" s="1097"/>
      <c r="BU1721" s="1097"/>
      <c r="BV1721" s="1097"/>
      <c r="BW1721" s="1097"/>
      <c r="BX1721" s="1097"/>
      <c r="BY1721" s="1097"/>
      <c r="BZ1721" s="362" t="b">
        <f>OR(BZ1719,Y1721=EUconst_NA)</f>
        <v>1</v>
      </c>
    </row>
    <row r="1722" spans="1:78" s="1066" customFormat="1" ht="12.75" customHeight="1" thickBot="1" x14ac:dyDescent="0.3">
      <c r="A1722" s="1055"/>
      <c r="B1722" s="928"/>
      <c r="C1722" s="484" t="s">
        <v>197</v>
      </c>
      <c r="D1722" s="346" t="str">
        <f>Translations!$B$636</f>
        <v>NCV:</v>
      </c>
      <c r="E1722" s="1105"/>
      <c r="F1722" s="379"/>
      <c r="G1722" s="1836" t="str">
        <f t="shared" si="427"/>
        <v/>
      </c>
      <c r="H1722" s="1837"/>
      <c r="I1722" s="696" t="str">
        <f>AJ1722</f>
        <v/>
      </c>
      <c r="J1722" s="910"/>
      <c r="K1722" s="380" t="str">
        <f t="shared" si="428"/>
        <v/>
      </c>
      <c r="L1722" s="877"/>
      <c r="M1722" s="473" t="str">
        <f>+IF(OR(N1722&lt;&gt;"",O1722&lt;&gt;""),"onvolledig!","")</f>
        <v/>
      </c>
      <c r="N1722" s="873" t="str">
        <f>IF(N1711="",IF(AND(E1710&lt;&gt;"",OR(F1722="",COUNT(K1722:L1722)=0),Y1722&lt;&gt;EUconst_NA,T1710&lt;&gt;TRUE),EUconst_ERR_Incomplete,IF(COUNTIF(AX1722:AZ1722,TRUE)&gt;0,"","")),"")</f>
        <v/>
      </c>
      <c r="O1722" s="874" t="str">
        <f>+IF(N1711="",IF(COUNT(K1722:L1722)=0,IF(K1709="Verbranding","onvolledig!",""),""),"")</f>
        <v/>
      </c>
      <c r="P1722" s="1101"/>
      <c r="Q1722" s="1101"/>
      <c r="R1722" s="1101"/>
      <c r="S1722" s="1097"/>
      <c r="T1722" s="381" t="str">
        <f>EUconst_CNTR_NCV&amp;E1710</f>
        <v>NCV_</v>
      </c>
      <c r="U1722" s="1107"/>
      <c r="V1722" s="382" t="str">
        <f t="shared" ref="V1722:V1727" si="433">V1721</f>
        <v/>
      </c>
      <c r="W1722" s="1097"/>
      <c r="X1722" s="1107"/>
      <c r="Y1722" s="383" t="str">
        <f>IF(OR(T1710=TRUE,E1710=""),"",IF(F1722=EUconst_NA,EUconst_NA,INDEX(EUwideConstants!$N:$N,MATCH(T1722,EUwideConstants!$Q:$Q,0))))</f>
        <v/>
      </c>
      <c r="Z1722" s="384" t="str">
        <f>IF(ISBLANK(F1722),"",IF(F1722=EUconst_NA,"",INDEX(EUwideConstants!$H:$M,MATCH(T1722,EUwideConstants!$Q:$Q,0),MATCH(F1722,CNTR_TierList,0))))</f>
        <v/>
      </c>
      <c r="AA1722" s="385" t="str">
        <f>IF(COUNTIF(EUconst_DefaultValues,Z1722)&gt;0,MATCH(Z1722,EUconst_DefaultValues,0),"")</f>
        <v/>
      </c>
      <c r="AB1722" s="1097"/>
      <c r="AC1722" s="386" t="b">
        <f>IF(K1709="Verbranding",AND(AC1719,Y1722&lt;&gt;""),FALSE)</f>
        <v>0</v>
      </c>
      <c r="AD1722" s="1097"/>
      <c r="AE1722" s="387" t="str">
        <f>EUconst_CNTR_NCV&amp;EUconst_Unit</f>
        <v>NCV_Eenheid</v>
      </c>
      <c r="AF1722" s="388" t="str">
        <f>IF(AC1722=TRUE, IF(COUNTIF(MSPara_SourceStreamCategory,V1722)=0,"",INDEX(MSPara_CalcFactorsMatrix,MATCH(V1722,MSPara_SourceStreamCategory,0),MATCH(AE1722&amp;"_"&amp;2,MSPara_CalcFactors,0))),"")</f>
        <v/>
      </c>
      <c r="AG1722" s="389" t="str">
        <f>IF(AC1722=TRUE, IF(COUNTIF(MSPara_SourceStreamCategory,V1722)=0,"",INDEX(MSPara_CalcFactorsMatrix,MATCH(V1722,MSPara_SourceStreamCategory,0),MATCH(AE1722&amp;"_"&amp;1,MSPara_CalcFactors,0))),"")</f>
        <v/>
      </c>
      <c r="AH1722" s="390" t="str">
        <f>IF(AA1722="","",INDEX(AF1722:AG1722,3-AA1722))</f>
        <v/>
      </c>
      <c r="AI1722" s="1115"/>
      <c r="AJ1722" s="386" t="str">
        <f>IF(AC1722=TRUE,IF(AJ1719="","",IF(AJ1719=EUconst_kNm3,EUconst_GJpkNm3,EUconst_GJpt)),"")</f>
        <v/>
      </c>
      <c r="AK1722" s="1116"/>
      <c r="AL1722" s="1096"/>
      <c r="AM1722" s="387" t="str">
        <f>EUconst_CNTR_NCV&amp;EUconst_Value</f>
        <v>NCV_Waarde</v>
      </c>
      <c r="AN1722" s="391" t="str">
        <f>IF(AC1722=TRUE,IF(COUNTIF(MSPara_SourceStreamCategory,V1722)=0,"",INDEX(MSPara_CalcFactorsMatrix,MATCH(V1722,MSPara_SourceStreamCategory,0),MATCH(AM1722&amp;"_"&amp;2,MSPara_CalcFactors,0))),"")</f>
        <v/>
      </c>
      <c r="AO1722" s="392" t="str">
        <f>IF(AC1722=TRUE,IF(COUNTIF(MSPara_SourceStreamCategory,V1722)=0,"",INDEX(MSPara_CalcFactorsMatrix,MATCH(V1722,MSPara_SourceStreamCategory,0),MATCH(AM1722&amp;"_"&amp;1,MSPara_CalcFactors,0))),"")</f>
        <v/>
      </c>
      <c r="AP1722" s="386" t="b">
        <f>AND(AND(AH1722&lt;&gt;"",AJ1722&lt;&gt;""),AJ1722=AH1722)</f>
        <v>0</v>
      </c>
      <c r="AQ1722" s="393" t="str">
        <f>IF(AND(AA1722&lt;&gt;"",AP1722=TRUE),IF(OR(INDEX(AN1722:AO1722,3-AA1722)=EUconst_NA,INDEX(AN1722:AO1722,3-AA1722)=0),"",INDEX(AN1722:AO1722,3-AA1722)),"")</f>
        <v/>
      </c>
      <c r="AR1722" s="386">
        <f>IF(AC1722=TRUE,IF(COUNT(K1722:L1722)=0,0,IF(L1722="",K1722,L1722)),0)</f>
        <v>0</v>
      </c>
      <c r="AS1722" s="382" t="b">
        <f>AND(AC1722=TRUE,OR(AND(F1722&lt;&gt;"",NOT(ISNUMBER(AA1722))),L1722&lt;&gt;"",F1722="",AQ1722=""))</f>
        <v>0</v>
      </c>
      <c r="AT1722" s="382" t="b">
        <f t="shared" si="429"/>
        <v>0</v>
      </c>
      <c r="AU1722" s="1097"/>
      <c r="AV1722" s="394" t="b">
        <f t="shared" si="430"/>
        <v>0</v>
      </c>
      <c r="AW1722" s="395" t="b">
        <f t="shared" si="431"/>
        <v>0</v>
      </c>
      <c r="AX1722" s="1097"/>
      <c r="AY1722" s="382" t="b">
        <f t="shared" si="432"/>
        <v>0</v>
      </c>
      <c r="AZ1722" s="1097"/>
      <c r="BA1722" s="1097"/>
      <c r="BB1722" s="378" t="s">
        <v>591</v>
      </c>
      <c r="BC1722" s="377" t="str">
        <f>IF(K1709=BC1719,AR1719*IF(AJ1721=EUconst_tCO2pTJ,(AR1722/1000),1)*AR1721*AR1723*AR1726,"")</f>
        <v/>
      </c>
      <c r="BD1722" s="357" t="str">
        <f>IF(K1709=BD1719,AR1719*AR1721*AR1724*AR1726,"")</f>
        <v/>
      </c>
      <c r="BE1722" s="356" t="str">
        <f>IF(K1709=BE1719,3.664*AR1719*AR1725*AR1726,"")</f>
        <v/>
      </c>
      <c r="BF1722" s="1097"/>
      <c r="BG1722" s="1097"/>
      <c r="BH1722" s="1097"/>
      <c r="BI1722" s="1097"/>
      <c r="BJ1722" s="1097"/>
      <c r="BK1722" s="1097"/>
      <c r="BL1722" s="1097"/>
      <c r="BM1722" s="1097"/>
      <c r="BN1722" s="1097"/>
      <c r="BO1722" s="1097"/>
      <c r="BP1722" s="1097"/>
      <c r="BQ1722" s="1097"/>
      <c r="BR1722" s="1097"/>
      <c r="BS1722" s="1097"/>
      <c r="BT1722" s="1097"/>
      <c r="BU1722" s="1097"/>
      <c r="BV1722" s="1097"/>
      <c r="BW1722" s="1097"/>
      <c r="BX1722" s="1097"/>
      <c r="BY1722" s="1097"/>
      <c r="BZ1722" s="382" t="b">
        <f>OR(BZ1719,Y1722=EUconst_NA)</f>
        <v>1</v>
      </c>
    </row>
    <row r="1723" spans="1:78" s="1066" customFormat="1" ht="12.75" customHeight="1" thickBot="1" x14ac:dyDescent="0.3">
      <c r="A1723" s="1055"/>
      <c r="B1723" s="928"/>
      <c r="C1723" s="484" t="s">
        <v>198</v>
      </c>
      <c r="D1723" s="346" t="str">
        <f>Translations!$B$638</f>
        <v>OxF:</v>
      </c>
      <c r="E1723" s="1105"/>
      <c r="F1723" s="379"/>
      <c r="G1723" s="1836" t="str">
        <f t="shared" si="427"/>
        <v/>
      </c>
      <c r="H1723" s="1837"/>
      <c r="I1723" s="697" t="str">
        <f>IF(OR(AC1723=FALSE,Y1723=EUconst_NA),"","-")</f>
        <v/>
      </c>
      <c r="J1723" s="911"/>
      <c r="K1723" s="396" t="str">
        <f t="shared" si="428"/>
        <v/>
      </c>
      <c r="L1723" s="471"/>
      <c r="M1723" s="473" t="str">
        <f>IF(N1711="",IF(AND(E1710&lt;&gt;"",OR(F1723="",COUNT(K1723:L1723)=0),Y1723&lt;&gt;EUconst_NA,T1710&lt;&gt;TRUE),EUconst_ERR_Incomplete,IF(COUNTIF(AX1723:AZ1723,TRUE)&gt;0,EUconst_ERR_Inconsistent,"")),"")</f>
        <v/>
      </c>
      <c r="O1723" s="1056"/>
      <c r="P1723" s="1101"/>
      <c r="Q1723" s="1101"/>
      <c r="R1723" s="1101"/>
      <c r="S1723" s="1097"/>
      <c r="T1723" s="381" t="str">
        <f>EUconst_CNTR_OxidationFactor&amp;E1710</f>
        <v>OxF_</v>
      </c>
      <c r="U1723" s="1107"/>
      <c r="V1723" s="382" t="str">
        <f t="shared" si="433"/>
        <v/>
      </c>
      <c r="W1723" s="1097"/>
      <c r="X1723" s="1107"/>
      <c r="Y1723" s="383" t="str">
        <f>IF(OR(T1710=TRUE,E1710=""),"",INDEX(EUwideConstants!$N:$N,MATCH(T1723,EUwideConstants!$Q:$Q,0)))</f>
        <v/>
      </c>
      <c r="Z1723" s="384" t="str">
        <f>IF(ISBLANK(F1723),"",IF(F1723=EUconst_NA,"",INDEX(EUwideConstants!$H:$M,MATCH(T1723,EUwideConstants!$Q:$Q,0),MATCH(F1723,CNTR_TierList,0))))</f>
        <v/>
      </c>
      <c r="AA1723" s="365" t="str">
        <f>IF(F1723=1,1,"")</f>
        <v/>
      </c>
      <c r="AB1723" s="1097"/>
      <c r="AC1723" s="386" t="b">
        <f>AND(AC1719,Y1723&lt;&gt;EUconst_NA)</f>
        <v>0</v>
      </c>
      <c r="AD1723" s="1097"/>
      <c r="AE1723" s="1117"/>
      <c r="AG1723" s="1118"/>
      <c r="AH1723" s="1115"/>
      <c r="AI1723" s="1119"/>
      <c r="AJ1723" s="1115"/>
      <c r="AK1723" s="1120"/>
      <c r="AL1723" s="1096"/>
      <c r="AM1723" s="387" t="str">
        <f>EUconst_CNTR_OxidationFactor&amp;EUconst_Value</f>
        <v>OxF_Waarde</v>
      </c>
      <c r="AN1723" s="1121"/>
      <c r="AO1723" s="1113">
        <v>1</v>
      </c>
      <c r="AP1723" s="1115"/>
      <c r="AQ1723" s="397" t="str">
        <f>IF(AA1723="","",AO1723)</f>
        <v/>
      </c>
      <c r="AR1723" s="386">
        <f>IF(AC1723=TRUE,IF(COUNT(K1723:L1723)=0,0,IF(L1723="",K1723,L1723)),1)</f>
        <v>1</v>
      </c>
      <c r="AS1723" s="382" t="b">
        <f>AND(AC1723=TRUE,OR(ISNUMBER(L1723),NOT(ISNUMBER(AA1723))))</f>
        <v>0</v>
      </c>
      <c r="AT1723" s="382" t="b">
        <f t="shared" si="429"/>
        <v>0</v>
      </c>
      <c r="AU1723" s="1097"/>
      <c r="AV1723" s="394" t="b">
        <f t="shared" si="430"/>
        <v>0</v>
      </c>
      <c r="AW1723" s="395" t="b">
        <f t="shared" si="431"/>
        <v>0</v>
      </c>
      <c r="AX1723" s="1097"/>
      <c r="AY1723" s="411" t="b">
        <f t="shared" si="432"/>
        <v>0</v>
      </c>
      <c r="AZ1723" s="362" t="b">
        <f>AR1723&gt;100%</f>
        <v>0</v>
      </c>
      <c r="BA1723" s="1097"/>
      <c r="BB1723" s="378" t="s">
        <v>289</v>
      </c>
      <c r="BC1723" s="377" t="str">
        <f>IF(K1709=BC1719,AR1719*IF(AJ1721=EUconst_tCO2pTJ,(AR1722/1000),1)*AR1721*AR1723*(1-AR1726),"")</f>
        <v/>
      </c>
      <c r="BD1723" s="357" t="str">
        <f>IF(K1709=BD1719,AR1719*AR1721*AR1724*(1-AR1726),"")</f>
        <v/>
      </c>
      <c r="BE1723" s="356" t="str">
        <f>IF(K1709=BE1719,3.664*AR1719*AR1725*(1-AR1726),"")</f>
        <v/>
      </c>
      <c r="BF1723" s="1097"/>
      <c r="BG1723" s="1097"/>
      <c r="BH1723" s="1097"/>
      <c r="BI1723" s="1097"/>
      <c r="BJ1723" s="1097"/>
      <c r="BK1723" s="1097"/>
      <c r="BL1723" s="1097"/>
      <c r="BM1723" s="1097"/>
      <c r="BN1723" s="1097"/>
      <c r="BO1723" s="1097"/>
      <c r="BP1723" s="1097"/>
      <c r="BQ1723" s="1097"/>
      <c r="BR1723" s="1097"/>
      <c r="BS1723" s="1097"/>
      <c r="BT1723" s="1097"/>
      <c r="BU1723" s="1097"/>
      <c r="BV1723" s="1097"/>
      <c r="BW1723" s="1097"/>
      <c r="BX1723" s="1097"/>
      <c r="BY1723" s="1097"/>
      <c r="BZ1723" s="382" t="b">
        <f>OR(BZ1719,Y1723=EUconst_NA)</f>
        <v>1</v>
      </c>
    </row>
    <row r="1724" spans="1:78" s="1066" customFormat="1" ht="12.75" customHeight="1" thickBot="1" x14ac:dyDescent="0.3">
      <c r="A1724" s="1055"/>
      <c r="B1724" s="928"/>
      <c r="C1724" s="484" t="s">
        <v>199</v>
      </c>
      <c r="D1724" s="346" t="str">
        <f>Translations!$B$639</f>
        <v>ConvF:</v>
      </c>
      <c r="E1724" s="1105"/>
      <c r="F1724" s="379"/>
      <c r="G1724" s="1836" t="str">
        <f t="shared" si="427"/>
        <v/>
      </c>
      <c r="H1724" s="1837"/>
      <c r="I1724" s="697" t="str">
        <f>IF(OR(AC1724=FALSE,Y1724=EUconst_NA),"","-")</f>
        <v/>
      </c>
      <c r="J1724" s="911"/>
      <c r="K1724" s="396" t="str">
        <f t="shared" si="428"/>
        <v/>
      </c>
      <c r="L1724" s="471"/>
      <c r="M1724" s="473" t="str">
        <f>IF(N1711="",IF(AND(E1710&lt;&gt;"",OR(F1724="",COUNT(K1724:L1724)=0),Y1724&lt;&gt;EUconst_NA,T1710&lt;&gt;TRUE),EUconst_ERR_Incomplete,IF(COUNTIF(AX1724:AZ1724,TRUE)&gt;0,EUconst_ERR_Inconsistent,"")),"")</f>
        <v/>
      </c>
      <c r="O1724" s="1056"/>
      <c r="P1724" s="1101"/>
      <c r="Q1724" s="1101"/>
      <c r="R1724" s="1101"/>
      <c r="S1724" s="1097"/>
      <c r="T1724" s="381" t="str">
        <f>EUconst_CNTR_ConversionFactor&amp;E1710</f>
        <v>ConvF_</v>
      </c>
      <c r="U1724" s="1107"/>
      <c r="V1724" s="382" t="str">
        <f t="shared" si="433"/>
        <v/>
      </c>
      <c r="W1724" s="1097"/>
      <c r="X1724" s="1107"/>
      <c r="Y1724" s="383" t="str">
        <f>IF(OR(T1710=TRUE,E1710=""),"",INDEX(EUwideConstants!$N:$N,MATCH(T1724,EUwideConstants!$Q:$Q,0)))</f>
        <v/>
      </c>
      <c r="Z1724" s="384" t="str">
        <f>IF(ISBLANK(F1724),"",IF(F1724=EUconst_NA,"",INDEX(EUwideConstants!$H:$M,MATCH(T1724,EUwideConstants!$Q:$Q,0),MATCH(F1724,CNTR_TierList,0))))</f>
        <v/>
      </c>
      <c r="AA1724" s="402" t="str">
        <f>IF(F1724=1,1,"")</f>
        <v/>
      </c>
      <c r="AB1724" s="1097"/>
      <c r="AC1724" s="386" t="b">
        <f>AND(AC1719,Y1724&lt;&gt;EUconst_NA)</f>
        <v>0</v>
      </c>
      <c r="AD1724" s="1097"/>
      <c r="AE1724" s="1117"/>
      <c r="AG1724" s="1118"/>
      <c r="AH1724" s="1123"/>
      <c r="AI1724" s="1119"/>
      <c r="AJ1724" s="1123"/>
      <c r="AK1724" s="1120"/>
      <c r="AL1724" s="1096"/>
      <c r="AM1724" s="387" t="str">
        <f>EUconst_CNTR_ConversionFactor&amp;EUconst_Value</f>
        <v>ConvF_Waarde</v>
      </c>
      <c r="AN1724" s="1124"/>
      <c r="AO1724" s="1122">
        <v>1</v>
      </c>
      <c r="AP1724" s="1123"/>
      <c r="AQ1724" s="403" t="str">
        <f>IF(AA1724="","",AO1724)</f>
        <v/>
      </c>
      <c r="AR1724" s="386">
        <f>IF(AC1724=TRUE,IF(COUNT(K1724:L1724)=0,0,IF(L1724="",K1724,L1724)),1)</f>
        <v>1</v>
      </c>
      <c r="AS1724" s="382" t="b">
        <f>AND(AC1724=TRUE,OR(ISNUMBER(L1724),NOT(ISNUMBER(AA1724))))</f>
        <v>0</v>
      </c>
      <c r="AT1724" s="382" t="b">
        <f t="shared" si="429"/>
        <v>0</v>
      </c>
      <c r="AU1724" s="1097"/>
      <c r="AV1724" s="394" t="b">
        <f t="shared" si="430"/>
        <v>0</v>
      </c>
      <c r="AW1724" s="395" t="b">
        <f t="shared" si="431"/>
        <v>0</v>
      </c>
      <c r="AX1724" s="1097"/>
      <c r="AY1724" s="411" t="b">
        <f t="shared" si="432"/>
        <v>0</v>
      </c>
      <c r="AZ1724" s="400" t="b">
        <f>AR1724&gt;100%</f>
        <v>0</v>
      </c>
      <c r="BA1724" s="1097"/>
      <c r="BB1724" s="398" t="s">
        <v>478</v>
      </c>
      <c r="BC1724" s="399">
        <f>AR1719*AR1722/1000*(1-AR1726)</f>
        <v>0</v>
      </c>
      <c r="BD1724" s="400">
        <f>BC1724</f>
        <v>0</v>
      </c>
      <c r="BE1724" s="401">
        <f>BC1724</f>
        <v>0</v>
      </c>
      <c r="BF1724" s="1097"/>
      <c r="BG1724" s="1097"/>
      <c r="BH1724" s="1097"/>
      <c r="BI1724" s="1097"/>
      <c r="BJ1724" s="1097"/>
      <c r="BK1724" s="1097"/>
      <c r="BL1724" s="1097"/>
      <c r="BM1724" s="1097"/>
      <c r="BN1724" s="1097"/>
      <c r="BO1724" s="1097"/>
      <c r="BP1724" s="1097"/>
      <c r="BQ1724" s="1097"/>
      <c r="BR1724" s="1097"/>
      <c r="BS1724" s="1097"/>
      <c r="BT1724" s="1097"/>
      <c r="BU1724" s="1097"/>
      <c r="BV1724" s="1097"/>
      <c r="BW1724" s="1097"/>
      <c r="BX1724" s="1097"/>
      <c r="BY1724" s="1097"/>
      <c r="BZ1724" s="382" t="b">
        <f>OR(BZ1719,Y1724=EUconst_NA)</f>
        <v>1</v>
      </c>
    </row>
    <row r="1725" spans="1:78" s="1066" customFormat="1" ht="12.75" customHeight="1" thickBot="1" x14ac:dyDescent="0.3">
      <c r="A1725" s="1055"/>
      <c r="B1725" s="928"/>
      <c r="C1725" s="484" t="s">
        <v>329</v>
      </c>
      <c r="D1725" s="346" t="str">
        <f>Translations!$B$640</f>
        <v>C-gehalte:</v>
      </c>
      <c r="E1725" s="1105"/>
      <c r="F1725" s="379"/>
      <c r="G1725" s="1836" t="str">
        <f t="shared" si="427"/>
        <v/>
      </c>
      <c r="H1725" s="1837"/>
      <c r="I1725" s="697" t="str">
        <f>AJ1725</f>
        <v/>
      </c>
      <c r="J1725" s="912"/>
      <c r="K1725" s="404" t="str">
        <f t="shared" si="428"/>
        <v/>
      </c>
      <c r="L1725" s="405"/>
      <c r="M1725" s="473" t="str">
        <f>IF(N1711="",IF(AND(E1710&lt;&gt;"",OR(F1725="",COUNT(K1725:L1725)=0),Y1725&lt;&gt;EUconst_NA,T1710&lt;&gt;TRUE),EUconst_ERR_Incomplete,IF(COUNTIF(AX1725:AZ1725,TRUE)&gt;0,EUconst_ERR_Inconsistent,"")),"")</f>
        <v/>
      </c>
      <c r="O1725" s="1056"/>
      <c r="P1725" s="1101"/>
      <c r="Q1725" s="1101"/>
      <c r="R1725" s="1101"/>
      <c r="S1725" s="1097"/>
      <c r="T1725" s="381" t="str">
        <f>EUconst_CNTR_CarbonContent&amp;E1710</f>
        <v>CarbC_</v>
      </c>
      <c r="U1725" s="1107"/>
      <c r="V1725" s="382" t="str">
        <f t="shared" si="433"/>
        <v/>
      </c>
      <c r="W1725" s="1097"/>
      <c r="X1725" s="1107"/>
      <c r="Y1725" s="383" t="str">
        <f>IF(OR(T1710=TRUE,E1710=""),"",INDEX(EUwideConstants!$N:$N,MATCH(T1725,EUwideConstants!$Q:$Q,0)))</f>
        <v/>
      </c>
      <c r="Z1725" s="384" t="str">
        <f>IF(ISBLANK(F1725),"",IF(F1725=EUconst_NA,"",INDEX(EUwideConstants!$H:$M,MATCH(T1725,EUwideConstants!$Q:$Q,0),MATCH(F1725,CNTR_TierList,0))))</f>
        <v/>
      </c>
      <c r="AA1725" s="406" t="str">
        <f>IF(COUNTIF(EUconst_DefaultValues,Z1725)&gt;0,MATCH(Z1725,EUconst_DefaultValues,0),"")</f>
        <v/>
      </c>
      <c r="AB1725" s="1097"/>
      <c r="AC1725" s="386" t="b">
        <f>AND(AC1719,Y1725&lt;&gt;EUconst_NA)</f>
        <v>0</v>
      </c>
      <c r="AD1725" s="1097"/>
      <c r="AE1725" s="387" t="str">
        <f>EUconst_CNTR_CarbonContent&amp;EUconst_Unit</f>
        <v>CarbC_Eenheid</v>
      </c>
      <c r="AF1725" s="388" t="str">
        <f>IF(AC1725=TRUE, IF(COUNTIF(MSPara_SourceStreamCategory,V1725)=0,"",INDEX(MSPara_CalcFactorsMatrix,MATCH(V1725,MSPara_SourceStreamCategory,0),MATCH(AE1725&amp;"_"&amp;2,MSPara_CalcFactors,0))),"")</f>
        <v/>
      </c>
      <c r="AG1725" s="389" t="str">
        <f>IF(AC1725=TRUE, IF(COUNTIF(MSPara_SourceStreamCategory,V1725)=0,"",INDEX(MSPara_CalcFactorsMatrix,MATCH(V1725,MSPara_SourceStreamCategory,0),MATCH(AE1725&amp;"_"&amp;1,MSPara_CalcFactors,0))),"")</f>
        <v/>
      </c>
      <c r="AH1725" s="407" t="str">
        <f>IF(AA1725="","",INDEX(AF1725:AG1725,3-AA1725))</f>
        <v/>
      </c>
      <c r="AI1725" s="1119"/>
      <c r="AJ1725" s="408" t="str">
        <f>IF(AC1725=TRUE,IF(AJ1719="","",IF(AJ1719=EUconst_kNm3,EUconst_tCpkNm3,EUconst_tCpt)),"")</f>
        <v/>
      </c>
      <c r="AK1725" s="1120"/>
      <c r="AL1725" s="1096"/>
      <c r="AM1725" s="387" t="str">
        <f>EUconst_CNTR_CarbonContent&amp;EUconst_Value</f>
        <v>CarbC_Waarde</v>
      </c>
      <c r="AN1725" s="391" t="str">
        <f>IF(AC1725=TRUE,IF(COUNTIF(MSPara_SourceStreamCategory,V1725)=0,"",INDEX(MSPara_CalcFactorsMatrix,MATCH(V1725,MSPara_SourceStreamCategory,0),MATCH(AM1725&amp;"_"&amp;2,MSPara_CalcFactors,0))),"")</f>
        <v/>
      </c>
      <c r="AO1725" s="409" t="str">
        <f>IF(AC1725=TRUE,IF(COUNTIF(MSPara_SourceStreamCategory,V1725)=0,"",INDEX(MSPara_CalcFactorsMatrix,MATCH(V1725,MSPara_SourceStreamCategory,0),MATCH(AM1725&amp;"_"&amp;1,MSPara_CalcFactors,0))),"")</f>
        <v/>
      </c>
      <c r="AP1725" s="386" t="b">
        <f>AND(AND(AH1725&lt;&gt;"",AJ1725&lt;&gt;""),AJ1725=AH1725)</f>
        <v>0</v>
      </c>
      <c r="AQ1725" s="410" t="str">
        <f>IF(AND(AA1725&lt;&gt;"",AP1725=TRUE),IF(OR(INDEX(AN1725:AO1725,3-AA1725)=EUconst_NA,INDEX(AN1725:AO1725,3-AA1725)=0),"",INDEX(AN1725:AO1725,3-AA1725)),"")</f>
        <v/>
      </c>
      <c r="AR1725" s="386">
        <f>IF(AC1725=TRUE,IF(COUNT(K1725:L1725)=0,0,IF(L1725="",K1725,L1725)),0)</f>
        <v>0</v>
      </c>
      <c r="AS1725" s="382" t="b">
        <f>AND(AC1725=TRUE,OR(AND(F1725&lt;&gt;"",NOT(ISNUMBER(AA1725))),L1725&lt;&gt;"",F1725="",AQ1725=""))</f>
        <v>0</v>
      </c>
      <c r="AT1725" s="382" t="b">
        <f t="shared" si="429"/>
        <v>0</v>
      </c>
      <c r="AU1725" s="1097"/>
      <c r="AV1725" s="394" t="b">
        <f t="shared" si="430"/>
        <v>0</v>
      </c>
      <c r="AW1725" s="395" t="b">
        <f t="shared" si="431"/>
        <v>0</v>
      </c>
      <c r="AX1725" s="377" t="e">
        <f>OR(AND(AJ1719=EUconst_kNm3,AJ1725=EUconst_tCpt),AND(AJ1719=EUconst_t,AJ1725=EUconst_tCpkNm3))</f>
        <v>#N/A</v>
      </c>
      <c r="AY1725" s="382" t="b">
        <f t="shared" si="432"/>
        <v>0</v>
      </c>
      <c r="AZ1725" s="1097"/>
      <c r="BA1725" s="1097"/>
      <c r="BB1725" s="398" t="s">
        <v>479</v>
      </c>
      <c r="BC1725" s="399">
        <f>AR1719*AR1722/1000*AR1726</f>
        <v>0</v>
      </c>
      <c r="BD1725" s="400">
        <f>BC1725</f>
        <v>0</v>
      </c>
      <c r="BE1725" s="401">
        <f>BC1725</f>
        <v>0</v>
      </c>
      <c r="BF1725" s="1097"/>
      <c r="BG1725" s="1097"/>
      <c r="BH1725" s="1097"/>
      <c r="BI1725" s="1097"/>
      <c r="BJ1725" s="1097"/>
      <c r="BK1725" s="1097"/>
      <c r="BL1725" s="1097"/>
      <c r="BM1725" s="1097"/>
      <c r="BN1725" s="1097"/>
      <c r="BO1725" s="1097"/>
      <c r="BP1725" s="1097"/>
      <c r="BQ1725" s="1097"/>
      <c r="BR1725" s="1097"/>
      <c r="BS1725" s="1097"/>
      <c r="BT1725" s="1097"/>
      <c r="BU1725" s="1097"/>
      <c r="BV1725" s="1097"/>
      <c r="BW1725" s="1097"/>
      <c r="BX1725" s="1097"/>
      <c r="BY1725" s="1097"/>
      <c r="BZ1725" s="382" t="b">
        <f>OR(BZ1719,Y1725=EUconst_NA)</f>
        <v>1</v>
      </c>
    </row>
    <row r="1726" spans="1:78" s="1066" customFormat="1" ht="12.75" customHeight="1" x14ac:dyDescent="0.25">
      <c r="A1726" s="1055"/>
      <c r="B1726" s="928"/>
      <c r="C1726" s="481" t="s">
        <v>330</v>
      </c>
      <c r="D1726" s="346" t="str">
        <f>Translations!$B$641</f>
        <v>BioF:</v>
      </c>
      <c r="E1726" s="1105"/>
      <c r="F1726" s="379"/>
      <c r="G1726" s="1836" t="str">
        <f t="shared" si="427"/>
        <v/>
      </c>
      <c r="H1726" s="1837"/>
      <c r="I1726" s="697" t="str">
        <f>IF(OR(AC1726=FALSE,Y1726=EUconst_NA),"","-")</f>
        <v/>
      </c>
      <c r="J1726" s="911"/>
      <c r="K1726" s="396" t="str">
        <f t="shared" si="428"/>
        <v/>
      </c>
      <c r="L1726" s="471"/>
      <c r="M1726" s="473" t="str">
        <f>IF(N1711="",IF(AND(E1710&lt;&gt;"",OR(F1726="",COUNT(K1726:L1726)=0),Y1726&lt;&gt;EUconst_NA,T1710&lt;&gt;TRUE),EUconst_ERR_Incomplete,IF(COUNTIF(AX1726:AZ1726,TRUE)&gt;0,EUconst_ERR_Inconsistent,"")),"")</f>
        <v/>
      </c>
      <c r="O1726" s="1056"/>
      <c r="P1726" s="1106"/>
      <c r="Q1726" s="1106"/>
      <c r="R1726" s="1106"/>
      <c r="S1726" s="1097"/>
      <c r="T1726" s="381" t="str">
        <f>EUconst_CNTR_BiomassContent&amp;E1710</f>
        <v>BioC_</v>
      </c>
      <c r="U1726" s="1107"/>
      <c r="V1726" s="411" t="str">
        <f t="shared" si="433"/>
        <v/>
      </c>
      <c r="W1726" s="362" t="str">
        <f>IF(COUNTIF(MSPara_SourceStreamCategory,V1726)=0,"",INDEX(MSPara_IsFossil,MATCH(V1726,MSPara_SourceStreamCategory,0)))</f>
        <v/>
      </c>
      <c r="X1726" s="1107"/>
      <c r="Y1726" s="383" t="str">
        <f>IF(OR(T1710=TRUE,E1710=""),"",IF(OR(W1726=TRUE,F1726=EUconst_NA),EUconst_NA,INDEX(EUwideConstants!$N:$N,MATCH(T1726,EUwideConstants!$Q:$Q,0))))</f>
        <v/>
      </c>
      <c r="Z1726" s="384" t="str">
        <f>IF(ISBLANK(F1726),"",IF(F1726=EUconst_NA,"",INDEX(EUwideConstants!$H:$M,MATCH(T1726,EUwideConstants!$Q:$Q,0),MATCH(F1726,CNTR_TierList,0))))</f>
        <v/>
      </c>
      <c r="AA1726" s="412" t="str">
        <f>IF(F1726=1,1,"")</f>
        <v/>
      </c>
      <c r="AB1726" s="1097"/>
      <c r="AC1726" s="386" t="b">
        <f>AND(AC1719,Y1726&lt;&gt;EUconst_NA)</f>
        <v>0</v>
      </c>
      <c r="AD1726" s="1097"/>
      <c r="AE1726" s="1117"/>
      <c r="AG1726" s="1118"/>
      <c r="AH1726" s="1115"/>
      <c r="AI1726" s="1119"/>
      <c r="AJ1726" s="1115"/>
      <c r="AK1726" s="1120"/>
      <c r="AL1726" s="1096"/>
      <c r="AM1726" s="387" t="str">
        <f>EUconst_CNTR_BiomassContent&amp;EUconst_Value</f>
        <v>BioC_Waarde</v>
      </c>
      <c r="AO1726" s="413" t="str">
        <f>IF(AC1726=TRUE,IF(COUNTIF(MSPara_SourceStreamCategory,V1726)=0,"",INDEX(MSPara_CalcFactorsMatrix,MATCH(V1726,MSPara_SourceStreamCategory,0),MATCH(AM1726&amp;"_"&amp;2,MSPara_CalcFactors,0))),"")</f>
        <v/>
      </c>
      <c r="AP1726" s="1115"/>
      <c r="AQ1726" s="397" t="str">
        <f>IF(OR(AA1726="",AO1726=EUconst_NA),"",AO1726)</f>
        <v/>
      </c>
      <c r="AR1726" s="386">
        <f>IF(AC1726=TRUE,IF(COUNT(K1726:L1726)=0,0,IF(L1726="",K1726,L1726)),0)</f>
        <v>0</v>
      </c>
      <c r="AS1726" s="382" t="b">
        <f>AND(AC1726=TRUE,OR(AND(F1726&lt;&gt;"",NOT(ISNUMBER(AA1726))),L1726&lt;&gt;"",F1726="",AQ1726=""))</f>
        <v>0</v>
      </c>
      <c r="AT1726" s="382" t="b">
        <f t="shared" si="429"/>
        <v>0</v>
      </c>
      <c r="AU1726" s="1097"/>
      <c r="AV1726" s="394" t="b">
        <f t="shared" si="430"/>
        <v>0</v>
      </c>
      <c r="AW1726" s="395" t="b">
        <f t="shared" si="431"/>
        <v>0</v>
      </c>
      <c r="AX1726" s="1097"/>
      <c r="AY1726" s="411" t="b">
        <f t="shared" si="432"/>
        <v>0</v>
      </c>
      <c r="AZ1726" s="362" t="b">
        <f>OR(AR1726&gt;100%,(AR1726+AR1727)&gt;100%)</f>
        <v>0</v>
      </c>
      <c r="BA1726" s="1097"/>
      <c r="BB1726" s="1097"/>
      <c r="BC1726" s="1097"/>
      <c r="BD1726" s="1097"/>
      <c r="BE1726" s="1097"/>
      <c r="BF1726" s="1097"/>
      <c r="BG1726" s="1097"/>
      <c r="BH1726" s="1097"/>
      <c r="BI1726" s="1097"/>
      <c r="BJ1726" s="1097"/>
      <c r="BK1726" s="1097"/>
      <c r="BL1726" s="1097"/>
      <c r="BM1726" s="1097"/>
      <c r="BN1726" s="1097"/>
      <c r="BO1726" s="1097"/>
      <c r="BP1726" s="1097"/>
      <c r="BQ1726" s="1097"/>
      <c r="BR1726" s="1097"/>
      <c r="BS1726" s="1097"/>
      <c r="BT1726" s="1097"/>
      <c r="BU1726" s="1097"/>
      <c r="BV1726" s="1097"/>
      <c r="BW1726" s="1097"/>
      <c r="BX1726" s="1097"/>
      <c r="BY1726" s="1097"/>
      <c r="BZ1726" s="382" t="b">
        <f>OR(BZ1719,Y1726=EUconst_NA)</f>
        <v>1</v>
      </c>
    </row>
    <row r="1727" spans="1:78" s="1066" customFormat="1" ht="12.75" customHeight="1" thickBot="1" x14ac:dyDescent="0.3">
      <c r="A1727" s="1055"/>
      <c r="B1727" s="928"/>
      <c r="C1727" s="481" t="s">
        <v>453</v>
      </c>
      <c r="D1727" s="346" t="str">
        <f>Translations!$B$647</f>
        <v>niet-duurz. BioF:</v>
      </c>
      <c r="E1727" s="1105"/>
      <c r="F1727" s="414"/>
      <c r="G1727" s="1836" t="str">
        <f t="shared" si="427"/>
        <v/>
      </c>
      <c r="H1727" s="1837"/>
      <c r="I1727" s="698" t="str">
        <f>IF(OR(AC1727=FALSE,Y1727=EUconst_NA),"","-")</f>
        <v/>
      </c>
      <c r="J1727" s="911"/>
      <c r="K1727" s="415" t="str">
        <f t="shared" si="428"/>
        <v/>
      </c>
      <c r="L1727" s="686"/>
      <c r="M1727" s="473" t="str">
        <f>IF(N1711="",IF(AND(E1710&lt;&gt;"",OR(F1727="",COUNT(K1727:L1727)=0),Y1727&lt;&gt;EUconst_NA,T1710&lt;&gt;TRUE),EUconst_ERR_Incomplete,IF(COUNTIF(AX1727:AZ1727,TRUE)&gt;0,EUconst_ERR_Inconsistent,"")),"")</f>
        <v/>
      </c>
      <c r="O1727" s="1056"/>
      <c r="P1727" s="1106"/>
      <c r="Q1727" s="1106"/>
      <c r="R1727" s="1106"/>
      <c r="S1727" s="1097"/>
      <c r="T1727" s="416" t="str">
        <f>EUconst_CNTR_BiomassContent&amp;E1710</f>
        <v>BioC_</v>
      </c>
      <c r="U1727" s="1107"/>
      <c r="V1727" s="399" t="str">
        <f t="shared" si="433"/>
        <v/>
      </c>
      <c r="W1727" s="400" t="str">
        <f>IF(COUNTIF(MSPara_SourceStreamCategory,V1727)=0,"",INDEX(MSPara_IsFossil,MATCH(V1727,MSPara_SourceStreamCategory,0)))</f>
        <v/>
      </c>
      <c r="X1727" s="1107"/>
      <c r="Y1727" s="417" t="str">
        <f>IF(OR(T1710=TRUE,E1710=""),"",IF(OR(W1727=TRUE,F1727=EUconst_NA),EUconst_NA,INDEX(EUwideConstants!$N:$N,MATCH(T1727,EUwideConstants!$Q:$Q,0))))</f>
        <v/>
      </c>
      <c r="Z1727" s="418" t="str">
        <f>IF(ISBLANK(F1727),"",IF(F1727=EUconst_NA,"",INDEX(EUwideConstants!$H:$M,MATCH(T1727,EUwideConstants!$Q:$Q,0),MATCH(F1727,CNTR_TierList,0))))</f>
        <v/>
      </c>
      <c r="AA1727" s="419" t="str">
        <f>IF(F1727=1,1,"")</f>
        <v/>
      </c>
      <c r="AB1727" s="1097"/>
      <c r="AC1727" s="420" t="b">
        <f>AND(AC1719,Y1727&lt;&gt;EUconst_NA)</f>
        <v>0</v>
      </c>
      <c r="AD1727" s="1097"/>
      <c r="AE1727" s="1125"/>
      <c r="AF1727" s="1126"/>
      <c r="AG1727" s="1127"/>
      <c r="AH1727" s="1128"/>
      <c r="AI1727" s="1128"/>
      <c r="AJ1727" s="1128"/>
      <c r="AK1727" s="1129"/>
      <c r="AL1727" s="1096"/>
      <c r="AM1727" s="421" t="str">
        <f>EUconst_CNTR_BiomassContent&amp;EUconst_Value</f>
        <v>BioC_Waarde</v>
      </c>
      <c r="AN1727" s="1126"/>
      <c r="AO1727" s="422" t="str">
        <f>IF(AC1727=TRUE,IF(COUNTIF(MSPara_SourceStreamCategory,V1727)=0,"",INDEX(MSPara_CalcFactorsMatrix,MATCH(V1727,MSPara_SourceStreamCategory,0),MATCH(AM1727&amp;"_"&amp;2,MSPara_CalcFactors,0))),"")</f>
        <v/>
      </c>
      <c r="AP1727" s="1128"/>
      <c r="AQ1727" s="423" t="str">
        <f>IF(OR(AA1727="",AO1727=EUconst_NA),"",AO1727)</f>
        <v/>
      </c>
      <c r="AR1727" s="420">
        <f>IF(AC1727=TRUE,IF(COUNT(K1727:L1727)=0,0,IF(L1727="",K1727,L1727)),0)</f>
        <v>0</v>
      </c>
      <c r="AS1727" s="424" t="b">
        <f>AND(AC1727=TRUE,OR(AND(F1727&lt;&gt;"",NOT(ISNUMBER(AA1727))),L1727&lt;&gt;"",F1727="",AQ1727=""))</f>
        <v>0</v>
      </c>
      <c r="AT1727" s="424" t="b">
        <f t="shared" si="429"/>
        <v>0</v>
      </c>
      <c r="AU1727" s="1097"/>
      <c r="AV1727" s="425" t="b">
        <f t="shared" si="430"/>
        <v>0</v>
      </c>
      <c r="AW1727" s="426" t="b">
        <f t="shared" si="431"/>
        <v>0</v>
      </c>
      <c r="AX1727" s="1097"/>
      <c r="AY1727" s="399" t="b">
        <f t="shared" si="432"/>
        <v>0</v>
      </c>
      <c r="AZ1727" s="400" t="b">
        <f>OR(AR1726&gt;100%,(AR1726+AR1727)&gt;100%)</f>
        <v>0</v>
      </c>
      <c r="BA1727" s="1097"/>
      <c r="BB1727" s="1097"/>
      <c r="BC1727" s="1097"/>
      <c r="BD1727" s="1097"/>
      <c r="BE1727" s="1097"/>
      <c r="BF1727" s="1097"/>
      <c r="BG1727" s="1097"/>
      <c r="BH1727" s="1097"/>
      <c r="BI1727" s="1097"/>
      <c r="BJ1727" s="1097"/>
      <c r="BK1727" s="1097"/>
      <c r="BL1727" s="1097"/>
      <c r="BM1727" s="1097"/>
      <c r="BN1727" s="1097"/>
      <c r="BO1727" s="1097"/>
      <c r="BP1727" s="1097"/>
      <c r="BQ1727" s="1097"/>
      <c r="BR1727" s="1097"/>
      <c r="BS1727" s="1097"/>
      <c r="BT1727" s="1097"/>
      <c r="BU1727" s="1097"/>
      <c r="BV1727" s="1097"/>
      <c r="BW1727" s="1097"/>
      <c r="BX1727" s="1097"/>
      <c r="BY1727" s="1097"/>
      <c r="BZ1727" s="400" t="b">
        <f>OR(BZ1719,Y1727=EUconst_NA)</f>
        <v>1</v>
      </c>
    </row>
    <row r="1728" spans="1:78" s="1066" customFormat="1" ht="5.0999999999999996" customHeight="1" x14ac:dyDescent="0.25">
      <c r="A1728" s="1055"/>
      <c r="B1728" s="928"/>
      <c r="C1728" s="928"/>
      <c r="D1728" s="954"/>
      <c r="O1728" s="1056"/>
      <c r="P1728" s="1101"/>
      <c r="Q1728" s="1101"/>
      <c r="R1728" s="1101"/>
      <c r="S1728" s="1130"/>
      <c r="T1728" s="1097"/>
      <c r="U1728" s="1097"/>
      <c r="V1728" s="1097"/>
      <c r="W1728" s="1097"/>
      <c r="X1728" s="1097"/>
      <c r="Y1728" s="1097"/>
      <c r="Z1728" s="1097"/>
      <c r="AA1728" s="1097"/>
      <c r="AB1728" s="1097"/>
      <c r="AC1728" s="1097"/>
      <c r="AD1728" s="1097"/>
      <c r="AE1728" s="1097"/>
      <c r="AF1728" s="1097"/>
      <c r="AG1728" s="1097"/>
      <c r="AH1728" s="1097"/>
      <c r="AI1728" s="1097"/>
      <c r="AJ1728" s="1097"/>
      <c r="AK1728" s="1097"/>
      <c r="AL1728" s="1097"/>
      <c r="AM1728" s="1097"/>
      <c r="AN1728" s="1097"/>
      <c r="AO1728" s="1097"/>
      <c r="AP1728" s="1097"/>
      <c r="AQ1728" s="1097"/>
      <c r="AR1728" s="1097"/>
      <c r="AS1728" s="1097"/>
      <c r="AT1728" s="1097"/>
      <c r="AU1728" s="1097"/>
      <c r="AV1728" s="1097"/>
      <c r="AW1728" s="1097"/>
      <c r="AX1728" s="1097"/>
      <c r="AY1728" s="1097"/>
      <c r="AZ1728" s="1097"/>
      <c r="BA1728" s="1097"/>
      <c r="BB1728" s="1097"/>
      <c r="BC1728" s="1097"/>
      <c r="BD1728" s="1097"/>
      <c r="BE1728" s="1097"/>
      <c r="BF1728" s="1097"/>
      <c r="BG1728" s="1097"/>
      <c r="BH1728" s="1097"/>
      <c r="BI1728" s="1097"/>
      <c r="BJ1728" s="1097"/>
      <c r="BK1728" s="1097"/>
      <c r="BL1728" s="1097"/>
      <c r="BM1728" s="1097"/>
      <c r="BN1728" s="1097"/>
      <c r="BO1728" s="1097"/>
      <c r="BP1728" s="1097"/>
      <c r="BQ1728" s="1097"/>
      <c r="BR1728" s="1097"/>
      <c r="BS1728" s="1097"/>
      <c r="BT1728" s="1097"/>
      <c r="BU1728" s="1097"/>
      <c r="BV1728" s="1097"/>
      <c r="BW1728" s="1097"/>
      <c r="BX1728" s="1097"/>
      <c r="BY1728" s="1097"/>
      <c r="BZ1728" s="1097"/>
    </row>
    <row r="1729" spans="1:78" s="1066" customFormat="1" ht="12.75" customHeight="1" x14ac:dyDescent="0.25">
      <c r="A1729" s="1055"/>
      <c r="B1729" s="928"/>
      <c r="C1729" s="928"/>
      <c r="D1729" s="1840" t="str">
        <f>Translations!$B$674</f>
        <v>Tiers geldig van:</v>
      </c>
      <c r="E1729" s="1840"/>
      <c r="F1729" s="1841"/>
      <c r="G1729" s="624"/>
      <c r="H1729" s="427" t="str">
        <f>Translations!$B$675</f>
        <v>tot:</v>
      </c>
      <c r="I1729" s="624"/>
      <c r="J1729" s="1842" t="str">
        <f>Translations!$B$676</f>
        <v>Euralcode voor deze (afval)stroom (indien van toepassing):</v>
      </c>
      <c r="K1729" s="1843"/>
      <c r="L1729" s="1843"/>
      <c r="M1729" s="1844"/>
      <c r="N1729" s="428"/>
      <c r="O1729" s="1056"/>
      <c r="P1729" s="1101"/>
      <c r="Q1729" s="1101"/>
      <c r="R1729" s="1101"/>
      <c r="S1729" s="1130"/>
      <c r="T1729" s="1097"/>
      <c r="U1729" s="1097"/>
      <c r="V1729" s="1097"/>
      <c r="W1729" s="1097"/>
      <c r="X1729" s="1097"/>
      <c r="Y1729" s="1097"/>
      <c r="Z1729" s="1097"/>
      <c r="AA1729" s="1097"/>
      <c r="AB1729" s="1097"/>
      <c r="AC1729" s="1097"/>
      <c r="AD1729" s="1097"/>
      <c r="AE1729" s="1097"/>
      <c r="AF1729" s="1097"/>
      <c r="AG1729" s="1097"/>
      <c r="AH1729" s="1097"/>
      <c r="AI1729" s="1097"/>
      <c r="AJ1729" s="1097"/>
      <c r="AK1729" s="1097"/>
      <c r="AL1729" s="1097"/>
      <c r="AM1729" s="1097"/>
      <c r="AN1729" s="1097"/>
      <c r="AO1729" s="1097"/>
      <c r="AP1729" s="1097"/>
      <c r="AQ1729" s="1097"/>
      <c r="AR1729" s="1097"/>
      <c r="AS1729" s="1097"/>
      <c r="AT1729" s="1097"/>
      <c r="AU1729" s="1097"/>
      <c r="AV1729" s="1097"/>
      <c r="AW1729" s="1097"/>
      <c r="AX1729" s="1097"/>
      <c r="AY1729" s="1097"/>
      <c r="AZ1729" s="1097"/>
      <c r="BA1729" s="1097"/>
      <c r="BB1729" s="1097"/>
      <c r="BC1729" s="1097"/>
      <c r="BD1729" s="1097"/>
      <c r="BE1729" s="1097"/>
      <c r="BF1729" s="1097"/>
      <c r="BG1729" s="1097"/>
      <c r="BH1729" s="1097"/>
      <c r="BI1729" s="1097"/>
      <c r="BJ1729" s="1097"/>
      <c r="BK1729" s="1097"/>
      <c r="BL1729" s="1097"/>
      <c r="BM1729" s="1097"/>
      <c r="BN1729" s="1097"/>
      <c r="BO1729" s="1097"/>
      <c r="BP1729" s="1097"/>
      <c r="BQ1729" s="1097"/>
      <c r="BR1729" s="1097"/>
      <c r="BS1729" s="1097"/>
      <c r="BT1729" s="1097"/>
      <c r="BU1729" s="1097"/>
      <c r="BV1729" s="1097"/>
      <c r="BW1729" s="1097"/>
      <c r="BX1729" s="1097"/>
      <c r="BY1729" s="1097"/>
      <c r="BZ1729" s="14" t="b">
        <f>BZ1719</f>
        <v>1</v>
      </c>
    </row>
    <row r="1730" spans="1:78" s="1066" customFormat="1" ht="5.0999999999999996" customHeight="1" x14ac:dyDescent="0.25">
      <c r="A1730" s="1055"/>
      <c r="B1730" s="928"/>
      <c r="C1730" s="928"/>
      <c r="D1730" s="950"/>
      <c r="E1730" s="957"/>
      <c r="F1730" s="957"/>
      <c r="G1730" s="957"/>
      <c r="H1730" s="957"/>
      <c r="I1730" s="957"/>
      <c r="J1730" s="957"/>
      <c r="K1730" s="957"/>
      <c r="L1730" s="957"/>
      <c r="M1730" s="957"/>
      <c r="N1730" s="957"/>
      <c r="O1730" s="1056"/>
      <c r="P1730" s="1101"/>
      <c r="Q1730" s="1101"/>
      <c r="R1730" s="1101"/>
      <c r="S1730" s="1130"/>
      <c r="T1730" s="1097"/>
      <c r="U1730" s="1097"/>
      <c r="V1730" s="1097"/>
      <c r="W1730" s="1097"/>
      <c r="X1730" s="1097"/>
      <c r="Y1730" s="1097"/>
      <c r="Z1730" s="1097"/>
      <c r="AA1730" s="1097"/>
      <c r="AB1730" s="1097"/>
      <c r="AC1730" s="1097"/>
      <c r="AD1730" s="1097"/>
      <c r="AE1730" s="1097"/>
      <c r="AF1730" s="1097"/>
      <c r="AG1730" s="1097"/>
      <c r="AH1730" s="1097"/>
      <c r="AI1730" s="1097"/>
      <c r="AJ1730" s="1097"/>
      <c r="AK1730" s="1097"/>
      <c r="AL1730" s="1097"/>
      <c r="AM1730" s="1097"/>
      <c r="AN1730" s="1097"/>
      <c r="AO1730" s="1097"/>
      <c r="AP1730" s="1097"/>
      <c r="AQ1730" s="1097"/>
      <c r="AR1730" s="1097"/>
      <c r="AS1730" s="1097"/>
      <c r="AT1730" s="1097"/>
      <c r="AU1730" s="1097"/>
      <c r="AV1730" s="1097"/>
      <c r="AW1730" s="1097"/>
      <c r="AX1730" s="1097"/>
      <c r="AY1730" s="1097"/>
      <c r="AZ1730" s="1097"/>
      <c r="BA1730" s="1097"/>
      <c r="BB1730" s="1097"/>
      <c r="BC1730" s="1097"/>
      <c r="BD1730" s="1097"/>
      <c r="BE1730" s="1097"/>
      <c r="BF1730" s="1097"/>
      <c r="BG1730" s="1097"/>
      <c r="BH1730" s="1097"/>
      <c r="BI1730" s="1097"/>
      <c r="BJ1730" s="1097"/>
      <c r="BK1730" s="1097"/>
      <c r="BL1730" s="1097"/>
      <c r="BM1730" s="1097"/>
      <c r="BN1730" s="1097"/>
      <c r="BO1730" s="1097"/>
      <c r="BP1730" s="1097"/>
      <c r="BQ1730" s="1097"/>
      <c r="BR1730" s="1097"/>
      <c r="BS1730" s="1097"/>
      <c r="BT1730" s="1097"/>
      <c r="BU1730" s="1097"/>
      <c r="BV1730" s="1097"/>
      <c r="BW1730" s="1097"/>
      <c r="BX1730" s="1097"/>
      <c r="BY1730" s="1097"/>
      <c r="BZ1730" s="1097"/>
    </row>
    <row r="1731" spans="1:78" s="1066" customFormat="1" ht="12.75" customHeight="1" x14ac:dyDescent="0.25">
      <c r="A1731" s="1055"/>
      <c r="B1731" s="928"/>
      <c r="C1731" s="928"/>
      <c r="D1731" s="957"/>
      <c r="E1731" s="957"/>
      <c r="F1731" s="957"/>
      <c r="G1731" s="957"/>
      <c r="H1731" s="957"/>
      <c r="I1731" s="957"/>
      <c r="J1731" s="957"/>
      <c r="K1731" s="957"/>
      <c r="L1731" s="957"/>
      <c r="M1731" s="427" t="str">
        <f>Translations!$B$677</f>
        <v>ID dat voor deze source stream wordt gebruikt in het monitoringsplan:</v>
      </c>
      <c r="N1731" s="474"/>
      <c r="O1731" s="1056"/>
      <c r="P1731" s="1101"/>
      <c r="Q1731" s="1101"/>
      <c r="R1731" s="1101"/>
      <c r="S1731" s="1130"/>
      <c r="T1731" s="1097"/>
      <c r="U1731" s="1097"/>
      <c r="V1731" s="1097"/>
      <c r="W1731" s="1097"/>
      <c r="X1731" s="1097"/>
      <c r="Y1731" s="1097"/>
      <c r="Z1731" s="1097"/>
      <c r="AA1731" s="1097"/>
      <c r="AB1731" s="1097"/>
      <c r="AC1731" s="1097"/>
      <c r="AD1731" s="1097"/>
      <c r="AE1731" s="1097"/>
      <c r="AF1731" s="1097"/>
      <c r="AG1731" s="1097"/>
      <c r="AH1731" s="1097"/>
      <c r="AI1731" s="1097"/>
      <c r="AJ1731" s="1097"/>
      <c r="AK1731" s="1097"/>
      <c r="AL1731" s="1097"/>
      <c r="AM1731" s="1097"/>
      <c r="AN1731" s="1097"/>
      <c r="AO1731" s="1097"/>
      <c r="AP1731" s="1097"/>
      <c r="AQ1731" s="1097"/>
      <c r="AR1731" s="1097"/>
      <c r="AS1731" s="1097"/>
      <c r="AT1731" s="1097"/>
      <c r="AU1731" s="1097"/>
      <c r="AV1731" s="1097"/>
      <c r="AW1731" s="1097"/>
      <c r="AX1731" s="1097"/>
      <c r="AY1731" s="1097"/>
      <c r="AZ1731" s="1097"/>
      <c r="BA1731" s="1097"/>
      <c r="BB1731" s="1097"/>
      <c r="BC1731" s="1097"/>
      <c r="BD1731" s="1097"/>
      <c r="BE1731" s="1097"/>
      <c r="BF1731" s="1097"/>
      <c r="BG1731" s="1097"/>
      <c r="BH1731" s="1097"/>
      <c r="BI1731" s="1097"/>
      <c r="BJ1731" s="1097"/>
      <c r="BK1731" s="1097"/>
      <c r="BL1731" s="1097"/>
      <c r="BM1731" s="1097"/>
      <c r="BN1731" s="1097"/>
      <c r="BO1731" s="1097"/>
      <c r="BP1731" s="1097"/>
      <c r="BQ1731" s="1097"/>
      <c r="BR1731" s="1097"/>
      <c r="BS1731" s="1097"/>
      <c r="BT1731" s="1097"/>
      <c r="BU1731" s="1097"/>
      <c r="BV1731" s="1097"/>
      <c r="BW1731" s="1097"/>
      <c r="BX1731" s="1097"/>
      <c r="BY1731" s="1097"/>
      <c r="BZ1731" s="14" t="b">
        <f>BZ1729</f>
        <v>1</v>
      </c>
    </row>
    <row r="1732" spans="1:78" s="1066" customFormat="1" ht="5.0999999999999996" customHeight="1" x14ac:dyDescent="0.25">
      <c r="A1732" s="1131"/>
      <c r="D1732" s="954"/>
      <c r="O1732" s="1118"/>
      <c r="P1732" s="1107"/>
      <c r="Q1732" s="1107"/>
      <c r="R1732" s="1107"/>
      <c r="S1732" s="1097"/>
      <c r="T1732" s="1097"/>
      <c r="U1732" s="1097"/>
      <c r="V1732" s="1097"/>
      <c r="W1732" s="1097"/>
      <c r="X1732" s="1097"/>
      <c r="Y1732" s="1097"/>
      <c r="Z1732" s="1097"/>
      <c r="AA1732" s="1097"/>
      <c r="AB1732" s="1097"/>
      <c r="AC1732" s="1097"/>
      <c r="AD1732" s="1097"/>
      <c r="AE1732" s="1097"/>
      <c r="AF1732" s="1097"/>
      <c r="AG1732" s="1097"/>
      <c r="AH1732" s="1097"/>
      <c r="AI1732" s="1097"/>
      <c r="AJ1732" s="1097"/>
      <c r="AK1732" s="1097"/>
      <c r="AL1732" s="1097"/>
      <c r="AM1732" s="1097"/>
      <c r="AN1732" s="1097"/>
      <c r="AO1732" s="1097"/>
      <c r="AP1732" s="1097"/>
      <c r="AQ1732" s="1097"/>
      <c r="AR1732" s="1097"/>
      <c r="AS1732" s="1097"/>
      <c r="AT1732" s="1097"/>
      <c r="AU1732" s="1097"/>
      <c r="AV1732" s="1097"/>
      <c r="AW1732" s="1097"/>
      <c r="AX1732" s="1097"/>
      <c r="AY1732" s="1097"/>
      <c r="AZ1732" s="1097"/>
      <c r="BA1732" s="1097"/>
      <c r="BB1732" s="1097"/>
      <c r="BC1732" s="1097"/>
      <c r="BD1732" s="1097"/>
      <c r="BE1732" s="1097"/>
      <c r="BF1732" s="1097"/>
      <c r="BG1732" s="1097"/>
      <c r="BH1732" s="1097"/>
      <c r="BI1732" s="1097"/>
      <c r="BJ1732" s="1097"/>
      <c r="BK1732" s="1097"/>
      <c r="BL1732" s="1097"/>
      <c r="BM1732" s="1097"/>
      <c r="BN1732" s="1097"/>
      <c r="BO1732" s="1097"/>
      <c r="BP1732" s="1097"/>
      <c r="BQ1732" s="1097"/>
      <c r="BR1732" s="1097"/>
      <c r="BS1732" s="1097"/>
      <c r="BT1732" s="1097"/>
      <c r="BU1732" s="1097"/>
      <c r="BV1732" s="1097"/>
      <c r="BW1732" s="1097"/>
      <c r="BX1732" s="1097"/>
      <c r="BY1732" s="1097"/>
      <c r="BZ1732" s="1097"/>
    </row>
    <row r="1733" spans="1:78" s="1066" customFormat="1" x14ac:dyDescent="0.25">
      <c r="A1733" s="1131"/>
      <c r="D1733" s="1856" t="str">
        <f>Translations!$B$160</f>
        <v>Eventuele opmerkingen:</v>
      </c>
      <c r="E1733" s="1857"/>
      <c r="F1733" s="1858"/>
      <c r="G1733" s="1859"/>
      <c r="H1733" s="1859"/>
      <c r="I1733" s="1859"/>
      <c r="J1733" s="1859"/>
      <c r="K1733" s="1859"/>
      <c r="L1733" s="1859"/>
      <c r="M1733" s="1859"/>
      <c r="N1733" s="1860"/>
      <c r="O1733" s="1118"/>
      <c r="P1733" s="1107"/>
      <c r="Q1733" s="1107"/>
      <c r="R1733" s="1107"/>
      <c r="S1733" s="1097"/>
      <c r="T1733" s="1097"/>
      <c r="U1733" s="1097"/>
      <c r="V1733" s="1097"/>
      <c r="W1733" s="1097"/>
      <c r="X1733" s="1097"/>
      <c r="Y1733" s="1097"/>
      <c r="Z1733" s="1097"/>
      <c r="AA1733" s="1097"/>
      <c r="AB1733" s="1097"/>
      <c r="AC1733" s="1097"/>
      <c r="AD1733" s="1097"/>
      <c r="AE1733" s="1097"/>
      <c r="AF1733" s="1097"/>
      <c r="AG1733" s="1097"/>
      <c r="AH1733" s="1097"/>
      <c r="AI1733" s="1097"/>
      <c r="AJ1733" s="1097"/>
      <c r="AK1733" s="1097"/>
      <c r="AL1733" s="1097"/>
      <c r="AM1733" s="1097"/>
      <c r="AN1733" s="1097"/>
      <c r="AO1733" s="1097"/>
      <c r="AP1733" s="1097"/>
      <c r="AQ1733" s="1097"/>
      <c r="AR1733" s="1097"/>
      <c r="AS1733" s="1097"/>
      <c r="AT1733" s="1097"/>
      <c r="AU1733" s="1097"/>
      <c r="AV1733" s="1097"/>
      <c r="AW1733" s="1097"/>
      <c r="AX1733" s="1097"/>
      <c r="AY1733" s="1097"/>
      <c r="AZ1733" s="1097"/>
      <c r="BA1733" s="1097"/>
      <c r="BB1733" s="1097"/>
      <c r="BC1733" s="1097"/>
      <c r="BD1733" s="1097"/>
      <c r="BE1733" s="1097"/>
      <c r="BF1733" s="1097"/>
      <c r="BG1733" s="1097"/>
      <c r="BH1733" s="1097"/>
      <c r="BI1733" s="1097"/>
      <c r="BJ1733" s="1097"/>
      <c r="BK1733" s="1097"/>
      <c r="BL1733" s="1097"/>
      <c r="BM1733" s="1097"/>
      <c r="BN1733" s="1097"/>
      <c r="BO1733" s="1097"/>
      <c r="BP1733" s="1097"/>
      <c r="BQ1733" s="1097"/>
      <c r="BR1733" s="1097"/>
      <c r="BS1733" s="1097"/>
      <c r="BT1733" s="1097"/>
      <c r="BU1733" s="1097"/>
      <c r="BV1733" s="1097"/>
      <c r="BW1733" s="1097"/>
      <c r="BX1733" s="1097"/>
      <c r="BY1733" s="1097"/>
      <c r="BZ1733" s="14" t="b">
        <f>BZ1729</f>
        <v>1</v>
      </c>
    </row>
    <row r="1734" spans="1:78" s="931" customFormat="1" ht="12.75" customHeight="1" thickBot="1" x14ac:dyDescent="0.3">
      <c r="A1734" s="1055"/>
      <c r="B1734" s="957"/>
      <c r="C1734" s="1087"/>
      <c r="D1734" s="960"/>
      <c r="E1734" s="1089"/>
      <c r="F1734" s="1087"/>
      <c r="G1734" s="1132"/>
      <c r="H1734" s="1132"/>
      <c r="I1734" s="1132"/>
      <c r="J1734" s="1132"/>
      <c r="K1734" s="1132"/>
      <c r="L1734" s="1132"/>
      <c r="M1734" s="1132"/>
      <c r="N1734" s="1132"/>
      <c r="O1734" s="1092"/>
      <c r="P1734" s="1093"/>
      <c r="Q1734" s="1093"/>
      <c r="R1734" s="1093"/>
      <c r="S1734" s="930"/>
      <c r="T1734" s="930"/>
      <c r="U1734" s="1133"/>
      <c r="V1734" s="930"/>
      <c r="W1734" s="930"/>
      <c r="X1734" s="1133"/>
      <c r="Y1734" s="930"/>
      <c r="Z1734" s="930"/>
      <c r="AA1734" s="930"/>
      <c r="AB1734" s="930"/>
      <c r="AC1734" s="930"/>
      <c r="AD1734" s="930"/>
      <c r="AE1734" s="930"/>
      <c r="AF1734" s="930"/>
      <c r="AG1734" s="930"/>
      <c r="AH1734" s="930"/>
      <c r="AI1734" s="930"/>
      <c r="AJ1734" s="930"/>
      <c r="AK1734" s="930"/>
      <c r="AL1734" s="930"/>
      <c r="AM1734" s="930"/>
      <c r="AN1734" s="930"/>
      <c r="AO1734" s="930"/>
      <c r="AP1734" s="930"/>
      <c r="AQ1734" s="930"/>
      <c r="AR1734" s="930"/>
      <c r="AS1734" s="930"/>
      <c r="AT1734" s="930"/>
      <c r="AU1734" s="930"/>
      <c r="AV1734" s="930"/>
      <c r="AW1734" s="930"/>
      <c r="AX1734" s="930"/>
      <c r="AY1734" s="930"/>
      <c r="AZ1734" s="930"/>
      <c r="BA1734" s="930"/>
      <c r="BB1734" s="930"/>
      <c r="BC1734" s="930"/>
      <c r="BD1734" s="930"/>
      <c r="BE1734" s="930"/>
      <c r="BF1734" s="930"/>
      <c r="BG1734" s="930"/>
      <c r="BH1734" s="930"/>
      <c r="BI1734" s="1097"/>
      <c r="BJ1734" s="1097"/>
      <c r="BK1734" s="1097"/>
      <c r="BL1734" s="930"/>
      <c r="BM1734" s="930"/>
      <c r="BN1734" s="930"/>
      <c r="BO1734" s="930"/>
      <c r="BP1734" s="930"/>
      <c r="BQ1734" s="930"/>
      <c r="BR1734" s="930"/>
      <c r="BS1734" s="930"/>
      <c r="BT1734" s="930"/>
      <c r="BU1734" s="930"/>
      <c r="BV1734" s="930"/>
      <c r="BW1734" s="930"/>
      <c r="BX1734" s="930"/>
      <c r="BY1734" s="930"/>
      <c r="BZ1734" s="930"/>
    </row>
    <row r="1735" spans="1:78" s="931" customFormat="1" ht="12.75" customHeight="1" thickBot="1" x14ac:dyDescent="0.3">
      <c r="A1735" s="1090"/>
      <c r="B1735" s="957"/>
      <c r="C1735" s="957"/>
      <c r="D1735" s="954"/>
      <c r="E1735" s="1062"/>
      <c r="F1735" s="957"/>
      <c r="G1735" s="1091"/>
      <c r="H1735" s="1091"/>
      <c r="I1735" s="1091"/>
      <c r="J1735" s="1091"/>
      <c r="K1735" s="957"/>
      <c r="L1735" s="1091"/>
      <c r="M1735" s="1091"/>
      <c r="N1735" s="1091"/>
      <c r="O1735" s="1092"/>
      <c r="P1735" s="1093"/>
      <c r="Q1735" s="1093"/>
      <c r="R1735" s="1093"/>
      <c r="S1735" s="1070"/>
      <c r="T1735" s="12" t="str">
        <f>IF(ISBLANK(E1736),"",MATCH(E1736,CNTR_SourceStreamNames,0))</f>
        <v/>
      </c>
      <c r="U1735" s="430" t="str">
        <f>IF(ISBLANK(E1736),"",INDEX(B_InstallationDescription!$D$53:$D$127,MATCH(E1736,CNTR_SourceStreamNames,0)))</f>
        <v/>
      </c>
      <c r="V1735" s="1072"/>
      <c r="W1735" s="937"/>
      <c r="X1735" s="937"/>
      <c r="Y1735" s="937"/>
      <c r="Z1735" s="930"/>
      <c r="AA1735" s="930"/>
      <c r="AB1735" s="930"/>
      <c r="AC1735" s="930"/>
      <c r="AD1735" s="930"/>
      <c r="AE1735" s="930"/>
      <c r="AF1735" s="930"/>
      <c r="AG1735" s="930"/>
      <c r="AH1735" s="930"/>
      <c r="AI1735" s="930"/>
      <c r="AJ1735" s="930"/>
      <c r="AK1735" s="1025"/>
      <c r="AL1735" s="930"/>
      <c r="AM1735" s="930"/>
      <c r="AN1735" s="930"/>
      <c r="AO1735" s="930"/>
      <c r="AP1735" s="930"/>
      <c r="AQ1735" s="930"/>
      <c r="AR1735" s="930"/>
      <c r="AS1735" s="930"/>
      <c r="AT1735" s="930"/>
      <c r="AU1735" s="930"/>
      <c r="AV1735" s="930"/>
      <c r="AW1735" s="930"/>
      <c r="AX1735" s="930"/>
      <c r="AY1735" s="930"/>
      <c r="AZ1735" s="930"/>
      <c r="BA1735" s="930"/>
      <c r="BB1735" s="930"/>
      <c r="BC1735" s="930"/>
      <c r="BD1735" s="930"/>
      <c r="BE1735" s="930"/>
      <c r="BF1735" s="930"/>
      <c r="BG1735" s="930"/>
      <c r="BH1735" s="937"/>
      <c r="BI1735" s="937"/>
      <c r="BJ1735" s="937"/>
      <c r="BK1735" s="937"/>
      <c r="BL1735" s="937"/>
      <c r="BM1735" s="937"/>
      <c r="BN1735" s="937"/>
      <c r="BO1735" s="937"/>
      <c r="BP1735" s="937"/>
      <c r="BQ1735" s="937"/>
      <c r="BR1735" s="937"/>
      <c r="BS1735" s="937"/>
      <c r="BT1735" s="937"/>
      <c r="BU1735" s="937"/>
      <c r="BV1735" s="937"/>
      <c r="BW1735" s="937"/>
      <c r="BX1735" s="937"/>
      <c r="BY1735" s="937"/>
      <c r="BZ1735" s="336" t="s">
        <v>268</v>
      </c>
    </row>
    <row r="1736" spans="1:78" s="1066" customFormat="1" ht="15" customHeight="1" thickBot="1" x14ac:dyDescent="0.3">
      <c r="A1736" s="498" t="str">
        <f>IF(E1736="","","PRINT")</f>
        <v/>
      </c>
      <c r="B1736" s="928"/>
      <c r="C1736" s="429">
        <f>C1709+1</f>
        <v>63</v>
      </c>
      <c r="D1736" s="928"/>
      <c r="E1736" s="1851"/>
      <c r="F1736" s="1852"/>
      <c r="G1736" s="1852"/>
      <c r="H1736" s="1852"/>
      <c r="I1736" s="1852"/>
      <c r="J1736" s="1853"/>
      <c r="K1736" s="1845" t="str">
        <f>IF(E1737="","",INDEX(EUwideConstants!$F$338:$F$379,MATCH(E1737,EUConst_TierActivityListNames,0)))</f>
        <v/>
      </c>
      <c r="L1736" s="1846"/>
      <c r="M1736" s="338" t="str">
        <f>Translations!$B$665</f>
        <v>Fossiel CO2:</v>
      </c>
      <c r="N1736" s="622" t="str">
        <f>IF(SUM(check!A1937:A1946)=0,IF(N1738&lt;&gt;"",N1738,IF(OR(K1736="",T1737=TRUE),"",INDEX(BC1750:BE1750,MATCH(K1736,BC1746:BE1746,0)))),"")</f>
        <v/>
      </c>
      <c r="O1736" s="476" t="s">
        <v>266</v>
      </c>
      <c r="P1736" s="688" t="str">
        <f>IF(AND(E1736&lt;&gt;"",COUNTIF(P1737:$P$2089,"PRINT")=0),"PRINT","")</f>
        <v/>
      </c>
      <c r="Q1736" s="207" t="str">
        <f>EUconst_SumCO2 &amp; "_" &amp; K1736</f>
        <v>SUM_CO2_</v>
      </c>
      <c r="R1736" s="1093"/>
      <c r="S1736" s="1070"/>
      <c r="T1736" s="343" t="s">
        <v>391</v>
      </c>
      <c r="U1736" s="1070"/>
      <c r="V1736" s="1072"/>
      <c r="W1736" s="937"/>
      <c r="X1736" s="930"/>
      <c r="Y1736" s="930"/>
      <c r="Z1736" s="930"/>
      <c r="AA1736" s="930"/>
      <c r="AB1736" s="930"/>
      <c r="AC1736" s="930"/>
      <c r="AD1736" s="930"/>
      <c r="AE1736" s="930"/>
      <c r="AF1736" s="930"/>
      <c r="AG1736" s="930"/>
      <c r="AH1736" s="930"/>
      <c r="AI1736" s="1096"/>
      <c r="AJ1736" s="1096"/>
      <c r="AK1736" s="1096"/>
      <c r="AL1736" s="1096"/>
      <c r="AM1736" s="1096"/>
      <c r="AN1736" s="1096"/>
      <c r="AO1736" s="1096"/>
      <c r="AP1736" s="1096"/>
      <c r="AQ1736" s="1096"/>
      <c r="AR1736" s="1096"/>
      <c r="AS1736" s="1096"/>
      <c r="AT1736" s="1096"/>
      <c r="AU1736" s="1096"/>
      <c r="AV1736" s="1096"/>
      <c r="AW1736" s="1096"/>
      <c r="AX1736" s="1096"/>
      <c r="AY1736" s="1096"/>
      <c r="AZ1736" s="1096"/>
      <c r="BA1736" s="1096"/>
      <c r="BB1736" s="1096"/>
      <c r="BC1736" s="1096"/>
      <c r="BD1736" s="1096"/>
      <c r="BE1736" s="1096"/>
      <c r="BF1736" s="1096"/>
      <c r="BG1736" s="1096"/>
      <c r="BH1736" s="500">
        <f>AR1746</f>
        <v>0</v>
      </c>
      <c r="BI1736" s="500" t="e">
        <f>AJ1746</f>
        <v>#N/A</v>
      </c>
      <c r="BJ1736" s="500">
        <f>AR1748</f>
        <v>0</v>
      </c>
      <c r="BK1736" s="500" t="str">
        <f>AJ1748</f>
        <v/>
      </c>
      <c r="BL1736" s="500">
        <f>AR1749</f>
        <v>0</v>
      </c>
      <c r="BM1736" s="500" t="str">
        <f>AJ1749</f>
        <v/>
      </c>
      <c r="BN1736" s="500">
        <f>AR1750</f>
        <v>1</v>
      </c>
      <c r="BO1736" s="500">
        <f>AR1751</f>
        <v>1</v>
      </c>
      <c r="BP1736" s="500">
        <f>AR1752</f>
        <v>0</v>
      </c>
      <c r="BQ1736" s="500" t="str">
        <f>AJ1752</f>
        <v/>
      </c>
      <c r="BR1736" s="500">
        <f>AR1753</f>
        <v>0</v>
      </c>
      <c r="BS1736" s="500">
        <f>AR1754</f>
        <v>0</v>
      </c>
      <c r="BT1736" s="500" t="str">
        <f>N1736</f>
        <v/>
      </c>
      <c r="BU1736" s="500" t="str">
        <f>N1737</f>
        <v/>
      </c>
      <c r="BV1736" s="500" t="str">
        <f>R1739</f>
        <v/>
      </c>
      <c r="BW1736" s="500" t="str">
        <f>R1745</f>
        <v/>
      </c>
      <c r="BX1736" s="500" t="str">
        <f>R1746</f>
        <v/>
      </c>
      <c r="BY1736" s="937"/>
      <c r="BZ1736" s="431" t="b">
        <f>CNTR_CalcRelevant=EUconst_NotRelevant</f>
        <v>1</v>
      </c>
    </row>
    <row r="1737" spans="1:78" s="1066" customFormat="1" ht="15" customHeight="1" thickBot="1" x14ac:dyDescent="0.3">
      <c r="A1737" s="1055"/>
      <c r="B1737" s="928"/>
      <c r="C1737" s="928"/>
      <c r="D1737" s="928"/>
      <c r="E1737" s="1847" t="str">
        <f>IF(ISBLANK(E1736),"",IF(INDEX(B_InstallationDescription!$E$53:$E$127,MATCH(U1735,B_InstallationDescription!$D$53:$D$127,0))&gt;0,INDEX(B_InstallationDescription!$E$53:$E$127,MATCH(U1735,B_InstallationDescription!$D$53:$D$127,0)),""))</f>
        <v/>
      </c>
      <c r="F1737" s="1848"/>
      <c r="G1737" s="1848"/>
      <c r="H1737" s="1848"/>
      <c r="I1737" s="1848"/>
      <c r="J1737" s="1849"/>
      <c r="M1737" s="201" t="str">
        <f>Translations!$B$666</f>
        <v>Bio CO2:</v>
      </c>
      <c r="N1737" s="623" t="str">
        <f>IF(OR(K1736="",T1737=TRUE),"",INDEX(BC1749:BE1749,MATCH(K1736,BC1746:BE1746,0)))</f>
        <v/>
      </c>
      <c r="O1737" s="477" t="s">
        <v>266</v>
      </c>
      <c r="P1737" s="1093"/>
      <c r="Q1737" s="207" t="str">
        <f>EUconst_SumBioCO2 &amp; "_" &amp; K1736</f>
        <v>SUM_bioCO2_</v>
      </c>
      <c r="R1737" s="1093"/>
      <c r="S1737" s="1070"/>
      <c r="T1737" s="22" t="str">
        <f>IF(E1737="","",MATCH(E1737,EUConst_TierActivityListNames,0)&gt;40)</f>
        <v/>
      </c>
      <c r="U1737" s="1070"/>
      <c r="V1737" s="1072"/>
      <c r="W1737" s="937"/>
      <c r="X1737" s="930"/>
      <c r="Y1737" s="12" t="s">
        <v>93</v>
      </c>
      <c r="Z1737" s="1097"/>
      <c r="AA1737" s="1097"/>
      <c r="AB1737" s="1097"/>
      <c r="AC1737" s="1097"/>
      <c r="AD1737" s="1097"/>
      <c r="AE1737" s="12" t="s">
        <v>300</v>
      </c>
      <c r="AF1737" s="930"/>
      <c r="AG1737" s="1098"/>
      <c r="AH1737" s="1097"/>
      <c r="AI1737" s="1097"/>
      <c r="AJ1737" s="1098"/>
      <c r="AK1737" s="1098"/>
      <c r="AL1737" s="1096"/>
      <c r="AM1737" s="12" t="s">
        <v>306</v>
      </c>
      <c r="AN1737" s="1099"/>
      <c r="AO1737" s="1099"/>
      <c r="AP1737" s="1097"/>
      <c r="AQ1737" s="1097"/>
      <c r="AR1737" s="1097"/>
      <c r="AS1737" s="1097"/>
      <c r="AT1737" s="1097"/>
      <c r="AU1737" s="1097"/>
      <c r="AV1737" s="12" t="s">
        <v>314</v>
      </c>
      <c r="AW1737" s="1097"/>
      <c r="AX1737" s="1100"/>
      <c r="AY1737" s="1097"/>
      <c r="AZ1737" s="1097"/>
      <c r="BA1737" s="1097"/>
      <c r="BB1737" s="12" t="s">
        <v>218</v>
      </c>
      <c r="BC1737" s="1097"/>
      <c r="BD1737" s="1097"/>
      <c r="BE1737" s="1097"/>
      <c r="BF1737" s="1097"/>
      <c r="BG1737" s="12" t="s">
        <v>483</v>
      </c>
      <c r="BH1737" s="499" t="s">
        <v>553</v>
      </c>
      <c r="BI1737" s="499" t="s">
        <v>484</v>
      </c>
      <c r="BJ1737" s="499" t="s">
        <v>212</v>
      </c>
      <c r="BK1737" s="499" t="s">
        <v>485</v>
      </c>
      <c r="BL1737" s="499" t="s">
        <v>69</v>
      </c>
      <c r="BM1737" s="499" t="s">
        <v>486</v>
      </c>
      <c r="BN1737" s="499" t="s">
        <v>487</v>
      </c>
      <c r="BO1737" s="499" t="s">
        <v>488</v>
      </c>
      <c r="BP1737" s="499" t="s">
        <v>215</v>
      </c>
      <c r="BQ1737" s="499" t="s">
        <v>489</v>
      </c>
      <c r="BR1737" s="499" t="s">
        <v>490</v>
      </c>
      <c r="BS1737" s="499" t="s">
        <v>491</v>
      </c>
      <c r="BT1737" s="499" t="s">
        <v>289</v>
      </c>
      <c r="BU1737" s="499" t="s">
        <v>492</v>
      </c>
      <c r="BV1737" s="499" t="s">
        <v>495</v>
      </c>
      <c r="BW1737" s="499" t="s">
        <v>493</v>
      </c>
      <c r="BX1737" s="499" t="s">
        <v>494</v>
      </c>
      <c r="BY1737" s="1097"/>
      <c r="BZ1737" s="1097"/>
    </row>
    <row r="1738" spans="1:78" s="1066" customFormat="1" ht="5.0999999999999996" customHeight="1" thickBot="1" x14ac:dyDescent="0.3">
      <c r="A1738" s="1055"/>
      <c r="B1738" s="928"/>
      <c r="C1738" s="928"/>
      <c r="D1738" s="928"/>
      <c r="E1738" s="928"/>
      <c r="F1738" s="928"/>
      <c r="G1738" s="928"/>
      <c r="M1738" s="852"/>
      <c r="N1738" s="852"/>
      <c r="O1738" s="1056"/>
      <c r="P1738" s="1101"/>
      <c r="Q1738" s="1101"/>
      <c r="R1738" s="1101"/>
      <c r="S1738" s="1070"/>
      <c r="T1738" s="1070"/>
      <c r="U1738" s="1070"/>
      <c r="V1738" s="1072"/>
      <c r="W1738" s="1097"/>
      <c r="X1738" s="1097"/>
      <c r="Y1738" s="1093"/>
      <c r="Z1738" s="1097"/>
      <c r="AA1738" s="1097"/>
      <c r="AB1738" s="1097"/>
      <c r="AC1738" s="1097"/>
      <c r="AD1738" s="1097"/>
      <c r="AE1738" s="1097"/>
      <c r="AF1738" s="930"/>
      <c r="AG1738" s="1097"/>
      <c r="AH1738" s="1097"/>
      <c r="AI1738" s="1097"/>
      <c r="AJ1738" s="1098"/>
      <c r="AK1738" s="1098"/>
      <c r="AL1738" s="1096"/>
      <c r="AM1738" s="1097"/>
      <c r="AN1738" s="1097"/>
      <c r="AO1738" s="1097"/>
      <c r="AP1738" s="1097"/>
      <c r="AQ1738" s="1097"/>
      <c r="AR1738" s="1097"/>
      <c r="AS1738" s="1097"/>
      <c r="AT1738" s="1097"/>
      <c r="AU1738" s="1097"/>
      <c r="AV1738" s="1097"/>
      <c r="AW1738" s="1097"/>
      <c r="AX1738" s="1097"/>
      <c r="AY1738" s="1097"/>
      <c r="AZ1738" s="1097"/>
      <c r="BA1738" s="1097"/>
      <c r="BB1738" s="1097"/>
      <c r="BC1738" s="1097"/>
      <c r="BD1738" s="1097"/>
      <c r="BE1738" s="1097"/>
      <c r="BF1738" s="1097"/>
      <c r="BG1738" s="1097"/>
      <c r="BH1738" s="1097"/>
      <c r="BI1738" s="1097"/>
      <c r="BJ1738" s="1097"/>
      <c r="BK1738" s="1097"/>
      <c r="BL1738" s="1097"/>
      <c r="BM1738" s="1097"/>
      <c r="BN1738" s="1097"/>
      <c r="BO1738" s="1097"/>
      <c r="BP1738" s="1097"/>
      <c r="BQ1738" s="1097"/>
      <c r="BR1738" s="1097"/>
      <c r="BS1738" s="1097"/>
      <c r="BT1738" s="1097"/>
      <c r="BU1738" s="1097"/>
      <c r="BV1738" s="1097"/>
      <c r="BW1738" s="1097"/>
      <c r="BX1738" s="1097"/>
      <c r="BY1738" s="1097"/>
      <c r="BZ1738" s="1097"/>
    </row>
    <row r="1739" spans="1:78" s="1066" customFormat="1" ht="12.75" customHeight="1" thickBot="1" x14ac:dyDescent="0.3">
      <c r="A1739" s="1055"/>
      <c r="B1739" s="928"/>
      <c r="C1739" s="928"/>
      <c r="D1739" s="928"/>
      <c r="E1739" s="1838" t="str">
        <f>IF(E1736="","",IF(T1737=TRUE,HYPERLINK("#JUMP_14",EUconst_MsgGoOnPFC),HYPERLINK("#JUMP_E_8",EUconst_FurtherGuidancePoint1)))</f>
        <v/>
      </c>
      <c r="F1739" s="1838"/>
      <c r="G1739" s="1838"/>
      <c r="H1739" s="1838"/>
      <c r="I1739" s="1838"/>
      <c r="J1739" s="1838"/>
      <c r="K1739" s="1838"/>
      <c r="L1739" s="1838"/>
      <c r="M1739" s="1838"/>
      <c r="N1739" s="852"/>
      <c r="O1739" s="1315" t="str">
        <f>+IF($K$2170&gt;0,"GEEN DUBBELE INVOER VOOR 1 SOURCESTREAM","")</f>
        <v/>
      </c>
      <c r="P1739" s="1101"/>
      <c r="Q1739" s="207" t="str">
        <f>EUconst_SumNonSustBioCO2 &amp; "_" &amp; K1736</f>
        <v>SUM_bioNonSustCO2_</v>
      </c>
      <c r="R1739" s="472" t="str">
        <f>IF(OR(K1736="",T1737=TRUE),"",ROUND(INDEX(BC1748:BE1748,MATCH(K1736,BC1746:BE1746,0)),0))</f>
        <v/>
      </c>
      <c r="S1739" s="1070"/>
      <c r="T1739" s="1070"/>
      <c r="U1739" s="1070"/>
      <c r="V1739" s="1097"/>
      <c r="W1739" s="1097"/>
      <c r="X1739" s="1097"/>
      <c r="Y1739" s="930"/>
      <c r="Z1739" s="1097"/>
      <c r="AA1739" s="1097"/>
      <c r="AB1739" s="1097"/>
      <c r="AC1739" s="1097"/>
      <c r="AD1739" s="1097"/>
      <c r="AE1739" s="1097"/>
      <c r="AF1739" s="930"/>
      <c r="AG1739" s="1097"/>
      <c r="AH1739" s="1097"/>
      <c r="AI1739" s="1097"/>
      <c r="AJ1739" s="1098"/>
      <c r="AK1739" s="1098"/>
      <c r="AL1739" s="1096"/>
      <c r="AM1739" s="1097"/>
      <c r="AN1739" s="1097"/>
      <c r="AO1739" s="1097"/>
      <c r="AP1739" s="1097"/>
      <c r="AQ1739" s="1097"/>
      <c r="AR1739" s="1097"/>
      <c r="AS1739" s="1097"/>
      <c r="AT1739" s="1097"/>
      <c r="AU1739" s="1097"/>
      <c r="AV1739" s="1097"/>
      <c r="AW1739" s="1097"/>
      <c r="AX1739" s="1097"/>
      <c r="AY1739" s="1097"/>
      <c r="AZ1739" s="1097"/>
      <c r="BA1739" s="1097"/>
      <c r="BB1739" s="1097"/>
      <c r="BC1739" s="1097"/>
      <c r="BD1739" s="1097"/>
      <c r="BE1739" s="1097"/>
      <c r="BF1739" s="1097"/>
      <c r="BG1739" s="1097"/>
      <c r="BH1739" s="1097"/>
      <c r="BI1739" s="1097"/>
      <c r="BJ1739" s="1097"/>
      <c r="BK1739" s="1097"/>
      <c r="BL1739" s="1097"/>
      <c r="BM1739" s="1097"/>
      <c r="BN1739" s="1097"/>
      <c r="BO1739" s="1097"/>
      <c r="BP1739" s="1097"/>
      <c r="BQ1739" s="1097"/>
      <c r="BR1739" s="1097"/>
      <c r="BS1739" s="1097"/>
      <c r="BT1739" s="1097"/>
      <c r="BU1739" s="1097"/>
      <c r="BV1739" s="1097"/>
      <c r="BW1739" s="1097"/>
      <c r="BX1739" s="1097"/>
      <c r="BY1739" s="1097"/>
      <c r="BZ1739" s="1097"/>
    </row>
    <row r="1740" spans="1:78" s="1066" customFormat="1" ht="5.0999999999999996" customHeight="1" thickBot="1" x14ac:dyDescent="0.3">
      <c r="A1740" s="1055"/>
      <c r="B1740" s="928"/>
      <c r="C1740" s="928"/>
      <c r="D1740" s="928"/>
      <c r="E1740" s="928"/>
      <c r="F1740" s="928"/>
      <c r="G1740" s="928"/>
      <c r="M1740" s="852"/>
      <c r="N1740" s="852"/>
      <c r="O1740" s="1056"/>
      <c r="P1740" s="1070"/>
      <c r="Q1740" s="1070"/>
      <c r="R1740" s="1070"/>
      <c r="S1740" s="1070"/>
      <c r="T1740" s="1070"/>
      <c r="U1740" s="1070"/>
      <c r="V1740" s="1097"/>
      <c r="W1740" s="1097"/>
      <c r="X1740" s="1097"/>
      <c r="Y1740" s="1093"/>
      <c r="Z1740" s="1097"/>
      <c r="AA1740" s="1097"/>
      <c r="AB1740" s="1097"/>
      <c r="AC1740" s="1097"/>
      <c r="AD1740" s="1097"/>
      <c r="AE1740" s="1097"/>
      <c r="AF1740" s="930"/>
      <c r="AG1740" s="1097"/>
      <c r="AH1740" s="1097"/>
      <c r="AI1740" s="1097"/>
      <c r="AJ1740" s="1098"/>
      <c r="AK1740" s="1098"/>
      <c r="AL1740" s="1096"/>
      <c r="AM1740" s="1097"/>
      <c r="AN1740" s="1097"/>
      <c r="AO1740" s="1097"/>
      <c r="AP1740" s="1097"/>
      <c r="AQ1740" s="1097"/>
      <c r="AR1740" s="1097"/>
      <c r="AS1740" s="1097"/>
      <c r="AT1740" s="1097"/>
      <c r="AU1740" s="1097"/>
      <c r="AV1740" s="1097"/>
      <c r="AW1740" s="1097"/>
      <c r="AX1740" s="1097"/>
      <c r="AY1740" s="1097"/>
      <c r="AZ1740" s="1097"/>
      <c r="BA1740" s="1097"/>
      <c r="BB1740" s="1097"/>
      <c r="BC1740" s="1097"/>
      <c r="BD1740" s="1097"/>
      <c r="BE1740" s="1097"/>
      <c r="BF1740" s="1097"/>
      <c r="BG1740" s="1097"/>
      <c r="BH1740" s="1097"/>
      <c r="BI1740" s="1097"/>
      <c r="BJ1740" s="1097"/>
      <c r="BK1740" s="1097"/>
      <c r="BL1740" s="1097"/>
      <c r="BM1740" s="1097"/>
      <c r="BN1740" s="1097"/>
      <c r="BO1740" s="1097"/>
      <c r="BP1740" s="1097"/>
      <c r="BQ1740" s="1097"/>
      <c r="BR1740" s="1097"/>
      <c r="BS1740" s="1097"/>
      <c r="BT1740" s="1097"/>
      <c r="BU1740" s="1097"/>
      <c r="BV1740" s="1097"/>
      <c r="BW1740" s="1097"/>
      <c r="BX1740" s="1097"/>
      <c r="BY1740" s="1097"/>
      <c r="BZ1740" s="1097"/>
    </row>
    <row r="1741" spans="1:78" s="1066" customFormat="1" ht="12.75" customHeight="1" thickBot="1" x14ac:dyDescent="0.3">
      <c r="A1741" s="1055"/>
      <c r="B1741" s="928"/>
      <c r="C1741" s="484" t="s">
        <v>4</v>
      </c>
      <c r="D1741" s="346" t="str">
        <f>Translations!$B$622</f>
        <v>AG:</v>
      </c>
      <c r="E1741" s="1839" t="str">
        <f>Translations!$B$667</f>
        <v>Zijn de AG gebaseerd op optelling van (gemeten) hoeveelheden (i.p.v. met één continue hoeveelheidsmeting)?</v>
      </c>
      <c r="F1741" s="1839"/>
      <c r="G1741" s="1839"/>
      <c r="H1741" s="1839"/>
      <c r="I1741" s="1839"/>
      <c r="J1741" s="1839"/>
      <c r="K1741" s="1839"/>
      <c r="L1741" s="705"/>
      <c r="M1741" s="692" t="str">
        <f>+IF(N1738="",IF(L1741="",IF(E1736="","",EUconst_ERR_Incomplete),""),"")</f>
        <v/>
      </c>
      <c r="O1741" s="1056"/>
      <c r="P1741" s="1070"/>
      <c r="Q1741" s="1070"/>
      <c r="R1741" s="1070"/>
      <c r="S1741" s="1070"/>
      <c r="T1741" s="1070"/>
      <c r="U1741" s="1070"/>
      <c r="V1741" s="1097"/>
      <c r="W1741" s="1097"/>
      <c r="X1741" s="1097"/>
      <c r="Y1741" s="1093"/>
      <c r="Z1741" s="1097"/>
      <c r="AA1741" s="1097"/>
      <c r="AB1741" s="1097"/>
      <c r="AC1741" s="699" t="b">
        <f>AND(E1736&lt;&gt;"",T1737&lt;&gt;TRUE)</f>
        <v>0</v>
      </c>
      <c r="AD1741" s="1097"/>
      <c r="AE1741" s="1097"/>
      <c r="AF1741" s="930"/>
      <c r="AG1741" s="1097"/>
      <c r="AH1741" s="1097"/>
      <c r="AI1741" s="1097"/>
      <c r="AJ1741" s="1098"/>
      <c r="AK1741" s="1098"/>
      <c r="AL1741" s="1096"/>
      <c r="AM1741" s="1097"/>
      <c r="AN1741" s="1097"/>
      <c r="AO1741" s="1097"/>
      <c r="AP1741" s="1097"/>
      <c r="AQ1741" s="1097"/>
      <c r="AR1741" s="1097"/>
      <c r="AS1741" s="1097"/>
      <c r="AT1741" s="699" t="b">
        <f>MSPara_BatchReportingMandatory&lt;&gt;TRUE</f>
        <v>0</v>
      </c>
      <c r="AU1741" s="1097"/>
      <c r="AV1741" s="1097"/>
      <c r="AW1741" s="1097"/>
      <c r="AX1741" s="1097"/>
      <c r="AY1741" s="1097"/>
      <c r="AZ1741" s="1097"/>
      <c r="BA1741" s="1097"/>
      <c r="BB1741" s="1097"/>
      <c r="BC1741" s="1097"/>
      <c r="BD1741" s="1097"/>
      <c r="BE1741" s="1097"/>
      <c r="BF1741" s="1097"/>
      <c r="BG1741" s="1097"/>
      <c r="BH1741" s="1097"/>
      <c r="BI1741" s="1097"/>
      <c r="BJ1741" s="1097"/>
      <c r="BK1741" s="1097"/>
      <c r="BL1741" s="1097"/>
      <c r="BM1741" s="1097"/>
      <c r="BN1741" s="1097"/>
      <c r="BO1741" s="1097"/>
      <c r="BP1741" s="1097"/>
      <c r="BQ1741" s="1097"/>
      <c r="BR1741" s="1097"/>
      <c r="BS1741" s="1097"/>
      <c r="BT1741" s="1097"/>
      <c r="BU1741" s="1097"/>
      <c r="BV1741" s="1097"/>
      <c r="BW1741" s="1097"/>
      <c r="BX1741" s="1097"/>
      <c r="BY1741" s="1097"/>
      <c r="BZ1741" s="699" t="b">
        <f>OR(CNTR_CalcRelevant=EUconst_NotRelevant,AND(COUNTA(CNTR_ListRelevantSections)&gt;0,OR(T1737=TRUE,E1736="")))</f>
        <v>1</v>
      </c>
    </row>
    <row r="1742" spans="1:78" s="1066" customFormat="1" ht="5.0999999999999996" customHeight="1" thickBot="1" x14ac:dyDescent="0.3">
      <c r="A1742" s="1055"/>
      <c r="B1742" s="928"/>
      <c r="C1742" s="928"/>
      <c r="D1742" s="928"/>
      <c r="E1742" s="928"/>
      <c r="F1742" s="928"/>
      <c r="G1742" s="928"/>
      <c r="H1742" s="957"/>
      <c r="I1742" s="957"/>
      <c r="J1742" s="957"/>
      <c r="K1742" s="957"/>
      <c r="L1742" s="957"/>
      <c r="M1742" s="1103"/>
      <c r="O1742" s="1056"/>
      <c r="P1742" s="1070"/>
      <c r="Q1742" s="1070"/>
      <c r="R1742" s="1070"/>
      <c r="S1742" s="1070"/>
      <c r="T1742" s="1070"/>
      <c r="U1742" s="1070"/>
      <c r="V1742" s="1097"/>
      <c r="W1742" s="1097"/>
      <c r="X1742" s="1097"/>
      <c r="Y1742" s="1093"/>
      <c r="Z1742" s="1097"/>
      <c r="AA1742" s="1097"/>
      <c r="AB1742" s="1097"/>
      <c r="AC1742" s="1100"/>
      <c r="AD1742" s="1097"/>
      <c r="AE1742" s="1097"/>
      <c r="AF1742" s="930"/>
      <c r="AG1742" s="1097"/>
      <c r="AH1742" s="1097"/>
      <c r="AI1742" s="1097"/>
      <c r="AJ1742" s="1098"/>
      <c r="AK1742" s="1098"/>
      <c r="AL1742" s="1096"/>
      <c r="AM1742" s="1097"/>
      <c r="AN1742" s="1097"/>
      <c r="AO1742" s="1097"/>
      <c r="AP1742" s="1097"/>
      <c r="AQ1742" s="1097"/>
      <c r="AR1742" s="1097"/>
      <c r="AS1742" s="1097"/>
      <c r="AT1742" s="1100"/>
      <c r="AU1742" s="1097"/>
      <c r="AV1742" s="1097"/>
      <c r="AW1742" s="1097"/>
      <c r="AX1742" s="1097"/>
      <c r="AY1742" s="1097"/>
      <c r="AZ1742" s="1097"/>
      <c r="BA1742" s="1097"/>
      <c r="BB1742" s="1097"/>
      <c r="BC1742" s="1097"/>
      <c r="BD1742" s="1097"/>
      <c r="BE1742" s="1097"/>
      <c r="BF1742" s="1097"/>
      <c r="BG1742" s="1097"/>
      <c r="BH1742" s="1097"/>
      <c r="BI1742" s="1097"/>
      <c r="BJ1742" s="1097"/>
      <c r="BK1742" s="1097"/>
      <c r="BL1742" s="1097"/>
      <c r="BM1742" s="1097"/>
      <c r="BN1742" s="1097"/>
      <c r="BO1742" s="1097"/>
      <c r="BP1742" s="1097"/>
      <c r="BQ1742" s="1097"/>
      <c r="BR1742" s="1097"/>
      <c r="BS1742" s="1097"/>
      <c r="BT1742" s="1097"/>
      <c r="BU1742" s="1097"/>
      <c r="BV1742" s="1097"/>
      <c r="BW1742" s="1097"/>
      <c r="BX1742" s="1097"/>
      <c r="BY1742" s="1097"/>
      <c r="BZ1742" s="1100"/>
    </row>
    <row r="1743" spans="1:78" s="1066" customFormat="1" ht="12.75" customHeight="1" thickBot="1" x14ac:dyDescent="0.3">
      <c r="A1743" s="1055"/>
      <c r="B1743" s="928"/>
      <c r="C1743" s="484" t="s">
        <v>5</v>
      </c>
      <c r="D1743" s="346" t="str">
        <f>Translations!$B$622</f>
        <v>AG:</v>
      </c>
      <c r="E1743" s="690" t="str">
        <f>Translations!$B$668</f>
        <v>Begin:</v>
      </c>
      <c r="F1743" s="706"/>
      <c r="G1743" s="691" t="str">
        <f>Translations!$B$669</f>
        <v>Eind:</v>
      </c>
      <c r="H1743" s="706"/>
      <c r="I1743" s="691" t="str">
        <f>Translations!$B$670</f>
        <v>Invoer:</v>
      </c>
      <c r="J1743" s="706"/>
      <c r="K1743" s="691" t="str">
        <f>Translations!$B$671</f>
        <v>Uitvoer:</v>
      </c>
      <c r="L1743" s="706"/>
      <c r="M1743" s="692" t="str">
        <f>IF(N1738="",IF(AND(L1741=TRUE,COUNT(F1743,H1743,J1743,L1743)&lt;4),EUconst_ERR_Incomplete,""),"")</f>
        <v/>
      </c>
      <c r="O1743" s="1056"/>
      <c r="P1743" s="1070"/>
      <c r="Q1743" s="1070"/>
      <c r="R1743" s="1070"/>
      <c r="S1743" s="1070"/>
      <c r="T1743" s="1070"/>
      <c r="U1743" s="1070"/>
      <c r="V1743" s="1097"/>
      <c r="W1743" s="1097"/>
      <c r="X1743" s="1097"/>
      <c r="Y1743" s="1093"/>
      <c r="Z1743" s="1097"/>
      <c r="AA1743" s="1097"/>
      <c r="AB1743" s="1097"/>
      <c r="AC1743" s="699" t="b">
        <f>AC1741</f>
        <v>0</v>
      </c>
      <c r="AD1743" s="1097"/>
      <c r="AE1743" s="1097"/>
      <c r="AF1743" s="930"/>
      <c r="AG1743" s="1097"/>
      <c r="AH1743" s="1097"/>
      <c r="AI1743" s="1097"/>
      <c r="AJ1743" s="1098"/>
      <c r="AK1743" s="1098"/>
      <c r="AL1743" s="1096"/>
      <c r="AM1743" s="1097"/>
      <c r="AN1743" s="1097"/>
      <c r="AO1743" s="1097"/>
      <c r="AP1743" s="1097"/>
      <c r="AQ1743" s="1097"/>
      <c r="AR1743" s="1097"/>
      <c r="AS1743" s="1097"/>
      <c r="AT1743" s="699" t="b">
        <f>AND(AT1741=TRUE,L1741="")</f>
        <v>0</v>
      </c>
      <c r="AU1743" s="1097"/>
      <c r="AV1743" s="1097"/>
      <c r="AW1743" s="1097"/>
      <c r="AX1743" s="1097"/>
      <c r="AY1743" s="1097"/>
      <c r="AZ1743" s="1097"/>
      <c r="BA1743" s="1097"/>
      <c r="BB1743" s="1097"/>
      <c r="BC1743" s="1097"/>
      <c r="BD1743" s="1097"/>
      <c r="BE1743" s="1097"/>
      <c r="BF1743" s="1097"/>
      <c r="BG1743" s="1097"/>
      <c r="BH1743" s="1097"/>
      <c r="BI1743" s="1097"/>
      <c r="BJ1743" s="1097"/>
      <c r="BK1743" s="1097"/>
      <c r="BL1743" s="1097"/>
      <c r="BM1743" s="1097"/>
      <c r="BN1743" s="1097"/>
      <c r="BO1743" s="1097"/>
      <c r="BP1743" s="1097"/>
      <c r="BQ1743" s="1097"/>
      <c r="BR1743" s="1097"/>
      <c r="BS1743" s="1097"/>
      <c r="BT1743" s="1097"/>
      <c r="BU1743" s="1097"/>
      <c r="BV1743" s="1097"/>
      <c r="BW1743" s="1097"/>
      <c r="BX1743" s="1097"/>
      <c r="BY1743" s="1097"/>
      <c r="BZ1743" s="699" t="b">
        <f>OR(BZ1741,AND(NOT(ISBLANK(L1741)),L1741=FALSE))</f>
        <v>1</v>
      </c>
    </row>
    <row r="1744" spans="1:78" s="1066" customFormat="1" ht="5.0999999999999996" customHeight="1" thickBot="1" x14ac:dyDescent="0.3">
      <c r="A1744" s="1055"/>
      <c r="B1744" s="928"/>
      <c r="C1744" s="928"/>
      <c r="D1744" s="928"/>
      <c r="E1744" s="928"/>
      <c r="F1744" s="928"/>
      <c r="G1744" s="928"/>
      <c r="M1744" s="852"/>
      <c r="N1744" s="852"/>
      <c r="O1744" s="1056"/>
      <c r="P1744" s="1070"/>
      <c r="Q1744" s="1070"/>
      <c r="R1744" s="1070"/>
      <c r="S1744" s="1070"/>
      <c r="T1744" s="1070"/>
      <c r="U1744" s="1070"/>
      <c r="V1744" s="1097"/>
      <c r="W1744" s="1097"/>
      <c r="X1744" s="1097"/>
      <c r="Y1744" s="1093"/>
      <c r="Z1744" s="1097"/>
      <c r="AA1744" s="1097"/>
      <c r="AB1744" s="1097"/>
      <c r="AC1744" s="1097"/>
      <c r="AD1744" s="1097"/>
      <c r="AE1744" s="1097"/>
      <c r="AF1744" s="930"/>
      <c r="AG1744" s="1097"/>
      <c r="AH1744" s="1097"/>
      <c r="AI1744" s="1097"/>
      <c r="AJ1744" s="1098"/>
      <c r="AK1744" s="1098"/>
      <c r="AL1744" s="1096"/>
      <c r="AM1744" s="1097"/>
      <c r="AN1744" s="1097"/>
      <c r="AO1744" s="1097"/>
      <c r="AP1744" s="1097"/>
      <c r="AQ1744" s="1097"/>
      <c r="AR1744" s="1097"/>
      <c r="AS1744" s="1097"/>
      <c r="AT1744" s="1097"/>
      <c r="AU1744" s="1097"/>
      <c r="AV1744" s="1097"/>
      <c r="AW1744" s="1097"/>
      <c r="AX1744" s="1097"/>
      <c r="AY1744" s="1097"/>
      <c r="AZ1744" s="1097"/>
      <c r="BA1744" s="1097"/>
      <c r="BB1744" s="1097"/>
      <c r="BC1744" s="1097"/>
      <c r="BD1744" s="1097"/>
      <c r="BE1744" s="1097"/>
      <c r="BF1744" s="1097"/>
      <c r="BG1744" s="1097"/>
      <c r="BH1744" s="1097"/>
      <c r="BI1744" s="1097"/>
      <c r="BJ1744" s="1097"/>
      <c r="BK1744" s="1097"/>
      <c r="BL1744" s="1097"/>
      <c r="BM1744" s="1097"/>
      <c r="BN1744" s="1097"/>
      <c r="BO1744" s="1097"/>
      <c r="BP1744" s="1097"/>
      <c r="BQ1744" s="1097"/>
      <c r="BR1744" s="1097"/>
      <c r="BS1744" s="1097"/>
      <c r="BT1744" s="1097"/>
      <c r="BU1744" s="1097"/>
      <c r="BV1744" s="1097"/>
      <c r="BW1744" s="1097"/>
      <c r="BX1744" s="1097"/>
      <c r="BY1744" s="1097"/>
      <c r="BZ1744" s="1097"/>
    </row>
    <row r="1745" spans="1:78" s="1066" customFormat="1" ht="12.75" customHeight="1" thickBot="1" x14ac:dyDescent="0.3">
      <c r="A1745" s="1055"/>
      <c r="B1745" s="928"/>
      <c r="C1745" s="928"/>
      <c r="D1745" s="928"/>
      <c r="E1745" s="928"/>
      <c r="F1745" s="341" t="str">
        <f>Translations!$B$333</f>
        <v>Tier</v>
      </c>
      <c r="G1745" s="1850" t="str">
        <f>Translations!$B$672</f>
        <v>tierbeschrijving</v>
      </c>
      <c r="H1745" s="1850"/>
      <c r="I1745" s="1855" t="str">
        <f>Translations!$B$158</f>
        <v>Eenheid</v>
      </c>
      <c r="J1745" s="1855"/>
      <c r="K1745" s="1855" t="str">
        <f>Translations!$B$673</f>
        <v>Waarde</v>
      </c>
      <c r="L1745" s="1855"/>
      <c r="M1745" s="342" t="str">
        <f>Translations!$B$610</f>
        <v>foutmelding</v>
      </c>
      <c r="O1745" s="1056"/>
      <c r="P1745" s="1104"/>
      <c r="Q1745" s="207" t="str">
        <f>EUconst_SumEnergyIN &amp; "_" &amp; K1736</f>
        <v>SUM_EnergyIN_</v>
      </c>
      <c r="R1745" s="251" t="str">
        <f>IF(OR(K1736="",T1737)=TRUE,"",INDEX(BC1751:BE1751,MATCH(K1736,BC1746:BE1746,0)))</f>
        <v/>
      </c>
      <c r="S1745" s="1097"/>
      <c r="T1745" s="983"/>
      <c r="U1745" s="1097"/>
      <c r="V1745" s="343" t="s">
        <v>301</v>
      </c>
      <c r="W1745" s="1097"/>
      <c r="X1745" s="1097"/>
      <c r="Y1745" s="337" t="s">
        <v>562</v>
      </c>
      <c r="Z1745" s="337" t="s">
        <v>318</v>
      </c>
      <c r="AA1745" s="1097"/>
      <c r="AB1745" s="1097"/>
      <c r="AC1745" s="340" t="s">
        <v>307</v>
      </c>
      <c r="AD1745" s="1097"/>
      <c r="AE1745" s="1097"/>
      <c r="AF1745" s="335" t="s">
        <v>303</v>
      </c>
      <c r="AG1745" s="335" t="s">
        <v>304</v>
      </c>
      <c r="AH1745" s="337" t="s">
        <v>302</v>
      </c>
      <c r="AI1745" s="339" t="s">
        <v>305</v>
      </c>
      <c r="AJ1745" s="339" t="s">
        <v>563</v>
      </c>
      <c r="AK1745" s="344" t="s">
        <v>309</v>
      </c>
      <c r="AL1745" s="1096"/>
      <c r="AM1745" s="1097"/>
      <c r="AN1745" s="335" t="s">
        <v>303</v>
      </c>
      <c r="AO1745" s="335" t="s">
        <v>304</v>
      </c>
      <c r="AP1745" s="345" t="s">
        <v>308</v>
      </c>
      <c r="AQ1745" s="339" t="s">
        <v>565</v>
      </c>
      <c r="AR1745" s="339" t="s">
        <v>564</v>
      </c>
      <c r="AS1745" s="344" t="s">
        <v>605</v>
      </c>
      <c r="AT1745" s="344" t="s">
        <v>605</v>
      </c>
      <c r="AU1745" s="1097"/>
      <c r="AV1745" s="1100"/>
      <c r="AW1745" s="1100"/>
      <c r="AX1745" s="335" t="s">
        <v>321</v>
      </c>
      <c r="AY1745" s="1100"/>
      <c r="AZ1745" s="1100"/>
      <c r="BA1745" s="1100"/>
      <c r="BB1745" s="1100"/>
      <c r="BC1745" s="1100"/>
      <c r="BD1745" s="1100"/>
      <c r="BE1745" s="1097"/>
      <c r="BF1745" s="1097"/>
      <c r="BG1745" s="1097"/>
      <c r="BH1745" s="1097"/>
      <c r="BI1745" s="1097"/>
      <c r="BJ1745" s="1097"/>
      <c r="BK1745" s="1097"/>
      <c r="BL1745" s="1097"/>
      <c r="BM1745" s="1097"/>
      <c r="BN1745" s="1097"/>
      <c r="BO1745" s="1097"/>
      <c r="BP1745" s="1097"/>
      <c r="BQ1745" s="1097"/>
      <c r="BR1745" s="1097"/>
      <c r="BS1745" s="1097"/>
      <c r="BT1745" s="1097"/>
      <c r="BU1745" s="1097"/>
      <c r="BV1745" s="1097"/>
      <c r="BW1745" s="1097"/>
      <c r="BX1745" s="1097"/>
      <c r="BY1745" s="1097"/>
      <c r="BZ1745" s="336" t="s">
        <v>268</v>
      </c>
    </row>
    <row r="1746" spans="1:78" s="1066" customFormat="1" ht="12.75" customHeight="1" thickBot="1" x14ac:dyDescent="0.3">
      <c r="A1746" s="1055"/>
      <c r="B1746" s="928"/>
      <c r="C1746" s="481" t="s">
        <v>195</v>
      </c>
      <c r="D1746" s="346" t="str">
        <f>Translations!$B$622</f>
        <v>AG:</v>
      </c>
      <c r="E1746" s="1105"/>
      <c r="F1746" s="252"/>
      <c r="G1746" s="1836" t="str">
        <f>IF(OR(ISBLANK(F1746),F1746=EUconst_NoTier),"",IF(Z1746=0,EUconst_NA,IF(ISERROR(Z1746),"",Z1746)))</f>
        <v/>
      </c>
      <c r="H1746" s="1837"/>
      <c r="I1746" s="693" t="e">
        <f>IF(J1746&lt;&gt;"","",AI1746)</f>
        <v>#N/A</v>
      </c>
      <c r="J1746" s="909" t="e">
        <f>+Q1748</f>
        <v>#N/A</v>
      </c>
      <c r="K1746" s="700" t="str">
        <f>IF(L1746="",AQ1746,"")</f>
        <v/>
      </c>
      <c r="L1746" s="775"/>
      <c r="M1746" s="473" t="str">
        <f>IF(N1738="",IF(AND(E1737&lt;&gt;"",OR(F1746="",COUNT(K1746:L1746)=0),Y1746&lt;&gt;EUconst_NA,T1737&lt;&gt;TRUE),EUconst_ERR_Incomplete,IF(COUNTIF(AX1746:AZ1746,TRUE)&gt;0,EUconst_ERR_Inconsistent,"")),"")</f>
        <v/>
      </c>
      <c r="O1746" s="1056"/>
      <c r="P1746" s="1106"/>
      <c r="Q1746" s="207" t="str">
        <f>EUconst_SumBioEnergyIN &amp; "_" &amp; K1736</f>
        <v>SUM_BioEnergyIN_</v>
      </c>
      <c r="R1746" s="251" t="str">
        <f>IF(OR(K1736="",T1737)=TRUE,"",INDEX(BC1752:BE1752,MATCH(K1736,BC1746:BE1746,0)))</f>
        <v/>
      </c>
      <c r="S1746" s="1097"/>
      <c r="T1746" s="347" t="str">
        <f>EUconst_CNTR_ActivityData&amp;E1737</f>
        <v>ActivityData_</v>
      </c>
      <c r="U1746" s="1107"/>
      <c r="V1746" s="347" t="str">
        <f>IF(E1736="","",INDEX(B_InstallationDescription!$I$53:$I$127,MATCH(U1735,B_InstallationDescription!$D$53:$D$127,0)))</f>
        <v/>
      </c>
      <c r="W1746" s="339" t="s">
        <v>534</v>
      </c>
      <c r="X1746" s="1107"/>
      <c r="Y1746" s="348" t="str">
        <f>IF(OR(T1737=TRUE,E1737=""),"",INDEX(EUwideConstants!$N:$N,MATCH(T1746,EUwideConstants!$Q:$Q,0)))</f>
        <v/>
      </c>
      <c r="Z1746" s="349" t="str">
        <f>IF(ISBLANK(F1746),"",IF(F1746=EUconst_NA,"",INDEX(EUwideConstants!$H:$M,MATCH(T1746,EUwideConstants!$Q:$Q,0),MATCH(F1746,CNTR_TierList,0))))</f>
        <v/>
      </c>
      <c r="AA1746" s="350" t="s">
        <v>302</v>
      </c>
      <c r="AB1746" s="1098"/>
      <c r="AC1746" s="351" t="b">
        <f>AC1741</f>
        <v>0</v>
      </c>
      <c r="AD1746" s="1097"/>
      <c r="AE1746" s="352" t="str">
        <f>EUconst_CNTR_ActivityData&amp;EUconst_Unit</f>
        <v>ActivityData_Eenheid</v>
      </c>
      <c r="AF1746" s="353" t="str">
        <f>IF(AC1746=TRUE, IF(COUNTIF(MSPara_SourceStreamCategory,V1746)=0,"",INDEX(MSPara_CalcFactorsMatrix,MATCH(V1746,MSPara_SourceStreamCategory,0),MATCH(AE1746&amp;"_"&amp;2,MSPara_CalcFactors,0))),"")</f>
        <v/>
      </c>
      <c r="AG1746" s="354" t="str">
        <f>IF(AC1746=TRUE, IF(COUNTIF(MSPara_SourceStreamCategory,V1746)=0,"",INDEX(MSPara_CalcFactorsMatrix,MATCH(V1746,MSPara_SourceStreamCategory,0),MATCH(AE1746&amp;"_"&amp;1,MSPara_CalcFactors,0))),"")</f>
        <v/>
      </c>
      <c r="AH1746" s="351" t="str">
        <f>IF(OR(AF1746="",AF1746=EUconst_NA),IF(OR(AG1746=EUconst_NA,AG1746=""),"",AG1746),AF1746)</f>
        <v/>
      </c>
      <c r="AI1746" s="348" t="str">
        <f>IF(AC1746=TRUE,IF(AH1746="",EUconst_t,AH1746),"")</f>
        <v/>
      </c>
      <c r="AJ1746" s="355" t="e">
        <f>IF(J1746="",AI1746,J1746)</f>
        <v>#N/A</v>
      </c>
      <c r="AK1746" s="356" t="b">
        <f>IF(K1736=EUconst_Fuel,J1746&lt;&gt;"",FALSE)</f>
        <v>0</v>
      </c>
      <c r="AL1746" s="1096"/>
      <c r="AM1746" s="347" t="str">
        <f>EUconst_CNTR_ActivityData&amp;EUconst_Value</f>
        <v>ActivityData_Waarde</v>
      </c>
      <c r="AN1746" s="1099"/>
      <c r="AO1746" s="1099"/>
      <c r="AP1746" s="351" t="e">
        <f>AND(AND(AH1746&lt;&gt;"",AJ1746&lt;&gt;""),AJ1746=AH1746)</f>
        <v>#N/A</v>
      </c>
      <c r="AQ1746" s="431" t="str">
        <f>IF(L1741=TRUE,SUM(F1743)-SUM(H1743)+SUM(J1743)-SUM(L1743),"")</f>
        <v/>
      </c>
      <c r="AR1746" s="351">
        <f>IF(Y1746=EUconst_NA,0,IF(COUNT(K1746:L1746)=0,0,IF(L1746="",K1746,L1746)))</f>
        <v>0</v>
      </c>
      <c r="AS1746" s="699" t="b">
        <f>AND(AC1746=TRUE,OR(L1746&lt;&gt;"",AQ1746=""))</f>
        <v>0</v>
      </c>
      <c r="AT1746" s="699" t="b">
        <f>AND(AC1746=TRUE,NOT(AS1746))</f>
        <v>0</v>
      </c>
      <c r="AU1746" s="1097"/>
      <c r="AV1746" s="335" t="s">
        <v>313</v>
      </c>
      <c r="AW1746" s="335" t="s">
        <v>319</v>
      </c>
      <c r="AX1746" s="1108"/>
      <c r="AY1746" s="13" t="s">
        <v>537</v>
      </c>
      <c r="AZ1746" s="1097"/>
      <c r="BA1746" s="1097"/>
      <c r="BB1746" s="1098"/>
      <c r="BC1746" s="336" t="str">
        <f>EUconst_Fuel</f>
        <v>Verbranding</v>
      </c>
      <c r="BD1746" s="336" t="str">
        <f>EUconst_ProcessCarbonate</f>
        <v>Procesemissies</v>
      </c>
      <c r="BE1746" s="336" t="str">
        <f>EUconst_MassBalance</f>
        <v>Massabalans</v>
      </c>
      <c r="BF1746" s="1097"/>
      <c r="BG1746" s="1097"/>
      <c r="BH1746" s="1097"/>
      <c r="BI1746" s="1097"/>
      <c r="BJ1746" s="1097"/>
      <c r="BK1746" s="1097"/>
      <c r="BL1746" s="1097"/>
      <c r="BM1746" s="1097"/>
      <c r="BN1746" s="1097"/>
      <c r="BO1746" s="1097"/>
      <c r="BP1746" s="1097"/>
      <c r="BQ1746" s="1097"/>
      <c r="BR1746" s="1097"/>
      <c r="BS1746" s="1097"/>
      <c r="BT1746" s="1097"/>
      <c r="BU1746" s="1097"/>
      <c r="BV1746" s="1097"/>
      <c r="BW1746" s="1097"/>
      <c r="BX1746" s="1097"/>
      <c r="BY1746" s="1097"/>
      <c r="BZ1746" s="357" t="b">
        <f>BZ1741</f>
        <v>1</v>
      </c>
    </row>
    <row r="1747" spans="1:78" s="1066" customFormat="1" ht="5.0999999999999996" customHeight="1" thickBot="1" x14ac:dyDescent="0.3">
      <c r="A1747" s="1055"/>
      <c r="B1747" s="928"/>
      <c r="C1747" s="1102"/>
      <c r="D1747" s="1109"/>
      <c r="F1747" s="852"/>
      <c r="G1747" s="852"/>
      <c r="H1747" s="103" t="s">
        <v>245</v>
      </c>
      <c r="I1747" s="1134"/>
      <c r="J1747" s="1134"/>
      <c r="K1747" s="852"/>
      <c r="L1747" s="852"/>
      <c r="M1747" s="1110"/>
      <c r="O1747" s="1056"/>
      <c r="P1747" s="1101"/>
      <c r="Q1747" s="1101"/>
      <c r="R1747" s="1101"/>
      <c r="S1747" s="1097"/>
      <c r="T1747" s="1111"/>
      <c r="U1747" s="1107"/>
      <c r="V1747" s="1097"/>
      <c r="W1747" s="1097"/>
      <c r="X1747" s="1107"/>
      <c r="Y1747" s="1112"/>
      <c r="Z1747" s="1097"/>
      <c r="AA1747" s="1097"/>
      <c r="AB1747" s="1097"/>
      <c r="AC1747" s="1097"/>
      <c r="AD1747" s="1097"/>
      <c r="AE1747" s="1097"/>
      <c r="AF1747" s="1097"/>
      <c r="AG1747" s="1097"/>
      <c r="AH1747" s="1097"/>
      <c r="AI1747" s="1097"/>
      <c r="AJ1747" s="1097"/>
      <c r="AK1747" s="1097"/>
      <c r="AL1747" s="1096"/>
      <c r="AM1747" s="1097"/>
      <c r="AN1747" s="1097"/>
      <c r="AO1747" s="1097"/>
      <c r="AP1747" s="1097"/>
      <c r="AQ1747" s="1097"/>
      <c r="AR1747" s="1097"/>
      <c r="AS1747" s="1097"/>
      <c r="AT1747" s="1097"/>
      <c r="AU1747" s="1097"/>
      <c r="AV1747" s="1097"/>
      <c r="AW1747" s="1097"/>
      <c r="AX1747" s="1097"/>
      <c r="AY1747" s="1097"/>
      <c r="AZ1747" s="1097"/>
      <c r="BA1747" s="1097"/>
      <c r="BB1747" s="1097"/>
      <c r="BC1747" s="1097"/>
      <c r="BD1747" s="1097"/>
      <c r="BE1747" s="1097"/>
      <c r="BF1747" s="1097"/>
      <c r="BG1747" s="1097"/>
      <c r="BH1747" s="1097"/>
      <c r="BI1747" s="1097"/>
      <c r="BJ1747" s="1097"/>
      <c r="BK1747" s="1097"/>
      <c r="BL1747" s="1097"/>
      <c r="BM1747" s="1097"/>
      <c r="BN1747" s="1097"/>
      <c r="BO1747" s="1097"/>
      <c r="BP1747" s="1097"/>
      <c r="BQ1747" s="1097"/>
      <c r="BR1747" s="1097"/>
      <c r="BS1747" s="1097"/>
      <c r="BT1747" s="1097"/>
      <c r="BU1747" s="1097"/>
      <c r="BV1747" s="1097"/>
      <c r="BW1747" s="1097"/>
      <c r="BX1747" s="1097"/>
      <c r="BY1747" s="1097"/>
      <c r="BZ1747" s="1094"/>
    </row>
    <row r="1748" spans="1:78" s="1066" customFormat="1" ht="12.75" customHeight="1" thickBot="1" x14ac:dyDescent="0.3">
      <c r="A1748" s="1055"/>
      <c r="B1748" s="928"/>
      <c r="C1748" s="484" t="s">
        <v>196</v>
      </c>
      <c r="D1748" s="346" t="str">
        <f>Translations!$B$634</f>
        <v>(Voorlopige) EF:</v>
      </c>
      <c r="E1748" s="1105"/>
      <c r="F1748" s="358"/>
      <c r="G1748" s="1836" t="str">
        <f t="shared" ref="G1748:G1754" si="434">IF(OR(ISBLANK(F1748),F1748=EUconst_NoTier),"",IF(Z1748=0,EUconst_NotApplicable,IF(ISERROR(Z1748),"",Z1748)))</f>
        <v/>
      </c>
      <c r="H1748" s="1854"/>
      <c r="I1748" s="694" t="str">
        <f>IF(J1748&lt;&gt;"","",AI1748)</f>
        <v/>
      </c>
      <c r="J1748" s="695"/>
      <c r="K1748" s="359" t="str">
        <f t="shared" ref="K1748:K1754" si="435">IF(L1748="",AQ1748,"")</f>
        <v/>
      </c>
      <c r="L1748" s="360"/>
      <c r="M1748" s="473" t="str">
        <f>IF(N1738="",IF(AND(E1737&lt;&gt;"",OR(F1748="",COUNT(K1748:L1748)=0),Y1748&lt;&gt;EUconst_NA,T1737&lt;&gt;TRUE),EUconst_ERR_Incomplete,IF(COUNTIF(AX1748:AZ1748,TRUE)&gt;0,EUconst_ERR_Inconsistent,"")),"")</f>
        <v/>
      </c>
      <c r="N1748" s="957"/>
      <c r="O1748" s="1056"/>
      <c r="P1748" s="1101"/>
      <c r="Q1748" s="15" t="e">
        <f>+VLOOKUP(E1736,ss_eenheid!$A$1:$F$75,6,FALSE)</f>
        <v>#N/A</v>
      </c>
      <c r="R1748" s="1101"/>
      <c r="S1748" s="1097"/>
      <c r="T1748" s="361" t="str">
        <f>EUconst_CNTR_EF&amp;E1737</f>
        <v>EF_</v>
      </c>
      <c r="U1748" s="1107"/>
      <c r="V1748" s="362" t="str">
        <f>V1746</f>
        <v/>
      </c>
      <c r="W1748" s="1097"/>
      <c r="X1748" s="1107"/>
      <c r="Y1748" s="363" t="str">
        <f>IF(OR(T1737=TRUE,E1737=""),"",IF(F1748=EUconst_NA,EUconst_NA,INDEX(EUwideConstants!$N:$N,MATCH(T1748,EUwideConstants!$Q:$Q,0))))</f>
        <v/>
      </c>
      <c r="Z1748" s="364" t="str">
        <f>IF(ISBLANK(F1748),"",IF(F1748=EUconst_NA,"",INDEX(EUwideConstants!$H:$M,MATCH(T1748,EUwideConstants!$Q:$Q,0),MATCH(F1748,CNTR_TierList,0))))</f>
        <v/>
      </c>
      <c r="AA1748" s="365" t="str">
        <f>IF(COUNTIF(EUconst_DefaultValues,Z1748)&gt;0,MATCH(Z1748,EUconst_DefaultValues,0),"")</f>
        <v/>
      </c>
      <c r="AB1748" s="1097"/>
      <c r="AC1748" s="366" t="b">
        <f>AND(AC1746,Y1748&lt;&gt;EUconst_NA)</f>
        <v>0</v>
      </c>
      <c r="AD1748" s="1097"/>
      <c r="AE1748" s="352" t="str">
        <f>EUconst_CNTR_EF&amp;EUconst_Unit</f>
        <v>EF_Eenheid</v>
      </c>
      <c r="AF1748" s="367" t="str">
        <f>IF(AC1748=TRUE, IF(COUNTIF(MSPara_SourceStreamCategory,V1748)=0,"",INDEX(MSPara_CalcFactorsMatrix,MATCH(V1748,MSPara_SourceStreamCategory,0),MATCH(AE1748&amp;"_"&amp;2,MSPara_CalcFactors,0))),"")</f>
        <v/>
      </c>
      <c r="AG1748" s="368" t="str">
        <f>IF(AC1748=TRUE, IF(COUNTIF(MSPara_SourceStreamCategory,V1748)=0,"",INDEX(MSPara_CalcFactorsMatrix,MATCH(V1748,MSPara_SourceStreamCategory,0),MATCH(AE1748&amp;"_"&amp;1,MSPara_CalcFactors,0))),"")</f>
        <v/>
      </c>
      <c r="AH1748" s="369" t="str">
        <f>IF(AA1748="","",INDEX(AF1748:AG1748,3-AA1748))</f>
        <v/>
      </c>
      <c r="AI1748" s="370" t="str">
        <f>IF(AC1748=TRUE,IF(OR(AH1748="",AH1748=EUconst_NA),IF(K1736=EUconst_Fuel,EUconst_tCO2pTJ,EUconst_tCO2pt),AH1748),"")</f>
        <v/>
      </c>
      <c r="AJ1748" s="366" t="str">
        <f>IF(J1748="",AI1748,J1748)</f>
        <v/>
      </c>
      <c r="AK1748" s="371" t="b">
        <f>IF(K1736=EUconst_Fuel,J1748&lt;&gt;"",FALSE)</f>
        <v>0</v>
      </c>
      <c r="AL1748" s="1096"/>
      <c r="AM1748" s="352" t="str">
        <f>EUconst_CNTR_EF&amp;EUconst_Value</f>
        <v>EF_Waarde</v>
      </c>
      <c r="AN1748" s="372" t="str">
        <f>IF(AC1748=TRUE,IF(COUNTIF(MSPara_SourceStreamCategory,V1748)=0,"",INDEX(MSPara_CalcFactorsMatrix,MATCH(V1748,MSPara_SourceStreamCategory,0),MATCH(AM1748&amp;"_"&amp;2,MSPara_CalcFactors,0))),"")</f>
        <v/>
      </c>
      <c r="AO1748" s="373" t="str">
        <f>IF(AC1748=TRUE,IF(COUNTIF(MSPara_SourceStreamCategory,V1748)=0,"",INDEX(MSPara_CalcFactorsMatrix,MATCH(V1748,MSPara_SourceStreamCategory,0),MATCH(AM1748&amp;"_"&amp;1,MSPara_CalcFactors,0))),"")</f>
        <v/>
      </c>
      <c r="AP1748" s="366" t="b">
        <f>AND(AND(AH1748&lt;&gt;"",AJ1748&lt;&gt;""),AJ1748=AH1748)</f>
        <v>0</v>
      </c>
      <c r="AQ1748" s="374" t="str">
        <f>IF(AND(AA1748&lt;&gt;"",AP1748=TRUE),IF(OR(INDEX(AN1748:AO1748,3-AA1748)=EUconst_NA,INDEX(AN1748:AO1748,3-AA1748)=0),"",INDEX(AN1748:AO1748,3-AA1748)),"")</f>
        <v/>
      </c>
      <c r="AR1748" s="366">
        <f>IF(AC1748=TRUE,IF(COUNT(K1748:L1748)=0,0,IF(L1748="",K1748,L1748)),0)</f>
        <v>0</v>
      </c>
      <c r="AS1748" s="362" t="b">
        <f>AND(AC1748=TRUE,OR(AND(F1748&lt;&gt;"",NOT(ISNUMBER(AA1748))),L1748&lt;&gt;"",F1748="",AQ1748=""))</f>
        <v>0</v>
      </c>
      <c r="AT1748" s="362" t="b">
        <f t="shared" ref="AT1748:AT1754" si="436">AND(AC1748=TRUE,NOT(AS1748))</f>
        <v>0</v>
      </c>
      <c r="AU1748" s="1097"/>
      <c r="AV1748" s="375" t="b">
        <f t="shared" ref="AV1748:AV1754" si="437">AND(ISNUMBER(AA1748),AQ1748="")</f>
        <v>0</v>
      </c>
      <c r="AW1748" s="376" t="b">
        <f t="shared" ref="AW1748:AW1754" si="438">AND(ISNUMBER(AA1748),AQ1748&lt;&gt;AR1748)</f>
        <v>0</v>
      </c>
      <c r="AX1748" s="377" t="e">
        <f>OR(AND(AJ1746=EUconst_kNm3,AJ1748=EUconst_tCO2pt),AND(AJ1746=EUconst_t,AJ1748=EUconst_tCO2pkNm3))</f>
        <v>#N/A</v>
      </c>
      <c r="AY1748" s="362" t="b">
        <f t="shared" ref="AY1748:AY1754" si="439">AND(L1748&lt;&gt;"",Y1748=EUconst_NA)</f>
        <v>0</v>
      </c>
      <c r="AZ1748" s="1097"/>
      <c r="BA1748" s="1097"/>
      <c r="BB1748" s="378" t="s">
        <v>590</v>
      </c>
      <c r="BC1748" s="377" t="str">
        <f>IF(K1736=BC1746,AR1746*IF(AJ1748=EUconst_tCO2pTJ,(AR1749/1000),1)*AR1748*AR1750*AR1754,"")</f>
        <v/>
      </c>
      <c r="BD1748" s="357" t="str">
        <f>IF(K1736=BD1746,AR1746*AR1748*AR1751*AR1754,"")</f>
        <v/>
      </c>
      <c r="BE1748" s="356" t="str">
        <f>IF(K1736=BE1746,3.664*AR1746*AR1752*AR1754,"")</f>
        <v/>
      </c>
      <c r="BF1748" s="1097"/>
      <c r="BG1748" s="1097"/>
      <c r="BH1748" s="1097"/>
      <c r="BI1748" s="1097"/>
      <c r="BJ1748" s="1097"/>
      <c r="BK1748" s="1097"/>
      <c r="BL1748" s="1097"/>
      <c r="BM1748" s="1097"/>
      <c r="BN1748" s="1097"/>
      <c r="BO1748" s="1097"/>
      <c r="BP1748" s="1097"/>
      <c r="BQ1748" s="1097"/>
      <c r="BR1748" s="1097"/>
      <c r="BS1748" s="1097"/>
      <c r="BT1748" s="1097"/>
      <c r="BU1748" s="1097"/>
      <c r="BV1748" s="1097"/>
      <c r="BW1748" s="1097"/>
      <c r="BX1748" s="1097"/>
      <c r="BY1748" s="1097"/>
      <c r="BZ1748" s="362" t="b">
        <f>OR(BZ1746,Y1748=EUconst_NA)</f>
        <v>1</v>
      </c>
    </row>
    <row r="1749" spans="1:78" s="1066" customFormat="1" ht="12.75" customHeight="1" thickBot="1" x14ac:dyDescent="0.3">
      <c r="A1749" s="1055"/>
      <c r="B1749" s="928"/>
      <c r="C1749" s="484" t="s">
        <v>197</v>
      </c>
      <c r="D1749" s="346" t="str">
        <f>Translations!$B$636</f>
        <v>NCV:</v>
      </c>
      <c r="E1749" s="1105"/>
      <c r="F1749" s="379"/>
      <c r="G1749" s="1836" t="str">
        <f t="shared" si="434"/>
        <v/>
      </c>
      <c r="H1749" s="1837"/>
      <c r="I1749" s="696" t="str">
        <f>AJ1749</f>
        <v/>
      </c>
      <c r="J1749" s="910"/>
      <c r="K1749" s="380" t="str">
        <f t="shared" si="435"/>
        <v/>
      </c>
      <c r="L1749" s="877"/>
      <c r="M1749" s="473" t="str">
        <f>+IF(OR(N1749&lt;&gt;"",O1749&lt;&gt;""),"onvolledig!","")</f>
        <v/>
      </c>
      <c r="N1749" s="873" t="str">
        <f>IF(N1738="",IF(AND(E1737&lt;&gt;"",OR(F1749="",COUNT(K1749:L1749)=0),Y1749&lt;&gt;EUconst_NA,T1737&lt;&gt;TRUE),EUconst_ERR_Incomplete,IF(COUNTIF(AX1749:AZ1749,TRUE)&gt;0,"","")),"")</f>
        <v/>
      </c>
      <c r="O1749" s="874" t="str">
        <f>+IF(N1738="",IF(COUNT(K1749:L1749)=0,IF(K1736="Verbranding","onvolledig!",""),""),"")</f>
        <v/>
      </c>
      <c r="P1749" s="1101"/>
      <c r="Q1749" s="1101"/>
      <c r="R1749" s="1101"/>
      <c r="S1749" s="1097"/>
      <c r="T1749" s="381" t="str">
        <f>EUconst_CNTR_NCV&amp;E1737</f>
        <v>NCV_</v>
      </c>
      <c r="U1749" s="1107"/>
      <c r="V1749" s="382" t="str">
        <f t="shared" ref="V1749:V1754" si="440">V1748</f>
        <v/>
      </c>
      <c r="W1749" s="1097"/>
      <c r="X1749" s="1107"/>
      <c r="Y1749" s="383" t="str">
        <f>IF(OR(T1737=TRUE,E1737=""),"",IF(F1749=EUconst_NA,EUconst_NA,INDEX(EUwideConstants!$N:$N,MATCH(T1749,EUwideConstants!$Q:$Q,0))))</f>
        <v/>
      </c>
      <c r="Z1749" s="384" t="str">
        <f>IF(ISBLANK(F1749),"",IF(F1749=EUconst_NA,"",INDEX(EUwideConstants!$H:$M,MATCH(T1749,EUwideConstants!$Q:$Q,0),MATCH(F1749,CNTR_TierList,0))))</f>
        <v/>
      </c>
      <c r="AA1749" s="385" t="str">
        <f>IF(COUNTIF(EUconst_DefaultValues,Z1749)&gt;0,MATCH(Z1749,EUconst_DefaultValues,0),"")</f>
        <v/>
      </c>
      <c r="AB1749" s="1097"/>
      <c r="AC1749" s="386" t="b">
        <f>IF(K1736="Verbranding",AND(AC1746,Y1749&lt;&gt;""),FALSE)</f>
        <v>0</v>
      </c>
      <c r="AD1749" s="1097"/>
      <c r="AE1749" s="387" t="str">
        <f>EUconst_CNTR_NCV&amp;EUconst_Unit</f>
        <v>NCV_Eenheid</v>
      </c>
      <c r="AF1749" s="388" t="str">
        <f>IF(AC1749=TRUE, IF(COUNTIF(MSPara_SourceStreamCategory,V1749)=0,"",INDEX(MSPara_CalcFactorsMatrix,MATCH(V1749,MSPara_SourceStreamCategory,0),MATCH(AE1749&amp;"_"&amp;2,MSPara_CalcFactors,0))),"")</f>
        <v/>
      </c>
      <c r="AG1749" s="389" t="str">
        <f>IF(AC1749=TRUE, IF(COUNTIF(MSPara_SourceStreamCategory,V1749)=0,"",INDEX(MSPara_CalcFactorsMatrix,MATCH(V1749,MSPara_SourceStreamCategory,0),MATCH(AE1749&amp;"_"&amp;1,MSPara_CalcFactors,0))),"")</f>
        <v/>
      </c>
      <c r="AH1749" s="390" t="str">
        <f>IF(AA1749="","",INDEX(AF1749:AG1749,3-AA1749))</f>
        <v/>
      </c>
      <c r="AI1749" s="1115"/>
      <c r="AJ1749" s="386" t="str">
        <f>IF(AC1749=TRUE,IF(AJ1746="","",IF(AJ1746=EUconst_kNm3,EUconst_GJpkNm3,EUconst_GJpt)),"")</f>
        <v/>
      </c>
      <c r="AK1749" s="1116"/>
      <c r="AL1749" s="1096"/>
      <c r="AM1749" s="387" t="str">
        <f>EUconst_CNTR_NCV&amp;EUconst_Value</f>
        <v>NCV_Waarde</v>
      </c>
      <c r="AN1749" s="391" t="str">
        <f>IF(AC1749=TRUE,IF(COUNTIF(MSPara_SourceStreamCategory,V1749)=0,"",INDEX(MSPara_CalcFactorsMatrix,MATCH(V1749,MSPara_SourceStreamCategory,0),MATCH(AM1749&amp;"_"&amp;2,MSPara_CalcFactors,0))),"")</f>
        <v/>
      </c>
      <c r="AO1749" s="392" t="str">
        <f>IF(AC1749=TRUE,IF(COUNTIF(MSPara_SourceStreamCategory,V1749)=0,"",INDEX(MSPara_CalcFactorsMatrix,MATCH(V1749,MSPara_SourceStreamCategory,0),MATCH(AM1749&amp;"_"&amp;1,MSPara_CalcFactors,0))),"")</f>
        <v/>
      </c>
      <c r="AP1749" s="386" t="b">
        <f>AND(AND(AH1749&lt;&gt;"",AJ1749&lt;&gt;""),AJ1749=AH1749)</f>
        <v>0</v>
      </c>
      <c r="AQ1749" s="393" t="str">
        <f>IF(AND(AA1749&lt;&gt;"",AP1749=TRUE),IF(OR(INDEX(AN1749:AO1749,3-AA1749)=EUconst_NA,INDEX(AN1749:AO1749,3-AA1749)=0),"",INDEX(AN1749:AO1749,3-AA1749)),"")</f>
        <v/>
      </c>
      <c r="AR1749" s="386">
        <f>IF(AC1749=TRUE,IF(COUNT(K1749:L1749)=0,0,IF(L1749="",K1749,L1749)),0)</f>
        <v>0</v>
      </c>
      <c r="AS1749" s="382" t="b">
        <f>AND(AC1749=TRUE,OR(AND(F1749&lt;&gt;"",NOT(ISNUMBER(AA1749))),L1749&lt;&gt;"",F1749="",AQ1749=""))</f>
        <v>0</v>
      </c>
      <c r="AT1749" s="382" t="b">
        <f t="shared" si="436"/>
        <v>0</v>
      </c>
      <c r="AU1749" s="1097"/>
      <c r="AV1749" s="394" t="b">
        <f t="shared" si="437"/>
        <v>0</v>
      </c>
      <c r="AW1749" s="395" t="b">
        <f t="shared" si="438"/>
        <v>0</v>
      </c>
      <c r="AX1749" s="1097"/>
      <c r="AY1749" s="382" t="b">
        <f t="shared" si="439"/>
        <v>0</v>
      </c>
      <c r="AZ1749" s="1097"/>
      <c r="BA1749" s="1097"/>
      <c r="BB1749" s="378" t="s">
        <v>591</v>
      </c>
      <c r="BC1749" s="377" t="str">
        <f>IF(K1736=BC1746,AR1746*IF(AJ1748=EUconst_tCO2pTJ,(AR1749/1000),1)*AR1748*AR1750*AR1753,"")</f>
        <v/>
      </c>
      <c r="BD1749" s="357" t="str">
        <f>IF(K1736=BD1746,AR1746*AR1748*AR1751*AR1753,"")</f>
        <v/>
      </c>
      <c r="BE1749" s="356" t="str">
        <f>IF(K1736=BE1746,3.664*AR1746*AR1752*AR1753,"")</f>
        <v/>
      </c>
      <c r="BF1749" s="1097"/>
      <c r="BG1749" s="1097"/>
      <c r="BH1749" s="1097"/>
      <c r="BI1749" s="1097"/>
      <c r="BJ1749" s="1097"/>
      <c r="BK1749" s="1097"/>
      <c r="BL1749" s="1097"/>
      <c r="BM1749" s="1097"/>
      <c r="BN1749" s="1097"/>
      <c r="BO1749" s="1097"/>
      <c r="BP1749" s="1097"/>
      <c r="BQ1749" s="1097"/>
      <c r="BR1749" s="1097"/>
      <c r="BS1749" s="1097"/>
      <c r="BT1749" s="1097"/>
      <c r="BU1749" s="1097"/>
      <c r="BV1749" s="1097"/>
      <c r="BW1749" s="1097"/>
      <c r="BX1749" s="1097"/>
      <c r="BY1749" s="1097"/>
      <c r="BZ1749" s="382" t="b">
        <f>OR(BZ1746,Y1749=EUconst_NA)</f>
        <v>1</v>
      </c>
    </row>
    <row r="1750" spans="1:78" s="1066" customFormat="1" ht="12.75" customHeight="1" thickBot="1" x14ac:dyDescent="0.3">
      <c r="A1750" s="1055"/>
      <c r="B1750" s="928"/>
      <c r="C1750" s="484" t="s">
        <v>198</v>
      </c>
      <c r="D1750" s="346" t="str">
        <f>Translations!$B$638</f>
        <v>OxF:</v>
      </c>
      <c r="E1750" s="1105"/>
      <c r="F1750" s="379"/>
      <c r="G1750" s="1836" t="str">
        <f t="shared" si="434"/>
        <v/>
      </c>
      <c r="H1750" s="1837"/>
      <c r="I1750" s="697" t="str">
        <f>IF(OR(AC1750=FALSE,Y1750=EUconst_NA),"","-")</f>
        <v/>
      </c>
      <c r="J1750" s="911"/>
      <c r="K1750" s="396" t="str">
        <f t="shared" si="435"/>
        <v/>
      </c>
      <c r="L1750" s="471"/>
      <c r="M1750" s="473" t="str">
        <f>IF(N1738="",IF(AND(E1737&lt;&gt;"",OR(F1750="",COUNT(K1750:L1750)=0),Y1750&lt;&gt;EUconst_NA,T1737&lt;&gt;TRUE),EUconst_ERR_Incomplete,IF(COUNTIF(AX1750:AZ1750,TRUE)&gt;0,EUconst_ERR_Inconsistent,"")),"")</f>
        <v/>
      </c>
      <c r="O1750" s="1056"/>
      <c r="P1750" s="1101"/>
      <c r="Q1750" s="1101"/>
      <c r="R1750" s="1101"/>
      <c r="S1750" s="1097"/>
      <c r="T1750" s="381" t="str">
        <f>EUconst_CNTR_OxidationFactor&amp;E1737</f>
        <v>OxF_</v>
      </c>
      <c r="U1750" s="1107"/>
      <c r="V1750" s="382" t="str">
        <f t="shared" si="440"/>
        <v/>
      </c>
      <c r="W1750" s="1097"/>
      <c r="X1750" s="1107"/>
      <c r="Y1750" s="383" t="str">
        <f>IF(OR(T1737=TRUE,E1737=""),"",INDEX(EUwideConstants!$N:$N,MATCH(T1750,EUwideConstants!$Q:$Q,0)))</f>
        <v/>
      </c>
      <c r="Z1750" s="384" t="str">
        <f>IF(ISBLANK(F1750),"",IF(F1750=EUconst_NA,"",INDEX(EUwideConstants!$H:$M,MATCH(T1750,EUwideConstants!$Q:$Q,0),MATCH(F1750,CNTR_TierList,0))))</f>
        <v/>
      </c>
      <c r="AA1750" s="365" t="str">
        <f>IF(F1750=1,1,"")</f>
        <v/>
      </c>
      <c r="AB1750" s="1097"/>
      <c r="AC1750" s="386" t="b">
        <f>AND(AC1746,Y1750&lt;&gt;EUconst_NA)</f>
        <v>0</v>
      </c>
      <c r="AD1750" s="1097"/>
      <c r="AE1750" s="1117"/>
      <c r="AG1750" s="1118"/>
      <c r="AH1750" s="1115"/>
      <c r="AI1750" s="1119"/>
      <c r="AJ1750" s="1115"/>
      <c r="AK1750" s="1120"/>
      <c r="AL1750" s="1096"/>
      <c r="AM1750" s="387" t="str">
        <f>EUconst_CNTR_OxidationFactor&amp;EUconst_Value</f>
        <v>OxF_Waarde</v>
      </c>
      <c r="AN1750" s="1121"/>
      <c r="AO1750" s="1113">
        <v>1</v>
      </c>
      <c r="AP1750" s="1115"/>
      <c r="AQ1750" s="397" t="str">
        <f>IF(AA1750="","",AO1750)</f>
        <v/>
      </c>
      <c r="AR1750" s="386">
        <f>IF(AC1750=TRUE,IF(COUNT(K1750:L1750)=0,0,IF(L1750="",K1750,L1750)),1)</f>
        <v>1</v>
      </c>
      <c r="AS1750" s="382" t="b">
        <f>AND(AC1750=TRUE,OR(ISNUMBER(L1750),NOT(ISNUMBER(AA1750))))</f>
        <v>0</v>
      </c>
      <c r="AT1750" s="382" t="b">
        <f t="shared" si="436"/>
        <v>0</v>
      </c>
      <c r="AU1750" s="1097"/>
      <c r="AV1750" s="394" t="b">
        <f t="shared" si="437"/>
        <v>0</v>
      </c>
      <c r="AW1750" s="395" t="b">
        <f t="shared" si="438"/>
        <v>0</v>
      </c>
      <c r="AX1750" s="1097"/>
      <c r="AY1750" s="411" t="b">
        <f t="shared" si="439"/>
        <v>0</v>
      </c>
      <c r="AZ1750" s="362" t="b">
        <f>AR1750&gt;100%</f>
        <v>0</v>
      </c>
      <c r="BA1750" s="1097"/>
      <c r="BB1750" s="378" t="s">
        <v>289</v>
      </c>
      <c r="BC1750" s="377" t="str">
        <f>IF(K1736=BC1746,AR1746*IF(AJ1748=EUconst_tCO2pTJ,(AR1749/1000),1)*AR1748*AR1750*(1-AR1753),"")</f>
        <v/>
      </c>
      <c r="BD1750" s="357" t="str">
        <f>IF(K1736=BD1746,AR1746*AR1748*AR1751*(1-AR1753),"")</f>
        <v/>
      </c>
      <c r="BE1750" s="356" t="str">
        <f>IF(K1736=BE1746,3.664*AR1746*AR1752*(1-AR1753),"")</f>
        <v/>
      </c>
      <c r="BF1750" s="1097"/>
      <c r="BG1750" s="1097"/>
      <c r="BH1750" s="1097"/>
      <c r="BI1750" s="1097"/>
      <c r="BJ1750" s="1097"/>
      <c r="BK1750" s="1097"/>
      <c r="BL1750" s="1097"/>
      <c r="BM1750" s="1097"/>
      <c r="BN1750" s="1097"/>
      <c r="BO1750" s="1097"/>
      <c r="BP1750" s="1097"/>
      <c r="BQ1750" s="1097"/>
      <c r="BR1750" s="1097"/>
      <c r="BS1750" s="1097"/>
      <c r="BT1750" s="1097"/>
      <c r="BU1750" s="1097"/>
      <c r="BV1750" s="1097"/>
      <c r="BW1750" s="1097"/>
      <c r="BX1750" s="1097"/>
      <c r="BY1750" s="1097"/>
      <c r="BZ1750" s="382" t="b">
        <f>OR(BZ1746,Y1750=EUconst_NA)</f>
        <v>1</v>
      </c>
    </row>
    <row r="1751" spans="1:78" s="1066" customFormat="1" ht="12.75" customHeight="1" thickBot="1" x14ac:dyDescent="0.3">
      <c r="A1751" s="1055"/>
      <c r="B1751" s="928"/>
      <c r="C1751" s="484" t="s">
        <v>199</v>
      </c>
      <c r="D1751" s="346" t="str">
        <f>Translations!$B$639</f>
        <v>ConvF:</v>
      </c>
      <c r="E1751" s="1105"/>
      <c r="F1751" s="379"/>
      <c r="G1751" s="1836" t="str">
        <f t="shared" si="434"/>
        <v/>
      </c>
      <c r="H1751" s="1837"/>
      <c r="I1751" s="697" t="str">
        <f>IF(OR(AC1751=FALSE,Y1751=EUconst_NA),"","-")</f>
        <v/>
      </c>
      <c r="J1751" s="911"/>
      <c r="K1751" s="396" t="str">
        <f t="shared" si="435"/>
        <v/>
      </c>
      <c r="L1751" s="471"/>
      <c r="M1751" s="473" t="str">
        <f>IF(N1738="",IF(AND(E1737&lt;&gt;"",OR(F1751="",COUNT(K1751:L1751)=0),Y1751&lt;&gt;EUconst_NA,T1737&lt;&gt;TRUE),EUconst_ERR_Incomplete,IF(COUNTIF(AX1751:AZ1751,TRUE)&gt;0,EUconst_ERR_Inconsistent,"")),"")</f>
        <v/>
      </c>
      <c r="O1751" s="1056"/>
      <c r="P1751" s="1101"/>
      <c r="Q1751" s="1101"/>
      <c r="R1751" s="1101"/>
      <c r="S1751" s="1097"/>
      <c r="T1751" s="381" t="str">
        <f>EUconst_CNTR_ConversionFactor&amp;E1737</f>
        <v>ConvF_</v>
      </c>
      <c r="U1751" s="1107"/>
      <c r="V1751" s="382" t="str">
        <f t="shared" si="440"/>
        <v/>
      </c>
      <c r="W1751" s="1097"/>
      <c r="X1751" s="1107"/>
      <c r="Y1751" s="383" t="str">
        <f>IF(OR(T1737=TRUE,E1737=""),"",INDEX(EUwideConstants!$N:$N,MATCH(T1751,EUwideConstants!$Q:$Q,0)))</f>
        <v/>
      </c>
      <c r="Z1751" s="384" t="str">
        <f>IF(ISBLANK(F1751),"",IF(F1751=EUconst_NA,"",INDEX(EUwideConstants!$H:$M,MATCH(T1751,EUwideConstants!$Q:$Q,0),MATCH(F1751,CNTR_TierList,0))))</f>
        <v/>
      </c>
      <c r="AA1751" s="402" t="str">
        <f>IF(F1751=1,1,"")</f>
        <v/>
      </c>
      <c r="AB1751" s="1097"/>
      <c r="AC1751" s="386" t="b">
        <f>AND(AC1746,Y1751&lt;&gt;EUconst_NA)</f>
        <v>0</v>
      </c>
      <c r="AD1751" s="1097"/>
      <c r="AE1751" s="1117"/>
      <c r="AG1751" s="1118"/>
      <c r="AH1751" s="1123"/>
      <c r="AI1751" s="1119"/>
      <c r="AJ1751" s="1123"/>
      <c r="AK1751" s="1120"/>
      <c r="AL1751" s="1096"/>
      <c r="AM1751" s="387" t="str">
        <f>EUconst_CNTR_ConversionFactor&amp;EUconst_Value</f>
        <v>ConvF_Waarde</v>
      </c>
      <c r="AN1751" s="1124"/>
      <c r="AO1751" s="1122">
        <v>1</v>
      </c>
      <c r="AP1751" s="1123"/>
      <c r="AQ1751" s="403" t="str">
        <f>IF(AA1751="","",AO1751)</f>
        <v/>
      </c>
      <c r="AR1751" s="386">
        <f>IF(AC1751=TRUE,IF(COUNT(K1751:L1751)=0,0,IF(L1751="",K1751,L1751)),1)</f>
        <v>1</v>
      </c>
      <c r="AS1751" s="382" t="b">
        <f>AND(AC1751=TRUE,OR(ISNUMBER(L1751),NOT(ISNUMBER(AA1751))))</f>
        <v>0</v>
      </c>
      <c r="AT1751" s="382" t="b">
        <f t="shared" si="436"/>
        <v>0</v>
      </c>
      <c r="AU1751" s="1097"/>
      <c r="AV1751" s="394" t="b">
        <f t="shared" si="437"/>
        <v>0</v>
      </c>
      <c r="AW1751" s="395" t="b">
        <f t="shared" si="438"/>
        <v>0</v>
      </c>
      <c r="AX1751" s="1097"/>
      <c r="AY1751" s="411" t="b">
        <f t="shared" si="439"/>
        <v>0</v>
      </c>
      <c r="AZ1751" s="400" t="b">
        <f>AR1751&gt;100%</f>
        <v>0</v>
      </c>
      <c r="BA1751" s="1097"/>
      <c r="BB1751" s="398" t="s">
        <v>478</v>
      </c>
      <c r="BC1751" s="399">
        <f>AR1746*AR1749/1000*(1-AR1753)</f>
        <v>0</v>
      </c>
      <c r="BD1751" s="400">
        <f>BC1751</f>
        <v>0</v>
      </c>
      <c r="BE1751" s="401">
        <f>BC1751</f>
        <v>0</v>
      </c>
      <c r="BF1751" s="1097"/>
      <c r="BG1751" s="1097"/>
      <c r="BH1751" s="1097"/>
      <c r="BI1751" s="1097"/>
      <c r="BJ1751" s="1097"/>
      <c r="BK1751" s="1097"/>
      <c r="BL1751" s="1097"/>
      <c r="BM1751" s="1097"/>
      <c r="BN1751" s="1097"/>
      <c r="BO1751" s="1097"/>
      <c r="BP1751" s="1097"/>
      <c r="BQ1751" s="1097"/>
      <c r="BR1751" s="1097"/>
      <c r="BS1751" s="1097"/>
      <c r="BT1751" s="1097"/>
      <c r="BU1751" s="1097"/>
      <c r="BV1751" s="1097"/>
      <c r="BW1751" s="1097"/>
      <c r="BX1751" s="1097"/>
      <c r="BY1751" s="1097"/>
      <c r="BZ1751" s="382" t="b">
        <f>OR(BZ1746,Y1751=EUconst_NA)</f>
        <v>1</v>
      </c>
    </row>
    <row r="1752" spans="1:78" s="1066" customFormat="1" ht="12.75" customHeight="1" thickBot="1" x14ac:dyDescent="0.3">
      <c r="A1752" s="1055"/>
      <c r="B1752" s="928"/>
      <c r="C1752" s="484" t="s">
        <v>329</v>
      </c>
      <c r="D1752" s="346" t="str">
        <f>Translations!$B$640</f>
        <v>C-gehalte:</v>
      </c>
      <c r="E1752" s="1105"/>
      <c r="F1752" s="379"/>
      <c r="G1752" s="1836" t="str">
        <f t="shared" si="434"/>
        <v/>
      </c>
      <c r="H1752" s="1837"/>
      <c r="I1752" s="697" t="str">
        <f>AJ1752</f>
        <v/>
      </c>
      <c r="J1752" s="912"/>
      <c r="K1752" s="404" t="str">
        <f t="shared" si="435"/>
        <v/>
      </c>
      <c r="L1752" s="405"/>
      <c r="M1752" s="473" t="str">
        <f>IF(N1738="",IF(AND(E1737&lt;&gt;"",OR(F1752="",COUNT(K1752:L1752)=0),Y1752&lt;&gt;EUconst_NA,T1737&lt;&gt;TRUE),EUconst_ERR_Incomplete,IF(COUNTIF(AX1752:AZ1752,TRUE)&gt;0,EUconst_ERR_Inconsistent,"")),"")</f>
        <v/>
      </c>
      <c r="O1752" s="1056"/>
      <c r="P1752" s="1101"/>
      <c r="Q1752" s="1101"/>
      <c r="R1752" s="1101"/>
      <c r="S1752" s="1097"/>
      <c r="T1752" s="381" t="str">
        <f>EUconst_CNTR_CarbonContent&amp;E1737</f>
        <v>CarbC_</v>
      </c>
      <c r="U1752" s="1107"/>
      <c r="V1752" s="382" t="str">
        <f t="shared" si="440"/>
        <v/>
      </c>
      <c r="W1752" s="1097"/>
      <c r="X1752" s="1107"/>
      <c r="Y1752" s="383" t="str">
        <f>IF(OR(T1737=TRUE,E1737=""),"",INDEX(EUwideConstants!$N:$N,MATCH(T1752,EUwideConstants!$Q:$Q,0)))</f>
        <v/>
      </c>
      <c r="Z1752" s="384" t="str">
        <f>IF(ISBLANK(F1752),"",IF(F1752=EUconst_NA,"",INDEX(EUwideConstants!$H:$M,MATCH(T1752,EUwideConstants!$Q:$Q,0),MATCH(F1752,CNTR_TierList,0))))</f>
        <v/>
      </c>
      <c r="AA1752" s="406" t="str">
        <f>IF(COUNTIF(EUconst_DefaultValues,Z1752)&gt;0,MATCH(Z1752,EUconst_DefaultValues,0),"")</f>
        <v/>
      </c>
      <c r="AB1752" s="1097"/>
      <c r="AC1752" s="386" t="b">
        <f>AND(AC1746,Y1752&lt;&gt;EUconst_NA)</f>
        <v>0</v>
      </c>
      <c r="AD1752" s="1097"/>
      <c r="AE1752" s="387" t="str">
        <f>EUconst_CNTR_CarbonContent&amp;EUconst_Unit</f>
        <v>CarbC_Eenheid</v>
      </c>
      <c r="AF1752" s="388" t="str">
        <f>IF(AC1752=TRUE, IF(COUNTIF(MSPara_SourceStreamCategory,V1752)=0,"",INDEX(MSPara_CalcFactorsMatrix,MATCH(V1752,MSPara_SourceStreamCategory,0),MATCH(AE1752&amp;"_"&amp;2,MSPara_CalcFactors,0))),"")</f>
        <v/>
      </c>
      <c r="AG1752" s="389" t="str">
        <f>IF(AC1752=TRUE, IF(COUNTIF(MSPara_SourceStreamCategory,V1752)=0,"",INDEX(MSPara_CalcFactorsMatrix,MATCH(V1752,MSPara_SourceStreamCategory,0),MATCH(AE1752&amp;"_"&amp;1,MSPara_CalcFactors,0))),"")</f>
        <v/>
      </c>
      <c r="AH1752" s="407" t="str">
        <f>IF(AA1752="","",INDEX(AF1752:AG1752,3-AA1752))</f>
        <v/>
      </c>
      <c r="AI1752" s="1119"/>
      <c r="AJ1752" s="408" t="str">
        <f>IF(AC1752=TRUE,IF(AJ1746="","",IF(AJ1746=EUconst_kNm3,EUconst_tCpkNm3,EUconst_tCpt)),"")</f>
        <v/>
      </c>
      <c r="AK1752" s="1120"/>
      <c r="AL1752" s="1096"/>
      <c r="AM1752" s="387" t="str">
        <f>EUconst_CNTR_CarbonContent&amp;EUconst_Value</f>
        <v>CarbC_Waarde</v>
      </c>
      <c r="AN1752" s="391" t="str">
        <f>IF(AC1752=TRUE,IF(COUNTIF(MSPara_SourceStreamCategory,V1752)=0,"",INDEX(MSPara_CalcFactorsMatrix,MATCH(V1752,MSPara_SourceStreamCategory,0),MATCH(AM1752&amp;"_"&amp;2,MSPara_CalcFactors,0))),"")</f>
        <v/>
      </c>
      <c r="AO1752" s="409" t="str">
        <f>IF(AC1752=TRUE,IF(COUNTIF(MSPara_SourceStreamCategory,V1752)=0,"",INDEX(MSPara_CalcFactorsMatrix,MATCH(V1752,MSPara_SourceStreamCategory,0),MATCH(AM1752&amp;"_"&amp;1,MSPara_CalcFactors,0))),"")</f>
        <v/>
      </c>
      <c r="AP1752" s="386" t="b">
        <f>AND(AND(AH1752&lt;&gt;"",AJ1752&lt;&gt;""),AJ1752=AH1752)</f>
        <v>0</v>
      </c>
      <c r="AQ1752" s="410" t="str">
        <f>IF(AND(AA1752&lt;&gt;"",AP1752=TRUE),IF(OR(INDEX(AN1752:AO1752,3-AA1752)=EUconst_NA,INDEX(AN1752:AO1752,3-AA1752)=0),"",INDEX(AN1752:AO1752,3-AA1752)),"")</f>
        <v/>
      </c>
      <c r="AR1752" s="386">
        <f>IF(AC1752=TRUE,IF(COUNT(K1752:L1752)=0,0,IF(L1752="",K1752,L1752)),0)</f>
        <v>0</v>
      </c>
      <c r="AS1752" s="382" t="b">
        <f>AND(AC1752=TRUE,OR(AND(F1752&lt;&gt;"",NOT(ISNUMBER(AA1752))),L1752&lt;&gt;"",F1752="",AQ1752=""))</f>
        <v>0</v>
      </c>
      <c r="AT1752" s="382" t="b">
        <f t="shared" si="436"/>
        <v>0</v>
      </c>
      <c r="AU1752" s="1097"/>
      <c r="AV1752" s="394" t="b">
        <f t="shared" si="437"/>
        <v>0</v>
      </c>
      <c r="AW1752" s="395" t="b">
        <f t="shared" si="438"/>
        <v>0</v>
      </c>
      <c r="AX1752" s="377" t="e">
        <f>OR(AND(AJ1746=EUconst_kNm3,AJ1752=EUconst_tCpt),AND(AJ1746=EUconst_t,AJ1752=EUconst_tCpkNm3))</f>
        <v>#N/A</v>
      </c>
      <c r="AY1752" s="382" t="b">
        <f t="shared" si="439"/>
        <v>0</v>
      </c>
      <c r="AZ1752" s="1097"/>
      <c r="BA1752" s="1097"/>
      <c r="BB1752" s="398" t="s">
        <v>479</v>
      </c>
      <c r="BC1752" s="399">
        <f>AR1746*AR1749/1000*AR1753</f>
        <v>0</v>
      </c>
      <c r="BD1752" s="400">
        <f>BC1752</f>
        <v>0</v>
      </c>
      <c r="BE1752" s="401">
        <f>BC1752</f>
        <v>0</v>
      </c>
      <c r="BF1752" s="1097"/>
      <c r="BG1752" s="1097"/>
      <c r="BH1752" s="1097"/>
      <c r="BI1752" s="1097"/>
      <c r="BJ1752" s="1097"/>
      <c r="BK1752" s="1097"/>
      <c r="BL1752" s="1097"/>
      <c r="BM1752" s="1097"/>
      <c r="BN1752" s="1097"/>
      <c r="BO1752" s="1097"/>
      <c r="BP1752" s="1097"/>
      <c r="BQ1752" s="1097"/>
      <c r="BR1752" s="1097"/>
      <c r="BS1752" s="1097"/>
      <c r="BT1752" s="1097"/>
      <c r="BU1752" s="1097"/>
      <c r="BV1752" s="1097"/>
      <c r="BW1752" s="1097"/>
      <c r="BX1752" s="1097"/>
      <c r="BY1752" s="1097"/>
      <c r="BZ1752" s="382" t="b">
        <f>OR(BZ1746,Y1752=EUconst_NA)</f>
        <v>1</v>
      </c>
    </row>
    <row r="1753" spans="1:78" s="1066" customFormat="1" ht="12.75" customHeight="1" x14ac:dyDescent="0.25">
      <c r="A1753" s="1055"/>
      <c r="B1753" s="928"/>
      <c r="C1753" s="481" t="s">
        <v>330</v>
      </c>
      <c r="D1753" s="346" t="str">
        <f>Translations!$B$641</f>
        <v>BioF:</v>
      </c>
      <c r="E1753" s="1105"/>
      <c r="F1753" s="379"/>
      <c r="G1753" s="1836" t="str">
        <f t="shared" si="434"/>
        <v/>
      </c>
      <c r="H1753" s="1837"/>
      <c r="I1753" s="697" t="str">
        <f>IF(OR(AC1753=FALSE,Y1753=EUconst_NA),"","-")</f>
        <v/>
      </c>
      <c r="J1753" s="911"/>
      <c r="K1753" s="396" t="str">
        <f t="shared" si="435"/>
        <v/>
      </c>
      <c r="L1753" s="471"/>
      <c r="M1753" s="473" t="str">
        <f>IF(N1738="",IF(AND(E1737&lt;&gt;"",OR(F1753="",COUNT(K1753:L1753)=0),Y1753&lt;&gt;EUconst_NA,T1737&lt;&gt;TRUE),EUconst_ERR_Incomplete,IF(COUNTIF(AX1753:AZ1753,TRUE)&gt;0,EUconst_ERR_Inconsistent,"")),"")</f>
        <v/>
      </c>
      <c r="O1753" s="1056"/>
      <c r="P1753" s="1106"/>
      <c r="Q1753" s="1106"/>
      <c r="R1753" s="1106"/>
      <c r="S1753" s="1097"/>
      <c r="T1753" s="381" t="str">
        <f>EUconst_CNTR_BiomassContent&amp;E1737</f>
        <v>BioC_</v>
      </c>
      <c r="U1753" s="1107"/>
      <c r="V1753" s="411" t="str">
        <f t="shared" si="440"/>
        <v/>
      </c>
      <c r="W1753" s="362" t="str">
        <f>IF(COUNTIF(MSPara_SourceStreamCategory,V1753)=0,"",INDEX(MSPara_IsFossil,MATCH(V1753,MSPara_SourceStreamCategory,0)))</f>
        <v/>
      </c>
      <c r="X1753" s="1107"/>
      <c r="Y1753" s="383" t="str">
        <f>IF(OR(T1737=TRUE,E1737=""),"",IF(OR(W1753=TRUE,F1753=EUconst_NA),EUconst_NA,INDEX(EUwideConstants!$N:$N,MATCH(T1753,EUwideConstants!$Q:$Q,0))))</f>
        <v/>
      </c>
      <c r="Z1753" s="384" t="str">
        <f>IF(ISBLANK(F1753),"",IF(F1753=EUconst_NA,"",INDEX(EUwideConstants!$H:$M,MATCH(T1753,EUwideConstants!$Q:$Q,0),MATCH(F1753,CNTR_TierList,0))))</f>
        <v/>
      </c>
      <c r="AA1753" s="412" t="str">
        <f>IF(F1753=1,1,"")</f>
        <v/>
      </c>
      <c r="AB1753" s="1097"/>
      <c r="AC1753" s="386" t="b">
        <f>AND(AC1746,Y1753&lt;&gt;EUconst_NA)</f>
        <v>0</v>
      </c>
      <c r="AD1753" s="1097"/>
      <c r="AE1753" s="1117"/>
      <c r="AG1753" s="1118"/>
      <c r="AH1753" s="1115"/>
      <c r="AI1753" s="1119"/>
      <c r="AJ1753" s="1115"/>
      <c r="AK1753" s="1120"/>
      <c r="AL1753" s="1096"/>
      <c r="AM1753" s="387" t="str">
        <f>EUconst_CNTR_BiomassContent&amp;EUconst_Value</f>
        <v>BioC_Waarde</v>
      </c>
      <c r="AO1753" s="413" t="str">
        <f>IF(AC1753=TRUE,IF(COUNTIF(MSPara_SourceStreamCategory,V1753)=0,"",INDEX(MSPara_CalcFactorsMatrix,MATCH(V1753,MSPara_SourceStreamCategory,0),MATCH(AM1753&amp;"_"&amp;2,MSPara_CalcFactors,0))),"")</f>
        <v/>
      </c>
      <c r="AP1753" s="1115"/>
      <c r="AQ1753" s="397" t="str">
        <f>IF(OR(AA1753="",AO1753=EUconst_NA),"",AO1753)</f>
        <v/>
      </c>
      <c r="AR1753" s="386">
        <f>IF(AC1753=TRUE,IF(COUNT(K1753:L1753)=0,0,IF(L1753="",K1753,L1753)),0)</f>
        <v>0</v>
      </c>
      <c r="AS1753" s="382" t="b">
        <f>AND(AC1753=TRUE,OR(AND(F1753&lt;&gt;"",NOT(ISNUMBER(AA1753))),L1753&lt;&gt;"",F1753="",AQ1753=""))</f>
        <v>0</v>
      </c>
      <c r="AT1753" s="382" t="b">
        <f t="shared" si="436"/>
        <v>0</v>
      </c>
      <c r="AU1753" s="1097"/>
      <c r="AV1753" s="394" t="b">
        <f t="shared" si="437"/>
        <v>0</v>
      </c>
      <c r="AW1753" s="395" t="b">
        <f t="shared" si="438"/>
        <v>0</v>
      </c>
      <c r="AX1753" s="1097"/>
      <c r="AY1753" s="411" t="b">
        <f t="shared" si="439"/>
        <v>0</v>
      </c>
      <c r="AZ1753" s="362" t="b">
        <f>OR(AR1753&gt;100%,(AR1753+AR1754)&gt;100%)</f>
        <v>0</v>
      </c>
      <c r="BA1753" s="1097"/>
      <c r="BB1753" s="1097"/>
      <c r="BC1753" s="1097"/>
      <c r="BD1753" s="1097"/>
      <c r="BE1753" s="1097"/>
      <c r="BF1753" s="1097"/>
      <c r="BG1753" s="1097"/>
      <c r="BH1753" s="1097"/>
      <c r="BI1753" s="1097"/>
      <c r="BJ1753" s="1097"/>
      <c r="BK1753" s="1097"/>
      <c r="BL1753" s="1097"/>
      <c r="BM1753" s="1097"/>
      <c r="BN1753" s="1097"/>
      <c r="BO1753" s="1097"/>
      <c r="BP1753" s="1097"/>
      <c r="BQ1753" s="1097"/>
      <c r="BR1753" s="1097"/>
      <c r="BS1753" s="1097"/>
      <c r="BT1753" s="1097"/>
      <c r="BU1753" s="1097"/>
      <c r="BV1753" s="1097"/>
      <c r="BW1753" s="1097"/>
      <c r="BX1753" s="1097"/>
      <c r="BY1753" s="1097"/>
      <c r="BZ1753" s="382" t="b">
        <f>OR(BZ1746,Y1753=EUconst_NA)</f>
        <v>1</v>
      </c>
    </row>
    <row r="1754" spans="1:78" s="1066" customFormat="1" ht="12.75" customHeight="1" thickBot="1" x14ac:dyDescent="0.3">
      <c r="A1754" s="1055"/>
      <c r="B1754" s="928"/>
      <c r="C1754" s="481" t="s">
        <v>453</v>
      </c>
      <c r="D1754" s="346" t="str">
        <f>Translations!$B$647</f>
        <v>niet-duurz. BioF:</v>
      </c>
      <c r="E1754" s="1105"/>
      <c r="F1754" s="414"/>
      <c r="G1754" s="1836" t="str">
        <f t="shared" si="434"/>
        <v/>
      </c>
      <c r="H1754" s="1837"/>
      <c r="I1754" s="698" t="str">
        <f>IF(OR(AC1754=FALSE,Y1754=EUconst_NA),"","-")</f>
        <v/>
      </c>
      <c r="J1754" s="911"/>
      <c r="K1754" s="415" t="str">
        <f t="shared" si="435"/>
        <v/>
      </c>
      <c r="L1754" s="686"/>
      <c r="M1754" s="473" t="str">
        <f>IF(N1738="",IF(AND(E1737&lt;&gt;"",OR(F1754="",COUNT(K1754:L1754)=0),Y1754&lt;&gt;EUconst_NA,T1737&lt;&gt;TRUE),EUconst_ERR_Incomplete,IF(COUNTIF(AX1754:AZ1754,TRUE)&gt;0,EUconst_ERR_Inconsistent,"")),"")</f>
        <v/>
      </c>
      <c r="O1754" s="1056"/>
      <c r="P1754" s="1106"/>
      <c r="Q1754" s="1106"/>
      <c r="R1754" s="1106"/>
      <c r="S1754" s="1097"/>
      <c r="T1754" s="416" t="str">
        <f>EUconst_CNTR_BiomassContent&amp;E1737</f>
        <v>BioC_</v>
      </c>
      <c r="U1754" s="1107"/>
      <c r="V1754" s="399" t="str">
        <f t="shared" si="440"/>
        <v/>
      </c>
      <c r="W1754" s="400" t="str">
        <f>IF(COUNTIF(MSPara_SourceStreamCategory,V1754)=0,"",INDEX(MSPara_IsFossil,MATCH(V1754,MSPara_SourceStreamCategory,0)))</f>
        <v/>
      </c>
      <c r="X1754" s="1107"/>
      <c r="Y1754" s="417" t="str">
        <f>IF(OR(T1737=TRUE,E1737=""),"",IF(OR(W1754=TRUE,F1754=EUconst_NA),EUconst_NA,INDEX(EUwideConstants!$N:$N,MATCH(T1754,EUwideConstants!$Q:$Q,0))))</f>
        <v/>
      </c>
      <c r="Z1754" s="418" t="str">
        <f>IF(ISBLANK(F1754),"",IF(F1754=EUconst_NA,"",INDEX(EUwideConstants!$H:$M,MATCH(T1754,EUwideConstants!$Q:$Q,0),MATCH(F1754,CNTR_TierList,0))))</f>
        <v/>
      </c>
      <c r="AA1754" s="419" t="str">
        <f>IF(F1754=1,1,"")</f>
        <v/>
      </c>
      <c r="AB1754" s="1097"/>
      <c r="AC1754" s="420" t="b">
        <f>AND(AC1746,Y1754&lt;&gt;EUconst_NA)</f>
        <v>0</v>
      </c>
      <c r="AD1754" s="1097"/>
      <c r="AE1754" s="1125"/>
      <c r="AF1754" s="1126"/>
      <c r="AG1754" s="1127"/>
      <c r="AH1754" s="1128"/>
      <c r="AI1754" s="1128"/>
      <c r="AJ1754" s="1128"/>
      <c r="AK1754" s="1129"/>
      <c r="AL1754" s="1096"/>
      <c r="AM1754" s="421" t="str">
        <f>EUconst_CNTR_BiomassContent&amp;EUconst_Value</f>
        <v>BioC_Waarde</v>
      </c>
      <c r="AN1754" s="1126"/>
      <c r="AO1754" s="422" t="str">
        <f>IF(AC1754=TRUE,IF(COUNTIF(MSPara_SourceStreamCategory,V1754)=0,"",INDEX(MSPara_CalcFactorsMatrix,MATCH(V1754,MSPara_SourceStreamCategory,0),MATCH(AM1754&amp;"_"&amp;2,MSPara_CalcFactors,0))),"")</f>
        <v/>
      </c>
      <c r="AP1754" s="1128"/>
      <c r="AQ1754" s="423" t="str">
        <f>IF(OR(AA1754="",AO1754=EUconst_NA),"",AO1754)</f>
        <v/>
      </c>
      <c r="AR1754" s="420">
        <f>IF(AC1754=TRUE,IF(COUNT(K1754:L1754)=0,0,IF(L1754="",K1754,L1754)),0)</f>
        <v>0</v>
      </c>
      <c r="AS1754" s="424" t="b">
        <f>AND(AC1754=TRUE,OR(AND(F1754&lt;&gt;"",NOT(ISNUMBER(AA1754))),L1754&lt;&gt;"",F1754="",AQ1754=""))</f>
        <v>0</v>
      </c>
      <c r="AT1754" s="424" t="b">
        <f t="shared" si="436"/>
        <v>0</v>
      </c>
      <c r="AU1754" s="1097"/>
      <c r="AV1754" s="425" t="b">
        <f t="shared" si="437"/>
        <v>0</v>
      </c>
      <c r="AW1754" s="426" t="b">
        <f t="shared" si="438"/>
        <v>0</v>
      </c>
      <c r="AX1754" s="1097"/>
      <c r="AY1754" s="399" t="b">
        <f t="shared" si="439"/>
        <v>0</v>
      </c>
      <c r="AZ1754" s="400" t="b">
        <f>OR(AR1753&gt;100%,(AR1753+AR1754)&gt;100%)</f>
        <v>0</v>
      </c>
      <c r="BA1754" s="1097"/>
      <c r="BB1754" s="1097"/>
      <c r="BC1754" s="1097"/>
      <c r="BD1754" s="1097"/>
      <c r="BE1754" s="1097"/>
      <c r="BF1754" s="1097"/>
      <c r="BG1754" s="1097"/>
      <c r="BH1754" s="1097"/>
      <c r="BI1754" s="1097"/>
      <c r="BJ1754" s="1097"/>
      <c r="BK1754" s="1097"/>
      <c r="BL1754" s="1097"/>
      <c r="BM1754" s="1097"/>
      <c r="BN1754" s="1097"/>
      <c r="BO1754" s="1097"/>
      <c r="BP1754" s="1097"/>
      <c r="BQ1754" s="1097"/>
      <c r="BR1754" s="1097"/>
      <c r="BS1754" s="1097"/>
      <c r="BT1754" s="1097"/>
      <c r="BU1754" s="1097"/>
      <c r="BV1754" s="1097"/>
      <c r="BW1754" s="1097"/>
      <c r="BX1754" s="1097"/>
      <c r="BY1754" s="1097"/>
      <c r="BZ1754" s="400" t="b">
        <f>OR(BZ1746,Y1754=EUconst_NA)</f>
        <v>1</v>
      </c>
    </row>
    <row r="1755" spans="1:78" s="1066" customFormat="1" ht="5.0999999999999996" customHeight="1" x14ac:dyDescent="0.25">
      <c r="A1755" s="1055"/>
      <c r="B1755" s="928"/>
      <c r="C1755" s="928"/>
      <c r="D1755" s="954"/>
      <c r="O1755" s="1056"/>
      <c r="P1755" s="1101"/>
      <c r="Q1755" s="1101"/>
      <c r="R1755" s="1101"/>
      <c r="S1755" s="1130"/>
      <c r="T1755" s="1097"/>
      <c r="U1755" s="1097"/>
      <c r="V1755" s="1097"/>
      <c r="W1755" s="1097"/>
      <c r="X1755" s="1097"/>
      <c r="Y1755" s="1097"/>
      <c r="Z1755" s="1097"/>
      <c r="AA1755" s="1097"/>
      <c r="AB1755" s="1097"/>
      <c r="AC1755" s="1097"/>
      <c r="AD1755" s="1097"/>
      <c r="AE1755" s="1097"/>
      <c r="AF1755" s="1097"/>
      <c r="AG1755" s="1097"/>
      <c r="AH1755" s="1097"/>
      <c r="AI1755" s="1097"/>
      <c r="AJ1755" s="1097"/>
      <c r="AK1755" s="1097"/>
      <c r="AL1755" s="1097"/>
      <c r="AM1755" s="1097"/>
      <c r="AN1755" s="1097"/>
      <c r="AO1755" s="1097"/>
      <c r="AP1755" s="1097"/>
      <c r="AQ1755" s="1097"/>
      <c r="AR1755" s="1097"/>
      <c r="AS1755" s="1097"/>
      <c r="AT1755" s="1097"/>
      <c r="AU1755" s="1097"/>
      <c r="AV1755" s="1097"/>
      <c r="AW1755" s="1097"/>
      <c r="AX1755" s="1097"/>
      <c r="AY1755" s="1097"/>
      <c r="AZ1755" s="1097"/>
      <c r="BA1755" s="1097"/>
      <c r="BB1755" s="1097"/>
      <c r="BC1755" s="1097"/>
      <c r="BD1755" s="1097"/>
      <c r="BE1755" s="1097"/>
      <c r="BF1755" s="1097"/>
      <c r="BG1755" s="1097"/>
      <c r="BH1755" s="1097"/>
      <c r="BI1755" s="1097"/>
      <c r="BJ1755" s="1097"/>
      <c r="BK1755" s="1097"/>
      <c r="BL1755" s="1097"/>
      <c r="BM1755" s="1097"/>
      <c r="BN1755" s="1097"/>
      <c r="BO1755" s="1097"/>
      <c r="BP1755" s="1097"/>
      <c r="BQ1755" s="1097"/>
      <c r="BR1755" s="1097"/>
      <c r="BS1755" s="1097"/>
      <c r="BT1755" s="1097"/>
      <c r="BU1755" s="1097"/>
      <c r="BV1755" s="1097"/>
      <c r="BW1755" s="1097"/>
      <c r="BX1755" s="1097"/>
      <c r="BY1755" s="1097"/>
      <c r="BZ1755" s="1097"/>
    </row>
    <row r="1756" spans="1:78" s="1066" customFormat="1" ht="12.75" customHeight="1" x14ac:dyDescent="0.25">
      <c r="A1756" s="1055"/>
      <c r="B1756" s="928"/>
      <c r="C1756" s="928"/>
      <c r="D1756" s="1840" t="str">
        <f>Translations!$B$674</f>
        <v>Tiers geldig van:</v>
      </c>
      <c r="E1756" s="1840"/>
      <c r="F1756" s="1841"/>
      <c r="G1756" s="624"/>
      <c r="H1756" s="427" t="str">
        <f>Translations!$B$675</f>
        <v>tot:</v>
      </c>
      <c r="I1756" s="624"/>
      <c r="J1756" s="1842" t="str">
        <f>Translations!$B$676</f>
        <v>Euralcode voor deze (afval)stroom (indien van toepassing):</v>
      </c>
      <c r="K1756" s="1843"/>
      <c r="L1756" s="1843"/>
      <c r="M1756" s="1844"/>
      <c r="N1756" s="428"/>
      <c r="O1756" s="1056"/>
      <c r="P1756" s="1101"/>
      <c r="Q1756" s="1101"/>
      <c r="R1756" s="1101"/>
      <c r="S1756" s="1130"/>
      <c r="T1756" s="1097"/>
      <c r="U1756" s="1097"/>
      <c r="V1756" s="1097"/>
      <c r="W1756" s="1097"/>
      <c r="X1756" s="1097"/>
      <c r="Y1756" s="1097"/>
      <c r="Z1756" s="1097"/>
      <c r="AA1756" s="1097"/>
      <c r="AB1756" s="1097"/>
      <c r="AC1756" s="1097"/>
      <c r="AD1756" s="1097"/>
      <c r="AE1756" s="1097"/>
      <c r="AF1756" s="1097"/>
      <c r="AG1756" s="1097"/>
      <c r="AH1756" s="1097"/>
      <c r="AI1756" s="1097"/>
      <c r="AJ1756" s="1097"/>
      <c r="AK1756" s="1097"/>
      <c r="AL1756" s="1097"/>
      <c r="AM1756" s="1097"/>
      <c r="AN1756" s="1097"/>
      <c r="AO1756" s="1097"/>
      <c r="AP1756" s="1097"/>
      <c r="AQ1756" s="1097"/>
      <c r="AR1756" s="1097"/>
      <c r="AS1756" s="1097"/>
      <c r="AT1756" s="1097"/>
      <c r="AU1756" s="1097"/>
      <c r="AV1756" s="1097"/>
      <c r="AW1756" s="1097"/>
      <c r="AX1756" s="1097"/>
      <c r="AY1756" s="1097"/>
      <c r="AZ1756" s="1097"/>
      <c r="BA1756" s="1097"/>
      <c r="BB1756" s="1097"/>
      <c r="BC1756" s="1097"/>
      <c r="BD1756" s="1097"/>
      <c r="BE1756" s="1097"/>
      <c r="BF1756" s="1097"/>
      <c r="BG1756" s="1097"/>
      <c r="BH1756" s="1097"/>
      <c r="BI1756" s="1097"/>
      <c r="BJ1756" s="1097"/>
      <c r="BK1756" s="1097"/>
      <c r="BL1756" s="1097"/>
      <c r="BM1756" s="1097"/>
      <c r="BN1756" s="1097"/>
      <c r="BO1756" s="1097"/>
      <c r="BP1756" s="1097"/>
      <c r="BQ1756" s="1097"/>
      <c r="BR1756" s="1097"/>
      <c r="BS1756" s="1097"/>
      <c r="BT1756" s="1097"/>
      <c r="BU1756" s="1097"/>
      <c r="BV1756" s="1097"/>
      <c r="BW1756" s="1097"/>
      <c r="BX1756" s="1097"/>
      <c r="BY1756" s="1097"/>
      <c r="BZ1756" s="14" t="b">
        <f>BZ1746</f>
        <v>1</v>
      </c>
    </row>
    <row r="1757" spans="1:78" s="1066" customFormat="1" ht="5.0999999999999996" customHeight="1" x14ac:dyDescent="0.25">
      <c r="A1757" s="1055"/>
      <c r="B1757" s="928"/>
      <c r="C1757" s="928"/>
      <c r="D1757" s="950"/>
      <c r="E1757" s="957"/>
      <c r="F1757" s="957"/>
      <c r="G1757" s="957"/>
      <c r="H1757" s="957"/>
      <c r="I1757" s="957"/>
      <c r="J1757" s="957"/>
      <c r="K1757" s="957"/>
      <c r="L1757" s="957"/>
      <c r="M1757" s="957"/>
      <c r="N1757" s="957"/>
      <c r="O1757" s="1056"/>
      <c r="P1757" s="1101"/>
      <c r="Q1757" s="1101"/>
      <c r="R1757" s="1101"/>
      <c r="S1757" s="1130"/>
      <c r="T1757" s="1097"/>
      <c r="U1757" s="1097"/>
      <c r="V1757" s="1097"/>
      <c r="W1757" s="1097"/>
      <c r="X1757" s="1097"/>
      <c r="Y1757" s="1097"/>
      <c r="Z1757" s="1097"/>
      <c r="AA1757" s="1097"/>
      <c r="AB1757" s="1097"/>
      <c r="AC1757" s="1097"/>
      <c r="AD1757" s="1097"/>
      <c r="AE1757" s="1097"/>
      <c r="AF1757" s="1097"/>
      <c r="AG1757" s="1097"/>
      <c r="AH1757" s="1097"/>
      <c r="AI1757" s="1097"/>
      <c r="AJ1757" s="1097"/>
      <c r="AK1757" s="1097"/>
      <c r="AL1757" s="1097"/>
      <c r="AM1757" s="1097"/>
      <c r="AN1757" s="1097"/>
      <c r="AO1757" s="1097"/>
      <c r="AP1757" s="1097"/>
      <c r="AQ1757" s="1097"/>
      <c r="AR1757" s="1097"/>
      <c r="AS1757" s="1097"/>
      <c r="AT1757" s="1097"/>
      <c r="AU1757" s="1097"/>
      <c r="AV1757" s="1097"/>
      <c r="AW1757" s="1097"/>
      <c r="AX1757" s="1097"/>
      <c r="AY1757" s="1097"/>
      <c r="AZ1757" s="1097"/>
      <c r="BA1757" s="1097"/>
      <c r="BB1757" s="1097"/>
      <c r="BC1757" s="1097"/>
      <c r="BD1757" s="1097"/>
      <c r="BE1757" s="1097"/>
      <c r="BF1757" s="1097"/>
      <c r="BG1757" s="1097"/>
      <c r="BH1757" s="1097"/>
      <c r="BI1757" s="1097"/>
      <c r="BJ1757" s="1097"/>
      <c r="BK1757" s="1097"/>
      <c r="BL1757" s="1097"/>
      <c r="BM1757" s="1097"/>
      <c r="BN1757" s="1097"/>
      <c r="BO1757" s="1097"/>
      <c r="BP1757" s="1097"/>
      <c r="BQ1757" s="1097"/>
      <c r="BR1757" s="1097"/>
      <c r="BS1757" s="1097"/>
      <c r="BT1757" s="1097"/>
      <c r="BU1757" s="1097"/>
      <c r="BV1757" s="1097"/>
      <c r="BW1757" s="1097"/>
      <c r="BX1757" s="1097"/>
      <c r="BY1757" s="1097"/>
      <c r="BZ1757" s="1097"/>
    </row>
    <row r="1758" spans="1:78" s="1066" customFormat="1" ht="12.75" customHeight="1" x14ac:dyDescent="0.25">
      <c r="A1758" s="1055"/>
      <c r="B1758" s="928"/>
      <c r="C1758" s="928"/>
      <c r="D1758" s="957"/>
      <c r="E1758" s="957"/>
      <c r="F1758" s="957"/>
      <c r="G1758" s="957"/>
      <c r="H1758" s="957"/>
      <c r="I1758" s="957"/>
      <c r="J1758" s="957"/>
      <c r="K1758" s="957"/>
      <c r="L1758" s="957"/>
      <c r="M1758" s="427" t="str">
        <f>Translations!$B$677</f>
        <v>ID dat voor deze source stream wordt gebruikt in het monitoringsplan:</v>
      </c>
      <c r="N1758" s="474"/>
      <c r="O1758" s="1056"/>
      <c r="P1758" s="1101"/>
      <c r="Q1758" s="1101"/>
      <c r="R1758" s="1101"/>
      <c r="S1758" s="1130"/>
      <c r="T1758" s="1097"/>
      <c r="U1758" s="1097"/>
      <c r="V1758" s="1097"/>
      <c r="W1758" s="1097"/>
      <c r="X1758" s="1097"/>
      <c r="Y1758" s="1097"/>
      <c r="Z1758" s="1097"/>
      <c r="AA1758" s="1097"/>
      <c r="AB1758" s="1097"/>
      <c r="AC1758" s="1097"/>
      <c r="AD1758" s="1097"/>
      <c r="AE1758" s="1097"/>
      <c r="AF1758" s="1097"/>
      <c r="AG1758" s="1097"/>
      <c r="AH1758" s="1097"/>
      <c r="AI1758" s="1097"/>
      <c r="AJ1758" s="1097"/>
      <c r="AK1758" s="1097"/>
      <c r="AL1758" s="1097"/>
      <c r="AM1758" s="1097"/>
      <c r="AN1758" s="1097"/>
      <c r="AO1758" s="1097"/>
      <c r="AP1758" s="1097"/>
      <c r="AQ1758" s="1097"/>
      <c r="AR1758" s="1097"/>
      <c r="AS1758" s="1097"/>
      <c r="AT1758" s="1097"/>
      <c r="AU1758" s="1097"/>
      <c r="AV1758" s="1097"/>
      <c r="AW1758" s="1097"/>
      <c r="AX1758" s="1097"/>
      <c r="AY1758" s="1097"/>
      <c r="AZ1758" s="1097"/>
      <c r="BA1758" s="1097"/>
      <c r="BB1758" s="1097"/>
      <c r="BC1758" s="1097"/>
      <c r="BD1758" s="1097"/>
      <c r="BE1758" s="1097"/>
      <c r="BF1758" s="1097"/>
      <c r="BG1758" s="1097"/>
      <c r="BH1758" s="1097"/>
      <c r="BI1758" s="1097"/>
      <c r="BJ1758" s="1097"/>
      <c r="BK1758" s="1097"/>
      <c r="BL1758" s="1097"/>
      <c r="BM1758" s="1097"/>
      <c r="BN1758" s="1097"/>
      <c r="BO1758" s="1097"/>
      <c r="BP1758" s="1097"/>
      <c r="BQ1758" s="1097"/>
      <c r="BR1758" s="1097"/>
      <c r="BS1758" s="1097"/>
      <c r="BT1758" s="1097"/>
      <c r="BU1758" s="1097"/>
      <c r="BV1758" s="1097"/>
      <c r="BW1758" s="1097"/>
      <c r="BX1758" s="1097"/>
      <c r="BY1758" s="1097"/>
      <c r="BZ1758" s="14" t="b">
        <f>BZ1756</f>
        <v>1</v>
      </c>
    </row>
    <row r="1759" spans="1:78" s="1066" customFormat="1" ht="5.0999999999999996" customHeight="1" x14ac:dyDescent="0.25">
      <c r="A1759" s="1131"/>
      <c r="D1759" s="954"/>
      <c r="O1759" s="1118"/>
      <c r="P1759" s="1107"/>
      <c r="Q1759" s="1107"/>
      <c r="R1759" s="1107"/>
      <c r="S1759" s="1097"/>
      <c r="T1759" s="1097"/>
      <c r="U1759" s="1097"/>
      <c r="V1759" s="1097"/>
      <c r="W1759" s="1097"/>
      <c r="X1759" s="1097"/>
      <c r="Y1759" s="1097"/>
      <c r="Z1759" s="1097"/>
      <c r="AA1759" s="1097"/>
      <c r="AB1759" s="1097"/>
      <c r="AC1759" s="1097"/>
      <c r="AD1759" s="1097"/>
      <c r="AE1759" s="1097"/>
      <c r="AF1759" s="1097"/>
      <c r="AG1759" s="1097"/>
      <c r="AH1759" s="1097"/>
      <c r="AI1759" s="1097"/>
      <c r="AJ1759" s="1097"/>
      <c r="AK1759" s="1097"/>
      <c r="AL1759" s="1097"/>
      <c r="AM1759" s="1097"/>
      <c r="AN1759" s="1097"/>
      <c r="AO1759" s="1097"/>
      <c r="AP1759" s="1097"/>
      <c r="AQ1759" s="1097"/>
      <c r="AR1759" s="1097"/>
      <c r="AS1759" s="1097"/>
      <c r="AT1759" s="1097"/>
      <c r="AU1759" s="1097"/>
      <c r="AV1759" s="1097"/>
      <c r="AW1759" s="1097"/>
      <c r="AX1759" s="1097"/>
      <c r="AY1759" s="1097"/>
      <c r="AZ1759" s="1097"/>
      <c r="BA1759" s="1097"/>
      <c r="BB1759" s="1097"/>
      <c r="BC1759" s="1097"/>
      <c r="BD1759" s="1097"/>
      <c r="BE1759" s="1097"/>
      <c r="BF1759" s="1097"/>
      <c r="BG1759" s="1097"/>
      <c r="BH1759" s="1097"/>
      <c r="BI1759" s="1097"/>
      <c r="BJ1759" s="1097"/>
      <c r="BK1759" s="1097"/>
      <c r="BL1759" s="1097"/>
      <c r="BM1759" s="1097"/>
      <c r="BN1759" s="1097"/>
      <c r="BO1759" s="1097"/>
      <c r="BP1759" s="1097"/>
      <c r="BQ1759" s="1097"/>
      <c r="BR1759" s="1097"/>
      <c r="BS1759" s="1097"/>
      <c r="BT1759" s="1097"/>
      <c r="BU1759" s="1097"/>
      <c r="BV1759" s="1097"/>
      <c r="BW1759" s="1097"/>
      <c r="BX1759" s="1097"/>
      <c r="BY1759" s="1097"/>
      <c r="BZ1759" s="1097"/>
    </row>
    <row r="1760" spans="1:78" s="1066" customFormat="1" x14ac:dyDescent="0.25">
      <c r="A1760" s="1131"/>
      <c r="D1760" s="1856" t="str">
        <f>Translations!$B$160</f>
        <v>Eventuele opmerkingen:</v>
      </c>
      <c r="E1760" s="1857"/>
      <c r="F1760" s="1858"/>
      <c r="G1760" s="1859"/>
      <c r="H1760" s="1859"/>
      <c r="I1760" s="1859"/>
      <c r="J1760" s="1859"/>
      <c r="K1760" s="1859"/>
      <c r="L1760" s="1859"/>
      <c r="M1760" s="1859"/>
      <c r="N1760" s="1860"/>
      <c r="O1760" s="1118"/>
      <c r="P1760" s="1107"/>
      <c r="Q1760" s="1107"/>
      <c r="R1760" s="1107"/>
      <c r="S1760" s="1097"/>
      <c r="T1760" s="1097"/>
      <c r="U1760" s="1097"/>
      <c r="V1760" s="1097"/>
      <c r="W1760" s="1097"/>
      <c r="X1760" s="1097"/>
      <c r="Y1760" s="1097"/>
      <c r="Z1760" s="1097"/>
      <c r="AA1760" s="1097"/>
      <c r="AB1760" s="1097"/>
      <c r="AC1760" s="1097"/>
      <c r="AD1760" s="1097"/>
      <c r="AE1760" s="1097"/>
      <c r="AF1760" s="1097"/>
      <c r="AG1760" s="1097"/>
      <c r="AH1760" s="1097"/>
      <c r="AI1760" s="1097"/>
      <c r="AJ1760" s="1097"/>
      <c r="AK1760" s="1097"/>
      <c r="AL1760" s="1097"/>
      <c r="AM1760" s="1097"/>
      <c r="AN1760" s="1097"/>
      <c r="AO1760" s="1097"/>
      <c r="AP1760" s="1097"/>
      <c r="AQ1760" s="1097"/>
      <c r="AR1760" s="1097"/>
      <c r="AS1760" s="1097"/>
      <c r="AT1760" s="1097"/>
      <c r="AU1760" s="1097"/>
      <c r="AV1760" s="1097"/>
      <c r="AW1760" s="1097"/>
      <c r="AX1760" s="1097"/>
      <c r="AY1760" s="1097"/>
      <c r="AZ1760" s="1097"/>
      <c r="BA1760" s="1097"/>
      <c r="BB1760" s="1097"/>
      <c r="BC1760" s="1097"/>
      <c r="BD1760" s="1097"/>
      <c r="BE1760" s="1097"/>
      <c r="BF1760" s="1097"/>
      <c r="BG1760" s="1097"/>
      <c r="BH1760" s="1097"/>
      <c r="BI1760" s="1097"/>
      <c r="BJ1760" s="1097"/>
      <c r="BK1760" s="1097"/>
      <c r="BL1760" s="1097"/>
      <c r="BM1760" s="1097"/>
      <c r="BN1760" s="1097"/>
      <c r="BO1760" s="1097"/>
      <c r="BP1760" s="1097"/>
      <c r="BQ1760" s="1097"/>
      <c r="BR1760" s="1097"/>
      <c r="BS1760" s="1097"/>
      <c r="BT1760" s="1097"/>
      <c r="BU1760" s="1097"/>
      <c r="BV1760" s="1097"/>
      <c r="BW1760" s="1097"/>
      <c r="BX1760" s="1097"/>
      <c r="BY1760" s="1097"/>
      <c r="BZ1760" s="14" t="b">
        <f>BZ1756</f>
        <v>1</v>
      </c>
    </row>
    <row r="1761" spans="1:78" s="931" customFormat="1" ht="12.75" customHeight="1" thickBot="1" x14ac:dyDescent="0.3">
      <c r="A1761" s="1055"/>
      <c r="B1761" s="957"/>
      <c r="C1761" s="1087"/>
      <c r="D1761" s="960"/>
      <c r="E1761" s="1089"/>
      <c r="F1761" s="1087"/>
      <c r="G1761" s="1132"/>
      <c r="H1761" s="1132"/>
      <c r="I1761" s="1132"/>
      <c r="J1761" s="1132"/>
      <c r="K1761" s="1132"/>
      <c r="L1761" s="1132"/>
      <c r="M1761" s="1132"/>
      <c r="N1761" s="1132"/>
      <c r="O1761" s="1092"/>
      <c r="P1761" s="1093"/>
      <c r="Q1761" s="1093"/>
      <c r="R1761" s="1093"/>
      <c r="S1761" s="930"/>
      <c r="T1761" s="930"/>
      <c r="U1761" s="1133"/>
      <c r="V1761" s="930"/>
      <c r="W1761" s="930"/>
      <c r="X1761" s="1133"/>
      <c r="Y1761" s="930"/>
      <c r="Z1761" s="930"/>
      <c r="AA1761" s="930"/>
      <c r="AB1761" s="930"/>
      <c r="AC1761" s="930"/>
      <c r="AD1761" s="930"/>
      <c r="AE1761" s="930"/>
      <c r="AF1761" s="930"/>
      <c r="AG1761" s="930"/>
      <c r="AH1761" s="930"/>
      <c r="AI1761" s="930"/>
      <c r="AJ1761" s="930"/>
      <c r="AK1761" s="930"/>
      <c r="AL1761" s="930"/>
      <c r="AM1761" s="930"/>
      <c r="AN1761" s="930"/>
      <c r="AO1761" s="930"/>
      <c r="AP1761" s="930"/>
      <c r="AQ1761" s="930"/>
      <c r="AR1761" s="930"/>
      <c r="AS1761" s="930"/>
      <c r="AT1761" s="930"/>
      <c r="AU1761" s="930"/>
      <c r="AV1761" s="930"/>
      <c r="AW1761" s="930"/>
      <c r="AX1761" s="930"/>
      <c r="AY1761" s="930"/>
      <c r="AZ1761" s="930"/>
      <c r="BA1761" s="930"/>
      <c r="BB1761" s="930"/>
      <c r="BC1761" s="930"/>
      <c r="BD1761" s="930"/>
      <c r="BE1761" s="930"/>
      <c r="BF1761" s="930"/>
      <c r="BG1761" s="930"/>
      <c r="BH1761" s="930"/>
      <c r="BI1761" s="1097"/>
      <c r="BJ1761" s="1097"/>
      <c r="BK1761" s="1097"/>
      <c r="BL1761" s="930"/>
      <c r="BM1761" s="930"/>
      <c r="BN1761" s="930"/>
      <c r="BO1761" s="930"/>
      <c r="BP1761" s="930"/>
      <c r="BQ1761" s="930"/>
      <c r="BR1761" s="930"/>
      <c r="BS1761" s="930"/>
      <c r="BT1761" s="930"/>
      <c r="BU1761" s="930"/>
      <c r="BV1761" s="930"/>
      <c r="BW1761" s="930"/>
      <c r="BX1761" s="930"/>
      <c r="BY1761" s="930"/>
      <c r="BZ1761" s="930"/>
    </row>
    <row r="1762" spans="1:78" s="931" customFormat="1" ht="12.75" customHeight="1" thickBot="1" x14ac:dyDescent="0.3">
      <c r="A1762" s="1090"/>
      <c r="B1762" s="957"/>
      <c r="C1762" s="957"/>
      <c r="D1762" s="954"/>
      <c r="E1762" s="1062"/>
      <c r="F1762" s="957"/>
      <c r="G1762" s="1091"/>
      <c r="H1762" s="1091"/>
      <c r="I1762" s="1091"/>
      <c r="J1762" s="1091"/>
      <c r="K1762" s="957"/>
      <c r="L1762" s="1091"/>
      <c r="M1762" s="1091"/>
      <c r="N1762" s="1091"/>
      <c r="O1762" s="1092"/>
      <c r="P1762" s="1093"/>
      <c r="Q1762" s="1093"/>
      <c r="R1762" s="1093"/>
      <c r="S1762" s="1070"/>
      <c r="T1762" s="12" t="str">
        <f>IF(ISBLANK(E1763),"",MATCH(E1763,CNTR_SourceStreamNames,0))</f>
        <v/>
      </c>
      <c r="U1762" s="430" t="str">
        <f>IF(ISBLANK(E1763),"",INDEX(B_InstallationDescription!$D$53:$D$127,MATCH(E1763,CNTR_SourceStreamNames,0)))</f>
        <v/>
      </c>
      <c r="V1762" s="1072"/>
      <c r="W1762" s="937"/>
      <c r="X1762" s="937"/>
      <c r="Y1762" s="937"/>
      <c r="Z1762" s="930"/>
      <c r="AA1762" s="930"/>
      <c r="AB1762" s="930"/>
      <c r="AC1762" s="930"/>
      <c r="AD1762" s="930"/>
      <c r="AE1762" s="930"/>
      <c r="AF1762" s="930"/>
      <c r="AG1762" s="930"/>
      <c r="AH1762" s="930"/>
      <c r="AI1762" s="930"/>
      <c r="AJ1762" s="930"/>
      <c r="AK1762" s="1025"/>
      <c r="AL1762" s="930"/>
      <c r="AM1762" s="930"/>
      <c r="AN1762" s="930"/>
      <c r="AO1762" s="930"/>
      <c r="AP1762" s="930"/>
      <c r="AQ1762" s="930"/>
      <c r="AR1762" s="930"/>
      <c r="AS1762" s="930"/>
      <c r="AT1762" s="930"/>
      <c r="AU1762" s="930"/>
      <c r="AV1762" s="930"/>
      <c r="AW1762" s="930"/>
      <c r="AX1762" s="930"/>
      <c r="AY1762" s="930"/>
      <c r="AZ1762" s="930"/>
      <c r="BA1762" s="930"/>
      <c r="BB1762" s="930"/>
      <c r="BC1762" s="930"/>
      <c r="BD1762" s="930"/>
      <c r="BE1762" s="930"/>
      <c r="BF1762" s="930"/>
      <c r="BG1762" s="930"/>
      <c r="BH1762" s="937"/>
      <c r="BI1762" s="937"/>
      <c r="BJ1762" s="937"/>
      <c r="BK1762" s="937"/>
      <c r="BL1762" s="937"/>
      <c r="BM1762" s="937"/>
      <c r="BN1762" s="937"/>
      <c r="BO1762" s="937"/>
      <c r="BP1762" s="937"/>
      <c r="BQ1762" s="937"/>
      <c r="BR1762" s="937"/>
      <c r="BS1762" s="937"/>
      <c r="BT1762" s="937"/>
      <c r="BU1762" s="937"/>
      <c r="BV1762" s="937"/>
      <c r="BW1762" s="937"/>
      <c r="BX1762" s="937"/>
      <c r="BY1762" s="937"/>
      <c r="BZ1762" s="336" t="s">
        <v>268</v>
      </c>
    </row>
    <row r="1763" spans="1:78" s="1066" customFormat="1" ht="15" customHeight="1" thickBot="1" x14ac:dyDescent="0.3">
      <c r="A1763" s="498" t="str">
        <f>IF(E1763="","","PRINT")</f>
        <v/>
      </c>
      <c r="B1763" s="928"/>
      <c r="C1763" s="429">
        <f>C1736+1</f>
        <v>64</v>
      </c>
      <c r="D1763" s="928"/>
      <c r="E1763" s="1851"/>
      <c r="F1763" s="1852"/>
      <c r="G1763" s="1852"/>
      <c r="H1763" s="1852"/>
      <c r="I1763" s="1852"/>
      <c r="J1763" s="1853"/>
      <c r="K1763" s="1845" t="str">
        <f>IF(E1764="","",INDEX(EUwideConstants!$F$338:$F$379,MATCH(E1764,EUConst_TierActivityListNames,0)))</f>
        <v/>
      </c>
      <c r="L1763" s="1846"/>
      <c r="M1763" s="338" t="str">
        <f>Translations!$B$665</f>
        <v>Fossiel CO2:</v>
      </c>
      <c r="N1763" s="622" t="str">
        <f>IF(SUM(check!A1964:A1973)=0,IF(N1765&lt;&gt;"",N1765,IF(OR(K1763="",T1764=TRUE),"",INDEX(BC1777:BE1777,MATCH(K1763,BC1773:BE1773,0)))),"")</f>
        <v/>
      </c>
      <c r="O1763" s="476" t="s">
        <v>266</v>
      </c>
      <c r="P1763" s="688" t="str">
        <f>IF(AND(E1763&lt;&gt;"",COUNTIF(P1764:$P$2089,"PRINT")=0),"PRINT","")</f>
        <v/>
      </c>
      <c r="Q1763" s="207" t="str">
        <f>EUconst_SumCO2 &amp; "_" &amp; K1763</f>
        <v>SUM_CO2_</v>
      </c>
      <c r="R1763" s="1093"/>
      <c r="S1763" s="1070"/>
      <c r="T1763" s="343" t="s">
        <v>391</v>
      </c>
      <c r="U1763" s="1070"/>
      <c r="V1763" s="1072"/>
      <c r="W1763" s="937"/>
      <c r="X1763" s="930"/>
      <c r="Y1763" s="930"/>
      <c r="Z1763" s="930"/>
      <c r="AA1763" s="930"/>
      <c r="AB1763" s="930"/>
      <c r="AC1763" s="930"/>
      <c r="AD1763" s="930"/>
      <c r="AE1763" s="930"/>
      <c r="AF1763" s="930"/>
      <c r="AG1763" s="930"/>
      <c r="AH1763" s="930"/>
      <c r="AI1763" s="1096"/>
      <c r="AJ1763" s="1096"/>
      <c r="AK1763" s="1096"/>
      <c r="AL1763" s="1096"/>
      <c r="AM1763" s="1096"/>
      <c r="AN1763" s="1096"/>
      <c r="AO1763" s="1096"/>
      <c r="AP1763" s="1096"/>
      <c r="AQ1763" s="1096"/>
      <c r="AR1763" s="1096"/>
      <c r="AS1763" s="1096"/>
      <c r="AT1763" s="1096"/>
      <c r="AU1763" s="1096"/>
      <c r="AV1763" s="1096"/>
      <c r="AW1763" s="1096"/>
      <c r="AX1763" s="1096"/>
      <c r="AY1763" s="1096"/>
      <c r="AZ1763" s="1096"/>
      <c r="BA1763" s="1096"/>
      <c r="BB1763" s="1096"/>
      <c r="BC1763" s="1096"/>
      <c r="BD1763" s="1096"/>
      <c r="BE1763" s="1096"/>
      <c r="BF1763" s="1096"/>
      <c r="BG1763" s="1096"/>
      <c r="BH1763" s="500">
        <f>AR1773</f>
        <v>0</v>
      </c>
      <c r="BI1763" s="500" t="e">
        <f>AJ1773</f>
        <v>#N/A</v>
      </c>
      <c r="BJ1763" s="500">
        <f>AR1775</f>
        <v>0</v>
      </c>
      <c r="BK1763" s="500" t="str">
        <f>AJ1775</f>
        <v/>
      </c>
      <c r="BL1763" s="500">
        <f>AR1776</f>
        <v>0</v>
      </c>
      <c r="BM1763" s="500" t="str">
        <f>AJ1776</f>
        <v/>
      </c>
      <c r="BN1763" s="500">
        <f>AR1777</f>
        <v>1</v>
      </c>
      <c r="BO1763" s="500">
        <f>AR1778</f>
        <v>1</v>
      </c>
      <c r="BP1763" s="500">
        <f>AR1779</f>
        <v>0</v>
      </c>
      <c r="BQ1763" s="500" t="str">
        <f>AJ1779</f>
        <v/>
      </c>
      <c r="BR1763" s="500">
        <f>AR1780</f>
        <v>0</v>
      </c>
      <c r="BS1763" s="500">
        <f>AR1781</f>
        <v>0</v>
      </c>
      <c r="BT1763" s="500" t="str">
        <f>N1763</f>
        <v/>
      </c>
      <c r="BU1763" s="500" t="str">
        <f>N1764</f>
        <v/>
      </c>
      <c r="BV1763" s="500" t="str">
        <f>R1766</f>
        <v/>
      </c>
      <c r="BW1763" s="500" t="str">
        <f>R1772</f>
        <v/>
      </c>
      <c r="BX1763" s="500" t="str">
        <f>R1773</f>
        <v/>
      </c>
      <c r="BY1763" s="937"/>
      <c r="BZ1763" s="431" t="b">
        <f>CNTR_CalcRelevant=EUconst_NotRelevant</f>
        <v>1</v>
      </c>
    </row>
    <row r="1764" spans="1:78" s="1066" customFormat="1" ht="15" customHeight="1" thickBot="1" x14ac:dyDescent="0.3">
      <c r="A1764" s="1055"/>
      <c r="B1764" s="928"/>
      <c r="C1764" s="928"/>
      <c r="D1764" s="928"/>
      <c r="E1764" s="1847" t="str">
        <f>IF(ISBLANK(E1763),"",IF(INDEX(B_InstallationDescription!$E$53:$E$127,MATCH(U1762,B_InstallationDescription!$D$53:$D$127,0))&gt;0,INDEX(B_InstallationDescription!$E$53:$E$127,MATCH(U1762,B_InstallationDescription!$D$53:$D$127,0)),""))</f>
        <v/>
      </c>
      <c r="F1764" s="1848"/>
      <c r="G1764" s="1848"/>
      <c r="H1764" s="1848"/>
      <c r="I1764" s="1848"/>
      <c r="J1764" s="1849"/>
      <c r="M1764" s="201" t="str">
        <f>Translations!$B$666</f>
        <v>Bio CO2:</v>
      </c>
      <c r="N1764" s="623" t="str">
        <f>IF(OR(K1763="",T1764=TRUE),"",INDEX(BC1776:BE1776,MATCH(K1763,BC1773:BE1773,0)))</f>
        <v/>
      </c>
      <c r="O1764" s="477" t="s">
        <v>266</v>
      </c>
      <c r="P1764" s="1093"/>
      <c r="Q1764" s="207" t="str">
        <f>EUconst_SumBioCO2 &amp; "_" &amp; K1763</f>
        <v>SUM_bioCO2_</v>
      </c>
      <c r="R1764" s="1093"/>
      <c r="S1764" s="1070"/>
      <c r="T1764" s="22" t="str">
        <f>IF(E1764="","",MATCH(E1764,EUConst_TierActivityListNames,0)&gt;40)</f>
        <v/>
      </c>
      <c r="U1764" s="1070"/>
      <c r="V1764" s="1072"/>
      <c r="W1764" s="937"/>
      <c r="X1764" s="930"/>
      <c r="Y1764" s="12" t="s">
        <v>93</v>
      </c>
      <c r="Z1764" s="1097"/>
      <c r="AA1764" s="1097"/>
      <c r="AB1764" s="1097"/>
      <c r="AC1764" s="1097"/>
      <c r="AD1764" s="1097"/>
      <c r="AE1764" s="12" t="s">
        <v>300</v>
      </c>
      <c r="AF1764" s="930"/>
      <c r="AG1764" s="1098"/>
      <c r="AH1764" s="1097"/>
      <c r="AI1764" s="1097"/>
      <c r="AJ1764" s="1098"/>
      <c r="AK1764" s="1098"/>
      <c r="AL1764" s="1096"/>
      <c r="AM1764" s="12" t="s">
        <v>306</v>
      </c>
      <c r="AN1764" s="1099"/>
      <c r="AO1764" s="1099"/>
      <c r="AP1764" s="1097"/>
      <c r="AQ1764" s="1097"/>
      <c r="AR1764" s="1097"/>
      <c r="AS1764" s="1097"/>
      <c r="AT1764" s="1097"/>
      <c r="AU1764" s="1097"/>
      <c r="AV1764" s="12" t="s">
        <v>314</v>
      </c>
      <c r="AW1764" s="1097"/>
      <c r="AX1764" s="1100"/>
      <c r="AY1764" s="1097"/>
      <c r="AZ1764" s="1097"/>
      <c r="BA1764" s="1097"/>
      <c r="BB1764" s="12" t="s">
        <v>218</v>
      </c>
      <c r="BC1764" s="1097"/>
      <c r="BD1764" s="1097"/>
      <c r="BE1764" s="1097"/>
      <c r="BF1764" s="1097"/>
      <c r="BG1764" s="12" t="s">
        <v>483</v>
      </c>
      <c r="BH1764" s="499" t="s">
        <v>553</v>
      </c>
      <c r="BI1764" s="499" t="s">
        <v>484</v>
      </c>
      <c r="BJ1764" s="499" t="s">
        <v>212</v>
      </c>
      <c r="BK1764" s="499" t="s">
        <v>485</v>
      </c>
      <c r="BL1764" s="499" t="s">
        <v>69</v>
      </c>
      <c r="BM1764" s="499" t="s">
        <v>486</v>
      </c>
      <c r="BN1764" s="499" t="s">
        <v>487</v>
      </c>
      <c r="BO1764" s="499" t="s">
        <v>488</v>
      </c>
      <c r="BP1764" s="499" t="s">
        <v>215</v>
      </c>
      <c r="BQ1764" s="499" t="s">
        <v>489</v>
      </c>
      <c r="BR1764" s="499" t="s">
        <v>490</v>
      </c>
      <c r="BS1764" s="499" t="s">
        <v>491</v>
      </c>
      <c r="BT1764" s="499" t="s">
        <v>289</v>
      </c>
      <c r="BU1764" s="499" t="s">
        <v>492</v>
      </c>
      <c r="BV1764" s="499" t="s">
        <v>495</v>
      </c>
      <c r="BW1764" s="499" t="s">
        <v>493</v>
      </c>
      <c r="BX1764" s="499" t="s">
        <v>494</v>
      </c>
      <c r="BY1764" s="1097"/>
      <c r="BZ1764" s="1097"/>
    </row>
    <row r="1765" spans="1:78" s="1066" customFormat="1" ht="5.0999999999999996" customHeight="1" thickBot="1" x14ac:dyDescent="0.3">
      <c r="A1765" s="1055"/>
      <c r="B1765" s="928"/>
      <c r="C1765" s="928"/>
      <c r="D1765" s="928"/>
      <c r="E1765" s="928"/>
      <c r="F1765" s="928"/>
      <c r="G1765" s="928"/>
      <c r="M1765" s="852"/>
      <c r="N1765" s="852"/>
      <c r="O1765" s="1056"/>
      <c r="P1765" s="1101"/>
      <c r="Q1765" s="1101"/>
      <c r="R1765" s="1101"/>
      <c r="S1765" s="1070"/>
      <c r="T1765" s="1070"/>
      <c r="U1765" s="1070"/>
      <c r="V1765" s="1072"/>
      <c r="W1765" s="1097"/>
      <c r="X1765" s="1097"/>
      <c r="Y1765" s="1093"/>
      <c r="Z1765" s="1097"/>
      <c r="AA1765" s="1097"/>
      <c r="AB1765" s="1097"/>
      <c r="AC1765" s="1097"/>
      <c r="AD1765" s="1097"/>
      <c r="AE1765" s="1097"/>
      <c r="AF1765" s="930"/>
      <c r="AG1765" s="1097"/>
      <c r="AH1765" s="1097"/>
      <c r="AI1765" s="1097"/>
      <c r="AJ1765" s="1098"/>
      <c r="AK1765" s="1098"/>
      <c r="AL1765" s="1096"/>
      <c r="AM1765" s="1097"/>
      <c r="AN1765" s="1097"/>
      <c r="AO1765" s="1097"/>
      <c r="AP1765" s="1097"/>
      <c r="AQ1765" s="1097"/>
      <c r="AR1765" s="1097"/>
      <c r="AS1765" s="1097"/>
      <c r="AT1765" s="1097"/>
      <c r="AU1765" s="1097"/>
      <c r="AV1765" s="1097"/>
      <c r="AW1765" s="1097"/>
      <c r="AX1765" s="1097"/>
      <c r="AY1765" s="1097"/>
      <c r="AZ1765" s="1097"/>
      <c r="BA1765" s="1097"/>
      <c r="BB1765" s="1097"/>
      <c r="BC1765" s="1097"/>
      <c r="BD1765" s="1097"/>
      <c r="BE1765" s="1097"/>
      <c r="BF1765" s="1097"/>
      <c r="BG1765" s="1097"/>
      <c r="BH1765" s="1097"/>
      <c r="BI1765" s="1097"/>
      <c r="BJ1765" s="1097"/>
      <c r="BK1765" s="1097"/>
      <c r="BL1765" s="1097"/>
      <c r="BM1765" s="1097"/>
      <c r="BN1765" s="1097"/>
      <c r="BO1765" s="1097"/>
      <c r="BP1765" s="1097"/>
      <c r="BQ1765" s="1097"/>
      <c r="BR1765" s="1097"/>
      <c r="BS1765" s="1097"/>
      <c r="BT1765" s="1097"/>
      <c r="BU1765" s="1097"/>
      <c r="BV1765" s="1097"/>
      <c r="BW1765" s="1097"/>
      <c r="BX1765" s="1097"/>
      <c r="BY1765" s="1097"/>
      <c r="BZ1765" s="1097"/>
    </row>
    <row r="1766" spans="1:78" s="1066" customFormat="1" ht="12.75" customHeight="1" thickBot="1" x14ac:dyDescent="0.3">
      <c r="A1766" s="1055"/>
      <c r="B1766" s="928"/>
      <c r="C1766" s="928"/>
      <c r="D1766" s="928"/>
      <c r="E1766" s="1838" t="str">
        <f>IF(E1763="","",IF(T1764=TRUE,HYPERLINK("#JUMP_14",EUconst_MsgGoOnPFC),HYPERLINK("#JUMP_E_8",EUconst_FurtherGuidancePoint1)))</f>
        <v/>
      </c>
      <c r="F1766" s="1838"/>
      <c r="G1766" s="1838"/>
      <c r="H1766" s="1838"/>
      <c r="I1766" s="1838"/>
      <c r="J1766" s="1838"/>
      <c r="K1766" s="1838"/>
      <c r="L1766" s="1838"/>
      <c r="M1766" s="1838"/>
      <c r="N1766" s="852"/>
      <c r="O1766" s="1315" t="str">
        <f>+IF($K$2170&gt;0,"GEEN DUBBELE INVOER VOOR 1 SOURCESTREAM","")</f>
        <v/>
      </c>
      <c r="P1766" s="1101"/>
      <c r="Q1766" s="207" t="str">
        <f>EUconst_SumNonSustBioCO2 &amp; "_" &amp; K1763</f>
        <v>SUM_bioNonSustCO2_</v>
      </c>
      <c r="R1766" s="472" t="str">
        <f>IF(OR(K1763="",T1764=TRUE),"",ROUND(INDEX(BC1775:BE1775,MATCH(K1763,BC1773:BE1773,0)),0))</f>
        <v/>
      </c>
      <c r="S1766" s="1070"/>
      <c r="T1766" s="1070"/>
      <c r="U1766" s="1070"/>
      <c r="V1766" s="1097"/>
      <c r="W1766" s="1097"/>
      <c r="X1766" s="1097"/>
      <c r="Y1766" s="930"/>
      <c r="Z1766" s="1097"/>
      <c r="AA1766" s="1097"/>
      <c r="AB1766" s="1097"/>
      <c r="AC1766" s="1097"/>
      <c r="AD1766" s="1097"/>
      <c r="AE1766" s="1097"/>
      <c r="AF1766" s="930"/>
      <c r="AG1766" s="1097"/>
      <c r="AH1766" s="1097"/>
      <c r="AI1766" s="1097"/>
      <c r="AJ1766" s="1098"/>
      <c r="AK1766" s="1098"/>
      <c r="AL1766" s="1096"/>
      <c r="AM1766" s="1097"/>
      <c r="AN1766" s="1097"/>
      <c r="AO1766" s="1097"/>
      <c r="AP1766" s="1097"/>
      <c r="AQ1766" s="1097"/>
      <c r="AR1766" s="1097"/>
      <c r="AS1766" s="1097"/>
      <c r="AT1766" s="1097"/>
      <c r="AU1766" s="1097"/>
      <c r="AV1766" s="1097"/>
      <c r="AW1766" s="1097"/>
      <c r="AX1766" s="1097"/>
      <c r="AY1766" s="1097"/>
      <c r="AZ1766" s="1097"/>
      <c r="BA1766" s="1097"/>
      <c r="BB1766" s="1097"/>
      <c r="BC1766" s="1097"/>
      <c r="BD1766" s="1097"/>
      <c r="BE1766" s="1097"/>
      <c r="BF1766" s="1097"/>
      <c r="BG1766" s="1097"/>
      <c r="BH1766" s="1097"/>
      <c r="BI1766" s="1097"/>
      <c r="BJ1766" s="1097"/>
      <c r="BK1766" s="1097"/>
      <c r="BL1766" s="1097"/>
      <c r="BM1766" s="1097"/>
      <c r="BN1766" s="1097"/>
      <c r="BO1766" s="1097"/>
      <c r="BP1766" s="1097"/>
      <c r="BQ1766" s="1097"/>
      <c r="BR1766" s="1097"/>
      <c r="BS1766" s="1097"/>
      <c r="BT1766" s="1097"/>
      <c r="BU1766" s="1097"/>
      <c r="BV1766" s="1097"/>
      <c r="BW1766" s="1097"/>
      <c r="BX1766" s="1097"/>
      <c r="BY1766" s="1097"/>
      <c r="BZ1766" s="1097"/>
    </row>
    <row r="1767" spans="1:78" s="1066" customFormat="1" ht="5.0999999999999996" customHeight="1" thickBot="1" x14ac:dyDescent="0.3">
      <c r="A1767" s="1055"/>
      <c r="B1767" s="928"/>
      <c r="C1767" s="928"/>
      <c r="D1767" s="928"/>
      <c r="E1767" s="928"/>
      <c r="F1767" s="928"/>
      <c r="G1767" s="928"/>
      <c r="M1767" s="852"/>
      <c r="N1767" s="852"/>
      <c r="O1767" s="1056"/>
      <c r="P1767" s="1070"/>
      <c r="Q1767" s="1070"/>
      <c r="R1767" s="1070"/>
      <c r="S1767" s="1070"/>
      <c r="T1767" s="1070"/>
      <c r="U1767" s="1070"/>
      <c r="V1767" s="1097"/>
      <c r="W1767" s="1097"/>
      <c r="X1767" s="1097"/>
      <c r="Y1767" s="1093"/>
      <c r="Z1767" s="1097"/>
      <c r="AA1767" s="1097"/>
      <c r="AB1767" s="1097"/>
      <c r="AC1767" s="1097"/>
      <c r="AD1767" s="1097"/>
      <c r="AE1767" s="1097"/>
      <c r="AF1767" s="930"/>
      <c r="AG1767" s="1097"/>
      <c r="AH1767" s="1097"/>
      <c r="AI1767" s="1097"/>
      <c r="AJ1767" s="1098"/>
      <c r="AK1767" s="1098"/>
      <c r="AL1767" s="1096"/>
      <c r="AM1767" s="1097"/>
      <c r="AN1767" s="1097"/>
      <c r="AO1767" s="1097"/>
      <c r="AP1767" s="1097"/>
      <c r="AQ1767" s="1097"/>
      <c r="AR1767" s="1097"/>
      <c r="AS1767" s="1097"/>
      <c r="AT1767" s="1097"/>
      <c r="AU1767" s="1097"/>
      <c r="AV1767" s="1097"/>
      <c r="AW1767" s="1097"/>
      <c r="AX1767" s="1097"/>
      <c r="AY1767" s="1097"/>
      <c r="AZ1767" s="1097"/>
      <c r="BA1767" s="1097"/>
      <c r="BB1767" s="1097"/>
      <c r="BC1767" s="1097"/>
      <c r="BD1767" s="1097"/>
      <c r="BE1767" s="1097"/>
      <c r="BF1767" s="1097"/>
      <c r="BG1767" s="1097"/>
      <c r="BH1767" s="1097"/>
      <c r="BI1767" s="1097"/>
      <c r="BJ1767" s="1097"/>
      <c r="BK1767" s="1097"/>
      <c r="BL1767" s="1097"/>
      <c r="BM1767" s="1097"/>
      <c r="BN1767" s="1097"/>
      <c r="BO1767" s="1097"/>
      <c r="BP1767" s="1097"/>
      <c r="BQ1767" s="1097"/>
      <c r="BR1767" s="1097"/>
      <c r="BS1767" s="1097"/>
      <c r="BT1767" s="1097"/>
      <c r="BU1767" s="1097"/>
      <c r="BV1767" s="1097"/>
      <c r="BW1767" s="1097"/>
      <c r="BX1767" s="1097"/>
      <c r="BY1767" s="1097"/>
      <c r="BZ1767" s="1097"/>
    </row>
    <row r="1768" spans="1:78" s="1066" customFormat="1" ht="12.75" customHeight="1" thickBot="1" x14ac:dyDescent="0.3">
      <c r="A1768" s="1055"/>
      <c r="B1768" s="928"/>
      <c r="C1768" s="484" t="s">
        <v>4</v>
      </c>
      <c r="D1768" s="346" t="str">
        <f>Translations!$B$622</f>
        <v>AG:</v>
      </c>
      <c r="E1768" s="1839" t="str">
        <f>Translations!$B$667</f>
        <v>Zijn de AG gebaseerd op optelling van (gemeten) hoeveelheden (i.p.v. met één continue hoeveelheidsmeting)?</v>
      </c>
      <c r="F1768" s="1839"/>
      <c r="G1768" s="1839"/>
      <c r="H1768" s="1839"/>
      <c r="I1768" s="1839"/>
      <c r="J1768" s="1839"/>
      <c r="K1768" s="1839"/>
      <c r="L1768" s="705"/>
      <c r="M1768" s="692" t="str">
        <f>+IF(N1765="",IF(L1768="",IF(E1763="","",EUconst_ERR_Incomplete),""),"")</f>
        <v/>
      </c>
      <c r="O1768" s="1056"/>
      <c r="P1768" s="1070"/>
      <c r="Q1768" s="1070"/>
      <c r="R1768" s="1070"/>
      <c r="S1768" s="1070"/>
      <c r="T1768" s="1070"/>
      <c r="U1768" s="1070"/>
      <c r="V1768" s="1097"/>
      <c r="W1768" s="1097"/>
      <c r="X1768" s="1097"/>
      <c r="Y1768" s="1093"/>
      <c r="Z1768" s="1097"/>
      <c r="AA1768" s="1097"/>
      <c r="AB1768" s="1097"/>
      <c r="AC1768" s="699" t="b">
        <f>AND(E1763&lt;&gt;"",T1764&lt;&gt;TRUE)</f>
        <v>0</v>
      </c>
      <c r="AD1768" s="1097"/>
      <c r="AE1768" s="1097"/>
      <c r="AF1768" s="930"/>
      <c r="AG1768" s="1097"/>
      <c r="AH1768" s="1097"/>
      <c r="AI1768" s="1097"/>
      <c r="AJ1768" s="1098"/>
      <c r="AK1768" s="1098"/>
      <c r="AL1768" s="1096"/>
      <c r="AM1768" s="1097"/>
      <c r="AN1768" s="1097"/>
      <c r="AO1768" s="1097"/>
      <c r="AP1768" s="1097"/>
      <c r="AQ1768" s="1097"/>
      <c r="AR1768" s="1097"/>
      <c r="AS1768" s="1097"/>
      <c r="AT1768" s="699" t="b">
        <f>MSPara_BatchReportingMandatory&lt;&gt;TRUE</f>
        <v>0</v>
      </c>
      <c r="AU1768" s="1097"/>
      <c r="AV1768" s="1097"/>
      <c r="AW1768" s="1097"/>
      <c r="AX1768" s="1097"/>
      <c r="AY1768" s="1097"/>
      <c r="AZ1768" s="1097"/>
      <c r="BA1768" s="1097"/>
      <c r="BB1768" s="1097"/>
      <c r="BC1768" s="1097"/>
      <c r="BD1768" s="1097"/>
      <c r="BE1768" s="1097"/>
      <c r="BF1768" s="1097"/>
      <c r="BG1768" s="1097"/>
      <c r="BH1768" s="1097"/>
      <c r="BI1768" s="1097"/>
      <c r="BJ1768" s="1097"/>
      <c r="BK1768" s="1097"/>
      <c r="BL1768" s="1097"/>
      <c r="BM1768" s="1097"/>
      <c r="BN1768" s="1097"/>
      <c r="BO1768" s="1097"/>
      <c r="BP1768" s="1097"/>
      <c r="BQ1768" s="1097"/>
      <c r="BR1768" s="1097"/>
      <c r="BS1768" s="1097"/>
      <c r="BT1768" s="1097"/>
      <c r="BU1768" s="1097"/>
      <c r="BV1768" s="1097"/>
      <c r="BW1768" s="1097"/>
      <c r="BX1768" s="1097"/>
      <c r="BY1768" s="1097"/>
      <c r="BZ1768" s="699" t="b">
        <f>OR(CNTR_CalcRelevant=EUconst_NotRelevant,AND(COUNTA(CNTR_ListRelevantSections)&gt;0,OR(T1764=TRUE,E1763="")))</f>
        <v>1</v>
      </c>
    </row>
    <row r="1769" spans="1:78" s="1066" customFormat="1" ht="5.0999999999999996" customHeight="1" thickBot="1" x14ac:dyDescent="0.3">
      <c r="A1769" s="1055"/>
      <c r="B1769" s="928"/>
      <c r="C1769" s="928"/>
      <c r="D1769" s="928"/>
      <c r="E1769" s="928"/>
      <c r="F1769" s="928"/>
      <c r="G1769" s="928"/>
      <c r="H1769" s="957"/>
      <c r="I1769" s="957"/>
      <c r="J1769" s="957"/>
      <c r="K1769" s="957"/>
      <c r="L1769" s="957"/>
      <c r="M1769" s="1103"/>
      <c r="O1769" s="1056"/>
      <c r="P1769" s="1070"/>
      <c r="Q1769" s="1070"/>
      <c r="R1769" s="1070"/>
      <c r="S1769" s="1070"/>
      <c r="T1769" s="1070"/>
      <c r="U1769" s="1070"/>
      <c r="V1769" s="1097"/>
      <c r="W1769" s="1097"/>
      <c r="X1769" s="1097"/>
      <c r="Y1769" s="1093"/>
      <c r="Z1769" s="1097"/>
      <c r="AA1769" s="1097"/>
      <c r="AB1769" s="1097"/>
      <c r="AC1769" s="1100"/>
      <c r="AD1769" s="1097"/>
      <c r="AE1769" s="1097"/>
      <c r="AF1769" s="930"/>
      <c r="AG1769" s="1097"/>
      <c r="AH1769" s="1097"/>
      <c r="AI1769" s="1097"/>
      <c r="AJ1769" s="1098"/>
      <c r="AK1769" s="1098"/>
      <c r="AL1769" s="1096"/>
      <c r="AM1769" s="1097"/>
      <c r="AN1769" s="1097"/>
      <c r="AO1769" s="1097"/>
      <c r="AP1769" s="1097"/>
      <c r="AQ1769" s="1097"/>
      <c r="AR1769" s="1097"/>
      <c r="AS1769" s="1097"/>
      <c r="AT1769" s="1100"/>
      <c r="AU1769" s="1097"/>
      <c r="AV1769" s="1097"/>
      <c r="AW1769" s="1097"/>
      <c r="AX1769" s="1097"/>
      <c r="AY1769" s="1097"/>
      <c r="AZ1769" s="1097"/>
      <c r="BA1769" s="1097"/>
      <c r="BB1769" s="1097"/>
      <c r="BC1769" s="1097"/>
      <c r="BD1769" s="1097"/>
      <c r="BE1769" s="1097"/>
      <c r="BF1769" s="1097"/>
      <c r="BG1769" s="1097"/>
      <c r="BH1769" s="1097"/>
      <c r="BI1769" s="1097"/>
      <c r="BJ1769" s="1097"/>
      <c r="BK1769" s="1097"/>
      <c r="BL1769" s="1097"/>
      <c r="BM1769" s="1097"/>
      <c r="BN1769" s="1097"/>
      <c r="BO1769" s="1097"/>
      <c r="BP1769" s="1097"/>
      <c r="BQ1769" s="1097"/>
      <c r="BR1769" s="1097"/>
      <c r="BS1769" s="1097"/>
      <c r="BT1769" s="1097"/>
      <c r="BU1769" s="1097"/>
      <c r="BV1769" s="1097"/>
      <c r="BW1769" s="1097"/>
      <c r="BX1769" s="1097"/>
      <c r="BY1769" s="1097"/>
      <c r="BZ1769" s="1100"/>
    </row>
    <row r="1770" spans="1:78" s="1066" customFormat="1" ht="12.75" customHeight="1" thickBot="1" x14ac:dyDescent="0.3">
      <c r="A1770" s="1055"/>
      <c r="B1770" s="928"/>
      <c r="C1770" s="484" t="s">
        <v>5</v>
      </c>
      <c r="D1770" s="346" t="str">
        <f>Translations!$B$622</f>
        <v>AG:</v>
      </c>
      <c r="E1770" s="690" t="str">
        <f>Translations!$B$668</f>
        <v>Begin:</v>
      </c>
      <c r="F1770" s="706"/>
      <c r="G1770" s="691" t="str">
        <f>Translations!$B$669</f>
        <v>Eind:</v>
      </c>
      <c r="H1770" s="706"/>
      <c r="I1770" s="691" t="str">
        <f>Translations!$B$670</f>
        <v>Invoer:</v>
      </c>
      <c r="J1770" s="706"/>
      <c r="K1770" s="691" t="str">
        <f>Translations!$B$671</f>
        <v>Uitvoer:</v>
      </c>
      <c r="L1770" s="706"/>
      <c r="M1770" s="692" t="str">
        <f>IF(N1765="",IF(AND(L1768=TRUE,COUNT(F1770,H1770,J1770,L1770)&lt;4),EUconst_ERR_Incomplete,""),"")</f>
        <v/>
      </c>
      <c r="O1770" s="1056"/>
      <c r="P1770" s="1070"/>
      <c r="Q1770" s="1070"/>
      <c r="R1770" s="1070"/>
      <c r="S1770" s="1070"/>
      <c r="T1770" s="1070"/>
      <c r="U1770" s="1070"/>
      <c r="V1770" s="1097"/>
      <c r="W1770" s="1097"/>
      <c r="X1770" s="1097"/>
      <c r="Y1770" s="1093"/>
      <c r="Z1770" s="1097"/>
      <c r="AA1770" s="1097"/>
      <c r="AB1770" s="1097"/>
      <c r="AC1770" s="699" t="b">
        <f>AC1768</f>
        <v>0</v>
      </c>
      <c r="AD1770" s="1097"/>
      <c r="AE1770" s="1097"/>
      <c r="AF1770" s="930"/>
      <c r="AG1770" s="1097"/>
      <c r="AH1770" s="1097"/>
      <c r="AI1770" s="1097"/>
      <c r="AJ1770" s="1098"/>
      <c r="AK1770" s="1098"/>
      <c r="AL1770" s="1096"/>
      <c r="AM1770" s="1097"/>
      <c r="AN1770" s="1097"/>
      <c r="AO1770" s="1097"/>
      <c r="AP1770" s="1097"/>
      <c r="AQ1770" s="1097"/>
      <c r="AR1770" s="1097"/>
      <c r="AS1770" s="1097"/>
      <c r="AT1770" s="699" t="b">
        <f>AND(AT1768=TRUE,L1768="")</f>
        <v>0</v>
      </c>
      <c r="AU1770" s="1097"/>
      <c r="AV1770" s="1097"/>
      <c r="AW1770" s="1097"/>
      <c r="AX1770" s="1097"/>
      <c r="AY1770" s="1097"/>
      <c r="AZ1770" s="1097"/>
      <c r="BA1770" s="1097"/>
      <c r="BB1770" s="1097"/>
      <c r="BC1770" s="1097"/>
      <c r="BD1770" s="1097"/>
      <c r="BE1770" s="1097"/>
      <c r="BF1770" s="1097"/>
      <c r="BG1770" s="1097"/>
      <c r="BH1770" s="1097"/>
      <c r="BI1770" s="1097"/>
      <c r="BJ1770" s="1097"/>
      <c r="BK1770" s="1097"/>
      <c r="BL1770" s="1097"/>
      <c r="BM1770" s="1097"/>
      <c r="BN1770" s="1097"/>
      <c r="BO1770" s="1097"/>
      <c r="BP1770" s="1097"/>
      <c r="BQ1770" s="1097"/>
      <c r="BR1770" s="1097"/>
      <c r="BS1770" s="1097"/>
      <c r="BT1770" s="1097"/>
      <c r="BU1770" s="1097"/>
      <c r="BV1770" s="1097"/>
      <c r="BW1770" s="1097"/>
      <c r="BX1770" s="1097"/>
      <c r="BY1770" s="1097"/>
      <c r="BZ1770" s="699" t="b">
        <f>OR(BZ1768,AND(NOT(ISBLANK(L1768)),L1768=FALSE))</f>
        <v>1</v>
      </c>
    </row>
    <row r="1771" spans="1:78" s="1066" customFormat="1" ht="5.0999999999999996" customHeight="1" thickBot="1" x14ac:dyDescent="0.3">
      <c r="A1771" s="1055"/>
      <c r="B1771" s="928"/>
      <c r="C1771" s="928"/>
      <c r="D1771" s="928"/>
      <c r="E1771" s="928"/>
      <c r="F1771" s="928"/>
      <c r="G1771" s="928"/>
      <c r="M1771" s="852"/>
      <c r="N1771" s="852"/>
      <c r="O1771" s="1056"/>
      <c r="P1771" s="1070"/>
      <c r="Q1771" s="1070"/>
      <c r="R1771" s="1070"/>
      <c r="S1771" s="1070"/>
      <c r="T1771" s="1070"/>
      <c r="U1771" s="1070"/>
      <c r="V1771" s="1097"/>
      <c r="W1771" s="1097"/>
      <c r="X1771" s="1097"/>
      <c r="Y1771" s="1093"/>
      <c r="Z1771" s="1097"/>
      <c r="AA1771" s="1097"/>
      <c r="AB1771" s="1097"/>
      <c r="AC1771" s="1097"/>
      <c r="AD1771" s="1097"/>
      <c r="AE1771" s="1097"/>
      <c r="AF1771" s="930"/>
      <c r="AG1771" s="1097"/>
      <c r="AH1771" s="1097"/>
      <c r="AI1771" s="1097"/>
      <c r="AJ1771" s="1098"/>
      <c r="AK1771" s="1098"/>
      <c r="AL1771" s="1096"/>
      <c r="AM1771" s="1097"/>
      <c r="AN1771" s="1097"/>
      <c r="AO1771" s="1097"/>
      <c r="AP1771" s="1097"/>
      <c r="AQ1771" s="1097"/>
      <c r="AR1771" s="1097"/>
      <c r="AS1771" s="1097"/>
      <c r="AT1771" s="1097"/>
      <c r="AU1771" s="1097"/>
      <c r="AV1771" s="1097"/>
      <c r="AW1771" s="1097"/>
      <c r="AX1771" s="1097"/>
      <c r="AY1771" s="1097"/>
      <c r="AZ1771" s="1097"/>
      <c r="BA1771" s="1097"/>
      <c r="BB1771" s="1097"/>
      <c r="BC1771" s="1097"/>
      <c r="BD1771" s="1097"/>
      <c r="BE1771" s="1097"/>
      <c r="BF1771" s="1097"/>
      <c r="BG1771" s="1097"/>
      <c r="BH1771" s="1097"/>
      <c r="BI1771" s="1097"/>
      <c r="BJ1771" s="1097"/>
      <c r="BK1771" s="1097"/>
      <c r="BL1771" s="1097"/>
      <c r="BM1771" s="1097"/>
      <c r="BN1771" s="1097"/>
      <c r="BO1771" s="1097"/>
      <c r="BP1771" s="1097"/>
      <c r="BQ1771" s="1097"/>
      <c r="BR1771" s="1097"/>
      <c r="BS1771" s="1097"/>
      <c r="BT1771" s="1097"/>
      <c r="BU1771" s="1097"/>
      <c r="BV1771" s="1097"/>
      <c r="BW1771" s="1097"/>
      <c r="BX1771" s="1097"/>
      <c r="BY1771" s="1097"/>
      <c r="BZ1771" s="1097"/>
    </row>
    <row r="1772" spans="1:78" s="1066" customFormat="1" ht="12.75" customHeight="1" thickBot="1" x14ac:dyDescent="0.3">
      <c r="A1772" s="1055"/>
      <c r="B1772" s="928"/>
      <c r="C1772" s="928"/>
      <c r="D1772" s="928"/>
      <c r="E1772" s="928"/>
      <c r="F1772" s="341" t="str">
        <f>Translations!$B$333</f>
        <v>Tier</v>
      </c>
      <c r="G1772" s="1850" t="str">
        <f>Translations!$B$672</f>
        <v>tierbeschrijving</v>
      </c>
      <c r="H1772" s="1850"/>
      <c r="I1772" s="1855" t="str">
        <f>Translations!$B$158</f>
        <v>Eenheid</v>
      </c>
      <c r="J1772" s="1855"/>
      <c r="K1772" s="1855" t="str">
        <f>Translations!$B$673</f>
        <v>Waarde</v>
      </c>
      <c r="L1772" s="1855"/>
      <c r="M1772" s="342" t="str">
        <f>Translations!$B$610</f>
        <v>foutmelding</v>
      </c>
      <c r="O1772" s="1056"/>
      <c r="P1772" s="1104"/>
      <c r="Q1772" s="207" t="str">
        <f>EUconst_SumEnergyIN &amp; "_" &amp; K1763</f>
        <v>SUM_EnergyIN_</v>
      </c>
      <c r="R1772" s="251" t="str">
        <f>IF(OR(K1763="",T1764)=TRUE,"",INDEX(BC1778:BE1778,MATCH(K1763,BC1773:BE1773,0)))</f>
        <v/>
      </c>
      <c r="S1772" s="1097"/>
      <c r="T1772" s="983"/>
      <c r="U1772" s="1097"/>
      <c r="V1772" s="343" t="s">
        <v>301</v>
      </c>
      <c r="W1772" s="1097"/>
      <c r="X1772" s="1097"/>
      <c r="Y1772" s="337" t="s">
        <v>562</v>
      </c>
      <c r="Z1772" s="337" t="s">
        <v>318</v>
      </c>
      <c r="AA1772" s="1097"/>
      <c r="AB1772" s="1097"/>
      <c r="AC1772" s="340" t="s">
        <v>307</v>
      </c>
      <c r="AD1772" s="1097"/>
      <c r="AE1772" s="1097"/>
      <c r="AF1772" s="335" t="s">
        <v>303</v>
      </c>
      <c r="AG1772" s="335" t="s">
        <v>304</v>
      </c>
      <c r="AH1772" s="337" t="s">
        <v>302</v>
      </c>
      <c r="AI1772" s="339" t="s">
        <v>305</v>
      </c>
      <c r="AJ1772" s="339" t="s">
        <v>563</v>
      </c>
      <c r="AK1772" s="344" t="s">
        <v>309</v>
      </c>
      <c r="AL1772" s="1096"/>
      <c r="AM1772" s="1097"/>
      <c r="AN1772" s="335" t="s">
        <v>303</v>
      </c>
      <c r="AO1772" s="335" t="s">
        <v>304</v>
      </c>
      <c r="AP1772" s="345" t="s">
        <v>308</v>
      </c>
      <c r="AQ1772" s="339" t="s">
        <v>565</v>
      </c>
      <c r="AR1772" s="339" t="s">
        <v>564</v>
      </c>
      <c r="AS1772" s="344" t="s">
        <v>605</v>
      </c>
      <c r="AT1772" s="344" t="s">
        <v>605</v>
      </c>
      <c r="AU1772" s="1097"/>
      <c r="AV1772" s="1100"/>
      <c r="AW1772" s="1100"/>
      <c r="AX1772" s="335" t="s">
        <v>321</v>
      </c>
      <c r="AY1772" s="1100"/>
      <c r="AZ1772" s="1100"/>
      <c r="BA1772" s="1100"/>
      <c r="BB1772" s="1100"/>
      <c r="BC1772" s="1100"/>
      <c r="BD1772" s="1100"/>
      <c r="BE1772" s="1097"/>
      <c r="BF1772" s="1097"/>
      <c r="BG1772" s="1097"/>
      <c r="BH1772" s="1097"/>
      <c r="BI1772" s="1097"/>
      <c r="BJ1772" s="1097"/>
      <c r="BK1772" s="1097"/>
      <c r="BL1772" s="1097"/>
      <c r="BM1772" s="1097"/>
      <c r="BN1772" s="1097"/>
      <c r="BO1772" s="1097"/>
      <c r="BP1772" s="1097"/>
      <c r="BQ1772" s="1097"/>
      <c r="BR1772" s="1097"/>
      <c r="BS1772" s="1097"/>
      <c r="BT1772" s="1097"/>
      <c r="BU1772" s="1097"/>
      <c r="BV1772" s="1097"/>
      <c r="BW1772" s="1097"/>
      <c r="BX1772" s="1097"/>
      <c r="BY1772" s="1097"/>
      <c r="BZ1772" s="336" t="s">
        <v>268</v>
      </c>
    </row>
    <row r="1773" spans="1:78" s="1066" customFormat="1" ht="12.75" customHeight="1" thickBot="1" x14ac:dyDescent="0.3">
      <c r="A1773" s="1055"/>
      <c r="B1773" s="928"/>
      <c r="C1773" s="481" t="s">
        <v>195</v>
      </c>
      <c r="D1773" s="346" t="str">
        <f>Translations!$B$622</f>
        <v>AG:</v>
      </c>
      <c r="E1773" s="1105"/>
      <c r="F1773" s="252"/>
      <c r="G1773" s="1836" t="str">
        <f>IF(OR(ISBLANK(F1773),F1773=EUconst_NoTier),"",IF(Z1773=0,EUconst_NA,IF(ISERROR(Z1773),"",Z1773)))</f>
        <v/>
      </c>
      <c r="H1773" s="1837"/>
      <c r="I1773" s="693" t="e">
        <f>IF(J1773&lt;&gt;"","",AI1773)</f>
        <v>#N/A</v>
      </c>
      <c r="J1773" s="909" t="e">
        <f>+Q1775</f>
        <v>#N/A</v>
      </c>
      <c r="K1773" s="700" t="str">
        <f>IF(L1773="",AQ1773,"")</f>
        <v/>
      </c>
      <c r="L1773" s="775"/>
      <c r="M1773" s="473" t="str">
        <f>IF(N1765="",IF(AND(E1764&lt;&gt;"",OR(F1773="",COUNT(K1773:L1773)=0),Y1773&lt;&gt;EUconst_NA,T1764&lt;&gt;TRUE),EUconst_ERR_Incomplete,IF(COUNTIF(AX1773:AZ1773,TRUE)&gt;0,EUconst_ERR_Inconsistent,"")),"")</f>
        <v/>
      </c>
      <c r="O1773" s="1056"/>
      <c r="P1773" s="1106"/>
      <c r="Q1773" s="207" t="str">
        <f>EUconst_SumBioEnergyIN &amp; "_" &amp; K1763</f>
        <v>SUM_BioEnergyIN_</v>
      </c>
      <c r="R1773" s="251" t="str">
        <f>IF(OR(K1763="",T1764)=TRUE,"",INDEX(BC1779:BE1779,MATCH(K1763,BC1773:BE1773,0)))</f>
        <v/>
      </c>
      <c r="S1773" s="1097"/>
      <c r="T1773" s="347" t="str">
        <f>EUconst_CNTR_ActivityData&amp;E1764</f>
        <v>ActivityData_</v>
      </c>
      <c r="U1773" s="1107"/>
      <c r="V1773" s="347" t="str">
        <f>IF(E1763="","",INDEX(B_InstallationDescription!$I$53:$I$127,MATCH(U1762,B_InstallationDescription!$D$53:$D$127,0)))</f>
        <v/>
      </c>
      <c r="W1773" s="339" t="s">
        <v>534</v>
      </c>
      <c r="X1773" s="1107"/>
      <c r="Y1773" s="348" t="str">
        <f>IF(OR(T1764=TRUE,E1764=""),"",INDEX(EUwideConstants!$N:$N,MATCH(T1773,EUwideConstants!$Q:$Q,0)))</f>
        <v/>
      </c>
      <c r="Z1773" s="349" t="str">
        <f>IF(ISBLANK(F1773),"",IF(F1773=EUconst_NA,"",INDEX(EUwideConstants!$H:$M,MATCH(T1773,EUwideConstants!$Q:$Q,0),MATCH(F1773,CNTR_TierList,0))))</f>
        <v/>
      </c>
      <c r="AA1773" s="350" t="s">
        <v>302</v>
      </c>
      <c r="AB1773" s="1098"/>
      <c r="AC1773" s="351" t="b">
        <f>AC1768</f>
        <v>0</v>
      </c>
      <c r="AD1773" s="1097"/>
      <c r="AE1773" s="352" t="str">
        <f>EUconst_CNTR_ActivityData&amp;EUconst_Unit</f>
        <v>ActivityData_Eenheid</v>
      </c>
      <c r="AF1773" s="353" t="str">
        <f>IF(AC1773=TRUE, IF(COUNTIF(MSPara_SourceStreamCategory,V1773)=0,"",INDEX(MSPara_CalcFactorsMatrix,MATCH(V1773,MSPara_SourceStreamCategory,0),MATCH(AE1773&amp;"_"&amp;2,MSPara_CalcFactors,0))),"")</f>
        <v/>
      </c>
      <c r="AG1773" s="354" t="str">
        <f>IF(AC1773=TRUE, IF(COUNTIF(MSPara_SourceStreamCategory,V1773)=0,"",INDEX(MSPara_CalcFactorsMatrix,MATCH(V1773,MSPara_SourceStreamCategory,0),MATCH(AE1773&amp;"_"&amp;1,MSPara_CalcFactors,0))),"")</f>
        <v/>
      </c>
      <c r="AH1773" s="351" t="str">
        <f>IF(OR(AF1773="",AF1773=EUconst_NA),IF(OR(AG1773=EUconst_NA,AG1773=""),"",AG1773),AF1773)</f>
        <v/>
      </c>
      <c r="AI1773" s="348" t="str">
        <f>IF(AC1773=TRUE,IF(AH1773="",EUconst_t,AH1773),"")</f>
        <v/>
      </c>
      <c r="AJ1773" s="355" t="e">
        <f>IF(J1773="",AI1773,J1773)</f>
        <v>#N/A</v>
      </c>
      <c r="AK1773" s="356" t="b">
        <f>IF(K1763=EUconst_Fuel,J1773&lt;&gt;"",FALSE)</f>
        <v>0</v>
      </c>
      <c r="AL1773" s="1096"/>
      <c r="AM1773" s="347" t="str">
        <f>EUconst_CNTR_ActivityData&amp;EUconst_Value</f>
        <v>ActivityData_Waarde</v>
      </c>
      <c r="AN1773" s="1099"/>
      <c r="AO1773" s="1099"/>
      <c r="AP1773" s="351" t="e">
        <f>AND(AND(AH1773&lt;&gt;"",AJ1773&lt;&gt;""),AJ1773=AH1773)</f>
        <v>#N/A</v>
      </c>
      <c r="AQ1773" s="431" t="str">
        <f>IF(L1768=TRUE,SUM(F1770)-SUM(H1770)+SUM(J1770)-SUM(L1770),"")</f>
        <v/>
      </c>
      <c r="AR1773" s="351">
        <f>IF(Y1773=EUconst_NA,0,IF(COUNT(K1773:L1773)=0,0,IF(L1773="",K1773,L1773)))</f>
        <v>0</v>
      </c>
      <c r="AS1773" s="699" t="b">
        <f>AND(AC1773=TRUE,OR(L1773&lt;&gt;"",AQ1773=""))</f>
        <v>0</v>
      </c>
      <c r="AT1773" s="699" t="b">
        <f>AND(AC1773=TRUE,NOT(AS1773))</f>
        <v>0</v>
      </c>
      <c r="AU1773" s="1097"/>
      <c r="AV1773" s="335" t="s">
        <v>313</v>
      </c>
      <c r="AW1773" s="335" t="s">
        <v>319</v>
      </c>
      <c r="AX1773" s="1108"/>
      <c r="AY1773" s="13" t="s">
        <v>537</v>
      </c>
      <c r="AZ1773" s="1097"/>
      <c r="BA1773" s="1097"/>
      <c r="BB1773" s="1098"/>
      <c r="BC1773" s="336" t="str">
        <f>EUconst_Fuel</f>
        <v>Verbranding</v>
      </c>
      <c r="BD1773" s="336" t="str">
        <f>EUconst_ProcessCarbonate</f>
        <v>Procesemissies</v>
      </c>
      <c r="BE1773" s="336" t="str">
        <f>EUconst_MassBalance</f>
        <v>Massabalans</v>
      </c>
      <c r="BF1773" s="1097"/>
      <c r="BG1773" s="1097"/>
      <c r="BH1773" s="1097"/>
      <c r="BI1773" s="1097"/>
      <c r="BJ1773" s="1097"/>
      <c r="BK1773" s="1097"/>
      <c r="BL1773" s="1097"/>
      <c r="BM1773" s="1097"/>
      <c r="BN1773" s="1097"/>
      <c r="BO1773" s="1097"/>
      <c r="BP1773" s="1097"/>
      <c r="BQ1773" s="1097"/>
      <c r="BR1773" s="1097"/>
      <c r="BS1773" s="1097"/>
      <c r="BT1773" s="1097"/>
      <c r="BU1773" s="1097"/>
      <c r="BV1773" s="1097"/>
      <c r="BW1773" s="1097"/>
      <c r="BX1773" s="1097"/>
      <c r="BY1773" s="1097"/>
      <c r="BZ1773" s="357" t="b">
        <f>BZ1768</f>
        <v>1</v>
      </c>
    </row>
    <row r="1774" spans="1:78" s="1066" customFormat="1" ht="5.0999999999999996" customHeight="1" thickBot="1" x14ac:dyDescent="0.3">
      <c r="A1774" s="1055"/>
      <c r="B1774" s="928"/>
      <c r="C1774" s="1102"/>
      <c r="D1774" s="1109"/>
      <c r="F1774" s="852"/>
      <c r="G1774" s="852"/>
      <c r="H1774" s="103" t="s">
        <v>245</v>
      </c>
      <c r="I1774" s="1134"/>
      <c r="J1774" s="1134"/>
      <c r="K1774" s="852"/>
      <c r="L1774" s="852"/>
      <c r="M1774" s="1110"/>
      <c r="O1774" s="1056"/>
      <c r="P1774" s="1101"/>
      <c r="Q1774" s="1101"/>
      <c r="R1774" s="1101"/>
      <c r="S1774" s="1097"/>
      <c r="T1774" s="1111"/>
      <c r="U1774" s="1107"/>
      <c r="V1774" s="1097"/>
      <c r="W1774" s="1097"/>
      <c r="X1774" s="1107"/>
      <c r="Y1774" s="1112"/>
      <c r="Z1774" s="1097"/>
      <c r="AA1774" s="1097"/>
      <c r="AB1774" s="1097"/>
      <c r="AC1774" s="1097"/>
      <c r="AD1774" s="1097"/>
      <c r="AE1774" s="1097"/>
      <c r="AF1774" s="1097"/>
      <c r="AG1774" s="1097"/>
      <c r="AH1774" s="1097"/>
      <c r="AI1774" s="1097"/>
      <c r="AJ1774" s="1097"/>
      <c r="AK1774" s="1097"/>
      <c r="AL1774" s="1096"/>
      <c r="AM1774" s="1097"/>
      <c r="AN1774" s="1097"/>
      <c r="AO1774" s="1097"/>
      <c r="AP1774" s="1097"/>
      <c r="AQ1774" s="1097"/>
      <c r="AR1774" s="1097"/>
      <c r="AS1774" s="1097"/>
      <c r="AT1774" s="1097"/>
      <c r="AU1774" s="1097"/>
      <c r="AV1774" s="1097"/>
      <c r="AW1774" s="1097"/>
      <c r="AX1774" s="1097"/>
      <c r="AY1774" s="1097"/>
      <c r="AZ1774" s="1097"/>
      <c r="BA1774" s="1097"/>
      <c r="BB1774" s="1097"/>
      <c r="BC1774" s="1097"/>
      <c r="BD1774" s="1097"/>
      <c r="BE1774" s="1097"/>
      <c r="BF1774" s="1097"/>
      <c r="BG1774" s="1097"/>
      <c r="BH1774" s="1097"/>
      <c r="BI1774" s="1097"/>
      <c r="BJ1774" s="1097"/>
      <c r="BK1774" s="1097"/>
      <c r="BL1774" s="1097"/>
      <c r="BM1774" s="1097"/>
      <c r="BN1774" s="1097"/>
      <c r="BO1774" s="1097"/>
      <c r="BP1774" s="1097"/>
      <c r="BQ1774" s="1097"/>
      <c r="BR1774" s="1097"/>
      <c r="BS1774" s="1097"/>
      <c r="BT1774" s="1097"/>
      <c r="BU1774" s="1097"/>
      <c r="BV1774" s="1097"/>
      <c r="BW1774" s="1097"/>
      <c r="BX1774" s="1097"/>
      <c r="BY1774" s="1097"/>
      <c r="BZ1774" s="1094"/>
    </row>
    <row r="1775" spans="1:78" s="1066" customFormat="1" ht="12.75" customHeight="1" thickBot="1" x14ac:dyDescent="0.3">
      <c r="A1775" s="1055"/>
      <c r="B1775" s="928"/>
      <c r="C1775" s="484" t="s">
        <v>196</v>
      </c>
      <c r="D1775" s="346" t="str">
        <f>Translations!$B$634</f>
        <v>(Voorlopige) EF:</v>
      </c>
      <c r="E1775" s="1105"/>
      <c r="F1775" s="358"/>
      <c r="G1775" s="1836" t="str">
        <f t="shared" ref="G1775:G1781" si="441">IF(OR(ISBLANK(F1775),F1775=EUconst_NoTier),"",IF(Z1775=0,EUconst_NotApplicable,IF(ISERROR(Z1775),"",Z1775)))</f>
        <v/>
      </c>
      <c r="H1775" s="1854"/>
      <c r="I1775" s="694" t="str">
        <f>IF(J1775&lt;&gt;"","",AI1775)</f>
        <v/>
      </c>
      <c r="J1775" s="695"/>
      <c r="K1775" s="359" t="str">
        <f t="shared" ref="K1775:K1781" si="442">IF(L1775="",AQ1775,"")</f>
        <v/>
      </c>
      <c r="L1775" s="360"/>
      <c r="M1775" s="473" t="str">
        <f>IF(N1765="",IF(AND(E1764&lt;&gt;"",OR(F1775="",COUNT(K1775:L1775)=0),Y1775&lt;&gt;EUconst_NA,T1764&lt;&gt;TRUE),EUconst_ERR_Incomplete,IF(COUNTIF(AX1775:AZ1775,TRUE)&gt;0,EUconst_ERR_Inconsistent,"")),"")</f>
        <v/>
      </c>
      <c r="N1775" s="957"/>
      <c r="O1775" s="1056"/>
      <c r="P1775" s="1101"/>
      <c r="Q1775" s="15" t="e">
        <f>+VLOOKUP(E1763,ss_eenheid!$A$1:$F$75,6,FALSE)</f>
        <v>#N/A</v>
      </c>
      <c r="R1775" s="1101"/>
      <c r="S1775" s="1097"/>
      <c r="T1775" s="361" t="str">
        <f>EUconst_CNTR_EF&amp;E1764</f>
        <v>EF_</v>
      </c>
      <c r="U1775" s="1107"/>
      <c r="V1775" s="362" t="str">
        <f>V1773</f>
        <v/>
      </c>
      <c r="W1775" s="1097"/>
      <c r="X1775" s="1107"/>
      <c r="Y1775" s="363" t="str">
        <f>IF(OR(T1764=TRUE,E1764=""),"",IF(F1775=EUconst_NA,EUconst_NA,INDEX(EUwideConstants!$N:$N,MATCH(T1775,EUwideConstants!$Q:$Q,0))))</f>
        <v/>
      </c>
      <c r="Z1775" s="364" t="str">
        <f>IF(ISBLANK(F1775),"",IF(F1775=EUconst_NA,"",INDEX(EUwideConstants!$H:$M,MATCH(T1775,EUwideConstants!$Q:$Q,0),MATCH(F1775,CNTR_TierList,0))))</f>
        <v/>
      </c>
      <c r="AA1775" s="365" t="str">
        <f>IF(COUNTIF(EUconst_DefaultValues,Z1775)&gt;0,MATCH(Z1775,EUconst_DefaultValues,0),"")</f>
        <v/>
      </c>
      <c r="AB1775" s="1097"/>
      <c r="AC1775" s="366" t="b">
        <f>AND(AC1773,Y1775&lt;&gt;EUconst_NA)</f>
        <v>0</v>
      </c>
      <c r="AD1775" s="1097"/>
      <c r="AE1775" s="352" t="str">
        <f>EUconst_CNTR_EF&amp;EUconst_Unit</f>
        <v>EF_Eenheid</v>
      </c>
      <c r="AF1775" s="367" t="str">
        <f>IF(AC1775=TRUE, IF(COUNTIF(MSPara_SourceStreamCategory,V1775)=0,"",INDEX(MSPara_CalcFactorsMatrix,MATCH(V1775,MSPara_SourceStreamCategory,0),MATCH(AE1775&amp;"_"&amp;2,MSPara_CalcFactors,0))),"")</f>
        <v/>
      </c>
      <c r="AG1775" s="368" t="str">
        <f>IF(AC1775=TRUE, IF(COUNTIF(MSPara_SourceStreamCategory,V1775)=0,"",INDEX(MSPara_CalcFactorsMatrix,MATCH(V1775,MSPara_SourceStreamCategory,0),MATCH(AE1775&amp;"_"&amp;1,MSPara_CalcFactors,0))),"")</f>
        <v/>
      </c>
      <c r="AH1775" s="369" t="str">
        <f>IF(AA1775="","",INDEX(AF1775:AG1775,3-AA1775))</f>
        <v/>
      </c>
      <c r="AI1775" s="370" t="str">
        <f>IF(AC1775=TRUE,IF(OR(AH1775="",AH1775=EUconst_NA),IF(K1763=EUconst_Fuel,EUconst_tCO2pTJ,EUconst_tCO2pt),AH1775),"")</f>
        <v/>
      </c>
      <c r="AJ1775" s="366" t="str">
        <f>IF(J1775="",AI1775,J1775)</f>
        <v/>
      </c>
      <c r="AK1775" s="371" t="b">
        <f>IF(K1763=EUconst_Fuel,J1775&lt;&gt;"",FALSE)</f>
        <v>0</v>
      </c>
      <c r="AL1775" s="1096"/>
      <c r="AM1775" s="352" t="str">
        <f>EUconst_CNTR_EF&amp;EUconst_Value</f>
        <v>EF_Waarde</v>
      </c>
      <c r="AN1775" s="372" t="str">
        <f>IF(AC1775=TRUE,IF(COUNTIF(MSPara_SourceStreamCategory,V1775)=0,"",INDEX(MSPara_CalcFactorsMatrix,MATCH(V1775,MSPara_SourceStreamCategory,0),MATCH(AM1775&amp;"_"&amp;2,MSPara_CalcFactors,0))),"")</f>
        <v/>
      </c>
      <c r="AO1775" s="373" t="str">
        <f>IF(AC1775=TRUE,IF(COUNTIF(MSPara_SourceStreamCategory,V1775)=0,"",INDEX(MSPara_CalcFactorsMatrix,MATCH(V1775,MSPara_SourceStreamCategory,0),MATCH(AM1775&amp;"_"&amp;1,MSPara_CalcFactors,0))),"")</f>
        <v/>
      </c>
      <c r="AP1775" s="366" t="b">
        <f>AND(AND(AH1775&lt;&gt;"",AJ1775&lt;&gt;""),AJ1775=AH1775)</f>
        <v>0</v>
      </c>
      <c r="AQ1775" s="374" t="str">
        <f>IF(AND(AA1775&lt;&gt;"",AP1775=TRUE),IF(OR(INDEX(AN1775:AO1775,3-AA1775)=EUconst_NA,INDEX(AN1775:AO1775,3-AA1775)=0),"",INDEX(AN1775:AO1775,3-AA1775)),"")</f>
        <v/>
      </c>
      <c r="AR1775" s="366">
        <f>IF(AC1775=TRUE,IF(COUNT(K1775:L1775)=0,0,IF(L1775="",K1775,L1775)),0)</f>
        <v>0</v>
      </c>
      <c r="AS1775" s="362" t="b">
        <f>AND(AC1775=TRUE,OR(AND(F1775&lt;&gt;"",NOT(ISNUMBER(AA1775))),L1775&lt;&gt;"",F1775="",AQ1775=""))</f>
        <v>0</v>
      </c>
      <c r="AT1775" s="362" t="b">
        <f t="shared" ref="AT1775:AT1781" si="443">AND(AC1775=TRUE,NOT(AS1775))</f>
        <v>0</v>
      </c>
      <c r="AU1775" s="1097"/>
      <c r="AV1775" s="375" t="b">
        <f t="shared" ref="AV1775:AV1781" si="444">AND(ISNUMBER(AA1775),AQ1775="")</f>
        <v>0</v>
      </c>
      <c r="AW1775" s="376" t="b">
        <f t="shared" ref="AW1775:AW1781" si="445">AND(ISNUMBER(AA1775),AQ1775&lt;&gt;AR1775)</f>
        <v>0</v>
      </c>
      <c r="AX1775" s="377" t="e">
        <f>OR(AND(AJ1773=EUconst_kNm3,AJ1775=EUconst_tCO2pt),AND(AJ1773=EUconst_t,AJ1775=EUconst_tCO2pkNm3))</f>
        <v>#N/A</v>
      </c>
      <c r="AY1775" s="362" t="b">
        <f t="shared" ref="AY1775:AY1781" si="446">AND(L1775&lt;&gt;"",Y1775=EUconst_NA)</f>
        <v>0</v>
      </c>
      <c r="AZ1775" s="1097"/>
      <c r="BA1775" s="1097"/>
      <c r="BB1775" s="378" t="s">
        <v>590</v>
      </c>
      <c r="BC1775" s="377" t="str">
        <f>IF(K1763=BC1773,AR1773*IF(AJ1775=EUconst_tCO2pTJ,(AR1776/1000),1)*AR1775*AR1777*AR1781,"")</f>
        <v/>
      </c>
      <c r="BD1775" s="357" t="str">
        <f>IF(K1763=BD1773,AR1773*AR1775*AR1778*AR1781,"")</f>
        <v/>
      </c>
      <c r="BE1775" s="356" t="str">
        <f>IF(K1763=BE1773,3.664*AR1773*AR1779*AR1781,"")</f>
        <v/>
      </c>
      <c r="BF1775" s="1097"/>
      <c r="BG1775" s="1097"/>
      <c r="BH1775" s="1097"/>
      <c r="BI1775" s="1097"/>
      <c r="BJ1775" s="1097"/>
      <c r="BK1775" s="1097"/>
      <c r="BL1775" s="1097"/>
      <c r="BM1775" s="1097"/>
      <c r="BN1775" s="1097"/>
      <c r="BO1775" s="1097"/>
      <c r="BP1775" s="1097"/>
      <c r="BQ1775" s="1097"/>
      <c r="BR1775" s="1097"/>
      <c r="BS1775" s="1097"/>
      <c r="BT1775" s="1097"/>
      <c r="BU1775" s="1097"/>
      <c r="BV1775" s="1097"/>
      <c r="BW1775" s="1097"/>
      <c r="BX1775" s="1097"/>
      <c r="BY1775" s="1097"/>
      <c r="BZ1775" s="362" t="b">
        <f>OR(BZ1773,Y1775=EUconst_NA)</f>
        <v>1</v>
      </c>
    </row>
    <row r="1776" spans="1:78" s="1066" customFormat="1" ht="12.75" customHeight="1" thickBot="1" x14ac:dyDescent="0.3">
      <c r="A1776" s="1055"/>
      <c r="B1776" s="928"/>
      <c r="C1776" s="484" t="s">
        <v>197</v>
      </c>
      <c r="D1776" s="346" t="str">
        <f>Translations!$B$636</f>
        <v>NCV:</v>
      </c>
      <c r="E1776" s="1105"/>
      <c r="F1776" s="379"/>
      <c r="G1776" s="1836" t="str">
        <f t="shared" si="441"/>
        <v/>
      </c>
      <c r="H1776" s="1837"/>
      <c r="I1776" s="696" t="str">
        <f>AJ1776</f>
        <v/>
      </c>
      <c r="J1776" s="910"/>
      <c r="K1776" s="380" t="str">
        <f t="shared" si="442"/>
        <v/>
      </c>
      <c r="L1776" s="877"/>
      <c r="M1776" s="473" t="str">
        <f>+IF(OR(N1776&lt;&gt;"",O1776&lt;&gt;""),"onvolledig!","")</f>
        <v/>
      </c>
      <c r="N1776" s="873" t="str">
        <f>IF(N1765="",IF(AND(E1764&lt;&gt;"",OR(F1776="",COUNT(K1776:L1776)=0),Y1776&lt;&gt;EUconst_NA,T1764&lt;&gt;TRUE),EUconst_ERR_Incomplete,IF(COUNTIF(AX1776:AZ1776,TRUE)&gt;0,"","")),"")</f>
        <v/>
      </c>
      <c r="O1776" s="874" t="str">
        <f>+IF(N1765="",IF(COUNT(K1776:L1776)=0,IF(K1763="Verbranding","onvolledig!",""),""),"")</f>
        <v/>
      </c>
      <c r="P1776" s="1101"/>
      <c r="Q1776" s="1101"/>
      <c r="R1776" s="1101"/>
      <c r="S1776" s="1097"/>
      <c r="T1776" s="381" t="str">
        <f>EUconst_CNTR_NCV&amp;E1764</f>
        <v>NCV_</v>
      </c>
      <c r="U1776" s="1107"/>
      <c r="V1776" s="382" t="str">
        <f t="shared" ref="V1776:V1781" si="447">V1775</f>
        <v/>
      </c>
      <c r="W1776" s="1097"/>
      <c r="X1776" s="1107"/>
      <c r="Y1776" s="383" t="str">
        <f>IF(OR(T1764=TRUE,E1764=""),"",IF(F1776=EUconst_NA,EUconst_NA,INDEX(EUwideConstants!$N:$N,MATCH(T1776,EUwideConstants!$Q:$Q,0))))</f>
        <v/>
      </c>
      <c r="Z1776" s="384" t="str">
        <f>IF(ISBLANK(F1776),"",IF(F1776=EUconst_NA,"",INDEX(EUwideConstants!$H:$M,MATCH(T1776,EUwideConstants!$Q:$Q,0),MATCH(F1776,CNTR_TierList,0))))</f>
        <v/>
      </c>
      <c r="AA1776" s="385" t="str">
        <f>IF(COUNTIF(EUconst_DefaultValues,Z1776)&gt;0,MATCH(Z1776,EUconst_DefaultValues,0),"")</f>
        <v/>
      </c>
      <c r="AB1776" s="1097"/>
      <c r="AC1776" s="386" t="b">
        <f>IF(K1763="Verbranding",AND(AC1773,Y1776&lt;&gt;""),FALSE)</f>
        <v>0</v>
      </c>
      <c r="AD1776" s="1097"/>
      <c r="AE1776" s="387" t="str">
        <f>EUconst_CNTR_NCV&amp;EUconst_Unit</f>
        <v>NCV_Eenheid</v>
      </c>
      <c r="AF1776" s="388" t="str">
        <f>IF(AC1776=TRUE, IF(COUNTIF(MSPara_SourceStreamCategory,V1776)=0,"",INDEX(MSPara_CalcFactorsMatrix,MATCH(V1776,MSPara_SourceStreamCategory,0),MATCH(AE1776&amp;"_"&amp;2,MSPara_CalcFactors,0))),"")</f>
        <v/>
      </c>
      <c r="AG1776" s="389" t="str">
        <f>IF(AC1776=TRUE, IF(COUNTIF(MSPara_SourceStreamCategory,V1776)=0,"",INDEX(MSPara_CalcFactorsMatrix,MATCH(V1776,MSPara_SourceStreamCategory,0),MATCH(AE1776&amp;"_"&amp;1,MSPara_CalcFactors,0))),"")</f>
        <v/>
      </c>
      <c r="AH1776" s="390" t="str">
        <f>IF(AA1776="","",INDEX(AF1776:AG1776,3-AA1776))</f>
        <v/>
      </c>
      <c r="AI1776" s="1115"/>
      <c r="AJ1776" s="386" t="str">
        <f>IF(AC1776=TRUE,IF(AJ1773="","",IF(AJ1773=EUconst_kNm3,EUconst_GJpkNm3,EUconst_GJpt)),"")</f>
        <v/>
      </c>
      <c r="AK1776" s="1116"/>
      <c r="AL1776" s="1096"/>
      <c r="AM1776" s="387" t="str">
        <f>EUconst_CNTR_NCV&amp;EUconst_Value</f>
        <v>NCV_Waarde</v>
      </c>
      <c r="AN1776" s="391" t="str">
        <f>IF(AC1776=TRUE,IF(COUNTIF(MSPara_SourceStreamCategory,V1776)=0,"",INDEX(MSPara_CalcFactorsMatrix,MATCH(V1776,MSPara_SourceStreamCategory,0),MATCH(AM1776&amp;"_"&amp;2,MSPara_CalcFactors,0))),"")</f>
        <v/>
      </c>
      <c r="AO1776" s="392" t="str">
        <f>IF(AC1776=TRUE,IF(COUNTIF(MSPara_SourceStreamCategory,V1776)=0,"",INDEX(MSPara_CalcFactorsMatrix,MATCH(V1776,MSPara_SourceStreamCategory,0),MATCH(AM1776&amp;"_"&amp;1,MSPara_CalcFactors,0))),"")</f>
        <v/>
      </c>
      <c r="AP1776" s="386" t="b">
        <f>AND(AND(AH1776&lt;&gt;"",AJ1776&lt;&gt;""),AJ1776=AH1776)</f>
        <v>0</v>
      </c>
      <c r="AQ1776" s="393" t="str">
        <f>IF(AND(AA1776&lt;&gt;"",AP1776=TRUE),IF(OR(INDEX(AN1776:AO1776,3-AA1776)=EUconst_NA,INDEX(AN1776:AO1776,3-AA1776)=0),"",INDEX(AN1776:AO1776,3-AA1776)),"")</f>
        <v/>
      </c>
      <c r="AR1776" s="386">
        <f>IF(AC1776=TRUE,IF(COUNT(K1776:L1776)=0,0,IF(L1776="",K1776,L1776)),0)</f>
        <v>0</v>
      </c>
      <c r="AS1776" s="382" t="b">
        <f>AND(AC1776=TRUE,OR(AND(F1776&lt;&gt;"",NOT(ISNUMBER(AA1776))),L1776&lt;&gt;"",F1776="",AQ1776=""))</f>
        <v>0</v>
      </c>
      <c r="AT1776" s="382" t="b">
        <f t="shared" si="443"/>
        <v>0</v>
      </c>
      <c r="AU1776" s="1097"/>
      <c r="AV1776" s="394" t="b">
        <f t="shared" si="444"/>
        <v>0</v>
      </c>
      <c r="AW1776" s="395" t="b">
        <f t="shared" si="445"/>
        <v>0</v>
      </c>
      <c r="AX1776" s="1097"/>
      <c r="AY1776" s="382" t="b">
        <f t="shared" si="446"/>
        <v>0</v>
      </c>
      <c r="AZ1776" s="1097"/>
      <c r="BA1776" s="1097"/>
      <c r="BB1776" s="378" t="s">
        <v>591</v>
      </c>
      <c r="BC1776" s="377" t="str">
        <f>IF(K1763=BC1773,AR1773*IF(AJ1775=EUconst_tCO2pTJ,(AR1776/1000),1)*AR1775*AR1777*AR1780,"")</f>
        <v/>
      </c>
      <c r="BD1776" s="357" t="str">
        <f>IF(K1763=BD1773,AR1773*AR1775*AR1778*AR1780,"")</f>
        <v/>
      </c>
      <c r="BE1776" s="356" t="str">
        <f>IF(K1763=BE1773,3.664*AR1773*AR1779*AR1780,"")</f>
        <v/>
      </c>
      <c r="BF1776" s="1097"/>
      <c r="BG1776" s="1097"/>
      <c r="BH1776" s="1097"/>
      <c r="BI1776" s="1097"/>
      <c r="BJ1776" s="1097"/>
      <c r="BK1776" s="1097"/>
      <c r="BL1776" s="1097"/>
      <c r="BM1776" s="1097"/>
      <c r="BN1776" s="1097"/>
      <c r="BO1776" s="1097"/>
      <c r="BP1776" s="1097"/>
      <c r="BQ1776" s="1097"/>
      <c r="BR1776" s="1097"/>
      <c r="BS1776" s="1097"/>
      <c r="BT1776" s="1097"/>
      <c r="BU1776" s="1097"/>
      <c r="BV1776" s="1097"/>
      <c r="BW1776" s="1097"/>
      <c r="BX1776" s="1097"/>
      <c r="BY1776" s="1097"/>
      <c r="BZ1776" s="382" t="b">
        <f>OR(BZ1773,Y1776=EUconst_NA)</f>
        <v>1</v>
      </c>
    </row>
    <row r="1777" spans="1:78" s="1066" customFormat="1" ht="12.75" customHeight="1" thickBot="1" x14ac:dyDescent="0.3">
      <c r="A1777" s="1055"/>
      <c r="B1777" s="928"/>
      <c r="C1777" s="484" t="s">
        <v>198</v>
      </c>
      <c r="D1777" s="346" t="str">
        <f>Translations!$B$638</f>
        <v>OxF:</v>
      </c>
      <c r="E1777" s="1105"/>
      <c r="F1777" s="379"/>
      <c r="G1777" s="1836" t="str">
        <f t="shared" si="441"/>
        <v/>
      </c>
      <c r="H1777" s="1837"/>
      <c r="I1777" s="697" t="str">
        <f>IF(OR(AC1777=FALSE,Y1777=EUconst_NA),"","-")</f>
        <v/>
      </c>
      <c r="J1777" s="911"/>
      <c r="K1777" s="396" t="str">
        <f t="shared" si="442"/>
        <v/>
      </c>
      <c r="L1777" s="471"/>
      <c r="M1777" s="473" t="str">
        <f>IF(N1765="",IF(AND(E1764&lt;&gt;"",OR(F1777="",COUNT(K1777:L1777)=0),Y1777&lt;&gt;EUconst_NA,T1764&lt;&gt;TRUE),EUconst_ERR_Incomplete,IF(COUNTIF(AX1777:AZ1777,TRUE)&gt;0,EUconst_ERR_Inconsistent,"")),"")</f>
        <v/>
      </c>
      <c r="O1777" s="1056"/>
      <c r="P1777" s="1101"/>
      <c r="Q1777" s="1101"/>
      <c r="R1777" s="1101"/>
      <c r="S1777" s="1097"/>
      <c r="T1777" s="381" t="str">
        <f>EUconst_CNTR_OxidationFactor&amp;E1764</f>
        <v>OxF_</v>
      </c>
      <c r="U1777" s="1107"/>
      <c r="V1777" s="382" t="str">
        <f t="shared" si="447"/>
        <v/>
      </c>
      <c r="W1777" s="1097"/>
      <c r="X1777" s="1107"/>
      <c r="Y1777" s="383" t="str">
        <f>IF(OR(T1764=TRUE,E1764=""),"",INDEX(EUwideConstants!$N:$N,MATCH(T1777,EUwideConstants!$Q:$Q,0)))</f>
        <v/>
      </c>
      <c r="Z1777" s="384" t="str">
        <f>IF(ISBLANK(F1777),"",IF(F1777=EUconst_NA,"",INDEX(EUwideConstants!$H:$M,MATCH(T1777,EUwideConstants!$Q:$Q,0),MATCH(F1777,CNTR_TierList,0))))</f>
        <v/>
      </c>
      <c r="AA1777" s="365" t="str">
        <f>IF(F1777=1,1,"")</f>
        <v/>
      </c>
      <c r="AB1777" s="1097"/>
      <c r="AC1777" s="386" t="b">
        <f>AND(AC1773,Y1777&lt;&gt;EUconst_NA)</f>
        <v>0</v>
      </c>
      <c r="AD1777" s="1097"/>
      <c r="AE1777" s="1117"/>
      <c r="AG1777" s="1118"/>
      <c r="AH1777" s="1115"/>
      <c r="AI1777" s="1119"/>
      <c r="AJ1777" s="1115"/>
      <c r="AK1777" s="1120"/>
      <c r="AL1777" s="1096"/>
      <c r="AM1777" s="387" t="str">
        <f>EUconst_CNTR_OxidationFactor&amp;EUconst_Value</f>
        <v>OxF_Waarde</v>
      </c>
      <c r="AN1777" s="1121"/>
      <c r="AO1777" s="1113">
        <v>1</v>
      </c>
      <c r="AP1777" s="1115"/>
      <c r="AQ1777" s="397" t="str">
        <f>IF(AA1777="","",AO1777)</f>
        <v/>
      </c>
      <c r="AR1777" s="386">
        <f>IF(AC1777=TRUE,IF(COUNT(K1777:L1777)=0,0,IF(L1777="",K1777,L1777)),1)</f>
        <v>1</v>
      </c>
      <c r="AS1777" s="382" t="b">
        <f>AND(AC1777=TRUE,OR(ISNUMBER(L1777),NOT(ISNUMBER(AA1777))))</f>
        <v>0</v>
      </c>
      <c r="AT1777" s="382" t="b">
        <f t="shared" si="443"/>
        <v>0</v>
      </c>
      <c r="AU1777" s="1097"/>
      <c r="AV1777" s="394" t="b">
        <f t="shared" si="444"/>
        <v>0</v>
      </c>
      <c r="AW1777" s="395" t="b">
        <f t="shared" si="445"/>
        <v>0</v>
      </c>
      <c r="AX1777" s="1097"/>
      <c r="AY1777" s="411" t="b">
        <f t="shared" si="446"/>
        <v>0</v>
      </c>
      <c r="AZ1777" s="362" t="b">
        <f>AR1777&gt;100%</f>
        <v>0</v>
      </c>
      <c r="BA1777" s="1097"/>
      <c r="BB1777" s="378" t="s">
        <v>289</v>
      </c>
      <c r="BC1777" s="377" t="str">
        <f>IF(K1763=BC1773,AR1773*IF(AJ1775=EUconst_tCO2pTJ,(AR1776/1000),1)*AR1775*AR1777*(1-AR1780),"")</f>
        <v/>
      </c>
      <c r="BD1777" s="357" t="str">
        <f>IF(K1763=BD1773,AR1773*AR1775*AR1778*(1-AR1780),"")</f>
        <v/>
      </c>
      <c r="BE1777" s="356" t="str">
        <f>IF(K1763=BE1773,3.664*AR1773*AR1779*(1-AR1780),"")</f>
        <v/>
      </c>
      <c r="BF1777" s="1097"/>
      <c r="BG1777" s="1097"/>
      <c r="BH1777" s="1097"/>
      <c r="BI1777" s="1097"/>
      <c r="BJ1777" s="1097"/>
      <c r="BK1777" s="1097"/>
      <c r="BL1777" s="1097"/>
      <c r="BM1777" s="1097"/>
      <c r="BN1777" s="1097"/>
      <c r="BO1777" s="1097"/>
      <c r="BP1777" s="1097"/>
      <c r="BQ1777" s="1097"/>
      <c r="BR1777" s="1097"/>
      <c r="BS1777" s="1097"/>
      <c r="BT1777" s="1097"/>
      <c r="BU1777" s="1097"/>
      <c r="BV1777" s="1097"/>
      <c r="BW1777" s="1097"/>
      <c r="BX1777" s="1097"/>
      <c r="BY1777" s="1097"/>
      <c r="BZ1777" s="382" t="b">
        <f>OR(BZ1773,Y1777=EUconst_NA)</f>
        <v>1</v>
      </c>
    </row>
    <row r="1778" spans="1:78" s="1066" customFormat="1" ht="12.75" customHeight="1" thickBot="1" x14ac:dyDescent="0.3">
      <c r="A1778" s="1055"/>
      <c r="B1778" s="928"/>
      <c r="C1778" s="484" t="s">
        <v>199</v>
      </c>
      <c r="D1778" s="346" t="str">
        <f>Translations!$B$639</f>
        <v>ConvF:</v>
      </c>
      <c r="E1778" s="1105"/>
      <c r="F1778" s="379"/>
      <c r="G1778" s="1836" t="str">
        <f t="shared" si="441"/>
        <v/>
      </c>
      <c r="H1778" s="1837"/>
      <c r="I1778" s="697" t="str">
        <f>IF(OR(AC1778=FALSE,Y1778=EUconst_NA),"","-")</f>
        <v/>
      </c>
      <c r="J1778" s="911"/>
      <c r="K1778" s="396" t="str">
        <f t="shared" si="442"/>
        <v/>
      </c>
      <c r="L1778" s="471"/>
      <c r="M1778" s="473" t="str">
        <f>IF(N1765="",IF(AND(E1764&lt;&gt;"",OR(F1778="",COUNT(K1778:L1778)=0),Y1778&lt;&gt;EUconst_NA,T1764&lt;&gt;TRUE),EUconst_ERR_Incomplete,IF(COUNTIF(AX1778:AZ1778,TRUE)&gt;0,EUconst_ERR_Inconsistent,"")),"")</f>
        <v/>
      </c>
      <c r="O1778" s="1056"/>
      <c r="P1778" s="1101"/>
      <c r="Q1778" s="1101"/>
      <c r="R1778" s="1101"/>
      <c r="S1778" s="1097"/>
      <c r="T1778" s="381" t="str">
        <f>EUconst_CNTR_ConversionFactor&amp;E1764</f>
        <v>ConvF_</v>
      </c>
      <c r="U1778" s="1107"/>
      <c r="V1778" s="382" t="str">
        <f t="shared" si="447"/>
        <v/>
      </c>
      <c r="W1778" s="1097"/>
      <c r="X1778" s="1107"/>
      <c r="Y1778" s="383" t="str">
        <f>IF(OR(T1764=TRUE,E1764=""),"",INDEX(EUwideConstants!$N:$N,MATCH(T1778,EUwideConstants!$Q:$Q,0)))</f>
        <v/>
      </c>
      <c r="Z1778" s="384" t="str">
        <f>IF(ISBLANK(F1778),"",IF(F1778=EUconst_NA,"",INDEX(EUwideConstants!$H:$M,MATCH(T1778,EUwideConstants!$Q:$Q,0),MATCH(F1778,CNTR_TierList,0))))</f>
        <v/>
      </c>
      <c r="AA1778" s="402" t="str">
        <f>IF(F1778=1,1,"")</f>
        <v/>
      </c>
      <c r="AB1778" s="1097"/>
      <c r="AC1778" s="386" t="b">
        <f>AND(AC1773,Y1778&lt;&gt;EUconst_NA)</f>
        <v>0</v>
      </c>
      <c r="AD1778" s="1097"/>
      <c r="AE1778" s="1117"/>
      <c r="AG1778" s="1118"/>
      <c r="AH1778" s="1123"/>
      <c r="AI1778" s="1119"/>
      <c r="AJ1778" s="1123"/>
      <c r="AK1778" s="1120"/>
      <c r="AL1778" s="1096"/>
      <c r="AM1778" s="387" t="str">
        <f>EUconst_CNTR_ConversionFactor&amp;EUconst_Value</f>
        <v>ConvF_Waarde</v>
      </c>
      <c r="AN1778" s="1124"/>
      <c r="AO1778" s="1122">
        <v>1</v>
      </c>
      <c r="AP1778" s="1123"/>
      <c r="AQ1778" s="403" t="str">
        <f>IF(AA1778="","",AO1778)</f>
        <v/>
      </c>
      <c r="AR1778" s="386">
        <f>IF(AC1778=TRUE,IF(COUNT(K1778:L1778)=0,0,IF(L1778="",K1778,L1778)),1)</f>
        <v>1</v>
      </c>
      <c r="AS1778" s="382" t="b">
        <f>AND(AC1778=TRUE,OR(ISNUMBER(L1778),NOT(ISNUMBER(AA1778))))</f>
        <v>0</v>
      </c>
      <c r="AT1778" s="382" t="b">
        <f t="shared" si="443"/>
        <v>0</v>
      </c>
      <c r="AU1778" s="1097"/>
      <c r="AV1778" s="394" t="b">
        <f t="shared" si="444"/>
        <v>0</v>
      </c>
      <c r="AW1778" s="395" t="b">
        <f t="shared" si="445"/>
        <v>0</v>
      </c>
      <c r="AX1778" s="1097"/>
      <c r="AY1778" s="411" t="b">
        <f t="shared" si="446"/>
        <v>0</v>
      </c>
      <c r="AZ1778" s="400" t="b">
        <f>AR1778&gt;100%</f>
        <v>0</v>
      </c>
      <c r="BA1778" s="1097"/>
      <c r="BB1778" s="398" t="s">
        <v>478</v>
      </c>
      <c r="BC1778" s="399">
        <f>AR1773*AR1776/1000*(1-AR1780)</f>
        <v>0</v>
      </c>
      <c r="BD1778" s="400">
        <f>BC1778</f>
        <v>0</v>
      </c>
      <c r="BE1778" s="401">
        <f>BC1778</f>
        <v>0</v>
      </c>
      <c r="BF1778" s="1097"/>
      <c r="BG1778" s="1097"/>
      <c r="BH1778" s="1097"/>
      <c r="BI1778" s="1097"/>
      <c r="BJ1778" s="1097"/>
      <c r="BK1778" s="1097"/>
      <c r="BL1778" s="1097"/>
      <c r="BM1778" s="1097"/>
      <c r="BN1778" s="1097"/>
      <c r="BO1778" s="1097"/>
      <c r="BP1778" s="1097"/>
      <c r="BQ1778" s="1097"/>
      <c r="BR1778" s="1097"/>
      <c r="BS1778" s="1097"/>
      <c r="BT1778" s="1097"/>
      <c r="BU1778" s="1097"/>
      <c r="BV1778" s="1097"/>
      <c r="BW1778" s="1097"/>
      <c r="BX1778" s="1097"/>
      <c r="BY1778" s="1097"/>
      <c r="BZ1778" s="382" t="b">
        <f>OR(BZ1773,Y1778=EUconst_NA)</f>
        <v>1</v>
      </c>
    </row>
    <row r="1779" spans="1:78" s="1066" customFormat="1" ht="12.75" customHeight="1" thickBot="1" x14ac:dyDescent="0.3">
      <c r="A1779" s="1055"/>
      <c r="B1779" s="928"/>
      <c r="C1779" s="484" t="s">
        <v>329</v>
      </c>
      <c r="D1779" s="346" t="str">
        <f>Translations!$B$640</f>
        <v>C-gehalte:</v>
      </c>
      <c r="E1779" s="1105"/>
      <c r="F1779" s="379"/>
      <c r="G1779" s="1836" t="str">
        <f t="shared" si="441"/>
        <v/>
      </c>
      <c r="H1779" s="1837"/>
      <c r="I1779" s="697" t="str">
        <f>AJ1779</f>
        <v/>
      </c>
      <c r="J1779" s="912"/>
      <c r="K1779" s="404" t="str">
        <f t="shared" si="442"/>
        <v/>
      </c>
      <c r="L1779" s="405"/>
      <c r="M1779" s="473" t="str">
        <f>IF(N1765="",IF(AND(E1764&lt;&gt;"",OR(F1779="",COUNT(K1779:L1779)=0),Y1779&lt;&gt;EUconst_NA,T1764&lt;&gt;TRUE),EUconst_ERR_Incomplete,IF(COUNTIF(AX1779:AZ1779,TRUE)&gt;0,EUconst_ERR_Inconsistent,"")),"")</f>
        <v/>
      </c>
      <c r="O1779" s="1056"/>
      <c r="P1779" s="1101"/>
      <c r="Q1779" s="1101"/>
      <c r="R1779" s="1101"/>
      <c r="S1779" s="1097"/>
      <c r="T1779" s="381" t="str">
        <f>EUconst_CNTR_CarbonContent&amp;E1764</f>
        <v>CarbC_</v>
      </c>
      <c r="U1779" s="1107"/>
      <c r="V1779" s="382" t="str">
        <f t="shared" si="447"/>
        <v/>
      </c>
      <c r="W1779" s="1097"/>
      <c r="X1779" s="1107"/>
      <c r="Y1779" s="383" t="str">
        <f>IF(OR(T1764=TRUE,E1764=""),"",INDEX(EUwideConstants!$N:$N,MATCH(T1779,EUwideConstants!$Q:$Q,0)))</f>
        <v/>
      </c>
      <c r="Z1779" s="384" t="str">
        <f>IF(ISBLANK(F1779),"",IF(F1779=EUconst_NA,"",INDEX(EUwideConstants!$H:$M,MATCH(T1779,EUwideConstants!$Q:$Q,0),MATCH(F1779,CNTR_TierList,0))))</f>
        <v/>
      </c>
      <c r="AA1779" s="406" t="str">
        <f>IF(COUNTIF(EUconst_DefaultValues,Z1779)&gt;0,MATCH(Z1779,EUconst_DefaultValues,0),"")</f>
        <v/>
      </c>
      <c r="AB1779" s="1097"/>
      <c r="AC1779" s="386" t="b">
        <f>AND(AC1773,Y1779&lt;&gt;EUconst_NA)</f>
        <v>0</v>
      </c>
      <c r="AD1779" s="1097"/>
      <c r="AE1779" s="387" t="str">
        <f>EUconst_CNTR_CarbonContent&amp;EUconst_Unit</f>
        <v>CarbC_Eenheid</v>
      </c>
      <c r="AF1779" s="388" t="str">
        <f>IF(AC1779=TRUE, IF(COUNTIF(MSPara_SourceStreamCategory,V1779)=0,"",INDEX(MSPara_CalcFactorsMatrix,MATCH(V1779,MSPara_SourceStreamCategory,0),MATCH(AE1779&amp;"_"&amp;2,MSPara_CalcFactors,0))),"")</f>
        <v/>
      </c>
      <c r="AG1779" s="389" t="str">
        <f>IF(AC1779=TRUE, IF(COUNTIF(MSPara_SourceStreamCategory,V1779)=0,"",INDEX(MSPara_CalcFactorsMatrix,MATCH(V1779,MSPara_SourceStreamCategory,0),MATCH(AE1779&amp;"_"&amp;1,MSPara_CalcFactors,0))),"")</f>
        <v/>
      </c>
      <c r="AH1779" s="407" t="str">
        <f>IF(AA1779="","",INDEX(AF1779:AG1779,3-AA1779))</f>
        <v/>
      </c>
      <c r="AI1779" s="1119"/>
      <c r="AJ1779" s="408" t="str">
        <f>IF(AC1779=TRUE,IF(AJ1773="","",IF(AJ1773=EUconst_kNm3,EUconst_tCpkNm3,EUconst_tCpt)),"")</f>
        <v/>
      </c>
      <c r="AK1779" s="1120"/>
      <c r="AL1779" s="1096"/>
      <c r="AM1779" s="387" t="str">
        <f>EUconst_CNTR_CarbonContent&amp;EUconst_Value</f>
        <v>CarbC_Waarde</v>
      </c>
      <c r="AN1779" s="391" t="str">
        <f>IF(AC1779=TRUE,IF(COUNTIF(MSPara_SourceStreamCategory,V1779)=0,"",INDEX(MSPara_CalcFactorsMatrix,MATCH(V1779,MSPara_SourceStreamCategory,0),MATCH(AM1779&amp;"_"&amp;2,MSPara_CalcFactors,0))),"")</f>
        <v/>
      </c>
      <c r="AO1779" s="409" t="str">
        <f>IF(AC1779=TRUE,IF(COUNTIF(MSPara_SourceStreamCategory,V1779)=0,"",INDEX(MSPara_CalcFactorsMatrix,MATCH(V1779,MSPara_SourceStreamCategory,0),MATCH(AM1779&amp;"_"&amp;1,MSPara_CalcFactors,0))),"")</f>
        <v/>
      </c>
      <c r="AP1779" s="386" t="b">
        <f>AND(AND(AH1779&lt;&gt;"",AJ1779&lt;&gt;""),AJ1779=AH1779)</f>
        <v>0</v>
      </c>
      <c r="AQ1779" s="410" t="str">
        <f>IF(AND(AA1779&lt;&gt;"",AP1779=TRUE),IF(OR(INDEX(AN1779:AO1779,3-AA1779)=EUconst_NA,INDEX(AN1779:AO1779,3-AA1779)=0),"",INDEX(AN1779:AO1779,3-AA1779)),"")</f>
        <v/>
      </c>
      <c r="AR1779" s="386">
        <f>IF(AC1779=TRUE,IF(COUNT(K1779:L1779)=0,0,IF(L1779="",K1779,L1779)),0)</f>
        <v>0</v>
      </c>
      <c r="AS1779" s="382" t="b">
        <f>AND(AC1779=TRUE,OR(AND(F1779&lt;&gt;"",NOT(ISNUMBER(AA1779))),L1779&lt;&gt;"",F1779="",AQ1779=""))</f>
        <v>0</v>
      </c>
      <c r="AT1779" s="382" t="b">
        <f t="shared" si="443"/>
        <v>0</v>
      </c>
      <c r="AU1779" s="1097"/>
      <c r="AV1779" s="394" t="b">
        <f t="shared" si="444"/>
        <v>0</v>
      </c>
      <c r="AW1779" s="395" t="b">
        <f t="shared" si="445"/>
        <v>0</v>
      </c>
      <c r="AX1779" s="377" t="e">
        <f>OR(AND(AJ1773=EUconst_kNm3,AJ1779=EUconst_tCpt),AND(AJ1773=EUconst_t,AJ1779=EUconst_tCpkNm3))</f>
        <v>#N/A</v>
      </c>
      <c r="AY1779" s="382" t="b">
        <f t="shared" si="446"/>
        <v>0</v>
      </c>
      <c r="AZ1779" s="1097"/>
      <c r="BA1779" s="1097"/>
      <c r="BB1779" s="398" t="s">
        <v>479</v>
      </c>
      <c r="BC1779" s="399">
        <f>AR1773*AR1776/1000*AR1780</f>
        <v>0</v>
      </c>
      <c r="BD1779" s="400">
        <f>BC1779</f>
        <v>0</v>
      </c>
      <c r="BE1779" s="401">
        <f>BC1779</f>
        <v>0</v>
      </c>
      <c r="BF1779" s="1097"/>
      <c r="BG1779" s="1097"/>
      <c r="BH1779" s="1097"/>
      <c r="BI1779" s="1097"/>
      <c r="BJ1779" s="1097"/>
      <c r="BK1779" s="1097"/>
      <c r="BL1779" s="1097"/>
      <c r="BM1779" s="1097"/>
      <c r="BN1779" s="1097"/>
      <c r="BO1779" s="1097"/>
      <c r="BP1779" s="1097"/>
      <c r="BQ1779" s="1097"/>
      <c r="BR1779" s="1097"/>
      <c r="BS1779" s="1097"/>
      <c r="BT1779" s="1097"/>
      <c r="BU1779" s="1097"/>
      <c r="BV1779" s="1097"/>
      <c r="BW1779" s="1097"/>
      <c r="BX1779" s="1097"/>
      <c r="BY1779" s="1097"/>
      <c r="BZ1779" s="382" t="b">
        <f>OR(BZ1773,Y1779=EUconst_NA)</f>
        <v>1</v>
      </c>
    </row>
    <row r="1780" spans="1:78" s="1066" customFormat="1" ht="12.75" customHeight="1" x14ac:dyDescent="0.25">
      <c r="A1780" s="1055"/>
      <c r="B1780" s="928"/>
      <c r="C1780" s="481" t="s">
        <v>330</v>
      </c>
      <c r="D1780" s="346" t="str">
        <f>Translations!$B$641</f>
        <v>BioF:</v>
      </c>
      <c r="E1780" s="1105"/>
      <c r="F1780" s="379"/>
      <c r="G1780" s="1836" t="str">
        <f t="shared" si="441"/>
        <v/>
      </c>
      <c r="H1780" s="1837"/>
      <c r="I1780" s="697" t="str">
        <f>IF(OR(AC1780=FALSE,Y1780=EUconst_NA),"","-")</f>
        <v/>
      </c>
      <c r="J1780" s="911"/>
      <c r="K1780" s="396" t="str">
        <f t="shared" si="442"/>
        <v/>
      </c>
      <c r="L1780" s="471"/>
      <c r="M1780" s="473" t="str">
        <f>IF(N1765="",IF(AND(E1764&lt;&gt;"",OR(F1780="",COUNT(K1780:L1780)=0),Y1780&lt;&gt;EUconst_NA,T1764&lt;&gt;TRUE),EUconst_ERR_Incomplete,IF(COUNTIF(AX1780:AZ1780,TRUE)&gt;0,EUconst_ERR_Inconsistent,"")),"")</f>
        <v/>
      </c>
      <c r="O1780" s="1056"/>
      <c r="P1780" s="1106"/>
      <c r="Q1780" s="1106"/>
      <c r="R1780" s="1106"/>
      <c r="S1780" s="1097"/>
      <c r="T1780" s="381" t="str">
        <f>EUconst_CNTR_BiomassContent&amp;E1764</f>
        <v>BioC_</v>
      </c>
      <c r="U1780" s="1107"/>
      <c r="V1780" s="411" t="str">
        <f t="shared" si="447"/>
        <v/>
      </c>
      <c r="W1780" s="362" t="str">
        <f>IF(COUNTIF(MSPara_SourceStreamCategory,V1780)=0,"",INDEX(MSPara_IsFossil,MATCH(V1780,MSPara_SourceStreamCategory,0)))</f>
        <v/>
      </c>
      <c r="X1780" s="1107"/>
      <c r="Y1780" s="383" t="str">
        <f>IF(OR(T1764=TRUE,E1764=""),"",IF(OR(W1780=TRUE,F1780=EUconst_NA),EUconst_NA,INDEX(EUwideConstants!$N:$N,MATCH(T1780,EUwideConstants!$Q:$Q,0))))</f>
        <v/>
      </c>
      <c r="Z1780" s="384" t="str">
        <f>IF(ISBLANK(F1780),"",IF(F1780=EUconst_NA,"",INDEX(EUwideConstants!$H:$M,MATCH(T1780,EUwideConstants!$Q:$Q,0),MATCH(F1780,CNTR_TierList,0))))</f>
        <v/>
      </c>
      <c r="AA1780" s="412" t="str">
        <f>IF(F1780=1,1,"")</f>
        <v/>
      </c>
      <c r="AB1780" s="1097"/>
      <c r="AC1780" s="386" t="b">
        <f>AND(AC1773,Y1780&lt;&gt;EUconst_NA)</f>
        <v>0</v>
      </c>
      <c r="AD1780" s="1097"/>
      <c r="AE1780" s="1117"/>
      <c r="AG1780" s="1118"/>
      <c r="AH1780" s="1115"/>
      <c r="AI1780" s="1119"/>
      <c r="AJ1780" s="1115"/>
      <c r="AK1780" s="1120"/>
      <c r="AL1780" s="1096"/>
      <c r="AM1780" s="387" t="str">
        <f>EUconst_CNTR_BiomassContent&amp;EUconst_Value</f>
        <v>BioC_Waarde</v>
      </c>
      <c r="AO1780" s="413" t="str">
        <f>IF(AC1780=TRUE,IF(COUNTIF(MSPara_SourceStreamCategory,V1780)=0,"",INDEX(MSPara_CalcFactorsMatrix,MATCH(V1780,MSPara_SourceStreamCategory,0),MATCH(AM1780&amp;"_"&amp;2,MSPara_CalcFactors,0))),"")</f>
        <v/>
      </c>
      <c r="AP1780" s="1115"/>
      <c r="AQ1780" s="397" t="str">
        <f>IF(OR(AA1780="",AO1780=EUconst_NA),"",AO1780)</f>
        <v/>
      </c>
      <c r="AR1780" s="386">
        <f>IF(AC1780=TRUE,IF(COUNT(K1780:L1780)=0,0,IF(L1780="",K1780,L1780)),0)</f>
        <v>0</v>
      </c>
      <c r="AS1780" s="382" t="b">
        <f>AND(AC1780=TRUE,OR(AND(F1780&lt;&gt;"",NOT(ISNUMBER(AA1780))),L1780&lt;&gt;"",F1780="",AQ1780=""))</f>
        <v>0</v>
      </c>
      <c r="AT1780" s="382" t="b">
        <f t="shared" si="443"/>
        <v>0</v>
      </c>
      <c r="AU1780" s="1097"/>
      <c r="AV1780" s="394" t="b">
        <f t="shared" si="444"/>
        <v>0</v>
      </c>
      <c r="AW1780" s="395" t="b">
        <f t="shared" si="445"/>
        <v>0</v>
      </c>
      <c r="AX1780" s="1097"/>
      <c r="AY1780" s="411" t="b">
        <f t="shared" si="446"/>
        <v>0</v>
      </c>
      <c r="AZ1780" s="362" t="b">
        <f>OR(AR1780&gt;100%,(AR1780+AR1781)&gt;100%)</f>
        <v>0</v>
      </c>
      <c r="BA1780" s="1097"/>
      <c r="BB1780" s="1097"/>
      <c r="BC1780" s="1097"/>
      <c r="BD1780" s="1097"/>
      <c r="BE1780" s="1097"/>
      <c r="BF1780" s="1097"/>
      <c r="BG1780" s="1097"/>
      <c r="BH1780" s="1097"/>
      <c r="BI1780" s="1097"/>
      <c r="BJ1780" s="1097"/>
      <c r="BK1780" s="1097"/>
      <c r="BL1780" s="1097"/>
      <c r="BM1780" s="1097"/>
      <c r="BN1780" s="1097"/>
      <c r="BO1780" s="1097"/>
      <c r="BP1780" s="1097"/>
      <c r="BQ1780" s="1097"/>
      <c r="BR1780" s="1097"/>
      <c r="BS1780" s="1097"/>
      <c r="BT1780" s="1097"/>
      <c r="BU1780" s="1097"/>
      <c r="BV1780" s="1097"/>
      <c r="BW1780" s="1097"/>
      <c r="BX1780" s="1097"/>
      <c r="BY1780" s="1097"/>
      <c r="BZ1780" s="382" t="b">
        <f>OR(BZ1773,Y1780=EUconst_NA)</f>
        <v>1</v>
      </c>
    </row>
    <row r="1781" spans="1:78" s="1066" customFormat="1" ht="12.75" customHeight="1" thickBot="1" x14ac:dyDescent="0.3">
      <c r="A1781" s="1055"/>
      <c r="B1781" s="928"/>
      <c r="C1781" s="481" t="s">
        <v>453</v>
      </c>
      <c r="D1781" s="346" t="str">
        <f>Translations!$B$647</f>
        <v>niet-duurz. BioF:</v>
      </c>
      <c r="E1781" s="1105"/>
      <c r="F1781" s="414"/>
      <c r="G1781" s="1836" t="str">
        <f t="shared" si="441"/>
        <v/>
      </c>
      <c r="H1781" s="1837"/>
      <c r="I1781" s="698" t="str">
        <f>IF(OR(AC1781=FALSE,Y1781=EUconst_NA),"","-")</f>
        <v/>
      </c>
      <c r="J1781" s="911"/>
      <c r="K1781" s="415" t="str">
        <f t="shared" si="442"/>
        <v/>
      </c>
      <c r="L1781" s="686"/>
      <c r="M1781" s="473" t="str">
        <f>IF(N1765="",IF(AND(E1764&lt;&gt;"",OR(F1781="",COUNT(K1781:L1781)=0),Y1781&lt;&gt;EUconst_NA,T1764&lt;&gt;TRUE),EUconst_ERR_Incomplete,IF(COUNTIF(AX1781:AZ1781,TRUE)&gt;0,EUconst_ERR_Inconsistent,"")),"")</f>
        <v/>
      </c>
      <c r="O1781" s="1056"/>
      <c r="P1781" s="1106"/>
      <c r="Q1781" s="1106"/>
      <c r="R1781" s="1106"/>
      <c r="S1781" s="1097"/>
      <c r="T1781" s="416" t="str">
        <f>EUconst_CNTR_BiomassContent&amp;E1764</f>
        <v>BioC_</v>
      </c>
      <c r="U1781" s="1107"/>
      <c r="V1781" s="399" t="str">
        <f t="shared" si="447"/>
        <v/>
      </c>
      <c r="W1781" s="400" t="str">
        <f>IF(COUNTIF(MSPara_SourceStreamCategory,V1781)=0,"",INDEX(MSPara_IsFossil,MATCH(V1781,MSPara_SourceStreamCategory,0)))</f>
        <v/>
      </c>
      <c r="X1781" s="1107"/>
      <c r="Y1781" s="417" t="str">
        <f>IF(OR(T1764=TRUE,E1764=""),"",IF(OR(W1781=TRUE,F1781=EUconst_NA),EUconst_NA,INDEX(EUwideConstants!$N:$N,MATCH(T1781,EUwideConstants!$Q:$Q,0))))</f>
        <v/>
      </c>
      <c r="Z1781" s="418" t="str">
        <f>IF(ISBLANK(F1781),"",IF(F1781=EUconst_NA,"",INDEX(EUwideConstants!$H:$M,MATCH(T1781,EUwideConstants!$Q:$Q,0),MATCH(F1781,CNTR_TierList,0))))</f>
        <v/>
      </c>
      <c r="AA1781" s="419" t="str">
        <f>IF(F1781=1,1,"")</f>
        <v/>
      </c>
      <c r="AB1781" s="1097"/>
      <c r="AC1781" s="420" t="b">
        <f>AND(AC1773,Y1781&lt;&gt;EUconst_NA)</f>
        <v>0</v>
      </c>
      <c r="AD1781" s="1097"/>
      <c r="AE1781" s="1125"/>
      <c r="AF1781" s="1126"/>
      <c r="AG1781" s="1127"/>
      <c r="AH1781" s="1128"/>
      <c r="AI1781" s="1128"/>
      <c r="AJ1781" s="1128"/>
      <c r="AK1781" s="1129"/>
      <c r="AL1781" s="1096"/>
      <c r="AM1781" s="421" t="str">
        <f>EUconst_CNTR_BiomassContent&amp;EUconst_Value</f>
        <v>BioC_Waarde</v>
      </c>
      <c r="AN1781" s="1126"/>
      <c r="AO1781" s="422" t="str">
        <f>IF(AC1781=TRUE,IF(COUNTIF(MSPara_SourceStreamCategory,V1781)=0,"",INDEX(MSPara_CalcFactorsMatrix,MATCH(V1781,MSPara_SourceStreamCategory,0),MATCH(AM1781&amp;"_"&amp;2,MSPara_CalcFactors,0))),"")</f>
        <v/>
      </c>
      <c r="AP1781" s="1128"/>
      <c r="AQ1781" s="423" t="str">
        <f>IF(OR(AA1781="",AO1781=EUconst_NA),"",AO1781)</f>
        <v/>
      </c>
      <c r="AR1781" s="420">
        <f>IF(AC1781=TRUE,IF(COUNT(K1781:L1781)=0,0,IF(L1781="",K1781,L1781)),0)</f>
        <v>0</v>
      </c>
      <c r="AS1781" s="424" t="b">
        <f>AND(AC1781=TRUE,OR(AND(F1781&lt;&gt;"",NOT(ISNUMBER(AA1781))),L1781&lt;&gt;"",F1781="",AQ1781=""))</f>
        <v>0</v>
      </c>
      <c r="AT1781" s="424" t="b">
        <f t="shared" si="443"/>
        <v>0</v>
      </c>
      <c r="AU1781" s="1097"/>
      <c r="AV1781" s="425" t="b">
        <f t="shared" si="444"/>
        <v>0</v>
      </c>
      <c r="AW1781" s="426" t="b">
        <f t="shared" si="445"/>
        <v>0</v>
      </c>
      <c r="AX1781" s="1097"/>
      <c r="AY1781" s="399" t="b">
        <f t="shared" si="446"/>
        <v>0</v>
      </c>
      <c r="AZ1781" s="400" t="b">
        <f>OR(AR1780&gt;100%,(AR1780+AR1781)&gt;100%)</f>
        <v>0</v>
      </c>
      <c r="BA1781" s="1097"/>
      <c r="BB1781" s="1097"/>
      <c r="BC1781" s="1097"/>
      <c r="BD1781" s="1097"/>
      <c r="BE1781" s="1097"/>
      <c r="BF1781" s="1097"/>
      <c r="BG1781" s="1097"/>
      <c r="BH1781" s="1097"/>
      <c r="BI1781" s="1097"/>
      <c r="BJ1781" s="1097"/>
      <c r="BK1781" s="1097"/>
      <c r="BL1781" s="1097"/>
      <c r="BM1781" s="1097"/>
      <c r="BN1781" s="1097"/>
      <c r="BO1781" s="1097"/>
      <c r="BP1781" s="1097"/>
      <c r="BQ1781" s="1097"/>
      <c r="BR1781" s="1097"/>
      <c r="BS1781" s="1097"/>
      <c r="BT1781" s="1097"/>
      <c r="BU1781" s="1097"/>
      <c r="BV1781" s="1097"/>
      <c r="BW1781" s="1097"/>
      <c r="BX1781" s="1097"/>
      <c r="BY1781" s="1097"/>
      <c r="BZ1781" s="400" t="b">
        <f>OR(BZ1773,Y1781=EUconst_NA)</f>
        <v>1</v>
      </c>
    </row>
    <row r="1782" spans="1:78" s="1066" customFormat="1" ht="5.0999999999999996" customHeight="1" x14ac:dyDescent="0.25">
      <c r="A1782" s="1055"/>
      <c r="B1782" s="928"/>
      <c r="C1782" s="928"/>
      <c r="D1782" s="954"/>
      <c r="O1782" s="1056"/>
      <c r="P1782" s="1101"/>
      <c r="Q1782" s="1101"/>
      <c r="R1782" s="1101"/>
      <c r="S1782" s="1130"/>
      <c r="T1782" s="1097"/>
      <c r="U1782" s="1097"/>
      <c r="V1782" s="1097"/>
      <c r="W1782" s="1097"/>
      <c r="X1782" s="1097"/>
      <c r="Y1782" s="1097"/>
      <c r="Z1782" s="1097"/>
      <c r="AA1782" s="1097"/>
      <c r="AB1782" s="1097"/>
      <c r="AC1782" s="1097"/>
      <c r="AD1782" s="1097"/>
      <c r="AE1782" s="1097"/>
      <c r="AF1782" s="1097"/>
      <c r="AG1782" s="1097"/>
      <c r="AH1782" s="1097"/>
      <c r="AI1782" s="1097"/>
      <c r="AJ1782" s="1097"/>
      <c r="AK1782" s="1097"/>
      <c r="AL1782" s="1097"/>
      <c r="AM1782" s="1097"/>
      <c r="AN1782" s="1097"/>
      <c r="AO1782" s="1097"/>
      <c r="AP1782" s="1097"/>
      <c r="AQ1782" s="1097"/>
      <c r="AR1782" s="1097"/>
      <c r="AS1782" s="1097"/>
      <c r="AT1782" s="1097"/>
      <c r="AU1782" s="1097"/>
      <c r="AV1782" s="1097"/>
      <c r="AW1782" s="1097"/>
      <c r="AX1782" s="1097"/>
      <c r="AY1782" s="1097"/>
      <c r="AZ1782" s="1097"/>
      <c r="BA1782" s="1097"/>
      <c r="BB1782" s="1097"/>
      <c r="BC1782" s="1097"/>
      <c r="BD1782" s="1097"/>
      <c r="BE1782" s="1097"/>
      <c r="BF1782" s="1097"/>
      <c r="BG1782" s="1097"/>
      <c r="BH1782" s="1097"/>
      <c r="BI1782" s="1097"/>
      <c r="BJ1782" s="1097"/>
      <c r="BK1782" s="1097"/>
      <c r="BL1782" s="1097"/>
      <c r="BM1782" s="1097"/>
      <c r="BN1782" s="1097"/>
      <c r="BO1782" s="1097"/>
      <c r="BP1782" s="1097"/>
      <c r="BQ1782" s="1097"/>
      <c r="BR1782" s="1097"/>
      <c r="BS1782" s="1097"/>
      <c r="BT1782" s="1097"/>
      <c r="BU1782" s="1097"/>
      <c r="BV1782" s="1097"/>
      <c r="BW1782" s="1097"/>
      <c r="BX1782" s="1097"/>
      <c r="BY1782" s="1097"/>
      <c r="BZ1782" s="1097"/>
    </row>
    <row r="1783" spans="1:78" s="1066" customFormat="1" ht="12.75" customHeight="1" x14ac:dyDescent="0.25">
      <c r="A1783" s="1055"/>
      <c r="B1783" s="928"/>
      <c r="C1783" s="928"/>
      <c r="D1783" s="1840" t="str">
        <f>Translations!$B$674</f>
        <v>Tiers geldig van:</v>
      </c>
      <c r="E1783" s="1840"/>
      <c r="F1783" s="1841"/>
      <c r="G1783" s="624"/>
      <c r="H1783" s="427" t="str">
        <f>Translations!$B$675</f>
        <v>tot:</v>
      </c>
      <c r="I1783" s="624"/>
      <c r="J1783" s="1842" t="str">
        <f>Translations!$B$676</f>
        <v>Euralcode voor deze (afval)stroom (indien van toepassing):</v>
      </c>
      <c r="K1783" s="1843"/>
      <c r="L1783" s="1843"/>
      <c r="M1783" s="1844"/>
      <c r="N1783" s="428"/>
      <c r="O1783" s="1056"/>
      <c r="P1783" s="1101"/>
      <c r="Q1783" s="1101"/>
      <c r="R1783" s="1101"/>
      <c r="S1783" s="1130"/>
      <c r="T1783" s="1097"/>
      <c r="U1783" s="1097"/>
      <c r="V1783" s="1097"/>
      <c r="W1783" s="1097"/>
      <c r="X1783" s="1097"/>
      <c r="Y1783" s="1097"/>
      <c r="Z1783" s="1097"/>
      <c r="AA1783" s="1097"/>
      <c r="AB1783" s="1097"/>
      <c r="AC1783" s="1097"/>
      <c r="AD1783" s="1097"/>
      <c r="AE1783" s="1097"/>
      <c r="AF1783" s="1097"/>
      <c r="AG1783" s="1097"/>
      <c r="AH1783" s="1097"/>
      <c r="AI1783" s="1097"/>
      <c r="AJ1783" s="1097"/>
      <c r="AK1783" s="1097"/>
      <c r="AL1783" s="1097"/>
      <c r="AM1783" s="1097"/>
      <c r="AN1783" s="1097"/>
      <c r="AO1783" s="1097"/>
      <c r="AP1783" s="1097"/>
      <c r="AQ1783" s="1097"/>
      <c r="AR1783" s="1097"/>
      <c r="AS1783" s="1097"/>
      <c r="AT1783" s="1097"/>
      <c r="AU1783" s="1097"/>
      <c r="AV1783" s="1097"/>
      <c r="AW1783" s="1097"/>
      <c r="AX1783" s="1097"/>
      <c r="AY1783" s="1097"/>
      <c r="AZ1783" s="1097"/>
      <c r="BA1783" s="1097"/>
      <c r="BB1783" s="1097"/>
      <c r="BC1783" s="1097"/>
      <c r="BD1783" s="1097"/>
      <c r="BE1783" s="1097"/>
      <c r="BF1783" s="1097"/>
      <c r="BG1783" s="1097"/>
      <c r="BH1783" s="1097"/>
      <c r="BI1783" s="1097"/>
      <c r="BJ1783" s="1097"/>
      <c r="BK1783" s="1097"/>
      <c r="BL1783" s="1097"/>
      <c r="BM1783" s="1097"/>
      <c r="BN1783" s="1097"/>
      <c r="BO1783" s="1097"/>
      <c r="BP1783" s="1097"/>
      <c r="BQ1783" s="1097"/>
      <c r="BR1783" s="1097"/>
      <c r="BS1783" s="1097"/>
      <c r="BT1783" s="1097"/>
      <c r="BU1783" s="1097"/>
      <c r="BV1783" s="1097"/>
      <c r="BW1783" s="1097"/>
      <c r="BX1783" s="1097"/>
      <c r="BY1783" s="1097"/>
      <c r="BZ1783" s="14" t="b">
        <f>BZ1773</f>
        <v>1</v>
      </c>
    </row>
    <row r="1784" spans="1:78" s="1066" customFormat="1" ht="5.0999999999999996" customHeight="1" x14ac:dyDescent="0.25">
      <c r="A1784" s="1055"/>
      <c r="B1784" s="928"/>
      <c r="C1784" s="928"/>
      <c r="D1784" s="950"/>
      <c r="E1784" s="957"/>
      <c r="F1784" s="957"/>
      <c r="G1784" s="957"/>
      <c r="H1784" s="957"/>
      <c r="I1784" s="957"/>
      <c r="J1784" s="957"/>
      <c r="K1784" s="957"/>
      <c r="L1784" s="957"/>
      <c r="M1784" s="957"/>
      <c r="N1784" s="957"/>
      <c r="O1784" s="1056"/>
      <c r="P1784" s="1101"/>
      <c r="Q1784" s="1101"/>
      <c r="R1784" s="1101"/>
      <c r="S1784" s="1130"/>
      <c r="T1784" s="1097"/>
      <c r="U1784" s="1097"/>
      <c r="V1784" s="1097"/>
      <c r="W1784" s="1097"/>
      <c r="X1784" s="1097"/>
      <c r="Y1784" s="1097"/>
      <c r="Z1784" s="1097"/>
      <c r="AA1784" s="1097"/>
      <c r="AB1784" s="1097"/>
      <c r="AC1784" s="1097"/>
      <c r="AD1784" s="1097"/>
      <c r="AE1784" s="1097"/>
      <c r="AF1784" s="1097"/>
      <c r="AG1784" s="1097"/>
      <c r="AH1784" s="1097"/>
      <c r="AI1784" s="1097"/>
      <c r="AJ1784" s="1097"/>
      <c r="AK1784" s="1097"/>
      <c r="AL1784" s="1097"/>
      <c r="AM1784" s="1097"/>
      <c r="AN1784" s="1097"/>
      <c r="AO1784" s="1097"/>
      <c r="AP1784" s="1097"/>
      <c r="AQ1784" s="1097"/>
      <c r="AR1784" s="1097"/>
      <c r="AS1784" s="1097"/>
      <c r="AT1784" s="1097"/>
      <c r="AU1784" s="1097"/>
      <c r="AV1784" s="1097"/>
      <c r="AW1784" s="1097"/>
      <c r="AX1784" s="1097"/>
      <c r="AY1784" s="1097"/>
      <c r="AZ1784" s="1097"/>
      <c r="BA1784" s="1097"/>
      <c r="BB1784" s="1097"/>
      <c r="BC1784" s="1097"/>
      <c r="BD1784" s="1097"/>
      <c r="BE1784" s="1097"/>
      <c r="BF1784" s="1097"/>
      <c r="BG1784" s="1097"/>
      <c r="BH1784" s="1097"/>
      <c r="BI1784" s="1097"/>
      <c r="BJ1784" s="1097"/>
      <c r="BK1784" s="1097"/>
      <c r="BL1784" s="1097"/>
      <c r="BM1784" s="1097"/>
      <c r="BN1784" s="1097"/>
      <c r="BO1784" s="1097"/>
      <c r="BP1784" s="1097"/>
      <c r="BQ1784" s="1097"/>
      <c r="BR1784" s="1097"/>
      <c r="BS1784" s="1097"/>
      <c r="BT1784" s="1097"/>
      <c r="BU1784" s="1097"/>
      <c r="BV1784" s="1097"/>
      <c r="BW1784" s="1097"/>
      <c r="BX1784" s="1097"/>
      <c r="BY1784" s="1097"/>
      <c r="BZ1784" s="1097"/>
    </row>
    <row r="1785" spans="1:78" s="1066" customFormat="1" ht="12.75" customHeight="1" x14ac:dyDescent="0.25">
      <c r="A1785" s="1055"/>
      <c r="B1785" s="928"/>
      <c r="C1785" s="928"/>
      <c r="D1785" s="957"/>
      <c r="E1785" s="957"/>
      <c r="F1785" s="957"/>
      <c r="G1785" s="957"/>
      <c r="H1785" s="957"/>
      <c r="I1785" s="957"/>
      <c r="J1785" s="957"/>
      <c r="K1785" s="957"/>
      <c r="L1785" s="957"/>
      <c r="M1785" s="427" t="str">
        <f>Translations!$B$677</f>
        <v>ID dat voor deze source stream wordt gebruikt in het monitoringsplan:</v>
      </c>
      <c r="N1785" s="474"/>
      <c r="O1785" s="1056"/>
      <c r="P1785" s="1101"/>
      <c r="Q1785" s="1101"/>
      <c r="R1785" s="1101"/>
      <c r="S1785" s="1130"/>
      <c r="T1785" s="1097"/>
      <c r="U1785" s="1097"/>
      <c r="V1785" s="1097"/>
      <c r="W1785" s="1097"/>
      <c r="X1785" s="1097"/>
      <c r="Y1785" s="1097"/>
      <c r="Z1785" s="1097"/>
      <c r="AA1785" s="1097"/>
      <c r="AB1785" s="1097"/>
      <c r="AC1785" s="1097"/>
      <c r="AD1785" s="1097"/>
      <c r="AE1785" s="1097"/>
      <c r="AF1785" s="1097"/>
      <c r="AG1785" s="1097"/>
      <c r="AH1785" s="1097"/>
      <c r="AI1785" s="1097"/>
      <c r="AJ1785" s="1097"/>
      <c r="AK1785" s="1097"/>
      <c r="AL1785" s="1097"/>
      <c r="AM1785" s="1097"/>
      <c r="AN1785" s="1097"/>
      <c r="AO1785" s="1097"/>
      <c r="AP1785" s="1097"/>
      <c r="AQ1785" s="1097"/>
      <c r="AR1785" s="1097"/>
      <c r="AS1785" s="1097"/>
      <c r="AT1785" s="1097"/>
      <c r="AU1785" s="1097"/>
      <c r="AV1785" s="1097"/>
      <c r="AW1785" s="1097"/>
      <c r="AX1785" s="1097"/>
      <c r="AY1785" s="1097"/>
      <c r="AZ1785" s="1097"/>
      <c r="BA1785" s="1097"/>
      <c r="BB1785" s="1097"/>
      <c r="BC1785" s="1097"/>
      <c r="BD1785" s="1097"/>
      <c r="BE1785" s="1097"/>
      <c r="BF1785" s="1097"/>
      <c r="BG1785" s="1097"/>
      <c r="BH1785" s="1097"/>
      <c r="BI1785" s="1097"/>
      <c r="BJ1785" s="1097"/>
      <c r="BK1785" s="1097"/>
      <c r="BL1785" s="1097"/>
      <c r="BM1785" s="1097"/>
      <c r="BN1785" s="1097"/>
      <c r="BO1785" s="1097"/>
      <c r="BP1785" s="1097"/>
      <c r="BQ1785" s="1097"/>
      <c r="BR1785" s="1097"/>
      <c r="BS1785" s="1097"/>
      <c r="BT1785" s="1097"/>
      <c r="BU1785" s="1097"/>
      <c r="BV1785" s="1097"/>
      <c r="BW1785" s="1097"/>
      <c r="BX1785" s="1097"/>
      <c r="BY1785" s="1097"/>
      <c r="BZ1785" s="14" t="b">
        <f>BZ1783</f>
        <v>1</v>
      </c>
    </row>
    <row r="1786" spans="1:78" s="1066" customFormat="1" ht="5.0999999999999996" customHeight="1" x14ac:dyDescent="0.25">
      <c r="A1786" s="1131"/>
      <c r="D1786" s="954"/>
      <c r="O1786" s="1118"/>
      <c r="P1786" s="1107"/>
      <c r="Q1786" s="1107"/>
      <c r="R1786" s="1107"/>
      <c r="S1786" s="1097"/>
      <c r="T1786" s="1097"/>
      <c r="U1786" s="1097"/>
      <c r="V1786" s="1097"/>
      <c r="W1786" s="1097"/>
      <c r="X1786" s="1097"/>
      <c r="Y1786" s="1097"/>
      <c r="Z1786" s="1097"/>
      <c r="AA1786" s="1097"/>
      <c r="AB1786" s="1097"/>
      <c r="AC1786" s="1097"/>
      <c r="AD1786" s="1097"/>
      <c r="AE1786" s="1097"/>
      <c r="AF1786" s="1097"/>
      <c r="AG1786" s="1097"/>
      <c r="AH1786" s="1097"/>
      <c r="AI1786" s="1097"/>
      <c r="AJ1786" s="1097"/>
      <c r="AK1786" s="1097"/>
      <c r="AL1786" s="1097"/>
      <c r="AM1786" s="1097"/>
      <c r="AN1786" s="1097"/>
      <c r="AO1786" s="1097"/>
      <c r="AP1786" s="1097"/>
      <c r="AQ1786" s="1097"/>
      <c r="AR1786" s="1097"/>
      <c r="AS1786" s="1097"/>
      <c r="AT1786" s="1097"/>
      <c r="AU1786" s="1097"/>
      <c r="AV1786" s="1097"/>
      <c r="AW1786" s="1097"/>
      <c r="AX1786" s="1097"/>
      <c r="AY1786" s="1097"/>
      <c r="AZ1786" s="1097"/>
      <c r="BA1786" s="1097"/>
      <c r="BB1786" s="1097"/>
      <c r="BC1786" s="1097"/>
      <c r="BD1786" s="1097"/>
      <c r="BE1786" s="1097"/>
      <c r="BF1786" s="1097"/>
      <c r="BG1786" s="1097"/>
      <c r="BH1786" s="1097"/>
      <c r="BI1786" s="1097"/>
      <c r="BJ1786" s="1097"/>
      <c r="BK1786" s="1097"/>
      <c r="BL1786" s="1097"/>
      <c r="BM1786" s="1097"/>
      <c r="BN1786" s="1097"/>
      <c r="BO1786" s="1097"/>
      <c r="BP1786" s="1097"/>
      <c r="BQ1786" s="1097"/>
      <c r="BR1786" s="1097"/>
      <c r="BS1786" s="1097"/>
      <c r="BT1786" s="1097"/>
      <c r="BU1786" s="1097"/>
      <c r="BV1786" s="1097"/>
      <c r="BW1786" s="1097"/>
      <c r="BX1786" s="1097"/>
      <c r="BY1786" s="1097"/>
      <c r="BZ1786" s="1097"/>
    </row>
    <row r="1787" spans="1:78" s="1066" customFormat="1" x14ac:dyDescent="0.25">
      <c r="A1787" s="1131"/>
      <c r="D1787" s="1856" t="str">
        <f>Translations!$B$160</f>
        <v>Eventuele opmerkingen:</v>
      </c>
      <c r="E1787" s="1857"/>
      <c r="F1787" s="1858"/>
      <c r="G1787" s="1859"/>
      <c r="H1787" s="1859"/>
      <c r="I1787" s="1859"/>
      <c r="J1787" s="1859"/>
      <c r="K1787" s="1859"/>
      <c r="L1787" s="1859"/>
      <c r="M1787" s="1859"/>
      <c r="N1787" s="1860"/>
      <c r="O1787" s="1118"/>
      <c r="P1787" s="1107"/>
      <c r="Q1787" s="1107"/>
      <c r="R1787" s="1107"/>
      <c r="S1787" s="1097"/>
      <c r="T1787" s="1097"/>
      <c r="U1787" s="1097"/>
      <c r="V1787" s="1097"/>
      <c r="W1787" s="1097"/>
      <c r="X1787" s="1097"/>
      <c r="Y1787" s="1097"/>
      <c r="Z1787" s="1097"/>
      <c r="AA1787" s="1097"/>
      <c r="AB1787" s="1097"/>
      <c r="AC1787" s="1097"/>
      <c r="AD1787" s="1097"/>
      <c r="AE1787" s="1097"/>
      <c r="AF1787" s="1097"/>
      <c r="AG1787" s="1097"/>
      <c r="AH1787" s="1097"/>
      <c r="AI1787" s="1097"/>
      <c r="AJ1787" s="1097"/>
      <c r="AK1787" s="1097"/>
      <c r="AL1787" s="1097"/>
      <c r="AM1787" s="1097"/>
      <c r="AN1787" s="1097"/>
      <c r="AO1787" s="1097"/>
      <c r="AP1787" s="1097"/>
      <c r="AQ1787" s="1097"/>
      <c r="AR1787" s="1097"/>
      <c r="AS1787" s="1097"/>
      <c r="AT1787" s="1097"/>
      <c r="AU1787" s="1097"/>
      <c r="AV1787" s="1097"/>
      <c r="AW1787" s="1097"/>
      <c r="AX1787" s="1097"/>
      <c r="AY1787" s="1097"/>
      <c r="AZ1787" s="1097"/>
      <c r="BA1787" s="1097"/>
      <c r="BB1787" s="1097"/>
      <c r="BC1787" s="1097"/>
      <c r="BD1787" s="1097"/>
      <c r="BE1787" s="1097"/>
      <c r="BF1787" s="1097"/>
      <c r="BG1787" s="1097"/>
      <c r="BH1787" s="1097"/>
      <c r="BI1787" s="1097"/>
      <c r="BJ1787" s="1097"/>
      <c r="BK1787" s="1097"/>
      <c r="BL1787" s="1097"/>
      <c r="BM1787" s="1097"/>
      <c r="BN1787" s="1097"/>
      <c r="BO1787" s="1097"/>
      <c r="BP1787" s="1097"/>
      <c r="BQ1787" s="1097"/>
      <c r="BR1787" s="1097"/>
      <c r="BS1787" s="1097"/>
      <c r="BT1787" s="1097"/>
      <c r="BU1787" s="1097"/>
      <c r="BV1787" s="1097"/>
      <c r="BW1787" s="1097"/>
      <c r="BX1787" s="1097"/>
      <c r="BY1787" s="1097"/>
      <c r="BZ1787" s="14" t="b">
        <f>BZ1783</f>
        <v>1</v>
      </c>
    </row>
    <row r="1788" spans="1:78" s="931" customFormat="1" ht="12.75" customHeight="1" thickBot="1" x14ac:dyDescent="0.3">
      <c r="A1788" s="1055"/>
      <c r="B1788" s="957"/>
      <c r="C1788" s="1087"/>
      <c r="D1788" s="960"/>
      <c r="E1788" s="1089"/>
      <c r="F1788" s="1087"/>
      <c r="G1788" s="1132"/>
      <c r="H1788" s="1132"/>
      <c r="I1788" s="1132"/>
      <c r="J1788" s="1132"/>
      <c r="K1788" s="1132"/>
      <c r="L1788" s="1132"/>
      <c r="M1788" s="1132"/>
      <c r="N1788" s="1132"/>
      <c r="O1788" s="1092"/>
      <c r="P1788" s="1093"/>
      <c r="Q1788" s="1093"/>
      <c r="R1788" s="1093"/>
      <c r="S1788" s="930"/>
      <c r="T1788" s="930"/>
      <c r="U1788" s="1133"/>
      <c r="V1788" s="930"/>
      <c r="W1788" s="930"/>
      <c r="X1788" s="1133"/>
      <c r="Y1788" s="930"/>
      <c r="Z1788" s="930"/>
      <c r="AA1788" s="930"/>
      <c r="AB1788" s="930"/>
      <c r="AC1788" s="930"/>
      <c r="AD1788" s="930"/>
      <c r="AE1788" s="930"/>
      <c r="AF1788" s="930"/>
      <c r="AG1788" s="930"/>
      <c r="AH1788" s="930"/>
      <c r="AI1788" s="930"/>
      <c r="AJ1788" s="930"/>
      <c r="AK1788" s="930"/>
      <c r="AL1788" s="930"/>
      <c r="AM1788" s="930"/>
      <c r="AN1788" s="930"/>
      <c r="AO1788" s="930"/>
      <c r="AP1788" s="930"/>
      <c r="AQ1788" s="930"/>
      <c r="AR1788" s="930"/>
      <c r="AS1788" s="930"/>
      <c r="AT1788" s="930"/>
      <c r="AU1788" s="930"/>
      <c r="AV1788" s="930"/>
      <c r="AW1788" s="930"/>
      <c r="AX1788" s="930"/>
      <c r="AY1788" s="930"/>
      <c r="AZ1788" s="930"/>
      <c r="BA1788" s="930"/>
      <c r="BB1788" s="930"/>
      <c r="BC1788" s="930"/>
      <c r="BD1788" s="930"/>
      <c r="BE1788" s="930"/>
      <c r="BF1788" s="930"/>
      <c r="BG1788" s="930"/>
      <c r="BH1788" s="930"/>
      <c r="BI1788" s="1097"/>
      <c r="BJ1788" s="1097"/>
      <c r="BK1788" s="1097"/>
      <c r="BL1788" s="930"/>
      <c r="BM1788" s="930"/>
      <c r="BN1788" s="930"/>
      <c r="BO1788" s="930"/>
      <c r="BP1788" s="930"/>
      <c r="BQ1788" s="930"/>
      <c r="BR1788" s="930"/>
      <c r="BS1788" s="930"/>
      <c r="BT1788" s="930"/>
      <c r="BU1788" s="930"/>
      <c r="BV1788" s="930"/>
      <c r="BW1788" s="930"/>
      <c r="BX1788" s="930"/>
      <c r="BY1788" s="930"/>
      <c r="BZ1788" s="930"/>
    </row>
    <row r="1789" spans="1:78" s="931" customFormat="1" ht="12.75" customHeight="1" thickBot="1" x14ac:dyDescent="0.3">
      <c r="A1789" s="1090"/>
      <c r="B1789" s="957"/>
      <c r="C1789" s="957"/>
      <c r="D1789" s="954"/>
      <c r="E1789" s="1062"/>
      <c r="F1789" s="957"/>
      <c r="G1789" s="1091"/>
      <c r="H1789" s="1091"/>
      <c r="I1789" s="1091"/>
      <c r="J1789" s="1091"/>
      <c r="K1789" s="957"/>
      <c r="L1789" s="1091"/>
      <c r="M1789" s="1091"/>
      <c r="N1789" s="1091"/>
      <c r="O1789" s="1092"/>
      <c r="P1789" s="1093"/>
      <c r="Q1789" s="1093"/>
      <c r="R1789" s="1093"/>
      <c r="S1789" s="1070"/>
      <c r="T1789" s="12" t="str">
        <f>IF(ISBLANK(E1790),"",MATCH(E1790,CNTR_SourceStreamNames,0))</f>
        <v/>
      </c>
      <c r="U1789" s="430" t="str">
        <f>IF(ISBLANK(E1790),"",INDEX(B_InstallationDescription!$D$53:$D$127,MATCH(E1790,CNTR_SourceStreamNames,0)))</f>
        <v/>
      </c>
      <c r="V1789" s="1072"/>
      <c r="W1789" s="937"/>
      <c r="X1789" s="937"/>
      <c r="Y1789" s="937"/>
      <c r="Z1789" s="930"/>
      <c r="AA1789" s="930"/>
      <c r="AB1789" s="930"/>
      <c r="AC1789" s="930"/>
      <c r="AD1789" s="930"/>
      <c r="AE1789" s="930"/>
      <c r="AF1789" s="930"/>
      <c r="AG1789" s="930"/>
      <c r="AH1789" s="930"/>
      <c r="AI1789" s="930"/>
      <c r="AJ1789" s="930"/>
      <c r="AK1789" s="1025"/>
      <c r="AL1789" s="930"/>
      <c r="AM1789" s="930"/>
      <c r="AN1789" s="930"/>
      <c r="AO1789" s="930"/>
      <c r="AP1789" s="930"/>
      <c r="AQ1789" s="930"/>
      <c r="AR1789" s="930"/>
      <c r="AS1789" s="930"/>
      <c r="AT1789" s="930"/>
      <c r="AU1789" s="930"/>
      <c r="AV1789" s="930"/>
      <c r="AW1789" s="930"/>
      <c r="AX1789" s="930"/>
      <c r="AY1789" s="930"/>
      <c r="AZ1789" s="930"/>
      <c r="BA1789" s="930"/>
      <c r="BB1789" s="930"/>
      <c r="BC1789" s="930"/>
      <c r="BD1789" s="930"/>
      <c r="BE1789" s="930"/>
      <c r="BF1789" s="930"/>
      <c r="BG1789" s="930"/>
      <c r="BH1789" s="937"/>
      <c r="BI1789" s="937"/>
      <c r="BJ1789" s="937"/>
      <c r="BK1789" s="937"/>
      <c r="BL1789" s="937"/>
      <c r="BM1789" s="937"/>
      <c r="BN1789" s="937"/>
      <c r="BO1789" s="937"/>
      <c r="BP1789" s="937"/>
      <c r="BQ1789" s="937"/>
      <c r="BR1789" s="937"/>
      <c r="BS1789" s="937"/>
      <c r="BT1789" s="937"/>
      <c r="BU1789" s="937"/>
      <c r="BV1789" s="937"/>
      <c r="BW1789" s="937"/>
      <c r="BX1789" s="937"/>
      <c r="BY1789" s="937"/>
      <c r="BZ1789" s="336" t="s">
        <v>268</v>
      </c>
    </row>
    <row r="1790" spans="1:78" s="1066" customFormat="1" ht="15" customHeight="1" thickBot="1" x14ac:dyDescent="0.3">
      <c r="A1790" s="498" t="str">
        <f>IF(E1790="","","PRINT")</f>
        <v/>
      </c>
      <c r="B1790" s="928"/>
      <c r="C1790" s="429">
        <f>C1763+1</f>
        <v>65</v>
      </c>
      <c r="D1790" s="928"/>
      <c r="E1790" s="1851"/>
      <c r="F1790" s="1852"/>
      <c r="G1790" s="1852"/>
      <c r="H1790" s="1852"/>
      <c r="I1790" s="1852"/>
      <c r="J1790" s="1853"/>
      <c r="K1790" s="1845" t="str">
        <f>IF(E1791="","",INDEX(EUwideConstants!$F$338:$F$379,MATCH(E1791,EUConst_TierActivityListNames,0)))</f>
        <v/>
      </c>
      <c r="L1790" s="1846"/>
      <c r="M1790" s="338" t="str">
        <f>Translations!$B$665</f>
        <v>Fossiel CO2:</v>
      </c>
      <c r="N1790" s="622" t="str">
        <f>IF(SUM(check!A1991:A2000)=0,IF(N1792&lt;&gt;"",N1792,IF(OR(K1790="",T1791=TRUE),"",INDEX(BC1804:BE1804,MATCH(K1790,BC1800:BE1800,0)))),"")</f>
        <v/>
      </c>
      <c r="O1790" s="476" t="s">
        <v>266</v>
      </c>
      <c r="P1790" s="688" t="str">
        <f>IF(AND(E1790&lt;&gt;"",COUNTIF(P1791:$P$2089,"PRINT")=0),"PRINT","")</f>
        <v/>
      </c>
      <c r="Q1790" s="207" t="str">
        <f>EUconst_SumCO2 &amp; "_" &amp; K1790</f>
        <v>SUM_CO2_</v>
      </c>
      <c r="R1790" s="1093"/>
      <c r="S1790" s="1070"/>
      <c r="T1790" s="343" t="s">
        <v>391</v>
      </c>
      <c r="U1790" s="1070"/>
      <c r="V1790" s="1072"/>
      <c r="W1790" s="937"/>
      <c r="X1790" s="930"/>
      <c r="Y1790" s="930"/>
      <c r="Z1790" s="930"/>
      <c r="AA1790" s="930"/>
      <c r="AB1790" s="930"/>
      <c r="AC1790" s="930"/>
      <c r="AD1790" s="930"/>
      <c r="AE1790" s="930"/>
      <c r="AF1790" s="930"/>
      <c r="AG1790" s="930"/>
      <c r="AH1790" s="930"/>
      <c r="AI1790" s="1096"/>
      <c r="AJ1790" s="1096"/>
      <c r="AK1790" s="1096"/>
      <c r="AL1790" s="1096"/>
      <c r="AM1790" s="1096"/>
      <c r="AN1790" s="1096"/>
      <c r="AO1790" s="1096"/>
      <c r="AP1790" s="1096"/>
      <c r="AQ1790" s="1096"/>
      <c r="AR1790" s="1096"/>
      <c r="AS1790" s="1096"/>
      <c r="AT1790" s="1096"/>
      <c r="AU1790" s="1096"/>
      <c r="AV1790" s="1096"/>
      <c r="AW1790" s="1096"/>
      <c r="AX1790" s="1096"/>
      <c r="AY1790" s="1096"/>
      <c r="AZ1790" s="1096"/>
      <c r="BA1790" s="1096"/>
      <c r="BB1790" s="1096"/>
      <c r="BC1790" s="1096"/>
      <c r="BD1790" s="1096"/>
      <c r="BE1790" s="1096"/>
      <c r="BF1790" s="1096"/>
      <c r="BG1790" s="1096"/>
      <c r="BH1790" s="500">
        <f>AR1800</f>
        <v>0</v>
      </c>
      <c r="BI1790" s="500" t="e">
        <f>AJ1800</f>
        <v>#N/A</v>
      </c>
      <c r="BJ1790" s="500">
        <f>AR1802</f>
        <v>0</v>
      </c>
      <c r="BK1790" s="500" t="str">
        <f>AJ1802</f>
        <v/>
      </c>
      <c r="BL1790" s="500">
        <f>AR1803</f>
        <v>0</v>
      </c>
      <c r="BM1790" s="500" t="str">
        <f>AJ1803</f>
        <v/>
      </c>
      <c r="BN1790" s="500">
        <f>AR1804</f>
        <v>1</v>
      </c>
      <c r="BO1790" s="500">
        <f>AR1805</f>
        <v>1</v>
      </c>
      <c r="BP1790" s="500">
        <f>AR1806</f>
        <v>0</v>
      </c>
      <c r="BQ1790" s="500" t="str">
        <f>AJ1806</f>
        <v/>
      </c>
      <c r="BR1790" s="500">
        <f>AR1807</f>
        <v>0</v>
      </c>
      <c r="BS1790" s="500">
        <f>AR1808</f>
        <v>0</v>
      </c>
      <c r="BT1790" s="500" t="str">
        <f>N1790</f>
        <v/>
      </c>
      <c r="BU1790" s="500" t="str">
        <f>N1791</f>
        <v/>
      </c>
      <c r="BV1790" s="500" t="str">
        <f>R1793</f>
        <v/>
      </c>
      <c r="BW1790" s="500" t="str">
        <f>R1799</f>
        <v/>
      </c>
      <c r="BX1790" s="500" t="str">
        <f>R1800</f>
        <v/>
      </c>
      <c r="BY1790" s="937"/>
      <c r="BZ1790" s="431" t="b">
        <f>CNTR_CalcRelevant=EUconst_NotRelevant</f>
        <v>1</v>
      </c>
    </row>
    <row r="1791" spans="1:78" s="1066" customFormat="1" ht="15" customHeight="1" thickBot="1" x14ac:dyDescent="0.3">
      <c r="A1791" s="1055"/>
      <c r="B1791" s="928"/>
      <c r="C1791" s="928"/>
      <c r="D1791" s="928"/>
      <c r="E1791" s="1847" t="str">
        <f>IF(ISBLANK(E1790),"",IF(INDEX(B_InstallationDescription!$E$53:$E$127,MATCH(U1789,B_InstallationDescription!$D$53:$D$127,0))&gt;0,INDEX(B_InstallationDescription!$E$53:$E$127,MATCH(U1789,B_InstallationDescription!$D$53:$D$127,0)),""))</f>
        <v/>
      </c>
      <c r="F1791" s="1848"/>
      <c r="G1791" s="1848"/>
      <c r="H1791" s="1848"/>
      <c r="I1791" s="1848"/>
      <c r="J1791" s="1849"/>
      <c r="M1791" s="201" t="str">
        <f>Translations!$B$666</f>
        <v>Bio CO2:</v>
      </c>
      <c r="N1791" s="623" t="str">
        <f>IF(OR(K1790="",T1791=TRUE),"",INDEX(BC1803:BE1803,MATCH(K1790,BC1800:BE1800,0)))</f>
        <v/>
      </c>
      <c r="O1791" s="477" t="s">
        <v>266</v>
      </c>
      <c r="P1791" s="1093"/>
      <c r="Q1791" s="207" t="str">
        <f>EUconst_SumBioCO2 &amp; "_" &amp; K1790</f>
        <v>SUM_bioCO2_</v>
      </c>
      <c r="R1791" s="1093"/>
      <c r="S1791" s="1070"/>
      <c r="T1791" s="22" t="str">
        <f>IF(E1791="","",MATCH(E1791,EUConst_TierActivityListNames,0)&gt;40)</f>
        <v/>
      </c>
      <c r="U1791" s="1070"/>
      <c r="V1791" s="1072"/>
      <c r="W1791" s="937"/>
      <c r="X1791" s="930"/>
      <c r="Y1791" s="12" t="s">
        <v>93</v>
      </c>
      <c r="Z1791" s="1097"/>
      <c r="AA1791" s="1097"/>
      <c r="AB1791" s="1097"/>
      <c r="AC1791" s="1097"/>
      <c r="AD1791" s="1097"/>
      <c r="AE1791" s="12" t="s">
        <v>300</v>
      </c>
      <c r="AF1791" s="930"/>
      <c r="AG1791" s="1098"/>
      <c r="AH1791" s="1097"/>
      <c r="AI1791" s="1097"/>
      <c r="AJ1791" s="1098"/>
      <c r="AK1791" s="1098"/>
      <c r="AL1791" s="1096"/>
      <c r="AM1791" s="12" t="s">
        <v>306</v>
      </c>
      <c r="AN1791" s="1099"/>
      <c r="AO1791" s="1099"/>
      <c r="AP1791" s="1097"/>
      <c r="AQ1791" s="1097"/>
      <c r="AR1791" s="1097"/>
      <c r="AS1791" s="1097"/>
      <c r="AT1791" s="1097"/>
      <c r="AU1791" s="1097"/>
      <c r="AV1791" s="12" t="s">
        <v>314</v>
      </c>
      <c r="AW1791" s="1097"/>
      <c r="AX1791" s="1100"/>
      <c r="AY1791" s="1097"/>
      <c r="AZ1791" s="1097"/>
      <c r="BA1791" s="1097"/>
      <c r="BB1791" s="12" t="s">
        <v>218</v>
      </c>
      <c r="BC1791" s="1097"/>
      <c r="BD1791" s="1097"/>
      <c r="BE1791" s="1097"/>
      <c r="BF1791" s="1097"/>
      <c r="BG1791" s="12" t="s">
        <v>483</v>
      </c>
      <c r="BH1791" s="499" t="s">
        <v>553</v>
      </c>
      <c r="BI1791" s="499" t="s">
        <v>484</v>
      </c>
      <c r="BJ1791" s="499" t="s">
        <v>212</v>
      </c>
      <c r="BK1791" s="499" t="s">
        <v>485</v>
      </c>
      <c r="BL1791" s="499" t="s">
        <v>69</v>
      </c>
      <c r="BM1791" s="499" t="s">
        <v>486</v>
      </c>
      <c r="BN1791" s="499" t="s">
        <v>487</v>
      </c>
      <c r="BO1791" s="499" t="s">
        <v>488</v>
      </c>
      <c r="BP1791" s="499" t="s">
        <v>215</v>
      </c>
      <c r="BQ1791" s="499" t="s">
        <v>489</v>
      </c>
      <c r="BR1791" s="499" t="s">
        <v>490</v>
      </c>
      <c r="BS1791" s="499" t="s">
        <v>491</v>
      </c>
      <c r="BT1791" s="499" t="s">
        <v>289</v>
      </c>
      <c r="BU1791" s="499" t="s">
        <v>492</v>
      </c>
      <c r="BV1791" s="499" t="s">
        <v>495</v>
      </c>
      <c r="BW1791" s="499" t="s">
        <v>493</v>
      </c>
      <c r="BX1791" s="499" t="s">
        <v>494</v>
      </c>
      <c r="BY1791" s="1097"/>
      <c r="BZ1791" s="1097"/>
    </row>
    <row r="1792" spans="1:78" s="1066" customFormat="1" ht="5.0999999999999996" customHeight="1" thickBot="1" x14ac:dyDescent="0.3">
      <c r="A1792" s="1055"/>
      <c r="B1792" s="928"/>
      <c r="C1792" s="928"/>
      <c r="D1792" s="928"/>
      <c r="E1792" s="928"/>
      <c r="F1792" s="928"/>
      <c r="G1792" s="928"/>
      <c r="M1792" s="852"/>
      <c r="N1792" s="852"/>
      <c r="O1792" s="1056"/>
      <c r="P1792" s="1101"/>
      <c r="Q1792" s="1101"/>
      <c r="R1792" s="1101"/>
      <c r="S1792" s="1070"/>
      <c r="T1792" s="1070"/>
      <c r="U1792" s="1070"/>
      <c r="V1792" s="1072"/>
      <c r="W1792" s="1097"/>
      <c r="X1792" s="1097"/>
      <c r="Y1792" s="1093"/>
      <c r="Z1792" s="1097"/>
      <c r="AA1792" s="1097"/>
      <c r="AB1792" s="1097"/>
      <c r="AC1792" s="1097"/>
      <c r="AD1792" s="1097"/>
      <c r="AE1792" s="1097"/>
      <c r="AF1792" s="930"/>
      <c r="AG1792" s="1097"/>
      <c r="AH1792" s="1097"/>
      <c r="AI1792" s="1097"/>
      <c r="AJ1792" s="1098"/>
      <c r="AK1792" s="1098"/>
      <c r="AL1792" s="1096"/>
      <c r="AM1792" s="1097"/>
      <c r="AN1792" s="1097"/>
      <c r="AO1792" s="1097"/>
      <c r="AP1792" s="1097"/>
      <c r="AQ1792" s="1097"/>
      <c r="AR1792" s="1097"/>
      <c r="AS1792" s="1097"/>
      <c r="AT1792" s="1097"/>
      <c r="AU1792" s="1097"/>
      <c r="AV1792" s="1097"/>
      <c r="AW1792" s="1097"/>
      <c r="AX1792" s="1097"/>
      <c r="AY1792" s="1097"/>
      <c r="AZ1792" s="1097"/>
      <c r="BA1792" s="1097"/>
      <c r="BB1792" s="1097"/>
      <c r="BC1792" s="1097"/>
      <c r="BD1792" s="1097"/>
      <c r="BE1792" s="1097"/>
      <c r="BF1792" s="1097"/>
      <c r="BG1792" s="1097"/>
      <c r="BH1792" s="1097"/>
      <c r="BI1792" s="1097"/>
      <c r="BJ1792" s="1097"/>
      <c r="BK1792" s="1097"/>
      <c r="BL1792" s="1097"/>
      <c r="BM1792" s="1097"/>
      <c r="BN1792" s="1097"/>
      <c r="BO1792" s="1097"/>
      <c r="BP1792" s="1097"/>
      <c r="BQ1792" s="1097"/>
      <c r="BR1792" s="1097"/>
      <c r="BS1792" s="1097"/>
      <c r="BT1792" s="1097"/>
      <c r="BU1792" s="1097"/>
      <c r="BV1792" s="1097"/>
      <c r="BW1792" s="1097"/>
      <c r="BX1792" s="1097"/>
      <c r="BY1792" s="1097"/>
      <c r="BZ1792" s="1097"/>
    </row>
    <row r="1793" spans="1:78" s="1066" customFormat="1" ht="12.75" customHeight="1" thickBot="1" x14ac:dyDescent="0.3">
      <c r="A1793" s="1055"/>
      <c r="B1793" s="928"/>
      <c r="C1793" s="928"/>
      <c r="D1793" s="928"/>
      <c r="E1793" s="1838" t="str">
        <f>IF(E1790="","",IF(T1791=TRUE,HYPERLINK("#JUMP_14",EUconst_MsgGoOnPFC),HYPERLINK("#JUMP_E_8",EUconst_FurtherGuidancePoint1)))</f>
        <v/>
      </c>
      <c r="F1793" s="1838"/>
      <c r="G1793" s="1838"/>
      <c r="H1793" s="1838"/>
      <c r="I1793" s="1838"/>
      <c r="J1793" s="1838"/>
      <c r="K1793" s="1838"/>
      <c r="L1793" s="1838"/>
      <c r="M1793" s="1838"/>
      <c r="N1793" s="852"/>
      <c r="O1793" s="1315" t="str">
        <f>+IF($K$2170&gt;0,"GEEN DUBBELE INVOER VOOR 1 SOURCESTREAM","")</f>
        <v/>
      </c>
      <c r="P1793" s="1101"/>
      <c r="Q1793" s="207" t="str">
        <f>EUconst_SumNonSustBioCO2 &amp; "_" &amp; K1790</f>
        <v>SUM_bioNonSustCO2_</v>
      </c>
      <c r="R1793" s="472" t="str">
        <f>IF(OR(K1790="",T1791=TRUE),"",ROUND(INDEX(BC1802:BE1802,MATCH(K1790,BC1800:BE1800,0)),0))</f>
        <v/>
      </c>
      <c r="S1793" s="1070"/>
      <c r="T1793" s="1070"/>
      <c r="U1793" s="1070"/>
      <c r="V1793" s="1097"/>
      <c r="W1793" s="1097"/>
      <c r="X1793" s="1097"/>
      <c r="Y1793" s="930"/>
      <c r="Z1793" s="1097"/>
      <c r="AA1793" s="1097"/>
      <c r="AB1793" s="1097"/>
      <c r="AC1793" s="1097"/>
      <c r="AD1793" s="1097"/>
      <c r="AE1793" s="1097"/>
      <c r="AF1793" s="930"/>
      <c r="AG1793" s="1097"/>
      <c r="AH1793" s="1097"/>
      <c r="AI1793" s="1097"/>
      <c r="AJ1793" s="1098"/>
      <c r="AK1793" s="1098"/>
      <c r="AL1793" s="1096"/>
      <c r="AM1793" s="1097"/>
      <c r="AN1793" s="1097"/>
      <c r="AO1793" s="1097"/>
      <c r="AP1793" s="1097"/>
      <c r="AQ1793" s="1097"/>
      <c r="AR1793" s="1097"/>
      <c r="AS1793" s="1097"/>
      <c r="AT1793" s="1097"/>
      <c r="AU1793" s="1097"/>
      <c r="AV1793" s="1097"/>
      <c r="AW1793" s="1097"/>
      <c r="AX1793" s="1097"/>
      <c r="AY1793" s="1097"/>
      <c r="AZ1793" s="1097"/>
      <c r="BA1793" s="1097"/>
      <c r="BB1793" s="1097"/>
      <c r="BC1793" s="1097"/>
      <c r="BD1793" s="1097"/>
      <c r="BE1793" s="1097"/>
      <c r="BF1793" s="1097"/>
      <c r="BG1793" s="1097"/>
      <c r="BH1793" s="1097"/>
      <c r="BI1793" s="1097"/>
      <c r="BJ1793" s="1097"/>
      <c r="BK1793" s="1097"/>
      <c r="BL1793" s="1097"/>
      <c r="BM1793" s="1097"/>
      <c r="BN1793" s="1097"/>
      <c r="BO1793" s="1097"/>
      <c r="BP1793" s="1097"/>
      <c r="BQ1793" s="1097"/>
      <c r="BR1793" s="1097"/>
      <c r="BS1793" s="1097"/>
      <c r="BT1793" s="1097"/>
      <c r="BU1793" s="1097"/>
      <c r="BV1793" s="1097"/>
      <c r="BW1793" s="1097"/>
      <c r="BX1793" s="1097"/>
      <c r="BY1793" s="1097"/>
      <c r="BZ1793" s="1097"/>
    </row>
    <row r="1794" spans="1:78" s="1066" customFormat="1" ht="5.0999999999999996" customHeight="1" thickBot="1" x14ac:dyDescent="0.3">
      <c r="A1794" s="1055"/>
      <c r="B1794" s="928"/>
      <c r="C1794" s="928"/>
      <c r="D1794" s="928"/>
      <c r="E1794" s="928"/>
      <c r="F1794" s="928"/>
      <c r="G1794" s="928"/>
      <c r="M1794" s="852"/>
      <c r="N1794" s="852"/>
      <c r="O1794" s="1056"/>
      <c r="P1794" s="1070"/>
      <c r="Q1794" s="1070"/>
      <c r="R1794" s="1070"/>
      <c r="S1794" s="1070"/>
      <c r="T1794" s="1070"/>
      <c r="U1794" s="1070"/>
      <c r="V1794" s="1097"/>
      <c r="W1794" s="1097"/>
      <c r="X1794" s="1097"/>
      <c r="Y1794" s="1093"/>
      <c r="Z1794" s="1097"/>
      <c r="AA1794" s="1097"/>
      <c r="AB1794" s="1097"/>
      <c r="AC1794" s="1097"/>
      <c r="AD1794" s="1097"/>
      <c r="AE1794" s="1097"/>
      <c r="AF1794" s="930"/>
      <c r="AG1794" s="1097"/>
      <c r="AH1794" s="1097"/>
      <c r="AI1794" s="1097"/>
      <c r="AJ1794" s="1098"/>
      <c r="AK1794" s="1098"/>
      <c r="AL1794" s="1096"/>
      <c r="AM1794" s="1097"/>
      <c r="AN1794" s="1097"/>
      <c r="AO1794" s="1097"/>
      <c r="AP1794" s="1097"/>
      <c r="AQ1794" s="1097"/>
      <c r="AR1794" s="1097"/>
      <c r="AS1794" s="1097"/>
      <c r="AT1794" s="1097"/>
      <c r="AU1794" s="1097"/>
      <c r="AV1794" s="1097"/>
      <c r="AW1794" s="1097"/>
      <c r="AX1794" s="1097"/>
      <c r="AY1794" s="1097"/>
      <c r="AZ1794" s="1097"/>
      <c r="BA1794" s="1097"/>
      <c r="BB1794" s="1097"/>
      <c r="BC1794" s="1097"/>
      <c r="BD1794" s="1097"/>
      <c r="BE1794" s="1097"/>
      <c r="BF1794" s="1097"/>
      <c r="BG1794" s="1097"/>
      <c r="BH1794" s="1097"/>
      <c r="BI1794" s="1097"/>
      <c r="BJ1794" s="1097"/>
      <c r="BK1794" s="1097"/>
      <c r="BL1794" s="1097"/>
      <c r="BM1794" s="1097"/>
      <c r="BN1794" s="1097"/>
      <c r="BO1794" s="1097"/>
      <c r="BP1794" s="1097"/>
      <c r="BQ1794" s="1097"/>
      <c r="BR1794" s="1097"/>
      <c r="BS1794" s="1097"/>
      <c r="BT1794" s="1097"/>
      <c r="BU1794" s="1097"/>
      <c r="BV1794" s="1097"/>
      <c r="BW1794" s="1097"/>
      <c r="BX1794" s="1097"/>
      <c r="BY1794" s="1097"/>
      <c r="BZ1794" s="1097"/>
    </row>
    <row r="1795" spans="1:78" s="1066" customFormat="1" ht="12.75" customHeight="1" thickBot="1" x14ac:dyDescent="0.3">
      <c r="A1795" s="1055"/>
      <c r="B1795" s="928"/>
      <c r="C1795" s="484" t="s">
        <v>4</v>
      </c>
      <c r="D1795" s="346" t="str">
        <f>Translations!$B$622</f>
        <v>AG:</v>
      </c>
      <c r="E1795" s="1839" t="str">
        <f>Translations!$B$667</f>
        <v>Zijn de AG gebaseerd op optelling van (gemeten) hoeveelheden (i.p.v. met één continue hoeveelheidsmeting)?</v>
      </c>
      <c r="F1795" s="1839"/>
      <c r="G1795" s="1839"/>
      <c r="H1795" s="1839"/>
      <c r="I1795" s="1839"/>
      <c r="J1795" s="1839"/>
      <c r="K1795" s="1839"/>
      <c r="L1795" s="705"/>
      <c r="M1795" s="692" t="str">
        <f>+IF(N1792="",IF(L1795="",IF(E1790="","",EUconst_ERR_Incomplete),""),"")</f>
        <v/>
      </c>
      <c r="O1795" s="1056"/>
      <c r="P1795" s="1070"/>
      <c r="Q1795" s="1070"/>
      <c r="R1795" s="1070"/>
      <c r="S1795" s="1070"/>
      <c r="T1795" s="1070"/>
      <c r="U1795" s="1070"/>
      <c r="V1795" s="1097"/>
      <c r="W1795" s="1097"/>
      <c r="X1795" s="1097"/>
      <c r="Y1795" s="1093"/>
      <c r="Z1795" s="1097"/>
      <c r="AA1795" s="1097"/>
      <c r="AB1795" s="1097"/>
      <c r="AC1795" s="699" t="b">
        <f>AND(E1790&lt;&gt;"",T1791&lt;&gt;TRUE)</f>
        <v>0</v>
      </c>
      <c r="AD1795" s="1097"/>
      <c r="AE1795" s="1097"/>
      <c r="AF1795" s="930"/>
      <c r="AG1795" s="1097"/>
      <c r="AH1795" s="1097"/>
      <c r="AI1795" s="1097"/>
      <c r="AJ1795" s="1098"/>
      <c r="AK1795" s="1098"/>
      <c r="AL1795" s="1096"/>
      <c r="AM1795" s="1097"/>
      <c r="AN1795" s="1097"/>
      <c r="AO1795" s="1097"/>
      <c r="AP1795" s="1097"/>
      <c r="AQ1795" s="1097"/>
      <c r="AR1795" s="1097"/>
      <c r="AS1795" s="1097"/>
      <c r="AT1795" s="699" t="b">
        <f>MSPara_BatchReportingMandatory&lt;&gt;TRUE</f>
        <v>0</v>
      </c>
      <c r="AU1795" s="1097"/>
      <c r="AV1795" s="1097"/>
      <c r="AW1795" s="1097"/>
      <c r="AX1795" s="1097"/>
      <c r="AY1795" s="1097"/>
      <c r="AZ1795" s="1097"/>
      <c r="BA1795" s="1097"/>
      <c r="BB1795" s="1097"/>
      <c r="BC1795" s="1097"/>
      <c r="BD1795" s="1097"/>
      <c r="BE1795" s="1097"/>
      <c r="BF1795" s="1097"/>
      <c r="BG1795" s="1097"/>
      <c r="BH1795" s="1097"/>
      <c r="BI1795" s="1097"/>
      <c r="BJ1795" s="1097"/>
      <c r="BK1795" s="1097"/>
      <c r="BL1795" s="1097"/>
      <c r="BM1795" s="1097"/>
      <c r="BN1795" s="1097"/>
      <c r="BO1795" s="1097"/>
      <c r="BP1795" s="1097"/>
      <c r="BQ1795" s="1097"/>
      <c r="BR1795" s="1097"/>
      <c r="BS1795" s="1097"/>
      <c r="BT1795" s="1097"/>
      <c r="BU1795" s="1097"/>
      <c r="BV1795" s="1097"/>
      <c r="BW1795" s="1097"/>
      <c r="BX1795" s="1097"/>
      <c r="BY1795" s="1097"/>
      <c r="BZ1795" s="699" t="b">
        <f>OR(CNTR_CalcRelevant=EUconst_NotRelevant,AND(COUNTA(CNTR_ListRelevantSections)&gt;0,OR(T1791=TRUE,E1790="")))</f>
        <v>1</v>
      </c>
    </row>
    <row r="1796" spans="1:78" s="1066" customFormat="1" ht="5.0999999999999996" customHeight="1" thickBot="1" x14ac:dyDescent="0.3">
      <c r="A1796" s="1055"/>
      <c r="B1796" s="928"/>
      <c r="C1796" s="928"/>
      <c r="D1796" s="928"/>
      <c r="E1796" s="928"/>
      <c r="F1796" s="928"/>
      <c r="G1796" s="928"/>
      <c r="H1796" s="957"/>
      <c r="I1796" s="957"/>
      <c r="J1796" s="957"/>
      <c r="K1796" s="957"/>
      <c r="L1796" s="957"/>
      <c r="M1796" s="1103"/>
      <c r="O1796" s="1056"/>
      <c r="P1796" s="1070"/>
      <c r="Q1796" s="1070"/>
      <c r="R1796" s="1070"/>
      <c r="S1796" s="1070"/>
      <c r="T1796" s="1070"/>
      <c r="U1796" s="1070"/>
      <c r="V1796" s="1097"/>
      <c r="W1796" s="1097"/>
      <c r="X1796" s="1097"/>
      <c r="Y1796" s="1093"/>
      <c r="Z1796" s="1097"/>
      <c r="AA1796" s="1097"/>
      <c r="AB1796" s="1097"/>
      <c r="AC1796" s="1100"/>
      <c r="AD1796" s="1097"/>
      <c r="AE1796" s="1097"/>
      <c r="AF1796" s="930"/>
      <c r="AG1796" s="1097"/>
      <c r="AH1796" s="1097"/>
      <c r="AI1796" s="1097"/>
      <c r="AJ1796" s="1098"/>
      <c r="AK1796" s="1098"/>
      <c r="AL1796" s="1096"/>
      <c r="AM1796" s="1097"/>
      <c r="AN1796" s="1097"/>
      <c r="AO1796" s="1097"/>
      <c r="AP1796" s="1097"/>
      <c r="AQ1796" s="1097"/>
      <c r="AR1796" s="1097"/>
      <c r="AS1796" s="1097"/>
      <c r="AT1796" s="1100"/>
      <c r="AU1796" s="1097"/>
      <c r="AV1796" s="1097"/>
      <c r="AW1796" s="1097"/>
      <c r="AX1796" s="1097"/>
      <c r="AY1796" s="1097"/>
      <c r="AZ1796" s="1097"/>
      <c r="BA1796" s="1097"/>
      <c r="BB1796" s="1097"/>
      <c r="BC1796" s="1097"/>
      <c r="BD1796" s="1097"/>
      <c r="BE1796" s="1097"/>
      <c r="BF1796" s="1097"/>
      <c r="BG1796" s="1097"/>
      <c r="BH1796" s="1097"/>
      <c r="BI1796" s="1097"/>
      <c r="BJ1796" s="1097"/>
      <c r="BK1796" s="1097"/>
      <c r="BL1796" s="1097"/>
      <c r="BM1796" s="1097"/>
      <c r="BN1796" s="1097"/>
      <c r="BO1796" s="1097"/>
      <c r="BP1796" s="1097"/>
      <c r="BQ1796" s="1097"/>
      <c r="BR1796" s="1097"/>
      <c r="BS1796" s="1097"/>
      <c r="BT1796" s="1097"/>
      <c r="BU1796" s="1097"/>
      <c r="BV1796" s="1097"/>
      <c r="BW1796" s="1097"/>
      <c r="BX1796" s="1097"/>
      <c r="BY1796" s="1097"/>
      <c r="BZ1796" s="1100"/>
    </row>
    <row r="1797" spans="1:78" s="1066" customFormat="1" ht="12.75" customHeight="1" thickBot="1" x14ac:dyDescent="0.3">
      <c r="A1797" s="1055"/>
      <c r="B1797" s="928"/>
      <c r="C1797" s="484" t="s">
        <v>5</v>
      </c>
      <c r="D1797" s="346" t="str">
        <f>Translations!$B$622</f>
        <v>AG:</v>
      </c>
      <c r="E1797" s="690" t="str">
        <f>Translations!$B$668</f>
        <v>Begin:</v>
      </c>
      <c r="F1797" s="706"/>
      <c r="G1797" s="691" t="str">
        <f>Translations!$B$669</f>
        <v>Eind:</v>
      </c>
      <c r="H1797" s="706"/>
      <c r="I1797" s="691" t="str">
        <f>Translations!$B$670</f>
        <v>Invoer:</v>
      </c>
      <c r="J1797" s="706"/>
      <c r="K1797" s="691" t="str">
        <f>Translations!$B$671</f>
        <v>Uitvoer:</v>
      </c>
      <c r="L1797" s="706"/>
      <c r="M1797" s="692" t="str">
        <f>IF(N1792="",IF(AND(L1795=TRUE,COUNT(F1797,H1797,J1797,L1797)&lt;4),EUconst_ERR_Incomplete,""),"")</f>
        <v/>
      </c>
      <c r="O1797" s="1056"/>
      <c r="P1797" s="1070"/>
      <c r="Q1797" s="1070"/>
      <c r="R1797" s="1070"/>
      <c r="S1797" s="1070"/>
      <c r="T1797" s="1070"/>
      <c r="U1797" s="1070"/>
      <c r="V1797" s="1097"/>
      <c r="W1797" s="1097"/>
      <c r="X1797" s="1097"/>
      <c r="Y1797" s="1093"/>
      <c r="Z1797" s="1097"/>
      <c r="AA1797" s="1097"/>
      <c r="AB1797" s="1097"/>
      <c r="AC1797" s="699" t="b">
        <f>AC1795</f>
        <v>0</v>
      </c>
      <c r="AD1797" s="1097"/>
      <c r="AE1797" s="1097"/>
      <c r="AF1797" s="930"/>
      <c r="AG1797" s="1097"/>
      <c r="AH1797" s="1097"/>
      <c r="AI1797" s="1097"/>
      <c r="AJ1797" s="1098"/>
      <c r="AK1797" s="1098"/>
      <c r="AL1797" s="1096"/>
      <c r="AM1797" s="1097"/>
      <c r="AN1797" s="1097"/>
      <c r="AO1797" s="1097"/>
      <c r="AP1797" s="1097"/>
      <c r="AQ1797" s="1097"/>
      <c r="AR1797" s="1097"/>
      <c r="AS1797" s="1097"/>
      <c r="AT1797" s="699" t="b">
        <f>AND(AT1795=TRUE,L1795="")</f>
        <v>0</v>
      </c>
      <c r="AU1797" s="1097"/>
      <c r="AV1797" s="1097"/>
      <c r="AW1797" s="1097"/>
      <c r="AX1797" s="1097"/>
      <c r="AY1797" s="1097"/>
      <c r="AZ1797" s="1097"/>
      <c r="BA1797" s="1097"/>
      <c r="BB1797" s="1097"/>
      <c r="BC1797" s="1097"/>
      <c r="BD1797" s="1097"/>
      <c r="BE1797" s="1097"/>
      <c r="BF1797" s="1097"/>
      <c r="BG1797" s="1097"/>
      <c r="BH1797" s="1097"/>
      <c r="BI1797" s="1097"/>
      <c r="BJ1797" s="1097"/>
      <c r="BK1797" s="1097"/>
      <c r="BL1797" s="1097"/>
      <c r="BM1797" s="1097"/>
      <c r="BN1797" s="1097"/>
      <c r="BO1797" s="1097"/>
      <c r="BP1797" s="1097"/>
      <c r="BQ1797" s="1097"/>
      <c r="BR1797" s="1097"/>
      <c r="BS1797" s="1097"/>
      <c r="BT1797" s="1097"/>
      <c r="BU1797" s="1097"/>
      <c r="BV1797" s="1097"/>
      <c r="BW1797" s="1097"/>
      <c r="BX1797" s="1097"/>
      <c r="BY1797" s="1097"/>
      <c r="BZ1797" s="699" t="b">
        <f>OR(BZ1795,AND(NOT(ISBLANK(L1795)),L1795=FALSE))</f>
        <v>1</v>
      </c>
    </row>
    <row r="1798" spans="1:78" s="1066" customFormat="1" ht="5.0999999999999996" customHeight="1" thickBot="1" x14ac:dyDescent="0.3">
      <c r="A1798" s="1055"/>
      <c r="B1798" s="928"/>
      <c r="C1798" s="928"/>
      <c r="D1798" s="928"/>
      <c r="E1798" s="928"/>
      <c r="F1798" s="928"/>
      <c r="G1798" s="928"/>
      <c r="M1798" s="852"/>
      <c r="N1798" s="852"/>
      <c r="O1798" s="1056"/>
      <c r="P1798" s="1070"/>
      <c r="Q1798" s="1070"/>
      <c r="R1798" s="1070"/>
      <c r="S1798" s="1070"/>
      <c r="T1798" s="1070"/>
      <c r="U1798" s="1070"/>
      <c r="V1798" s="1097"/>
      <c r="W1798" s="1097"/>
      <c r="X1798" s="1097"/>
      <c r="Y1798" s="1093"/>
      <c r="Z1798" s="1097"/>
      <c r="AA1798" s="1097"/>
      <c r="AB1798" s="1097"/>
      <c r="AC1798" s="1097"/>
      <c r="AD1798" s="1097"/>
      <c r="AE1798" s="1097"/>
      <c r="AF1798" s="930"/>
      <c r="AG1798" s="1097"/>
      <c r="AH1798" s="1097"/>
      <c r="AI1798" s="1097"/>
      <c r="AJ1798" s="1098"/>
      <c r="AK1798" s="1098"/>
      <c r="AL1798" s="1096"/>
      <c r="AM1798" s="1097"/>
      <c r="AN1798" s="1097"/>
      <c r="AO1798" s="1097"/>
      <c r="AP1798" s="1097"/>
      <c r="AQ1798" s="1097"/>
      <c r="AR1798" s="1097"/>
      <c r="AS1798" s="1097"/>
      <c r="AT1798" s="1097"/>
      <c r="AU1798" s="1097"/>
      <c r="AV1798" s="1097"/>
      <c r="AW1798" s="1097"/>
      <c r="AX1798" s="1097"/>
      <c r="AY1798" s="1097"/>
      <c r="AZ1798" s="1097"/>
      <c r="BA1798" s="1097"/>
      <c r="BB1798" s="1097"/>
      <c r="BC1798" s="1097"/>
      <c r="BD1798" s="1097"/>
      <c r="BE1798" s="1097"/>
      <c r="BF1798" s="1097"/>
      <c r="BG1798" s="1097"/>
      <c r="BH1798" s="1097"/>
      <c r="BI1798" s="1097"/>
      <c r="BJ1798" s="1097"/>
      <c r="BK1798" s="1097"/>
      <c r="BL1798" s="1097"/>
      <c r="BM1798" s="1097"/>
      <c r="BN1798" s="1097"/>
      <c r="BO1798" s="1097"/>
      <c r="BP1798" s="1097"/>
      <c r="BQ1798" s="1097"/>
      <c r="BR1798" s="1097"/>
      <c r="BS1798" s="1097"/>
      <c r="BT1798" s="1097"/>
      <c r="BU1798" s="1097"/>
      <c r="BV1798" s="1097"/>
      <c r="BW1798" s="1097"/>
      <c r="BX1798" s="1097"/>
      <c r="BY1798" s="1097"/>
      <c r="BZ1798" s="1097"/>
    </row>
    <row r="1799" spans="1:78" s="1066" customFormat="1" ht="12.75" customHeight="1" thickBot="1" x14ac:dyDescent="0.3">
      <c r="A1799" s="1055"/>
      <c r="B1799" s="928"/>
      <c r="C1799" s="928"/>
      <c r="D1799" s="928"/>
      <c r="E1799" s="928"/>
      <c r="F1799" s="341" t="str">
        <f>Translations!$B$333</f>
        <v>Tier</v>
      </c>
      <c r="G1799" s="1850" t="str">
        <f>Translations!$B$672</f>
        <v>tierbeschrijving</v>
      </c>
      <c r="H1799" s="1850"/>
      <c r="I1799" s="1855" t="str">
        <f>Translations!$B$158</f>
        <v>Eenheid</v>
      </c>
      <c r="J1799" s="1855"/>
      <c r="K1799" s="1855" t="str">
        <f>Translations!$B$673</f>
        <v>Waarde</v>
      </c>
      <c r="L1799" s="1855"/>
      <c r="M1799" s="342" t="str">
        <f>Translations!$B$610</f>
        <v>foutmelding</v>
      </c>
      <c r="O1799" s="1056"/>
      <c r="P1799" s="1104"/>
      <c r="Q1799" s="207" t="str">
        <f>EUconst_SumEnergyIN &amp; "_" &amp; K1790</f>
        <v>SUM_EnergyIN_</v>
      </c>
      <c r="R1799" s="251" t="str">
        <f>IF(OR(K1790="",T1791)=TRUE,"",INDEX(BC1805:BE1805,MATCH(K1790,BC1800:BE1800,0)))</f>
        <v/>
      </c>
      <c r="S1799" s="1097"/>
      <c r="T1799" s="983"/>
      <c r="U1799" s="1097"/>
      <c r="V1799" s="343" t="s">
        <v>301</v>
      </c>
      <c r="W1799" s="1097"/>
      <c r="X1799" s="1097"/>
      <c r="Y1799" s="337" t="s">
        <v>562</v>
      </c>
      <c r="Z1799" s="337" t="s">
        <v>318</v>
      </c>
      <c r="AA1799" s="1097"/>
      <c r="AB1799" s="1097"/>
      <c r="AC1799" s="340" t="s">
        <v>307</v>
      </c>
      <c r="AD1799" s="1097"/>
      <c r="AE1799" s="1097"/>
      <c r="AF1799" s="335" t="s">
        <v>303</v>
      </c>
      <c r="AG1799" s="335" t="s">
        <v>304</v>
      </c>
      <c r="AH1799" s="337" t="s">
        <v>302</v>
      </c>
      <c r="AI1799" s="339" t="s">
        <v>305</v>
      </c>
      <c r="AJ1799" s="339" t="s">
        <v>563</v>
      </c>
      <c r="AK1799" s="344" t="s">
        <v>309</v>
      </c>
      <c r="AL1799" s="1096"/>
      <c r="AM1799" s="1097"/>
      <c r="AN1799" s="335" t="s">
        <v>303</v>
      </c>
      <c r="AO1799" s="335" t="s">
        <v>304</v>
      </c>
      <c r="AP1799" s="345" t="s">
        <v>308</v>
      </c>
      <c r="AQ1799" s="339" t="s">
        <v>565</v>
      </c>
      <c r="AR1799" s="339" t="s">
        <v>564</v>
      </c>
      <c r="AS1799" s="344" t="s">
        <v>605</v>
      </c>
      <c r="AT1799" s="344" t="s">
        <v>605</v>
      </c>
      <c r="AU1799" s="1097"/>
      <c r="AV1799" s="1100"/>
      <c r="AW1799" s="1100"/>
      <c r="AX1799" s="335" t="s">
        <v>321</v>
      </c>
      <c r="AY1799" s="1100"/>
      <c r="AZ1799" s="1100"/>
      <c r="BA1799" s="1100"/>
      <c r="BB1799" s="1100"/>
      <c r="BC1799" s="1100"/>
      <c r="BD1799" s="1100"/>
      <c r="BE1799" s="1097"/>
      <c r="BF1799" s="1097"/>
      <c r="BG1799" s="1097"/>
      <c r="BH1799" s="1097"/>
      <c r="BI1799" s="1097"/>
      <c r="BJ1799" s="1097"/>
      <c r="BK1799" s="1097"/>
      <c r="BL1799" s="1097"/>
      <c r="BM1799" s="1097"/>
      <c r="BN1799" s="1097"/>
      <c r="BO1799" s="1097"/>
      <c r="BP1799" s="1097"/>
      <c r="BQ1799" s="1097"/>
      <c r="BR1799" s="1097"/>
      <c r="BS1799" s="1097"/>
      <c r="BT1799" s="1097"/>
      <c r="BU1799" s="1097"/>
      <c r="BV1799" s="1097"/>
      <c r="BW1799" s="1097"/>
      <c r="BX1799" s="1097"/>
      <c r="BY1799" s="1097"/>
      <c r="BZ1799" s="336" t="s">
        <v>268</v>
      </c>
    </row>
    <row r="1800" spans="1:78" s="1066" customFormat="1" ht="12.75" customHeight="1" thickBot="1" x14ac:dyDescent="0.3">
      <c r="A1800" s="1055"/>
      <c r="B1800" s="928"/>
      <c r="C1800" s="481" t="s">
        <v>195</v>
      </c>
      <c r="D1800" s="346" t="str">
        <f>Translations!$B$622</f>
        <v>AG:</v>
      </c>
      <c r="E1800" s="1105"/>
      <c r="F1800" s="252"/>
      <c r="G1800" s="1836" t="str">
        <f>IF(OR(ISBLANK(F1800),F1800=EUconst_NoTier),"",IF(Z1800=0,EUconst_NA,IF(ISERROR(Z1800),"",Z1800)))</f>
        <v/>
      </c>
      <c r="H1800" s="1837"/>
      <c r="I1800" s="693" t="e">
        <f>IF(J1800&lt;&gt;"","",AI1800)</f>
        <v>#N/A</v>
      </c>
      <c r="J1800" s="909" t="e">
        <f>+Q1802</f>
        <v>#N/A</v>
      </c>
      <c r="K1800" s="700" t="str">
        <f>IF(L1800="",AQ1800,"")</f>
        <v/>
      </c>
      <c r="L1800" s="775"/>
      <c r="M1800" s="473" t="str">
        <f>IF(N1792="",IF(AND(E1791&lt;&gt;"",OR(F1800="",COUNT(K1800:L1800)=0),Y1800&lt;&gt;EUconst_NA,T1791&lt;&gt;TRUE),EUconst_ERR_Incomplete,IF(COUNTIF(AX1800:AZ1800,TRUE)&gt;0,EUconst_ERR_Inconsistent,"")),"")</f>
        <v/>
      </c>
      <c r="O1800" s="1056"/>
      <c r="P1800" s="1106"/>
      <c r="Q1800" s="207" t="str">
        <f>EUconst_SumBioEnergyIN &amp; "_" &amp; K1790</f>
        <v>SUM_BioEnergyIN_</v>
      </c>
      <c r="R1800" s="251" t="str">
        <f>IF(OR(K1790="",T1791)=TRUE,"",INDEX(BC1806:BE1806,MATCH(K1790,BC1800:BE1800,0)))</f>
        <v/>
      </c>
      <c r="S1800" s="1097"/>
      <c r="T1800" s="347" t="str">
        <f>EUconst_CNTR_ActivityData&amp;E1791</f>
        <v>ActivityData_</v>
      </c>
      <c r="U1800" s="1107"/>
      <c r="V1800" s="347" t="str">
        <f>IF(E1790="","",INDEX(B_InstallationDescription!$I$53:$I$127,MATCH(U1789,B_InstallationDescription!$D$53:$D$127,0)))</f>
        <v/>
      </c>
      <c r="W1800" s="339" t="s">
        <v>534</v>
      </c>
      <c r="X1800" s="1107"/>
      <c r="Y1800" s="348" t="str">
        <f>IF(OR(T1791=TRUE,E1791=""),"",INDEX(EUwideConstants!$N:$N,MATCH(T1800,EUwideConstants!$Q:$Q,0)))</f>
        <v/>
      </c>
      <c r="Z1800" s="349" t="str">
        <f>IF(ISBLANK(F1800),"",IF(F1800=EUconst_NA,"",INDEX(EUwideConstants!$H:$M,MATCH(T1800,EUwideConstants!$Q:$Q,0),MATCH(F1800,CNTR_TierList,0))))</f>
        <v/>
      </c>
      <c r="AA1800" s="350" t="s">
        <v>302</v>
      </c>
      <c r="AB1800" s="1098"/>
      <c r="AC1800" s="351" t="b">
        <f>AC1795</f>
        <v>0</v>
      </c>
      <c r="AD1800" s="1097"/>
      <c r="AE1800" s="352" t="str">
        <f>EUconst_CNTR_ActivityData&amp;EUconst_Unit</f>
        <v>ActivityData_Eenheid</v>
      </c>
      <c r="AF1800" s="353" t="str">
        <f>IF(AC1800=TRUE, IF(COUNTIF(MSPara_SourceStreamCategory,V1800)=0,"",INDEX(MSPara_CalcFactorsMatrix,MATCH(V1800,MSPara_SourceStreamCategory,0),MATCH(AE1800&amp;"_"&amp;2,MSPara_CalcFactors,0))),"")</f>
        <v/>
      </c>
      <c r="AG1800" s="354" t="str">
        <f>IF(AC1800=TRUE, IF(COUNTIF(MSPara_SourceStreamCategory,V1800)=0,"",INDEX(MSPara_CalcFactorsMatrix,MATCH(V1800,MSPara_SourceStreamCategory,0),MATCH(AE1800&amp;"_"&amp;1,MSPara_CalcFactors,0))),"")</f>
        <v/>
      </c>
      <c r="AH1800" s="351" t="str">
        <f>IF(OR(AF1800="",AF1800=EUconst_NA),IF(OR(AG1800=EUconst_NA,AG1800=""),"",AG1800),AF1800)</f>
        <v/>
      </c>
      <c r="AI1800" s="348" t="str">
        <f>IF(AC1800=TRUE,IF(AH1800="",EUconst_t,AH1800),"")</f>
        <v/>
      </c>
      <c r="AJ1800" s="355" t="e">
        <f>IF(J1800="",AI1800,J1800)</f>
        <v>#N/A</v>
      </c>
      <c r="AK1800" s="356" t="b">
        <f>IF(K1790=EUconst_Fuel,J1800&lt;&gt;"",FALSE)</f>
        <v>0</v>
      </c>
      <c r="AL1800" s="1096"/>
      <c r="AM1800" s="347" t="str">
        <f>EUconst_CNTR_ActivityData&amp;EUconst_Value</f>
        <v>ActivityData_Waarde</v>
      </c>
      <c r="AN1800" s="1099"/>
      <c r="AO1800" s="1099"/>
      <c r="AP1800" s="351" t="e">
        <f>AND(AND(AH1800&lt;&gt;"",AJ1800&lt;&gt;""),AJ1800=AH1800)</f>
        <v>#N/A</v>
      </c>
      <c r="AQ1800" s="431" t="str">
        <f>IF(L1795=TRUE,SUM(F1797)-SUM(H1797)+SUM(J1797)-SUM(L1797),"")</f>
        <v/>
      </c>
      <c r="AR1800" s="351">
        <f>IF(Y1800=EUconst_NA,0,IF(COUNT(K1800:L1800)=0,0,IF(L1800="",K1800,L1800)))</f>
        <v>0</v>
      </c>
      <c r="AS1800" s="699" t="b">
        <f>AND(AC1800=TRUE,OR(L1800&lt;&gt;"",AQ1800=""))</f>
        <v>0</v>
      </c>
      <c r="AT1800" s="699" t="b">
        <f>AND(AC1800=TRUE,NOT(AS1800))</f>
        <v>0</v>
      </c>
      <c r="AU1800" s="1097"/>
      <c r="AV1800" s="335" t="s">
        <v>313</v>
      </c>
      <c r="AW1800" s="335" t="s">
        <v>319</v>
      </c>
      <c r="AX1800" s="1108"/>
      <c r="AY1800" s="13" t="s">
        <v>537</v>
      </c>
      <c r="AZ1800" s="1097"/>
      <c r="BA1800" s="1097"/>
      <c r="BB1800" s="1098"/>
      <c r="BC1800" s="336" t="str">
        <f>EUconst_Fuel</f>
        <v>Verbranding</v>
      </c>
      <c r="BD1800" s="336" t="str">
        <f>EUconst_ProcessCarbonate</f>
        <v>Procesemissies</v>
      </c>
      <c r="BE1800" s="336" t="str">
        <f>EUconst_MassBalance</f>
        <v>Massabalans</v>
      </c>
      <c r="BF1800" s="1097"/>
      <c r="BG1800" s="1097"/>
      <c r="BH1800" s="1097"/>
      <c r="BI1800" s="1097"/>
      <c r="BJ1800" s="1097"/>
      <c r="BK1800" s="1097"/>
      <c r="BL1800" s="1097"/>
      <c r="BM1800" s="1097"/>
      <c r="BN1800" s="1097"/>
      <c r="BO1800" s="1097"/>
      <c r="BP1800" s="1097"/>
      <c r="BQ1800" s="1097"/>
      <c r="BR1800" s="1097"/>
      <c r="BS1800" s="1097"/>
      <c r="BT1800" s="1097"/>
      <c r="BU1800" s="1097"/>
      <c r="BV1800" s="1097"/>
      <c r="BW1800" s="1097"/>
      <c r="BX1800" s="1097"/>
      <c r="BY1800" s="1097"/>
      <c r="BZ1800" s="357" t="b">
        <f>BZ1795</f>
        <v>1</v>
      </c>
    </row>
    <row r="1801" spans="1:78" s="1066" customFormat="1" ht="5.0999999999999996" customHeight="1" thickBot="1" x14ac:dyDescent="0.3">
      <c r="A1801" s="1055"/>
      <c r="B1801" s="928"/>
      <c r="C1801" s="1102"/>
      <c r="D1801" s="1109"/>
      <c r="F1801" s="852"/>
      <c r="G1801" s="852"/>
      <c r="H1801" s="103" t="s">
        <v>245</v>
      </c>
      <c r="I1801" s="1134"/>
      <c r="J1801" s="1134"/>
      <c r="K1801" s="852"/>
      <c r="L1801" s="852"/>
      <c r="M1801" s="1110"/>
      <c r="O1801" s="1056"/>
      <c r="P1801" s="1101"/>
      <c r="Q1801" s="1101"/>
      <c r="R1801" s="1101"/>
      <c r="S1801" s="1097"/>
      <c r="T1801" s="1111"/>
      <c r="U1801" s="1107"/>
      <c r="V1801" s="1097"/>
      <c r="W1801" s="1097"/>
      <c r="X1801" s="1107"/>
      <c r="Y1801" s="1112"/>
      <c r="Z1801" s="1097"/>
      <c r="AA1801" s="1097"/>
      <c r="AB1801" s="1097"/>
      <c r="AC1801" s="1097"/>
      <c r="AD1801" s="1097"/>
      <c r="AE1801" s="1097"/>
      <c r="AF1801" s="1097"/>
      <c r="AG1801" s="1097"/>
      <c r="AH1801" s="1097"/>
      <c r="AI1801" s="1097"/>
      <c r="AJ1801" s="1097"/>
      <c r="AK1801" s="1097"/>
      <c r="AL1801" s="1096"/>
      <c r="AM1801" s="1097"/>
      <c r="AN1801" s="1097"/>
      <c r="AO1801" s="1097"/>
      <c r="AP1801" s="1097"/>
      <c r="AQ1801" s="1097"/>
      <c r="AR1801" s="1097"/>
      <c r="AS1801" s="1097"/>
      <c r="AT1801" s="1097"/>
      <c r="AU1801" s="1097"/>
      <c r="AV1801" s="1097"/>
      <c r="AW1801" s="1097"/>
      <c r="AX1801" s="1097"/>
      <c r="AY1801" s="1097"/>
      <c r="AZ1801" s="1097"/>
      <c r="BA1801" s="1097"/>
      <c r="BB1801" s="1097"/>
      <c r="BC1801" s="1097"/>
      <c r="BD1801" s="1097"/>
      <c r="BE1801" s="1097"/>
      <c r="BF1801" s="1097"/>
      <c r="BG1801" s="1097"/>
      <c r="BH1801" s="1097"/>
      <c r="BI1801" s="1097"/>
      <c r="BJ1801" s="1097"/>
      <c r="BK1801" s="1097"/>
      <c r="BL1801" s="1097"/>
      <c r="BM1801" s="1097"/>
      <c r="BN1801" s="1097"/>
      <c r="BO1801" s="1097"/>
      <c r="BP1801" s="1097"/>
      <c r="BQ1801" s="1097"/>
      <c r="BR1801" s="1097"/>
      <c r="BS1801" s="1097"/>
      <c r="BT1801" s="1097"/>
      <c r="BU1801" s="1097"/>
      <c r="BV1801" s="1097"/>
      <c r="BW1801" s="1097"/>
      <c r="BX1801" s="1097"/>
      <c r="BY1801" s="1097"/>
      <c r="BZ1801" s="1094"/>
    </row>
    <row r="1802" spans="1:78" s="1066" customFormat="1" ht="12.75" customHeight="1" thickBot="1" x14ac:dyDescent="0.3">
      <c r="A1802" s="1055"/>
      <c r="B1802" s="928"/>
      <c r="C1802" s="484" t="s">
        <v>196</v>
      </c>
      <c r="D1802" s="346" t="str">
        <f>Translations!$B$634</f>
        <v>(Voorlopige) EF:</v>
      </c>
      <c r="E1802" s="1105"/>
      <c r="F1802" s="358"/>
      <c r="G1802" s="1836" t="str">
        <f t="shared" ref="G1802:G1808" si="448">IF(OR(ISBLANK(F1802),F1802=EUconst_NoTier),"",IF(Z1802=0,EUconst_NotApplicable,IF(ISERROR(Z1802),"",Z1802)))</f>
        <v/>
      </c>
      <c r="H1802" s="1854"/>
      <c r="I1802" s="694" t="str">
        <f>IF(J1802&lt;&gt;"","",AI1802)</f>
        <v/>
      </c>
      <c r="J1802" s="695"/>
      <c r="K1802" s="359" t="str">
        <f t="shared" ref="K1802:K1808" si="449">IF(L1802="",AQ1802,"")</f>
        <v/>
      </c>
      <c r="L1802" s="360"/>
      <c r="M1802" s="473" t="str">
        <f>IF(N1792="",IF(AND(E1791&lt;&gt;"",OR(F1802="",COUNT(K1802:L1802)=0),Y1802&lt;&gt;EUconst_NA,T1791&lt;&gt;TRUE),EUconst_ERR_Incomplete,IF(COUNTIF(AX1802:AZ1802,TRUE)&gt;0,EUconst_ERR_Inconsistent,"")),"")</f>
        <v/>
      </c>
      <c r="N1802" s="957"/>
      <c r="O1802" s="1056"/>
      <c r="P1802" s="1101"/>
      <c r="Q1802" s="15" t="e">
        <f>+VLOOKUP(E1790,ss_eenheid!$A$1:$F$75,6,FALSE)</f>
        <v>#N/A</v>
      </c>
      <c r="R1802" s="1101"/>
      <c r="S1802" s="1097"/>
      <c r="T1802" s="361" t="str">
        <f>EUconst_CNTR_EF&amp;E1791</f>
        <v>EF_</v>
      </c>
      <c r="U1802" s="1107"/>
      <c r="V1802" s="362" t="str">
        <f>V1800</f>
        <v/>
      </c>
      <c r="W1802" s="1097"/>
      <c r="X1802" s="1107"/>
      <c r="Y1802" s="363" t="str">
        <f>IF(OR(T1791=TRUE,E1791=""),"",IF(F1802=EUconst_NA,EUconst_NA,INDEX(EUwideConstants!$N:$N,MATCH(T1802,EUwideConstants!$Q:$Q,0))))</f>
        <v/>
      </c>
      <c r="Z1802" s="364" t="str">
        <f>IF(ISBLANK(F1802),"",IF(F1802=EUconst_NA,"",INDEX(EUwideConstants!$H:$M,MATCH(T1802,EUwideConstants!$Q:$Q,0),MATCH(F1802,CNTR_TierList,0))))</f>
        <v/>
      </c>
      <c r="AA1802" s="365" t="str">
        <f>IF(COUNTIF(EUconst_DefaultValues,Z1802)&gt;0,MATCH(Z1802,EUconst_DefaultValues,0),"")</f>
        <v/>
      </c>
      <c r="AB1802" s="1097"/>
      <c r="AC1802" s="366" t="b">
        <f>AND(AC1800,Y1802&lt;&gt;EUconst_NA)</f>
        <v>0</v>
      </c>
      <c r="AD1802" s="1097"/>
      <c r="AE1802" s="352" t="str">
        <f>EUconst_CNTR_EF&amp;EUconst_Unit</f>
        <v>EF_Eenheid</v>
      </c>
      <c r="AF1802" s="367" t="str">
        <f>IF(AC1802=TRUE, IF(COUNTIF(MSPara_SourceStreamCategory,V1802)=0,"",INDEX(MSPara_CalcFactorsMatrix,MATCH(V1802,MSPara_SourceStreamCategory,0),MATCH(AE1802&amp;"_"&amp;2,MSPara_CalcFactors,0))),"")</f>
        <v/>
      </c>
      <c r="AG1802" s="368" t="str">
        <f>IF(AC1802=TRUE, IF(COUNTIF(MSPara_SourceStreamCategory,V1802)=0,"",INDEX(MSPara_CalcFactorsMatrix,MATCH(V1802,MSPara_SourceStreamCategory,0),MATCH(AE1802&amp;"_"&amp;1,MSPara_CalcFactors,0))),"")</f>
        <v/>
      </c>
      <c r="AH1802" s="369" t="str">
        <f>IF(AA1802="","",INDEX(AF1802:AG1802,3-AA1802))</f>
        <v/>
      </c>
      <c r="AI1802" s="370" t="str">
        <f>IF(AC1802=TRUE,IF(OR(AH1802="",AH1802=EUconst_NA),IF(K1790=EUconst_Fuel,EUconst_tCO2pTJ,EUconst_tCO2pt),AH1802),"")</f>
        <v/>
      </c>
      <c r="AJ1802" s="366" t="str">
        <f>IF(J1802="",AI1802,J1802)</f>
        <v/>
      </c>
      <c r="AK1802" s="371" t="b">
        <f>IF(K1790=EUconst_Fuel,J1802&lt;&gt;"",FALSE)</f>
        <v>0</v>
      </c>
      <c r="AL1802" s="1096"/>
      <c r="AM1802" s="352" t="str">
        <f>EUconst_CNTR_EF&amp;EUconst_Value</f>
        <v>EF_Waarde</v>
      </c>
      <c r="AN1802" s="372" t="str">
        <f>IF(AC1802=TRUE,IF(COUNTIF(MSPara_SourceStreamCategory,V1802)=0,"",INDEX(MSPara_CalcFactorsMatrix,MATCH(V1802,MSPara_SourceStreamCategory,0),MATCH(AM1802&amp;"_"&amp;2,MSPara_CalcFactors,0))),"")</f>
        <v/>
      </c>
      <c r="AO1802" s="373" t="str">
        <f>IF(AC1802=TRUE,IF(COUNTIF(MSPara_SourceStreamCategory,V1802)=0,"",INDEX(MSPara_CalcFactorsMatrix,MATCH(V1802,MSPara_SourceStreamCategory,0),MATCH(AM1802&amp;"_"&amp;1,MSPara_CalcFactors,0))),"")</f>
        <v/>
      </c>
      <c r="AP1802" s="366" t="b">
        <f>AND(AND(AH1802&lt;&gt;"",AJ1802&lt;&gt;""),AJ1802=AH1802)</f>
        <v>0</v>
      </c>
      <c r="AQ1802" s="374" t="str">
        <f>IF(AND(AA1802&lt;&gt;"",AP1802=TRUE),IF(OR(INDEX(AN1802:AO1802,3-AA1802)=EUconst_NA,INDEX(AN1802:AO1802,3-AA1802)=0),"",INDEX(AN1802:AO1802,3-AA1802)),"")</f>
        <v/>
      </c>
      <c r="AR1802" s="366">
        <f>IF(AC1802=TRUE,IF(COUNT(K1802:L1802)=0,0,IF(L1802="",K1802,L1802)),0)</f>
        <v>0</v>
      </c>
      <c r="AS1802" s="362" t="b">
        <f>AND(AC1802=TRUE,OR(AND(F1802&lt;&gt;"",NOT(ISNUMBER(AA1802))),L1802&lt;&gt;"",F1802="",AQ1802=""))</f>
        <v>0</v>
      </c>
      <c r="AT1802" s="362" t="b">
        <f t="shared" ref="AT1802:AT1808" si="450">AND(AC1802=TRUE,NOT(AS1802))</f>
        <v>0</v>
      </c>
      <c r="AU1802" s="1097"/>
      <c r="AV1802" s="375" t="b">
        <f t="shared" ref="AV1802:AV1808" si="451">AND(ISNUMBER(AA1802),AQ1802="")</f>
        <v>0</v>
      </c>
      <c r="AW1802" s="376" t="b">
        <f t="shared" ref="AW1802:AW1808" si="452">AND(ISNUMBER(AA1802),AQ1802&lt;&gt;AR1802)</f>
        <v>0</v>
      </c>
      <c r="AX1802" s="377" t="e">
        <f>OR(AND(AJ1800=EUconst_kNm3,AJ1802=EUconst_tCO2pt),AND(AJ1800=EUconst_t,AJ1802=EUconst_tCO2pkNm3))</f>
        <v>#N/A</v>
      </c>
      <c r="AY1802" s="362" t="b">
        <f t="shared" ref="AY1802:AY1808" si="453">AND(L1802&lt;&gt;"",Y1802=EUconst_NA)</f>
        <v>0</v>
      </c>
      <c r="AZ1802" s="1097"/>
      <c r="BA1802" s="1097"/>
      <c r="BB1802" s="378" t="s">
        <v>590</v>
      </c>
      <c r="BC1802" s="377" t="str">
        <f>IF(K1790=BC1800,AR1800*IF(AJ1802=EUconst_tCO2pTJ,(AR1803/1000),1)*AR1802*AR1804*AR1808,"")</f>
        <v/>
      </c>
      <c r="BD1802" s="357" t="str">
        <f>IF(K1790=BD1800,AR1800*AR1802*AR1805*AR1808,"")</f>
        <v/>
      </c>
      <c r="BE1802" s="356" t="str">
        <f>IF(K1790=BE1800,3.664*AR1800*AR1806*AR1808,"")</f>
        <v/>
      </c>
      <c r="BF1802" s="1097"/>
      <c r="BG1802" s="1097"/>
      <c r="BH1802" s="1097"/>
      <c r="BI1802" s="1097"/>
      <c r="BJ1802" s="1097"/>
      <c r="BK1802" s="1097"/>
      <c r="BL1802" s="1097"/>
      <c r="BM1802" s="1097"/>
      <c r="BN1802" s="1097"/>
      <c r="BO1802" s="1097"/>
      <c r="BP1802" s="1097"/>
      <c r="BQ1802" s="1097"/>
      <c r="BR1802" s="1097"/>
      <c r="BS1802" s="1097"/>
      <c r="BT1802" s="1097"/>
      <c r="BU1802" s="1097"/>
      <c r="BV1802" s="1097"/>
      <c r="BW1802" s="1097"/>
      <c r="BX1802" s="1097"/>
      <c r="BY1802" s="1097"/>
      <c r="BZ1802" s="362" t="b">
        <f>OR(BZ1800,Y1802=EUconst_NA)</f>
        <v>1</v>
      </c>
    </row>
    <row r="1803" spans="1:78" s="1066" customFormat="1" ht="12.75" customHeight="1" thickBot="1" x14ac:dyDescent="0.3">
      <c r="A1803" s="1055"/>
      <c r="B1803" s="928"/>
      <c r="C1803" s="484" t="s">
        <v>197</v>
      </c>
      <c r="D1803" s="346" t="str">
        <f>Translations!$B$636</f>
        <v>NCV:</v>
      </c>
      <c r="E1803" s="1105"/>
      <c r="F1803" s="379"/>
      <c r="G1803" s="1836" t="str">
        <f t="shared" si="448"/>
        <v/>
      </c>
      <c r="H1803" s="1837"/>
      <c r="I1803" s="696" t="str">
        <f>AJ1803</f>
        <v/>
      </c>
      <c r="J1803" s="910"/>
      <c r="K1803" s="380" t="str">
        <f t="shared" si="449"/>
        <v/>
      </c>
      <c r="L1803" s="877"/>
      <c r="M1803" s="473" t="str">
        <f>+IF(OR(N1803&lt;&gt;"",O1803&lt;&gt;""),"onvolledig!","")</f>
        <v/>
      </c>
      <c r="N1803" s="873" t="str">
        <f>IF(N1792="",IF(AND(E1791&lt;&gt;"",OR(F1803="",COUNT(K1803:L1803)=0),Y1803&lt;&gt;EUconst_NA,T1791&lt;&gt;TRUE),EUconst_ERR_Incomplete,IF(COUNTIF(AX1803:AZ1803,TRUE)&gt;0,"","")),"")</f>
        <v/>
      </c>
      <c r="O1803" s="874" t="str">
        <f>+IF(N1792="",IF(COUNT(K1803:L1803)=0,IF(K1790="Verbranding","onvolledig!",""),""),"")</f>
        <v/>
      </c>
      <c r="P1803" s="1101"/>
      <c r="Q1803" s="1101"/>
      <c r="R1803" s="1101"/>
      <c r="S1803" s="1097"/>
      <c r="T1803" s="381" t="str">
        <f>EUconst_CNTR_NCV&amp;E1791</f>
        <v>NCV_</v>
      </c>
      <c r="U1803" s="1107"/>
      <c r="V1803" s="382" t="str">
        <f t="shared" ref="V1803:V1808" si="454">V1802</f>
        <v/>
      </c>
      <c r="W1803" s="1097"/>
      <c r="X1803" s="1107"/>
      <c r="Y1803" s="383" t="str">
        <f>IF(OR(T1791=TRUE,E1791=""),"",IF(F1803=EUconst_NA,EUconst_NA,INDEX(EUwideConstants!$N:$N,MATCH(T1803,EUwideConstants!$Q:$Q,0))))</f>
        <v/>
      </c>
      <c r="Z1803" s="384" t="str">
        <f>IF(ISBLANK(F1803),"",IF(F1803=EUconst_NA,"",INDEX(EUwideConstants!$H:$M,MATCH(T1803,EUwideConstants!$Q:$Q,0),MATCH(F1803,CNTR_TierList,0))))</f>
        <v/>
      </c>
      <c r="AA1803" s="385" t="str">
        <f>IF(COUNTIF(EUconst_DefaultValues,Z1803)&gt;0,MATCH(Z1803,EUconst_DefaultValues,0),"")</f>
        <v/>
      </c>
      <c r="AB1803" s="1097"/>
      <c r="AC1803" s="386" t="b">
        <f>IF(K1790="Verbranding",AND(AC1800,Y1803&lt;&gt;""),FALSE)</f>
        <v>0</v>
      </c>
      <c r="AD1803" s="1097"/>
      <c r="AE1803" s="387" t="str">
        <f>EUconst_CNTR_NCV&amp;EUconst_Unit</f>
        <v>NCV_Eenheid</v>
      </c>
      <c r="AF1803" s="388" t="str">
        <f>IF(AC1803=TRUE, IF(COUNTIF(MSPara_SourceStreamCategory,V1803)=0,"",INDEX(MSPara_CalcFactorsMatrix,MATCH(V1803,MSPara_SourceStreamCategory,0),MATCH(AE1803&amp;"_"&amp;2,MSPara_CalcFactors,0))),"")</f>
        <v/>
      </c>
      <c r="AG1803" s="389" t="str">
        <f>IF(AC1803=TRUE, IF(COUNTIF(MSPara_SourceStreamCategory,V1803)=0,"",INDEX(MSPara_CalcFactorsMatrix,MATCH(V1803,MSPara_SourceStreamCategory,0),MATCH(AE1803&amp;"_"&amp;1,MSPara_CalcFactors,0))),"")</f>
        <v/>
      </c>
      <c r="AH1803" s="390" t="str">
        <f>IF(AA1803="","",INDEX(AF1803:AG1803,3-AA1803))</f>
        <v/>
      </c>
      <c r="AI1803" s="1115"/>
      <c r="AJ1803" s="386" t="str">
        <f>IF(AC1803=TRUE,IF(AJ1800="","",IF(AJ1800=EUconst_kNm3,EUconst_GJpkNm3,EUconst_GJpt)),"")</f>
        <v/>
      </c>
      <c r="AK1803" s="1116"/>
      <c r="AL1803" s="1096"/>
      <c r="AM1803" s="387" t="str">
        <f>EUconst_CNTR_NCV&amp;EUconst_Value</f>
        <v>NCV_Waarde</v>
      </c>
      <c r="AN1803" s="391" t="str">
        <f>IF(AC1803=TRUE,IF(COUNTIF(MSPara_SourceStreamCategory,V1803)=0,"",INDEX(MSPara_CalcFactorsMatrix,MATCH(V1803,MSPara_SourceStreamCategory,0),MATCH(AM1803&amp;"_"&amp;2,MSPara_CalcFactors,0))),"")</f>
        <v/>
      </c>
      <c r="AO1803" s="392" t="str">
        <f>IF(AC1803=TRUE,IF(COUNTIF(MSPara_SourceStreamCategory,V1803)=0,"",INDEX(MSPara_CalcFactorsMatrix,MATCH(V1803,MSPara_SourceStreamCategory,0),MATCH(AM1803&amp;"_"&amp;1,MSPara_CalcFactors,0))),"")</f>
        <v/>
      </c>
      <c r="AP1803" s="386" t="b">
        <f>AND(AND(AH1803&lt;&gt;"",AJ1803&lt;&gt;""),AJ1803=AH1803)</f>
        <v>0</v>
      </c>
      <c r="AQ1803" s="393" t="str">
        <f>IF(AND(AA1803&lt;&gt;"",AP1803=TRUE),IF(OR(INDEX(AN1803:AO1803,3-AA1803)=EUconst_NA,INDEX(AN1803:AO1803,3-AA1803)=0),"",INDEX(AN1803:AO1803,3-AA1803)),"")</f>
        <v/>
      </c>
      <c r="AR1803" s="386">
        <f>IF(AC1803=TRUE,IF(COUNT(K1803:L1803)=0,0,IF(L1803="",K1803,L1803)),0)</f>
        <v>0</v>
      </c>
      <c r="AS1803" s="382" t="b">
        <f>AND(AC1803=TRUE,OR(AND(F1803&lt;&gt;"",NOT(ISNUMBER(AA1803))),L1803&lt;&gt;"",F1803="",AQ1803=""))</f>
        <v>0</v>
      </c>
      <c r="AT1803" s="382" t="b">
        <f t="shared" si="450"/>
        <v>0</v>
      </c>
      <c r="AU1803" s="1097"/>
      <c r="AV1803" s="394" t="b">
        <f t="shared" si="451"/>
        <v>0</v>
      </c>
      <c r="AW1803" s="395" t="b">
        <f t="shared" si="452"/>
        <v>0</v>
      </c>
      <c r="AX1803" s="1097"/>
      <c r="AY1803" s="382" t="b">
        <f t="shared" si="453"/>
        <v>0</v>
      </c>
      <c r="AZ1803" s="1097"/>
      <c r="BA1803" s="1097"/>
      <c r="BB1803" s="378" t="s">
        <v>591</v>
      </c>
      <c r="BC1803" s="377" t="str">
        <f>IF(K1790=BC1800,AR1800*IF(AJ1802=EUconst_tCO2pTJ,(AR1803/1000),1)*AR1802*AR1804*AR1807,"")</f>
        <v/>
      </c>
      <c r="BD1803" s="357" t="str">
        <f>IF(K1790=BD1800,AR1800*AR1802*AR1805*AR1807,"")</f>
        <v/>
      </c>
      <c r="BE1803" s="356" t="str">
        <f>IF(K1790=BE1800,3.664*AR1800*AR1806*AR1807,"")</f>
        <v/>
      </c>
      <c r="BF1803" s="1097"/>
      <c r="BG1803" s="1097"/>
      <c r="BH1803" s="1097"/>
      <c r="BI1803" s="1097"/>
      <c r="BJ1803" s="1097"/>
      <c r="BK1803" s="1097"/>
      <c r="BL1803" s="1097"/>
      <c r="BM1803" s="1097"/>
      <c r="BN1803" s="1097"/>
      <c r="BO1803" s="1097"/>
      <c r="BP1803" s="1097"/>
      <c r="BQ1803" s="1097"/>
      <c r="BR1803" s="1097"/>
      <c r="BS1803" s="1097"/>
      <c r="BT1803" s="1097"/>
      <c r="BU1803" s="1097"/>
      <c r="BV1803" s="1097"/>
      <c r="BW1803" s="1097"/>
      <c r="BX1803" s="1097"/>
      <c r="BY1803" s="1097"/>
      <c r="BZ1803" s="382" t="b">
        <f>OR(BZ1800,Y1803=EUconst_NA)</f>
        <v>1</v>
      </c>
    </row>
    <row r="1804" spans="1:78" s="1066" customFormat="1" ht="12.75" customHeight="1" thickBot="1" x14ac:dyDescent="0.3">
      <c r="A1804" s="1055"/>
      <c r="B1804" s="928"/>
      <c r="C1804" s="484" t="s">
        <v>198</v>
      </c>
      <c r="D1804" s="346" t="str">
        <f>Translations!$B$638</f>
        <v>OxF:</v>
      </c>
      <c r="E1804" s="1105"/>
      <c r="F1804" s="379"/>
      <c r="G1804" s="1836" t="str">
        <f t="shared" si="448"/>
        <v/>
      </c>
      <c r="H1804" s="1837"/>
      <c r="I1804" s="697" t="str">
        <f>IF(OR(AC1804=FALSE,Y1804=EUconst_NA),"","-")</f>
        <v/>
      </c>
      <c r="J1804" s="911"/>
      <c r="K1804" s="396" t="str">
        <f t="shared" si="449"/>
        <v/>
      </c>
      <c r="L1804" s="471"/>
      <c r="M1804" s="473" t="str">
        <f>IF(N1792="",IF(AND(E1791&lt;&gt;"",OR(F1804="",COUNT(K1804:L1804)=0),Y1804&lt;&gt;EUconst_NA,T1791&lt;&gt;TRUE),EUconst_ERR_Incomplete,IF(COUNTIF(AX1804:AZ1804,TRUE)&gt;0,EUconst_ERR_Inconsistent,"")),"")</f>
        <v/>
      </c>
      <c r="O1804" s="1056"/>
      <c r="P1804" s="1101"/>
      <c r="Q1804" s="1101"/>
      <c r="R1804" s="1101"/>
      <c r="S1804" s="1097"/>
      <c r="T1804" s="381" t="str">
        <f>EUconst_CNTR_OxidationFactor&amp;E1791</f>
        <v>OxF_</v>
      </c>
      <c r="U1804" s="1107"/>
      <c r="V1804" s="382" t="str">
        <f t="shared" si="454"/>
        <v/>
      </c>
      <c r="W1804" s="1097"/>
      <c r="X1804" s="1107"/>
      <c r="Y1804" s="383" t="str">
        <f>IF(OR(T1791=TRUE,E1791=""),"",INDEX(EUwideConstants!$N:$N,MATCH(T1804,EUwideConstants!$Q:$Q,0)))</f>
        <v/>
      </c>
      <c r="Z1804" s="384" t="str">
        <f>IF(ISBLANK(F1804),"",IF(F1804=EUconst_NA,"",INDEX(EUwideConstants!$H:$M,MATCH(T1804,EUwideConstants!$Q:$Q,0),MATCH(F1804,CNTR_TierList,0))))</f>
        <v/>
      </c>
      <c r="AA1804" s="365" t="str">
        <f>IF(F1804=1,1,"")</f>
        <v/>
      </c>
      <c r="AB1804" s="1097"/>
      <c r="AC1804" s="386" t="b">
        <f>AND(AC1800,Y1804&lt;&gt;EUconst_NA)</f>
        <v>0</v>
      </c>
      <c r="AD1804" s="1097"/>
      <c r="AE1804" s="1117"/>
      <c r="AG1804" s="1118"/>
      <c r="AH1804" s="1115"/>
      <c r="AI1804" s="1119"/>
      <c r="AJ1804" s="1115"/>
      <c r="AK1804" s="1120"/>
      <c r="AL1804" s="1096"/>
      <c r="AM1804" s="387" t="str">
        <f>EUconst_CNTR_OxidationFactor&amp;EUconst_Value</f>
        <v>OxF_Waarde</v>
      </c>
      <c r="AN1804" s="1121"/>
      <c r="AO1804" s="1113">
        <v>1</v>
      </c>
      <c r="AP1804" s="1115"/>
      <c r="AQ1804" s="397" t="str">
        <f>IF(AA1804="","",AO1804)</f>
        <v/>
      </c>
      <c r="AR1804" s="386">
        <f>IF(AC1804=TRUE,IF(COUNT(K1804:L1804)=0,0,IF(L1804="",K1804,L1804)),1)</f>
        <v>1</v>
      </c>
      <c r="AS1804" s="382" t="b">
        <f>AND(AC1804=TRUE,OR(ISNUMBER(L1804),NOT(ISNUMBER(AA1804))))</f>
        <v>0</v>
      </c>
      <c r="AT1804" s="382" t="b">
        <f t="shared" si="450"/>
        <v>0</v>
      </c>
      <c r="AU1804" s="1097"/>
      <c r="AV1804" s="394" t="b">
        <f t="shared" si="451"/>
        <v>0</v>
      </c>
      <c r="AW1804" s="395" t="b">
        <f t="shared" si="452"/>
        <v>0</v>
      </c>
      <c r="AX1804" s="1097"/>
      <c r="AY1804" s="411" t="b">
        <f t="shared" si="453"/>
        <v>0</v>
      </c>
      <c r="AZ1804" s="362" t="b">
        <f>AR1804&gt;100%</f>
        <v>0</v>
      </c>
      <c r="BA1804" s="1097"/>
      <c r="BB1804" s="378" t="s">
        <v>289</v>
      </c>
      <c r="BC1804" s="377" t="str">
        <f>IF(K1790=BC1800,AR1800*IF(AJ1802=EUconst_tCO2pTJ,(AR1803/1000),1)*AR1802*AR1804*(1-AR1807),"")</f>
        <v/>
      </c>
      <c r="BD1804" s="357" t="str">
        <f>IF(K1790=BD1800,AR1800*AR1802*AR1805*(1-AR1807),"")</f>
        <v/>
      </c>
      <c r="BE1804" s="356" t="str">
        <f>IF(K1790=BE1800,3.664*AR1800*AR1806*(1-AR1807),"")</f>
        <v/>
      </c>
      <c r="BF1804" s="1097"/>
      <c r="BG1804" s="1097"/>
      <c r="BH1804" s="1097"/>
      <c r="BI1804" s="1097"/>
      <c r="BJ1804" s="1097"/>
      <c r="BK1804" s="1097"/>
      <c r="BL1804" s="1097"/>
      <c r="BM1804" s="1097"/>
      <c r="BN1804" s="1097"/>
      <c r="BO1804" s="1097"/>
      <c r="BP1804" s="1097"/>
      <c r="BQ1804" s="1097"/>
      <c r="BR1804" s="1097"/>
      <c r="BS1804" s="1097"/>
      <c r="BT1804" s="1097"/>
      <c r="BU1804" s="1097"/>
      <c r="BV1804" s="1097"/>
      <c r="BW1804" s="1097"/>
      <c r="BX1804" s="1097"/>
      <c r="BY1804" s="1097"/>
      <c r="BZ1804" s="382" t="b">
        <f>OR(BZ1800,Y1804=EUconst_NA)</f>
        <v>1</v>
      </c>
    </row>
    <row r="1805" spans="1:78" s="1066" customFormat="1" ht="12.75" customHeight="1" thickBot="1" x14ac:dyDescent="0.3">
      <c r="A1805" s="1055"/>
      <c r="B1805" s="928"/>
      <c r="C1805" s="484" t="s">
        <v>199</v>
      </c>
      <c r="D1805" s="346" t="str">
        <f>Translations!$B$639</f>
        <v>ConvF:</v>
      </c>
      <c r="E1805" s="1105"/>
      <c r="F1805" s="379"/>
      <c r="G1805" s="1836" t="str">
        <f t="shared" si="448"/>
        <v/>
      </c>
      <c r="H1805" s="1837"/>
      <c r="I1805" s="697" t="str">
        <f>IF(OR(AC1805=FALSE,Y1805=EUconst_NA),"","-")</f>
        <v/>
      </c>
      <c r="J1805" s="911"/>
      <c r="K1805" s="396" t="str">
        <f t="shared" si="449"/>
        <v/>
      </c>
      <c r="L1805" s="471"/>
      <c r="M1805" s="473" t="str">
        <f>IF(N1792="",IF(AND(E1791&lt;&gt;"",OR(F1805="",COUNT(K1805:L1805)=0),Y1805&lt;&gt;EUconst_NA,T1791&lt;&gt;TRUE),EUconst_ERR_Incomplete,IF(COUNTIF(AX1805:AZ1805,TRUE)&gt;0,EUconst_ERR_Inconsistent,"")),"")</f>
        <v/>
      </c>
      <c r="O1805" s="1056"/>
      <c r="P1805" s="1101"/>
      <c r="Q1805" s="1101"/>
      <c r="R1805" s="1101"/>
      <c r="S1805" s="1097"/>
      <c r="T1805" s="381" t="str">
        <f>EUconst_CNTR_ConversionFactor&amp;E1791</f>
        <v>ConvF_</v>
      </c>
      <c r="U1805" s="1107"/>
      <c r="V1805" s="382" t="str">
        <f t="shared" si="454"/>
        <v/>
      </c>
      <c r="W1805" s="1097"/>
      <c r="X1805" s="1107"/>
      <c r="Y1805" s="383" t="str">
        <f>IF(OR(T1791=TRUE,E1791=""),"",INDEX(EUwideConstants!$N:$N,MATCH(T1805,EUwideConstants!$Q:$Q,0)))</f>
        <v/>
      </c>
      <c r="Z1805" s="384" t="str">
        <f>IF(ISBLANK(F1805),"",IF(F1805=EUconst_NA,"",INDEX(EUwideConstants!$H:$M,MATCH(T1805,EUwideConstants!$Q:$Q,0),MATCH(F1805,CNTR_TierList,0))))</f>
        <v/>
      </c>
      <c r="AA1805" s="402" t="str">
        <f>IF(F1805=1,1,"")</f>
        <v/>
      </c>
      <c r="AB1805" s="1097"/>
      <c r="AC1805" s="386" t="b">
        <f>AND(AC1800,Y1805&lt;&gt;EUconst_NA)</f>
        <v>0</v>
      </c>
      <c r="AD1805" s="1097"/>
      <c r="AE1805" s="1117"/>
      <c r="AG1805" s="1118"/>
      <c r="AH1805" s="1123"/>
      <c r="AI1805" s="1119"/>
      <c r="AJ1805" s="1123"/>
      <c r="AK1805" s="1120"/>
      <c r="AL1805" s="1096"/>
      <c r="AM1805" s="387" t="str">
        <f>EUconst_CNTR_ConversionFactor&amp;EUconst_Value</f>
        <v>ConvF_Waarde</v>
      </c>
      <c r="AN1805" s="1124"/>
      <c r="AO1805" s="1122">
        <v>1</v>
      </c>
      <c r="AP1805" s="1123"/>
      <c r="AQ1805" s="403" t="str">
        <f>IF(AA1805="","",AO1805)</f>
        <v/>
      </c>
      <c r="AR1805" s="386">
        <f>IF(AC1805=TRUE,IF(COUNT(K1805:L1805)=0,0,IF(L1805="",K1805,L1805)),1)</f>
        <v>1</v>
      </c>
      <c r="AS1805" s="382" t="b">
        <f>AND(AC1805=TRUE,OR(ISNUMBER(L1805),NOT(ISNUMBER(AA1805))))</f>
        <v>0</v>
      </c>
      <c r="AT1805" s="382" t="b">
        <f t="shared" si="450"/>
        <v>0</v>
      </c>
      <c r="AU1805" s="1097"/>
      <c r="AV1805" s="394" t="b">
        <f t="shared" si="451"/>
        <v>0</v>
      </c>
      <c r="AW1805" s="395" t="b">
        <f t="shared" si="452"/>
        <v>0</v>
      </c>
      <c r="AX1805" s="1097"/>
      <c r="AY1805" s="411" t="b">
        <f t="shared" si="453"/>
        <v>0</v>
      </c>
      <c r="AZ1805" s="400" t="b">
        <f>AR1805&gt;100%</f>
        <v>0</v>
      </c>
      <c r="BA1805" s="1097"/>
      <c r="BB1805" s="398" t="s">
        <v>478</v>
      </c>
      <c r="BC1805" s="399">
        <f>AR1800*AR1803/1000*(1-AR1807)</f>
        <v>0</v>
      </c>
      <c r="BD1805" s="400">
        <f>BC1805</f>
        <v>0</v>
      </c>
      <c r="BE1805" s="401">
        <f>BC1805</f>
        <v>0</v>
      </c>
      <c r="BF1805" s="1097"/>
      <c r="BG1805" s="1097"/>
      <c r="BH1805" s="1097"/>
      <c r="BI1805" s="1097"/>
      <c r="BJ1805" s="1097"/>
      <c r="BK1805" s="1097"/>
      <c r="BL1805" s="1097"/>
      <c r="BM1805" s="1097"/>
      <c r="BN1805" s="1097"/>
      <c r="BO1805" s="1097"/>
      <c r="BP1805" s="1097"/>
      <c r="BQ1805" s="1097"/>
      <c r="BR1805" s="1097"/>
      <c r="BS1805" s="1097"/>
      <c r="BT1805" s="1097"/>
      <c r="BU1805" s="1097"/>
      <c r="BV1805" s="1097"/>
      <c r="BW1805" s="1097"/>
      <c r="BX1805" s="1097"/>
      <c r="BY1805" s="1097"/>
      <c r="BZ1805" s="382" t="b">
        <f>OR(BZ1800,Y1805=EUconst_NA)</f>
        <v>1</v>
      </c>
    </row>
    <row r="1806" spans="1:78" s="1066" customFormat="1" ht="12.75" customHeight="1" thickBot="1" x14ac:dyDescent="0.3">
      <c r="A1806" s="1055"/>
      <c r="B1806" s="928"/>
      <c r="C1806" s="484" t="s">
        <v>329</v>
      </c>
      <c r="D1806" s="346" t="str">
        <f>Translations!$B$640</f>
        <v>C-gehalte:</v>
      </c>
      <c r="E1806" s="1105"/>
      <c r="F1806" s="379"/>
      <c r="G1806" s="1836" t="str">
        <f t="shared" si="448"/>
        <v/>
      </c>
      <c r="H1806" s="1837"/>
      <c r="I1806" s="697" t="str">
        <f>AJ1806</f>
        <v/>
      </c>
      <c r="J1806" s="912"/>
      <c r="K1806" s="404" t="str">
        <f t="shared" si="449"/>
        <v/>
      </c>
      <c r="L1806" s="405"/>
      <c r="M1806" s="473" t="str">
        <f>IF(N1792="",IF(AND(E1791&lt;&gt;"",OR(F1806="",COUNT(K1806:L1806)=0),Y1806&lt;&gt;EUconst_NA,T1791&lt;&gt;TRUE),EUconst_ERR_Incomplete,IF(COUNTIF(AX1806:AZ1806,TRUE)&gt;0,EUconst_ERR_Inconsistent,"")),"")</f>
        <v/>
      </c>
      <c r="O1806" s="1056"/>
      <c r="P1806" s="1101"/>
      <c r="Q1806" s="1101"/>
      <c r="R1806" s="1101"/>
      <c r="S1806" s="1097"/>
      <c r="T1806" s="381" t="str">
        <f>EUconst_CNTR_CarbonContent&amp;E1791</f>
        <v>CarbC_</v>
      </c>
      <c r="U1806" s="1107"/>
      <c r="V1806" s="382" t="str">
        <f t="shared" si="454"/>
        <v/>
      </c>
      <c r="W1806" s="1097"/>
      <c r="X1806" s="1107"/>
      <c r="Y1806" s="383" t="str">
        <f>IF(OR(T1791=TRUE,E1791=""),"",INDEX(EUwideConstants!$N:$N,MATCH(T1806,EUwideConstants!$Q:$Q,0)))</f>
        <v/>
      </c>
      <c r="Z1806" s="384" t="str">
        <f>IF(ISBLANK(F1806),"",IF(F1806=EUconst_NA,"",INDEX(EUwideConstants!$H:$M,MATCH(T1806,EUwideConstants!$Q:$Q,0),MATCH(F1806,CNTR_TierList,0))))</f>
        <v/>
      </c>
      <c r="AA1806" s="406" t="str">
        <f>IF(COUNTIF(EUconst_DefaultValues,Z1806)&gt;0,MATCH(Z1806,EUconst_DefaultValues,0),"")</f>
        <v/>
      </c>
      <c r="AB1806" s="1097"/>
      <c r="AC1806" s="386" t="b">
        <f>AND(AC1800,Y1806&lt;&gt;EUconst_NA)</f>
        <v>0</v>
      </c>
      <c r="AD1806" s="1097"/>
      <c r="AE1806" s="387" t="str">
        <f>EUconst_CNTR_CarbonContent&amp;EUconst_Unit</f>
        <v>CarbC_Eenheid</v>
      </c>
      <c r="AF1806" s="388" t="str">
        <f>IF(AC1806=TRUE, IF(COUNTIF(MSPara_SourceStreamCategory,V1806)=0,"",INDEX(MSPara_CalcFactorsMatrix,MATCH(V1806,MSPara_SourceStreamCategory,0),MATCH(AE1806&amp;"_"&amp;2,MSPara_CalcFactors,0))),"")</f>
        <v/>
      </c>
      <c r="AG1806" s="389" t="str">
        <f>IF(AC1806=TRUE, IF(COUNTIF(MSPara_SourceStreamCategory,V1806)=0,"",INDEX(MSPara_CalcFactorsMatrix,MATCH(V1806,MSPara_SourceStreamCategory,0),MATCH(AE1806&amp;"_"&amp;1,MSPara_CalcFactors,0))),"")</f>
        <v/>
      </c>
      <c r="AH1806" s="407" t="str">
        <f>IF(AA1806="","",INDEX(AF1806:AG1806,3-AA1806))</f>
        <v/>
      </c>
      <c r="AI1806" s="1119"/>
      <c r="AJ1806" s="408" t="str">
        <f>IF(AC1806=TRUE,IF(AJ1800="","",IF(AJ1800=EUconst_kNm3,EUconst_tCpkNm3,EUconst_tCpt)),"")</f>
        <v/>
      </c>
      <c r="AK1806" s="1120"/>
      <c r="AL1806" s="1096"/>
      <c r="AM1806" s="387" t="str">
        <f>EUconst_CNTR_CarbonContent&amp;EUconst_Value</f>
        <v>CarbC_Waarde</v>
      </c>
      <c r="AN1806" s="391" t="str">
        <f>IF(AC1806=TRUE,IF(COUNTIF(MSPara_SourceStreamCategory,V1806)=0,"",INDEX(MSPara_CalcFactorsMatrix,MATCH(V1806,MSPara_SourceStreamCategory,0),MATCH(AM1806&amp;"_"&amp;2,MSPara_CalcFactors,0))),"")</f>
        <v/>
      </c>
      <c r="AO1806" s="409" t="str">
        <f>IF(AC1806=TRUE,IF(COUNTIF(MSPara_SourceStreamCategory,V1806)=0,"",INDEX(MSPara_CalcFactorsMatrix,MATCH(V1806,MSPara_SourceStreamCategory,0),MATCH(AM1806&amp;"_"&amp;1,MSPara_CalcFactors,0))),"")</f>
        <v/>
      </c>
      <c r="AP1806" s="386" t="b">
        <f>AND(AND(AH1806&lt;&gt;"",AJ1806&lt;&gt;""),AJ1806=AH1806)</f>
        <v>0</v>
      </c>
      <c r="AQ1806" s="410" t="str">
        <f>IF(AND(AA1806&lt;&gt;"",AP1806=TRUE),IF(OR(INDEX(AN1806:AO1806,3-AA1806)=EUconst_NA,INDEX(AN1806:AO1806,3-AA1806)=0),"",INDEX(AN1806:AO1806,3-AA1806)),"")</f>
        <v/>
      </c>
      <c r="AR1806" s="386">
        <f>IF(AC1806=TRUE,IF(COUNT(K1806:L1806)=0,0,IF(L1806="",K1806,L1806)),0)</f>
        <v>0</v>
      </c>
      <c r="AS1806" s="382" t="b">
        <f>AND(AC1806=TRUE,OR(AND(F1806&lt;&gt;"",NOT(ISNUMBER(AA1806))),L1806&lt;&gt;"",F1806="",AQ1806=""))</f>
        <v>0</v>
      </c>
      <c r="AT1806" s="382" t="b">
        <f t="shared" si="450"/>
        <v>0</v>
      </c>
      <c r="AU1806" s="1097"/>
      <c r="AV1806" s="394" t="b">
        <f t="shared" si="451"/>
        <v>0</v>
      </c>
      <c r="AW1806" s="395" t="b">
        <f t="shared" si="452"/>
        <v>0</v>
      </c>
      <c r="AX1806" s="377" t="e">
        <f>OR(AND(AJ1800=EUconst_kNm3,AJ1806=EUconst_tCpt),AND(AJ1800=EUconst_t,AJ1806=EUconst_tCpkNm3))</f>
        <v>#N/A</v>
      </c>
      <c r="AY1806" s="382" t="b">
        <f t="shared" si="453"/>
        <v>0</v>
      </c>
      <c r="AZ1806" s="1097"/>
      <c r="BA1806" s="1097"/>
      <c r="BB1806" s="398" t="s">
        <v>479</v>
      </c>
      <c r="BC1806" s="399">
        <f>AR1800*AR1803/1000*AR1807</f>
        <v>0</v>
      </c>
      <c r="BD1806" s="400">
        <f>BC1806</f>
        <v>0</v>
      </c>
      <c r="BE1806" s="401">
        <f>BC1806</f>
        <v>0</v>
      </c>
      <c r="BF1806" s="1097"/>
      <c r="BG1806" s="1097"/>
      <c r="BH1806" s="1097"/>
      <c r="BI1806" s="1097"/>
      <c r="BJ1806" s="1097"/>
      <c r="BK1806" s="1097"/>
      <c r="BL1806" s="1097"/>
      <c r="BM1806" s="1097"/>
      <c r="BN1806" s="1097"/>
      <c r="BO1806" s="1097"/>
      <c r="BP1806" s="1097"/>
      <c r="BQ1806" s="1097"/>
      <c r="BR1806" s="1097"/>
      <c r="BS1806" s="1097"/>
      <c r="BT1806" s="1097"/>
      <c r="BU1806" s="1097"/>
      <c r="BV1806" s="1097"/>
      <c r="BW1806" s="1097"/>
      <c r="BX1806" s="1097"/>
      <c r="BY1806" s="1097"/>
      <c r="BZ1806" s="382" t="b">
        <f>OR(BZ1800,Y1806=EUconst_NA)</f>
        <v>1</v>
      </c>
    </row>
    <row r="1807" spans="1:78" s="1066" customFormat="1" ht="12.75" customHeight="1" x14ac:dyDescent="0.25">
      <c r="A1807" s="1055"/>
      <c r="B1807" s="928"/>
      <c r="C1807" s="481" t="s">
        <v>330</v>
      </c>
      <c r="D1807" s="346" t="str">
        <f>Translations!$B$641</f>
        <v>BioF:</v>
      </c>
      <c r="E1807" s="1105"/>
      <c r="F1807" s="379"/>
      <c r="G1807" s="1836" t="str">
        <f t="shared" si="448"/>
        <v/>
      </c>
      <c r="H1807" s="1837"/>
      <c r="I1807" s="697" t="str">
        <f>IF(OR(AC1807=FALSE,Y1807=EUconst_NA),"","-")</f>
        <v/>
      </c>
      <c r="J1807" s="911"/>
      <c r="K1807" s="396" t="str">
        <f t="shared" si="449"/>
        <v/>
      </c>
      <c r="L1807" s="471"/>
      <c r="M1807" s="473" t="str">
        <f>IF(N1792="",IF(AND(E1791&lt;&gt;"",OR(F1807="",COUNT(K1807:L1807)=0),Y1807&lt;&gt;EUconst_NA,T1791&lt;&gt;TRUE),EUconst_ERR_Incomplete,IF(COUNTIF(AX1807:AZ1807,TRUE)&gt;0,EUconst_ERR_Inconsistent,"")),"")</f>
        <v/>
      </c>
      <c r="O1807" s="1056"/>
      <c r="P1807" s="1106"/>
      <c r="Q1807" s="1106"/>
      <c r="R1807" s="1106"/>
      <c r="S1807" s="1097"/>
      <c r="T1807" s="381" t="str">
        <f>EUconst_CNTR_BiomassContent&amp;E1791</f>
        <v>BioC_</v>
      </c>
      <c r="U1807" s="1107"/>
      <c r="V1807" s="411" t="str">
        <f t="shared" si="454"/>
        <v/>
      </c>
      <c r="W1807" s="362" t="str">
        <f>IF(COUNTIF(MSPara_SourceStreamCategory,V1807)=0,"",INDEX(MSPara_IsFossil,MATCH(V1807,MSPara_SourceStreamCategory,0)))</f>
        <v/>
      </c>
      <c r="X1807" s="1107"/>
      <c r="Y1807" s="383" t="str">
        <f>IF(OR(T1791=TRUE,E1791=""),"",IF(OR(W1807=TRUE,F1807=EUconst_NA),EUconst_NA,INDEX(EUwideConstants!$N:$N,MATCH(T1807,EUwideConstants!$Q:$Q,0))))</f>
        <v/>
      </c>
      <c r="Z1807" s="384" t="str">
        <f>IF(ISBLANK(F1807),"",IF(F1807=EUconst_NA,"",INDEX(EUwideConstants!$H:$M,MATCH(T1807,EUwideConstants!$Q:$Q,0),MATCH(F1807,CNTR_TierList,0))))</f>
        <v/>
      </c>
      <c r="AA1807" s="412" t="str">
        <f>IF(F1807=1,1,"")</f>
        <v/>
      </c>
      <c r="AB1807" s="1097"/>
      <c r="AC1807" s="386" t="b">
        <f>AND(AC1800,Y1807&lt;&gt;EUconst_NA)</f>
        <v>0</v>
      </c>
      <c r="AD1807" s="1097"/>
      <c r="AE1807" s="1117"/>
      <c r="AG1807" s="1118"/>
      <c r="AH1807" s="1115"/>
      <c r="AI1807" s="1119"/>
      <c r="AJ1807" s="1115"/>
      <c r="AK1807" s="1120"/>
      <c r="AL1807" s="1096"/>
      <c r="AM1807" s="387" t="str">
        <f>EUconst_CNTR_BiomassContent&amp;EUconst_Value</f>
        <v>BioC_Waarde</v>
      </c>
      <c r="AO1807" s="413" t="str">
        <f>IF(AC1807=TRUE,IF(COUNTIF(MSPara_SourceStreamCategory,V1807)=0,"",INDEX(MSPara_CalcFactorsMatrix,MATCH(V1807,MSPara_SourceStreamCategory,0),MATCH(AM1807&amp;"_"&amp;2,MSPara_CalcFactors,0))),"")</f>
        <v/>
      </c>
      <c r="AP1807" s="1115"/>
      <c r="AQ1807" s="397" t="str">
        <f>IF(OR(AA1807="",AO1807=EUconst_NA),"",AO1807)</f>
        <v/>
      </c>
      <c r="AR1807" s="386">
        <f>IF(AC1807=TRUE,IF(COUNT(K1807:L1807)=0,0,IF(L1807="",K1807,L1807)),0)</f>
        <v>0</v>
      </c>
      <c r="AS1807" s="382" t="b">
        <f>AND(AC1807=TRUE,OR(AND(F1807&lt;&gt;"",NOT(ISNUMBER(AA1807))),L1807&lt;&gt;"",F1807="",AQ1807=""))</f>
        <v>0</v>
      </c>
      <c r="AT1807" s="382" t="b">
        <f t="shared" si="450"/>
        <v>0</v>
      </c>
      <c r="AU1807" s="1097"/>
      <c r="AV1807" s="394" t="b">
        <f t="shared" si="451"/>
        <v>0</v>
      </c>
      <c r="AW1807" s="395" t="b">
        <f t="shared" si="452"/>
        <v>0</v>
      </c>
      <c r="AX1807" s="1097"/>
      <c r="AY1807" s="411" t="b">
        <f t="shared" si="453"/>
        <v>0</v>
      </c>
      <c r="AZ1807" s="362" t="b">
        <f>OR(AR1807&gt;100%,(AR1807+AR1808)&gt;100%)</f>
        <v>0</v>
      </c>
      <c r="BA1807" s="1097"/>
      <c r="BB1807" s="1097"/>
      <c r="BC1807" s="1097"/>
      <c r="BD1807" s="1097"/>
      <c r="BE1807" s="1097"/>
      <c r="BF1807" s="1097"/>
      <c r="BG1807" s="1097"/>
      <c r="BH1807" s="1097"/>
      <c r="BI1807" s="1097"/>
      <c r="BJ1807" s="1097"/>
      <c r="BK1807" s="1097"/>
      <c r="BL1807" s="1097"/>
      <c r="BM1807" s="1097"/>
      <c r="BN1807" s="1097"/>
      <c r="BO1807" s="1097"/>
      <c r="BP1807" s="1097"/>
      <c r="BQ1807" s="1097"/>
      <c r="BR1807" s="1097"/>
      <c r="BS1807" s="1097"/>
      <c r="BT1807" s="1097"/>
      <c r="BU1807" s="1097"/>
      <c r="BV1807" s="1097"/>
      <c r="BW1807" s="1097"/>
      <c r="BX1807" s="1097"/>
      <c r="BY1807" s="1097"/>
      <c r="BZ1807" s="382" t="b">
        <f>OR(BZ1800,Y1807=EUconst_NA)</f>
        <v>1</v>
      </c>
    </row>
    <row r="1808" spans="1:78" s="1066" customFormat="1" ht="12.75" customHeight="1" thickBot="1" x14ac:dyDescent="0.3">
      <c r="A1808" s="1055"/>
      <c r="B1808" s="928"/>
      <c r="C1808" s="481" t="s">
        <v>453</v>
      </c>
      <c r="D1808" s="346" t="str">
        <f>Translations!$B$647</f>
        <v>niet-duurz. BioF:</v>
      </c>
      <c r="E1808" s="1105"/>
      <c r="F1808" s="414"/>
      <c r="G1808" s="1836" t="str">
        <f t="shared" si="448"/>
        <v/>
      </c>
      <c r="H1808" s="1837"/>
      <c r="I1808" s="698" t="str">
        <f>IF(OR(AC1808=FALSE,Y1808=EUconst_NA),"","-")</f>
        <v/>
      </c>
      <c r="J1808" s="911"/>
      <c r="K1808" s="415" t="str">
        <f t="shared" si="449"/>
        <v/>
      </c>
      <c r="L1808" s="686"/>
      <c r="M1808" s="473" t="str">
        <f>IF(N1792="",IF(AND(E1791&lt;&gt;"",OR(F1808="",COUNT(K1808:L1808)=0),Y1808&lt;&gt;EUconst_NA,T1791&lt;&gt;TRUE),EUconst_ERR_Incomplete,IF(COUNTIF(AX1808:AZ1808,TRUE)&gt;0,EUconst_ERR_Inconsistent,"")),"")</f>
        <v/>
      </c>
      <c r="O1808" s="1056"/>
      <c r="P1808" s="1106"/>
      <c r="Q1808" s="1106"/>
      <c r="R1808" s="1106"/>
      <c r="S1808" s="1097"/>
      <c r="T1808" s="416" t="str">
        <f>EUconst_CNTR_BiomassContent&amp;E1791</f>
        <v>BioC_</v>
      </c>
      <c r="U1808" s="1107"/>
      <c r="V1808" s="399" t="str">
        <f t="shared" si="454"/>
        <v/>
      </c>
      <c r="W1808" s="400" t="str">
        <f>IF(COUNTIF(MSPara_SourceStreamCategory,V1808)=0,"",INDEX(MSPara_IsFossil,MATCH(V1808,MSPara_SourceStreamCategory,0)))</f>
        <v/>
      </c>
      <c r="X1808" s="1107"/>
      <c r="Y1808" s="417" t="str">
        <f>IF(OR(T1791=TRUE,E1791=""),"",IF(OR(W1808=TRUE,F1808=EUconst_NA),EUconst_NA,INDEX(EUwideConstants!$N:$N,MATCH(T1808,EUwideConstants!$Q:$Q,0))))</f>
        <v/>
      </c>
      <c r="Z1808" s="418" t="str">
        <f>IF(ISBLANK(F1808),"",IF(F1808=EUconst_NA,"",INDEX(EUwideConstants!$H:$M,MATCH(T1808,EUwideConstants!$Q:$Q,0),MATCH(F1808,CNTR_TierList,0))))</f>
        <v/>
      </c>
      <c r="AA1808" s="419" t="str">
        <f>IF(F1808=1,1,"")</f>
        <v/>
      </c>
      <c r="AB1808" s="1097"/>
      <c r="AC1808" s="420" t="b">
        <f>AND(AC1800,Y1808&lt;&gt;EUconst_NA)</f>
        <v>0</v>
      </c>
      <c r="AD1808" s="1097"/>
      <c r="AE1808" s="1125"/>
      <c r="AF1808" s="1126"/>
      <c r="AG1808" s="1127"/>
      <c r="AH1808" s="1128"/>
      <c r="AI1808" s="1128"/>
      <c r="AJ1808" s="1128"/>
      <c r="AK1808" s="1129"/>
      <c r="AL1808" s="1096"/>
      <c r="AM1808" s="421" t="str">
        <f>EUconst_CNTR_BiomassContent&amp;EUconst_Value</f>
        <v>BioC_Waarde</v>
      </c>
      <c r="AN1808" s="1126"/>
      <c r="AO1808" s="422" t="str">
        <f>IF(AC1808=TRUE,IF(COUNTIF(MSPara_SourceStreamCategory,V1808)=0,"",INDEX(MSPara_CalcFactorsMatrix,MATCH(V1808,MSPara_SourceStreamCategory,0),MATCH(AM1808&amp;"_"&amp;2,MSPara_CalcFactors,0))),"")</f>
        <v/>
      </c>
      <c r="AP1808" s="1128"/>
      <c r="AQ1808" s="423" t="str">
        <f>IF(OR(AA1808="",AO1808=EUconst_NA),"",AO1808)</f>
        <v/>
      </c>
      <c r="AR1808" s="420">
        <f>IF(AC1808=TRUE,IF(COUNT(K1808:L1808)=0,0,IF(L1808="",K1808,L1808)),0)</f>
        <v>0</v>
      </c>
      <c r="AS1808" s="424" t="b">
        <f>AND(AC1808=TRUE,OR(AND(F1808&lt;&gt;"",NOT(ISNUMBER(AA1808))),L1808&lt;&gt;"",F1808="",AQ1808=""))</f>
        <v>0</v>
      </c>
      <c r="AT1808" s="424" t="b">
        <f t="shared" si="450"/>
        <v>0</v>
      </c>
      <c r="AU1808" s="1097"/>
      <c r="AV1808" s="425" t="b">
        <f t="shared" si="451"/>
        <v>0</v>
      </c>
      <c r="AW1808" s="426" t="b">
        <f t="shared" si="452"/>
        <v>0</v>
      </c>
      <c r="AX1808" s="1097"/>
      <c r="AY1808" s="399" t="b">
        <f t="shared" si="453"/>
        <v>0</v>
      </c>
      <c r="AZ1808" s="400" t="b">
        <f>OR(AR1807&gt;100%,(AR1807+AR1808)&gt;100%)</f>
        <v>0</v>
      </c>
      <c r="BA1808" s="1097"/>
      <c r="BB1808" s="1097"/>
      <c r="BC1808" s="1097"/>
      <c r="BD1808" s="1097"/>
      <c r="BE1808" s="1097"/>
      <c r="BF1808" s="1097"/>
      <c r="BG1808" s="1097"/>
      <c r="BH1808" s="1097"/>
      <c r="BI1808" s="1097"/>
      <c r="BJ1808" s="1097"/>
      <c r="BK1808" s="1097"/>
      <c r="BL1808" s="1097"/>
      <c r="BM1808" s="1097"/>
      <c r="BN1808" s="1097"/>
      <c r="BO1808" s="1097"/>
      <c r="BP1808" s="1097"/>
      <c r="BQ1808" s="1097"/>
      <c r="BR1808" s="1097"/>
      <c r="BS1808" s="1097"/>
      <c r="BT1808" s="1097"/>
      <c r="BU1808" s="1097"/>
      <c r="BV1808" s="1097"/>
      <c r="BW1808" s="1097"/>
      <c r="BX1808" s="1097"/>
      <c r="BY1808" s="1097"/>
      <c r="BZ1808" s="400" t="b">
        <f>OR(BZ1800,Y1808=EUconst_NA)</f>
        <v>1</v>
      </c>
    </row>
    <row r="1809" spans="1:78" s="1066" customFormat="1" ht="5.0999999999999996" customHeight="1" x14ac:dyDescent="0.25">
      <c r="A1809" s="1055"/>
      <c r="B1809" s="928"/>
      <c r="C1809" s="928"/>
      <c r="D1809" s="954"/>
      <c r="O1809" s="1056"/>
      <c r="P1809" s="1101"/>
      <c r="Q1809" s="1101"/>
      <c r="R1809" s="1101"/>
      <c r="S1809" s="1130"/>
      <c r="T1809" s="1097"/>
      <c r="U1809" s="1097"/>
      <c r="V1809" s="1097"/>
      <c r="W1809" s="1097"/>
      <c r="X1809" s="1097"/>
      <c r="Y1809" s="1097"/>
      <c r="Z1809" s="1097"/>
      <c r="AA1809" s="1097"/>
      <c r="AB1809" s="1097"/>
      <c r="AC1809" s="1097"/>
      <c r="AD1809" s="1097"/>
      <c r="AE1809" s="1097"/>
      <c r="AF1809" s="1097"/>
      <c r="AG1809" s="1097"/>
      <c r="AH1809" s="1097"/>
      <c r="AI1809" s="1097"/>
      <c r="AJ1809" s="1097"/>
      <c r="AK1809" s="1097"/>
      <c r="AL1809" s="1097"/>
      <c r="AM1809" s="1097"/>
      <c r="AN1809" s="1097"/>
      <c r="AO1809" s="1097"/>
      <c r="AP1809" s="1097"/>
      <c r="AQ1809" s="1097"/>
      <c r="AR1809" s="1097"/>
      <c r="AS1809" s="1097"/>
      <c r="AT1809" s="1097"/>
      <c r="AU1809" s="1097"/>
      <c r="AV1809" s="1097"/>
      <c r="AW1809" s="1097"/>
      <c r="AX1809" s="1097"/>
      <c r="AY1809" s="1097"/>
      <c r="AZ1809" s="1097"/>
      <c r="BA1809" s="1097"/>
      <c r="BB1809" s="1097"/>
      <c r="BC1809" s="1097"/>
      <c r="BD1809" s="1097"/>
      <c r="BE1809" s="1097"/>
      <c r="BF1809" s="1097"/>
      <c r="BG1809" s="1097"/>
      <c r="BH1809" s="1097"/>
      <c r="BI1809" s="1097"/>
      <c r="BJ1809" s="1097"/>
      <c r="BK1809" s="1097"/>
      <c r="BL1809" s="1097"/>
      <c r="BM1809" s="1097"/>
      <c r="BN1809" s="1097"/>
      <c r="BO1809" s="1097"/>
      <c r="BP1809" s="1097"/>
      <c r="BQ1809" s="1097"/>
      <c r="BR1809" s="1097"/>
      <c r="BS1809" s="1097"/>
      <c r="BT1809" s="1097"/>
      <c r="BU1809" s="1097"/>
      <c r="BV1809" s="1097"/>
      <c r="BW1809" s="1097"/>
      <c r="BX1809" s="1097"/>
      <c r="BY1809" s="1097"/>
      <c r="BZ1809" s="1097"/>
    </row>
    <row r="1810" spans="1:78" s="1066" customFormat="1" ht="12.75" customHeight="1" x14ac:dyDescent="0.25">
      <c r="A1810" s="1055"/>
      <c r="B1810" s="928"/>
      <c r="C1810" s="928"/>
      <c r="D1810" s="1840" t="str">
        <f>Translations!$B$674</f>
        <v>Tiers geldig van:</v>
      </c>
      <c r="E1810" s="1840"/>
      <c r="F1810" s="1841"/>
      <c r="G1810" s="624"/>
      <c r="H1810" s="427" t="str">
        <f>Translations!$B$675</f>
        <v>tot:</v>
      </c>
      <c r="I1810" s="624"/>
      <c r="J1810" s="1842" t="str">
        <f>Translations!$B$676</f>
        <v>Euralcode voor deze (afval)stroom (indien van toepassing):</v>
      </c>
      <c r="K1810" s="1843"/>
      <c r="L1810" s="1843"/>
      <c r="M1810" s="1844"/>
      <c r="N1810" s="428"/>
      <c r="O1810" s="1056"/>
      <c r="P1810" s="1101"/>
      <c r="Q1810" s="1101"/>
      <c r="R1810" s="1101"/>
      <c r="S1810" s="1130"/>
      <c r="T1810" s="1097"/>
      <c r="U1810" s="1097"/>
      <c r="V1810" s="1097"/>
      <c r="W1810" s="1097"/>
      <c r="X1810" s="1097"/>
      <c r="Y1810" s="1097"/>
      <c r="Z1810" s="1097"/>
      <c r="AA1810" s="1097"/>
      <c r="AB1810" s="1097"/>
      <c r="AC1810" s="1097"/>
      <c r="AD1810" s="1097"/>
      <c r="AE1810" s="1097"/>
      <c r="AF1810" s="1097"/>
      <c r="AG1810" s="1097"/>
      <c r="AH1810" s="1097"/>
      <c r="AI1810" s="1097"/>
      <c r="AJ1810" s="1097"/>
      <c r="AK1810" s="1097"/>
      <c r="AL1810" s="1097"/>
      <c r="AM1810" s="1097"/>
      <c r="AN1810" s="1097"/>
      <c r="AO1810" s="1097"/>
      <c r="AP1810" s="1097"/>
      <c r="AQ1810" s="1097"/>
      <c r="AR1810" s="1097"/>
      <c r="AS1810" s="1097"/>
      <c r="AT1810" s="1097"/>
      <c r="AU1810" s="1097"/>
      <c r="AV1810" s="1097"/>
      <c r="AW1810" s="1097"/>
      <c r="AX1810" s="1097"/>
      <c r="AY1810" s="1097"/>
      <c r="AZ1810" s="1097"/>
      <c r="BA1810" s="1097"/>
      <c r="BB1810" s="1097"/>
      <c r="BC1810" s="1097"/>
      <c r="BD1810" s="1097"/>
      <c r="BE1810" s="1097"/>
      <c r="BF1810" s="1097"/>
      <c r="BG1810" s="1097"/>
      <c r="BH1810" s="1097"/>
      <c r="BI1810" s="1097"/>
      <c r="BJ1810" s="1097"/>
      <c r="BK1810" s="1097"/>
      <c r="BL1810" s="1097"/>
      <c r="BM1810" s="1097"/>
      <c r="BN1810" s="1097"/>
      <c r="BO1810" s="1097"/>
      <c r="BP1810" s="1097"/>
      <c r="BQ1810" s="1097"/>
      <c r="BR1810" s="1097"/>
      <c r="BS1810" s="1097"/>
      <c r="BT1810" s="1097"/>
      <c r="BU1810" s="1097"/>
      <c r="BV1810" s="1097"/>
      <c r="BW1810" s="1097"/>
      <c r="BX1810" s="1097"/>
      <c r="BY1810" s="1097"/>
      <c r="BZ1810" s="14" t="b">
        <f>BZ1800</f>
        <v>1</v>
      </c>
    </row>
    <row r="1811" spans="1:78" s="1066" customFormat="1" ht="5.0999999999999996" customHeight="1" x14ac:dyDescent="0.25">
      <c r="A1811" s="1055"/>
      <c r="B1811" s="928"/>
      <c r="C1811" s="928"/>
      <c r="D1811" s="950"/>
      <c r="E1811" s="957"/>
      <c r="F1811" s="957"/>
      <c r="G1811" s="957"/>
      <c r="H1811" s="957"/>
      <c r="I1811" s="957"/>
      <c r="J1811" s="957"/>
      <c r="K1811" s="957"/>
      <c r="L1811" s="957"/>
      <c r="M1811" s="957"/>
      <c r="N1811" s="957"/>
      <c r="O1811" s="1056"/>
      <c r="P1811" s="1101"/>
      <c r="Q1811" s="1101"/>
      <c r="R1811" s="1101"/>
      <c r="S1811" s="1130"/>
      <c r="T1811" s="1097"/>
      <c r="U1811" s="1097"/>
      <c r="V1811" s="1097"/>
      <c r="W1811" s="1097"/>
      <c r="X1811" s="1097"/>
      <c r="Y1811" s="1097"/>
      <c r="Z1811" s="1097"/>
      <c r="AA1811" s="1097"/>
      <c r="AB1811" s="1097"/>
      <c r="AC1811" s="1097"/>
      <c r="AD1811" s="1097"/>
      <c r="AE1811" s="1097"/>
      <c r="AF1811" s="1097"/>
      <c r="AG1811" s="1097"/>
      <c r="AH1811" s="1097"/>
      <c r="AI1811" s="1097"/>
      <c r="AJ1811" s="1097"/>
      <c r="AK1811" s="1097"/>
      <c r="AL1811" s="1097"/>
      <c r="AM1811" s="1097"/>
      <c r="AN1811" s="1097"/>
      <c r="AO1811" s="1097"/>
      <c r="AP1811" s="1097"/>
      <c r="AQ1811" s="1097"/>
      <c r="AR1811" s="1097"/>
      <c r="AS1811" s="1097"/>
      <c r="AT1811" s="1097"/>
      <c r="AU1811" s="1097"/>
      <c r="AV1811" s="1097"/>
      <c r="AW1811" s="1097"/>
      <c r="AX1811" s="1097"/>
      <c r="AY1811" s="1097"/>
      <c r="AZ1811" s="1097"/>
      <c r="BA1811" s="1097"/>
      <c r="BB1811" s="1097"/>
      <c r="BC1811" s="1097"/>
      <c r="BD1811" s="1097"/>
      <c r="BE1811" s="1097"/>
      <c r="BF1811" s="1097"/>
      <c r="BG1811" s="1097"/>
      <c r="BH1811" s="1097"/>
      <c r="BI1811" s="1097"/>
      <c r="BJ1811" s="1097"/>
      <c r="BK1811" s="1097"/>
      <c r="BL1811" s="1097"/>
      <c r="BM1811" s="1097"/>
      <c r="BN1811" s="1097"/>
      <c r="BO1811" s="1097"/>
      <c r="BP1811" s="1097"/>
      <c r="BQ1811" s="1097"/>
      <c r="BR1811" s="1097"/>
      <c r="BS1811" s="1097"/>
      <c r="BT1811" s="1097"/>
      <c r="BU1811" s="1097"/>
      <c r="BV1811" s="1097"/>
      <c r="BW1811" s="1097"/>
      <c r="BX1811" s="1097"/>
      <c r="BY1811" s="1097"/>
      <c r="BZ1811" s="1097"/>
    </row>
    <row r="1812" spans="1:78" s="1066" customFormat="1" ht="12.75" customHeight="1" x14ac:dyDescent="0.25">
      <c r="A1812" s="1055"/>
      <c r="B1812" s="928"/>
      <c r="C1812" s="928"/>
      <c r="D1812" s="957"/>
      <c r="E1812" s="957"/>
      <c r="F1812" s="957"/>
      <c r="G1812" s="957"/>
      <c r="H1812" s="957"/>
      <c r="I1812" s="957"/>
      <c r="J1812" s="957"/>
      <c r="K1812" s="957"/>
      <c r="L1812" s="957"/>
      <c r="M1812" s="427" t="str">
        <f>Translations!$B$677</f>
        <v>ID dat voor deze source stream wordt gebruikt in het monitoringsplan:</v>
      </c>
      <c r="N1812" s="474"/>
      <c r="O1812" s="1056"/>
      <c r="P1812" s="1101"/>
      <c r="Q1812" s="1101"/>
      <c r="R1812" s="1101"/>
      <c r="S1812" s="1130"/>
      <c r="T1812" s="1097"/>
      <c r="U1812" s="1097"/>
      <c r="V1812" s="1097"/>
      <c r="W1812" s="1097"/>
      <c r="X1812" s="1097"/>
      <c r="Y1812" s="1097"/>
      <c r="Z1812" s="1097"/>
      <c r="AA1812" s="1097"/>
      <c r="AB1812" s="1097"/>
      <c r="AC1812" s="1097"/>
      <c r="AD1812" s="1097"/>
      <c r="AE1812" s="1097"/>
      <c r="AF1812" s="1097"/>
      <c r="AG1812" s="1097"/>
      <c r="AH1812" s="1097"/>
      <c r="AI1812" s="1097"/>
      <c r="AJ1812" s="1097"/>
      <c r="AK1812" s="1097"/>
      <c r="AL1812" s="1097"/>
      <c r="AM1812" s="1097"/>
      <c r="AN1812" s="1097"/>
      <c r="AO1812" s="1097"/>
      <c r="AP1812" s="1097"/>
      <c r="AQ1812" s="1097"/>
      <c r="AR1812" s="1097"/>
      <c r="AS1812" s="1097"/>
      <c r="AT1812" s="1097"/>
      <c r="AU1812" s="1097"/>
      <c r="AV1812" s="1097"/>
      <c r="AW1812" s="1097"/>
      <c r="AX1812" s="1097"/>
      <c r="AY1812" s="1097"/>
      <c r="AZ1812" s="1097"/>
      <c r="BA1812" s="1097"/>
      <c r="BB1812" s="1097"/>
      <c r="BC1812" s="1097"/>
      <c r="BD1812" s="1097"/>
      <c r="BE1812" s="1097"/>
      <c r="BF1812" s="1097"/>
      <c r="BG1812" s="1097"/>
      <c r="BH1812" s="1097"/>
      <c r="BI1812" s="1097"/>
      <c r="BJ1812" s="1097"/>
      <c r="BK1812" s="1097"/>
      <c r="BL1812" s="1097"/>
      <c r="BM1812" s="1097"/>
      <c r="BN1812" s="1097"/>
      <c r="BO1812" s="1097"/>
      <c r="BP1812" s="1097"/>
      <c r="BQ1812" s="1097"/>
      <c r="BR1812" s="1097"/>
      <c r="BS1812" s="1097"/>
      <c r="BT1812" s="1097"/>
      <c r="BU1812" s="1097"/>
      <c r="BV1812" s="1097"/>
      <c r="BW1812" s="1097"/>
      <c r="BX1812" s="1097"/>
      <c r="BY1812" s="1097"/>
      <c r="BZ1812" s="14" t="b">
        <f>BZ1810</f>
        <v>1</v>
      </c>
    </row>
    <row r="1813" spans="1:78" s="1066" customFormat="1" ht="5.0999999999999996" customHeight="1" x14ac:dyDescent="0.25">
      <c r="A1813" s="1131"/>
      <c r="D1813" s="954"/>
      <c r="O1813" s="1118"/>
      <c r="P1813" s="1107"/>
      <c r="Q1813" s="1107"/>
      <c r="R1813" s="1107"/>
      <c r="S1813" s="1097"/>
      <c r="T1813" s="1097"/>
      <c r="U1813" s="1097"/>
      <c r="V1813" s="1097"/>
      <c r="W1813" s="1097"/>
      <c r="X1813" s="1097"/>
      <c r="Y1813" s="1097"/>
      <c r="Z1813" s="1097"/>
      <c r="AA1813" s="1097"/>
      <c r="AB1813" s="1097"/>
      <c r="AC1813" s="1097"/>
      <c r="AD1813" s="1097"/>
      <c r="AE1813" s="1097"/>
      <c r="AF1813" s="1097"/>
      <c r="AG1813" s="1097"/>
      <c r="AH1813" s="1097"/>
      <c r="AI1813" s="1097"/>
      <c r="AJ1813" s="1097"/>
      <c r="AK1813" s="1097"/>
      <c r="AL1813" s="1097"/>
      <c r="AM1813" s="1097"/>
      <c r="AN1813" s="1097"/>
      <c r="AO1813" s="1097"/>
      <c r="AP1813" s="1097"/>
      <c r="AQ1813" s="1097"/>
      <c r="AR1813" s="1097"/>
      <c r="AS1813" s="1097"/>
      <c r="AT1813" s="1097"/>
      <c r="AU1813" s="1097"/>
      <c r="AV1813" s="1097"/>
      <c r="AW1813" s="1097"/>
      <c r="AX1813" s="1097"/>
      <c r="AY1813" s="1097"/>
      <c r="AZ1813" s="1097"/>
      <c r="BA1813" s="1097"/>
      <c r="BB1813" s="1097"/>
      <c r="BC1813" s="1097"/>
      <c r="BD1813" s="1097"/>
      <c r="BE1813" s="1097"/>
      <c r="BF1813" s="1097"/>
      <c r="BG1813" s="1097"/>
      <c r="BH1813" s="1097"/>
      <c r="BI1813" s="1097"/>
      <c r="BJ1813" s="1097"/>
      <c r="BK1813" s="1097"/>
      <c r="BL1813" s="1097"/>
      <c r="BM1813" s="1097"/>
      <c r="BN1813" s="1097"/>
      <c r="BO1813" s="1097"/>
      <c r="BP1813" s="1097"/>
      <c r="BQ1813" s="1097"/>
      <c r="BR1813" s="1097"/>
      <c r="BS1813" s="1097"/>
      <c r="BT1813" s="1097"/>
      <c r="BU1813" s="1097"/>
      <c r="BV1813" s="1097"/>
      <c r="BW1813" s="1097"/>
      <c r="BX1813" s="1097"/>
      <c r="BY1813" s="1097"/>
      <c r="BZ1813" s="1097"/>
    </row>
    <row r="1814" spans="1:78" s="1066" customFormat="1" x14ac:dyDescent="0.25">
      <c r="A1814" s="1131"/>
      <c r="D1814" s="1856" t="str">
        <f>Translations!$B$160</f>
        <v>Eventuele opmerkingen:</v>
      </c>
      <c r="E1814" s="1857"/>
      <c r="F1814" s="1858"/>
      <c r="G1814" s="1859"/>
      <c r="H1814" s="1859"/>
      <c r="I1814" s="1859"/>
      <c r="J1814" s="1859"/>
      <c r="K1814" s="1859"/>
      <c r="L1814" s="1859"/>
      <c r="M1814" s="1859"/>
      <c r="N1814" s="1860"/>
      <c r="O1814" s="1118"/>
      <c r="P1814" s="1107"/>
      <c r="Q1814" s="1107"/>
      <c r="R1814" s="1107"/>
      <c r="S1814" s="1097"/>
      <c r="T1814" s="1097"/>
      <c r="U1814" s="1097"/>
      <c r="V1814" s="1097"/>
      <c r="W1814" s="1097"/>
      <c r="X1814" s="1097"/>
      <c r="Y1814" s="1097"/>
      <c r="Z1814" s="1097"/>
      <c r="AA1814" s="1097"/>
      <c r="AB1814" s="1097"/>
      <c r="AC1814" s="1097"/>
      <c r="AD1814" s="1097"/>
      <c r="AE1814" s="1097"/>
      <c r="AF1814" s="1097"/>
      <c r="AG1814" s="1097"/>
      <c r="AH1814" s="1097"/>
      <c r="AI1814" s="1097"/>
      <c r="AJ1814" s="1097"/>
      <c r="AK1814" s="1097"/>
      <c r="AL1814" s="1097"/>
      <c r="AM1814" s="1097"/>
      <c r="AN1814" s="1097"/>
      <c r="AO1814" s="1097"/>
      <c r="AP1814" s="1097"/>
      <c r="AQ1814" s="1097"/>
      <c r="AR1814" s="1097"/>
      <c r="AS1814" s="1097"/>
      <c r="AT1814" s="1097"/>
      <c r="AU1814" s="1097"/>
      <c r="AV1814" s="1097"/>
      <c r="AW1814" s="1097"/>
      <c r="AX1814" s="1097"/>
      <c r="AY1814" s="1097"/>
      <c r="AZ1814" s="1097"/>
      <c r="BA1814" s="1097"/>
      <c r="BB1814" s="1097"/>
      <c r="BC1814" s="1097"/>
      <c r="BD1814" s="1097"/>
      <c r="BE1814" s="1097"/>
      <c r="BF1814" s="1097"/>
      <c r="BG1814" s="1097"/>
      <c r="BH1814" s="1097"/>
      <c r="BI1814" s="1097"/>
      <c r="BJ1814" s="1097"/>
      <c r="BK1814" s="1097"/>
      <c r="BL1814" s="1097"/>
      <c r="BM1814" s="1097"/>
      <c r="BN1814" s="1097"/>
      <c r="BO1814" s="1097"/>
      <c r="BP1814" s="1097"/>
      <c r="BQ1814" s="1097"/>
      <c r="BR1814" s="1097"/>
      <c r="BS1814" s="1097"/>
      <c r="BT1814" s="1097"/>
      <c r="BU1814" s="1097"/>
      <c r="BV1814" s="1097"/>
      <c r="BW1814" s="1097"/>
      <c r="BX1814" s="1097"/>
      <c r="BY1814" s="1097"/>
      <c r="BZ1814" s="14" t="b">
        <f>BZ1810</f>
        <v>1</v>
      </c>
    </row>
    <row r="1815" spans="1:78" s="931" customFormat="1" ht="12.75" customHeight="1" thickBot="1" x14ac:dyDescent="0.3">
      <c r="A1815" s="1055"/>
      <c r="B1815" s="957"/>
      <c r="C1815" s="1087"/>
      <c r="D1815" s="960"/>
      <c r="E1815" s="1089"/>
      <c r="F1815" s="1087"/>
      <c r="G1815" s="1132"/>
      <c r="H1815" s="1132"/>
      <c r="I1815" s="1132"/>
      <c r="J1815" s="1132"/>
      <c r="K1815" s="1132"/>
      <c r="L1815" s="1132"/>
      <c r="M1815" s="1132"/>
      <c r="N1815" s="1132"/>
      <c r="O1815" s="1092"/>
      <c r="P1815" s="1093"/>
      <c r="Q1815" s="1093"/>
      <c r="R1815" s="1093"/>
      <c r="S1815" s="930"/>
      <c r="T1815" s="930"/>
      <c r="U1815" s="1133"/>
      <c r="V1815" s="930"/>
      <c r="W1815" s="930"/>
      <c r="X1815" s="1133"/>
      <c r="Y1815" s="930"/>
      <c r="Z1815" s="930"/>
      <c r="AA1815" s="930"/>
      <c r="AB1815" s="930"/>
      <c r="AC1815" s="930"/>
      <c r="AD1815" s="930"/>
      <c r="AE1815" s="930"/>
      <c r="AF1815" s="930"/>
      <c r="AG1815" s="930"/>
      <c r="AH1815" s="930"/>
      <c r="AI1815" s="930"/>
      <c r="AJ1815" s="930"/>
      <c r="AK1815" s="930"/>
      <c r="AL1815" s="930"/>
      <c r="AM1815" s="930"/>
      <c r="AN1815" s="930"/>
      <c r="AO1815" s="930"/>
      <c r="AP1815" s="930"/>
      <c r="AQ1815" s="930"/>
      <c r="AR1815" s="930"/>
      <c r="AS1815" s="930"/>
      <c r="AT1815" s="930"/>
      <c r="AU1815" s="930"/>
      <c r="AV1815" s="930"/>
      <c r="AW1815" s="930"/>
      <c r="AX1815" s="930"/>
      <c r="AY1815" s="930"/>
      <c r="AZ1815" s="930"/>
      <c r="BA1815" s="930"/>
      <c r="BB1815" s="930"/>
      <c r="BC1815" s="930"/>
      <c r="BD1815" s="930"/>
      <c r="BE1815" s="930"/>
      <c r="BF1815" s="930"/>
      <c r="BG1815" s="930"/>
      <c r="BH1815" s="930"/>
      <c r="BI1815" s="1097"/>
      <c r="BJ1815" s="1097"/>
      <c r="BK1815" s="1097"/>
      <c r="BL1815" s="930"/>
      <c r="BM1815" s="930"/>
      <c r="BN1815" s="930"/>
      <c r="BO1815" s="930"/>
      <c r="BP1815" s="930"/>
      <c r="BQ1815" s="930"/>
      <c r="BR1815" s="930"/>
      <c r="BS1815" s="930"/>
      <c r="BT1815" s="930"/>
      <c r="BU1815" s="930"/>
      <c r="BV1815" s="930"/>
      <c r="BW1815" s="930"/>
      <c r="BX1815" s="930"/>
      <c r="BY1815" s="930"/>
      <c r="BZ1815" s="930"/>
    </row>
    <row r="1816" spans="1:78" s="931" customFormat="1" ht="12.75" customHeight="1" thickBot="1" x14ac:dyDescent="0.3">
      <c r="A1816" s="1090"/>
      <c r="B1816" s="957"/>
      <c r="C1816" s="957"/>
      <c r="D1816" s="954"/>
      <c r="E1816" s="1062"/>
      <c r="F1816" s="957"/>
      <c r="G1816" s="1091"/>
      <c r="H1816" s="1091"/>
      <c r="I1816" s="1091"/>
      <c r="J1816" s="1091"/>
      <c r="K1816" s="957"/>
      <c r="L1816" s="1091"/>
      <c r="M1816" s="1091"/>
      <c r="N1816" s="1091"/>
      <c r="O1816" s="1092"/>
      <c r="P1816" s="1093"/>
      <c r="Q1816" s="1093"/>
      <c r="R1816" s="1093"/>
      <c r="S1816" s="1070"/>
      <c r="T1816" s="12" t="str">
        <f>IF(ISBLANK(E1817),"",MATCH(E1817,CNTR_SourceStreamNames,0))</f>
        <v/>
      </c>
      <c r="U1816" s="430" t="str">
        <f>IF(ISBLANK(E1817),"",INDEX(B_InstallationDescription!$D$53:$D$127,MATCH(E1817,CNTR_SourceStreamNames,0)))</f>
        <v/>
      </c>
      <c r="V1816" s="1072"/>
      <c r="W1816" s="937"/>
      <c r="X1816" s="937"/>
      <c r="Y1816" s="937"/>
      <c r="Z1816" s="930"/>
      <c r="AA1816" s="930"/>
      <c r="AB1816" s="930"/>
      <c r="AC1816" s="930"/>
      <c r="AD1816" s="930"/>
      <c r="AE1816" s="930"/>
      <c r="AF1816" s="930"/>
      <c r="AG1816" s="930"/>
      <c r="AH1816" s="930"/>
      <c r="AI1816" s="930"/>
      <c r="AJ1816" s="930"/>
      <c r="AK1816" s="1025"/>
      <c r="AL1816" s="930"/>
      <c r="AM1816" s="930"/>
      <c r="AN1816" s="930"/>
      <c r="AO1816" s="930"/>
      <c r="AP1816" s="930"/>
      <c r="AQ1816" s="930"/>
      <c r="AR1816" s="930"/>
      <c r="AS1816" s="930"/>
      <c r="AT1816" s="930"/>
      <c r="AU1816" s="930"/>
      <c r="AV1816" s="930"/>
      <c r="AW1816" s="930"/>
      <c r="AX1816" s="930"/>
      <c r="AY1816" s="930"/>
      <c r="AZ1816" s="930"/>
      <c r="BA1816" s="930"/>
      <c r="BB1816" s="930"/>
      <c r="BC1816" s="930"/>
      <c r="BD1816" s="930"/>
      <c r="BE1816" s="930"/>
      <c r="BF1816" s="930"/>
      <c r="BG1816" s="930"/>
      <c r="BH1816" s="937"/>
      <c r="BI1816" s="937"/>
      <c r="BJ1816" s="937"/>
      <c r="BK1816" s="937"/>
      <c r="BL1816" s="937"/>
      <c r="BM1816" s="937"/>
      <c r="BN1816" s="937"/>
      <c r="BO1816" s="937"/>
      <c r="BP1816" s="937"/>
      <c r="BQ1816" s="937"/>
      <c r="BR1816" s="937"/>
      <c r="BS1816" s="937"/>
      <c r="BT1816" s="937"/>
      <c r="BU1816" s="937"/>
      <c r="BV1816" s="937"/>
      <c r="BW1816" s="937"/>
      <c r="BX1816" s="937"/>
      <c r="BY1816" s="937"/>
      <c r="BZ1816" s="336" t="s">
        <v>268</v>
      </c>
    </row>
    <row r="1817" spans="1:78" s="1066" customFormat="1" ht="15" customHeight="1" thickBot="1" x14ac:dyDescent="0.3">
      <c r="A1817" s="498" t="str">
        <f>IF(E1817="","","PRINT")</f>
        <v/>
      </c>
      <c r="B1817" s="928"/>
      <c r="C1817" s="429">
        <f>C1790+1</f>
        <v>66</v>
      </c>
      <c r="D1817" s="928"/>
      <c r="E1817" s="1851"/>
      <c r="F1817" s="1852"/>
      <c r="G1817" s="1852"/>
      <c r="H1817" s="1852"/>
      <c r="I1817" s="1852"/>
      <c r="J1817" s="1853"/>
      <c r="K1817" s="1845" t="str">
        <f>IF(E1818="","",INDEX(EUwideConstants!$F$338:$F$379,MATCH(E1818,EUConst_TierActivityListNames,0)))</f>
        <v/>
      </c>
      <c r="L1817" s="1846"/>
      <c r="M1817" s="338" t="str">
        <f>Translations!$B$665</f>
        <v>Fossiel CO2:</v>
      </c>
      <c r="N1817" s="622" t="str">
        <f>IF(SUM(check!A2018:A2027)=0,IF(N1819&lt;&gt;"",N1819,IF(OR(K1817="",T1818=TRUE),"",INDEX(BC1831:BE1831,MATCH(K1817,BC1827:BE1827,0)))),"")</f>
        <v/>
      </c>
      <c r="O1817" s="476" t="s">
        <v>266</v>
      </c>
      <c r="P1817" s="688" t="str">
        <f>IF(AND(E1817&lt;&gt;"",COUNTIF(P1818:$P$2089,"PRINT")=0),"PRINT","")</f>
        <v/>
      </c>
      <c r="Q1817" s="207" t="str">
        <f>EUconst_SumCO2 &amp; "_" &amp; K1817</f>
        <v>SUM_CO2_</v>
      </c>
      <c r="R1817" s="1093"/>
      <c r="S1817" s="1070"/>
      <c r="T1817" s="343" t="s">
        <v>391</v>
      </c>
      <c r="U1817" s="1070"/>
      <c r="V1817" s="1072"/>
      <c r="W1817" s="937"/>
      <c r="X1817" s="930"/>
      <c r="Y1817" s="930"/>
      <c r="Z1817" s="930"/>
      <c r="AA1817" s="930"/>
      <c r="AB1817" s="930"/>
      <c r="AC1817" s="930"/>
      <c r="AD1817" s="930"/>
      <c r="AE1817" s="930"/>
      <c r="AF1817" s="930"/>
      <c r="AG1817" s="930"/>
      <c r="AH1817" s="930"/>
      <c r="AI1817" s="1096"/>
      <c r="AJ1817" s="1096"/>
      <c r="AK1817" s="1096"/>
      <c r="AL1817" s="1096"/>
      <c r="AM1817" s="1096"/>
      <c r="AN1817" s="1096"/>
      <c r="AO1817" s="1096"/>
      <c r="AP1817" s="1096"/>
      <c r="AQ1817" s="1096"/>
      <c r="AR1817" s="1096"/>
      <c r="AS1817" s="1096"/>
      <c r="AT1817" s="1096"/>
      <c r="AU1817" s="1096"/>
      <c r="AV1817" s="1096"/>
      <c r="AW1817" s="1096"/>
      <c r="AX1817" s="1096"/>
      <c r="AY1817" s="1096"/>
      <c r="AZ1817" s="1096"/>
      <c r="BA1817" s="1096"/>
      <c r="BB1817" s="1096"/>
      <c r="BC1817" s="1096"/>
      <c r="BD1817" s="1096"/>
      <c r="BE1817" s="1096"/>
      <c r="BF1817" s="1096"/>
      <c r="BG1817" s="1096"/>
      <c r="BH1817" s="500">
        <f>AR1827</f>
        <v>0</v>
      </c>
      <c r="BI1817" s="500" t="e">
        <f>AJ1827</f>
        <v>#N/A</v>
      </c>
      <c r="BJ1817" s="500">
        <f>AR1829</f>
        <v>0</v>
      </c>
      <c r="BK1817" s="500" t="str">
        <f>AJ1829</f>
        <v/>
      </c>
      <c r="BL1817" s="500">
        <f>AR1830</f>
        <v>0</v>
      </c>
      <c r="BM1817" s="500" t="str">
        <f>AJ1830</f>
        <v/>
      </c>
      <c r="BN1817" s="500">
        <f>AR1831</f>
        <v>1</v>
      </c>
      <c r="BO1817" s="500">
        <f>AR1832</f>
        <v>1</v>
      </c>
      <c r="BP1817" s="500">
        <f>AR1833</f>
        <v>0</v>
      </c>
      <c r="BQ1817" s="500" t="str">
        <f>AJ1833</f>
        <v/>
      </c>
      <c r="BR1817" s="500">
        <f>AR1834</f>
        <v>0</v>
      </c>
      <c r="BS1817" s="500">
        <f>AR1835</f>
        <v>0</v>
      </c>
      <c r="BT1817" s="500" t="str">
        <f>N1817</f>
        <v/>
      </c>
      <c r="BU1817" s="500" t="str">
        <f>N1818</f>
        <v/>
      </c>
      <c r="BV1817" s="500" t="str">
        <f>R1820</f>
        <v/>
      </c>
      <c r="BW1817" s="500" t="str">
        <f>R1826</f>
        <v/>
      </c>
      <c r="BX1817" s="500" t="str">
        <f>R1827</f>
        <v/>
      </c>
      <c r="BY1817" s="937"/>
      <c r="BZ1817" s="431" t="b">
        <f>CNTR_CalcRelevant=EUconst_NotRelevant</f>
        <v>1</v>
      </c>
    </row>
    <row r="1818" spans="1:78" s="1066" customFormat="1" ht="15" customHeight="1" thickBot="1" x14ac:dyDescent="0.3">
      <c r="A1818" s="1055"/>
      <c r="B1818" s="928"/>
      <c r="C1818" s="928"/>
      <c r="D1818" s="928"/>
      <c r="E1818" s="1847" t="str">
        <f>IF(ISBLANK(E1817),"",IF(INDEX(B_InstallationDescription!$E$53:$E$127,MATCH(U1816,B_InstallationDescription!$D$53:$D$127,0))&gt;0,INDEX(B_InstallationDescription!$E$53:$E$127,MATCH(U1816,B_InstallationDescription!$D$53:$D$127,0)),""))</f>
        <v/>
      </c>
      <c r="F1818" s="1848"/>
      <c r="G1818" s="1848"/>
      <c r="H1818" s="1848"/>
      <c r="I1818" s="1848"/>
      <c r="J1818" s="1849"/>
      <c r="M1818" s="201" t="str">
        <f>Translations!$B$666</f>
        <v>Bio CO2:</v>
      </c>
      <c r="N1818" s="623" t="str">
        <f>IF(OR(K1817="",T1818=TRUE),"",INDEX(BC1830:BE1830,MATCH(K1817,BC1827:BE1827,0)))</f>
        <v/>
      </c>
      <c r="O1818" s="477" t="s">
        <v>266</v>
      </c>
      <c r="P1818" s="1093"/>
      <c r="Q1818" s="207" t="str">
        <f>EUconst_SumBioCO2 &amp; "_" &amp; K1817</f>
        <v>SUM_bioCO2_</v>
      </c>
      <c r="R1818" s="1093"/>
      <c r="S1818" s="1070"/>
      <c r="T1818" s="22" t="str">
        <f>IF(E1818="","",MATCH(E1818,EUConst_TierActivityListNames,0)&gt;40)</f>
        <v/>
      </c>
      <c r="U1818" s="1070"/>
      <c r="V1818" s="1072"/>
      <c r="W1818" s="937"/>
      <c r="X1818" s="930"/>
      <c r="Y1818" s="12" t="s">
        <v>93</v>
      </c>
      <c r="Z1818" s="1097"/>
      <c r="AA1818" s="1097"/>
      <c r="AB1818" s="1097"/>
      <c r="AC1818" s="1097"/>
      <c r="AD1818" s="1097"/>
      <c r="AE1818" s="12" t="s">
        <v>300</v>
      </c>
      <c r="AF1818" s="930"/>
      <c r="AG1818" s="1098"/>
      <c r="AH1818" s="1097"/>
      <c r="AI1818" s="1097"/>
      <c r="AJ1818" s="1098"/>
      <c r="AK1818" s="1098"/>
      <c r="AL1818" s="1096"/>
      <c r="AM1818" s="12" t="s">
        <v>306</v>
      </c>
      <c r="AN1818" s="1099"/>
      <c r="AO1818" s="1099"/>
      <c r="AP1818" s="1097"/>
      <c r="AQ1818" s="1097"/>
      <c r="AR1818" s="1097"/>
      <c r="AS1818" s="1097"/>
      <c r="AT1818" s="1097"/>
      <c r="AU1818" s="1097"/>
      <c r="AV1818" s="12" t="s">
        <v>314</v>
      </c>
      <c r="AW1818" s="1097"/>
      <c r="AX1818" s="1100"/>
      <c r="AY1818" s="1097"/>
      <c r="AZ1818" s="1097"/>
      <c r="BA1818" s="1097"/>
      <c r="BB1818" s="12" t="s">
        <v>218</v>
      </c>
      <c r="BC1818" s="1097"/>
      <c r="BD1818" s="1097"/>
      <c r="BE1818" s="1097"/>
      <c r="BF1818" s="1097"/>
      <c r="BG1818" s="12" t="s">
        <v>483</v>
      </c>
      <c r="BH1818" s="499" t="s">
        <v>553</v>
      </c>
      <c r="BI1818" s="499" t="s">
        <v>484</v>
      </c>
      <c r="BJ1818" s="499" t="s">
        <v>212</v>
      </c>
      <c r="BK1818" s="499" t="s">
        <v>485</v>
      </c>
      <c r="BL1818" s="499" t="s">
        <v>69</v>
      </c>
      <c r="BM1818" s="499" t="s">
        <v>486</v>
      </c>
      <c r="BN1818" s="499" t="s">
        <v>487</v>
      </c>
      <c r="BO1818" s="499" t="s">
        <v>488</v>
      </c>
      <c r="BP1818" s="499" t="s">
        <v>215</v>
      </c>
      <c r="BQ1818" s="499" t="s">
        <v>489</v>
      </c>
      <c r="BR1818" s="499" t="s">
        <v>490</v>
      </c>
      <c r="BS1818" s="499" t="s">
        <v>491</v>
      </c>
      <c r="BT1818" s="499" t="s">
        <v>289</v>
      </c>
      <c r="BU1818" s="499" t="s">
        <v>492</v>
      </c>
      <c r="BV1818" s="499" t="s">
        <v>495</v>
      </c>
      <c r="BW1818" s="499" t="s">
        <v>493</v>
      </c>
      <c r="BX1818" s="499" t="s">
        <v>494</v>
      </c>
      <c r="BY1818" s="1097"/>
      <c r="BZ1818" s="1097"/>
    </row>
    <row r="1819" spans="1:78" s="1066" customFormat="1" ht="5.0999999999999996" customHeight="1" thickBot="1" x14ac:dyDescent="0.3">
      <c r="A1819" s="1055"/>
      <c r="B1819" s="928"/>
      <c r="C1819" s="928"/>
      <c r="D1819" s="928"/>
      <c r="E1819" s="928"/>
      <c r="F1819" s="928"/>
      <c r="G1819" s="928"/>
      <c r="M1819" s="852"/>
      <c r="N1819" s="852"/>
      <c r="O1819" s="1056"/>
      <c r="P1819" s="1101"/>
      <c r="Q1819" s="1101"/>
      <c r="R1819" s="1101"/>
      <c r="S1819" s="1070"/>
      <c r="T1819" s="1070"/>
      <c r="U1819" s="1070"/>
      <c r="V1819" s="1072"/>
      <c r="W1819" s="1097"/>
      <c r="X1819" s="1097"/>
      <c r="Y1819" s="1093"/>
      <c r="Z1819" s="1097"/>
      <c r="AA1819" s="1097"/>
      <c r="AB1819" s="1097"/>
      <c r="AC1819" s="1097"/>
      <c r="AD1819" s="1097"/>
      <c r="AE1819" s="1097"/>
      <c r="AF1819" s="930"/>
      <c r="AG1819" s="1097"/>
      <c r="AH1819" s="1097"/>
      <c r="AI1819" s="1097"/>
      <c r="AJ1819" s="1098"/>
      <c r="AK1819" s="1098"/>
      <c r="AL1819" s="1096"/>
      <c r="AM1819" s="1097"/>
      <c r="AN1819" s="1097"/>
      <c r="AO1819" s="1097"/>
      <c r="AP1819" s="1097"/>
      <c r="AQ1819" s="1097"/>
      <c r="AR1819" s="1097"/>
      <c r="AS1819" s="1097"/>
      <c r="AT1819" s="1097"/>
      <c r="AU1819" s="1097"/>
      <c r="AV1819" s="1097"/>
      <c r="AW1819" s="1097"/>
      <c r="AX1819" s="1097"/>
      <c r="AY1819" s="1097"/>
      <c r="AZ1819" s="1097"/>
      <c r="BA1819" s="1097"/>
      <c r="BB1819" s="1097"/>
      <c r="BC1819" s="1097"/>
      <c r="BD1819" s="1097"/>
      <c r="BE1819" s="1097"/>
      <c r="BF1819" s="1097"/>
      <c r="BG1819" s="1097"/>
      <c r="BH1819" s="1097"/>
      <c r="BI1819" s="1097"/>
      <c r="BJ1819" s="1097"/>
      <c r="BK1819" s="1097"/>
      <c r="BL1819" s="1097"/>
      <c r="BM1819" s="1097"/>
      <c r="BN1819" s="1097"/>
      <c r="BO1819" s="1097"/>
      <c r="BP1819" s="1097"/>
      <c r="BQ1819" s="1097"/>
      <c r="BR1819" s="1097"/>
      <c r="BS1819" s="1097"/>
      <c r="BT1819" s="1097"/>
      <c r="BU1819" s="1097"/>
      <c r="BV1819" s="1097"/>
      <c r="BW1819" s="1097"/>
      <c r="BX1819" s="1097"/>
      <c r="BY1819" s="1097"/>
      <c r="BZ1819" s="1097"/>
    </row>
    <row r="1820" spans="1:78" s="1066" customFormat="1" ht="12.75" customHeight="1" thickBot="1" x14ac:dyDescent="0.3">
      <c r="A1820" s="1055"/>
      <c r="B1820" s="928"/>
      <c r="C1820" s="928"/>
      <c r="D1820" s="928"/>
      <c r="E1820" s="1838" t="str">
        <f>IF(E1817="","",IF(T1818=TRUE,HYPERLINK("#JUMP_14",EUconst_MsgGoOnPFC),HYPERLINK("#JUMP_E_8",EUconst_FurtherGuidancePoint1)))</f>
        <v/>
      </c>
      <c r="F1820" s="1838"/>
      <c r="G1820" s="1838"/>
      <c r="H1820" s="1838"/>
      <c r="I1820" s="1838"/>
      <c r="J1820" s="1838"/>
      <c r="K1820" s="1838"/>
      <c r="L1820" s="1838"/>
      <c r="M1820" s="1838"/>
      <c r="N1820" s="852"/>
      <c r="O1820" s="1315" t="str">
        <f>+IF($K$2170&gt;0,"GEEN DUBBELE INVOER VOOR 1 SOURCESTREAM","")</f>
        <v/>
      </c>
      <c r="P1820" s="1101"/>
      <c r="Q1820" s="207" t="str">
        <f>EUconst_SumNonSustBioCO2 &amp; "_" &amp; K1817</f>
        <v>SUM_bioNonSustCO2_</v>
      </c>
      <c r="R1820" s="472" t="str">
        <f>IF(OR(K1817="",T1818=TRUE),"",ROUND(INDEX(BC1829:BE1829,MATCH(K1817,BC1827:BE1827,0)),0))</f>
        <v/>
      </c>
      <c r="S1820" s="1070"/>
      <c r="T1820" s="1070"/>
      <c r="U1820" s="1070"/>
      <c r="V1820" s="1097"/>
      <c r="W1820" s="1097"/>
      <c r="X1820" s="1097"/>
      <c r="Y1820" s="930"/>
      <c r="Z1820" s="1097"/>
      <c r="AA1820" s="1097"/>
      <c r="AB1820" s="1097"/>
      <c r="AC1820" s="1097"/>
      <c r="AD1820" s="1097"/>
      <c r="AE1820" s="1097"/>
      <c r="AF1820" s="930"/>
      <c r="AG1820" s="1097"/>
      <c r="AH1820" s="1097"/>
      <c r="AI1820" s="1097"/>
      <c r="AJ1820" s="1098"/>
      <c r="AK1820" s="1098"/>
      <c r="AL1820" s="1096"/>
      <c r="AM1820" s="1097"/>
      <c r="AN1820" s="1097"/>
      <c r="AO1820" s="1097"/>
      <c r="AP1820" s="1097"/>
      <c r="AQ1820" s="1097"/>
      <c r="AR1820" s="1097"/>
      <c r="AS1820" s="1097"/>
      <c r="AT1820" s="1097"/>
      <c r="AU1820" s="1097"/>
      <c r="AV1820" s="1097"/>
      <c r="AW1820" s="1097"/>
      <c r="AX1820" s="1097"/>
      <c r="AY1820" s="1097"/>
      <c r="AZ1820" s="1097"/>
      <c r="BA1820" s="1097"/>
      <c r="BB1820" s="1097"/>
      <c r="BC1820" s="1097"/>
      <c r="BD1820" s="1097"/>
      <c r="BE1820" s="1097"/>
      <c r="BF1820" s="1097"/>
      <c r="BG1820" s="1097"/>
      <c r="BH1820" s="1097"/>
      <c r="BI1820" s="1097"/>
      <c r="BJ1820" s="1097"/>
      <c r="BK1820" s="1097"/>
      <c r="BL1820" s="1097"/>
      <c r="BM1820" s="1097"/>
      <c r="BN1820" s="1097"/>
      <c r="BO1820" s="1097"/>
      <c r="BP1820" s="1097"/>
      <c r="BQ1820" s="1097"/>
      <c r="BR1820" s="1097"/>
      <c r="BS1820" s="1097"/>
      <c r="BT1820" s="1097"/>
      <c r="BU1820" s="1097"/>
      <c r="BV1820" s="1097"/>
      <c r="BW1820" s="1097"/>
      <c r="BX1820" s="1097"/>
      <c r="BY1820" s="1097"/>
      <c r="BZ1820" s="1097"/>
    </row>
    <row r="1821" spans="1:78" s="1066" customFormat="1" ht="5.0999999999999996" customHeight="1" thickBot="1" x14ac:dyDescent="0.3">
      <c r="A1821" s="1055"/>
      <c r="B1821" s="928"/>
      <c r="C1821" s="928"/>
      <c r="D1821" s="928"/>
      <c r="E1821" s="928"/>
      <c r="F1821" s="928"/>
      <c r="G1821" s="928"/>
      <c r="M1821" s="852"/>
      <c r="N1821" s="852"/>
      <c r="O1821" s="1056"/>
      <c r="P1821" s="1070"/>
      <c r="Q1821" s="1070"/>
      <c r="R1821" s="1070"/>
      <c r="S1821" s="1070"/>
      <c r="T1821" s="1070"/>
      <c r="U1821" s="1070"/>
      <c r="V1821" s="1097"/>
      <c r="W1821" s="1097"/>
      <c r="X1821" s="1097"/>
      <c r="Y1821" s="1093"/>
      <c r="Z1821" s="1097"/>
      <c r="AA1821" s="1097"/>
      <c r="AB1821" s="1097"/>
      <c r="AC1821" s="1097"/>
      <c r="AD1821" s="1097"/>
      <c r="AE1821" s="1097"/>
      <c r="AF1821" s="930"/>
      <c r="AG1821" s="1097"/>
      <c r="AH1821" s="1097"/>
      <c r="AI1821" s="1097"/>
      <c r="AJ1821" s="1098"/>
      <c r="AK1821" s="1098"/>
      <c r="AL1821" s="1096"/>
      <c r="AM1821" s="1097"/>
      <c r="AN1821" s="1097"/>
      <c r="AO1821" s="1097"/>
      <c r="AP1821" s="1097"/>
      <c r="AQ1821" s="1097"/>
      <c r="AR1821" s="1097"/>
      <c r="AS1821" s="1097"/>
      <c r="AT1821" s="1097"/>
      <c r="AU1821" s="1097"/>
      <c r="AV1821" s="1097"/>
      <c r="AW1821" s="1097"/>
      <c r="AX1821" s="1097"/>
      <c r="AY1821" s="1097"/>
      <c r="AZ1821" s="1097"/>
      <c r="BA1821" s="1097"/>
      <c r="BB1821" s="1097"/>
      <c r="BC1821" s="1097"/>
      <c r="BD1821" s="1097"/>
      <c r="BE1821" s="1097"/>
      <c r="BF1821" s="1097"/>
      <c r="BG1821" s="1097"/>
      <c r="BH1821" s="1097"/>
      <c r="BI1821" s="1097"/>
      <c r="BJ1821" s="1097"/>
      <c r="BK1821" s="1097"/>
      <c r="BL1821" s="1097"/>
      <c r="BM1821" s="1097"/>
      <c r="BN1821" s="1097"/>
      <c r="BO1821" s="1097"/>
      <c r="BP1821" s="1097"/>
      <c r="BQ1821" s="1097"/>
      <c r="BR1821" s="1097"/>
      <c r="BS1821" s="1097"/>
      <c r="BT1821" s="1097"/>
      <c r="BU1821" s="1097"/>
      <c r="BV1821" s="1097"/>
      <c r="BW1821" s="1097"/>
      <c r="BX1821" s="1097"/>
      <c r="BY1821" s="1097"/>
      <c r="BZ1821" s="1097"/>
    </row>
    <row r="1822" spans="1:78" s="1066" customFormat="1" ht="12.75" customHeight="1" thickBot="1" x14ac:dyDescent="0.3">
      <c r="A1822" s="1055"/>
      <c r="B1822" s="928"/>
      <c r="C1822" s="484" t="s">
        <v>4</v>
      </c>
      <c r="D1822" s="346" t="str">
        <f>Translations!$B$622</f>
        <v>AG:</v>
      </c>
      <c r="E1822" s="1839" t="str">
        <f>Translations!$B$667</f>
        <v>Zijn de AG gebaseerd op optelling van (gemeten) hoeveelheden (i.p.v. met één continue hoeveelheidsmeting)?</v>
      </c>
      <c r="F1822" s="1839"/>
      <c r="G1822" s="1839"/>
      <c r="H1822" s="1839"/>
      <c r="I1822" s="1839"/>
      <c r="J1822" s="1839"/>
      <c r="K1822" s="1839"/>
      <c r="L1822" s="705"/>
      <c r="M1822" s="692" t="str">
        <f>+IF(N1819="",IF(L1822="",IF(E1817="","",EUconst_ERR_Incomplete),""),"")</f>
        <v/>
      </c>
      <c r="O1822" s="1056"/>
      <c r="P1822" s="1070"/>
      <c r="Q1822" s="1070"/>
      <c r="R1822" s="1070"/>
      <c r="S1822" s="1070"/>
      <c r="T1822" s="1070"/>
      <c r="U1822" s="1070"/>
      <c r="V1822" s="1097"/>
      <c r="W1822" s="1097"/>
      <c r="X1822" s="1097"/>
      <c r="Y1822" s="1093"/>
      <c r="Z1822" s="1097"/>
      <c r="AA1822" s="1097"/>
      <c r="AB1822" s="1097"/>
      <c r="AC1822" s="699" t="b">
        <f>AND(E1817&lt;&gt;"",T1818&lt;&gt;TRUE)</f>
        <v>0</v>
      </c>
      <c r="AD1822" s="1097"/>
      <c r="AE1822" s="1097"/>
      <c r="AF1822" s="930"/>
      <c r="AG1822" s="1097"/>
      <c r="AH1822" s="1097"/>
      <c r="AI1822" s="1097"/>
      <c r="AJ1822" s="1098"/>
      <c r="AK1822" s="1098"/>
      <c r="AL1822" s="1096"/>
      <c r="AM1822" s="1097"/>
      <c r="AN1822" s="1097"/>
      <c r="AO1822" s="1097"/>
      <c r="AP1822" s="1097"/>
      <c r="AQ1822" s="1097"/>
      <c r="AR1822" s="1097"/>
      <c r="AS1822" s="1097"/>
      <c r="AT1822" s="699" t="b">
        <f>MSPara_BatchReportingMandatory&lt;&gt;TRUE</f>
        <v>0</v>
      </c>
      <c r="AU1822" s="1097"/>
      <c r="AV1822" s="1097"/>
      <c r="AW1822" s="1097"/>
      <c r="AX1822" s="1097"/>
      <c r="AY1822" s="1097"/>
      <c r="AZ1822" s="1097"/>
      <c r="BA1822" s="1097"/>
      <c r="BB1822" s="1097"/>
      <c r="BC1822" s="1097"/>
      <c r="BD1822" s="1097"/>
      <c r="BE1822" s="1097"/>
      <c r="BF1822" s="1097"/>
      <c r="BG1822" s="1097"/>
      <c r="BH1822" s="1097"/>
      <c r="BI1822" s="1097"/>
      <c r="BJ1822" s="1097"/>
      <c r="BK1822" s="1097"/>
      <c r="BL1822" s="1097"/>
      <c r="BM1822" s="1097"/>
      <c r="BN1822" s="1097"/>
      <c r="BO1822" s="1097"/>
      <c r="BP1822" s="1097"/>
      <c r="BQ1822" s="1097"/>
      <c r="BR1822" s="1097"/>
      <c r="BS1822" s="1097"/>
      <c r="BT1822" s="1097"/>
      <c r="BU1822" s="1097"/>
      <c r="BV1822" s="1097"/>
      <c r="BW1822" s="1097"/>
      <c r="BX1822" s="1097"/>
      <c r="BY1822" s="1097"/>
      <c r="BZ1822" s="699" t="b">
        <f>OR(CNTR_CalcRelevant=EUconst_NotRelevant,AND(COUNTA(CNTR_ListRelevantSections)&gt;0,OR(T1818=TRUE,E1817="")))</f>
        <v>1</v>
      </c>
    </row>
    <row r="1823" spans="1:78" s="1066" customFormat="1" ht="5.0999999999999996" customHeight="1" thickBot="1" x14ac:dyDescent="0.3">
      <c r="A1823" s="1055"/>
      <c r="B1823" s="928"/>
      <c r="C1823" s="928"/>
      <c r="D1823" s="928"/>
      <c r="E1823" s="928"/>
      <c r="F1823" s="928"/>
      <c r="G1823" s="928"/>
      <c r="H1823" s="957"/>
      <c r="I1823" s="957"/>
      <c r="J1823" s="957"/>
      <c r="K1823" s="957"/>
      <c r="L1823" s="957"/>
      <c r="M1823" s="1103"/>
      <c r="O1823" s="1056"/>
      <c r="P1823" s="1070"/>
      <c r="Q1823" s="1070"/>
      <c r="R1823" s="1070"/>
      <c r="S1823" s="1070"/>
      <c r="T1823" s="1070"/>
      <c r="U1823" s="1070"/>
      <c r="V1823" s="1097"/>
      <c r="W1823" s="1097"/>
      <c r="X1823" s="1097"/>
      <c r="Y1823" s="1093"/>
      <c r="Z1823" s="1097"/>
      <c r="AA1823" s="1097"/>
      <c r="AB1823" s="1097"/>
      <c r="AC1823" s="1100"/>
      <c r="AD1823" s="1097"/>
      <c r="AE1823" s="1097"/>
      <c r="AF1823" s="930"/>
      <c r="AG1823" s="1097"/>
      <c r="AH1823" s="1097"/>
      <c r="AI1823" s="1097"/>
      <c r="AJ1823" s="1098"/>
      <c r="AK1823" s="1098"/>
      <c r="AL1823" s="1096"/>
      <c r="AM1823" s="1097"/>
      <c r="AN1823" s="1097"/>
      <c r="AO1823" s="1097"/>
      <c r="AP1823" s="1097"/>
      <c r="AQ1823" s="1097"/>
      <c r="AR1823" s="1097"/>
      <c r="AS1823" s="1097"/>
      <c r="AT1823" s="1100"/>
      <c r="AU1823" s="1097"/>
      <c r="AV1823" s="1097"/>
      <c r="AW1823" s="1097"/>
      <c r="AX1823" s="1097"/>
      <c r="AY1823" s="1097"/>
      <c r="AZ1823" s="1097"/>
      <c r="BA1823" s="1097"/>
      <c r="BB1823" s="1097"/>
      <c r="BC1823" s="1097"/>
      <c r="BD1823" s="1097"/>
      <c r="BE1823" s="1097"/>
      <c r="BF1823" s="1097"/>
      <c r="BG1823" s="1097"/>
      <c r="BH1823" s="1097"/>
      <c r="BI1823" s="1097"/>
      <c r="BJ1823" s="1097"/>
      <c r="BK1823" s="1097"/>
      <c r="BL1823" s="1097"/>
      <c r="BM1823" s="1097"/>
      <c r="BN1823" s="1097"/>
      <c r="BO1823" s="1097"/>
      <c r="BP1823" s="1097"/>
      <c r="BQ1823" s="1097"/>
      <c r="BR1823" s="1097"/>
      <c r="BS1823" s="1097"/>
      <c r="BT1823" s="1097"/>
      <c r="BU1823" s="1097"/>
      <c r="BV1823" s="1097"/>
      <c r="BW1823" s="1097"/>
      <c r="BX1823" s="1097"/>
      <c r="BY1823" s="1097"/>
      <c r="BZ1823" s="1100"/>
    </row>
    <row r="1824" spans="1:78" s="1066" customFormat="1" ht="12.75" customHeight="1" thickBot="1" x14ac:dyDescent="0.3">
      <c r="A1824" s="1055"/>
      <c r="B1824" s="928"/>
      <c r="C1824" s="484" t="s">
        <v>5</v>
      </c>
      <c r="D1824" s="346" t="str">
        <f>Translations!$B$622</f>
        <v>AG:</v>
      </c>
      <c r="E1824" s="690" t="str">
        <f>Translations!$B$668</f>
        <v>Begin:</v>
      </c>
      <c r="F1824" s="706"/>
      <c r="G1824" s="691" t="str">
        <f>Translations!$B$669</f>
        <v>Eind:</v>
      </c>
      <c r="H1824" s="706"/>
      <c r="I1824" s="691" t="str">
        <f>Translations!$B$670</f>
        <v>Invoer:</v>
      </c>
      <c r="J1824" s="706"/>
      <c r="K1824" s="691" t="str">
        <f>Translations!$B$671</f>
        <v>Uitvoer:</v>
      </c>
      <c r="L1824" s="706"/>
      <c r="M1824" s="692" t="str">
        <f>IF(N1819="",IF(AND(L1822=TRUE,COUNT(F1824,H1824,J1824,L1824)&lt;4),EUconst_ERR_Incomplete,""),"")</f>
        <v/>
      </c>
      <c r="O1824" s="1056"/>
      <c r="P1824" s="1070"/>
      <c r="Q1824" s="1070"/>
      <c r="R1824" s="1070"/>
      <c r="S1824" s="1070"/>
      <c r="T1824" s="1070"/>
      <c r="U1824" s="1070"/>
      <c r="V1824" s="1097"/>
      <c r="W1824" s="1097"/>
      <c r="X1824" s="1097"/>
      <c r="Y1824" s="1093"/>
      <c r="Z1824" s="1097"/>
      <c r="AA1824" s="1097"/>
      <c r="AB1824" s="1097"/>
      <c r="AC1824" s="699" t="b">
        <f>AC1822</f>
        <v>0</v>
      </c>
      <c r="AD1824" s="1097"/>
      <c r="AE1824" s="1097"/>
      <c r="AF1824" s="930"/>
      <c r="AG1824" s="1097"/>
      <c r="AH1824" s="1097"/>
      <c r="AI1824" s="1097"/>
      <c r="AJ1824" s="1098"/>
      <c r="AK1824" s="1098"/>
      <c r="AL1824" s="1096"/>
      <c r="AM1824" s="1097"/>
      <c r="AN1824" s="1097"/>
      <c r="AO1824" s="1097"/>
      <c r="AP1824" s="1097"/>
      <c r="AQ1824" s="1097"/>
      <c r="AR1824" s="1097"/>
      <c r="AS1824" s="1097"/>
      <c r="AT1824" s="699" t="b">
        <f>AND(AT1822=TRUE,L1822="")</f>
        <v>0</v>
      </c>
      <c r="AU1824" s="1097"/>
      <c r="AV1824" s="1097"/>
      <c r="AW1824" s="1097"/>
      <c r="AX1824" s="1097"/>
      <c r="AY1824" s="1097"/>
      <c r="AZ1824" s="1097"/>
      <c r="BA1824" s="1097"/>
      <c r="BB1824" s="1097"/>
      <c r="BC1824" s="1097"/>
      <c r="BD1824" s="1097"/>
      <c r="BE1824" s="1097"/>
      <c r="BF1824" s="1097"/>
      <c r="BG1824" s="1097"/>
      <c r="BH1824" s="1097"/>
      <c r="BI1824" s="1097"/>
      <c r="BJ1824" s="1097"/>
      <c r="BK1824" s="1097"/>
      <c r="BL1824" s="1097"/>
      <c r="BM1824" s="1097"/>
      <c r="BN1824" s="1097"/>
      <c r="BO1824" s="1097"/>
      <c r="BP1824" s="1097"/>
      <c r="BQ1824" s="1097"/>
      <c r="BR1824" s="1097"/>
      <c r="BS1824" s="1097"/>
      <c r="BT1824" s="1097"/>
      <c r="BU1824" s="1097"/>
      <c r="BV1824" s="1097"/>
      <c r="BW1824" s="1097"/>
      <c r="BX1824" s="1097"/>
      <c r="BY1824" s="1097"/>
      <c r="BZ1824" s="699" t="b">
        <f>OR(BZ1822,AND(NOT(ISBLANK(L1822)),L1822=FALSE))</f>
        <v>1</v>
      </c>
    </row>
    <row r="1825" spans="1:78" s="1066" customFormat="1" ht="5.0999999999999996" customHeight="1" thickBot="1" x14ac:dyDescent="0.3">
      <c r="A1825" s="1055"/>
      <c r="B1825" s="928"/>
      <c r="C1825" s="928"/>
      <c r="D1825" s="928"/>
      <c r="E1825" s="928"/>
      <c r="F1825" s="928"/>
      <c r="G1825" s="928"/>
      <c r="M1825" s="852"/>
      <c r="N1825" s="852"/>
      <c r="O1825" s="1056"/>
      <c r="P1825" s="1070"/>
      <c r="Q1825" s="1070"/>
      <c r="R1825" s="1070"/>
      <c r="S1825" s="1070"/>
      <c r="T1825" s="1070"/>
      <c r="U1825" s="1070"/>
      <c r="V1825" s="1097"/>
      <c r="W1825" s="1097"/>
      <c r="X1825" s="1097"/>
      <c r="Y1825" s="1093"/>
      <c r="Z1825" s="1097"/>
      <c r="AA1825" s="1097"/>
      <c r="AB1825" s="1097"/>
      <c r="AC1825" s="1097"/>
      <c r="AD1825" s="1097"/>
      <c r="AE1825" s="1097"/>
      <c r="AF1825" s="930"/>
      <c r="AG1825" s="1097"/>
      <c r="AH1825" s="1097"/>
      <c r="AI1825" s="1097"/>
      <c r="AJ1825" s="1098"/>
      <c r="AK1825" s="1098"/>
      <c r="AL1825" s="1096"/>
      <c r="AM1825" s="1097"/>
      <c r="AN1825" s="1097"/>
      <c r="AO1825" s="1097"/>
      <c r="AP1825" s="1097"/>
      <c r="AQ1825" s="1097"/>
      <c r="AR1825" s="1097"/>
      <c r="AS1825" s="1097"/>
      <c r="AT1825" s="1097"/>
      <c r="AU1825" s="1097"/>
      <c r="AV1825" s="1097"/>
      <c r="AW1825" s="1097"/>
      <c r="AX1825" s="1097"/>
      <c r="AY1825" s="1097"/>
      <c r="AZ1825" s="1097"/>
      <c r="BA1825" s="1097"/>
      <c r="BB1825" s="1097"/>
      <c r="BC1825" s="1097"/>
      <c r="BD1825" s="1097"/>
      <c r="BE1825" s="1097"/>
      <c r="BF1825" s="1097"/>
      <c r="BG1825" s="1097"/>
      <c r="BH1825" s="1097"/>
      <c r="BI1825" s="1097"/>
      <c r="BJ1825" s="1097"/>
      <c r="BK1825" s="1097"/>
      <c r="BL1825" s="1097"/>
      <c r="BM1825" s="1097"/>
      <c r="BN1825" s="1097"/>
      <c r="BO1825" s="1097"/>
      <c r="BP1825" s="1097"/>
      <c r="BQ1825" s="1097"/>
      <c r="BR1825" s="1097"/>
      <c r="BS1825" s="1097"/>
      <c r="BT1825" s="1097"/>
      <c r="BU1825" s="1097"/>
      <c r="BV1825" s="1097"/>
      <c r="BW1825" s="1097"/>
      <c r="BX1825" s="1097"/>
      <c r="BY1825" s="1097"/>
      <c r="BZ1825" s="1097"/>
    </row>
    <row r="1826" spans="1:78" s="1066" customFormat="1" ht="12.75" customHeight="1" thickBot="1" x14ac:dyDescent="0.3">
      <c r="A1826" s="1055"/>
      <c r="B1826" s="928"/>
      <c r="C1826" s="928"/>
      <c r="D1826" s="928"/>
      <c r="E1826" s="928"/>
      <c r="F1826" s="341" t="str">
        <f>Translations!$B$333</f>
        <v>Tier</v>
      </c>
      <c r="G1826" s="1850" t="str">
        <f>Translations!$B$672</f>
        <v>tierbeschrijving</v>
      </c>
      <c r="H1826" s="1850"/>
      <c r="I1826" s="1855" t="str">
        <f>Translations!$B$158</f>
        <v>Eenheid</v>
      </c>
      <c r="J1826" s="1855"/>
      <c r="K1826" s="1855" t="str">
        <f>Translations!$B$673</f>
        <v>Waarde</v>
      </c>
      <c r="L1826" s="1855"/>
      <c r="M1826" s="342" t="str">
        <f>Translations!$B$610</f>
        <v>foutmelding</v>
      </c>
      <c r="O1826" s="1056"/>
      <c r="P1826" s="1104"/>
      <c r="Q1826" s="207" t="str">
        <f>EUconst_SumEnergyIN &amp; "_" &amp; K1817</f>
        <v>SUM_EnergyIN_</v>
      </c>
      <c r="R1826" s="251" t="str">
        <f>IF(OR(K1817="",T1818)=TRUE,"",INDEX(BC1832:BE1832,MATCH(K1817,BC1827:BE1827,0)))</f>
        <v/>
      </c>
      <c r="S1826" s="1097"/>
      <c r="T1826" s="983"/>
      <c r="U1826" s="1097"/>
      <c r="V1826" s="343" t="s">
        <v>301</v>
      </c>
      <c r="W1826" s="1097"/>
      <c r="X1826" s="1097"/>
      <c r="Y1826" s="337" t="s">
        <v>562</v>
      </c>
      <c r="Z1826" s="337" t="s">
        <v>318</v>
      </c>
      <c r="AA1826" s="1097"/>
      <c r="AB1826" s="1097"/>
      <c r="AC1826" s="340" t="s">
        <v>307</v>
      </c>
      <c r="AD1826" s="1097"/>
      <c r="AE1826" s="1097"/>
      <c r="AF1826" s="335" t="s">
        <v>303</v>
      </c>
      <c r="AG1826" s="335" t="s">
        <v>304</v>
      </c>
      <c r="AH1826" s="337" t="s">
        <v>302</v>
      </c>
      <c r="AI1826" s="339" t="s">
        <v>305</v>
      </c>
      <c r="AJ1826" s="339" t="s">
        <v>563</v>
      </c>
      <c r="AK1826" s="344" t="s">
        <v>309</v>
      </c>
      <c r="AL1826" s="1096"/>
      <c r="AM1826" s="1097"/>
      <c r="AN1826" s="335" t="s">
        <v>303</v>
      </c>
      <c r="AO1826" s="335" t="s">
        <v>304</v>
      </c>
      <c r="AP1826" s="345" t="s">
        <v>308</v>
      </c>
      <c r="AQ1826" s="339" t="s">
        <v>565</v>
      </c>
      <c r="AR1826" s="339" t="s">
        <v>564</v>
      </c>
      <c r="AS1826" s="344" t="s">
        <v>605</v>
      </c>
      <c r="AT1826" s="344" t="s">
        <v>605</v>
      </c>
      <c r="AU1826" s="1097"/>
      <c r="AV1826" s="1100"/>
      <c r="AW1826" s="1100"/>
      <c r="AX1826" s="335" t="s">
        <v>321</v>
      </c>
      <c r="AY1826" s="1100"/>
      <c r="AZ1826" s="1100"/>
      <c r="BA1826" s="1100"/>
      <c r="BB1826" s="1100"/>
      <c r="BC1826" s="1100"/>
      <c r="BD1826" s="1100"/>
      <c r="BE1826" s="1097"/>
      <c r="BF1826" s="1097"/>
      <c r="BG1826" s="1097"/>
      <c r="BH1826" s="1097"/>
      <c r="BI1826" s="1097"/>
      <c r="BJ1826" s="1097"/>
      <c r="BK1826" s="1097"/>
      <c r="BL1826" s="1097"/>
      <c r="BM1826" s="1097"/>
      <c r="BN1826" s="1097"/>
      <c r="BO1826" s="1097"/>
      <c r="BP1826" s="1097"/>
      <c r="BQ1826" s="1097"/>
      <c r="BR1826" s="1097"/>
      <c r="BS1826" s="1097"/>
      <c r="BT1826" s="1097"/>
      <c r="BU1826" s="1097"/>
      <c r="BV1826" s="1097"/>
      <c r="BW1826" s="1097"/>
      <c r="BX1826" s="1097"/>
      <c r="BY1826" s="1097"/>
      <c r="BZ1826" s="336" t="s">
        <v>268</v>
      </c>
    </row>
    <row r="1827" spans="1:78" s="1066" customFormat="1" ht="12.75" customHeight="1" thickBot="1" x14ac:dyDescent="0.3">
      <c r="A1827" s="1055"/>
      <c r="B1827" s="928"/>
      <c r="C1827" s="481" t="s">
        <v>195</v>
      </c>
      <c r="D1827" s="346" t="str">
        <f>Translations!$B$622</f>
        <v>AG:</v>
      </c>
      <c r="E1827" s="1105"/>
      <c r="F1827" s="252"/>
      <c r="G1827" s="1836" t="str">
        <f>IF(OR(ISBLANK(F1827),F1827=EUconst_NoTier),"",IF(Z1827=0,EUconst_NA,IF(ISERROR(Z1827),"",Z1827)))</f>
        <v/>
      </c>
      <c r="H1827" s="1837"/>
      <c r="I1827" s="693" t="e">
        <f>IF(J1827&lt;&gt;"","",AI1827)</f>
        <v>#N/A</v>
      </c>
      <c r="J1827" s="909" t="e">
        <f>+Q1829</f>
        <v>#N/A</v>
      </c>
      <c r="K1827" s="700" t="str">
        <f>IF(L1827="",AQ1827,"")</f>
        <v/>
      </c>
      <c r="L1827" s="775"/>
      <c r="M1827" s="473" t="str">
        <f>IF(N1819="",IF(AND(E1818&lt;&gt;"",OR(F1827="",COUNT(K1827:L1827)=0),Y1827&lt;&gt;EUconst_NA,T1818&lt;&gt;TRUE),EUconst_ERR_Incomplete,IF(COUNTIF(AX1827:AZ1827,TRUE)&gt;0,EUconst_ERR_Inconsistent,"")),"")</f>
        <v/>
      </c>
      <c r="O1827" s="1056"/>
      <c r="P1827" s="1106"/>
      <c r="Q1827" s="207" t="str">
        <f>EUconst_SumBioEnergyIN &amp; "_" &amp; K1817</f>
        <v>SUM_BioEnergyIN_</v>
      </c>
      <c r="R1827" s="251" t="str">
        <f>IF(OR(K1817="",T1818)=TRUE,"",INDEX(BC1833:BE1833,MATCH(K1817,BC1827:BE1827,0)))</f>
        <v/>
      </c>
      <c r="S1827" s="1097"/>
      <c r="T1827" s="347" t="str">
        <f>EUconst_CNTR_ActivityData&amp;E1818</f>
        <v>ActivityData_</v>
      </c>
      <c r="U1827" s="1107"/>
      <c r="V1827" s="347" t="str">
        <f>IF(E1817="","",INDEX(B_InstallationDescription!$I$53:$I$127,MATCH(U1816,B_InstallationDescription!$D$53:$D$127,0)))</f>
        <v/>
      </c>
      <c r="W1827" s="339" t="s">
        <v>534</v>
      </c>
      <c r="X1827" s="1107"/>
      <c r="Y1827" s="348" t="str">
        <f>IF(OR(T1818=TRUE,E1818=""),"",INDEX(EUwideConstants!$N:$N,MATCH(T1827,EUwideConstants!$Q:$Q,0)))</f>
        <v/>
      </c>
      <c r="Z1827" s="349" t="str">
        <f>IF(ISBLANK(F1827),"",IF(F1827=EUconst_NA,"",INDEX(EUwideConstants!$H:$M,MATCH(T1827,EUwideConstants!$Q:$Q,0),MATCH(F1827,CNTR_TierList,0))))</f>
        <v/>
      </c>
      <c r="AA1827" s="350" t="s">
        <v>302</v>
      </c>
      <c r="AB1827" s="1098"/>
      <c r="AC1827" s="351" t="b">
        <f>AC1822</f>
        <v>0</v>
      </c>
      <c r="AD1827" s="1097"/>
      <c r="AE1827" s="352" t="str">
        <f>EUconst_CNTR_ActivityData&amp;EUconst_Unit</f>
        <v>ActivityData_Eenheid</v>
      </c>
      <c r="AF1827" s="353" t="str">
        <f>IF(AC1827=TRUE, IF(COUNTIF(MSPara_SourceStreamCategory,V1827)=0,"",INDEX(MSPara_CalcFactorsMatrix,MATCH(V1827,MSPara_SourceStreamCategory,0),MATCH(AE1827&amp;"_"&amp;2,MSPara_CalcFactors,0))),"")</f>
        <v/>
      </c>
      <c r="AG1827" s="354" t="str">
        <f>IF(AC1827=TRUE, IF(COUNTIF(MSPara_SourceStreamCategory,V1827)=0,"",INDEX(MSPara_CalcFactorsMatrix,MATCH(V1827,MSPara_SourceStreamCategory,0),MATCH(AE1827&amp;"_"&amp;1,MSPara_CalcFactors,0))),"")</f>
        <v/>
      </c>
      <c r="AH1827" s="351" t="str">
        <f>IF(OR(AF1827="",AF1827=EUconst_NA),IF(OR(AG1827=EUconst_NA,AG1827=""),"",AG1827),AF1827)</f>
        <v/>
      </c>
      <c r="AI1827" s="348" t="str">
        <f>IF(AC1827=TRUE,IF(AH1827="",EUconst_t,AH1827),"")</f>
        <v/>
      </c>
      <c r="AJ1827" s="355" t="e">
        <f>IF(J1827="",AI1827,J1827)</f>
        <v>#N/A</v>
      </c>
      <c r="AK1827" s="356" t="b">
        <f>IF(K1817=EUconst_Fuel,J1827&lt;&gt;"",FALSE)</f>
        <v>0</v>
      </c>
      <c r="AL1827" s="1096"/>
      <c r="AM1827" s="347" t="str">
        <f>EUconst_CNTR_ActivityData&amp;EUconst_Value</f>
        <v>ActivityData_Waarde</v>
      </c>
      <c r="AN1827" s="1099"/>
      <c r="AO1827" s="1099"/>
      <c r="AP1827" s="351" t="e">
        <f>AND(AND(AH1827&lt;&gt;"",AJ1827&lt;&gt;""),AJ1827=AH1827)</f>
        <v>#N/A</v>
      </c>
      <c r="AQ1827" s="431" t="str">
        <f>IF(L1822=TRUE,SUM(F1824)-SUM(H1824)+SUM(J1824)-SUM(L1824),"")</f>
        <v/>
      </c>
      <c r="AR1827" s="351">
        <f>IF(Y1827=EUconst_NA,0,IF(COUNT(K1827:L1827)=0,0,IF(L1827="",K1827,L1827)))</f>
        <v>0</v>
      </c>
      <c r="AS1827" s="699" t="b">
        <f>AND(AC1827=TRUE,OR(L1827&lt;&gt;"",AQ1827=""))</f>
        <v>0</v>
      </c>
      <c r="AT1827" s="699" t="b">
        <f>AND(AC1827=TRUE,NOT(AS1827))</f>
        <v>0</v>
      </c>
      <c r="AU1827" s="1097"/>
      <c r="AV1827" s="335" t="s">
        <v>313</v>
      </c>
      <c r="AW1827" s="335" t="s">
        <v>319</v>
      </c>
      <c r="AX1827" s="1108"/>
      <c r="AY1827" s="13" t="s">
        <v>537</v>
      </c>
      <c r="AZ1827" s="1097"/>
      <c r="BA1827" s="1097"/>
      <c r="BB1827" s="1098"/>
      <c r="BC1827" s="336" t="str">
        <f>EUconst_Fuel</f>
        <v>Verbranding</v>
      </c>
      <c r="BD1827" s="336" t="str">
        <f>EUconst_ProcessCarbonate</f>
        <v>Procesemissies</v>
      </c>
      <c r="BE1827" s="336" t="str">
        <f>EUconst_MassBalance</f>
        <v>Massabalans</v>
      </c>
      <c r="BF1827" s="1097"/>
      <c r="BG1827" s="1097"/>
      <c r="BH1827" s="1097"/>
      <c r="BI1827" s="1097"/>
      <c r="BJ1827" s="1097"/>
      <c r="BK1827" s="1097"/>
      <c r="BL1827" s="1097"/>
      <c r="BM1827" s="1097"/>
      <c r="BN1827" s="1097"/>
      <c r="BO1827" s="1097"/>
      <c r="BP1827" s="1097"/>
      <c r="BQ1827" s="1097"/>
      <c r="BR1827" s="1097"/>
      <c r="BS1827" s="1097"/>
      <c r="BT1827" s="1097"/>
      <c r="BU1827" s="1097"/>
      <c r="BV1827" s="1097"/>
      <c r="BW1827" s="1097"/>
      <c r="BX1827" s="1097"/>
      <c r="BY1827" s="1097"/>
      <c r="BZ1827" s="357" t="b">
        <f>BZ1822</f>
        <v>1</v>
      </c>
    </row>
    <row r="1828" spans="1:78" s="1066" customFormat="1" ht="5.0999999999999996" customHeight="1" thickBot="1" x14ac:dyDescent="0.3">
      <c r="A1828" s="1055"/>
      <c r="B1828" s="928"/>
      <c r="C1828" s="1102"/>
      <c r="D1828" s="1109"/>
      <c r="F1828" s="852"/>
      <c r="G1828" s="852"/>
      <c r="H1828" s="103" t="s">
        <v>245</v>
      </c>
      <c r="I1828" s="1134"/>
      <c r="J1828" s="1134"/>
      <c r="K1828" s="852"/>
      <c r="L1828" s="852"/>
      <c r="M1828" s="1110"/>
      <c r="O1828" s="1056"/>
      <c r="P1828" s="1101"/>
      <c r="Q1828" s="1101"/>
      <c r="R1828" s="1101"/>
      <c r="S1828" s="1097"/>
      <c r="T1828" s="1111"/>
      <c r="U1828" s="1107"/>
      <c r="V1828" s="1097"/>
      <c r="W1828" s="1097"/>
      <c r="X1828" s="1107"/>
      <c r="Y1828" s="1112"/>
      <c r="Z1828" s="1097"/>
      <c r="AA1828" s="1097"/>
      <c r="AB1828" s="1097"/>
      <c r="AC1828" s="1097"/>
      <c r="AD1828" s="1097"/>
      <c r="AE1828" s="1097"/>
      <c r="AF1828" s="1097"/>
      <c r="AG1828" s="1097"/>
      <c r="AH1828" s="1097"/>
      <c r="AI1828" s="1097"/>
      <c r="AJ1828" s="1097"/>
      <c r="AK1828" s="1097"/>
      <c r="AL1828" s="1096"/>
      <c r="AM1828" s="1097"/>
      <c r="AN1828" s="1097"/>
      <c r="AO1828" s="1097"/>
      <c r="AP1828" s="1097"/>
      <c r="AQ1828" s="1097"/>
      <c r="AR1828" s="1097"/>
      <c r="AS1828" s="1097"/>
      <c r="AT1828" s="1097"/>
      <c r="AU1828" s="1097"/>
      <c r="AV1828" s="1097"/>
      <c r="AW1828" s="1097"/>
      <c r="AX1828" s="1097"/>
      <c r="AY1828" s="1097"/>
      <c r="AZ1828" s="1097"/>
      <c r="BA1828" s="1097"/>
      <c r="BB1828" s="1097"/>
      <c r="BC1828" s="1097"/>
      <c r="BD1828" s="1097"/>
      <c r="BE1828" s="1097"/>
      <c r="BF1828" s="1097"/>
      <c r="BG1828" s="1097"/>
      <c r="BH1828" s="1097"/>
      <c r="BI1828" s="1097"/>
      <c r="BJ1828" s="1097"/>
      <c r="BK1828" s="1097"/>
      <c r="BL1828" s="1097"/>
      <c r="BM1828" s="1097"/>
      <c r="BN1828" s="1097"/>
      <c r="BO1828" s="1097"/>
      <c r="BP1828" s="1097"/>
      <c r="BQ1828" s="1097"/>
      <c r="BR1828" s="1097"/>
      <c r="BS1828" s="1097"/>
      <c r="BT1828" s="1097"/>
      <c r="BU1828" s="1097"/>
      <c r="BV1828" s="1097"/>
      <c r="BW1828" s="1097"/>
      <c r="BX1828" s="1097"/>
      <c r="BY1828" s="1097"/>
      <c r="BZ1828" s="1094"/>
    </row>
    <row r="1829" spans="1:78" s="1066" customFormat="1" ht="12.75" customHeight="1" thickBot="1" x14ac:dyDescent="0.3">
      <c r="A1829" s="1055"/>
      <c r="B1829" s="928"/>
      <c r="C1829" s="484" t="s">
        <v>196</v>
      </c>
      <c r="D1829" s="346" t="str">
        <f>Translations!$B$634</f>
        <v>(Voorlopige) EF:</v>
      </c>
      <c r="E1829" s="1105"/>
      <c r="F1829" s="358"/>
      <c r="G1829" s="1836" t="str">
        <f t="shared" ref="G1829:G1835" si="455">IF(OR(ISBLANK(F1829),F1829=EUconst_NoTier),"",IF(Z1829=0,EUconst_NotApplicable,IF(ISERROR(Z1829),"",Z1829)))</f>
        <v/>
      </c>
      <c r="H1829" s="1854"/>
      <c r="I1829" s="694" t="str">
        <f>IF(J1829&lt;&gt;"","",AI1829)</f>
        <v/>
      </c>
      <c r="J1829" s="695"/>
      <c r="K1829" s="359" t="str">
        <f t="shared" ref="K1829:K1835" si="456">IF(L1829="",AQ1829,"")</f>
        <v/>
      </c>
      <c r="L1829" s="360"/>
      <c r="M1829" s="473" t="str">
        <f>IF(N1819="",IF(AND(E1818&lt;&gt;"",OR(F1829="",COUNT(K1829:L1829)=0),Y1829&lt;&gt;EUconst_NA,T1818&lt;&gt;TRUE),EUconst_ERR_Incomplete,IF(COUNTIF(AX1829:AZ1829,TRUE)&gt;0,EUconst_ERR_Inconsistent,"")),"")</f>
        <v/>
      </c>
      <c r="N1829" s="957"/>
      <c r="O1829" s="1056"/>
      <c r="P1829" s="1101"/>
      <c r="Q1829" s="15" t="e">
        <f>+VLOOKUP(E1817,ss_eenheid!$A$1:$F$75,6,FALSE)</f>
        <v>#N/A</v>
      </c>
      <c r="R1829" s="1101"/>
      <c r="S1829" s="1097"/>
      <c r="T1829" s="361" t="str">
        <f>EUconst_CNTR_EF&amp;E1818</f>
        <v>EF_</v>
      </c>
      <c r="U1829" s="1107"/>
      <c r="V1829" s="362" t="str">
        <f>V1827</f>
        <v/>
      </c>
      <c r="W1829" s="1097"/>
      <c r="X1829" s="1107"/>
      <c r="Y1829" s="363" t="str">
        <f>IF(OR(T1818=TRUE,E1818=""),"",IF(F1829=EUconst_NA,EUconst_NA,INDEX(EUwideConstants!$N:$N,MATCH(T1829,EUwideConstants!$Q:$Q,0))))</f>
        <v/>
      </c>
      <c r="Z1829" s="364" t="str">
        <f>IF(ISBLANK(F1829),"",IF(F1829=EUconst_NA,"",INDEX(EUwideConstants!$H:$M,MATCH(T1829,EUwideConstants!$Q:$Q,0),MATCH(F1829,CNTR_TierList,0))))</f>
        <v/>
      </c>
      <c r="AA1829" s="365" t="str">
        <f>IF(COUNTIF(EUconst_DefaultValues,Z1829)&gt;0,MATCH(Z1829,EUconst_DefaultValues,0),"")</f>
        <v/>
      </c>
      <c r="AB1829" s="1097"/>
      <c r="AC1829" s="366" t="b">
        <f>AND(AC1827,Y1829&lt;&gt;EUconst_NA)</f>
        <v>0</v>
      </c>
      <c r="AD1829" s="1097"/>
      <c r="AE1829" s="352" t="str">
        <f>EUconst_CNTR_EF&amp;EUconst_Unit</f>
        <v>EF_Eenheid</v>
      </c>
      <c r="AF1829" s="367" t="str">
        <f>IF(AC1829=TRUE, IF(COUNTIF(MSPara_SourceStreamCategory,V1829)=0,"",INDEX(MSPara_CalcFactorsMatrix,MATCH(V1829,MSPara_SourceStreamCategory,0),MATCH(AE1829&amp;"_"&amp;2,MSPara_CalcFactors,0))),"")</f>
        <v/>
      </c>
      <c r="AG1829" s="368" t="str">
        <f>IF(AC1829=TRUE, IF(COUNTIF(MSPara_SourceStreamCategory,V1829)=0,"",INDEX(MSPara_CalcFactorsMatrix,MATCH(V1829,MSPara_SourceStreamCategory,0),MATCH(AE1829&amp;"_"&amp;1,MSPara_CalcFactors,0))),"")</f>
        <v/>
      </c>
      <c r="AH1829" s="369" t="str">
        <f>IF(AA1829="","",INDEX(AF1829:AG1829,3-AA1829))</f>
        <v/>
      </c>
      <c r="AI1829" s="370" t="str">
        <f>IF(AC1829=TRUE,IF(OR(AH1829="",AH1829=EUconst_NA),IF(K1817=EUconst_Fuel,EUconst_tCO2pTJ,EUconst_tCO2pt),AH1829),"")</f>
        <v/>
      </c>
      <c r="AJ1829" s="366" t="str">
        <f>IF(J1829="",AI1829,J1829)</f>
        <v/>
      </c>
      <c r="AK1829" s="371" t="b">
        <f>IF(K1817=EUconst_Fuel,J1829&lt;&gt;"",FALSE)</f>
        <v>0</v>
      </c>
      <c r="AL1829" s="1096"/>
      <c r="AM1829" s="352" t="str">
        <f>EUconst_CNTR_EF&amp;EUconst_Value</f>
        <v>EF_Waarde</v>
      </c>
      <c r="AN1829" s="372" t="str">
        <f>IF(AC1829=TRUE,IF(COUNTIF(MSPara_SourceStreamCategory,V1829)=0,"",INDEX(MSPara_CalcFactorsMatrix,MATCH(V1829,MSPara_SourceStreamCategory,0),MATCH(AM1829&amp;"_"&amp;2,MSPara_CalcFactors,0))),"")</f>
        <v/>
      </c>
      <c r="AO1829" s="373" t="str">
        <f>IF(AC1829=TRUE,IF(COUNTIF(MSPara_SourceStreamCategory,V1829)=0,"",INDEX(MSPara_CalcFactorsMatrix,MATCH(V1829,MSPara_SourceStreamCategory,0),MATCH(AM1829&amp;"_"&amp;1,MSPara_CalcFactors,0))),"")</f>
        <v/>
      </c>
      <c r="AP1829" s="366" t="b">
        <f>AND(AND(AH1829&lt;&gt;"",AJ1829&lt;&gt;""),AJ1829=AH1829)</f>
        <v>0</v>
      </c>
      <c r="AQ1829" s="374" t="str">
        <f>IF(AND(AA1829&lt;&gt;"",AP1829=TRUE),IF(OR(INDEX(AN1829:AO1829,3-AA1829)=EUconst_NA,INDEX(AN1829:AO1829,3-AA1829)=0),"",INDEX(AN1829:AO1829,3-AA1829)),"")</f>
        <v/>
      </c>
      <c r="AR1829" s="366">
        <f>IF(AC1829=TRUE,IF(COUNT(K1829:L1829)=0,0,IF(L1829="",K1829,L1829)),0)</f>
        <v>0</v>
      </c>
      <c r="AS1829" s="362" t="b">
        <f>AND(AC1829=TRUE,OR(AND(F1829&lt;&gt;"",NOT(ISNUMBER(AA1829))),L1829&lt;&gt;"",F1829="",AQ1829=""))</f>
        <v>0</v>
      </c>
      <c r="AT1829" s="362" t="b">
        <f t="shared" ref="AT1829:AT1835" si="457">AND(AC1829=TRUE,NOT(AS1829))</f>
        <v>0</v>
      </c>
      <c r="AU1829" s="1097"/>
      <c r="AV1829" s="375" t="b">
        <f t="shared" ref="AV1829:AV1835" si="458">AND(ISNUMBER(AA1829),AQ1829="")</f>
        <v>0</v>
      </c>
      <c r="AW1829" s="376" t="b">
        <f t="shared" ref="AW1829:AW1835" si="459">AND(ISNUMBER(AA1829),AQ1829&lt;&gt;AR1829)</f>
        <v>0</v>
      </c>
      <c r="AX1829" s="377" t="e">
        <f>OR(AND(AJ1827=EUconst_kNm3,AJ1829=EUconst_tCO2pt),AND(AJ1827=EUconst_t,AJ1829=EUconst_tCO2pkNm3))</f>
        <v>#N/A</v>
      </c>
      <c r="AY1829" s="362" t="b">
        <f t="shared" ref="AY1829:AY1835" si="460">AND(L1829&lt;&gt;"",Y1829=EUconst_NA)</f>
        <v>0</v>
      </c>
      <c r="AZ1829" s="1097"/>
      <c r="BA1829" s="1097"/>
      <c r="BB1829" s="378" t="s">
        <v>590</v>
      </c>
      <c r="BC1829" s="377" t="str">
        <f>IF(K1817=BC1827,AR1827*IF(AJ1829=EUconst_tCO2pTJ,(AR1830/1000),1)*AR1829*AR1831*AR1835,"")</f>
        <v/>
      </c>
      <c r="BD1829" s="357" t="str">
        <f>IF(K1817=BD1827,AR1827*AR1829*AR1832*AR1835,"")</f>
        <v/>
      </c>
      <c r="BE1829" s="356" t="str">
        <f>IF(K1817=BE1827,3.664*AR1827*AR1833*AR1835,"")</f>
        <v/>
      </c>
      <c r="BF1829" s="1097"/>
      <c r="BG1829" s="1097"/>
      <c r="BH1829" s="1097"/>
      <c r="BI1829" s="1097"/>
      <c r="BJ1829" s="1097"/>
      <c r="BK1829" s="1097"/>
      <c r="BL1829" s="1097"/>
      <c r="BM1829" s="1097"/>
      <c r="BN1829" s="1097"/>
      <c r="BO1829" s="1097"/>
      <c r="BP1829" s="1097"/>
      <c r="BQ1829" s="1097"/>
      <c r="BR1829" s="1097"/>
      <c r="BS1829" s="1097"/>
      <c r="BT1829" s="1097"/>
      <c r="BU1829" s="1097"/>
      <c r="BV1829" s="1097"/>
      <c r="BW1829" s="1097"/>
      <c r="BX1829" s="1097"/>
      <c r="BY1829" s="1097"/>
      <c r="BZ1829" s="362" t="b">
        <f>OR(BZ1827,Y1829=EUconst_NA)</f>
        <v>1</v>
      </c>
    </row>
    <row r="1830" spans="1:78" s="1066" customFormat="1" ht="12.75" customHeight="1" thickBot="1" x14ac:dyDescent="0.3">
      <c r="A1830" s="1055"/>
      <c r="B1830" s="928"/>
      <c r="C1830" s="484" t="s">
        <v>197</v>
      </c>
      <c r="D1830" s="346" t="str">
        <f>Translations!$B$636</f>
        <v>NCV:</v>
      </c>
      <c r="E1830" s="1105"/>
      <c r="F1830" s="379"/>
      <c r="G1830" s="1836" t="str">
        <f t="shared" si="455"/>
        <v/>
      </c>
      <c r="H1830" s="1837"/>
      <c r="I1830" s="696" t="str">
        <f>AJ1830</f>
        <v/>
      </c>
      <c r="J1830" s="910"/>
      <c r="K1830" s="380" t="str">
        <f t="shared" si="456"/>
        <v/>
      </c>
      <c r="L1830" s="877"/>
      <c r="M1830" s="473" t="str">
        <f>+IF(OR(N1830&lt;&gt;"",O1830&lt;&gt;""),"onvolledig!","")</f>
        <v/>
      </c>
      <c r="N1830" s="873" t="str">
        <f>IF(N1819="",IF(AND(E1818&lt;&gt;"",OR(F1830="",COUNT(K1830:L1830)=0),Y1830&lt;&gt;EUconst_NA,T1818&lt;&gt;TRUE),EUconst_ERR_Incomplete,IF(COUNTIF(AX1830:AZ1830,TRUE)&gt;0,"","")),"")</f>
        <v/>
      </c>
      <c r="O1830" s="874" t="str">
        <f>+IF(N1819="",IF(COUNT(K1830:L1830)=0,IF(K1817="Verbranding","onvolledig!",""),""),"")</f>
        <v/>
      </c>
      <c r="P1830" s="1101"/>
      <c r="Q1830" s="1101"/>
      <c r="R1830" s="1101"/>
      <c r="S1830" s="1097"/>
      <c r="T1830" s="381" t="str">
        <f>EUconst_CNTR_NCV&amp;E1818</f>
        <v>NCV_</v>
      </c>
      <c r="U1830" s="1107"/>
      <c r="V1830" s="382" t="str">
        <f t="shared" ref="V1830:V1835" si="461">V1829</f>
        <v/>
      </c>
      <c r="W1830" s="1097"/>
      <c r="X1830" s="1107"/>
      <c r="Y1830" s="383" t="str">
        <f>IF(OR(T1818=TRUE,E1818=""),"",IF(F1830=EUconst_NA,EUconst_NA,INDEX(EUwideConstants!$N:$N,MATCH(T1830,EUwideConstants!$Q:$Q,0))))</f>
        <v/>
      </c>
      <c r="Z1830" s="384" t="str">
        <f>IF(ISBLANK(F1830),"",IF(F1830=EUconst_NA,"",INDEX(EUwideConstants!$H:$M,MATCH(T1830,EUwideConstants!$Q:$Q,0),MATCH(F1830,CNTR_TierList,0))))</f>
        <v/>
      </c>
      <c r="AA1830" s="385" t="str">
        <f>IF(COUNTIF(EUconst_DefaultValues,Z1830)&gt;0,MATCH(Z1830,EUconst_DefaultValues,0),"")</f>
        <v/>
      </c>
      <c r="AB1830" s="1097"/>
      <c r="AC1830" s="386" t="b">
        <f>IF(K1817="Verbranding",AND(AC1827,Y1830&lt;&gt;""),FALSE)</f>
        <v>0</v>
      </c>
      <c r="AD1830" s="1097"/>
      <c r="AE1830" s="387" t="str">
        <f>EUconst_CNTR_NCV&amp;EUconst_Unit</f>
        <v>NCV_Eenheid</v>
      </c>
      <c r="AF1830" s="388" t="str">
        <f>IF(AC1830=TRUE, IF(COUNTIF(MSPara_SourceStreamCategory,V1830)=0,"",INDEX(MSPara_CalcFactorsMatrix,MATCH(V1830,MSPara_SourceStreamCategory,0),MATCH(AE1830&amp;"_"&amp;2,MSPara_CalcFactors,0))),"")</f>
        <v/>
      </c>
      <c r="AG1830" s="389" t="str">
        <f>IF(AC1830=TRUE, IF(COUNTIF(MSPara_SourceStreamCategory,V1830)=0,"",INDEX(MSPara_CalcFactorsMatrix,MATCH(V1830,MSPara_SourceStreamCategory,0),MATCH(AE1830&amp;"_"&amp;1,MSPara_CalcFactors,0))),"")</f>
        <v/>
      </c>
      <c r="AH1830" s="390" t="str">
        <f>IF(AA1830="","",INDEX(AF1830:AG1830,3-AA1830))</f>
        <v/>
      </c>
      <c r="AI1830" s="1115"/>
      <c r="AJ1830" s="386" t="str">
        <f>IF(AC1830=TRUE,IF(AJ1827="","",IF(AJ1827=EUconst_kNm3,EUconst_GJpkNm3,EUconst_GJpt)),"")</f>
        <v/>
      </c>
      <c r="AK1830" s="1116"/>
      <c r="AL1830" s="1096"/>
      <c r="AM1830" s="387" t="str">
        <f>EUconst_CNTR_NCV&amp;EUconst_Value</f>
        <v>NCV_Waarde</v>
      </c>
      <c r="AN1830" s="391" t="str">
        <f>IF(AC1830=TRUE,IF(COUNTIF(MSPara_SourceStreamCategory,V1830)=0,"",INDEX(MSPara_CalcFactorsMatrix,MATCH(V1830,MSPara_SourceStreamCategory,0),MATCH(AM1830&amp;"_"&amp;2,MSPara_CalcFactors,0))),"")</f>
        <v/>
      </c>
      <c r="AO1830" s="392" t="str">
        <f>IF(AC1830=TRUE,IF(COUNTIF(MSPara_SourceStreamCategory,V1830)=0,"",INDEX(MSPara_CalcFactorsMatrix,MATCH(V1830,MSPara_SourceStreamCategory,0),MATCH(AM1830&amp;"_"&amp;1,MSPara_CalcFactors,0))),"")</f>
        <v/>
      </c>
      <c r="AP1830" s="386" t="b">
        <f>AND(AND(AH1830&lt;&gt;"",AJ1830&lt;&gt;""),AJ1830=AH1830)</f>
        <v>0</v>
      </c>
      <c r="AQ1830" s="393" t="str">
        <f>IF(AND(AA1830&lt;&gt;"",AP1830=TRUE),IF(OR(INDEX(AN1830:AO1830,3-AA1830)=EUconst_NA,INDEX(AN1830:AO1830,3-AA1830)=0),"",INDEX(AN1830:AO1830,3-AA1830)),"")</f>
        <v/>
      </c>
      <c r="AR1830" s="386">
        <f>IF(AC1830=TRUE,IF(COUNT(K1830:L1830)=0,0,IF(L1830="",K1830,L1830)),0)</f>
        <v>0</v>
      </c>
      <c r="AS1830" s="382" t="b">
        <f>AND(AC1830=TRUE,OR(AND(F1830&lt;&gt;"",NOT(ISNUMBER(AA1830))),L1830&lt;&gt;"",F1830="",AQ1830=""))</f>
        <v>0</v>
      </c>
      <c r="AT1830" s="382" t="b">
        <f t="shared" si="457"/>
        <v>0</v>
      </c>
      <c r="AU1830" s="1097"/>
      <c r="AV1830" s="394" t="b">
        <f t="shared" si="458"/>
        <v>0</v>
      </c>
      <c r="AW1830" s="395" t="b">
        <f t="shared" si="459"/>
        <v>0</v>
      </c>
      <c r="AX1830" s="1097"/>
      <c r="AY1830" s="382" t="b">
        <f t="shared" si="460"/>
        <v>0</v>
      </c>
      <c r="AZ1830" s="1097"/>
      <c r="BA1830" s="1097"/>
      <c r="BB1830" s="378" t="s">
        <v>591</v>
      </c>
      <c r="BC1830" s="377" t="str">
        <f>IF(K1817=BC1827,AR1827*IF(AJ1829=EUconst_tCO2pTJ,(AR1830/1000),1)*AR1829*AR1831*AR1834,"")</f>
        <v/>
      </c>
      <c r="BD1830" s="357" t="str">
        <f>IF(K1817=BD1827,AR1827*AR1829*AR1832*AR1834,"")</f>
        <v/>
      </c>
      <c r="BE1830" s="356" t="str">
        <f>IF(K1817=BE1827,3.664*AR1827*AR1833*AR1834,"")</f>
        <v/>
      </c>
      <c r="BF1830" s="1097"/>
      <c r="BG1830" s="1097"/>
      <c r="BH1830" s="1097"/>
      <c r="BI1830" s="1097"/>
      <c r="BJ1830" s="1097"/>
      <c r="BK1830" s="1097"/>
      <c r="BL1830" s="1097"/>
      <c r="BM1830" s="1097"/>
      <c r="BN1830" s="1097"/>
      <c r="BO1830" s="1097"/>
      <c r="BP1830" s="1097"/>
      <c r="BQ1830" s="1097"/>
      <c r="BR1830" s="1097"/>
      <c r="BS1830" s="1097"/>
      <c r="BT1830" s="1097"/>
      <c r="BU1830" s="1097"/>
      <c r="BV1830" s="1097"/>
      <c r="BW1830" s="1097"/>
      <c r="BX1830" s="1097"/>
      <c r="BY1830" s="1097"/>
      <c r="BZ1830" s="382" t="b">
        <f>OR(BZ1827,Y1830=EUconst_NA)</f>
        <v>1</v>
      </c>
    </row>
    <row r="1831" spans="1:78" s="1066" customFormat="1" ht="12.75" customHeight="1" thickBot="1" x14ac:dyDescent="0.3">
      <c r="A1831" s="1055"/>
      <c r="B1831" s="928"/>
      <c r="C1831" s="484" t="s">
        <v>198</v>
      </c>
      <c r="D1831" s="346" t="str">
        <f>Translations!$B$638</f>
        <v>OxF:</v>
      </c>
      <c r="E1831" s="1105"/>
      <c r="F1831" s="379"/>
      <c r="G1831" s="1836" t="str">
        <f t="shared" si="455"/>
        <v/>
      </c>
      <c r="H1831" s="1837"/>
      <c r="I1831" s="697" t="str">
        <f>IF(OR(AC1831=FALSE,Y1831=EUconst_NA),"","-")</f>
        <v/>
      </c>
      <c r="J1831" s="911"/>
      <c r="K1831" s="396" t="str">
        <f t="shared" si="456"/>
        <v/>
      </c>
      <c r="L1831" s="471"/>
      <c r="M1831" s="473" t="str">
        <f>IF(N1819="",IF(AND(E1818&lt;&gt;"",OR(F1831="",COUNT(K1831:L1831)=0),Y1831&lt;&gt;EUconst_NA,T1818&lt;&gt;TRUE),EUconst_ERR_Incomplete,IF(COUNTIF(AX1831:AZ1831,TRUE)&gt;0,EUconst_ERR_Inconsistent,"")),"")</f>
        <v/>
      </c>
      <c r="O1831" s="1056"/>
      <c r="P1831" s="1101"/>
      <c r="Q1831" s="1101"/>
      <c r="R1831" s="1101"/>
      <c r="S1831" s="1097"/>
      <c r="T1831" s="381" t="str">
        <f>EUconst_CNTR_OxidationFactor&amp;E1818</f>
        <v>OxF_</v>
      </c>
      <c r="U1831" s="1107"/>
      <c r="V1831" s="382" t="str">
        <f t="shared" si="461"/>
        <v/>
      </c>
      <c r="W1831" s="1097"/>
      <c r="X1831" s="1107"/>
      <c r="Y1831" s="383" t="str">
        <f>IF(OR(T1818=TRUE,E1818=""),"",INDEX(EUwideConstants!$N:$N,MATCH(T1831,EUwideConstants!$Q:$Q,0)))</f>
        <v/>
      </c>
      <c r="Z1831" s="384" t="str">
        <f>IF(ISBLANK(F1831),"",IF(F1831=EUconst_NA,"",INDEX(EUwideConstants!$H:$M,MATCH(T1831,EUwideConstants!$Q:$Q,0),MATCH(F1831,CNTR_TierList,0))))</f>
        <v/>
      </c>
      <c r="AA1831" s="365" t="str">
        <f>IF(F1831=1,1,"")</f>
        <v/>
      </c>
      <c r="AB1831" s="1097"/>
      <c r="AC1831" s="386" t="b">
        <f>AND(AC1827,Y1831&lt;&gt;EUconst_NA)</f>
        <v>0</v>
      </c>
      <c r="AD1831" s="1097"/>
      <c r="AE1831" s="1117"/>
      <c r="AG1831" s="1118"/>
      <c r="AH1831" s="1115"/>
      <c r="AI1831" s="1119"/>
      <c r="AJ1831" s="1115"/>
      <c r="AK1831" s="1120"/>
      <c r="AL1831" s="1096"/>
      <c r="AM1831" s="387" t="str">
        <f>EUconst_CNTR_OxidationFactor&amp;EUconst_Value</f>
        <v>OxF_Waarde</v>
      </c>
      <c r="AN1831" s="1121"/>
      <c r="AO1831" s="1113">
        <v>1</v>
      </c>
      <c r="AP1831" s="1115"/>
      <c r="AQ1831" s="397" t="str">
        <f>IF(AA1831="","",AO1831)</f>
        <v/>
      </c>
      <c r="AR1831" s="386">
        <f>IF(AC1831=TRUE,IF(COUNT(K1831:L1831)=0,0,IF(L1831="",K1831,L1831)),1)</f>
        <v>1</v>
      </c>
      <c r="AS1831" s="382" t="b">
        <f>AND(AC1831=TRUE,OR(ISNUMBER(L1831),NOT(ISNUMBER(AA1831))))</f>
        <v>0</v>
      </c>
      <c r="AT1831" s="382" t="b">
        <f t="shared" si="457"/>
        <v>0</v>
      </c>
      <c r="AU1831" s="1097"/>
      <c r="AV1831" s="394" t="b">
        <f t="shared" si="458"/>
        <v>0</v>
      </c>
      <c r="AW1831" s="395" t="b">
        <f t="shared" si="459"/>
        <v>0</v>
      </c>
      <c r="AX1831" s="1097"/>
      <c r="AY1831" s="411" t="b">
        <f t="shared" si="460"/>
        <v>0</v>
      </c>
      <c r="AZ1831" s="362" t="b">
        <f>AR1831&gt;100%</f>
        <v>0</v>
      </c>
      <c r="BA1831" s="1097"/>
      <c r="BB1831" s="378" t="s">
        <v>289</v>
      </c>
      <c r="BC1831" s="377" t="str">
        <f>IF(K1817=BC1827,AR1827*IF(AJ1829=EUconst_tCO2pTJ,(AR1830/1000),1)*AR1829*AR1831*(1-AR1834),"")</f>
        <v/>
      </c>
      <c r="BD1831" s="357" t="str">
        <f>IF(K1817=BD1827,AR1827*AR1829*AR1832*(1-AR1834),"")</f>
        <v/>
      </c>
      <c r="BE1831" s="356" t="str">
        <f>IF(K1817=BE1827,3.664*AR1827*AR1833*(1-AR1834),"")</f>
        <v/>
      </c>
      <c r="BF1831" s="1097"/>
      <c r="BG1831" s="1097"/>
      <c r="BH1831" s="1097"/>
      <c r="BI1831" s="1097"/>
      <c r="BJ1831" s="1097"/>
      <c r="BK1831" s="1097"/>
      <c r="BL1831" s="1097"/>
      <c r="BM1831" s="1097"/>
      <c r="BN1831" s="1097"/>
      <c r="BO1831" s="1097"/>
      <c r="BP1831" s="1097"/>
      <c r="BQ1831" s="1097"/>
      <c r="BR1831" s="1097"/>
      <c r="BS1831" s="1097"/>
      <c r="BT1831" s="1097"/>
      <c r="BU1831" s="1097"/>
      <c r="BV1831" s="1097"/>
      <c r="BW1831" s="1097"/>
      <c r="BX1831" s="1097"/>
      <c r="BY1831" s="1097"/>
      <c r="BZ1831" s="382" t="b">
        <f>OR(BZ1827,Y1831=EUconst_NA)</f>
        <v>1</v>
      </c>
    </row>
    <row r="1832" spans="1:78" s="1066" customFormat="1" ht="12.75" customHeight="1" thickBot="1" x14ac:dyDescent="0.3">
      <c r="A1832" s="1055"/>
      <c r="B1832" s="928"/>
      <c r="C1832" s="484" t="s">
        <v>199</v>
      </c>
      <c r="D1832" s="346" t="str">
        <f>Translations!$B$639</f>
        <v>ConvF:</v>
      </c>
      <c r="E1832" s="1105"/>
      <c r="F1832" s="379"/>
      <c r="G1832" s="1836" t="str">
        <f t="shared" si="455"/>
        <v/>
      </c>
      <c r="H1832" s="1837"/>
      <c r="I1832" s="697" t="str">
        <f>IF(OR(AC1832=FALSE,Y1832=EUconst_NA),"","-")</f>
        <v/>
      </c>
      <c r="J1832" s="911"/>
      <c r="K1832" s="396" t="str">
        <f t="shared" si="456"/>
        <v/>
      </c>
      <c r="L1832" s="471"/>
      <c r="M1832" s="473" t="str">
        <f>IF(N1819="",IF(AND(E1818&lt;&gt;"",OR(F1832="",COUNT(K1832:L1832)=0),Y1832&lt;&gt;EUconst_NA,T1818&lt;&gt;TRUE),EUconst_ERR_Incomplete,IF(COUNTIF(AX1832:AZ1832,TRUE)&gt;0,EUconst_ERR_Inconsistent,"")),"")</f>
        <v/>
      </c>
      <c r="O1832" s="1056"/>
      <c r="P1832" s="1101"/>
      <c r="Q1832" s="1101"/>
      <c r="R1832" s="1101"/>
      <c r="S1832" s="1097"/>
      <c r="T1832" s="381" t="str">
        <f>EUconst_CNTR_ConversionFactor&amp;E1818</f>
        <v>ConvF_</v>
      </c>
      <c r="U1832" s="1107"/>
      <c r="V1832" s="382" t="str">
        <f t="shared" si="461"/>
        <v/>
      </c>
      <c r="W1832" s="1097"/>
      <c r="X1832" s="1107"/>
      <c r="Y1832" s="383" t="str">
        <f>IF(OR(T1818=TRUE,E1818=""),"",INDEX(EUwideConstants!$N:$N,MATCH(T1832,EUwideConstants!$Q:$Q,0)))</f>
        <v/>
      </c>
      <c r="Z1832" s="384" t="str">
        <f>IF(ISBLANK(F1832),"",IF(F1832=EUconst_NA,"",INDEX(EUwideConstants!$H:$M,MATCH(T1832,EUwideConstants!$Q:$Q,0),MATCH(F1832,CNTR_TierList,0))))</f>
        <v/>
      </c>
      <c r="AA1832" s="402" t="str">
        <f>IF(F1832=1,1,"")</f>
        <v/>
      </c>
      <c r="AB1832" s="1097"/>
      <c r="AC1832" s="386" t="b">
        <f>AND(AC1827,Y1832&lt;&gt;EUconst_NA)</f>
        <v>0</v>
      </c>
      <c r="AD1832" s="1097"/>
      <c r="AE1832" s="1117"/>
      <c r="AG1832" s="1118"/>
      <c r="AH1832" s="1123"/>
      <c r="AI1832" s="1119"/>
      <c r="AJ1832" s="1123"/>
      <c r="AK1832" s="1120"/>
      <c r="AL1832" s="1096"/>
      <c r="AM1832" s="387" t="str">
        <f>EUconst_CNTR_ConversionFactor&amp;EUconst_Value</f>
        <v>ConvF_Waarde</v>
      </c>
      <c r="AN1832" s="1124"/>
      <c r="AO1832" s="1122">
        <v>1</v>
      </c>
      <c r="AP1832" s="1123"/>
      <c r="AQ1832" s="403" t="str">
        <f>IF(AA1832="","",AO1832)</f>
        <v/>
      </c>
      <c r="AR1832" s="386">
        <f>IF(AC1832=TRUE,IF(COUNT(K1832:L1832)=0,0,IF(L1832="",K1832,L1832)),1)</f>
        <v>1</v>
      </c>
      <c r="AS1832" s="382" t="b">
        <f>AND(AC1832=TRUE,OR(ISNUMBER(L1832),NOT(ISNUMBER(AA1832))))</f>
        <v>0</v>
      </c>
      <c r="AT1832" s="382" t="b">
        <f t="shared" si="457"/>
        <v>0</v>
      </c>
      <c r="AU1832" s="1097"/>
      <c r="AV1832" s="394" t="b">
        <f t="shared" si="458"/>
        <v>0</v>
      </c>
      <c r="AW1832" s="395" t="b">
        <f t="shared" si="459"/>
        <v>0</v>
      </c>
      <c r="AX1832" s="1097"/>
      <c r="AY1832" s="411" t="b">
        <f t="shared" si="460"/>
        <v>0</v>
      </c>
      <c r="AZ1832" s="400" t="b">
        <f>AR1832&gt;100%</f>
        <v>0</v>
      </c>
      <c r="BA1832" s="1097"/>
      <c r="BB1832" s="398" t="s">
        <v>478</v>
      </c>
      <c r="BC1832" s="399">
        <f>AR1827*AR1830/1000*(1-AR1834)</f>
        <v>0</v>
      </c>
      <c r="BD1832" s="400">
        <f>BC1832</f>
        <v>0</v>
      </c>
      <c r="BE1832" s="401">
        <f>BC1832</f>
        <v>0</v>
      </c>
      <c r="BF1832" s="1097"/>
      <c r="BG1832" s="1097"/>
      <c r="BH1832" s="1097"/>
      <c r="BI1832" s="1097"/>
      <c r="BJ1832" s="1097"/>
      <c r="BK1832" s="1097"/>
      <c r="BL1832" s="1097"/>
      <c r="BM1832" s="1097"/>
      <c r="BN1832" s="1097"/>
      <c r="BO1832" s="1097"/>
      <c r="BP1832" s="1097"/>
      <c r="BQ1832" s="1097"/>
      <c r="BR1832" s="1097"/>
      <c r="BS1832" s="1097"/>
      <c r="BT1832" s="1097"/>
      <c r="BU1832" s="1097"/>
      <c r="BV1832" s="1097"/>
      <c r="BW1832" s="1097"/>
      <c r="BX1832" s="1097"/>
      <c r="BY1832" s="1097"/>
      <c r="BZ1832" s="382" t="b">
        <f>OR(BZ1827,Y1832=EUconst_NA)</f>
        <v>1</v>
      </c>
    </row>
    <row r="1833" spans="1:78" s="1066" customFormat="1" ht="12.75" customHeight="1" thickBot="1" x14ac:dyDescent="0.3">
      <c r="A1833" s="1055"/>
      <c r="B1833" s="928"/>
      <c r="C1833" s="484" t="s">
        <v>329</v>
      </c>
      <c r="D1833" s="346" t="str">
        <f>Translations!$B$640</f>
        <v>C-gehalte:</v>
      </c>
      <c r="E1833" s="1105"/>
      <c r="F1833" s="379"/>
      <c r="G1833" s="1836" t="str">
        <f t="shared" si="455"/>
        <v/>
      </c>
      <c r="H1833" s="1837"/>
      <c r="I1833" s="697" t="str">
        <f>AJ1833</f>
        <v/>
      </c>
      <c r="J1833" s="912"/>
      <c r="K1833" s="404" t="str">
        <f t="shared" si="456"/>
        <v/>
      </c>
      <c r="L1833" s="405"/>
      <c r="M1833" s="473" t="str">
        <f>IF(N1819="",IF(AND(E1818&lt;&gt;"",OR(F1833="",COUNT(K1833:L1833)=0),Y1833&lt;&gt;EUconst_NA,T1818&lt;&gt;TRUE),EUconst_ERR_Incomplete,IF(COUNTIF(AX1833:AZ1833,TRUE)&gt;0,EUconst_ERR_Inconsistent,"")),"")</f>
        <v/>
      </c>
      <c r="O1833" s="1056"/>
      <c r="P1833" s="1101"/>
      <c r="Q1833" s="1101"/>
      <c r="R1833" s="1101"/>
      <c r="S1833" s="1097"/>
      <c r="T1833" s="381" t="str">
        <f>EUconst_CNTR_CarbonContent&amp;E1818</f>
        <v>CarbC_</v>
      </c>
      <c r="U1833" s="1107"/>
      <c r="V1833" s="382" t="str">
        <f t="shared" si="461"/>
        <v/>
      </c>
      <c r="W1833" s="1097"/>
      <c r="X1833" s="1107"/>
      <c r="Y1833" s="383" t="str">
        <f>IF(OR(T1818=TRUE,E1818=""),"",INDEX(EUwideConstants!$N:$N,MATCH(T1833,EUwideConstants!$Q:$Q,0)))</f>
        <v/>
      </c>
      <c r="Z1833" s="384" t="str">
        <f>IF(ISBLANK(F1833),"",IF(F1833=EUconst_NA,"",INDEX(EUwideConstants!$H:$M,MATCH(T1833,EUwideConstants!$Q:$Q,0),MATCH(F1833,CNTR_TierList,0))))</f>
        <v/>
      </c>
      <c r="AA1833" s="406" t="str">
        <f>IF(COUNTIF(EUconst_DefaultValues,Z1833)&gt;0,MATCH(Z1833,EUconst_DefaultValues,0),"")</f>
        <v/>
      </c>
      <c r="AB1833" s="1097"/>
      <c r="AC1833" s="386" t="b">
        <f>AND(AC1827,Y1833&lt;&gt;EUconst_NA)</f>
        <v>0</v>
      </c>
      <c r="AD1833" s="1097"/>
      <c r="AE1833" s="387" t="str">
        <f>EUconst_CNTR_CarbonContent&amp;EUconst_Unit</f>
        <v>CarbC_Eenheid</v>
      </c>
      <c r="AF1833" s="388" t="str">
        <f>IF(AC1833=TRUE, IF(COUNTIF(MSPara_SourceStreamCategory,V1833)=0,"",INDEX(MSPara_CalcFactorsMatrix,MATCH(V1833,MSPara_SourceStreamCategory,0),MATCH(AE1833&amp;"_"&amp;2,MSPara_CalcFactors,0))),"")</f>
        <v/>
      </c>
      <c r="AG1833" s="389" t="str">
        <f>IF(AC1833=TRUE, IF(COUNTIF(MSPara_SourceStreamCategory,V1833)=0,"",INDEX(MSPara_CalcFactorsMatrix,MATCH(V1833,MSPara_SourceStreamCategory,0),MATCH(AE1833&amp;"_"&amp;1,MSPara_CalcFactors,0))),"")</f>
        <v/>
      </c>
      <c r="AH1833" s="407" t="str">
        <f>IF(AA1833="","",INDEX(AF1833:AG1833,3-AA1833))</f>
        <v/>
      </c>
      <c r="AI1833" s="1119"/>
      <c r="AJ1833" s="408" t="str">
        <f>IF(AC1833=TRUE,IF(AJ1827="","",IF(AJ1827=EUconst_kNm3,EUconst_tCpkNm3,EUconst_tCpt)),"")</f>
        <v/>
      </c>
      <c r="AK1833" s="1120"/>
      <c r="AL1833" s="1096"/>
      <c r="AM1833" s="387" t="str">
        <f>EUconst_CNTR_CarbonContent&amp;EUconst_Value</f>
        <v>CarbC_Waarde</v>
      </c>
      <c r="AN1833" s="391" t="str">
        <f>IF(AC1833=TRUE,IF(COUNTIF(MSPara_SourceStreamCategory,V1833)=0,"",INDEX(MSPara_CalcFactorsMatrix,MATCH(V1833,MSPara_SourceStreamCategory,0),MATCH(AM1833&amp;"_"&amp;2,MSPara_CalcFactors,0))),"")</f>
        <v/>
      </c>
      <c r="AO1833" s="409" t="str">
        <f>IF(AC1833=TRUE,IF(COUNTIF(MSPara_SourceStreamCategory,V1833)=0,"",INDEX(MSPara_CalcFactorsMatrix,MATCH(V1833,MSPara_SourceStreamCategory,0),MATCH(AM1833&amp;"_"&amp;1,MSPara_CalcFactors,0))),"")</f>
        <v/>
      </c>
      <c r="AP1833" s="386" t="b">
        <f>AND(AND(AH1833&lt;&gt;"",AJ1833&lt;&gt;""),AJ1833=AH1833)</f>
        <v>0</v>
      </c>
      <c r="AQ1833" s="410" t="str">
        <f>IF(AND(AA1833&lt;&gt;"",AP1833=TRUE),IF(OR(INDEX(AN1833:AO1833,3-AA1833)=EUconst_NA,INDEX(AN1833:AO1833,3-AA1833)=0),"",INDEX(AN1833:AO1833,3-AA1833)),"")</f>
        <v/>
      </c>
      <c r="AR1833" s="386">
        <f>IF(AC1833=TRUE,IF(COUNT(K1833:L1833)=0,0,IF(L1833="",K1833,L1833)),0)</f>
        <v>0</v>
      </c>
      <c r="AS1833" s="382" t="b">
        <f>AND(AC1833=TRUE,OR(AND(F1833&lt;&gt;"",NOT(ISNUMBER(AA1833))),L1833&lt;&gt;"",F1833="",AQ1833=""))</f>
        <v>0</v>
      </c>
      <c r="AT1833" s="382" t="b">
        <f t="shared" si="457"/>
        <v>0</v>
      </c>
      <c r="AU1833" s="1097"/>
      <c r="AV1833" s="394" t="b">
        <f t="shared" si="458"/>
        <v>0</v>
      </c>
      <c r="AW1833" s="395" t="b">
        <f t="shared" si="459"/>
        <v>0</v>
      </c>
      <c r="AX1833" s="377" t="e">
        <f>OR(AND(AJ1827=EUconst_kNm3,AJ1833=EUconst_tCpt),AND(AJ1827=EUconst_t,AJ1833=EUconst_tCpkNm3))</f>
        <v>#N/A</v>
      </c>
      <c r="AY1833" s="382" t="b">
        <f t="shared" si="460"/>
        <v>0</v>
      </c>
      <c r="AZ1833" s="1097"/>
      <c r="BA1833" s="1097"/>
      <c r="BB1833" s="398" t="s">
        <v>479</v>
      </c>
      <c r="BC1833" s="399">
        <f>AR1827*AR1830/1000*AR1834</f>
        <v>0</v>
      </c>
      <c r="BD1833" s="400">
        <f>BC1833</f>
        <v>0</v>
      </c>
      <c r="BE1833" s="401">
        <f>BC1833</f>
        <v>0</v>
      </c>
      <c r="BF1833" s="1097"/>
      <c r="BG1833" s="1097"/>
      <c r="BH1833" s="1097"/>
      <c r="BI1833" s="1097"/>
      <c r="BJ1833" s="1097"/>
      <c r="BK1833" s="1097"/>
      <c r="BL1833" s="1097"/>
      <c r="BM1833" s="1097"/>
      <c r="BN1833" s="1097"/>
      <c r="BO1833" s="1097"/>
      <c r="BP1833" s="1097"/>
      <c r="BQ1833" s="1097"/>
      <c r="BR1833" s="1097"/>
      <c r="BS1833" s="1097"/>
      <c r="BT1833" s="1097"/>
      <c r="BU1833" s="1097"/>
      <c r="BV1833" s="1097"/>
      <c r="BW1833" s="1097"/>
      <c r="BX1833" s="1097"/>
      <c r="BY1833" s="1097"/>
      <c r="BZ1833" s="382" t="b">
        <f>OR(BZ1827,Y1833=EUconst_NA)</f>
        <v>1</v>
      </c>
    </row>
    <row r="1834" spans="1:78" s="1066" customFormat="1" ht="12.75" customHeight="1" x14ac:dyDescent="0.25">
      <c r="A1834" s="1055"/>
      <c r="B1834" s="928"/>
      <c r="C1834" s="481" t="s">
        <v>330</v>
      </c>
      <c r="D1834" s="346" t="str">
        <f>Translations!$B$641</f>
        <v>BioF:</v>
      </c>
      <c r="E1834" s="1105"/>
      <c r="F1834" s="379"/>
      <c r="G1834" s="1836" t="str">
        <f t="shared" si="455"/>
        <v/>
      </c>
      <c r="H1834" s="1837"/>
      <c r="I1834" s="697" t="str">
        <f>IF(OR(AC1834=FALSE,Y1834=EUconst_NA),"","-")</f>
        <v/>
      </c>
      <c r="J1834" s="911"/>
      <c r="K1834" s="396" t="str">
        <f t="shared" si="456"/>
        <v/>
      </c>
      <c r="L1834" s="471"/>
      <c r="M1834" s="473" t="str">
        <f>IF(N1819="",IF(AND(E1818&lt;&gt;"",OR(F1834="",COUNT(K1834:L1834)=0),Y1834&lt;&gt;EUconst_NA,T1818&lt;&gt;TRUE),EUconst_ERR_Incomplete,IF(COUNTIF(AX1834:AZ1834,TRUE)&gt;0,EUconst_ERR_Inconsistent,"")),"")</f>
        <v/>
      </c>
      <c r="O1834" s="1056"/>
      <c r="P1834" s="1106"/>
      <c r="Q1834" s="1106"/>
      <c r="R1834" s="1106"/>
      <c r="S1834" s="1097"/>
      <c r="T1834" s="381" t="str">
        <f>EUconst_CNTR_BiomassContent&amp;E1818</f>
        <v>BioC_</v>
      </c>
      <c r="U1834" s="1107"/>
      <c r="V1834" s="411" t="str">
        <f t="shared" si="461"/>
        <v/>
      </c>
      <c r="W1834" s="362" t="str">
        <f>IF(COUNTIF(MSPara_SourceStreamCategory,V1834)=0,"",INDEX(MSPara_IsFossil,MATCH(V1834,MSPara_SourceStreamCategory,0)))</f>
        <v/>
      </c>
      <c r="X1834" s="1107"/>
      <c r="Y1834" s="383" t="str">
        <f>IF(OR(T1818=TRUE,E1818=""),"",IF(OR(W1834=TRUE,F1834=EUconst_NA),EUconst_NA,INDEX(EUwideConstants!$N:$N,MATCH(T1834,EUwideConstants!$Q:$Q,0))))</f>
        <v/>
      </c>
      <c r="Z1834" s="384" t="str">
        <f>IF(ISBLANK(F1834),"",IF(F1834=EUconst_NA,"",INDEX(EUwideConstants!$H:$M,MATCH(T1834,EUwideConstants!$Q:$Q,0),MATCH(F1834,CNTR_TierList,0))))</f>
        <v/>
      </c>
      <c r="AA1834" s="412" t="str">
        <f>IF(F1834=1,1,"")</f>
        <v/>
      </c>
      <c r="AB1834" s="1097"/>
      <c r="AC1834" s="386" t="b">
        <f>AND(AC1827,Y1834&lt;&gt;EUconst_NA)</f>
        <v>0</v>
      </c>
      <c r="AD1834" s="1097"/>
      <c r="AE1834" s="1117"/>
      <c r="AG1834" s="1118"/>
      <c r="AH1834" s="1115"/>
      <c r="AI1834" s="1119"/>
      <c r="AJ1834" s="1115"/>
      <c r="AK1834" s="1120"/>
      <c r="AL1834" s="1096"/>
      <c r="AM1834" s="387" t="str">
        <f>EUconst_CNTR_BiomassContent&amp;EUconst_Value</f>
        <v>BioC_Waarde</v>
      </c>
      <c r="AO1834" s="413" t="str">
        <f>IF(AC1834=TRUE,IF(COUNTIF(MSPara_SourceStreamCategory,V1834)=0,"",INDEX(MSPara_CalcFactorsMatrix,MATCH(V1834,MSPara_SourceStreamCategory,0),MATCH(AM1834&amp;"_"&amp;2,MSPara_CalcFactors,0))),"")</f>
        <v/>
      </c>
      <c r="AP1834" s="1115"/>
      <c r="AQ1834" s="397" t="str">
        <f>IF(OR(AA1834="",AO1834=EUconst_NA),"",AO1834)</f>
        <v/>
      </c>
      <c r="AR1834" s="386">
        <f>IF(AC1834=TRUE,IF(COUNT(K1834:L1834)=0,0,IF(L1834="",K1834,L1834)),0)</f>
        <v>0</v>
      </c>
      <c r="AS1834" s="382" t="b">
        <f>AND(AC1834=TRUE,OR(AND(F1834&lt;&gt;"",NOT(ISNUMBER(AA1834))),L1834&lt;&gt;"",F1834="",AQ1834=""))</f>
        <v>0</v>
      </c>
      <c r="AT1834" s="382" t="b">
        <f t="shared" si="457"/>
        <v>0</v>
      </c>
      <c r="AU1834" s="1097"/>
      <c r="AV1834" s="394" t="b">
        <f t="shared" si="458"/>
        <v>0</v>
      </c>
      <c r="AW1834" s="395" t="b">
        <f t="shared" si="459"/>
        <v>0</v>
      </c>
      <c r="AX1834" s="1097"/>
      <c r="AY1834" s="411" t="b">
        <f t="shared" si="460"/>
        <v>0</v>
      </c>
      <c r="AZ1834" s="362" t="b">
        <f>OR(AR1834&gt;100%,(AR1834+AR1835)&gt;100%)</f>
        <v>0</v>
      </c>
      <c r="BA1834" s="1097"/>
      <c r="BB1834" s="1097"/>
      <c r="BC1834" s="1097"/>
      <c r="BD1834" s="1097"/>
      <c r="BE1834" s="1097"/>
      <c r="BF1834" s="1097"/>
      <c r="BG1834" s="1097"/>
      <c r="BH1834" s="1097"/>
      <c r="BI1834" s="1097"/>
      <c r="BJ1834" s="1097"/>
      <c r="BK1834" s="1097"/>
      <c r="BL1834" s="1097"/>
      <c r="BM1834" s="1097"/>
      <c r="BN1834" s="1097"/>
      <c r="BO1834" s="1097"/>
      <c r="BP1834" s="1097"/>
      <c r="BQ1834" s="1097"/>
      <c r="BR1834" s="1097"/>
      <c r="BS1834" s="1097"/>
      <c r="BT1834" s="1097"/>
      <c r="BU1834" s="1097"/>
      <c r="BV1834" s="1097"/>
      <c r="BW1834" s="1097"/>
      <c r="BX1834" s="1097"/>
      <c r="BY1834" s="1097"/>
      <c r="BZ1834" s="382" t="b">
        <f>OR(BZ1827,Y1834=EUconst_NA)</f>
        <v>1</v>
      </c>
    </row>
    <row r="1835" spans="1:78" s="1066" customFormat="1" ht="12.75" customHeight="1" thickBot="1" x14ac:dyDescent="0.3">
      <c r="A1835" s="1055"/>
      <c r="B1835" s="928"/>
      <c r="C1835" s="481" t="s">
        <v>453</v>
      </c>
      <c r="D1835" s="346" t="str">
        <f>Translations!$B$647</f>
        <v>niet-duurz. BioF:</v>
      </c>
      <c r="E1835" s="1105"/>
      <c r="F1835" s="414"/>
      <c r="G1835" s="1836" t="str">
        <f t="shared" si="455"/>
        <v/>
      </c>
      <c r="H1835" s="1837"/>
      <c r="I1835" s="698" t="str">
        <f>IF(OR(AC1835=FALSE,Y1835=EUconst_NA),"","-")</f>
        <v/>
      </c>
      <c r="J1835" s="911"/>
      <c r="K1835" s="415" t="str">
        <f t="shared" si="456"/>
        <v/>
      </c>
      <c r="L1835" s="686"/>
      <c r="M1835" s="473" t="str">
        <f>IF(N1819="",IF(AND(E1818&lt;&gt;"",OR(F1835="",COUNT(K1835:L1835)=0),Y1835&lt;&gt;EUconst_NA,T1818&lt;&gt;TRUE),EUconst_ERR_Incomplete,IF(COUNTIF(AX1835:AZ1835,TRUE)&gt;0,EUconst_ERR_Inconsistent,"")),"")</f>
        <v/>
      </c>
      <c r="O1835" s="1056"/>
      <c r="P1835" s="1106"/>
      <c r="Q1835" s="1106"/>
      <c r="R1835" s="1106"/>
      <c r="S1835" s="1097"/>
      <c r="T1835" s="416" t="str">
        <f>EUconst_CNTR_BiomassContent&amp;E1818</f>
        <v>BioC_</v>
      </c>
      <c r="U1835" s="1107"/>
      <c r="V1835" s="399" t="str">
        <f t="shared" si="461"/>
        <v/>
      </c>
      <c r="W1835" s="400" t="str">
        <f>IF(COUNTIF(MSPara_SourceStreamCategory,V1835)=0,"",INDEX(MSPara_IsFossil,MATCH(V1835,MSPara_SourceStreamCategory,0)))</f>
        <v/>
      </c>
      <c r="X1835" s="1107"/>
      <c r="Y1835" s="417" t="str">
        <f>IF(OR(T1818=TRUE,E1818=""),"",IF(OR(W1835=TRUE,F1835=EUconst_NA),EUconst_NA,INDEX(EUwideConstants!$N:$N,MATCH(T1835,EUwideConstants!$Q:$Q,0))))</f>
        <v/>
      </c>
      <c r="Z1835" s="418" t="str">
        <f>IF(ISBLANK(F1835),"",IF(F1835=EUconst_NA,"",INDEX(EUwideConstants!$H:$M,MATCH(T1835,EUwideConstants!$Q:$Q,0),MATCH(F1835,CNTR_TierList,0))))</f>
        <v/>
      </c>
      <c r="AA1835" s="419" t="str">
        <f>IF(F1835=1,1,"")</f>
        <v/>
      </c>
      <c r="AB1835" s="1097"/>
      <c r="AC1835" s="420" t="b">
        <f>AND(AC1827,Y1835&lt;&gt;EUconst_NA)</f>
        <v>0</v>
      </c>
      <c r="AD1835" s="1097"/>
      <c r="AE1835" s="1125"/>
      <c r="AF1835" s="1126"/>
      <c r="AG1835" s="1127"/>
      <c r="AH1835" s="1128"/>
      <c r="AI1835" s="1128"/>
      <c r="AJ1835" s="1128"/>
      <c r="AK1835" s="1129"/>
      <c r="AL1835" s="1096"/>
      <c r="AM1835" s="421" t="str">
        <f>EUconst_CNTR_BiomassContent&amp;EUconst_Value</f>
        <v>BioC_Waarde</v>
      </c>
      <c r="AN1835" s="1126"/>
      <c r="AO1835" s="422" t="str">
        <f>IF(AC1835=TRUE,IF(COUNTIF(MSPara_SourceStreamCategory,V1835)=0,"",INDEX(MSPara_CalcFactorsMatrix,MATCH(V1835,MSPara_SourceStreamCategory,0),MATCH(AM1835&amp;"_"&amp;2,MSPara_CalcFactors,0))),"")</f>
        <v/>
      </c>
      <c r="AP1835" s="1128"/>
      <c r="AQ1835" s="423" t="str">
        <f>IF(OR(AA1835="",AO1835=EUconst_NA),"",AO1835)</f>
        <v/>
      </c>
      <c r="AR1835" s="420">
        <f>IF(AC1835=TRUE,IF(COUNT(K1835:L1835)=0,0,IF(L1835="",K1835,L1835)),0)</f>
        <v>0</v>
      </c>
      <c r="AS1835" s="424" t="b">
        <f>AND(AC1835=TRUE,OR(AND(F1835&lt;&gt;"",NOT(ISNUMBER(AA1835))),L1835&lt;&gt;"",F1835="",AQ1835=""))</f>
        <v>0</v>
      </c>
      <c r="AT1835" s="424" t="b">
        <f t="shared" si="457"/>
        <v>0</v>
      </c>
      <c r="AU1835" s="1097"/>
      <c r="AV1835" s="425" t="b">
        <f t="shared" si="458"/>
        <v>0</v>
      </c>
      <c r="AW1835" s="426" t="b">
        <f t="shared" si="459"/>
        <v>0</v>
      </c>
      <c r="AX1835" s="1097"/>
      <c r="AY1835" s="399" t="b">
        <f t="shared" si="460"/>
        <v>0</v>
      </c>
      <c r="AZ1835" s="400" t="b">
        <f>OR(AR1834&gt;100%,(AR1834+AR1835)&gt;100%)</f>
        <v>0</v>
      </c>
      <c r="BA1835" s="1097"/>
      <c r="BB1835" s="1097"/>
      <c r="BC1835" s="1097"/>
      <c r="BD1835" s="1097"/>
      <c r="BE1835" s="1097"/>
      <c r="BF1835" s="1097"/>
      <c r="BG1835" s="1097"/>
      <c r="BH1835" s="1097"/>
      <c r="BI1835" s="1097"/>
      <c r="BJ1835" s="1097"/>
      <c r="BK1835" s="1097"/>
      <c r="BL1835" s="1097"/>
      <c r="BM1835" s="1097"/>
      <c r="BN1835" s="1097"/>
      <c r="BO1835" s="1097"/>
      <c r="BP1835" s="1097"/>
      <c r="BQ1835" s="1097"/>
      <c r="BR1835" s="1097"/>
      <c r="BS1835" s="1097"/>
      <c r="BT1835" s="1097"/>
      <c r="BU1835" s="1097"/>
      <c r="BV1835" s="1097"/>
      <c r="BW1835" s="1097"/>
      <c r="BX1835" s="1097"/>
      <c r="BY1835" s="1097"/>
      <c r="BZ1835" s="400" t="b">
        <f>OR(BZ1827,Y1835=EUconst_NA)</f>
        <v>1</v>
      </c>
    </row>
    <row r="1836" spans="1:78" s="1066" customFormat="1" ht="5.0999999999999996" customHeight="1" x14ac:dyDescent="0.25">
      <c r="A1836" s="1055"/>
      <c r="B1836" s="928"/>
      <c r="C1836" s="928"/>
      <c r="D1836" s="954"/>
      <c r="O1836" s="1056"/>
      <c r="P1836" s="1101"/>
      <c r="Q1836" s="1101"/>
      <c r="R1836" s="1101"/>
      <c r="S1836" s="1130"/>
      <c r="T1836" s="1097"/>
      <c r="U1836" s="1097"/>
      <c r="V1836" s="1097"/>
      <c r="W1836" s="1097"/>
      <c r="X1836" s="1097"/>
      <c r="Y1836" s="1097"/>
      <c r="Z1836" s="1097"/>
      <c r="AA1836" s="1097"/>
      <c r="AB1836" s="1097"/>
      <c r="AC1836" s="1097"/>
      <c r="AD1836" s="1097"/>
      <c r="AE1836" s="1097"/>
      <c r="AF1836" s="1097"/>
      <c r="AG1836" s="1097"/>
      <c r="AH1836" s="1097"/>
      <c r="AI1836" s="1097"/>
      <c r="AJ1836" s="1097"/>
      <c r="AK1836" s="1097"/>
      <c r="AL1836" s="1097"/>
      <c r="AM1836" s="1097"/>
      <c r="AN1836" s="1097"/>
      <c r="AO1836" s="1097"/>
      <c r="AP1836" s="1097"/>
      <c r="AQ1836" s="1097"/>
      <c r="AR1836" s="1097"/>
      <c r="AS1836" s="1097"/>
      <c r="AT1836" s="1097"/>
      <c r="AU1836" s="1097"/>
      <c r="AV1836" s="1097"/>
      <c r="AW1836" s="1097"/>
      <c r="AX1836" s="1097"/>
      <c r="AY1836" s="1097"/>
      <c r="AZ1836" s="1097"/>
      <c r="BA1836" s="1097"/>
      <c r="BB1836" s="1097"/>
      <c r="BC1836" s="1097"/>
      <c r="BD1836" s="1097"/>
      <c r="BE1836" s="1097"/>
      <c r="BF1836" s="1097"/>
      <c r="BG1836" s="1097"/>
      <c r="BH1836" s="1097"/>
      <c r="BI1836" s="1097"/>
      <c r="BJ1836" s="1097"/>
      <c r="BK1836" s="1097"/>
      <c r="BL1836" s="1097"/>
      <c r="BM1836" s="1097"/>
      <c r="BN1836" s="1097"/>
      <c r="BO1836" s="1097"/>
      <c r="BP1836" s="1097"/>
      <c r="BQ1836" s="1097"/>
      <c r="BR1836" s="1097"/>
      <c r="BS1836" s="1097"/>
      <c r="BT1836" s="1097"/>
      <c r="BU1836" s="1097"/>
      <c r="BV1836" s="1097"/>
      <c r="BW1836" s="1097"/>
      <c r="BX1836" s="1097"/>
      <c r="BY1836" s="1097"/>
      <c r="BZ1836" s="1097"/>
    </row>
    <row r="1837" spans="1:78" s="1066" customFormat="1" ht="12.75" customHeight="1" x14ac:dyDescent="0.25">
      <c r="A1837" s="1055"/>
      <c r="B1837" s="928"/>
      <c r="C1837" s="928"/>
      <c r="D1837" s="1840" t="str">
        <f>Translations!$B$674</f>
        <v>Tiers geldig van:</v>
      </c>
      <c r="E1837" s="1840"/>
      <c r="F1837" s="1841"/>
      <c r="G1837" s="624"/>
      <c r="H1837" s="427" t="str">
        <f>Translations!$B$675</f>
        <v>tot:</v>
      </c>
      <c r="I1837" s="624"/>
      <c r="J1837" s="1842" t="str">
        <f>Translations!$B$676</f>
        <v>Euralcode voor deze (afval)stroom (indien van toepassing):</v>
      </c>
      <c r="K1837" s="1843"/>
      <c r="L1837" s="1843"/>
      <c r="M1837" s="1844"/>
      <c r="N1837" s="428"/>
      <c r="O1837" s="1056"/>
      <c r="P1837" s="1101"/>
      <c r="Q1837" s="1101"/>
      <c r="R1837" s="1101"/>
      <c r="S1837" s="1130"/>
      <c r="T1837" s="1097"/>
      <c r="U1837" s="1097"/>
      <c r="V1837" s="1097"/>
      <c r="W1837" s="1097"/>
      <c r="X1837" s="1097"/>
      <c r="Y1837" s="1097"/>
      <c r="Z1837" s="1097"/>
      <c r="AA1837" s="1097"/>
      <c r="AB1837" s="1097"/>
      <c r="AC1837" s="1097"/>
      <c r="AD1837" s="1097"/>
      <c r="AE1837" s="1097"/>
      <c r="AF1837" s="1097"/>
      <c r="AG1837" s="1097"/>
      <c r="AH1837" s="1097"/>
      <c r="AI1837" s="1097"/>
      <c r="AJ1837" s="1097"/>
      <c r="AK1837" s="1097"/>
      <c r="AL1837" s="1097"/>
      <c r="AM1837" s="1097"/>
      <c r="AN1837" s="1097"/>
      <c r="AO1837" s="1097"/>
      <c r="AP1837" s="1097"/>
      <c r="AQ1837" s="1097"/>
      <c r="AR1837" s="1097"/>
      <c r="AS1837" s="1097"/>
      <c r="AT1837" s="1097"/>
      <c r="AU1837" s="1097"/>
      <c r="AV1837" s="1097"/>
      <c r="AW1837" s="1097"/>
      <c r="AX1837" s="1097"/>
      <c r="AY1837" s="1097"/>
      <c r="AZ1837" s="1097"/>
      <c r="BA1837" s="1097"/>
      <c r="BB1837" s="1097"/>
      <c r="BC1837" s="1097"/>
      <c r="BD1837" s="1097"/>
      <c r="BE1837" s="1097"/>
      <c r="BF1837" s="1097"/>
      <c r="BG1837" s="1097"/>
      <c r="BH1837" s="1097"/>
      <c r="BI1837" s="1097"/>
      <c r="BJ1837" s="1097"/>
      <c r="BK1837" s="1097"/>
      <c r="BL1837" s="1097"/>
      <c r="BM1837" s="1097"/>
      <c r="BN1837" s="1097"/>
      <c r="BO1837" s="1097"/>
      <c r="BP1837" s="1097"/>
      <c r="BQ1837" s="1097"/>
      <c r="BR1837" s="1097"/>
      <c r="BS1837" s="1097"/>
      <c r="BT1837" s="1097"/>
      <c r="BU1837" s="1097"/>
      <c r="BV1837" s="1097"/>
      <c r="BW1837" s="1097"/>
      <c r="BX1837" s="1097"/>
      <c r="BY1837" s="1097"/>
      <c r="BZ1837" s="14" t="b">
        <f>BZ1827</f>
        <v>1</v>
      </c>
    </row>
    <row r="1838" spans="1:78" s="1066" customFormat="1" ht="5.0999999999999996" customHeight="1" x14ac:dyDescent="0.25">
      <c r="A1838" s="1055"/>
      <c r="B1838" s="928"/>
      <c r="C1838" s="928"/>
      <c r="D1838" s="950"/>
      <c r="E1838" s="957"/>
      <c r="F1838" s="957"/>
      <c r="G1838" s="957"/>
      <c r="H1838" s="957"/>
      <c r="I1838" s="957"/>
      <c r="J1838" s="957"/>
      <c r="K1838" s="957"/>
      <c r="L1838" s="957"/>
      <c r="M1838" s="957"/>
      <c r="N1838" s="957"/>
      <c r="O1838" s="1056"/>
      <c r="P1838" s="1101"/>
      <c r="Q1838" s="1101"/>
      <c r="R1838" s="1101"/>
      <c r="S1838" s="1130"/>
      <c r="T1838" s="1097"/>
      <c r="U1838" s="1097"/>
      <c r="V1838" s="1097"/>
      <c r="W1838" s="1097"/>
      <c r="X1838" s="1097"/>
      <c r="Y1838" s="1097"/>
      <c r="Z1838" s="1097"/>
      <c r="AA1838" s="1097"/>
      <c r="AB1838" s="1097"/>
      <c r="AC1838" s="1097"/>
      <c r="AD1838" s="1097"/>
      <c r="AE1838" s="1097"/>
      <c r="AF1838" s="1097"/>
      <c r="AG1838" s="1097"/>
      <c r="AH1838" s="1097"/>
      <c r="AI1838" s="1097"/>
      <c r="AJ1838" s="1097"/>
      <c r="AK1838" s="1097"/>
      <c r="AL1838" s="1097"/>
      <c r="AM1838" s="1097"/>
      <c r="AN1838" s="1097"/>
      <c r="AO1838" s="1097"/>
      <c r="AP1838" s="1097"/>
      <c r="AQ1838" s="1097"/>
      <c r="AR1838" s="1097"/>
      <c r="AS1838" s="1097"/>
      <c r="AT1838" s="1097"/>
      <c r="AU1838" s="1097"/>
      <c r="AV1838" s="1097"/>
      <c r="AW1838" s="1097"/>
      <c r="AX1838" s="1097"/>
      <c r="AY1838" s="1097"/>
      <c r="AZ1838" s="1097"/>
      <c r="BA1838" s="1097"/>
      <c r="BB1838" s="1097"/>
      <c r="BC1838" s="1097"/>
      <c r="BD1838" s="1097"/>
      <c r="BE1838" s="1097"/>
      <c r="BF1838" s="1097"/>
      <c r="BG1838" s="1097"/>
      <c r="BH1838" s="1097"/>
      <c r="BI1838" s="1097"/>
      <c r="BJ1838" s="1097"/>
      <c r="BK1838" s="1097"/>
      <c r="BL1838" s="1097"/>
      <c r="BM1838" s="1097"/>
      <c r="BN1838" s="1097"/>
      <c r="BO1838" s="1097"/>
      <c r="BP1838" s="1097"/>
      <c r="BQ1838" s="1097"/>
      <c r="BR1838" s="1097"/>
      <c r="BS1838" s="1097"/>
      <c r="BT1838" s="1097"/>
      <c r="BU1838" s="1097"/>
      <c r="BV1838" s="1097"/>
      <c r="BW1838" s="1097"/>
      <c r="BX1838" s="1097"/>
      <c r="BY1838" s="1097"/>
      <c r="BZ1838" s="1097"/>
    </row>
    <row r="1839" spans="1:78" s="1066" customFormat="1" ht="12.75" customHeight="1" x14ac:dyDescent="0.25">
      <c r="A1839" s="1055"/>
      <c r="B1839" s="928"/>
      <c r="C1839" s="928"/>
      <c r="D1839" s="957"/>
      <c r="E1839" s="957"/>
      <c r="F1839" s="957"/>
      <c r="G1839" s="957"/>
      <c r="H1839" s="957"/>
      <c r="I1839" s="957"/>
      <c r="J1839" s="957"/>
      <c r="K1839" s="957"/>
      <c r="L1839" s="957"/>
      <c r="M1839" s="427" t="str">
        <f>Translations!$B$677</f>
        <v>ID dat voor deze source stream wordt gebruikt in het monitoringsplan:</v>
      </c>
      <c r="N1839" s="474"/>
      <c r="O1839" s="1056"/>
      <c r="P1839" s="1101"/>
      <c r="Q1839" s="1101"/>
      <c r="R1839" s="1101"/>
      <c r="S1839" s="1130"/>
      <c r="T1839" s="1097"/>
      <c r="U1839" s="1097"/>
      <c r="V1839" s="1097"/>
      <c r="W1839" s="1097"/>
      <c r="X1839" s="1097"/>
      <c r="Y1839" s="1097"/>
      <c r="Z1839" s="1097"/>
      <c r="AA1839" s="1097"/>
      <c r="AB1839" s="1097"/>
      <c r="AC1839" s="1097"/>
      <c r="AD1839" s="1097"/>
      <c r="AE1839" s="1097"/>
      <c r="AF1839" s="1097"/>
      <c r="AG1839" s="1097"/>
      <c r="AH1839" s="1097"/>
      <c r="AI1839" s="1097"/>
      <c r="AJ1839" s="1097"/>
      <c r="AK1839" s="1097"/>
      <c r="AL1839" s="1097"/>
      <c r="AM1839" s="1097"/>
      <c r="AN1839" s="1097"/>
      <c r="AO1839" s="1097"/>
      <c r="AP1839" s="1097"/>
      <c r="AQ1839" s="1097"/>
      <c r="AR1839" s="1097"/>
      <c r="AS1839" s="1097"/>
      <c r="AT1839" s="1097"/>
      <c r="AU1839" s="1097"/>
      <c r="AV1839" s="1097"/>
      <c r="AW1839" s="1097"/>
      <c r="AX1839" s="1097"/>
      <c r="AY1839" s="1097"/>
      <c r="AZ1839" s="1097"/>
      <c r="BA1839" s="1097"/>
      <c r="BB1839" s="1097"/>
      <c r="BC1839" s="1097"/>
      <c r="BD1839" s="1097"/>
      <c r="BE1839" s="1097"/>
      <c r="BF1839" s="1097"/>
      <c r="BG1839" s="1097"/>
      <c r="BH1839" s="1097"/>
      <c r="BI1839" s="1097"/>
      <c r="BJ1839" s="1097"/>
      <c r="BK1839" s="1097"/>
      <c r="BL1839" s="1097"/>
      <c r="BM1839" s="1097"/>
      <c r="BN1839" s="1097"/>
      <c r="BO1839" s="1097"/>
      <c r="BP1839" s="1097"/>
      <c r="BQ1839" s="1097"/>
      <c r="BR1839" s="1097"/>
      <c r="BS1839" s="1097"/>
      <c r="BT1839" s="1097"/>
      <c r="BU1839" s="1097"/>
      <c r="BV1839" s="1097"/>
      <c r="BW1839" s="1097"/>
      <c r="BX1839" s="1097"/>
      <c r="BY1839" s="1097"/>
      <c r="BZ1839" s="14" t="b">
        <f>BZ1837</f>
        <v>1</v>
      </c>
    </row>
    <row r="1840" spans="1:78" s="1066" customFormat="1" ht="5.0999999999999996" customHeight="1" x14ac:dyDescent="0.25">
      <c r="A1840" s="1131"/>
      <c r="D1840" s="954"/>
      <c r="O1840" s="1118"/>
      <c r="P1840" s="1107"/>
      <c r="Q1840" s="1107"/>
      <c r="R1840" s="1107"/>
      <c r="S1840" s="1097"/>
      <c r="T1840" s="1097"/>
      <c r="U1840" s="1097"/>
      <c r="V1840" s="1097"/>
      <c r="W1840" s="1097"/>
      <c r="X1840" s="1097"/>
      <c r="Y1840" s="1097"/>
      <c r="Z1840" s="1097"/>
      <c r="AA1840" s="1097"/>
      <c r="AB1840" s="1097"/>
      <c r="AC1840" s="1097"/>
      <c r="AD1840" s="1097"/>
      <c r="AE1840" s="1097"/>
      <c r="AF1840" s="1097"/>
      <c r="AG1840" s="1097"/>
      <c r="AH1840" s="1097"/>
      <c r="AI1840" s="1097"/>
      <c r="AJ1840" s="1097"/>
      <c r="AK1840" s="1097"/>
      <c r="AL1840" s="1097"/>
      <c r="AM1840" s="1097"/>
      <c r="AN1840" s="1097"/>
      <c r="AO1840" s="1097"/>
      <c r="AP1840" s="1097"/>
      <c r="AQ1840" s="1097"/>
      <c r="AR1840" s="1097"/>
      <c r="AS1840" s="1097"/>
      <c r="AT1840" s="1097"/>
      <c r="AU1840" s="1097"/>
      <c r="AV1840" s="1097"/>
      <c r="AW1840" s="1097"/>
      <c r="AX1840" s="1097"/>
      <c r="AY1840" s="1097"/>
      <c r="AZ1840" s="1097"/>
      <c r="BA1840" s="1097"/>
      <c r="BB1840" s="1097"/>
      <c r="BC1840" s="1097"/>
      <c r="BD1840" s="1097"/>
      <c r="BE1840" s="1097"/>
      <c r="BF1840" s="1097"/>
      <c r="BG1840" s="1097"/>
      <c r="BH1840" s="1097"/>
      <c r="BI1840" s="1097"/>
      <c r="BJ1840" s="1097"/>
      <c r="BK1840" s="1097"/>
      <c r="BL1840" s="1097"/>
      <c r="BM1840" s="1097"/>
      <c r="BN1840" s="1097"/>
      <c r="BO1840" s="1097"/>
      <c r="BP1840" s="1097"/>
      <c r="BQ1840" s="1097"/>
      <c r="BR1840" s="1097"/>
      <c r="BS1840" s="1097"/>
      <c r="BT1840" s="1097"/>
      <c r="BU1840" s="1097"/>
      <c r="BV1840" s="1097"/>
      <c r="BW1840" s="1097"/>
      <c r="BX1840" s="1097"/>
      <c r="BY1840" s="1097"/>
      <c r="BZ1840" s="1097"/>
    </row>
    <row r="1841" spans="1:78" s="1066" customFormat="1" x14ac:dyDescent="0.25">
      <c r="A1841" s="1131"/>
      <c r="D1841" s="1856" t="str">
        <f>Translations!$B$160</f>
        <v>Eventuele opmerkingen:</v>
      </c>
      <c r="E1841" s="1857"/>
      <c r="F1841" s="1858"/>
      <c r="G1841" s="1859"/>
      <c r="H1841" s="1859"/>
      <c r="I1841" s="1859"/>
      <c r="J1841" s="1859"/>
      <c r="K1841" s="1859"/>
      <c r="L1841" s="1859"/>
      <c r="M1841" s="1859"/>
      <c r="N1841" s="1860"/>
      <c r="O1841" s="1118"/>
      <c r="P1841" s="1107"/>
      <c r="Q1841" s="1107"/>
      <c r="R1841" s="1107"/>
      <c r="S1841" s="1097"/>
      <c r="T1841" s="1097"/>
      <c r="U1841" s="1097"/>
      <c r="V1841" s="1097"/>
      <c r="W1841" s="1097"/>
      <c r="X1841" s="1097"/>
      <c r="Y1841" s="1097"/>
      <c r="Z1841" s="1097"/>
      <c r="AA1841" s="1097"/>
      <c r="AB1841" s="1097"/>
      <c r="AC1841" s="1097"/>
      <c r="AD1841" s="1097"/>
      <c r="AE1841" s="1097"/>
      <c r="AF1841" s="1097"/>
      <c r="AG1841" s="1097"/>
      <c r="AH1841" s="1097"/>
      <c r="AI1841" s="1097"/>
      <c r="AJ1841" s="1097"/>
      <c r="AK1841" s="1097"/>
      <c r="AL1841" s="1097"/>
      <c r="AM1841" s="1097"/>
      <c r="AN1841" s="1097"/>
      <c r="AO1841" s="1097"/>
      <c r="AP1841" s="1097"/>
      <c r="AQ1841" s="1097"/>
      <c r="AR1841" s="1097"/>
      <c r="AS1841" s="1097"/>
      <c r="AT1841" s="1097"/>
      <c r="AU1841" s="1097"/>
      <c r="AV1841" s="1097"/>
      <c r="AW1841" s="1097"/>
      <c r="AX1841" s="1097"/>
      <c r="AY1841" s="1097"/>
      <c r="AZ1841" s="1097"/>
      <c r="BA1841" s="1097"/>
      <c r="BB1841" s="1097"/>
      <c r="BC1841" s="1097"/>
      <c r="BD1841" s="1097"/>
      <c r="BE1841" s="1097"/>
      <c r="BF1841" s="1097"/>
      <c r="BG1841" s="1097"/>
      <c r="BH1841" s="1097"/>
      <c r="BI1841" s="1097"/>
      <c r="BJ1841" s="1097"/>
      <c r="BK1841" s="1097"/>
      <c r="BL1841" s="1097"/>
      <c r="BM1841" s="1097"/>
      <c r="BN1841" s="1097"/>
      <c r="BO1841" s="1097"/>
      <c r="BP1841" s="1097"/>
      <c r="BQ1841" s="1097"/>
      <c r="BR1841" s="1097"/>
      <c r="BS1841" s="1097"/>
      <c r="BT1841" s="1097"/>
      <c r="BU1841" s="1097"/>
      <c r="BV1841" s="1097"/>
      <c r="BW1841" s="1097"/>
      <c r="BX1841" s="1097"/>
      <c r="BY1841" s="1097"/>
      <c r="BZ1841" s="14" t="b">
        <f>BZ1837</f>
        <v>1</v>
      </c>
    </row>
    <row r="1842" spans="1:78" s="931" customFormat="1" ht="12.75" customHeight="1" thickBot="1" x14ac:dyDescent="0.3">
      <c r="A1842" s="1055"/>
      <c r="B1842" s="957"/>
      <c r="C1842" s="1087"/>
      <c r="D1842" s="960"/>
      <c r="E1842" s="1089"/>
      <c r="F1842" s="1087"/>
      <c r="G1842" s="1132"/>
      <c r="H1842" s="1132"/>
      <c r="I1842" s="1132"/>
      <c r="J1842" s="1132"/>
      <c r="K1842" s="1132"/>
      <c r="L1842" s="1132"/>
      <c r="M1842" s="1132"/>
      <c r="N1842" s="1132"/>
      <c r="O1842" s="1092"/>
      <c r="P1842" s="1093"/>
      <c r="Q1842" s="1093"/>
      <c r="R1842" s="1093"/>
      <c r="S1842" s="930"/>
      <c r="T1842" s="930"/>
      <c r="U1842" s="1133"/>
      <c r="V1842" s="930"/>
      <c r="W1842" s="930"/>
      <c r="X1842" s="1133"/>
      <c r="Y1842" s="930"/>
      <c r="Z1842" s="930"/>
      <c r="AA1842" s="930"/>
      <c r="AB1842" s="930"/>
      <c r="AC1842" s="930"/>
      <c r="AD1842" s="930"/>
      <c r="AE1842" s="930"/>
      <c r="AF1842" s="930"/>
      <c r="AG1842" s="930"/>
      <c r="AH1842" s="930"/>
      <c r="AI1842" s="930"/>
      <c r="AJ1842" s="930"/>
      <c r="AK1842" s="930"/>
      <c r="AL1842" s="930"/>
      <c r="AM1842" s="930"/>
      <c r="AN1842" s="930"/>
      <c r="AO1842" s="930"/>
      <c r="AP1842" s="930"/>
      <c r="AQ1842" s="930"/>
      <c r="AR1842" s="930"/>
      <c r="AS1842" s="930"/>
      <c r="AT1842" s="930"/>
      <c r="AU1842" s="930"/>
      <c r="AV1842" s="930"/>
      <c r="AW1842" s="930"/>
      <c r="AX1842" s="930"/>
      <c r="AY1842" s="930"/>
      <c r="AZ1842" s="930"/>
      <c r="BA1842" s="930"/>
      <c r="BB1842" s="930"/>
      <c r="BC1842" s="930"/>
      <c r="BD1842" s="930"/>
      <c r="BE1842" s="930"/>
      <c r="BF1842" s="930"/>
      <c r="BG1842" s="930"/>
      <c r="BH1842" s="930"/>
      <c r="BI1842" s="1097"/>
      <c r="BJ1842" s="1097"/>
      <c r="BK1842" s="1097"/>
      <c r="BL1842" s="930"/>
      <c r="BM1842" s="930"/>
      <c r="BN1842" s="930"/>
      <c r="BO1842" s="930"/>
      <c r="BP1842" s="930"/>
      <c r="BQ1842" s="930"/>
      <c r="BR1842" s="930"/>
      <c r="BS1842" s="930"/>
      <c r="BT1842" s="930"/>
      <c r="BU1842" s="930"/>
      <c r="BV1842" s="930"/>
      <c r="BW1842" s="930"/>
      <c r="BX1842" s="930"/>
      <c r="BY1842" s="930"/>
      <c r="BZ1842" s="930"/>
    </row>
    <row r="1843" spans="1:78" s="931" customFormat="1" ht="12.75" customHeight="1" thickBot="1" x14ac:dyDescent="0.3">
      <c r="A1843" s="1090"/>
      <c r="B1843" s="957"/>
      <c r="C1843" s="957"/>
      <c r="D1843" s="954"/>
      <c r="E1843" s="1062"/>
      <c r="F1843" s="957"/>
      <c r="G1843" s="1091"/>
      <c r="H1843" s="1091"/>
      <c r="I1843" s="1091"/>
      <c r="J1843" s="1091"/>
      <c r="K1843" s="957"/>
      <c r="L1843" s="1091"/>
      <c r="M1843" s="1091"/>
      <c r="N1843" s="1091"/>
      <c r="O1843" s="1092"/>
      <c r="P1843" s="1093"/>
      <c r="Q1843" s="1093"/>
      <c r="R1843" s="1093"/>
      <c r="S1843" s="1070"/>
      <c r="T1843" s="12" t="str">
        <f>IF(ISBLANK(E1844),"",MATCH(E1844,CNTR_SourceStreamNames,0))</f>
        <v/>
      </c>
      <c r="U1843" s="430" t="str">
        <f>IF(ISBLANK(E1844),"",INDEX(B_InstallationDescription!$D$53:$D$127,MATCH(E1844,CNTR_SourceStreamNames,0)))</f>
        <v/>
      </c>
      <c r="V1843" s="1072"/>
      <c r="W1843" s="937"/>
      <c r="X1843" s="937"/>
      <c r="Y1843" s="937"/>
      <c r="Z1843" s="930"/>
      <c r="AA1843" s="930"/>
      <c r="AB1843" s="930"/>
      <c r="AC1843" s="930"/>
      <c r="AD1843" s="930"/>
      <c r="AE1843" s="930"/>
      <c r="AF1843" s="930"/>
      <c r="AG1843" s="930"/>
      <c r="AH1843" s="930"/>
      <c r="AI1843" s="930"/>
      <c r="AJ1843" s="930"/>
      <c r="AK1843" s="1025"/>
      <c r="AL1843" s="930"/>
      <c r="AM1843" s="930"/>
      <c r="AN1843" s="930"/>
      <c r="AO1843" s="930"/>
      <c r="AP1843" s="930"/>
      <c r="AQ1843" s="930"/>
      <c r="AR1843" s="930"/>
      <c r="AS1843" s="930"/>
      <c r="AT1843" s="930"/>
      <c r="AU1843" s="930"/>
      <c r="AV1843" s="930"/>
      <c r="AW1843" s="930"/>
      <c r="AX1843" s="930"/>
      <c r="AY1843" s="930"/>
      <c r="AZ1843" s="930"/>
      <c r="BA1843" s="930"/>
      <c r="BB1843" s="930"/>
      <c r="BC1843" s="930"/>
      <c r="BD1843" s="930"/>
      <c r="BE1843" s="930"/>
      <c r="BF1843" s="930"/>
      <c r="BG1843" s="930"/>
      <c r="BH1843" s="937"/>
      <c r="BI1843" s="937"/>
      <c r="BJ1843" s="937"/>
      <c r="BK1843" s="937"/>
      <c r="BL1843" s="937"/>
      <c r="BM1843" s="937"/>
      <c r="BN1843" s="937"/>
      <c r="BO1843" s="937"/>
      <c r="BP1843" s="937"/>
      <c r="BQ1843" s="937"/>
      <c r="BR1843" s="937"/>
      <c r="BS1843" s="937"/>
      <c r="BT1843" s="937"/>
      <c r="BU1843" s="937"/>
      <c r="BV1843" s="937"/>
      <c r="BW1843" s="937"/>
      <c r="BX1843" s="937"/>
      <c r="BY1843" s="937"/>
      <c r="BZ1843" s="336" t="s">
        <v>268</v>
      </c>
    </row>
    <row r="1844" spans="1:78" s="1066" customFormat="1" ht="15" customHeight="1" thickBot="1" x14ac:dyDescent="0.3">
      <c r="A1844" s="498" t="str">
        <f>IF(E1844="","","PRINT")</f>
        <v/>
      </c>
      <c r="B1844" s="928"/>
      <c r="C1844" s="429">
        <f>C1817+1</f>
        <v>67</v>
      </c>
      <c r="D1844" s="928"/>
      <c r="E1844" s="1851"/>
      <c r="F1844" s="1852"/>
      <c r="G1844" s="1852"/>
      <c r="H1844" s="1852"/>
      <c r="I1844" s="1852"/>
      <c r="J1844" s="1853"/>
      <c r="K1844" s="1845" t="str">
        <f>IF(E1845="","",INDEX(EUwideConstants!$F$338:$F$379,MATCH(E1845,EUConst_TierActivityListNames,0)))</f>
        <v/>
      </c>
      <c r="L1844" s="1846"/>
      <c r="M1844" s="338" t="str">
        <f>Translations!$B$665</f>
        <v>Fossiel CO2:</v>
      </c>
      <c r="N1844" s="622" t="str">
        <f>IF(SUM(check!A2045:A2054)=0,IF(N1846&lt;&gt;"",N1846,IF(OR(K1844="",T1845=TRUE),"",INDEX(BC1858:BE1858,MATCH(K1844,BC1854:BE1854,0)))),"")</f>
        <v/>
      </c>
      <c r="O1844" s="476" t="s">
        <v>266</v>
      </c>
      <c r="P1844" s="688" t="str">
        <f>IF(AND(E1844&lt;&gt;"",COUNTIF(P1845:$P$2089,"PRINT")=0),"PRINT","")</f>
        <v/>
      </c>
      <c r="Q1844" s="207" t="str">
        <f>EUconst_SumCO2 &amp; "_" &amp; K1844</f>
        <v>SUM_CO2_</v>
      </c>
      <c r="R1844" s="1093"/>
      <c r="S1844" s="1070"/>
      <c r="T1844" s="343" t="s">
        <v>391</v>
      </c>
      <c r="U1844" s="1070"/>
      <c r="V1844" s="1072"/>
      <c r="W1844" s="937"/>
      <c r="X1844" s="930"/>
      <c r="Y1844" s="930"/>
      <c r="Z1844" s="930"/>
      <c r="AA1844" s="930"/>
      <c r="AB1844" s="930"/>
      <c r="AC1844" s="930"/>
      <c r="AD1844" s="930"/>
      <c r="AE1844" s="930"/>
      <c r="AF1844" s="930"/>
      <c r="AG1844" s="930"/>
      <c r="AH1844" s="930"/>
      <c r="AI1844" s="1096"/>
      <c r="AJ1844" s="1096"/>
      <c r="AK1844" s="1096"/>
      <c r="AL1844" s="1096"/>
      <c r="AM1844" s="1096"/>
      <c r="AN1844" s="1096"/>
      <c r="AO1844" s="1096"/>
      <c r="AP1844" s="1096"/>
      <c r="AQ1844" s="1096"/>
      <c r="AR1844" s="1096"/>
      <c r="AS1844" s="1096"/>
      <c r="AT1844" s="1096"/>
      <c r="AU1844" s="1096"/>
      <c r="AV1844" s="1096"/>
      <c r="AW1844" s="1096"/>
      <c r="AX1844" s="1096"/>
      <c r="AY1844" s="1096"/>
      <c r="AZ1844" s="1096"/>
      <c r="BA1844" s="1096"/>
      <c r="BB1844" s="1096"/>
      <c r="BC1844" s="1096"/>
      <c r="BD1844" s="1096"/>
      <c r="BE1844" s="1096"/>
      <c r="BF1844" s="1096"/>
      <c r="BG1844" s="1096"/>
      <c r="BH1844" s="500">
        <f>AR1854</f>
        <v>0</v>
      </c>
      <c r="BI1844" s="500" t="e">
        <f>AJ1854</f>
        <v>#N/A</v>
      </c>
      <c r="BJ1844" s="500">
        <f>AR1856</f>
        <v>0</v>
      </c>
      <c r="BK1844" s="500" t="str">
        <f>AJ1856</f>
        <v/>
      </c>
      <c r="BL1844" s="500">
        <f>AR1857</f>
        <v>0</v>
      </c>
      <c r="BM1844" s="500" t="str">
        <f>AJ1857</f>
        <v/>
      </c>
      <c r="BN1844" s="500">
        <f>AR1858</f>
        <v>1</v>
      </c>
      <c r="BO1844" s="500">
        <f>AR1859</f>
        <v>1</v>
      </c>
      <c r="BP1844" s="500">
        <f>AR1860</f>
        <v>0</v>
      </c>
      <c r="BQ1844" s="500" t="str">
        <f>AJ1860</f>
        <v/>
      </c>
      <c r="BR1844" s="500">
        <f>AR1861</f>
        <v>0</v>
      </c>
      <c r="BS1844" s="500">
        <f>AR1862</f>
        <v>0</v>
      </c>
      <c r="BT1844" s="500" t="str">
        <f>N1844</f>
        <v/>
      </c>
      <c r="BU1844" s="500" t="str">
        <f>N1845</f>
        <v/>
      </c>
      <c r="BV1844" s="500" t="str">
        <f>R1847</f>
        <v/>
      </c>
      <c r="BW1844" s="500" t="str">
        <f>R1853</f>
        <v/>
      </c>
      <c r="BX1844" s="500" t="str">
        <f>R1854</f>
        <v/>
      </c>
      <c r="BY1844" s="937"/>
      <c r="BZ1844" s="431" t="b">
        <f>CNTR_CalcRelevant=EUconst_NotRelevant</f>
        <v>1</v>
      </c>
    </row>
    <row r="1845" spans="1:78" s="1066" customFormat="1" ht="15" customHeight="1" thickBot="1" x14ac:dyDescent="0.3">
      <c r="A1845" s="1055"/>
      <c r="B1845" s="928"/>
      <c r="C1845" s="928"/>
      <c r="D1845" s="928"/>
      <c r="E1845" s="1847" t="str">
        <f>IF(ISBLANK(E1844),"",IF(INDEX(B_InstallationDescription!$E$53:$E$127,MATCH(U1843,B_InstallationDescription!$D$53:$D$127,0))&gt;0,INDEX(B_InstallationDescription!$E$53:$E$127,MATCH(U1843,B_InstallationDescription!$D$53:$D$127,0)),""))</f>
        <v/>
      </c>
      <c r="F1845" s="1848"/>
      <c r="G1845" s="1848"/>
      <c r="H1845" s="1848"/>
      <c r="I1845" s="1848"/>
      <c r="J1845" s="1849"/>
      <c r="M1845" s="201" t="str">
        <f>Translations!$B$666</f>
        <v>Bio CO2:</v>
      </c>
      <c r="N1845" s="623" t="str">
        <f>IF(OR(K1844="",T1845=TRUE),"",INDEX(BC1857:BE1857,MATCH(K1844,BC1854:BE1854,0)))</f>
        <v/>
      </c>
      <c r="O1845" s="477" t="s">
        <v>266</v>
      </c>
      <c r="P1845" s="1093"/>
      <c r="Q1845" s="207" t="str">
        <f>EUconst_SumBioCO2 &amp; "_" &amp; K1844</f>
        <v>SUM_bioCO2_</v>
      </c>
      <c r="R1845" s="1093"/>
      <c r="S1845" s="1070"/>
      <c r="T1845" s="22" t="str">
        <f>IF(E1845="","",MATCH(E1845,EUConst_TierActivityListNames,0)&gt;40)</f>
        <v/>
      </c>
      <c r="U1845" s="1070"/>
      <c r="V1845" s="1072"/>
      <c r="W1845" s="937"/>
      <c r="X1845" s="930"/>
      <c r="Y1845" s="12" t="s">
        <v>93</v>
      </c>
      <c r="Z1845" s="1097"/>
      <c r="AA1845" s="1097"/>
      <c r="AB1845" s="1097"/>
      <c r="AC1845" s="1097"/>
      <c r="AD1845" s="1097"/>
      <c r="AE1845" s="12" t="s">
        <v>300</v>
      </c>
      <c r="AF1845" s="930"/>
      <c r="AG1845" s="1098"/>
      <c r="AH1845" s="1097"/>
      <c r="AI1845" s="1097"/>
      <c r="AJ1845" s="1098"/>
      <c r="AK1845" s="1098"/>
      <c r="AL1845" s="1096"/>
      <c r="AM1845" s="12" t="s">
        <v>306</v>
      </c>
      <c r="AN1845" s="1099"/>
      <c r="AO1845" s="1099"/>
      <c r="AP1845" s="1097"/>
      <c r="AQ1845" s="1097"/>
      <c r="AR1845" s="1097"/>
      <c r="AS1845" s="1097"/>
      <c r="AT1845" s="1097"/>
      <c r="AU1845" s="1097"/>
      <c r="AV1845" s="12" t="s">
        <v>314</v>
      </c>
      <c r="AW1845" s="1097"/>
      <c r="AX1845" s="1100"/>
      <c r="AY1845" s="1097"/>
      <c r="AZ1845" s="1097"/>
      <c r="BA1845" s="1097"/>
      <c r="BB1845" s="12" t="s">
        <v>218</v>
      </c>
      <c r="BC1845" s="1097"/>
      <c r="BD1845" s="1097"/>
      <c r="BE1845" s="1097"/>
      <c r="BF1845" s="1097"/>
      <c r="BG1845" s="12" t="s">
        <v>483</v>
      </c>
      <c r="BH1845" s="499" t="s">
        <v>553</v>
      </c>
      <c r="BI1845" s="499" t="s">
        <v>484</v>
      </c>
      <c r="BJ1845" s="499" t="s">
        <v>212</v>
      </c>
      <c r="BK1845" s="499" t="s">
        <v>485</v>
      </c>
      <c r="BL1845" s="499" t="s">
        <v>69</v>
      </c>
      <c r="BM1845" s="499" t="s">
        <v>486</v>
      </c>
      <c r="BN1845" s="499" t="s">
        <v>487</v>
      </c>
      <c r="BO1845" s="499" t="s">
        <v>488</v>
      </c>
      <c r="BP1845" s="499" t="s">
        <v>215</v>
      </c>
      <c r="BQ1845" s="499" t="s">
        <v>489</v>
      </c>
      <c r="BR1845" s="499" t="s">
        <v>490</v>
      </c>
      <c r="BS1845" s="499" t="s">
        <v>491</v>
      </c>
      <c r="BT1845" s="499" t="s">
        <v>289</v>
      </c>
      <c r="BU1845" s="499" t="s">
        <v>492</v>
      </c>
      <c r="BV1845" s="499" t="s">
        <v>495</v>
      </c>
      <c r="BW1845" s="499" t="s">
        <v>493</v>
      </c>
      <c r="BX1845" s="499" t="s">
        <v>494</v>
      </c>
      <c r="BY1845" s="1097"/>
      <c r="BZ1845" s="1097"/>
    </row>
    <row r="1846" spans="1:78" s="1066" customFormat="1" ht="5.0999999999999996" customHeight="1" thickBot="1" x14ac:dyDescent="0.3">
      <c r="A1846" s="1055"/>
      <c r="B1846" s="928"/>
      <c r="C1846" s="928"/>
      <c r="D1846" s="928"/>
      <c r="E1846" s="928"/>
      <c r="F1846" s="928"/>
      <c r="G1846" s="928"/>
      <c r="M1846" s="852"/>
      <c r="N1846" s="852"/>
      <c r="O1846" s="1056"/>
      <c r="P1846" s="1101"/>
      <c r="Q1846" s="1101"/>
      <c r="R1846" s="1101"/>
      <c r="S1846" s="1070"/>
      <c r="T1846" s="1070"/>
      <c r="U1846" s="1070"/>
      <c r="V1846" s="1072"/>
      <c r="W1846" s="1097"/>
      <c r="X1846" s="1097"/>
      <c r="Y1846" s="1093"/>
      <c r="Z1846" s="1097"/>
      <c r="AA1846" s="1097"/>
      <c r="AB1846" s="1097"/>
      <c r="AC1846" s="1097"/>
      <c r="AD1846" s="1097"/>
      <c r="AE1846" s="1097"/>
      <c r="AF1846" s="930"/>
      <c r="AG1846" s="1097"/>
      <c r="AH1846" s="1097"/>
      <c r="AI1846" s="1097"/>
      <c r="AJ1846" s="1098"/>
      <c r="AK1846" s="1098"/>
      <c r="AL1846" s="1096"/>
      <c r="AM1846" s="1097"/>
      <c r="AN1846" s="1097"/>
      <c r="AO1846" s="1097"/>
      <c r="AP1846" s="1097"/>
      <c r="AQ1846" s="1097"/>
      <c r="AR1846" s="1097"/>
      <c r="AS1846" s="1097"/>
      <c r="AT1846" s="1097"/>
      <c r="AU1846" s="1097"/>
      <c r="AV1846" s="1097"/>
      <c r="AW1846" s="1097"/>
      <c r="AX1846" s="1097"/>
      <c r="AY1846" s="1097"/>
      <c r="AZ1846" s="1097"/>
      <c r="BA1846" s="1097"/>
      <c r="BB1846" s="1097"/>
      <c r="BC1846" s="1097"/>
      <c r="BD1846" s="1097"/>
      <c r="BE1846" s="1097"/>
      <c r="BF1846" s="1097"/>
      <c r="BG1846" s="1097"/>
      <c r="BH1846" s="1097"/>
      <c r="BI1846" s="1097"/>
      <c r="BJ1846" s="1097"/>
      <c r="BK1846" s="1097"/>
      <c r="BL1846" s="1097"/>
      <c r="BM1846" s="1097"/>
      <c r="BN1846" s="1097"/>
      <c r="BO1846" s="1097"/>
      <c r="BP1846" s="1097"/>
      <c r="BQ1846" s="1097"/>
      <c r="BR1846" s="1097"/>
      <c r="BS1846" s="1097"/>
      <c r="BT1846" s="1097"/>
      <c r="BU1846" s="1097"/>
      <c r="BV1846" s="1097"/>
      <c r="BW1846" s="1097"/>
      <c r="BX1846" s="1097"/>
      <c r="BY1846" s="1097"/>
      <c r="BZ1846" s="1097"/>
    </row>
    <row r="1847" spans="1:78" s="1066" customFormat="1" ht="12.75" customHeight="1" thickBot="1" x14ac:dyDescent="0.3">
      <c r="A1847" s="1055"/>
      <c r="B1847" s="928"/>
      <c r="C1847" s="928"/>
      <c r="D1847" s="928"/>
      <c r="E1847" s="1838" t="str">
        <f>IF(E1844="","",IF(T1845=TRUE,HYPERLINK("#JUMP_14",EUconst_MsgGoOnPFC),HYPERLINK("#JUMP_E_8",EUconst_FurtherGuidancePoint1)))</f>
        <v/>
      </c>
      <c r="F1847" s="1838"/>
      <c r="G1847" s="1838"/>
      <c r="H1847" s="1838"/>
      <c r="I1847" s="1838"/>
      <c r="J1847" s="1838"/>
      <c r="K1847" s="1838"/>
      <c r="L1847" s="1838"/>
      <c r="M1847" s="1838"/>
      <c r="N1847" s="852"/>
      <c r="O1847" s="1315" t="str">
        <f>+IF($K$2170&gt;0,"GEEN DUBBELE INVOER VOOR 1 SOURCESTREAM","")</f>
        <v/>
      </c>
      <c r="P1847" s="1101"/>
      <c r="Q1847" s="207" t="str">
        <f>EUconst_SumNonSustBioCO2 &amp; "_" &amp; K1844</f>
        <v>SUM_bioNonSustCO2_</v>
      </c>
      <c r="R1847" s="472" t="str">
        <f>IF(OR(K1844="",T1845=TRUE),"",ROUND(INDEX(BC1856:BE1856,MATCH(K1844,BC1854:BE1854,0)),0))</f>
        <v/>
      </c>
      <c r="S1847" s="1070"/>
      <c r="T1847" s="1070"/>
      <c r="U1847" s="1070"/>
      <c r="V1847" s="1097"/>
      <c r="W1847" s="1097"/>
      <c r="X1847" s="1097"/>
      <c r="Y1847" s="930"/>
      <c r="Z1847" s="1097"/>
      <c r="AA1847" s="1097"/>
      <c r="AB1847" s="1097"/>
      <c r="AC1847" s="1097"/>
      <c r="AD1847" s="1097"/>
      <c r="AE1847" s="1097"/>
      <c r="AF1847" s="930"/>
      <c r="AG1847" s="1097"/>
      <c r="AH1847" s="1097"/>
      <c r="AI1847" s="1097"/>
      <c r="AJ1847" s="1098"/>
      <c r="AK1847" s="1098"/>
      <c r="AL1847" s="1096"/>
      <c r="AM1847" s="1097"/>
      <c r="AN1847" s="1097"/>
      <c r="AO1847" s="1097"/>
      <c r="AP1847" s="1097"/>
      <c r="AQ1847" s="1097"/>
      <c r="AR1847" s="1097"/>
      <c r="AS1847" s="1097"/>
      <c r="AT1847" s="1097"/>
      <c r="AU1847" s="1097"/>
      <c r="AV1847" s="1097"/>
      <c r="AW1847" s="1097"/>
      <c r="AX1847" s="1097"/>
      <c r="AY1847" s="1097"/>
      <c r="AZ1847" s="1097"/>
      <c r="BA1847" s="1097"/>
      <c r="BB1847" s="1097"/>
      <c r="BC1847" s="1097"/>
      <c r="BD1847" s="1097"/>
      <c r="BE1847" s="1097"/>
      <c r="BF1847" s="1097"/>
      <c r="BG1847" s="1097"/>
      <c r="BH1847" s="1097"/>
      <c r="BI1847" s="1097"/>
      <c r="BJ1847" s="1097"/>
      <c r="BK1847" s="1097"/>
      <c r="BL1847" s="1097"/>
      <c r="BM1847" s="1097"/>
      <c r="BN1847" s="1097"/>
      <c r="BO1847" s="1097"/>
      <c r="BP1847" s="1097"/>
      <c r="BQ1847" s="1097"/>
      <c r="BR1847" s="1097"/>
      <c r="BS1847" s="1097"/>
      <c r="BT1847" s="1097"/>
      <c r="BU1847" s="1097"/>
      <c r="BV1847" s="1097"/>
      <c r="BW1847" s="1097"/>
      <c r="BX1847" s="1097"/>
      <c r="BY1847" s="1097"/>
      <c r="BZ1847" s="1097"/>
    </row>
    <row r="1848" spans="1:78" s="1066" customFormat="1" ht="5.0999999999999996" customHeight="1" thickBot="1" x14ac:dyDescent="0.3">
      <c r="A1848" s="1055"/>
      <c r="B1848" s="928"/>
      <c r="C1848" s="928"/>
      <c r="D1848" s="928"/>
      <c r="E1848" s="928"/>
      <c r="F1848" s="928"/>
      <c r="G1848" s="928"/>
      <c r="M1848" s="852"/>
      <c r="N1848" s="852"/>
      <c r="O1848" s="1056"/>
      <c r="P1848" s="1070"/>
      <c r="Q1848" s="1070"/>
      <c r="R1848" s="1070"/>
      <c r="S1848" s="1070"/>
      <c r="T1848" s="1070"/>
      <c r="U1848" s="1070"/>
      <c r="V1848" s="1097"/>
      <c r="W1848" s="1097"/>
      <c r="X1848" s="1097"/>
      <c r="Y1848" s="1093"/>
      <c r="Z1848" s="1097"/>
      <c r="AA1848" s="1097"/>
      <c r="AB1848" s="1097"/>
      <c r="AC1848" s="1097"/>
      <c r="AD1848" s="1097"/>
      <c r="AE1848" s="1097"/>
      <c r="AF1848" s="930"/>
      <c r="AG1848" s="1097"/>
      <c r="AH1848" s="1097"/>
      <c r="AI1848" s="1097"/>
      <c r="AJ1848" s="1098"/>
      <c r="AK1848" s="1098"/>
      <c r="AL1848" s="1096"/>
      <c r="AM1848" s="1097"/>
      <c r="AN1848" s="1097"/>
      <c r="AO1848" s="1097"/>
      <c r="AP1848" s="1097"/>
      <c r="AQ1848" s="1097"/>
      <c r="AR1848" s="1097"/>
      <c r="AS1848" s="1097"/>
      <c r="AT1848" s="1097"/>
      <c r="AU1848" s="1097"/>
      <c r="AV1848" s="1097"/>
      <c r="AW1848" s="1097"/>
      <c r="AX1848" s="1097"/>
      <c r="AY1848" s="1097"/>
      <c r="AZ1848" s="1097"/>
      <c r="BA1848" s="1097"/>
      <c r="BB1848" s="1097"/>
      <c r="BC1848" s="1097"/>
      <c r="BD1848" s="1097"/>
      <c r="BE1848" s="1097"/>
      <c r="BF1848" s="1097"/>
      <c r="BG1848" s="1097"/>
      <c r="BH1848" s="1097"/>
      <c r="BI1848" s="1097"/>
      <c r="BJ1848" s="1097"/>
      <c r="BK1848" s="1097"/>
      <c r="BL1848" s="1097"/>
      <c r="BM1848" s="1097"/>
      <c r="BN1848" s="1097"/>
      <c r="BO1848" s="1097"/>
      <c r="BP1848" s="1097"/>
      <c r="BQ1848" s="1097"/>
      <c r="BR1848" s="1097"/>
      <c r="BS1848" s="1097"/>
      <c r="BT1848" s="1097"/>
      <c r="BU1848" s="1097"/>
      <c r="BV1848" s="1097"/>
      <c r="BW1848" s="1097"/>
      <c r="BX1848" s="1097"/>
      <c r="BY1848" s="1097"/>
      <c r="BZ1848" s="1097"/>
    </row>
    <row r="1849" spans="1:78" s="1066" customFormat="1" ht="12.75" customHeight="1" thickBot="1" x14ac:dyDescent="0.3">
      <c r="A1849" s="1055"/>
      <c r="B1849" s="928"/>
      <c r="C1849" s="484" t="s">
        <v>4</v>
      </c>
      <c r="D1849" s="346" t="str">
        <f>Translations!$B$622</f>
        <v>AG:</v>
      </c>
      <c r="E1849" s="1839" t="str">
        <f>Translations!$B$667</f>
        <v>Zijn de AG gebaseerd op optelling van (gemeten) hoeveelheden (i.p.v. met één continue hoeveelheidsmeting)?</v>
      </c>
      <c r="F1849" s="1839"/>
      <c r="G1849" s="1839"/>
      <c r="H1849" s="1839"/>
      <c r="I1849" s="1839"/>
      <c r="J1849" s="1839"/>
      <c r="K1849" s="1839"/>
      <c r="L1849" s="705"/>
      <c r="M1849" s="692" t="str">
        <f>+IF(N1846="",IF(L1849="",IF(E1844="","",EUconst_ERR_Incomplete),""),"")</f>
        <v/>
      </c>
      <c r="O1849" s="1056"/>
      <c r="P1849" s="1070"/>
      <c r="Q1849" s="1070"/>
      <c r="R1849" s="1070"/>
      <c r="S1849" s="1070"/>
      <c r="T1849" s="1070"/>
      <c r="U1849" s="1070"/>
      <c r="V1849" s="1097"/>
      <c r="W1849" s="1097"/>
      <c r="X1849" s="1097"/>
      <c r="Y1849" s="1093"/>
      <c r="Z1849" s="1097"/>
      <c r="AA1849" s="1097"/>
      <c r="AB1849" s="1097"/>
      <c r="AC1849" s="699" t="b">
        <f>AND(E1844&lt;&gt;"",T1845&lt;&gt;TRUE)</f>
        <v>0</v>
      </c>
      <c r="AD1849" s="1097"/>
      <c r="AE1849" s="1097"/>
      <c r="AF1849" s="930"/>
      <c r="AG1849" s="1097"/>
      <c r="AH1849" s="1097"/>
      <c r="AI1849" s="1097"/>
      <c r="AJ1849" s="1098"/>
      <c r="AK1849" s="1098"/>
      <c r="AL1849" s="1096"/>
      <c r="AM1849" s="1097"/>
      <c r="AN1849" s="1097"/>
      <c r="AO1849" s="1097"/>
      <c r="AP1849" s="1097"/>
      <c r="AQ1849" s="1097"/>
      <c r="AR1849" s="1097"/>
      <c r="AS1849" s="1097"/>
      <c r="AT1849" s="699" t="b">
        <f>MSPara_BatchReportingMandatory&lt;&gt;TRUE</f>
        <v>0</v>
      </c>
      <c r="AU1849" s="1097"/>
      <c r="AV1849" s="1097"/>
      <c r="AW1849" s="1097"/>
      <c r="AX1849" s="1097"/>
      <c r="AY1849" s="1097"/>
      <c r="AZ1849" s="1097"/>
      <c r="BA1849" s="1097"/>
      <c r="BB1849" s="1097"/>
      <c r="BC1849" s="1097"/>
      <c r="BD1849" s="1097"/>
      <c r="BE1849" s="1097"/>
      <c r="BF1849" s="1097"/>
      <c r="BG1849" s="1097"/>
      <c r="BH1849" s="1097"/>
      <c r="BI1849" s="1097"/>
      <c r="BJ1849" s="1097"/>
      <c r="BK1849" s="1097"/>
      <c r="BL1849" s="1097"/>
      <c r="BM1849" s="1097"/>
      <c r="BN1849" s="1097"/>
      <c r="BO1849" s="1097"/>
      <c r="BP1849" s="1097"/>
      <c r="BQ1849" s="1097"/>
      <c r="BR1849" s="1097"/>
      <c r="BS1849" s="1097"/>
      <c r="BT1849" s="1097"/>
      <c r="BU1849" s="1097"/>
      <c r="BV1849" s="1097"/>
      <c r="BW1849" s="1097"/>
      <c r="BX1849" s="1097"/>
      <c r="BY1849" s="1097"/>
      <c r="BZ1849" s="699" t="b">
        <f>OR(CNTR_CalcRelevant=EUconst_NotRelevant,AND(COUNTA(CNTR_ListRelevantSections)&gt;0,OR(T1845=TRUE,E1844="")))</f>
        <v>1</v>
      </c>
    </row>
    <row r="1850" spans="1:78" s="1066" customFormat="1" ht="5.0999999999999996" customHeight="1" thickBot="1" x14ac:dyDescent="0.3">
      <c r="A1850" s="1055"/>
      <c r="B1850" s="928"/>
      <c r="C1850" s="928"/>
      <c r="D1850" s="928"/>
      <c r="E1850" s="928"/>
      <c r="F1850" s="928"/>
      <c r="G1850" s="928"/>
      <c r="H1850" s="957"/>
      <c r="I1850" s="957"/>
      <c r="J1850" s="957"/>
      <c r="K1850" s="957"/>
      <c r="L1850" s="957"/>
      <c r="M1850" s="1103"/>
      <c r="O1850" s="1056"/>
      <c r="P1850" s="1070"/>
      <c r="Q1850" s="1070"/>
      <c r="R1850" s="1070"/>
      <c r="S1850" s="1070"/>
      <c r="T1850" s="1070"/>
      <c r="U1850" s="1070"/>
      <c r="V1850" s="1097"/>
      <c r="W1850" s="1097"/>
      <c r="X1850" s="1097"/>
      <c r="Y1850" s="1093"/>
      <c r="Z1850" s="1097"/>
      <c r="AA1850" s="1097"/>
      <c r="AB1850" s="1097"/>
      <c r="AC1850" s="1100"/>
      <c r="AD1850" s="1097"/>
      <c r="AE1850" s="1097"/>
      <c r="AF1850" s="930"/>
      <c r="AG1850" s="1097"/>
      <c r="AH1850" s="1097"/>
      <c r="AI1850" s="1097"/>
      <c r="AJ1850" s="1098"/>
      <c r="AK1850" s="1098"/>
      <c r="AL1850" s="1096"/>
      <c r="AM1850" s="1097"/>
      <c r="AN1850" s="1097"/>
      <c r="AO1850" s="1097"/>
      <c r="AP1850" s="1097"/>
      <c r="AQ1850" s="1097"/>
      <c r="AR1850" s="1097"/>
      <c r="AS1850" s="1097"/>
      <c r="AT1850" s="1100"/>
      <c r="AU1850" s="1097"/>
      <c r="AV1850" s="1097"/>
      <c r="AW1850" s="1097"/>
      <c r="AX1850" s="1097"/>
      <c r="AY1850" s="1097"/>
      <c r="AZ1850" s="1097"/>
      <c r="BA1850" s="1097"/>
      <c r="BB1850" s="1097"/>
      <c r="BC1850" s="1097"/>
      <c r="BD1850" s="1097"/>
      <c r="BE1850" s="1097"/>
      <c r="BF1850" s="1097"/>
      <c r="BG1850" s="1097"/>
      <c r="BH1850" s="1097"/>
      <c r="BI1850" s="1097"/>
      <c r="BJ1850" s="1097"/>
      <c r="BK1850" s="1097"/>
      <c r="BL1850" s="1097"/>
      <c r="BM1850" s="1097"/>
      <c r="BN1850" s="1097"/>
      <c r="BO1850" s="1097"/>
      <c r="BP1850" s="1097"/>
      <c r="BQ1850" s="1097"/>
      <c r="BR1850" s="1097"/>
      <c r="BS1850" s="1097"/>
      <c r="BT1850" s="1097"/>
      <c r="BU1850" s="1097"/>
      <c r="BV1850" s="1097"/>
      <c r="BW1850" s="1097"/>
      <c r="BX1850" s="1097"/>
      <c r="BY1850" s="1097"/>
      <c r="BZ1850" s="1100"/>
    </row>
    <row r="1851" spans="1:78" s="1066" customFormat="1" ht="12.75" customHeight="1" thickBot="1" x14ac:dyDescent="0.3">
      <c r="A1851" s="1055"/>
      <c r="B1851" s="928"/>
      <c r="C1851" s="484" t="s">
        <v>5</v>
      </c>
      <c r="D1851" s="346" t="str">
        <f>Translations!$B$622</f>
        <v>AG:</v>
      </c>
      <c r="E1851" s="690" t="str">
        <f>Translations!$B$668</f>
        <v>Begin:</v>
      </c>
      <c r="F1851" s="706"/>
      <c r="G1851" s="691" t="str">
        <f>Translations!$B$669</f>
        <v>Eind:</v>
      </c>
      <c r="H1851" s="706"/>
      <c r="I1851" s="691" t="str">
        <f>Translations!$B$670</f>
        <v>Invoer:</v>
      </c>
      <c r="J1851" s="706"/>
      <c r="K1851" s="691" t="str">
        <f>Translations!$B$671</f>
        <v>Uitvoer:</v>
      </c>
      <c r="L1851" s="706"/>
      <c r="M1851" s="692" t="str">
        <f>IF(N1846="",IF(AND(L1849=TRUE,COUNT(F1851,H1851,J1851,L1851)&lt;4),EUconst_ERR_Incomplete,""),"")</f>
        <v/>
      </c>
      <c r="O1851" s="1056"/>
      <c r="P1851" s="1070"/>
      <c r="Q1851" s="1070"/>
      <c r="R1851" s="1070"/>
      <c r="S1851" s="1070"/>
      <c r="T1851" s="1070"/>
      <c r="U1851" s="1070"/>
      <c r="V1851" s="1097"/>
      <c r="W1851" s="1097"/>
      <c r="X1851" s="1097"/>
      <c r="Y1851" s="1093"/>
      <c r="Z1851" s="1097"/>
      <c r="AA1851" s="1097"/>
      <c r="AB1851" s="1097"/>
      <c r="AC1851" s="699" t="b">
        <f>AC1849</f>
        <v>0</v>
      </c>
      <c r="AD1851" s="1097"/>
      <c r="AE1851" s="1097"/>
      <c r="AF1851" s="930"/>
      <c r="AG1851" s="1097"/>
      <c r="AH1851" s="1097"/>
      <c r="AI1851" s="1097"/>
      <c r="AJ1851" s="1098"/>
      <c r="AK1851" s="1098"/>
      <c r="AL1851" s="1096"/>
      <c r="AM1851" s="1097"/>
      <c r="AN1851" s="1097"/>
      <c r="AO1851" s="1097"/>
      <c r="AP1851" s="1097"/>
      <c r="AQ1851" s="1097"/>
      <c r="AR1851" s="1097"/>
      <c r="AS1851" s="1097"/>
      <c r="AT1851" s="699" t="b">
        <f>AND(AT1849=TRUE,L1849="")</f>
        <v>0</v>
      </c>
      <c r="AU1851" s="1097"/>
      <c r="AV1851" s="1097"/>
      <c r="AW1851" s="1097"/>
      <c r="AX1851" s="1097"/>
      <c r="AY1851" s="1097"/>
      <c r="AZ1851" s="1097"/>
      <c r="BA1851" s="1097"/>
      <c r="BB1851" s="1097"/>
      <c r="BC1851" s="1097"/>
      <c r="BD1851" s="1097"/>
      <c r="BE1851" s="1097"/>
      <c r="BF1851" s="1097"/>
      <c r="BG1851" s="1097"/>
      <c r="BH1851" s="1097"/>
      <c r="BI1851" s="1097"/>
      <c r="BJ1851" s="1097"/>
      <c r="BK1851" s="1097"/>
      <c r="BL1851" s="1097"/>
      <c r="BM1851" s="1097"/>
      <c r="BN1851" s="1097"/>
      <c r="BO1851" s="1097"/>
      <c r="BP1851" s="1097"/>
      <c r="BQ1851" s="1097"/>
      <c r="BR1851" s="1097"/>
      <c r="BS1851" s="1097"/>
      <c r="BT1851" s="1097"/>
      <c r="BU1851" s="1097"/>
      <c r="BV1851" s="1097"/>
      <c r="BW1851" s="1097"/>
      <c r="BX1851" s="1097"/>
      <c r="BY1851" s="1097"/>
      <c r="BZ1851" s="699" t="b">
        <f>OR(BZ1849,AND(NOT(ISBLANK(L1849)),L1849=FALSE))</f>
        <v>1</v>
      </c>
    </row>
    <row r="1852" spans="1:78" s="1066" customFormat="1" ht="5.0999999999999996" customHeight="1" thickBot="1" x14ac:dyDescent="0.3">
      <c r="A1852" s="1055"/>
      <c r="B1852" s="928"/>
      <c r="C1852" s="928"/>
      <c r="D1852" s="928"/>
      <c r="E1852" s="928"/>
      <c r="F1852" s="928"/>
      <c r="G1852" s="928"/>
      <c r="M1852" s="852"/>
      <c r="N1852" s="852"/>
      <c r="O1852" s="1056"/>
      <c r="P1852" s="1070"/>
      <c r="Q1852" s="1070"/>
      <c r="R1852" s="1070"/>
      <c r="S1852" s="1070"/>
      <c r="T1852" s="1070"/>
      <c r="U1852" s="1070"/>
      <c r="V1852" s="1097"/>
      <c r="W1852" s="1097"/>
      <c r="X1852" s="1097"/>
      <c r="Y1852" s="1093"/>
      <c r="Z1852" s="1097"/>
      <c r="AA1852" s="1097"/>
      <c r="AB1852" s="1097"/>
      <c r="AC1852" s="1097"/>
      <c r="AD1852" s="1097"/>
      <c r="AE1852" s="1097"/>
      <c r="AF1852" s="930"/>
      <c r="AG1852" s="1097"/>
      <c r="AH1852" s="1097"/>
      <c r="AI1852" s="1097"/>
      <c r="AJ1852" s="1098"/>
      <c r="AK1852" s="1098"/>
      <c r="AL1852" s="1096"/>
      <c r="AM1852" s="1097"/>
      <c r="AN1852" s="1097"/>
      <c r="AO1852" s="1097"/>
      <c r="AP1852" s="1097"/>
      <c r="AQ1852" s="1097"/>
      <c r="AR1852" s="1097"/>
      <c r="AS1852" s="1097"/>
      <c r="AT1852" s="1097"/>
      <c r="AU1852" s="1097"/>
      <c r="AV1852" s="1097"/>
      <c r="AW1852" s="1097"/>
      <c r="AX1852" s="1097"/>
      <c r="AY1852" s="1097"/>
      <c r="AZ1852" s="1097"/>
      <c r="BA1852" s="1097"/>
      <c r="BB1852" s="1097"/>
      <c r="BC1852" s="1097"/>
      <c r="BD1852" s="1097"/>
      <c r="BE1852" s="1097"/>
      <c r="BF1852" s="1097"/>
      <c r="BG1852" s="1097"/>
      <c r="BH1852" s="1097"/>
      <c r="BI1852" s="1097"/>
      <c r="BJ1852" s="1097"/>
      <c r="BK1852" s="1097"/>
      <c r="BL1852" s="1097"/>
      <c r="BM1852" s="1097"/>
      <c r="BN1852" s="1097"/>
      <c r="BO1852" s="1097"/>
      <c r="BP1852" s="1097"/>
      <c r="BQ1852" s="1097"/>
      <c r="BR1852" s="1097"/>
      <c r="BS1852" s="1097"/>
      <c r="BT1852" s="1097"/>
      <c r="BU1852" s="1097"/>
      <c r="BV1852" s="1097"/>
      <c r="BW1852" s="1097"/>
      <c r="BX1852" s="1097"/>
      <c r="BY1852" s="1097"/>
      <c r="BZ1852" s="1097"/>
    </row>
    <row r="1853" spans="1:78" s="1066" customFormat="1" ht="12.75" customHeight="1" thickBot="1" x14ac:dyDescent="0.3">
      <c r="A1853" s="1055"/>
      <c r="B1853" s="928"/>
      <c r="C1853" s="928"/>
      <c r="D1853" s="928"/>
      <c r="E1853" s="928"/>
      <c r="F1853" s="341" t="str">
        <f>Translations!$B$333</f>
        <v>Tier</v>
      </c>
      <c r="G1853" s="1850" t="str">
        <f>Translations!$B$672</f>
        <v>tierbeschrijving</v>
      </c>
      <c r="H1853" s="1850"/>
      <c r="I1853" s="1855" t="str">
        <f>Translations!$B$158</f>
        <v>Eenheid</v>
      </c>
      <c r="J1853" s="1855"/>
      <c r="K1853" s="1855" t="str">
        <f>Translations!$B$673</f>
        <v>Waarde</v>
      </c>
      <c r="L1853" s="1855"/>
      <c r="M1853" s="342" t="str">
        <f>Translations!$B$610</f>
        <v>foutmelding</v>
      </c>
      <c r="O1853" s="1056"/>
      <c r="P1853" s="1104"/>
      <c r="Q1853" s="207" t="str">
        <f>EUconst_SumEnergyIN &amp; "_" &amp; K1844</f>
        <v>SUM_EnergyIN_</v>
      </c>
      <c r="R1853" s="251" t="str">
        <f>IF(OR(K1844="",T1845)=TRUE,"",INDEX(BC1859:BE1859,MATCH(K1844,BC1854:BE1854,0)))</f>
        <v/>
      </c>
      <c r="S1853" s="1097"/>
      <c r="T1853" s="983"/>
      <c r="U1853" s="1097"/>
      <c r="V1853" s="343" t="s">
        <v>301</v>
      </c>
      <c r="W1853" s="1097"/>
      <c r="X1853" s="1097"/>
      <c r="Y1853" s="337" t="s">
        <v>562</v>
      </c>
      <c r="Z1853" s="337" t="s">
        <v>318</v>
      </c>
      <c r="AA1853" s="1097"/>
      <c r="AB1853" s="1097"/>
      <c r="AC1853" s="340" t="s">
        <v>307</v>
      </c>
      <c r="AD1853" s="1097"/>
      <c r="AE1853" s="1097"/>
      <c r="AF1853" s="335" t="s">
        <v>303</v>
      </c>
      <c r="AG1853" s="335" t="s">
        <v>304</v>
      </c>
      <c r="AH1853" s="337" t="s">
        <v>302</v>
      </c>
      <c r="AI1853" s="339" t="s">
        <v>305</v>
      </c>
      <c r="AJ1853" s="339" t="s">
        <v>563</v>
      </c>
      <c r="AK1853" s="344" t="s">
        <v>309</v>
      </c>
      <c r="AL1853" s="1096"/>
      <c r="AM1853" s="1097"/>
      <c r="AN1853" s="335" t="s">
        <v>303</v>
      </c>
      <c r="AO1853" s="335" t="s">
        <v>304</v>
      </c>
      <c r="AP1853" s="345" t="s">
        <v>308</v>
      </c>
      <c r="AQ1853" s="339" t="s">
        <v>565</v>
      </c>
      <c r="AR1853" s="339" t="s">
        <v>564</v>
      </c>
      <c r="AS1853" s="344" t="s">
        <v>605</v>
      </c>
      <c r="AT1853" s="344" t="s">
        <v>605</v>
      </c>
      <c r="AU1853" s="1097"/>
      <c r="AV1853" s="1100"/>
      <c r="AW1853" s="1100"/>
      <c r="AX1853" s="335" t="s">
        <v>321</v>
      </c>
      <c r="AY1853" s="1100"/>
      <c r="AZ1853" s="1100"/>
      <c r="BA1853" s="1100"/>
      <c r="BB1853" s="1100"/>
      <c r="BC1853" s="1100"/>
      <c r="BD1853" s="1100"/>
      <c r="BE1853" s="1097"/>
      <c r="BF1853" s="1097"/>
      <c r="BG1853" s="1097"/>
      <c r="BH1853" s="1097"/>
      <c r="BI1853" s="1097"/>
      <c r="BJ1853" s="1097"/>
      <c r="BK1853" s="1097"/>
      <c r="BL1853" s="1097"/>
      <c r="BM1853" s="1097"/>
      <c r="BN1853" s="1097"/>
      <c r="BO1853" s="1097"/>
      <c r="BP1853" s="1097"/>
      <c r="BQ1853" s="1097"/>
      <c r="BR1853" s="1097"/>
      <c r="BS1853" s="1097"/>
      <c r="BT1853" s="1097"/>
      <c r="BU1853" s="1097"/>
      <c r="BV1853" s="1097"/>
      <c r="BW1853" s="1097"/>
      <c r="BX1853" s="1097"/>
      <c r="BY1853" s="1097"/>
      <c r="BZ1853" s="336" t="s">
        <v>268</v>
      </c>
    </row>
    <row r="1854" spans="1:78" s="1066" customFormat="1" ht="12.75" customHeight="1" thickBot="1" x14ac:dyDescent="0.3">
      <c r="A1854" s="1055"/>
      <c r="B1854" s="928"/>
      <c r="C1854" s="481" t="s">
        <v>195</v>
      </c>
      <c r="D1854" s="346" t="str">
        <f>Translations!$B$622</f>
        <v>AG:</v>
      </c>
      <c r="E1854" s="1105"/>
      <c r="F1854" s="252"/>
      <c r="G1854" s="1836" t="str">
        <f>IF(OR(ISBLANK(F1854),F1854=EUconst_NoTier),"",IF(Z1854=0,EUconst_NA,IF(ISERROR(Z1854),"",Z1854)))</f>
        <v/>
      </c>
      <c r="H1854" s="1837"/>
      <c r="I1854" s="693" t="e">
        <f>IF(J1854&lt;&gt;"","",AI1854)</f>
        <v>#N/A</v>
      </c>
      <c r="J1854" s="909" t="e">
        <f>+Q1856</f>
        <v>#N/A</v>
      </c>
      <c r="K1854" s="700" t="str">
        <f>IF(L1854="",AQ1854,"")</f>
        <v/>
      </c>
      <c r="L1854" s="775"/>
      <c r="M1854" s="473" t="str">
        <f>IF(N1846="",IF(AND(E1845&lt;&gt;"",OR(F1854="",COUNT(K1854:L1854)=0),Y1854&lt;&gt;EUconst_NA,T1845&lt;&gt;TRUE),EUconst_ERR_Incomplete,IF(COUNTIF(AX1854:AZ1854,TRUE)&gt;0,EUconst_ERR_Inconsistent,"")),"")</f>
        <v/>
      </c>
      <c r="O1854" s="1056"/>
      <c r="P1854" s="1106"/>
      <c r="Q1854" s="207" t="str">
        <f>EUconst_SumBioEnergyIN &amp; "_" &amp; K1844</f>
        <v>SUM_BioEnergyIN_</v>
      </c>
      <c r="R1854" s="251" t="str">
        <f>IF(OR(K1844="",T1845)=TRUE,"",INDEX(BC1860:BE1860,MATCH(K1844,BC1854:BE1854,0)))</f>
        <v/>
      </c>
      <c r="S1854" s="1097"/>
      <c r="T1854" s="347" t="str">
        <f>EUconst_CNTR_ActivityData&amp;E1845</f>
        <v>ActivityData_</v>
      </c>
      <c r="U1854" s="1107"/>
      <c r="V1854" s="347" t="str">
        <f>IF(E1844="","",INDEX(B_InstallationDescription!$I$53:$I$127,MATCH(U1843,B_InstallationDescription!$D$53:$D$127,0)))</f>
        <v/>
      </c>
      <c r="W1854" s="339" t="s">
        <v>534</v>
      </c>
      <c r="X1854" s="1107"/>
      <c r="Y1854" s="348" t="str">
        <f>IF(OR(T1845=TRUE,E1845=""),"",INDEX(EUwideConstants!$N:$N,MATCH(T1854,EUwideConstants!$Q:$Q,0)))</f>
        <v/>
      </c>
      <c r="Z1854" s="349" t="str">
        <f>IF(ISBLANK(F1854),"",IF(F1854=EUconst_NA,"",INDEX(EUwideConstants!$H:$M,MATCH(T1854,EUwideConstants!$Q:$Q,0),MATCH(F1854,CNTR_TierList,0))))</f>
        <v/>
      </c>
      <c r="AA1854" s="350" t="s">
        <v>302</v>
      </c>
      <c r="AB1854" s="1098"/>
      <c r="AC1854" s="351" t="b">
        <f>AC1849</f>
        <v>0</v>
      </c>
      <c r="AD1854" s="1097"/>
      <c r="AE1854" s="352" t="str">
        <f>EUconst_CNTR_ActivityData&amp;EUconst_Unit</f>
        <v>ActivityData_Eenheid</v>
      </c>
      <c r="AF1854" s="353" t="str">
        <f>IF(AC1854=TRUE, IF(COUNTIF(MSPara_SourceStreamCategory,V1854)=0,"",INDEX(MSPara_CalcFactorsMatrix,MATCH(V1854,MSPara_SourceStreamCategory,0),MATCH(AE1854&amp;"_"&amp;2,MSPara_CalcFactors,0))),"")</f>
        <v/>
      </c>
      <c r="AG1854" s="354" t="str">
        <f>IF(AC1854=TRUE, IF(COUNTIF(MSPara_SourceStreamCategory,V1854)=0,"",INDEX(MSPara_CalcFactorsMatrix,MATCH(V1854,MSPara_SourceStreamCategory,0),MATCH(AE1854&amp;"_"&amp;1,MSPara_CalcFactors,0))),"")</f>
        <v/>
      </c>
      <c r="AH1854" s="351" t="str">
        <f>IF(OR(AF1854="",AF1854=EUconst_NA),IF(OR(AG1854=EUconst_NA,AG1854=""),"",AG1854),AF1854)</f>
        <v/>
      </c>
      <c r="AI1854" s="348" t="str">
        <f>IF(AC1854=TRUE,IF(AH1854="",EUconst_t,AH1854),"")</f>
        <v/>
      </c>
      <c r="AJ1854" s="355" t="e">
        <f>IF(J1854="",AI1854,J1854)</f>
        <v>#N/A</v>
      </c>
      <c r="AK1854" s="356" t="b">
        <f>IF(K1844=EUconst_Fuel,J1854&lt;&gt;"",FALSE)</f>
        <v>0</v>
      </c>
      <c r="AL1854" s="1096"/>
      <c r="AM1854" s="347" t="str">
        <f>EUconst_CNTR_ActivityData&amp;EUconst_Value</f>
        <v>ActivityData_Waarde</v>
      </c>
      <c r="AN1854" s="1099"/>
      <c r="AO1854" s="1099"/>
      <c r="AP1854" s="351" t="e">
        <f>AND(AND(AH1854&lt;&gt;"",AJ1854&lt;&gt;""),AJ1854=AH1854)</f>
        <v>#N/A</v>
      </c>
      <c r="AQ1854" s="431" t="str">
        <f>IF(L1849=TRUE,SUM(F1851)-SUM(H1851)+SUM(J1851)-SUM(L1851),"")</f>
        <v/>
      </c>
      <c r="AR1854" s="351">
        <f>IF(Y1854=EUconst_NA,0,IF(COUNT(K1854:L1854)=0,0,IF(L1854="",K1854,L1854)))</f>
        <v>0</v>
      </c>
      <c r="AS1854" s="699" t="b">
        <f>AND(AC1854=TRUE,OR(L1854&lt;&gt;"",AQ1854=""))</f>
        <v>0</v>
      </c>
      <c r="AT1854" s="699" t="b">
        <f>AND(AC1854=TRUE,NOT(AS1854))</f>
        <v>0</v>
      </c>
      <c r="AU1854" s="1097"/>
      <c r="AV1854" s="335" t="s">
        <v>313</v>
      </c>
      <c r="AW1854" s="335" t="s">
        <v>319</v>
      </c>
      <c r="AX1854" s="1108"/>
      <c r="AY1854" s="13" t="s">
        <v>537</v>
      </c>
      <c r="AZ1854" s="1097"/>
      <c r="BA1854" s="1097"/>
      <c r="BB1854" s="1098"/>
      <c r="BC1854" s="336" t="str">
        <f>EUconst_Fuel</f>
        <v>Verbranding</v>
      </c>
      <c r="BD1854" s="336" t="str">
        <f>EUconst_ProcessCarbonate</f>
        <v>Procesemissies</v>
      </c>
      <c r="BE1854" s="336" t="str">
        <f>EUconst_MassBalance</f>
        <v>Massabalans</v>
      </c>
      <c r="BF1854" s="1097"/>
      <c r="BG1854" s="1097"/>
      <c r="BH1854" s="1097"/>
      <c r="BI1854" s="1097"/>
      <c r="BJ1854" s="1097"/>
      <c r="BK1854" s="1097"/>
      <c r="BL1854" s="1097"/>
      <c r="BM1854" s="1097"/>
      <c r="BN1854" s="1097"/>
      <c r="BO1854" s="1097"/>
      <c r="BP1854" s="1097"/>
      <c r="BQ1854" s="1097"/>
      <c r="BR1854" s="1097"/>
      <c r="BS1854" s="1097"/>
      <c r="BT1854" s="1097"/>
      <c r="BU1854" s="1097"/>
      <c r="BV1854" s="1097"/>
      <c r="BW1854" s="1097"/>
      <c r="BX1854" s="1097"/>
      <c r="BY1854" s="1097"/>
      <c r="BZ1854" s="357" t="b">
        <f>BZ1849</f>
        <v>1</v>
      </c>
    </row>
    <row r="1855" spans="1:78" s="1066" customFormat="1" ht="5.0999999999999996" customHeight="1" thickBot="1" x14ac:dyDescent="0.3">
      <c r="A1855" s="1055"/>
      <c r="B1855" s="928"/>
      <c r="C1855" s="1102"/>
      <c r="D1855" s="1109"/>
      <c r="F1855" s="852"/>
      <c r="G1855" s="852"/>
      <c r="H1855" s="103" t="s">
        <v>245</v>
      </c>
      <c r="I1855" s="1134"/>
      <c r="J1855" s="1134"/>
      <c r="K1855" s="852"/>
      <c r="L1855" s="852"/>
      <c r="M1855" s="1110"/>
      <c r="O1855" s="1056"/>
      <c r="P1855" s="1101"/>
      <c r="Q1855" s="1101"/>
      <c r="R1855" s="1101"/>
      <c r="S1855" s="1097"/>
      <c r="T1855" s="1111"/>
      <c r="U1855" s="1107"/>
      <c r="V1855" s="1097"/>
      <c r="W1855" s="1097"/>
      <c r="X1855" s="1107"/>
      <c r="Y1855" s="1112"/>
      <c r="Z1855" s="1097"/>
      <c r="AA1855" s="1097"/>
      <c r="AB1855" s="1097"/>
      <c r="AC1855" s="1097"/>
      <c r="AD1855" s="1097"/>
      <c r="AE1855" s="1097"/>
      <c r="AF1855" s="1097"/>
      <c r="AG1855" s="1097"/>
      <c r="AH1855" s="1097"/>
      <c r="AI1855" s="1097"/>
      <c r="AJ1855" s="1097"/>
      <c r="AK1855" s="1097"/>
      <c r="AL1855" s="1096"/>
      <c r="AM1855" s="1097"/>
      <c r="AN1855" s="1097"/>
      <c r="AO1855" s="1097"/>
      <c r="AP1855" s="1097"/>
      <c r="AQ1855" s="1097"/>
      <c r="AR1855" s="1097"/>
      <c r="AS1855" s="1097"/>
      <c r="AT1855" s="1097"/>
      <c r="AU1855" s="1097"/>
      <c r="AV1855" s="1097"/>
      <c r="AW1855" s="1097"/>
      <c r="AX1855" s="1097"/>
      <c r="AY1855" s="1097"/>
      <c r="AZ1855" s="1097"/>
      <c r="BA1855" s="1097"/>
      <c r="BB1855" s="1097"/>
      <c r="BC1855" s="1097"/>
      <c r="BD1855" s="1097"/>
      <c r="BE1855" s="1097"/>
      <c r="BF1855" s="1097"/>
      <c r="BG1855" s="1097"/>
      <c r="BH1855" s="1097"/>
      <c r="BI1855" s="1097"/>
      <c r="BJ1855" s="1097"/>
      <c r="BK1855" s="1097"/>
      <c r="BL1855" s="1097"/>
      <c r="BM1855" s="1097"/>
      <c r="BN1855" s="1097"/>
      <c r="BO1855" s="1097"/>
      <c r="BP1855" s="1097"/>
      <c r="BQ1855" s="1097"/>
      <c r="BR1855" s="1097"/>
      <c r="BS1855" s="1097"/>
      <c r="BT1855" s="1097"/>
      <c r="BU1855" s="1097"/>
      <c r="BV1855" s="1097"/>
      <c r="BW1855" s="1097"/>
      <c r="BX1855" s="1097"/>
      <c r="BY1855" s="1097"/>
      <c r="BZ1855" s="1094"/>
    </row>
    <row r="1856" spans="1:78" s="1066" customFormat="1" ht="12.75" customHeight="1" thickBot="1" x14ac:dyDescent="0.3">
      <c r="A1856" s="1055"/>
      <c r="B1856" s="928"/>
      <c r="C1856" s="484" t="s">
        <v>196</v>
      </c>
      <c r="D1856" s="346" t="str">
        <f>Translations!$B$634</f>
        <v>(Voorlopige) EF:</v>
      </c>
      <c r="E1856" s="1105"/>
      <c r="F1856" s="358"/>
      <c r="G1856" s="1836" t="str">
        <f t="shared" ref="G1856:G1862" si="462">IF(OR(ISBLANK(F1856),F1856=EUconst_NoTier),"",IF(Z1856=0,EUconst_NotApplicable,IF(ISERROR(Z1856),"",Z1856)))</f>
        <v/>
      </c>
      <c r="H1856" s="1854"/>
      <c r="I1856" s="694" t="str">
        <f>IF(J1856&lt;&gt;"","",AI1856)</f>
        <v/>
      </c>
      <c r="J1856" s="695"/>
      <c r="K1856" s="359" t="str">
        <f t="shared" ref="K1856:K1862" si="463">IF(L1856="",AQ1856,"")</f>
        <v/>
      </c>
      <c r="L1856" s="360"/>
      <c r="M1856" s="473" t="str">
        <f>IF(N1846="",IF(AND(E1845&lt;&gt;"",OR(F1856="",COUNT(K1856:L1856)=0),Y1856&lt;&gt;EUconst_NA,T1845&lt;&gt;TRUE),EUconst_ERR_Incomplete,IF(COUNTIF(AX1856:AZ1856,TRUE)&gt;0,EUconst_ERR_Inconsistent,"")),"")</f>
        <v/>
      </c>
      <c r="N1856" s="957"/>
      <c r="O1856" s="1056"/>
      <c r="P1856" s="1101"/>
      <c r="Q1856" s="15" t="e">
        <f>+VLOOKUP(E1844,ss_eenheid!$A$1:$F$75,6,FALSE)</f>
        <v>#N/A</v>
      </c>
      <c r="R1856" s="1101"/>
      <c r="S1856" s="1097"/>
      <c r="T1856" s="361" t="str">
        <f>EUconst_CNTR_EF&amp;E1845</f>
        <v>EF_</v>
      </c>
      <c r="U1856" s="1107"/>
      <c r="V1856" s="362" t="str">
        <f>V1854</f>
        <v/>
      </c>
      <c r="W1856" s="1097"/>
      <c r="X1856" s="1107"/>
      <c r="Y1856" s="363" t="str">
        <f>IF(OR(T1845=TRUE,E1845=""),"",IF(F1856=EUconst_NA,EUconst_NA,INDEX(EUwideConstants!$N:$N,MATCH(T1856,EUwideConstants!$Q:$Q,0))))</f>
        <v/>
      </c>
      <c r="Z1856" s="364" t="str">
        <f>IF(ISBLANK(F1856),"",IF(F1856=EUconst_NA,"",INDEX(EUwideConstants!$H:$M,MATCH(T1856,EUwideConstants!$Q:$Q,0),MATCH(F1856,CNTR_TierList,0))))</f>
        <v/>
      </c>
      <c r="AA1856" s="365" t="str">
        <f>IF(COUNTIF(EUconst_DefaultValues,Z1856)&gt;0,MATCH(Z1856,EUconst_DefaultValues,0),"")</f>
        <v/>
      </c>
      <c r="AB1856" s="1097"/>
      <c r="AC1856" s="366" t="b">
        <f>AND(AC1854,Y1856&lt;&gt;EUconst_NA)</f>
        <v>0</v>
      </c>
      <c r="AD1856" s="1097"/>
      <c r="AE1856" s="352" t="str">
        <f>EUconst_CNTR_EF&amp;EUconst_Unit</f>
        <v>EF_Eenheid</v>
      </c>
      <c r="AF1856" s="367" t="str">
        <f>IF(AC1856=TRUE, IF(COUNTIF(MSPara_SourceStreamCategory,V1856)=0,"",INDEX(MSPara_CalcFactorsMatrix,MATCH(V1856,MSPara_SourceStreamCategory,0),MATCH(AE1856&amp;"_"&amp;2,MSPara_CalcFactors,0))),"")</f>
        <v/>
      </c>
      <c r="AG1856" s="368" t="str">
        <f>IF(AC1856=TRUE, IF(COUNTIF(MSPara_SourceStreamCategory,V1856)=0,"",INDEX(MSPara_CalcFactorsMatrix,MATCH(V1856,MSPara_SourceStreamCategory,0),MATCH(AE1856&amp;"_"&amp;1,MSPara_CalcFactors,0))),"")</f>
        <v/>
      </c>
      <c r="AH1856" s="369" t="str">
        <f>IF(AA1856="","",INDEX(AF1856:AG1856,3-AA1856))</f>
        <v/>
      </c>
      <c r="AI1856" s="370" t="str">
        <f>IF(AC1856=TRUE,IF(OR(AH1856="",AH1856=EUconst_NA),IF(K1844=EUconst_Fuel,EUconst_tCO2pTJ,EUconst_tCO2pt),AH1856),"")</f>
        <v/>
      </c>
      <c r="AJ1856" s="366" t="str">
        <f>IF(J1856="",AI1856,J1856)</f>
        <v/>
      </c>
      <c r="AK1856" s="371" t="b">
        <f>IF(K1844=EUconst_Fuel,J1856&lt;&gt;"",FALSE)</f>
        <v>0</v>
      </c>
      <c r="AL1856" s="1096"/>
      <c r="AM1856" s="352" t="str">
        <f>EUconst_CNTR_EF&amp;EUconst_Value</f>
        <v>EF_Waarde</v>
      </c>
      <c r="AN1856" s="372" t="str">
        <f>IF(AC1856=TRUE,IF(COUNTIF(MSPara_SourceStreamCategory,V1856)=0,"",INDEX(MSPara_CalcFactorsMatrix,MATCH(V1856,MSPara_SourceStreamCategory,0),MATCH(AM1856&amp;"_"&amp;2,MSPara_CalcFactors,0))),"")</f>
        <v/>
      </c>
      <c r="AO1856" s="373" t="str">
        <f>IF(AC1856=TRUE,IF(COUNTIF(MSPara_SourceStreamCategory,V1856)=0,"",INDEX(MSPara_CalcFactorsMatrix,MATCH(V1856,MSPara_SourceStreamCategory,0),MATCH(AM1856&amp;"_"&amp;1,MSPara_CalcFactors,0))),"")</f>
        <v/>
      </c>
      <c r="AP1856" s="366" t="b">
        <f>AND(AND(AH1856&lt;&gt;"",AJ1856&lt;&gt;""),AJ1856=AH1856)</f>
        <v>0</v>
      </c>
      <c r="AQ1856" s="374" t="str">
        <f>IF(AND(AA1856&lt;&gt;"",AP1856=TRUE),IF(OR(INDEX(AN1856:AO1856,3-AA1856)=EUconst_NA,INDEX(AN1856:AO1856,3-AA1856)=0),"",INDEX(AN1856:AO1856,3-AA1856)),"")</f>
        <v/>
      </c>
      <c r="AR1856" s="366">
        <f>IF(AC1856=TRUE,IF(COUNT(K1856:L1856)=0,0,IF(L1856="",K1856,L1856)),0)</f>
        <v>0</v>
      </c>
      <c r="AS1856" s="362" t="b">
        <f>AND(AC1856=TRUE,OR(AND(F1856&lt;&gt;"",NOT(ISNUMBER(AA1856))),L1856&lt;&gt;"",F1856="",AQ1856=""))</f>
        <v>0</v>
      </c>
      <c r="AT1856" s="362" t="b">
        <f t="shared" ref="AT1856:AT1862" si="464">AND(AC1856=TRUE,NOT(AS1856))</f>
        <v>0</v>
      </c>
      <c r="AU1856" s="1097"/>
      <c r="AV1856" s="375" t="b">
        <f t="shared" ref="AV1856:AV1862" si="465">AND(ISNUMBER(AA1856),AQ1856="")</f>
        <v>0</v>
      </c>
      <c r="AW1856" s="376" t="b">
        <f t="shared" ref="AW1856:AW1862" si="466">AND(ISNUMBER(AA1856),AQ1856&lt;&gt;AR1856)</f>
        <v>0</v>
      </c>
      <c r="AX1856" s="377" t="e">
        <f>OR(AND(AJ1854=EUconst_kNm3,AJ1856=EUconst_tCO2pt),AND(AJ1854=EUconst_t,AJ1856=EUconst_tCO2pkNm3))</f>
        <v>#N/A</v>
      </c>
      <c r="AY1856" s="362" t="b">
        <f t="shared" ref="AY1856:AY1862" si="467">AND(L1856&lt;&gt;"",Y1856=EUconst_NA)</f>
        <v>0</v>
      </c>
      <c r="AZ1856" s="1097"/>
      <c r="BA1856" s="1097"/>
      <c r="BB1856" s="378" t="s">
        <v>590</v>
      </c>
      <c r="BC1856" s="377" t="str">
        <f>IF(K1844=BC1854,AR1854*IF(AJ1856=EUconst_tCO2pTJ,(AR1857/1000),1)*AR1856*AR1858*AR1862,"")</f>
        <v/>
      </c>
      <c r="BD1856" s="357" t="str">
        <f>IF(K1844=BD1854,AR1854*AR1856*AR1859*AR1862,"")</f>
        <v/>
      </c>
      <c r="BE1856" s="356" t="str">
        <f>IF(K1844=BE1854,3.664*AR1854*AR1860*AR1862,"")</f>
        <v/>
      </c>
      <c r="BF1856" s="1097"/>
      <c r="BG1856" s="1097"/>
      <c r="BH1856" s="1097"/>
      <c r="BI1856" s="1097"/>
      <c r="BJ1856" s="1097"/>
      <c r="BK1856" s="1097"/>
      <c r="BL1856" s="1097"/>
      <c r="BM1856" s="1097"/>
      <c r="BN1856" s="1097"/>
      <c r="BO1856" s="1097"/>
      <c r="BP1856" s="1097"/>
      <c r="BQ1856" s="1097"/>
      <c r="BR1856" s="1097"/>
      <c r="BS1856" s="1097"/>
      <c r="BT1856" s="1097"/>
      <c r="BU1856" s="1097"/>
      <c r="BV1856" s="1097"/>
      <c r="BW1856" s="1097"/>
      <c r="BX1856" s="1097"/>
      <c r="BY1856" s="1097"/>
      <c r="BZ1856" s="362" t="b">
        <f>OR(BZ1854,Y1856=EUconst_NA)</f>
        <v>1</v>
      </c>
    </row>
    <row r="1857" spans="1:78" s="1066" customFormat="1" ht="12.75" customHeight="1" thickBot="1" x14ac:dyDescent="0.3">
      <c r="A1857" s="1055"/>
      <c r="B1857" s="928"/>
      <c r="C1857" s="484" t="s">
        <v>197</v>
      </c>
      <c r="D1857" s="346" t="str">
        <f>Translations!$B$636</f>
        <v>NCV:</v>
      </c>
      <c r="E1857" s="1105"/>
      <c r="F1857" s="379"/>
      <c r="G1857" s="1836" t="str">
        <f t="shared" si="462"/>
        <v/>
      </c>
      <c r="H1857" s="1837"/>
      <c r="I1857" s="696" t="str">
        <f>AJ1857</f>
        <v/>
      </c>
      <c r="J1857" s="910"/>
      <c r="K1857" s="380" t="str">
        <f t="shared" si="463"/>
        <v/>
      </c>
      <c r="L1857" s="877"/>
      <c r="M1857" s="473" t="str">
        <f>+IF(OR(N1857&lt;&gt;"",O1857&lt;&gt;""),"onvolledig!","")</f>
        <v/>
      </c>
      <c r="N1857" s="873" t="str">
        <f>IF(N1846="",IF(AND(E1845&lt;&gt;"",OR(F1857="",COUNT(K1857:L1857)=0),Y1857&lt;&gt;EUconst_NA,T1845&lt;&gt;TRUE),EUconst_ERR_Incomplete,IF(COUNTIF(AX1857:AZ1857,TRUE)&gt;0,"","")),"")</f>
        <v/>
      </c>
      <c r="O1857" s="874" t="str">
        <f>+IF(N1846="",IF(COUNT(K1857:L1857)=0,IF(K1844="Verbranding","onvolledig!",""),""),"")</f>
        <v/>
      </c>
      <c r="P1857" s="1101"/>
      <c r="Q1857" s="1101"/>
      <c r="R1857" s="1101"/>
      <c r="S1857" s="1097"/>
      <c r="T1857" s="381" t="str">
        <f>EUconst_CNTR_NCV&amp;E1845</f>
        <v>NCV_</v>
      </c>
      <c r="U1857" s="1107"/>
      <c r="V1857" s="382" t="str">
        <f t="shared" ref="V1857:V1862" si="468">V1856</f>
        <v/>
      </c>
      <c r="W1857" s="1097"/>
      <c r="X1857" s="1107"/>
      <c r="Y1857" s="383" t="str">
        <f>IF(OR(T1845=TRUE,E1845=""),"",IF(F1857=EUconst_NA,EUconst_NA,INDEX(EUwideConstants!$N:$N,MATCH(T1857,EUwideConstants!$Q:$Q,0))))</f>
        <v/>
      </c>
      <c r="Z1857" s="384" t="str">
        <f>IF(ISBLANK(F1857),"",IF(F1857=EUconst_NA,"",INDEX(EUwideConstants!$H:$M,MATCH(T1857,EUwideConstants!$Q:$Q,0),MATCH(F1857,CNTR_TierList,0))))</f>
        <v/>
      </c>
      <c r="AA1857" s="385" t="str">
        <f>IF(COUNTIF(EUconst_DefaultValues,Z1857)&gt;0,MATCH(Z1857,EUconst_DefaultValues,0),"")</f>
        <v/>
      </c>
      <c r="AB1857" s="1097"/>
      <c r="AC1857" s="386" t="b">
        <f>IF(K1844="Verbranding",AND(AC1854,Y1857&lt;&gt;""),FALSE)</f>
        <v>0</v>
      </c>
      <c r="AD1857" s="1097"/>
      <c r="AE1857" s="387" t="str">
        <f>EUconst_CNTR_NCV&amp;EUconst_Unit</f>
        <v>NCV_Eenheid</v>
      </c>
      <c r="AF1857" s="388" t="str">
        <f>IF(AC1857=TRUE, IF(COUNTIF(MSPara_SourceStreamCategory,V1857)=0,"",INDEX(MSPara_CalcFactorsMatrix,MATCH(V1857,MSPara_SourceStreamCategory,0),MATCH(AE1857&amp;"_"&amp;2,MSPara_CalcFactors,0))),"")</f>
        <v/>
      </c>
      <c r="AG1857" s="389" t="str">
        <f>IF(AC1857=TRUE, IF(COUNTIF(MSPara_SourceStreamCategory,V1857)=0,"",INDEX(MSPara_CalcFactorsMatrix,MATCH(V1857,MSPara_SourceStreamCategory,0),MATCH(AE1857&amp;"_"&amp;1,MSPara_CalcFactors,0))),"")</f>
        <v/>
      </c>
      <c r="AH1857" s="390" t="str">
        <f>IF(AA1857="","",INDEX(AF1857:AG1857,3-AA1857))</f>
        <v/>
      </c>
      <c r="AI1857" s="1115"/>
      <c r="AJ1857" s="386" t="str">
        <f>IF(AC1857=TRUE,IF(AJ1854="","",IF(AJ1854=EUconst_kNm3,EUconst_GJpkNm3,EUconst_GJpt)),"")</f>
        <v/>
      </c>
      <c r="AK1857" s="1116"/>
      <c r="AL1857" s="1096"/>
      <c r="AM1857" s="387" t="str">
        <f>EUconst_CNTR_NCV&amp;EUconst_Value</f>
        <v>NCV_Waarde</v>
      </c>
      <c r="AN1857" s="391" t="str">
        <f>IF(AC1857=TRUE,IF(COUNTIF(MSPara_SourceStreamCategory,V1857)=0,"",INDEX(MSPara_CalcFactorsMatrix,MATCH(V1857,MSPara_SourceStreamCategory,0),MATCH(AM1857&amp;"_"&amp;2,MSPara_CalcFactors,0))),"")</f>
        <v/>
      </c>
      <c r="AO1857" s="392" t="str">
        <f>IF(AC1857=TRUE,IF(COUNTIF(MSPara_SourceStreamCategory,V1857)=0,"",INDEX(MSPara_CalcFactorsMatrix,MATCH(V1857,MSPara_SourceStreamCategory,0),MATCH(AM1857&amp;"_"&amp;1,MSPara_CalcFactors,0))),"")</f>
        <v/>
      </c>
      <c r="AP1857" s="386" t="b">
        <f>AND(AND(AH1857&lt;&gt;"",AJ1857&lt;&gt;""),AJ1857=AH1857)</f>
        <v>0</v>
      </c>
      <c r="AQ1857" s="393" t="str">
        <f>IF(AND(AA1857&lt;&gt;"",AP1857=TRUE),IF(OR(INDEX(AN1857:AO1857,3-AA1857)=EUconst_NA,INDEX(AN1857:AO1857,3-AA1857)=0),"",INDEX(AN1857:AO1857,3-AA1857)),"")</f>
        <v/>
      </c>
      <c r="AR1857" s="386">
        <f>IF(AC1857=TRUE,IF(COUNT(K1857:L1857)=0,0,IF(L1857="",K1857,L1857)),0)</f>
        <v>0</v>
      </c>
      <c r="AS1857" s="382" t="b">
        <f>AND(AC1857=TRUE,OR(AND(F1857&lt;&gt;"",NOT(ISNUMBER(AA1857))),L1857&lt;&gt;"",F1857="",AQ1857=""))</f>
        <v>0</v>
      </c>
      <c r="AT1857" s="382" t="b">
        <f t="shared" si="464"/>
        <v>0</v>
      </c>
      <c r="AU1857" s="1097"/>
      <c r="AV1857" s="394" t="b">
        <f t="shared" si="465"/>
        <v>0</v>
      </c>
      <c r="AW1857" s="395" t="b">
        <f t="shared" si="466"/>
        <v>0</v>
      </c>
      <c r="AX1857" s="1097"/>
      <c r="AY1857" s="382" t="b">
        <f t="shared" si="467"/>
        <v>0</v>
      </c>
      <c r="AZ1857" s="1097"/>
      <c r="BA1857" s="1097"/>
      <c r="BB1857" s="378" t="s">
        <v>591</v>
      </c>
      <c r="BC1857" s="377" t="str">
        <f>IF(K1844=BC1854,AR1854*IF(AJ1856=EUconst_tCO2pTJ,(AR1857/1000),1)*AR1856*AR1858*AR1861,"")</f>
        <v/>
      </c>
      <c r="BD1857" s="357" t="str">
        <f>IF(K1844=BD1854,AR1854*AR1856*AR1859*AR1861,"")</f>
        <v/>
      </c>
      <c r="BE1857" s="356" t="str">
        <f>IF(K1844=BE1854,3.664*AR1854*AR1860*AR1861,"")</f>
        <v/>
      </c>
      <c r="BF1857" s="1097"/>
      <c r="BG1857" s="1097"/>
      <c r="BH1857" s="1097"/>
      <c r="BI1857" s="1097"/>
      <c r="BJ1857" s="1097"/>
      <c r="BK1857" s="1097"/>
      <c r="BL1857" s="1097"/>
      <c r="BM1857" s="1097"/>
      <c r="BN1857" s="1097"/>
      <c r="BO1857" s="1097"/>
      <c r="BP1857" s="1097"/>
      <c r="BQ1857" s="1097"/>
      <c r="BR1857" s="1097"/>
      <c r="BS1857" s="1097"/>
      <c r="BT1857" s="1097"/>
      <c r="BU1857" s="1097"/>
      <c r="BV1857" s="1097"/>
      <c r="BW1857" s="1097"/>
      <c r="BX1857" s="1097"/>
      <c r="BY1857" s="1097"/>
      <c r="BZ1857" s="382" t="b">
        <f>OR(BZ1854,Y1857=EUconst_NA)</f>
        <v>1</v>
      </c>
    </row>
    <row r="1858" spans="1:78" s="1066" customFormat="1" ht="12.75" customHeight="1" thickBot="1" x14ac:dyDescent="0.3">
      <c r="A1858" s="1055"/>
      <c r="B1858" s="928"/>
      <c r="C1858" s="484" t="s">
        <v>198</v>
      </c>
      <c r="D1858" s="346" t="str">
        <f>Translations!$B$638</f>
        <v>OxF:</v>
      </c>
      <c r="E1858" s="1105"/>
      <c r="F1858" s="379"/>
      <c r="G1858" s="1836" t="str">
        <f t="shared" si="462"/>
        <v/>
      </c>
      <c r="H1858" s="1837"/>
      <c r="I1858" s="697" t="str">
        <f>IF(OR(AC1858=FALSE,Y1858=EUconst_NA),"","-")</f>
        <v/>
      </c>
      <c r="J1858" s="911"/>
      <c r="K1858" s="396" t="str">
        <f t="shared" si="463"/>
        <v/>
      </c>
      <c r="L1858" s="471"/>
      <c r="M1858" s="473" t="str">
        <f>IF(N1846="",IF(AND(E1845&lt;&gt;"",OR(F1858="",COUNT(K1858:L1858)=0),Y1858&lt;&gt;EUconst_NA,T1845&lt;&gt;TRUE),EUconst_ERR_Incomplete,IF(COUNTIF(AX1858:AZ1858,TRUE)&gt;0,EUconst_ERR_Inconsistent,"")),"")</f>
        <v/>
      </c>
      <c r="O1858" s="1056"/>
      <c r="P1858" s="1101"/>
      <c r="Q1858" s="1101"/>
      <c r="R1858" s="1101"/>
      <c r="S1858" s="1097"/>
      <c r="T1858" s="381" t="str">
        <f>EUconst_CNTR_OxidationFactor&amp;E1845</f>
        <v>OxF_</v>
      </c>
      <c r="U1858" s="1107"/>
      <c r="V1858" s="382" t="str">
        <f t="shared" si="468"/>
        <v/>
      </c>
      <c r="W1858" s="1097"/>
      <c r="X1858" s="1107"/>
      <c r="Y1858" s="383" t="str">
        <f>IF(OR(T1845=TRUE,E1845=""),"",INDEX(EUwideConstants!$N:$N,MATCH(T1858,EUwideConstants!$Q:$Q,0)))</f>
        <v/>
      </c>
      <c r="Z1858" s="384" t="str">
        <f>IF(ISBLANK(F1858),"",IF(F1858=EUconst_NA,"",INDEX(EUwideConstants!$H:$M,MATCH(T1858,EUwideConstants!$Q:$Q,0),MATCH(F1858,CNTR_TierList,0))))</f>
        <v/>
      </c>
      <c r="AA1858" s="365" t="str">
        <f>IF(F1858=1,1,"")</f>
        <v/>
      </c>
      <c r="AB1858" s="1097"/>
      <c r="AC1858" s="386" t="b">
        <f>AND(AC1854,Y1858&lt;&gt;EUconst_NA)</f>
        <v>0</v>
      </c>
      <c r="AD1858" s="1097"/>
      <c r="AE1858" s="1117"/>
      <c r="AG1858" s="1118"/>
      <c r="AH1858" s="1115"/>
      <c r="AI1858" s="1119"/>
      <c r="AJ1858" s="1115"/>
      <c r="AK1858" s="1120"/>
      <c r="AL1858" s="1096"/>
      <c r="AM1858" s="387" t="str">
        <f>EUconst_CNTR_OxidationFactor&amp;EUconst_Value</f>
        <v>OxF_Waarde</v>
      </c>
      <c r="AN1858" s="1121"/>
      <c r="AO1858" s="1113">
        <v>1</v>
      </c>
      <c r="AP1858" s="1115"/>
      <c r="AQ1858" s="397" t="str">
        <f>IF(AA1858="","",AO1858)</f>
        <v/>
      </c>
      <c r="AR1858" s="386">
        <f>IF(AC1858=TRUE,IF(COUNT(K1858:L1858)=0,0,IF(L1858="",K1858,L1858)),1)</f>
        <v>1</v>
      </c>
      <c r="AS1858" s="382" t="b">
        <f>AND(AC1858=TRUE,OR(ISNUMBER(L1858),NOT(ISNUMBER(AA1858))))</f>
        <v>0</v>
      </c>
      <c r="AT1858" s="382" t="b">
        <f t="shared" si="464"/>
        <v>0</v>
      </c>
      <c r="AU1858" s="1097"/>
      <c r="AV1858" s="394" t="b">
        <f t="shared" si="465"/>
        <v>0</v>
      </c>
      <c r="AW1858" s="395" t="b">
        <f t="shared" si="466"/>
        <v>0</v>
      </c>
      <c r="AX1858" s="1097"/>
      <c r="AY1858" s="411" t="b">
        <f t="shared" si="467"/>
        <v>0</v>
      </c>
      <c r="AZ1858" s="362" t="b">
        <f>AR1858&gt;100%</f>
        <v>0</v>
      </c>
      <c r="BA1858" s="1097"/>
      <c r="BB1858" s="378" t="s">
        <v>289</v>
      </c>
      <c r="BC1858" s="377" t="str">
        <f>IF(K1844=BC1854,AR1854*IF(AJ1856=EUconst_tCO2pTJ,(AR1857/1000),1)*AR1856*AR1858*(1-AR1861),"")</f>
        <v/>
      </c>
      <c r="BD1858" s="357" t="str">
        <f>IF(K1844=BD1854,AR1854*AR1856*AR1859*(1-AR1861),"")</f>
        <v/>
      </c>
      <c r="BE1858" s="356" t="str">
        <f>IF(K1844=BE1854,3.664*AR1854*AR1860*(1-AR1861),"")</f>
        <v/>
      </c>
      <c r="BF1858" s="1097"/>
      <c r="BG1858" s="1097"/>
      <c r="BH1858" s="1097"/>
      <c r="BI1858" s="1097"/>
      <c r="BJ1858" s="1097"/>
      <c r="BK1858" s="1097"/>
      <c r="BL1858" s="1097"/>
      <c r="BM1858" s="1097"/>
      <c r="BN1858" s="1097"/>
      <c r="BO1858" s="1097"/>
      <c r="BP1858" s="1097"/>
      <c r="BQ1858" s="1097"/>
      <c r="BR1858" s="1097"/>
      <c r="BS1858" s="1097"/>
      <c r="BT1858" s="1097"/>
      <c r="BU1858" s="1097"/>
      <c r="BV1858" s="1097"/>
      <c r="BW1858" s="1097"/>
      <c r="BX1858" s="1097"/>
      <c r="BY1858" s="1097"/>
      <c r="BZ1858" s="382" t="b">
        <f>OR(BZ1854,Y1858=EUconst_NA)</f>
        <v>1</v>
      </c>
    </row>
    <row r="1859" spans="1:78" s="1066" customFormat="1" ht="12.75" customHeight="1" thickBot="1" x14ac:dyDescent="0.3">
      <c r="A1859" s="1055"/>
      <c r="B1859" s="928"/>
      <c r="C1859" s="484" t="s">
        <v>199</v>
      </c>
      <c r="D1859" s="346" t="str">
        <f>Translations!$B$639</f>
        <v>ConvF:</v>
      </c>
      <c r="E1859" s="1105"/>
      <c r="F1859" s="379"/>
      <c r="G1859" s="1836" t="str">
        <f t="shared" si="462"/>
        <v/>
      </c>
      <c r="H1859" s="1837"/>
      <c r="I1859" s="697" t="str">
        <f>IF(OR(AC1859=FALSE,Y1859=EUconst_NA),"","-")</f>
        <v/>
      </c>
      <c r="J1859" s="911"/>
      <c r="K1859" s="396" t="str">
        <f t="shared" si="463"/>
        <v/>
      </c>
      <c r="L1859" s="471"/>
      <c r="M1859" s="473" t="str">
        <f>IF(N1846="",IF(AND(E1845&lt;&gt;"",OR(F1859="",COUNT(K1859:L1859)=0),Y1859&lt;&gt;EUconst_NA,T1845&lt;&gt;TRUE),EUconst_ERR_Incomplete,IF(COUNTIF(AX1859:AZ1859,TRUE)&gt;0,EUconst_ERR_Inconsistent,"")),"")</f>
        <v/>
      </c>
      <c r="O1859" s="1056"/>
      <c r="P1859" s="1101"/>
      <c r="Q1859" s="1101"/>
      <c r="R1859" s="1101"/>
      <c r="S1859" s="1097"/>
      <c r="T1859" s="381" t="str">
        <f>EUconst_CNTR_ConversionFactor&amp;E1845</f>
        <v>ConvF_</v>
      </c>
      <c r="U1859" s="1107"/>
      <c r="V1859" s="382" t="str">
        <f t="shared" si="468"/>
        <v/>
      </c>
      <c r="W1859" s="1097"/>
      <c r="X1859" s="1107"/>
      <c r="Y1859" s="383" t="str">
        <f>IF(OR(T1845=TRUE,E1845=""),"",INDEX(EUwideConstants!$N:$N,MATCH(T1859,EUwideConstants!$Q:$Q,0)))</f>
        <v/>
      </c>
      <c r="Z1859" s="384" t="str">
        <f>IF(ISBLANK(F1859),"",IF(F1859=EUconst_NA,"",INDEX(EUwideConstants!$H:$M,MATCH(T1859,EUwideConstants!$Q:$Q,0),MATCH(F1859,CNTR_TierList,0))))</f>
        <v/>
      </c>
      <c r="AA1859" s="402" t="str">
        <f>IF(F1859=1,1,"")</f>
        <v/>
      </c>
      <c r="AB1859" s="1097"/>
      <c r="AC1859" s="386" t="b">
        <f>AND(AC1854,Y1859&lt;&gt;EUconst_NA)</f>
        <v>0</v>
      </c>
      <c r="AD1859" s="1097"/>
      <c r="AE1859" s="1117"/>
      <c r="AG1859" s="1118"/>
      <c r="AH1859" s="1123"/>
      <c r="AI1859" s="1119"/>
      <c r="AJ1859" s="1123"/>
      <c r="AK1859" s="1120"/>
      <c r="AL1859" s="1096"/>
      <c r="AM1859" s="387" t="str">
        <f>EUconst_CNTR_ConversionFactor&amp;EUconst_Value</f>
        <v>ConvF_Waarde</v>
      </c>
      <c r="AN1859" s="1124"/>
      <c r="AO1859" s="1122">
        <v>1</v>
      </c>
      <c r="AP1859" s="1123"/>
      <c r="AQ1859" s="403" t="str">
        <f>IF(AA1859="","",AO1859)</f>
        <v/>
      </c>
      <c r="AR1859" s="386">
        <f>IF(AC1859=TRUE,IF(COUNT(K1859:L1859)=0,0,IF(L1859="",K1859,L1859)),1)</f>
        <v>1</v>
      </c>
      <c r="AS1859" s="382" t="b">
        <f>AND(AC1859=TRUE,OR(ISNUMBER(L1859),NOT(ISNUMBER(AA1859))))</f>
        <v>0</v>
      </c>
      <c r="AT1859" s="382" t="b">
        <f t="shared" si="464"/>
        <v>0</v>
      </c>
      <c r="AU1859" s="1097"/>
      <c r="AV1859" s="394" t="b">
        <f t="shared" si="465"/>
        <v>0</v>
      </c>
      <c r="AW1859" s="395" t="b">
        <f t="shared" si="466"/>
        <v>0</v>
      </c>
      <c r="AX1859" s="1097"/>
      <c r="AY1859" s="411" t="b">
        <f t="shared" si="467"/>
        <v>0</v>
      </c>
      <c r="AZ1859" s="400" t="b">
        <f>AR1859&gt;100%</f>
        <v>0</v>
      </c>
      <c r="BA1859" s="1097"/>
      <c r="BB1859" s="398" t="s">
        <v>478</v>
      </c>
      <c r="BC1859" s="399">
        <f>AR1854*AR1857/1000*(1-AR1861)</f>
        <v>0</v>
      </c>
      <c r="BD1859" s="400">
        <f>BC1859</f>
        <v>0</v>
      </c>
      <c r="BE1859" s="401">
        <f>BC1859</f>
        <v>0</v>
      </c>
      <c r="BF1859" s="1097"/>
      <c r="BG1859" s="1097"/>
      <c r="BH1859" s="1097"/>
      <c r="BI1859" s="1097"/>
      <c r="BJ1859" s="1097"/>
      <c r="BK1859" s="1097"/>
      <c r="BL1859" s="1097"/>
      <c r="BM1859" s="1097"/>
      <c r="BN1859" s="1097"/>
      <c r="BO1859" s="1097"/>
      <c r="BP1859" s="1097"/>
      <c r="BQ1859" s="1097"/>
      <c r="BR1859" s="1097"/>
      <c r="BS1859" s="1097"/>
      <c r="BT1859" s="1097"/>
      <c r="BU1859" s="1097"/>
      <c r="BV1859" s="1097"/>
      <c r="BW1859" s="1097"/>
      <c r="BX1859" s="1097"/>
      <c r="BY1859" s="1097"/>
      <c r="BZ1859" s="382" t="b">
        <f>OR(BZ1854,Y1859=EUconst_NA)</f>
        <v>1</v>
      </c>
    </row>
    <row r="1860" spans="1:78" s="1066" customFormat="1" ht="12.75" customHeight="1" thickBot="1" x14ac:dyDescent="0.3">
      <c r="A1860" s="1055"/>
      <c r="B1860" s="928"/>
      <c r="C1860" s="484" t="s">
        <v>329</v>
      </c>
      <c r="D1860" s="346" t="str">
        <f>Translations!$B$640</f>
        <v>C-gehalte:</v>
      </c>
      <c r="E1860" s="1105"/>
      <c r="F1860" s="379"/>
      <c r="G1860" s="1836" t="str">
        <f t="shared" si="462"/>
        <v/>
      </c>
      <c r="H1860" s="1837"/>
      <c r="I1860" s="697" t="str">
        <f>AJ1860</f>
        <v/>
      </c>
      <c r="J1860" s="912"/>
      <c r="K1860" s="404" t="str">
        <f t="shared" si="463"/>
        <v/>
      </c>
      <c r="L1860" s="405"/>
      <c r="M1860" s="473" t="str">
        <f>IF(N1846="",IF(AND(E1845&lt;&gt;"",OR(F1860="",COUNT(K1860:L1860)=0),Y1860&lt;&gt;EUconst_NA,T1845&lt;&gt;TRUE),EUconst_ERR_Incomplete,IF(COUNTIF(AX1860:AZ1860,TRUE)&gt;0,EUconst_ERR_Inconsistent,"")),"")</f>
        <v/>
      </c>
      <c r="O1860" s="1056"/>
      <c r="P1860" s="1101"/>
      <c r="Q1860" s="1101"/>
      <c r="R1860" s="1101"/>
      <c r="S1860" s="1097"/>
      <c r="T1860" s="381" t="str">
        <f>EUconst_CNTR_CarbonContent&amp;E1845</f>
        <v>CarbC_</v>
      </c>
      <c r="U1860" s="1107"/>
      <c r="V1860" s="382" t="str">
        <f t="shared" si="468"/>
        <v/>
      </c>
      <c r="W1860" s="1097"/>
      <c r="X1860" s="1107"/>
      <c r="Y1860" s="383" t="str">
        <f>IF(OR(T1845=TRUE,E1845=""),"",INDEX(EUwideConstants!$N:$N,MATCH(T1860,EUwideConstants!$Q:$Q,0)))</f>
        <v/>
      </c>
      <c r="Z1860" s="384" t="str">
        <f>IF(ISBLANK(F1860),"",IF(F1860=EUconst_NA,"",INDEX(EUwideConstants!$H:$M,MATCH(T1860,EUwideConstants!$Q:$Q,0),MATCH(F1860,CNTR_TierList,0))))</f>
        <v/>
      </c>
      <c r="AA1860" s="406" t="str">
        <f>IF(COUNTIF(EUconst_DefaultValues,Z1860)&gt;0,MATCH(Z1860,EUconst_DefaultValues,0),"")</f>
        <v/>
      </c>
      <c r="AB1860" s="1097"/>
      <c r="AC1860" s="386" t="b">
        <f>AND(AC1854,Y1860&lt;&gt;EUconst_NA)</f>
        <v>0</v>
      </c>
      <c r="AD1860" s="1097"/>
      <c r="AE1860" s="387" t="str">
        <f>EUconst_CNTR_CarbonContent&amp;EUconst_Unit</f>
        <v>CarbC_Eenheid</v>
      </c>
      <c r="AF1860" s="388" t="str">
        <f>IF(AC1860=TRUE, IF(COUNTIF(MSPara_SourceStreamCategory,V1860)=0,"",INDEX(MSPara_CalcFactorsMatrix,MATCH(V1860,MSPara_SourceStreamCategory,0),MATCH(AE1860&amp;"_"&amp;2,MSPara_CalcFactors,0))),"")</f>
        <v/>
      </c>
      <c r="AG1860" s="389" t="str">
        <f>IF(AC1860=TRUE, IF(COUNTIF(MSPara_SourceStreamCategory,V1860)=0,"",INDEX(MSPara_CalcFactorsMatrix,MATCH(V1860,MSPara_SourceStreamCategory,0),MATCH(AE1860&amp;"_"&amp;1,MSPara_CalcFactors,0))),"")</f>
        <v/>
      </c>
      <c r="AH1860" s="407" t="str">
        <f>IF(AA1860="","",INDEX(AF1860:AG1860,3-AA1860))</f>
        <v/>
      </c>
      <c r="AI1860" s="1119"/>
      <c r="AJ1860" s="408" t="str">
        <f>IF(AC1860=TRUE,IF(AJ1854="","",IF(AJ1854=EUconst_kNm3,EUconst_tCpkNm3,EUconst_tCpt)),"")</f>
        <v/>
      </c>
      <c r="AK1860" s="1120"/>
      <c r="AL1860" s="1096"/>
      <c r="AM1860" s="387" t="str">
        <f>EUconst_CNTR_CarbonContent&amp;EUconst_Value</f>
        <v>CarbC_Waarde</v>
      </c>
      <c r="AN1860" s="391" t="str">
        <f>IF(AC1860=TRUE,IF(COUNTIF(MSPara_SourceStreamCategory,V1860)=0,"",INDEX(MSPara_CalcFactorsMatrix,MATCH(V1860,MSPara_SourceStreamCategory,0),MATCH(AM1860&amp;"_"&amp;2,MSPara_CalcFactors,0))),"")</f>
        <v/>
      </c>
      <c r="AO1860" s="409" t="str">
        <f>IF(AC1860=TRUE,IF(COUNTIF(MSPara_SourceStreamCategory,V1860)=0,"",INDEX(MSPara_CalcFactorsMatrix,MATCH(V1860,MSPara_SourceStreamCategory,0),MATCH(AM1860&amp;"_"&amp;1,MSPara_CalcFactors,0))),"")</f>
        <v/>
      </c>
      <c r="AP1860" s="386" t="b">
        <f>AND(AND(AH1860&lt;&gt;"",AJ1860&lt;&gt;""),AJ1860=AH1860)</f>
        <v>0</v>
      </c>
      <c r="AQ1860" s="410" t="str">
        <f>IF(AND(AA1860&lt;&gt;"",AP1860=TRUE),IF(OR(INDEX(AN1860:AO1860,3-AA1860)=EUconst_NA,INDEX(AN1860:AO1860,3-AA1860)=0),"",INDEX(AN1860:AO1860,3-AA1860)),"")</f>
        <v/>
      </c>
      <c r="AR1860" s="386">
        <f>IF(AC1860=TRUE,IF(COUNT(K1860:L1860)=0,0,IF(L1860="",K1860,L1860)),0)</f>
        <v>0</v>
      </c>
      <c r="AS1860" s="382" t="b">
        <f>AND(AC1860=TRUE,OR(AND(F1860&lt;&gt;"",NOT(ISNUMBER(AA1860))),L1860&lt;&gt;"",F1860="",AQ1860=""))</f>
        <v>0</v>
      </c>
      <c r="AT1860" s="382" t="b">
        <f t="shared" si="464"/>
        <v>0</v>
      </c>
      <c r="AU1860" s="1097"/>
      <c r="AV1860" s="394" t="b">
        <f t="shared" si="465"/>
        <v>0</v>
      </c>
      <c r="AW1860" s="395" t="b">
        <f t="shared" si="466"/>
        <v>0</v>
      </c>
      <c r="AX1860" s="377" t="e">
        <f>OR(AND(AJ1854=EUconst_kNm3,AJ1860=EUconst_tCpt),AND(AJ1854=EUconst_t,AJ1860=EUconst_tCpkNm3))</f>
        <v>#N/A</v>
      </c>
      <c r="AY1860" s="382" t="b">
        <f t="shared" si="467"/>
        <v>0</v>
      </c>
      <c r="AZ1860" s="1097"/>
      <c r="BA1860" s="1097"/>
      <c r="BB1860" s="398" t="s">
        <v>479</v>
      </c>
      <c r="BC1860" s="399">
        <f>AR1854*AR1857/1000*AR1861</f>
        <v>0</v>
      </c>
      <c r="BD1860" s="400">
        <f>BC1860</f>
        <v>0</v>
      </c>
      <c r="BE1860" s="401">
        <f>BC1860</f>
        <v>0</v>
      </c>
      <c r="BF1860" s="1097"/>
      <c r="BG1860" s="1097"/>
      <c r="BH1860" s="1097"/>
      <c r="BI1860" s="1097"/>
      <c r="BJ1860" s="1097"/>
      <c r="BK1860" s="1097"/>
      <c r="BL1860" s="1097"/>
      <c r="BM1860" s="1097"/>
      <c r="BN1860" s="1097"/>
      <c r="BO1860" s="1097"/>
      <c r="BP1860" s="1097"/>
      <c r="BQ1860" s="1097"/>
      <c r="BR1860" s="1097"/>
      <c r="BS1860" s="1097"/>
      <c r="BT1860" s="1097"/>
      <c r="BU1860" s="1097"/>
      <c r="BV1860" s="1097"/>
      <c r="BW1860" s="1097"/>
      <c r="BX1860" s="1097"/>
      <c r="BY1860" s="1097"/>
      <c r="BZ1860" s="382" t="b">
        <f>OR(BZ1854,Y1860=EUconst_NA)</f>
        <v>1</v>
      </c>
    </row>
    <row r="1861" spans="1:78" s="1066" customFormat="1" ht="12.75" customHeight="1" x14ac:dyDescent="0.25">
      <c r="A1861" s="1055"/>
      <c r="B1861" s="928"/>
      <c r="C1861" s="481" t="s">
        <v>330</v>
      </c>
      <c r="D1861" s="346" t="str">
        <f>Translations!$B$641</f>
        <v>BioF:</v>
      </c>
      <c r="E1861" s="1105"/>
      <c r="F1861" s="379"/>
      <c r="G1861" s="1836" t="str">
        <f t="shared" si="462"/>
        <v/>
      </c>
      <c r="H1861" s="1837"/>
      <c r="I1861" s="697" t="str">
        <f>IF(OR(AC1861=FALSE,Y1861=EUconst_NA),"","-")</f>
        <v/>
      </c>
      <c r="J1861" s="911"/>
      <c r="K1861" s="396" t="str">
        <f t="shared" si="463"/>
        <v/>
      </c>
      <c r="L1861" s="471"/>
      <c r="M1861" s="473" t="str">
        <f>IF(N1846="",IF(AND(E1845&lt;&gt;"",OR(F1861="",COUNT(K1861:L1861)=0),Y1861&lt;&gt;EUconst_NA,T1845&lt;&gt;TRUE),EUconst_ERR_Incomplete,IF(COUNTIF(AX1861:AZ1861,TRUE)&gt;0,EUconst_ERR_Inconsistent,"")),"")</f>
        <v/>
      </c>
      <c r="O1861" s="1056"/>
      <c r="P1861" s="1106"/>
      <c r="Q1861" s="1106"/>
      <c r="R1861" s="1106"/>
      <c r="S1861" s="1097"/>
      <c r="T1861" s="381" t="str">
        <f>EUconst_CNTR_BiomassContent&amp;E1845</f>
        <v>BioC_</v>
      </c>
      <c r="U1861" s="1107"/>
      <c r="V1861" s="411" t="str">
        <f t="shared" si="468"/>
        <v/>
      </c>
      <c r="W1861" s="362" t="str">
        <f>IF(COUNTIF(MSPara_SourceStreamCategory,V1861)=0,"",INDEX(MSPara_IsFossil,MATCH(V1861,MSPara_SourceStreamCategory,0)))</f>
        <v/>
      </c>
      <c r="X1861" s="1107"/>
      <c r="Y1861" s="383" t="str">
        <f>IF(OR(T1845=TRUE,E1845=""),"",IF(OR(W1861=TRUE,F1861=EUconst_NA),EUconst_NA,INDEX(EUwideConstants!$N:$N,MATCH(T1861,EUwideConstants!$Q:$Q,0))))</f>
        <v/>
      </c>
      <c r="Z1861" s="384" t="str">
        <f>IF(ISBLANK(F1861),"",IF(F1861=EUconst_NA,"",INDEX(EUwideConstants!$H:$M,MATCH(T1861,EUwideConstants!$Q:$Q,0),MATCH(F1861,CNTR_TierList,0))))</f>
        <v/>
      </c>
      <c r="AA1861" s="412" t="str">
        <f>IF(F1861=1,1,"")</f>
        <v/>
      </c>
      <c r="AB1861" s="1097"/>
      <c r="AC1861" s="386" t="b">
        <f>AND(AC1854,Y1861&lt;&gt;EUconst_NA)</f>
        <v>0</v>
      </c>
      <c r="AD1861" s="1097"/>
      <c r="AE1861" s="1117"/>
      <c r="AG1861" s="1118"/>
      <c r="AH1861" s="1115"/>
      <c r="AI1861" s="1119"/>
      <c r="AJ1861" s="1115"/>
      <c r="AK1861" s="1120"/>
      <c r="AL1861" s="1096"/>
      <c r="AM1861" s="387" t="str">
        <f>EUconst_CNTR_BiomassContent&amp;EUconst_Value</f>
        <v>BioC_Waarde</v>
      </c>
      <c r="AO1861" s="413" t="str">
        <f>IF(AC1861=TRUE,IF(COUNTIF(MSPara_SourceStreamCategory,V1861)=0,"",INDEX(MSPara_CalcFactorsMatrix,MATCH(V1861,MSPara_SourceStreamCategory,0),MATCH(AM1861&amp;"_"&amp;2,MSPara_CalcFactors,0))),"")</f>
        <v/>
      </c>
      <c r="AP1861" s="1115"/>
      <c r="AQ1861" s="397" t="str">
        <f>IF(OR(AA1861="",AO1861=EUconst_NA),"",AO1861)</f>
        <v/>
      </c>
      <c r="AR1861" s="386">
        <f>IF(AC1861=TRUE,IF(COUNT(K1861:L1861)=0,0,IF(L1861="",K1861,L1861)),0)</f>
        <v>0</v>
      </c>
      <c r="AS1861" s="382" t="b">
        <f>AND(AC1861=TRUE,OR(AND(F1861&lt;&gt;"",NOT(ISNUMBER(AA1861))),L1861&lt;&gt;"",F1861="",AQ1861=""))</f>
        <v>0</v>
      </c>
      <c r="AT1861" s="382" t="b">
        <f t="shared" si="464"/>
        <v>0</v>
      </c>
      <c r="AU1861" s="1097"/>
      <c r="AV1861" s="394" t="b">
        <f t="shared" si="465"/>
        <v>0</v>
      </c>
      <c r="AW1861" s="395" t="b">
        <f t="shared" si="466"/>
        <v>0</v>
      </c>
      <c r="AX1861" s="1097"/>
      <c r="AY1861" s="411" t="b">
        <f t="shared" si="467"/>
        <v>0</v>
      </c>
      <c r="AZ1861" s="362" t="b">
        <f>OR(AR1861&gt;100%,(AR1861+AR1862)&gt;100%)</f>
        <v>0</v>
      </c>
      <c r="BA1861" s="1097"/>
      <c r="BB1861" s="1097"/>
      <c r="BC1861" s="1097"/>
      <c r="BD1861" s="1097"/>
      <c r="BE1861" s="1097"/>
      <c r="BF1861" s="1097"/>
      <c r="BG1861" s="1097"/>
      <c r="BH1861" s="1097"/>
      <c r="BI1861" s="1097"/>
      <c r="BJ1861" s="1097"/>
      <c r="BK1861" s="1097"/>
      <c r="BL1861" s="1097"/>
      <c r="BM1861" s="1097"/>
      <c r="BN1861" s="1097"/>
      <c r="BO1861" s="1097"/>
      <c r="BP1861" s="1097"/>
      <c r="BQ1861" s="1097"/>
      <c r="BR1861" s="1097"/>
      <c r="BS1861" s="1097"/>
      <c r="BT1861" s="1097"/>
      <c r="BU1861" s="1097"/>
      <c r="BV1861" s="1097"/>
      <c r="BW1861" s="1097"/>
      <c r="BX1861" s="1097"/>
      <c r="BY1861" s="1097"/>
      <c r="BZ1861" s="382" t="b">
        <f>OR(BZ1854,Y1861=EUconst_NA)</f>
        <v>1</v>
      </c>
    </row>
    <row r="1862" spans="1:78" s="1066" customFormat="1" ht="12.75" customHeight="1" thickBot="1" x14ac:dyDescent="0.3">
      <c r="A1862" s="1055"/>
      <c r="B1862" s="928"/>
      <c r="C1862" s="481" t="s">
        <v>453</v>
      </c>
      <c r="D1862" s="346" t="str">
        <f>Translations!$B$647</f>
        <v>niet-duurz. BioF:</v>
      </c>
      <c r="E1862" s="1105"/>
      <c r="F1862" s="414"/>
      <c r="G1862" s="1836" t="str">
        <f t="shared" si="462"/>
        <v/>
      </c>
      <c r="H1862" s="1837"/>
      <c r="I1862" s="698" t="str">
        <f>IF(OR(AC1862=FALSE,Y1862=EUconst_NA),"","-")</f>
        <v/>
      </c>
      <c r="J1862" s="911"/>
      <c r="K1862" s="415" t="str">
        <f t="shared" si="463"/>
        <v/>
      </c>
      <c r="L1862" s="686"/>
      <c r="M1862" s="473" t="str">
        <f>IF(N1846="",IF(AND(E1845&lt;&gt;"",OR(F1862="",COUNT(K1862:L1862)=0),Y1862&lt;&gt;EUconst_NA,T1845&lt;&gt;TRUE),EUconst_ERR_Incomplete,IF(COUNTIF(AX1862:AZ1862,TRUE)&gt;0,EUconst_ERR_Inconsistent,"")),"")</f>
        <v/>
      </c>
      <c r="O1862" s="1056"/>
      <c r="P1862" s="1106"/>
      <c r="Q1862" s="1106"/>
      <c r="R1862" s="1106"/>
      <c r="S1862" s="1097"/>
      <c r="T1862" s="416" t="str">
        <f>EUconst_CNTR_BiomassContent&amp;E1845</f>
        <v>BioC_</v>
      </c>
      <c r="U1862" s="1107"/>
      <c r="V1862" s="399" t="str">
        <f t="shared" si="468"/>
        <v/>
      </c>
      <c r="W1862" s="400" t="str">
        <f>IF(COUNTIF(MSPara_SourceStreamCategory,V1862)=0,"",INDEX(MSPara_IsFossil,MATCH(V1862,MSPara_SourceStreamCategory,0)))</f>
        <v/>
      </c>
      <c r="X1862" s="1107"/>
      <c r="Y1862" s="417" t="str">
        <f>IF(OR(T1845=TRUE,E1845=""),"",IF(OR(W1862=TRUE,F1862=EUconst_NA),EUconst_NA,INDEX(EUwideConstants!$N:$N,MATCH(T1862,EUwideConstants!$Q:$Q,0))))</f>
        <v/>
      </c>
      <c r="Z1862" s="418" t="str">
        <f>IF(ISBLANK(F1862),"",IF(F1862=EUconst_NA,"",INDEX(EUwideConstants!$H:$M,MATCH(T1862,EUwideConstants!$Q:$Q,0),MATCH(F1862,CNTR_TierList,0))))</f>
        <v/>
      </c>
      <c r="AA1862" s="419" t="str">
        <f>IF(F1862=1,1,"")</f>
        <v/>
      </c>
      <c r="AB1862" s="1097"/>
      <c r="AC1862" s="420" t="b">
        <f>AND(AC1854,Y1862&lt;&gt;EUconst_NA)</f>
        <v>0</v>
      </c>
      <c r="AD1862" s="1097"/>
      <c r="AE1862" s="1125"/>
      <c r="AF1862" s="1126"/>
      <c r="AG1862" s="1127"/>
      <c r="AH1862" s="1128"/>
      <c r="AI1862" s="1128"/>
      <c r="AJ1862" s="1128"/>
      <c r="AK1862" s="1129"/>
      <c r="AL1862" s="1096"/>
      <c r="AM1862" s="421" t="str">
        <f>EUconst_CNTR_BiomassContent&amp;EUconst_Value</f>
        <v>BioC_Waarde</v>
      </c>
      <c r="AN1862" s="1126"/>
      <c r="AO1862" s="422" t="str">
        <f>IF(AC1862=TRUE,IF(COUNTIF(MSPara_SourceStreamCategory,V1862)=0,"",INDEX(MSPara_CalcFactorsMatrix,MATCH(V1862,MSPara_SourceStreamCategory,0),MATCH(AM1862&amp;"_"&amp;2,MSPara_CalcFactors,0))),"")</f>
        <v/>
      </c>
      <c r="AP1862" s="1128"/>
      <c r="AQ1862" s="423" t="str">
        <f>IF(OR(AA1862="",AO1862=EUconst_NA),"",AO1862)</f>
        <v/>
      </c>
      <c r="AR1862" s="420">
        <f>IF(AC1862=TRUE,IF(COUNT(K1862:L1862)=0,0,IF(L1862="",K1862,L1862)),0)</f>
        <v>0</v>
      </c>
      <c r="AS1862" s="424" t="b">
        <f>AND(AC1862=TRUE,OR(AND(F1862&lt;&gt;"",NOT(ISNUMBER(AA1862))),L1862&lt;&gt;"",F1862="",AQ1862=""))</f>
        <v>0</v>
      </c>
      <c r="AT1862" s="424" t="b">
        <f t="shared" si="464"/>
        <v>0</v>
      </c>
      <c r="AU1862" s="1097"/>
      <c r="AV1862" s="425" t="b">
        <f t="shared" si="465"/>
        <v>0</v>
      </c>
      <c r="AW1862" s="426" t="b">
        <f t="shared" si="466"/>
        <v>0</v>
      </c>
      <c r="AX1862" s="1097"/>
      <c r="AY1862" s="399" t="b">
        <f t="shared" si="467"/>
        <v>0</v>
      </c>
      <c r="AZ1862" s="400" t="b">
        <f>OR(AR1861&gt;100%,(AR1861+AR1862)&gt;100%)</f>
        <v>0</v>
      </c>
      <c r="BA1862" s="1097"/>
      <c r="BB1862" s="1097"/>
      <c r="BC1862" s="1097"/>
      <c r="BD1862" s="1097"/>
      <c r="BE1862" s="1097"/>
      <c r="BF1862" s="1097"/>
      <c r="BG1862" s="1097"/>
      <c r="BH1862" s="1097"/>
      <c r="BI1862" s="1097"/>
      <c r="BJ1862" s="1097"/>
      <c r="BK1862" s="1097"/>
      <c r="BL1862" s="1097"/>
      <c r="BM1862" s="1097"/>
      <c r="BN1862" s="1097"/>
      <c r="BO1862" s="1097"/>
      <c r="BP1862" s="1097"/>
      <c r="BQ1862" s="1097"/>
      <c r="BR1862" s="1097"/>
      <c r="BS1862" s="1097"/>
      <c r="BT1862" s="1097"/>
      <c r="BU1862" s="1097"/>
      <c r="BV1862" s="1097"/>
      <c r="BW1862" s="1097"/>
      <c r="BX1862" s="1097"/>
      <c r="BY1862" s="1097"/>
      <c r="BZ1862" s="400" t="b">
        <f>OR(BZ1854,Y1862=EUconst_NA)</f>
        <v>1</v>
      </c>
    </row>
    <row r="1863" spans="1:78" s="1066" customFormat="1" ht="5.0999999999999996" customHeight="1" x14ac:dyDescent="0.25">
      <c r="A1863" s="1055"/>
      <c r="B1863" s="928"/>
      <c r="C1863" s="928"/>
      <c r="D1863" s="954"/>
      <c r="O1863" s="1056"/>
      <c r="P1863" s="1101"/>
      <c r="Q1863" s="1101"/>
      <c r="R1863" s="1101"/>
      <c r="S1863" s="1130"/>
      <c r="T1863" s="1097"/>
      <c r="U1863" s="1097"/>
      <c r="V1863" s="1097"/>
      <c r="W1863" s="1097"/>
      <c r="X1863" s="1097"/>
      <c r="Y1863" s="1097"/>
      <c r="Z1863" s="1097"/>
      <c r="AA1863" s="1097"/>
      <c r="AB1863" s="1097"/>
      <c r="AC1863" s="1097"/>
      <c r="AD1863" s="1097"/>
      <c r="AE1863" s="1097"/>
      <c r="AF1863" s="1097"/>
      <c r="AG1863" s="1097"/>
      <c r="AH1863" s="1097"/>
      <c r="AI1863" s="1097"/>
      <c r="AJ1863" s="1097"/>
      <c r="AK1863" s="1097"/>
      <c r="AL1863" s="1097"/>
      <c r="AM1863" s="1097"/>
      <c r="AN1863" s="1097"/>
      <c r="AO1863" s="1097"/>
      <c r="AP1863" s="1097"/>
      <c r="AQ1863" s="1097"/>
      <c r="AR1863" s="1097"/>
      <c r="AS1863" s="1097"/>
      <c r="AT1863" s="1097"/>
      <c r="AU1863" s="1097"/>
      <c r="AV1863" s="1097"/>
      <c r="AW1863" s="1097"/>
      <c r="AX1863" s="1097"/>
      <c r="AY1863" s="1097"/>
      <c r="AZ1863" s="1097"/>
      <c r="BA1863" s="1097"/>
      <c r="BB1863" s="1097"/>
      <c r="BC1863" s="1097"/>
      <c r="BD1863" s="1097"/>
      <c r="BE1863" s="1097"/>
      <c r="BF1863" s="1097"/>
      <c r="BG1863" s="1097"/>
      <c r="BH1863" s="1097"/>
      <c r="BI1863" s="1097"/>
      <c r="BJ1863" s="1097"/>
      <c r="BK1863" s="1097"/>
      <c r="BL1863" s="1097"/>
      <c r="BM1863" s="1097"/>
      <c r="BN1863" s="1097"/>
      <c r="BO1863" s="1097"/>
      <c r="BP1863" s="1097"/>
      <c r="BQ1863" s="1097"/>
      <c r="BR1863" s="1097"/>
      <c r="BS1863" s="1097"/>
      <c r="BT1863" s="1097"/>
      <c r="BU1863" s="1097"/>
      <c r="BV1863" s="1097"/>
      <c r="BW1863" s="1097"/>
      <c r="BX1863" s="1097"/>
      <c r="BY1863" s="1097"/>
      <c r="BZ1863" s="1097"/>
    </row>
    <row r="1864" spans="1:78" s="1066" customFormat="1" ht="12.75" customHeight="1" x14ac:dyDescent="0.25">
      <c r="A1864" s="1055"/>
      <c r="B1864" s="928"/>
      <c r="C1864" s="928"/>
      <c r="D1864" s="1840" t="str">
        <f>Translations!$B$674</f>
        <v>Tiers geldig van:</v>
      </c>
      <c r="E1864" s="1840"/>
      <c r="F1864" s="1841"/>
      <c r="G1864" s="624"/>
      <c r="H1864" s="427" t="str">
        <f>Translations!$B$675</f>
        <v>tot:</v>
      </c>
      <c r="I1864" s="624"/>
      <c r="J1864" s="1842" t="str">
        <f>Translations!$B$676</f>
        <v>Euralcode voor deze (afval)stroom (indien van toepassing):</v>
      </c>
      <c r="K1864" s="1843"/>
      <c r="L1864" s="1843"/>
      <c r="M1864" s="1844"/>
      <c r="N1864" s="428"/>
      <c r="O1864" s="1056"/>
      <c r="P1864" s="1101"/>
      <c r="Q1864" s="1101"/>
      <c r="R1864" s="1101"/>
      <c r="S1864" s="1130"/>
      <c r="T1864" s="1097"/>
      <c r="U1864" s="1097"/>
      <c r="V1864" s="1097"/>
      <c r="W1864" s="1097"/>
      <c r="X1864" s="1097"/>
      <c r="Y1864" s="1097"/>
      <c r="Z1864" s="1097"/>
      <c r="AA1864" s="1097"/>
      <c r="AB1864" s="1097"/>
      <c r="AC1864" s="1097"/>
      <c r="AD1864" s="1097"/>
      <c r="AE1864" s="1097"/>
      <c r="AF1864" s="1097"/>
      <c r="AG1864" s="1097"/>
      <c r="AH1864" s="1097"/>
      <c r="AI1864" s="1097"/>
      <c r="AJ1864" s="1097"/>
      <c r="AK1864" s="1097"/>
      <c r="AL1864" s="1097"/>
      <c r="AM1864" s="1097"/>
      <c r="AN1864" s="1097"/>
      <c r="AO1864" s="1097"/>
      <c r="AP1864" s="1097"/>
      <c r="AQ1864" s="1097"/>
      <c r="AR1864" s="1097"/>
      <c r="AS1864" s="1097"/>
      <c r="AT1864" s="1097"/>
      <c r="AU1864" s="1097"/>
      <c r="AV1864" s="1097"/>
      <c r="AW1864" s="1097"/>
      <c r="AX1864" s="1097"/>
      <c r="AY1864" s="1097"/>
      <c r="AZ1864" s="1097"/>
      <c r="BA1864" s="1097"/>
      <c r="BB1864" s="1097"/>
      <c r="BC1864" s="1097"/>
      <c r="BD1864" s="1097"/>
      <c r="BE1864" s="1097"/>
      <c r="BF1864" s="1097"/>
      <c r="BG1864" s="1097"/>
      <c r="BH1864" s="1097"/>
      <c r="BI1864" s="1097"/>
      <c r="BJ1864" s="1097"/>
      <c r="BK1864" s="1097"/>
      <c r="BL1864" s="1097"/>
      <c r="BM1864" s="1097"/>
      <c r="BN1864" s="1097"/>
      <c r="BO1864" s="1097"/>
      <c r="BP1864" s="1097"/>
      <c r="BQ1864" s="1097"/>
      <c r="BR1864" s="1097"/>
      <c r="BS1864" s="1097"/>
      <c r="BT1864" s="1097"/>
      <c r="BU1864" s="1097"/>
      <c r="BV1864" s="1097"/>
      <c r="BW1864" s="1097"/>
      <c r="BX1864" s="1097"/>
      <c r="BY1864" s="1097"/>
      <c r="BZ1864" s="14" t="b">
        <f>BZ1854</f>
        <v>1</v>
      </c>
    </row>
    <row r="1865" spans="1:78" s="1066" customFormat="1" ht="5.0999999999999996" customHeight="1" x14ac:dyDescent="0.25">
      <c r="A1865" s="1055"/>
      <c r="B1865" s="928"/>
      <c r="C1865" s="928"/>
      <c r="D1865" s="950"/>
      <c r="E1865" s="957"/>
      <c r="F1865" s="957"/>
      <c r="G1865" s="957"/>
      <c r="H1865" s="957"/>
      <c r="I1865" s="957"/>
      <c r="J1865" s="957"/>
      <c r="K1865" s="957"/>
      <c r="L1865" s="957"/>
      <c r="M1865" s="957"/>
      <c r="N1865" s="957"/>
      <c r="O1865" s="1056"/>
      <c r="P1865" s="1101"/>
      <c r="Q1865" s="1101"/>
      <c r="R1865" s="1101"/>
      <c r="S1865" s="1130"/>
      <c r="T1865" s="1097"/>
      <c r="U1865" s="1097"/>
      <c r="V1865" s="1097"/>
      <c r="W1865" s="1097"/>
      <c r="X1865" s="1097"/>
      <c r="Y1865" s="1097"/>
      <c r="Z1865" s="1097"/>
      <c r="AA1865" s="1097"/>
      <c r="AB1865" s="1097"/>
      <c r="AC1865" s="1097"/>
      <c r="AD1865" s="1097"/>
      <c r="AE1865" s="1097"/>
      <c r="AF1865" s="1097"/>
      <c r="AG1865" s="1097"/>
      <c r="AH1865" s="1097"/>
      <c r="AI1865" s="1097"/>
      <c r="AJ1865" s="1097"/>
      <c r="AK1865" s="1097"/>
      <c r="AL1865" s="1097"/>
      <c r="AM1865" s="1097"/>
      <c r="AN1865" s="1097"/>
      <c r="AO1865" s="1097"/>
      <c r="AP1865" s="1097"/>
      <c r="AQ1865" s="1097"/>
      <c r="AR1865" s="1097"/>
      <c r="AS1865" s="1097"/>
      <c r="AT1865" s="1097"/>
      <c r="AU1865" s="1097"/>
      <c r="AV1865" s="1097"/>
      <c r="AW1865" s="1097"/>
      <c r="AX1865" s="1097"/>
      <c r="AY1865" s="1097"/>
      <c r="AZ1865" s="1097"/>
      <c r="BA1865" s="1097"/>
      <c r="BB1865" s="1097"/>
      <c r="BC1865" s="1097"/>
      <c r="BD1865" s="1097"/>
      <c r="BE1865" s="1097"/>
      <c r="BF1865" s="1097"/>
      <c r="BG1865" s="1097"/>
      <c r="BH1865" s="1097"/>
      <c r="BI1865" s="1097"/>
      <c r="BJ1865" s="1097"/>
      <c r="BK1865" s="1097"/>
      <c r="BL1865" s="1097"/>
      <c r="BM1865" s="1097"/>
      <c r="BN1865" s="1097"/>
      <c r="BO1865" s="1097"/>
      <c r="BP1865" s="1097"/>
      <c r="BQ1865" s="1097"/>
      <c r="BR1865" s="1097"/>
      <c r="BS1865" s="1097"/>
      <c r="BT1865" s="1097"/>
      <c r="BU1865" s="1097"/>
      <c r="BV1865" s="1097"/>
      <c r="BW1865" s="1097"/>
      <c r="BX1865" s="1097"/>
      <c r="BY1865" s="1097"/>
      <c r="BZ1865" s="1097"/>
    </row>
    <row r="1866" spans="1:78" s="1066" customFormat="1" ht="12.75" customHeight="1" x14ac:dyDescent="0.25">
      <c r="A1866" s="1055"/>
      <c r="B1866" s="928"/>
      <c r="C1866" s="928"/>
      <c r="D1866" s="957"/>
      <c r="E1866" s="957"/>
      <c r="F1866" s="957"/>
      <c r="G1866" s="957"/>
      <c r="H1866" s="957"/>
      <c r="I1866" s="957"/>
      <c r="J1866" s="957"/>
      <c r="K1866" s="957"/>
      <c r="L1866" s="957"/>
      <c r="M1866" s="427" t="str">
        <f>Translations!$B$677</f>
        <v>ID dat voor deze source stream wordt gebruikt in het monitoringsplan:</v>
      </c>
      <c r="N1866" s="474"/>
      <c r="O1866" s="1056"/>
      <c r="P1866" s="1101"/>
      <c r="Q1866" s="1101"/>
      <c r="R1866" s="1101"/>
      <c r="S1866" s="1130"/>
      <c r="T1866" s="1097"/>
      <c r="U1866" s="1097"/>
      <c r="V1866" s="1097"/>
      <c r="W1866" s="1097"/>
      <c r="X1866" s="1097"/>
      <c r="Y1866" s="1097"/>
      <c r="Z1866" s="1097"/>
      <c r="AA1866" s="1097"/>
      <c r="AB1866" s="1097"/>
      <c r="AC1866" s="1097"/>
      <c r="AD1866" s="1097"/>
      <c r="AE1866" s="1097"/>
      <c r="AF1866" s="1097"/>
      <c r="AG1866" s="1097"/>
      <c r="AH1866" s="1097"/>
      <c r="AI1866" s="1097"/>
      <c r="AJ1866" s="1097"/>
      <c r="AK1866" s="1097"/>
      <c r="AL1866" s="1097"/>
      <c r="AM1866" s="1097"/>
      <c r="AN1866" s="1097"/>
      <c r="AO1866" s="1097"/>
      <c r="AP1866" s="1097"/>
      <c r="AQ1866" s="1097"/>
      <c r="AR1866" s="1097"/>
      <c r="AS1866" s="1097"/>
      <c r="AT1866" s="1097"/>
      <c r="AU1866" s="1097"/>
      <c r="AV1866" s="1097"/>
      <c r="AW1866" s="1097"/>
      <c r="AX1866" s="1097"/>
      <c r="AY1866" s="1097"/>
      <c r="AZ1866" s="1097"/>
      <c r="BA1866" s="1097"/>
      <c r="BB1866" s="1097"/>
      <c r="BC1866" s="1097"/>
      <c r="BD1866" s="1097"/>
      <c r="BE1866" s="1097"/>
      <c r="BF1866" s="1097"/>
      <c r="BG1866" s="1097"/>
      <c r="BH1866" s="1097"/>
      <c r="BI1866" s="1097"/>
      <c r="BJ1866" s="1097"/>
      <c r="BK1866" s="1097"/>
      <c r="BL1866" s="1097"/>
      <c r="BM1866" s="1097"/>
      <c r="BN1866" s="1097"/>
      <c r="BO1866" s="1097"/>
      <c r="BP1866" s="1097"/>
      <c r="BQ1866" s="1097"/>
      <c r="BR1866" s="1097"/>
      <c r="BS1866" s="1097"/>
      <c r="BT1866" s="1097"/>
      <c r="BU1866" s="1097"/>
      <c r="BV1866" s="1097"/>
      <c r="BW1866" s="1097"/>
      <c r="BX1866" s="1097"/>
      <c r="BY1866" s="1097"/>
      <c r="BZ1866" s="14" t="b">
        <f>BZ1864</f>
        <v>1</v>
      </c>
    </row>
    <row r="1867" spans="1:78" s="1066" customFormat="1" ht="5.0999999999999996" customHeight="1" x14ac:dyDescent="0.25">
      <c r="A1867" s="1131"/>
      <c r="D1867" s="954"/>
      <c r="O1867" s="1118"/>
      <c r="P1867" s="1107"/>
      <c r="Q1867" s="1107"/>
      <c r="R1867" s="1107"/>
      <c r="S1867" s="1097"/>
      <c r="T1867" s="1097"/>
      <c r="U1867" s="1097"/>
      <c r="V1867" s="1097"/>
      <c r="W1867" s="1097"/>
      <c r="X1867" s="1097"/>
      <c r="Y1867" s="1097"/>
      <c r="Z1867" s="1097"/>
      <c r="AA1867" s="1097"/>
      <c r="AB1867" s="1097"/>
      <c r="AC1867" s="1097"/>
      <c r="AD1867" s="1097"/>
      <c r="AE1867" s="1097"/>
      <c r="AF1867" s="1097"/>
      <c r="AG1867" s="1097"/>
      <c r="AH1867" s="1097"/>
      <c r="AI1867" s="1097"/>
      <c r="AJ1867" s="1097"/>
      <c r="AK1867" s="1097"/>
      <c r="AL1867" s="1097"/>
      <c r="AM1867" s="1097"/>
      <c r="AN1867" s="1097"/>
      <c r="AO1867" s="1097"/>
      <c r="AP1867" s="1097"/>
      <c r="AQ1867" s="1097"/>
      <c r="AR1867" s="1097"/>
      <c r="AS1867" s="1097"/>
      <c r="AT1867" s="1097"/>
      <c r="AU1867" s="1097"/>
      <c r="AV1867" s="1097"/>
      <c r="AW1867" s="1097"/>
      <c r="AX1867" s="1097"/>
      <c r="AY1867" s="1097"/>
      <c r="AZ1867" s="1097"/>
      <c r="BA1867" s="1097"/>
      <c r="BB1867" s="1097"/>
      <c r="BC1867" s="1097"/>
      <c r="BD1867" s="1097"/>
      <c r="BE1867" s="1097"/>
      <c r="BF1867" s="1097"/>
      <c r="BG1867" s="1097"/>
      <c r="BH1867" s="1097"/>
      <c r="BI1867" s="1097"/>
      <c r="BJ1867" s="1097"/>
      <c r="BK1867" s="1097"/>
      <c r="BL1867" s="1097"/>
      <c r="BM1867" s="1097"/>
      <c r="BN1867" s="1097"/>
      <c r="BO1867" s="1097"/>
      <c r="BP1867" s="1097"/>
      <c r="BQ1867" s="1097"/>
      <c r="BR1867" s="1097"/>
      <c r="BS1867" s="1097"/>
      <c r="BT1867" s="1097"/>
      <c r="BU1867" s="1097"/>
      <c r="BV1867" s="1097"/>
      <c r="BW1867" s="1097"/>
      <c r="BX1867" s="1097"/>
      <c r="BY1867" s="1097"/>
      <c r="BZ1867" s="1097"/>
    </row>
    <row r="1868" spans="1:78" s="1066" customFormat="1" x14ac:dyDescent="0.25">
      <c r="A1868" s="1131"/>
      <c r="D1868" s="1856" t="str">
        <f>Translations!$B$160</f>
        <v>Eventuele opmerkingen:</v>
      </c>
      <c r="E1868" s="1857"/>
      <c r="F1868" s="1858"/>
      <c r="G1868" s="1859"/>
      <c r="H1868" s="1859"/>
      <c r="I1868" s="1859"/>
      <c r="J1868" s="1859"/>
      <c r="K1868" s="1859"/>
      <c r="L1868" s="1859"/>
      <c r="M1868" s="1859"/>
      <c r="N1868" s="1860"/>
      <c r="O1868" s="1118"/>
      <c r="P1868" s="1107"/>
      <c r="Q1868" s="1107"/>
      <c r="R1868" s="1107"/>
      <c r="S1868" s="1097"/>
      <c r="T1868" s="1097"/>
      <c r="U1868" s="1097"/>
      <c r="V1868" s="1097"/>
      <c r="W1868" s="1097"/>
      <c r="X1868" s="1097"/>
      <c r="Y1868" s="1097"/>
      <c r="Z1868" s="1097"/>
      <c r="AA1868" s="1097"/>
      <c r="AB1868" s="1097"/>
      <c r="AC1868" s="1097"/>
      <c r="AD1868" s="1097"/>
      <c r="AE1868" s="1097"/>
      <c r="AF1868" s="1097"/>
      <c r="AG1868" s="1097"/>
      <c r="AH1868" s="1097"/>
      <c r="AI1868" s="1097"/>
      <c r="AJ1868" s="1097"/>
      <c r="AK1868" s="1097"/>
      <c r="AL1868" s="1097"/>
      <c r="AM1868" s="1097"/>
      <c r="AN1868" s="1097"/>
      <c r="AO1868" s="1097"/>
      <c r="AP1868" s="1097"/>
      <c r="AQ1868" s="1097"/>
      <c r="AR1868" s="1097"/>
      <c r="AS1868" s="1097"/>
      <c r="AT1868" s="1097"/>
      <c r="AU1868" s="1097"/>
      <c r="AV1868" s="1097"/>
      <c r="AW1868" s="1097"/>
      <c r="AX1868" s="1097"/>
      <c r="AY1868" s="1097"/>
      <c r="AZ1868" s="1097"/>
      <c r="BA1868" s="1097"/>
      <c r="BB1868" s="1097"/>
      <c r="BC1868" s="1097"/>
      <c r="BD1868" s="1097"/>
      <c r="BE1868" s="1097"/>
      <c r="BF1868" s="1097"/>
      <c r="BG1868" s="1097"/>
      <c r="BH1868" s="1097"/>
      <c r="BI1868" s="1097"/>
      <c r="BJ1868" s="1097"/>
      <c r="BK1868" s="1097"/>
      <c r="BL1868" s="1097"/>
      <c r="BM1868" s="1097"/>
      <c r="BN1868" s="1097"/>
      <c r="BO1868" s="1097"/>
      <c r="BP1868" s="1097"/>
      <c r="BQ1868" s="1097"/>
      <c r="BR1868" s="1097"/>
      <c r="BS1868" s="1097"/>
      <c r="BT1868" s="1097"/>
      <c r="BU1868" s="1097"/>
      <c r="BV1868" s="1097"/>
      <c r="BW1868" s="1097"/>
      <c r="BX1868" s="1097"/>
      <c r="BY1868" s="1097"/>
      <c r="BZ1868" s="14" t="b">
        <f>BZ1864</f>
        <v>1</v>
      </c>
    </row>
    <row r="1869" spans="1:78" s="931" customFormat="1" ht="12.75" customHeight="1" thickBot="1" x14ac:dyDescent="0.3">
      <c r="A1869" s="1055"/>
      <c r="B1869" s="957"/>
      <c r="C1869" s="1087"/>
      <c r="D1869" s="960"/>
      <c r="E1869" s="1089"/>
      <c r="F1869" s="1087"/>
      <c r="G1869" s="1132"/>
      <c r="H1869" s="1132"/>
      <c r="I1869" s="1132"/>
      <c r="J1869" s="1132"/>
      <c r="K1869" s="1132"/>
      <c r="L1869" s="1132"/>
      <c r="M1869" s="1132"/>
      <c r="N1869" s="1132"/>
      <c r="O1869" s="1092"/>
      <c r="P1869" s="1093"/>
      <c r="Q1869" s="1093"/>
      <c r="R1869" s="1093"/>
      <c r="S1869" s="930"/>
      <c r="T1869" s="930"/>
      <c r="U1869" s="1133"/>
      <c r="V1869" s="930"/>
      <c r="W1869" s="930"/>
      <c r="X1869" s="1133"/>
      <c r="Y1869" s="930"/>
      <c r="Z1869" s="930"/>
      <c r="AA1869" s="930"/>
      <c r="AB1869" s="930"/>
      <c r="AC1869" s="930"/>
      <c r="AD1869" s="930"/>
      <c r="AE1869" s="930"/>
      <c r="AF1869" s="930"/>
      <c r="AG1869" s="930"/>
      <c r="AH1869" s="930"/>
      <c r="AI1869" s="930"/>
      <c r="AJ1869" s="930"/>
      <c r="AK1869" s="930"/>
      <c r="AL1869" s="930"/>
      <c r="AM1869" s="930"/>
      <c r="AN1869" s="930"/>
      <c r="AO1869" s="930"/>
      <c r="AP1869" s="930"/>
      <c r="AQ1869" s="930"/>
      <c r="AR1869" s="930"/>
      <c r="AS1869" s="930"/>
      <c r="AT1869" s="930"/>
      <c r="AU1869" s="930"/>
      <c r="AV1869" s="930"/>
      <c r="AW1869" s="930"/>
      <c r="AX1869" s="930"/>
      <c r="AY1869" s="930"/>
      <c r="AZ1869" s="930"/>
      <c r="BA1869" s="930"/>
      <c r="BB1869" s="930"/>
      <c r="BC1869" s="930"/>
      <c r="BD1869" s="930"/>
      <c r="BE1869" s="930"/>
      <c r="BF1869" s="930"/>
      <c r="BG1869" s="930"/>
      <c r="BH1869" s="930"/>
      <c r="BI1869" s="1097"/>
      <c r="BJ1869" s="1097"/>
      <c r="BK1869" s="1097"/>
      <c r="BL1869" s="930"/>
      <c r="BM1869" s="930"/>
      <c r="BN1869" s="930"/>
      <c r="BO1869" s="930"/>
      <c r="BP1869" s="930"/>
      <c r="BQ1869" s="930"/>
      <c r="BR1869" s="930"/>
      <c r="BS1869" s="930"/>
      <c r="BT1869" s="930"/>
      <c r="BU1869" s="930"/>
      <c r="BV1869" s="930"/>
      <c r="BW1869" s="930"/>
      <c r="BX1869" s="930"/>
      <c r="BY1869" s="930"/>
      <c r="BZ1869" s="930"/>
    </row>
    <row r="1870" spans="1:78" s="931" customFormat="1" ht="12.75" customHeight="1" thickBot="1" x14ac:dyDescent="0.3">
      <c r="A1870" s="1090"/>
      <c r="B1870" s="957"/>
      <c r="C1870" s="957"/>
      <c r="D1870" s="954"/>
      <c r="E1870" s="1062"/>
      <c r="F1870" s="957"/>
      <c r="G1870" s="1091"/>
      <c r="H1870" s="1091"/>
      <c r="I1870" s="1091"/>
      <c r="J1870" s="1091"/>
      <c r="K1870" s="957"/>
      <c r="L1870" s="1091"/>
      <c r="M1870" s="1091"/>
      <c r="N1870" s="1091"/>
      <c r="O1870" s="1092"/>
      <c r="P1870" s="1093"/>
      <c r="Q1870" s="1093"/>
      <c r="R1870" s="1093"/>
      <c r="S1870" s="1070"/>
      <c r="T1870" s="12" t="str">
        <f>IF(ISBLANK(E1871),"",MATCH(E1871,CNTR_SourceStreamNames,0))</f>
        <v/>
      </c>
      <c r="U1870" s="430" t="str">
        <f>IF(ISBLANK(E1871),"",INDEX(B_InstallationDescription!$D$53:$D$127,MATCH(E1871,CNTR_SourceStreamNames,0)))</f>
        <v/>
      </c>
      <c r="V1870" s="1072"/>
      <c r="W1870" s="937"/>
      <c r="X1870" s="937"/>
      <c r="Y1870" s="937"/>
      <c r="Z1870" s="930"/>
      <c r="AA1870" s="930"/>
      <c r="AB1870" s="930"/>
      <c r="AC1870" s="930"/>
      <c r="AD1870" s="930"/>
      <c r="AE1870" s="930"/>
      <c r="AF1870" s="930"/>
      <c r="AG1870" s="930"/>
      <c r="AH1870" s="930"/>
      <c r="AI1870" s="930"/>
      <c r="AJ1870" s="930"/>
      <c r="AK1870" s="1025"/>
      <c r="AL1870" s="930"/>
      <c r="AM1870" s="930"/>
      <c r="AN1870" s="930"/>
      <c r="AO1870" s="930"/>
      <c r="AP1870" s="930"/>
      <c r="AQ1870" s="930"/>
      <c r="AR1870" s="930"/>
      <c r="AS1870" s="930"/>
      <c r="AT1870" s="930"/>
      <c r="AU1870" s="930"/>
      <c r="AV1870" s="930"/>
      <c r="AW1870" s="930"/>
      <c r="AX1870" s="930"/>
      <c r="AY1870" s="930"/>
      <c r="AZ1870" s="930"/>
      <c r="BA1870" s="930"/>
      <c r="BB1870" s="930"/>
      <c r="BC1870" s="930"/>
      <c r="BD1870" s="930"/>
      <c r="BE1870" s="930"/>
      <c r="BF1870" s="930"/>
      <c r="BG1870" s="930"/>
      <c r="BH1870" s="937"/>
      <c r="BI1870" s="937"/>
      <c r="BJ1870" s="937"/>
      <c r="BK1870" s="937"/>
      <c r="BL1870" s="937"/>
      <c r="BM1870" s="937"/>
      <c r="BN1870" s="937"/>
      <c r="BO1870" s="937"/>
      <c r="BP1870" s="937"/>
      <c r="BQ1870" s="937"/>
      <c r="BR1870" s="937"/>
      <c r="BS1870" s="937"/>
      <c r="BT1870" s="937"/>
      <c r="BU1870" s="937"/>
      <c r="BV1870" s="937"/>
      <c r="BW1870" s="937"/>
      <c r="BX1870" s="937"/>
      <c r="BY1870" s="937"/>
      <c r="BZ1870" s="336" t="s">
        <v>268</v>
      </c>
    </row>
    <row r="1871" spans="1:78" s="1066" customFormat="1" ht="15" customHeight="1" thickBot="1" x14ac:dyDescent="0.3">
      <c r="A1871" s="498" t="str">
        <f>IF(E1871="","","PRINT")</f>
        <v/>
      </c>
      <c r="B1871" s="928"/>
      <c r="C1871" s="429">
        <f>C1844+1</f>
        <v>68</v>
      </c>
      <c r="D1871" s="928"/>
      <c r="E1871" s="1851"/>
      <c r="F1871" s="1852"/>
      <c r="G1871" s="1852"/>
      <c r="H1871" s="1852"/>
      <c r="I1871" s="1852"/>
      <c r="J1871" s="1853"/>
      <c r="K1871" s="1845" t="str">
        <f>IF(E1872="","",INDEX(EUwideConstants!$F$338:$F$379,MATCH(E1872,EUConst_TierActivityListNames,0)))</f>
        <v/>
      </c>
      <c r="L1871" s="1846"/>
      <c r="M1871" s="338" t="str">
        <f>Translations!$B$665</f>
        <v>Fossiel CO2:</v>
      </c>
      <c r="N1871" s="622" t="str">
        <f>IF(SUM(check!A2072:A2081)=0,IF(N1873&lt;&gt;"",N1873,IF(OR(K1871="",T1872=TRUE),"",INDEX(BC1885:BE1885,MATCH(K1871,BC1881:BE1881,0)))),"")</f>
        <v/>
      </c>
      <c r="O1871" s="476" t="s">
        <v>266</v>
      </c>
      <c r="P1871" s="688" t="str">
        <f>IF(AND(E1871&lt;&gt;"",COUNTIF(P1872:$P$2089,"PRINT")=0),"PRINT","")</f>
        <v/>
      </c>
      <c r="Q1871" s="207" t="str">
        <f>EUconst_SumCO2 &amp; "_" &amp; K1871</f>
        <v>SUM_CO2_</v>
      </c>
      <c r="R1871" s="1093"/>
      <c r="S1871" s="1070"/>
      <c r="T1871" s="343" t="s">
        <v>391</v>
      </c>
      <c r="U1871" s="1070"/>
      <c r="V1871" s="1072"/>
      <c r="W1871" s="937"/>
      <c r="X1871" s="930"/>
      <c r="Y1871" s="930"/>
      <c r="Z1871" s="930"/>
      <c r="AA1871" s="930"/>
      <c r="AB1871" s="930"/>
      <c r="AC1871" s="930"/>
      <c r="AD1871" s="930"/>
      <c r="AE1871" s="930"/>
      <c r="AF1871" s="930"/>
      <c r="AG1871" s="930"/>
      <c r="AH1871" s="930"/>
      <c r="AI1871" s="1096"/>
      <c r="AJ1871" s="1096"/>
      <c r="AK1871" s="1096"/>
      <c r="AL1871" s="1096"/>
      <c r="AM1871" s="1096"/>
      <c r="AN1871" s="1096"/>
      <c r="AO1871" s="1096"/>
      <c r="AP1871" s="1096"/>
      <c r="AQ1871" s="1096"/>
      <c r="AR1871" s="1096"/>
      <c r="AS1871" s="1096"/>
      <c r="AT1871" s="1096"/>
      <c r="AU1871" s="1096"/>
      <c r="AV1871" s="1096"/>
      <c r="AW1871" s="1096"/>
      <c r="AX1871" s="1096"/>
      <c r="AY1871" s="1096"/>
      <c r="AZ1871" s="1096"/>
      <c r="BA1871" s="1096"/>
      <c r="BB1871" s="1096"/>
      <c r="BC1871" s="1096"/>
      <c r="BD1871" s="1096"/>
      <c r="BE1871" s="1096"/>
      <c r="BF1871" s="1096"/>
      <c r="BG1871" s="1096"/>
      <c r="BH1871" s="500">
        <f>AR1881</f>
        <v>0</v>
      </c>
      <c r="BI1871" s="500" t="e">
        <f>AJ1881</f>
        <v>#N/A</v>
      </c>
      <c r="BJ1871" s="500">
        <f>AR1883</f>
        <v>0</v>
      </c>
      <c r="BK1871" s="500" t="str">
        <f>AJ1883</f>
        <v/>
      </c>
      <c r="BL1871" s="500">
        <f>AR1884</f>
        <v>0</v>
      </c>
      <c r="BM1871" s="500" t="str">
        <f>AJ1884</f>
        <v/>
      </c>
      <c r="BN1871" s="500">
        <f>AR1885</f>
        <v>1</v>
      </c>
      <c r="BO1871" s="500">
        <f>AR1886</f>
        <v>1</v>
      </c>
      <c r="BP1871" s="500">
        <f>AR1887</f>
        <v>0</v>
      </c>
      <c r="BQ1871" s="500" t="str">
        <f>AJ1887</f>
        <v/>
      </c>
      <c r="BR1871" s="500">
        <f>AR1888</f>
        <v>0</v>
      </c>
      <c r="BS1871" s="500">
        <f>AR1889</f>
        <v>0</v>
      </c>
      <c r="BT1871" s="500" t="str">
        <f>N1871</f>
        <v/>
      </c>
      <c r="BU1871" s="500" t="str">
        <f>N1872</f>
        <v/>
      </c>
      <c r="BV1871" s="500" t="str">
        <f>R1874</f>
        <v/>
      </c>
      <c r="BW1871" s="500" t="str">
        <f>R1880</f>
        <v/>
      </c>
      <c r="BX1871" s="500" t="str">
        <f>R1881</f>
        <v/>
      </c>
      <c r="BY1871" s="937"/>
      <c r="BZ1871" s="431" t="b">
        <f>CNTR_CalcRelevant=EUconst_NotRelevant</f>
        <v>1</v>
      </c>
    </row>
    <row r="1872" spans="1:78" s="1066" customFormat="1" ht="15" customHeight="1" thickBot="1" x14ac:dyDescent="0.3">
      <c r="A1872" s="1055"/>
      <c r="B1872" s="928"/>
      <c r="C1872" s="928"/>
      <c r="D1872" s="928"/>
      <c r="E1872" s="1847" t="str">
        <f>IF(ISBLANK(E1871),"",IF(INDEX(B_InstallationDescription!$E$53:$E$127,MATCH(U1870,B_InstallationDescription!$D$53:$D$127,0))&gt;0,INDEX(B_InstallationDescription!$E$53:$E$127,MATCH(U1870,B_InstallationDescription!$D$53:$D$127,0)),""))</f>
        <v/>
      </c>
      <c r="F1872" s="1848"/>
      <c r="G1872" s="1848"/>
      <c r="H1872" s="1848"/>
      <c r="I1872" s="1848"/>
      <c r="J1872" s="1849"/>
      <c r="M1872" s="201" t="str">
        <f>Translations!$B$666</f>
        <v>Bio CO2:</v>
      </c>
      <c r="N1872" s="623" t="str">
        <f>IF(OR(K1871="",T1872=TRUE),"",INDEX(BC1884:BE1884,MATCH(K1871,BC1881:BE1881,0)))</f>
        <v/>
      </c>
      <c r="O1872" s="477" t="s">
        <v>266</v>
      </c>
      <c r="P1872" s="1093"/>
      <c r="Q1872" s="207" t="str">
        <f>EUconst_SumBioCO2 &amp; "_" &amp; K1871</f>
        <v>SUM_bioCO2_</v>
      </c>
      <c r="R1872" s="1093"/>
      <c r="S1872" s="1070"/>
      <c r="T1872" s="22" t="str">
        <f>IF(E1872="","",MATCH(E1872,EUConst_TierActivityListNames,0)&gt;40)</f>
        <v/>
      </c>
      <c r="U1872" s="1070"/>
      <c r="V1872" s="1072"/>
      <c r="W1872" s="937"/>
      <c r="X1872" s="930"/>
      <c r="Y1872" s="12" t="s">
        <v>93</v>
      </c>
      <c r="Z1872" s="1097"/>
      <c r="AA1872" s="1097"/>
      <c r="AB1872" s="1097"/>
      <c r="AC1872" s="1097"/>
      <c r="AD1872" s="1097"/>
      <c r="AE1872" s="12" t="s">
        <v>300</v>
      </c>
      <c r="AF1872" s="930"/>
      <c r="AG1872" s="1098"/>
      <c r="AH1872" s="1097"/>
      <c r="AI1872" s="1097"/>
      <c r="AJ1872" s="1098"/>
      <c r="AK1872" s="1098"/>
      <c r="AL1872" s="1096"/>
      <c r="AM1872" s="12" t="s">
        <v>306</v>
      </c>
      <c r="AN1872" s="1099"/>
      <c r="AO1872" s="1099"/>
      <c r="AP1872" s="1097"/>
      <c r="AQ1872" s="1097"/>
      <c r="AR1872" s="1097"/>
      <c r="AS1872" s="1097"/>
      <c r="AT1872" s="1097"/>
      <c r="AU1872" s="1097"/>
      <c r="AV1872" s="12" t="s">
        <v>314</v>
      </c>
      <c r="AW1872" s="1097"/>
      <c r="AX1872" s="1100"/>
      <c r="AY1872" s="1097"/>
      <c r="AZ1872" s="1097"/>
      <c r="BA1872" s="1097"/>
      <c r="BB1872" s="12" t="s">
        <v>218</v>
      </c>
      <c r="BC1872" s="1097"/>
      <c r="BD1872" s="1097"/>
      <c r="BE1872" s="1097"/>
      <c r="BF1872" s="1097"/>
      <c r="BG1872" s="12" t="s">
        <v>483</v>
      </c>
      <c r="BH1872" s="499" t="s">
        <v>553</v>
      </c>
      <c r="BI1872" s="499" t="s">
        <v>484</v>
      </c>
      <c r="BJ1872" s="499" t="s">
        <v>212</v>
      </c>
      <c r="BK1872" s="499" t="s">
        <v>485</v>
      </c>
      <c r="BL1872" s="499" t="s">
        <v>69</v>
      </c>
      <c r="BM1872" s="499" t="s">
        <v>486</v>
      </c>
      <c r="BN1872" s="499" t="s">
        <v>487</v>
      </c>
      <c r="BO1872" s="499" t="s">
        <v>488</v>
      </c>
      <c r="BP1872" s="499" t="s">
        <v>215</v>
      </c>
      <c r="BQ1872" s="499" t="s">
        <v>489</v>
      </c>
      <c r="BR1872" s="499" t="s">
        <v>490</v>
      </c>
      <c r="BS1872" s="499" t="s">
        <v>491</v>
      </c>
      <c r="BT1872" s="499" t="s">
        <v>289</v>
      </c>
      <c r="BU1872" s="499" t="s">
        <v>492</v>
      </c>
      <c r="BV1872" s="499" t="s">
        <v>495</v>
      </c>
      <c r="BW1872" s="499" t="s">
        <v>493</v>
      </c>
      <c r="BX1872" s="499" t="s">
        <v>494</v>
      </c>
      <c r="BY1872" s="1097"/>
      <c r="BZ1872" s="1097"/>
    </row>
    <row r="1873" spans="1:78" s="1066" customFormat="1" ht="5.0999999999999996" customHeight="1" thickBot="1" x14ac:dyDescent="0.3">
      <c r="A1873" s="1055"/>
      <c r="B1873" s="928"/>
      <c r="C1873" s="928"/>
      <c r="D1873" s="928"/>
      <c r="E1873" s="928"/>
      <c r="F1873" s="928"/>
      <c r="G1873" s="928"/>
      <c r="M1873" s="852"/>
      <c r="N1873" s="852"/>
      <c r="O1873" s="1056"/>
      <c r="P1873" s="1101"/>
      <c r="Q1873" s="1101"/>
      <c r="R1873" s="1101"/>
      <c r="S1873" s="1070"/>
      <c r="T1873" s="1070"/>
      <c r="U1873" s="1070"/>
      <c r="V1873" s="1072"/>
      <c r="W1873" s="1097"/>
      <c r="X1873" s="1097"/>
      <c r="Y1873" s="1093"/>
      <c r="Z1873" s="1097"/>
      <c r="AA1873" s="1097"/>
      <c r="AB1873" s="1097"/>
      <c r="AC1873" s="1097"/>
      <c r="AD1873" s="1097"/>
      <c r="AE1873" s="1097"/>
      <c r="AF1873" s="930"/>
      <c r="AG1873" s="1097"/>
      <c r="AH1873" s="1097"/>
      <c r="AI1873" s="1097"/>
      <c r="AJ1873" s="1098"/>
      <c r="AK1873" s="1098"/>
      <c r="AL1873" s="1096"/>
      <c r="AM1873" s="1097"/>
      <c r="AN1873" s="1097"/>
      <c r="AO1873" s="1097"/>
      <c r="AP1873" s="1097"/>
      <c r="AQ1873" s="1097"/>
      <c r="AR1873" s="1097"/>
      <c r="AS1873" s="1097"/>
      <c r="AT1873" s="1097"/>
      <c r="AU1873" s="1097"/>
      <c r="AV1873" s="1097"/>
      <c r="AW1873" s="1097"/>
      <c r="AX1873" s="1097"/>
      <c r="AY1873" s="1097"/>
      <c r="AZ1873" s="1097"/>
      <c r="BA1873" s="1097"/>
      <c r="BB1873" s="1097"/>
      <c r="BC1873" s="1097"/>
      <c r="BD1873" s="1097"/>
      <c r="BE1873" s="1097"/>
      <c r="BF1873" s="1097"/>
      <c r="BG1873" s="1097"/>
      <c r="BH1873" s="1097"/>
      <c r="BI1873" s="1097"/>
      <c r="BJ1873" s="1097"/>
      <c r="BK1873" s="1097"/>
      <c r="BL1873" s="1097"/>
      <c r="BM1873" s="1097"/>
      <c r="BN1873" s="1097"/>
      <c r="BO1873" s="1097"/>
      <c r="BP1873" s="1097"/>
      <c r="BQ1873" s="1097"/>
      <c r="BR1873" s="1097"/>
      <c r="BS1873" s="1097"/>
      <c r="BT1873" s="1097"/>
      <c r="BU1873" s="1097"/>
      <c r="BV1873" s="1097"/>
      <c r="BW1873" s="1097"/>
      <c r="BX1873" s="1097"/>
      <c r="BY1873" s="1097"/>
      <c r="BZ1873" s="1097"/>
    </row>
    <row r="1874" spans="1:78" s="1066" customFormat="1" ht="12.75" customHeight="1" thickBot="1" x14ac:dyDescent="0.3">
      <c r="A1874" s="1055"/>
      <c r="B1874" s="928"/>
      <c r="C1874" s="928"/>
      <c r="D1874" s="928"/>
      <c r="E1874" s="1838" t="str">
        <f>IF(E1871="","",IF(T1872=TRUE,HYPERLINK("#JUMP_14",EUconst_MsgGoOnPFC),HYPERLINK("#JUMP_E_8",EUconst_FurtherGuidancePoint1)))</f>
        <v/>
      </c>
      <c r="F1874" s="1838"/>
      <c r="G1874" s="1838"/>
      <c r="H1874" s="1838"/>
      <c r="I1874" s="1838"/>
      <c r="J1874" s="1838"/>
      <c r="K1874" s="1838"/>
      <c r="L1874" s="1838"/>
      <c r="M1874" s="1838"/>
      <c r="N1874" s="852"/>
      <c r="O1874" s="1315" t="str">
        <f>+IF($K$2170&gt;0,"GEEN DUBBELE INVOER VOOR 1 SOURCESTREAM","")</f>
        <v/>
      </c>
      <c r="P1874" s="1101"/>
      <c r="Q1874" s="207" t="str">
        <f>EUconst_SumNonSustBioCO2 &amp; "_" &amp; K1871</f>
        <v>SUM_bioNonSustCO2_</v>
      </c>
      <c r="R1874" s="472" t="str">
        <f>IF(OR(K1871="",T1872=TRUE),"",ROUND(INDEX(BC1883:BE1883,MATCH(K1871,BC1881:BE1881,0)),0))</f>
        <v/>
      </c>
      <c r="S1874" s="1070"/>
      <c r="T1874" s="1070"/>
      <c r="U1874" s="1070"/>
      <c r="V1874" s="1097"/>
      <c r="W1874" s="1097"/>
      <c r="X1874" s="1097"/>
      <c r="Y1874" s="930"/>
      <c r="Z1874" s="1097"/>
      <c r="AA1874" s="1097"/>
      <c r="AB1874" s="1097"/>
      <c r="AC1874" s="1097"/>
      <c r="AD1874" s="1097"/>
      <c r="AE1874" s="1097"/>
      <c r="AF1874" s="930"/>
      <c r="AG1874" s="1097"/>
      <c r="AH1874" s="1097"/>
      <c r="AI1874" s="1097"/>
      <c r="AJ1874" s="1098"/>
      <c r="AK1874" s="1098"/>
      <c r="AL1874" s="1096"/>
      <c r="AM1874" s="1097"/>
      <c r="AN1874" s="1097"/>
      <c r="AO1874" s="1097"/>
      <c r="AP1874" s="1097"/>
      <c r="AQ1874" s="1097"/>
      <c r="AR1874" s="1097"/>
      <c r="AS1874" s="1097"/>
      <c r="AT1874" s="1097"/>
      <c r="AU1874" s="1097"/>
      <c r="AV1874" s="1097"/>
      <c r="AW1874" s="1097"/>
      <c r="AX1874" s="1097"/>
      <c r="AY1874" s="1097"/>
      <c r="AZ1874" s="1097"/>
      <c r="BA1874" s="1097"/>
      <c r="BB1874" s="1097"/>
      <c r="BC1874" s="1097"/>
      <c r="BD1874" s="1097"/>
      <c r="BE1874" s="1097"/>
      <c r="BF1874" s="1097"/>
      <c r="BG1874" s="1097"/>
      <c r="BH1874" s="1097"/>
      <c r="BI1874" s="1097"/>
      <c r="BJ1874" s="1097"/>
      <c r="BK1874" s="1097"/>
      <c r="BL1874" s="1097"/>
      <c r="BM1874" s="1097"/>
      <c r="BN1874" s="1097"/>
      <c r="BO1874" s="1097"/>
      <c r="BP1874" s="1097"/>
      <c r="BQ1874" s="1097"/>
      <c r="BR1874" s="1097"/>
      <c r="BS1874" s="1097"/>
      <c r="BT1874" s="1097"/>
      <c r="BU1874" s="1097"/>
      <c r="BV1874" s="1097"/>
      <c r="BW1874" s="1097"/>
      <c r="BX1874" s="1097"/>
      <c r="BY1874" s="1097"/>
      <c r="BZ1874" s="1097"/>
    </row>
    <row r="1875" spans="1:78" s="1066" customFormat="1" ht="5.0999999999999996" customHeight="1" thickBot="1" x14ac:dyDescent="0.3">
      <c r="A1875" s="1055"/>
      <c r="B1875" s="928"/>
      <c r="C1875" s="928"/>
      <c r="D1875" s="928"/>
      <c r="E1875" s="928"/>
      <c r="F1875" s="928"/>
      <c r="G1875" s="928"/>
      <c r="M1875" s="852"/>
      <c r="N1875" s="852"/>
      <c r="O1875" s="1056"/>
      <c r="P1875" s="1070"/>
      <c r="Q1875" s="1070"/>
      <c r="R1875" s="1070"/>
      <c r="S1875" s="1070"/>
      <c r="T1875" s="1070"/>
      <c r="U1875" s="1070"/>
      <c r="V1875" s="1097"/>
      <c r="W1875" s="1097"/>
      <c r="X1875" s="1097"/>
      <c r="Y1875" s="1093"/>
      <c r="Z1875" s="1097"/>
      <c r="AA1875" s="1097"/>
      <c r="AB1875" s="1097"/>
      <c r="AC1875" s="1097"/>
      <c r="AD1875" s="1097"/>
      <c r="AE1875" s="1097"/>
      <c r="AF1875" s="930"/>
      <c r="AG1875" s="1097"/>
      <c r="AH1875" s="1097"/>
      <c r="AI1875" s="1097"/>
      <c r="AJ1875" s="1098"/>
      <c r="AK1875" s="1098"/>
      <c r="AL1875" s="1096"/>
      <c r="AM1875" s="1097"/>
      <c r="AN1875" s="1097"/>
      <c r="AO1875" s="1097"/>
      <c r="AP1875" s="1097"/>
      <c r="AQ1875" s="1097"/>
      <c r="AR1875" s="1097"/>
      <c r="AS1875" s="1097"/>
      <c r="AT1875" s="1097"/>
      <c r="AU1875" s="1097"/>
      <c r="AV1875" s="1097"/>
      <c r="AW1875" s="1097"/>
      <c r="AX1875" s="1097"/>
      <c r="AY1875" s="1097"/>
      <c r="AZ1875" s="1097"/>
      <c r="BA1875" s="1097"/>
      <c r="BB1875" s="1097"/>
      <c r="BC1875" s="1097"/>
      <c r="BD1875" s="1097"/>
      <c r="BE1875" s="1097"/>
      <c r="BF1875" s="1097"/>
      <c r="BG1875" s="1097"/>
      <c r="BH1875" s="1097"/>
      <c r="BI1875" s="1097"/>
      <c r="BJ1875" s="1097"/>
      <c r="BK1875" s="1097"/>
      <c r="BL1875" s="1097"/>
      <c r="BM1875" s="1097"/>
      <c r="BN1875" s="1097"/>
      <c r="BO1875" s="1097"/>
      <c r="BP1875" s="1097"/>
      <c r="BQ1875" s="1097"/>
      <c r="BR1875" s="1097"/>
      <c r="BS1875" s="1097"/>
      <c r="BT1875" s="1097"/>
      <c r="BU1875" s="1097"/>
      <c r="BV1875" s="1097"/>
      <c r="BW1875" s="1097"/>
      <c r="BX1875" s="1097"/>
      <c r="BY1875" s="1097"/>
      <c r="BZ1875" s="1097"/>
    </row>
    <row r="1876" spans="1:78" s="1066" customFormat="1" ht="12.75" customHeight="1" thickBot="1" x14ac:dyDescent="0.3">
      <c r="A1876" s="1055"/>
      <c r="B1876" s="928"/>
      <c r="C1876" s="484" t="s">
        <v>4</v>
      </c>
      <c r="D1876" s="346" t="str">
        <f>Translations!$B$622</f>
        <v>AG:</v>
      </c>
      <c r="E1876" s="1839" t="str">
        <f>Translations!$B$667</f>
        <v>Zijn de AG gebaseerd op optelling van (gemeten) hoeveelheden (i.p.v. met één continue hoeveelheidsmeting)?</v>
      </c>
      <c r="F1876" s="1839"/>
      <c r="G1876" s="1839"/>
      <c r="H1876" s="1839"/>
      <c r="I1876" s="1839"/>
      <c r="J1876" s="1839"/>
      <c r="K1876" s="1839"/>
      <c r="L1876" s="705"/>
      <c r="M1876" s="692" t="str">
        <f>+IF(N1873="",IF(L1876="",IF(E1871="","",EUconst_ERR_Incomplete),""),"")</f>
        <v/>
      </c>
      <c r="O1876" s="1056"/>
      <c r="P1876" s="1070"/>
      <c r="Q1876" s="1070"/>
      <c r="R1876" s="1070"/>
      <c r="S1876" s="1070"/>
      <c r="T1876" s="1070"/>
      <c r="U1876" s="1070"/>
      <c r="V1876" s="1097"/>
      <c r="W1876" s="1097"/>
      <c r="X1876" s="1097"/>
      <c r="Y1876" s="1093"/>
      <c r="Z1876" s="1097"/>
      <c r="AA1876" s="1097"/>
      <c r="AB1876" s="1097"/>
      <c r="AC1876" s="699" t="b">
        <f>AND(E1871&lt;&gt;"",T1872&lt;&gt;TRUE)</f>
        <v>0</v>
      </c>
      <c r="AD1876" s="1097"/>
      <c r="AE1876" s="1097"/>
      <c r="AF1876" s="930"/>
      <c r="AG1876" s="1097"/>
      <c r="AH1876" s="1097"/>
      <c r="AI1876" s="1097"/>
      <c r="AJ1876" s="1098"/>
      <c r="AK1876" s="1098"/>
      <c r="AL1876" s="1096"/>
      <c r="AM1876" s="1097"/>
      <c r="AN1876" s="1097"/>
      <c r="AO1876" s="1097"/>
      <c r="AP1876" s="1097"/>
      <c r="AQ1876" s="1097"/>
      <c r="AR1876" s="1097"/>
      <c r="AS1876" s="1097"/>
      <c r="AT1876" s="699" t="b">
        <f>MSPara_BatchReportingMandatory&lt;&gt;TRUE</f>
        <v>0</v>
      </c>
      <c r="AU1876" s="1097"/>
      <c r="AV1876" s="1097"/>
      <c r="AW1876" s="1097"/>
      <c r="AX1876" s="1097"/>
      <c r="AY1876" s="1097"/>
      <c r="AZ1876" s="1097"/>
      <c r="BA1876" s="1097"/>
      <c r="BB1876" s="1097"/>
      <c r="BC1876" s="1097"/>
      <c r="BD1876" s="1097"/>
      <c r="BE1876" s="1097"/>
      <c r="BF1876" s="1097"/>
      <c r="BG1876" s="1097"/>
      <c r="BH1876" s="1097"/>
      <c r="BI1876" s="1097"/>
      <c r="BJ1876" s="1097"/>
      <c r="BK1876" s="1097"/>
      <c r="BL1876" s="1097"/>
      <c r="BM1876" s="1097"/>
      <c r="BN1876" s="1097"/>
      <c r="BO1876" s="1097"/>
      <c r="BP1876" s="1097"/>
      <c r="BQ1876" s="1097"/>
      <c r="BR1876" s="1097"/>
      <c r="BS1876" s="1097"/>
      <c r="BT1876" s="1097"/>
      <c r="BU1876" s="1097"/>
      <c r="BV1876" s="1097"/>
      <c r="BW1876" s="1097"/>
      <c r="BX1876" s="1097"/>
      <c r="BY1876" s="1097"/>
      <c r="BZ1876" s="699" t="b">
        <f>OR(CNTR_CalcRelevant=EUconst_NotRelevant,AND(COUNTA(CNTR_ListRelevantSections)&gt;0,OR(T1872=TRUE,E1871="")))</f>
        <v>1</v>
      </c>
    </row>
    <row r="1877" spans="1:78" s="1066" customFormat="1" ht="5.0999999999999996" customHeight="1" thickBot="1" x14ac:dyDescent="0.3">
      <c r="A1877" s="1055"/>
      <c r="B1877" s="928"/>
      <c r="C1877" s="928"/>
      <c r="D1877" s="928"/>
      <c r="E1877" s="928"/>
      <c r="F1877" s="928"/>
      <c r="G1877" s="928"/>
      <c r="H1877" s="957"/>
      <c r="I1877" s="957"/>
      <c r="J1877" s="957"/>
      <c r="K1877" s="957"/>
      <c r="L1877" s="957"/>
      <c r="M1877" s="1103"/>
      <c r="O1877" s="1056"/>
      <c r="P1877" s="1070"/>
      <c r="Q1877" s="1070"/>
      <c r="R1877" s="1070"/>
      <c r="S1877" s="1070"/>
      <c r="T1877" s="1070"/>
      <c r="U1877" s="1070"/>
      <c r="V1877" s="1097"/>
      <c r="W1877" s="1097"/>
      <c r="X1877" s="1097"/>
      <c r="Y1877" s="1093"/>
      <c r="Z1877" s="1097"/>
      <c r="AA1877" s="1097"/>
      <c r="AB1877" s="1097"/>
      <c r="AC1877" s="1100"/>
      <c r="AD1877" s="1097"/>
      <c r="AE1877" s="1097"/>
      <c r="AF1877" s="930"/>
      <c r="AG1877" s="1097"/>
      <c r="AH1877" s="1097"/>
      <c r="AI1877" s="1097"/>
      <c r="AJ1877" s="1098"/>
      <c r="AK1877" s="1098"/>
      <c r="AL1877" s="1096"/>
      <c r="AM1877" s="1097"/>
      <c r="AN1877" s="1097"/>
      <c r="AO1877" s="1097"/>
      <c r="AP1877" s="1097"/>
      <c r="AQ1877" s="1097"/>
      <c r="AR1877" s="1097"/>
      <c r="AS1877" s="1097"/>
      <c r="AT1877" s="1100"/>
      <c r="AU1877" s="1097"/>
      <c r="AV1877" s="1097"/>
      <c r="AW1877" s="1097"/>
      <c r="AX1877" s="1097"/>
      <c r="AY1877" s="1097"/>
      <c r="AZ1877" s="1097"/>
      <c r="BA1877" s="1097"/>
      <c r="BB1877" s="1097"/>
      <c r="BC1877" s="1097"/>
      <c r="BD1877" s="1097"/>
      <c r="BE1877" s="1097"/>
      <c r="BF1877" s="1097"/>
      <c r="BG1877" s="1097"/>
      <c r="BH1877" s="1097"/>
      <c r="BI1877" s="1097"/>
      <c r="BJ1877" s="1097"/>
      <c r="BK1877" s="1097"/>
      <c r="BL1877" s="1097"/>
      <c r="BM1877" s="1097"/>
      <c r="BN1877" s="1097"/>
      <c r="BO1877" s="1097"/>
      <c r="BP1877" s="1097"/>
      <c r="BQ1877" s="1097"/>
      <c r="BR1877" s="1097"/>
      <c r="BS1877" s="1097"/>
      <c r="BT1877" s="1097"/>
      <c r="BU1877" s="1097"/>
      <c r="BV1877" s="1097"/>
      <c r="BW1877" s="1097"/>
      <c r="BX1877" s="1097"/>
      <c r="BY1877" s="1097"/>
      <c r="BZ1877" s="1100"/>
    </row>
    <row r="1878" spans="1:78" s="1066" customFormat="1" ht="12.75" customHeight="1" thickBot="1" x14ac:dyDescent="0.3">
      <c r="A1878" s="1055"/>
      <c r="B1878" s="928"/>
      <c r="C1878" s="484" t="s">
        <v>5</v>
      </c>
      <c r="D1878" s="346" t="str">
        <f>Translations!$B$622</f>
        <v>AG:</v>
      </c>
      <c r="E1878" s="690" t="str">
        <f>Translations!$B$668</f>
        <v>Begin:</v>
      </c>
      <c r="F1878" s="706"/>
      <c r="G1878" s="691" t="str">
        <f>Translations!$B$669</f>
        <v>Eind:</v>
      </c>
      <c r="H1878" s="706"/>
      <c r="I1878" s="691" t="str">
        <f>Translations!$B$670</f>
        <v>Invoer:</v>
      </c>
      <c r="J1878" s="706"/>
      <c r="K1878" s="691" t="str">
        <f>Translations!$B$671</f>
        <v>Uitvoer:</v>
      </c>
      <c r="L1878" s="706"/>
      <c r="M1878" s="692" t="str">
        <f>IF(N1873="",IF(AND(L1876=TRUE,COUNT(F1878,H1878,J1878,L1878)&lt;4),EUconst_ERR_Incomplete,""),"")</f>
        <v/>
      </c>
      <c r="O1878" s="1056"/>
      <c r="P1878" s="1070"/>
      <c r="Q1878" s="1070"/>
      <c r="R1878" s="1070"/>
      <c r="S1878" s="1070"/>
      <c r="T1878" s="1070"/>
      <c r="U1878" s="1070"/>
      <c r="V1878" s="1097"/>
      <c r="W1878" s="1097"/>
      <c r="X1878" s="1097"/>
      <c r="Y1878" s="1093"/>
      <c r="Z1878" s="1097"/>
      <c r="AA1878" s="1097"/>
      <c r="AB1878" s="1097"/>
      <c r="AC1878" s="699" t="b">
        <f>AC1876</f>
        <v>0</v>
      </c>
      <c r="AD1878" s="1097"/>
      <c r="AE1878" s="1097"/>
      <c r="AF1878" s="930"/>
      <c r="AG1878" s="1097"/>
      <c r="AH1878" s="1097"/>
      <c r="AI1878" s="1097"/>
      <c r="AJ1878" s="1098"/>
      <c r="AK1878" s="1098"/>
      <c r="AL1878" s="1096"/>
      <c r="AM1878" s="1097"/>
      <c r="AN1878" s="1097"/>
      <c r="AO1878" s="1097"/>
      <c r="AP1878" s="1097"/>
      <c r="AQ1878" s="1097"/>
      <c r="AR1878" s="1097"/>
      <c r="AS1878" s="1097"/>
      <c r="AT1878" s="699" t="b">
        <f>AND(AT1876=TRUE,L1876="")</f>
        <v>0</v>
      </c>
      <c r="AU1878" s="1097"/>
      <c r="AV1878" s="1097"/>
      <c r="AW1878" s="1097"/>
      <c r="AX1878" s="1097"/>
      <c r="AY1878" s="1097"/>
      <c r="AZ1878" s="1097"/>
      <c r="BA1878" s="1097"/>
      <c r="BB1878" s="1097"/>
      <c r="BC1878" s="1097"/>
      <c r="BD1878" s="1097"/>
      <c r="BE1878" s="1097"/>
      <c r="BF1878" s="1097"/>
      <c r="BG1878" s="1097"/>
      <c r="BH1878" s="1097"/>
      <c r="BI1878" s="1097"/>
      <c r="BJ1878" s="1097"/>
      <c r="BK1878" s="1097"/>
      <c r="BL1878" s="1097"/>
      <c r="BM1878" s="1097"/>
      <c r="BN1878" s="1097"/>
      <c r="BO1878" s="1097"/>
      <c r="BP1878" s="1097"/>
      <c r="BQ1878" s="1097"/>
      <c r="BR1878" s="1097"/>
      <c r="BS1878" s="1097"/>
      <c r="BT1878" s="1097"/>
      <c r="BU1878" s="1097"/>
      <c r="BV1878" s="1097"/>
      <c r="BW1878" s="1097"/>
      <c r="BX1878" s="1097"/>
      <c r="BY1878" s="1097"/>
      <c r="BZ1878" s="699" t="b">
        <f>OR(BZ1876,AND(NOT(ISBLANK(L1876)),L1876=FALSE))</f>
        <v>1</v>
      </c>
    </row>
    <row r="1879" spans="1:78" s="1066" customFormat="1" ht="5.0999999999999996" customHeight="1" thickBot="1" x14ac:dyDescent="0.3">
      <c r="A1879" s="1055"/>
      <c r="B1879" s="928"/>
      <c r="C1879" s="928"/>
      <c r="D1879" s="928"/>
      <c r="E1879" s="928"/>
      <c r="F1879" s="928"/>
      <c r="G1879" s="928"/>
      <c r="M1879" s="852"/>
      <c r="N1879" s="852"/>
      <c r="O1879" s="1056"/>
      <c r="P1879" s="1070"/>
      <c r="Q1879" s="1070"/>
      <c r="R1879" s="1070"/>
      <c r="S1879" s="1070"/>
      <c r="T1879" s="1070"/>
      <c r="U1879" s="1070"/>
      <c r="V1879" s="1097"/>
      <c r="W1879" s="1097"/>
      <c r="X1879" s="1097"/>
      <c r="Y1879" s="1093"/>
      <c r="Z1879" s="1097"/>
      <c r="AA1879" s="1097"/>
      <c r="AB1879" s="1097"/>
      <c r="AC1879" s="1097"/>
      <c r="AD1879" s="1097"/>
      <c r="AE1879" s="1097"/>
      <c r="AF1879" s="930"/>
      <c r="AG1879" s="1097"/>
      <c r="AH1879" s="1097"/>
      <c r="AI1879" s="1097"/>
      <c r="AJ1879" s="1098"/>
      <c r="AK1879" s="1098"/>
      <c r="AL1879" s="1096"/>
      <c r="AM1879" s="1097"/>
      <c r="AN1879" s="1097"/>
      <c r="AO1879" s="1097"/>
      <c r="AP1879" s="1097"/>
      <c r="AQ1879" s="1097"/>
      <c r="AR1879" s="1097"/>
      <c r="AS1879" s="1097"/>
      <c r="AT1879" s="1097"/>
      <c r="AU1879" s="1097"/>
      <c r="AV1879" s="1097"/>
      <c r="AW1879" s="1097"/>
      <c r="AX1879" s="1097"/>
      <c r="AY1879" s="1097"/>
      <c r="AZ1879" s="1097"/>
      <c r="BA1879" s="1097"/>
      <c r="BB1879" s="1097"/>
      <c r="BC1879" s="1097"/>
      <c r="BD1879" s="1097"/>
      <c r="BE1879" s="1097"/>
      <c r="BF1879" s="1097"/>
      <c r="BG1879" s="1097"/>
      <c r="BH1879" s="1097"/>
      <c r="BI1879" s="1097"/>
      <c r="BJ1879" s="1097"/>
      <c r="BK1879" s="1097"/>
      <c r="BL1879" s="1097"/>
      <c r="BM1879" s="1097"/>
      <c r="BN1879" s="1097"/>
      <c r="BO1879" s="1097"/>
      <c r="BP1879" s="1097"/>
      <c r="BQ1879" s="1097"/>
      <c r="BR1879" s="1097"/>
      <c r="BS1879" s="1097"/>
      <c r="BT1879" s="1097"/>
      <c r="BU1879" s="1097"/>
      <c r="BV1879" s="1097"/>
      <c r="BW1879" s="1097"/>
      <c r="BX1879" s="1097"/>
      <c r="BY1879" s="1097"/>
      <c r="BZ1879" s="1097"/>
    </row>
    <row r="1880" spans="1:78" s="1066" customFormat="1" ht="12.75" customHeight="1" thickBot="1" x14ac:dyDescent="0.3">
      <c r="A1880" s="1055"/>
      <c r="B1880" s="928"/>
      <c r="C1880" s="928"/>
      <c r="D1880" s="928"/>
      <c r="E1880" s="928"/>
      <c r="F1880" s="341" t="str">
        <f>Translations!$B$333</f>
        <v>Tier</v>
      </c>
      <c r="G1880" s="1850" t="str">
        <f>Translations!$B$672</f>
        <v>tierbeschrijving</v>
      </c>
      <c r="H1880" s="1850"/>
      <c r="I1880" s="1855" t="str">
        <f>Translations!$B$158</f>
        <v>Eenheid</v>
      </c>
      <c r="J1880" s="1855"/>
      <c r="K1880" s="1855" t="str">
        <f>Translations!$B$673</f>
        <v>Waarde</v>
      </c>
      <c r="L1880" s="1855"/>
      <c r="M1880" s="342" t="str">
        <f>Translations!$B$610</f>
        <v>foutmelding</v>
      </c>
      <c r="O1880" s="1056"/>
      <c r="P1880" s="1104"/>
      <c r="Q1880" s="207" t="str">
        <f>EUconst_SumEnergyIN &amp; "_" &amp; K1871</f>
        <v>SUM_EnergyIN_</v>
      </c>
      <c r="R1880" s="251" t="str">
        <f>IF(OR(K1871="",T1872)=TRUE,"",INDEX(BC1886:BE1886,MATCH(K1871,BC1881:BE1881,0)))</f>
        <v/>
      </c>
      <c r="S1880" s="1097"/>
      <c r="T1880" s="983"/>
      <c r="U1880" s="1097"/>
      <c r="V1880" s="343" t="s">
        <v>301</v>
      </c>
      <c r="W1880" s="1097"/>
      <c r="X1880" s="1097"/>
      <c r="Y1880" s="337" t="s">
        <v>562</v>
      </c>
      <c r="Z1880" s="337" t="s">
        <v>318</v>
      </c>
      <c r="AA1880" s="1097"/>
      <c r="AB1880" s="1097"/>
      <c r="AC1880" s="340" t="s">
        <v>307</v>
      </c>
      <c r="AD1880" s="1097"/>
      <c r="AE1880" s="1097"/>
      <c r="AF1880" s="335" t="s">
        <v>303</v>
      </c>
      <c r="AG1880" s="335" t="s">
        <v>304</v>
      </c>
      <c r="AH1880" s="337" t="s">
        <v>302</v>
      </c>
      <c r="AI1880" s="339" t="s">
        <v>305</v>
      </c>
      <c r="AJ1880" s="339" t="s">
        <v>563</v>
      </c>
      <c r="AK1880" s="344" t="s">
        <v>309</v>
      </c>
      <c r="AL1880" s="1096"/>
      <c r="AM1880" s="1097"/>
      <c r="AN1880" s="335" t="s">
        <v>303</v>
      </c>
      <c r="AO1880" s="335" t="s">
        <v>304</v>
      </c>
      <c r="AP1880" s="345" t="s">
        <v>308</v>
      </c>
      <c r="AQ1880" s="339" t="s">
        <v>565</v>
      </c>
      <c r="AR1880" s="339" t="s">
        <v>564</v>
      </c>
      <c r="AS1880" s="344" t="s">
        <v>605</v>
      </c>
      <c r="AT1880" s="344" t="s">
        <v>605</v>
      </c>
      <c r="AU1880" s="1097"/>
      <c r="AV1880" s="1100"/>
      <c r="AW1880" s="1100"/>
      <c r="AX1880" s="335" t="s">
        <v>321</v>
      </c>
      <c r="AY1880" s="1100"/>
      <c r="AZ1880" s="1100"/>
      <c r="BA1880" s="1100"/>
      <c r="BB1880" s="1100"/>
      <c r="BC1880" s="1100"/>
      <c r="BD1880" s="1100"/>
      <c r="BE1880" s="1097"/>
      <c r="BF1880" s="1097"/>
      <c r="BG1880" s="1097"/>
      <c r="BH1880" s="1097"/>
      <c r="BI1880" s="1097"/>
      <c r="BJ1880" s="1097"/>
      <c r="BK1880" s="1097"/>
      <c r="BL1880" s="1097"/>
      <c r="BM1880" s="1097"/>
      <c r="BN1880" s="1097"/>
      <c r="BO1880" s="1097"/>
      <c r="BP1880" s="1097"/>
      <c r="BQ1880" s="1097"/>
      <c r="BR1880" s="1097"/>
      <c r="BS1880" s="1097"/>
      <c r="BT1880" s="1097"/>
      <c r="BU1880" s="1097"/>
      <c r="BV1880" s="1097"/>
      <c r="BW1880" s="1097"/>
      <c r="BX1880" s="1097"/>
      <c r="BY1880" s="1097"/>
      <c r="BZ1880" s="336" t="s">
        <v>268</v>
      </c>
    </row>
    <row r="1881" spans="1:78" s="1066" customFormat="1" ht="12.75" customHeight="1" thickBot="1" x14ac:dyDescent="0.3">
      <c r="A1881" s="1055"/>
      <c r="B1881" s="928"/>
      <c r="C1881" s="481" t="s">
        <v>195</v>
      </c>
      <c r="D1881" s="346" t="str">
        <f>Translations!$B$622</f>
        <v>AG:</v>
      </c>
      <c r="E1881" s="1105"/>
      <c r="F1881" s="252"/>
      <c r="G1881" s="1836" t="str">
        <f>IF(OR(ISBLANK(F1881),F1881=EUconst_NoTier),"",IF(Z1881=0,EUconst_NA,IF(ISERROR(Z1881),"",Z1881)))</f>
        <v/>
      </c>
      <c r="H1881" s="1837"/>
      <c r="I1881" s="693" t="e">
        <f>IF(J1881&lt;&gt;"","",AI1881)</f>
        <v>#N/A</v>
      </c>
      <c r="J1881" s="909" t="e">
        <f>+Q1883</f>
        <v>#N/A</v>
      </c>
      <c r="K1881" s="700" t="str">
        <f>IF(L1881="",AQ1881,"")</f>
        <v/>
      </c>
      <c r="L1881" s="775"/>
      <c r="M1881" s="473" t="str">
        <f>IF(N1873="",IF(AND(E1872&lt;&gt;"",OR(F1881="",COUNT(K1881:L1881)=0),Y1881&lt;&gt;EUconst_NA,T1872&lt;&gt;TRUE),EUconst_ERR_Incomplete,IF(COUNTIF(AX1881:AZ1881,TRUE)&gt;0,EUconst_ERR_Inconsistent,"")),"")</f>
        <v/>
      </c>
      <c r="O1881" s="1056"/>
      <c r="P1881" s="1106"/>
      <c r="Q1881" s="207" t="str">
        <f>EUconst_SumBioEnergyIN &amp; "_" &amp; K1871</f>
        <v>SUM_BioEnergyIN_</v>
      </c>
      <c r="R1881" s="251" t="str">
        <f>IF(OR(K1871="",T1872)=TRUE,"",INDEX(BC1887:BE1887,MATCH(K1871,BC1881:BE1881,0)))</f>
        <v/>
      </c>
      <c r="S1881" s="1097"/>
      <c r="T1881" s="347" t="str">
        <f>EUconst_CNTR_ActivityData&amp;E1872</f>
        <v>ActivityData_</v>
      </c>
      <c r="U1881" s="1107"/>
      <c r="V1881" s="347" t="str">
        <f>IF(E1871="","",INDEX(B_InstallationDescription!$I$53:$I$127,MATCH(U1870,B_InstallationDescription!$D$53:$D$127,0)))</f>
        <v/>
      </c>
      <c r="W1881" s="339" t="s">
        <v>534</v>
      </c>
      <c r="X1881" s="1107"/>
      <c r="Y1881" s="348" t="str">
        <f>IF(OR(T1872=TRUE,E1872=""),"",INDEX(EUwideConstants!$N:$N,MATCH(T1881,EUwideConstants!$Q:$Q,0)))</f>
        <v/>
      </c>
      <c r="Z1881" s="349" t="str">
        <f>IF(ISBLANK(F1881),"",IF(F1881=EUconst_NA,"",INDEX(EUwideConstants!$H:$M,MATCH(T1881,EUwideConstants!$Q:$Q,0),MATCH(F1881,CNTR_TierList,0))))</f>
        <v/>
      </c>
      <c r="AA1881" s="350" t="s">
        <v>302</v>
      </c>
      <c r="AB1881" s="1098"/>
      <c r="AC1881" s="351" t="b">
        <f>AC1876</f>
        <v>0</v>
      </c>
      <c r="AD1881" s="1097"/>
      <c r="AE1881" s="352" t="str">
        <f>EUconst_CNTR_ActivityData&amp;EUconst_Unit</f>
        <v>ActivityData_Eenheid</v>
      </c>
      <c r="AF1881" s="353" t="str">
        <f>IF(AC1881=TRUE, IF(COUNTIF(MSPara_SourceStreamCategory,V1881)=0,"",INDEX(MSPara_CalcFactorsMatrix,MATCH(V1881,MSPara_SourceStreamCategory,0),MATCH(AE1881&amp;"_"&amp;2,MSPara_CalcFactors,0))),"")</f>
        <v/>
      </c>
      <c r="AG1881" s="354" t="str">
        <f>IF(AC1881=TRUE, IF(COUNTIF(MSPara_SourceStreamCategory,V1881)=0,"",INDEX(MSPara_CalcFactorsMatrix,MATCH(V1881,MSPara_SourceStreamCategory,0),MATCH(AE1881&amp;"_"&amp;1,MSPara_CalcFactors,0))),"")</f>
        <v/>
      </c>
      <c r="AH1881" s="351" t="str">
        <f>IF(OR(AF1881="",AF1881=EUconst_NA),IF(OR(AG1881=EUconst_NA,AG1881=""),"",AG1881),AF1881)</f>
        <v/>
      </c>
      <c r="AI1881" s="348" t="str">
        <f>IF(AC1881=TRUE,IF(AH1881="",EUconst_t,AH1881),"")</f>
        <v/>
      </c>
      <c r="AJ1881" s="355" t="e">
        <f>IF(J1881="",AI1881,J1881)</f>
        <v>#N/A</v>
      </c>
      <c r="AK1881" s="356" t="b">
        <f>IF(K1871=EUconst_Fuel,J1881&lt;&gt;"",FALSE)</f>
        <v>0</v>
      </c>
      <c r="AL1881" s="1096"/>
      <c r="AM1881" s="347" t="str">
        <f>EUconst_CNTR_ActivityData&amp;EUconst_Value</f>
        <v>ActivityData_Waarde</v>
      </c>
      <c r="AN1881" s="1099"/>
      <c r="AO1881" s="1099"/>
      <c r="AP1881" s="351" t="e">
        <f>AND(AND(AH1881&lt;&gt;"",AJ1881&lt;&gt;""),AJ1881=AH1881)</f>
        <v>#N/A</v>
      </c>
      <c r="AQ1881" s="431" t="str">
        <f>IF(L1876=TRUE,SUM(F1878)-SUM(H1878)+SUM(J1878)-SUM(L1878),"")</f>
        <v/>
      </c>
      <c r="AR1881" s="351">
        <f>IF(Y1881=EUconst_NA,0,IF(COUNT(K1881:L1881)=0,0,IF(L1881="",K1881,L1881)))</f>
        <v>0</v>
      </c>
      <c r="AS1881" s="699" t="b">
        <f>AND(AC1881=TRUE,OR(L1881&lt;&gt;"",AQ1881=""))</f>
        <v>0</v>
      </c>
      <c r="AT1881" s="699" t="b">
        <f>AND(AC1881=TRUE,NOT(AS1881))</f>
        <v>0</v>
      </c>
      <c r="AU1881" s="1097"/>
      <c r="AV1881" s="335" t="s">
        <v>313</v>
      </c>
      <c r="AW1881" s="335" t="s">
        <v>319</v>
      </c>
      <c r="AX1881" s="1108"/>
      <c r="AY1881" s="13" t="s">
        <v>537</v>
      </c>
      <c r="AZ1881" s="1097"/>
      <c r="BA1881" s="1097"/>
      <c r="BB1881" s="1098"/>
      <c r="BC1881" s="336" t="str">
        <f>EUconst_Fuel</f>
        <v>Verbranding</v>
      </c>
      <c r="BD1881" s="336" t="str">
        <f>EUconst_ProcessCarbonate</f>
        <v>Procesemissies</v>
      </c>
      <c r="BE1881" s="336" t="str">
        <f>EUconst_MassBalance</f>
        <v>Massabalans</v>
      </c>
      <c r="BF1881" s="1097"/>
      <c r="BG1881" s="1097"/>
      <c r="BH1881" s="1097"/>
      <c r="BI1881" s="1097"/>
      <c r="BJ1881" s="1097"/>
      <c r="BK1881" s="1097"/>
      <c r="BL1881" s="1097"/>
      <c r="BM1881" s="1097"/>
      <c r="BN1881" s="1097"/>
      <c r="BO1881" s="1097"/>
      <c r="BP1881" s="1097"/>
      <c r="BQ1881" s="1097"/>
      <c r="BR1881" s="1097"/>
      <c r="BS1881" s="1097"/>
      <c r="BT1881" s="1097"/>
      <c r="BU1881" s="1097"/>
      <c r="BV1881" s="1097"/>
      <c r="BW1881" s="1097"/>
      <c r="BX1881" s="1097"/>
      <c r="BY1881" s="1097"/>
      <c r="BZ1881" s="357" t="b">
        <f>BZ1876</f>
        <v>1</v>
      </c>
    </row>
    <row r="1882" spans="1:78" s="1066" customFormat="1" ht="5.0999999999999996" customHeight="1" thickBot="1" x14ac:dyDescent="0.3">
      <c r="A1882" s="1055"/>
      <c r="B1882" s="928"/>
      <c r="C1882" s="1102"/>
      <c r="D1882" s="1109"/>
      <c r="F1882" s="852"/>
      <c r="G1882" s="852"/>
      <c r="H1882" s="103" t="s">
        <v>245</v>
      </c>
      <c r="I1882" s="1134"/>
      <c r="J1882" s="1134"/>
      <c r="K1882" s="852"/>
      <c r="L1882" s="852"/>
      <c r="M1882" s="1110"/>
      <c r="O1882" s="1056"/>
      <c r="P1882" s="1101"/>
      <c r="Q1882" s="1101"/>
      <c r="R1882" s="1101"/>
      <c r="S1882" s="1097"/>
      <c r="T1882" s="1111"/>
      <c r="U1882" s="1107"/>
      <c r="V1882" s="1097"/>
      <c r="W1882" s="1097"/>
      <c r="X1882" s="1107"/>
      <c r="Y1882" s="1112"/>
      <c r="Z1882" s="1097"/>
      <c r="AA1882" s="1097"/>
      <c r="AB1882" s="1097"/>
      <c r="AC1882" s="1097"/>
      <c r="AD1882" s="1097"/>
      <c r="AE1882" s="1097"/>
      <c r="AF1882" s="1097"/>
      <c r="AG1882" s="1097"/>
      <c r="AH1882" s="1097"/>
      <c r="AI1882" s="1097"/>
      <c r="AJ1882" s="1097"/>
      <c r="AK1882" s="1097"/>
      <c r="AL1882" s="1096"/>
      <c r="AM1882" s="1097"/>
      <c r="AN1882" s="1097"/>
      <c r="AO1882" s="1097"/>
      <c r="AP1882" s="1097"/>
      <c r="AQ1882" s="1097"/>
      <c r="AR1882" s="1097"/>
      <c r="AS1882" s="1097"/>
      <c r="AT1882" s="1097"/>
      <c r="AU1882" s="1097"/>
      <c r="AV1882" s="1097"/>
      <c r="AW1882" s="1097"/>
      <c r="AX1882" s="1097"/>
      <c r="AY1882" s="1097"/>
      <c r="AZ1882" s="1097"/>
      <c r="BA1882" s="1097"/>
      <c r="BB1882" s="1097"/>
      <c r="BC1882" s="1097"/>
      <c r="BD1882" s="1097"/>
      <c r="BE1882" s="1097"/>
      <c r="BF1882" s="1097"/>
      <c r="BG1882" s="1097"/>
      <c r="BH1882" s="1097"/>
      <c r="BI1882" s="1097"/>
      <c r="BJ1882" s="1097"/>
      <c r="BK1882" s="1097"/>
      <c r="BL1882" s="1097"/>
      <c r="BM1882" s="1097"/>
      <c r="BN1882" s="1097"/>
      <c r="BO1882" s="1097"/>
      <c r="BP1882" s="1097"/>
      <c r="BQ1882" s="1097"/>
      <c r="BR1882" s="1097"/>
      <c r="BS1882" s="1097"/>
      <c r="BT1882" s="1097"/>
      <c r="BU1882" s="1097"/>
      <c r="BV1882" s="1097"/>
      <c r="BW1882" s="1097"/>
      <c r="BX1882" s="1097"/>
      <c r="BY1882" s="1097"/>
      <c r="BZ1882" s="1094"/>
    </row>
    <row r="1883" spans="1:78" s="1066" customFormat="1" ht="12.75" customHeight="1" thickBot="1" x14ac:dyDescent="0.3">
      <c r="A1883" s="1055"/>
      <c r="B1883" s="928"/>
      <c r="C1883" s="484" t="s">
        <v>196</v>
      </c>
      <c r="D1883" s="346" t="str">
        <f>Translations!$B$634</f>
        <v>(Voorlopige) EF:</v>
      </c>
      <c r="E1883" s="1105"/>
      <c r="F1883" s="358"/>
      <c r="G1883" s="1836" t="str">
        <f t="shared" ref="G1883:G1889" si="469">IF(OR(ISBLANK(F1883),F1883=EUconst_NoTier),"",IF(Z1883=0,EUconst_NotApplicable,IF(ISERROR(Z1883),"",Z1883)))</f>
        <v/>
      </c>
      <c r="H1883" s="1854"/>
      <c r="I1883" s="694" t="str">
        <f>IF(J1883&lt;&gt;"","",AI1883)</f>
        <v/>
      </c>
      <c r="J1883" s="695"/>
      <c r="K1883" s="359" t="str">
        <f t="shared" ref="K1883:K1889" si="470">IF(L1883="",AQ1883,"")</f>
        <v/>
      </c>
      <c r="L1883" s="360"/>
      <c r="M1883" s="473" t="str">
        <f>IF(N1873="",IF(AND(E1872&lt;&gt;"",OR(F1883="",COUNT(K1883:L1883)=0),Y1883&lt;&gt;EUconst_NA,T1872&lt;&gt;TRUE),EUconst_ERR_Incomplete,IF(COUNTIF(AX1883:AZ1883,TRUE)&gt;0,EUconst_ERR_Inconsistent,"")),"")</f>
        <v/>
      </c>
      <c r="N1883" s="957"/>
      <c r="O1883" s="1056"/>
      <c r="P1883" s="1101"/>
      <c r="Q1883" s="15" t="e">
        <f>+VLOOKUP(E1871,ss_eenheid!$A$1:$F$75,6,FALSE)</f>
        <v>#N/A</v>
      </c>
      <c r="R1883" s="1101"/>
      <c r="S1883" s="1097"/>
      <c r="T1883" s="361" t="str">
        <f>EUconst_CNTR_EF&amp;E1872</f>
        <v>EF_</v>
      </c>
      <c r="U1883" s="1107"/>
      <c r="V1883" s="362" t="str">
        <f>V1881</f>
        <v/>
      </c>
      <c r="W1883" s="1097"/>
      <c r="X1883" s="1107"/>
      <c r="Y1883" s="363" t="str">
        <f>IF(OR(T1872=TRUE,E1872=""),"",IF(F1883=EUconst_NA,EUconst_NA,INDEX(EUwideConstants!$N:$N,MATCH(T1883,EUwideConstants!$Q:$Q,0))))</f>
        <v/>
      </c>
      <c r="Z1883" s="364" t="str">
        <f>IF(ISBLANK(F1883),"",IF(F1883=EUconst_NA,"",INDEX(EUwideConstants!$H:$M,MATCH(T1883,EUwideConstants!$Q:$Q,0),MATCH(F1883,CNTR_TierList,0))))</f>
        <v/>
      </c>
      <c r="AA1883" s="365" t="str">
        <f>IF(COUNTIF(EUconst_DefaultValues,Z1883)&gt;0,MATCH(Z1883,EUconst_DefaultValues,0),"")</f>
        <v/>
      </c>
      <c r="AB1883" s="1097"/>
      <c r="AC1883" s="366" t="b">
        <f>AND(AC1881,Y1883&lt;&gt;EUconst_NA)</f>
        <v>0</v>
      </c>
      <c r="AD1883" s="1097"/>
      <c r="AE1883" s="352" t="str">
        <f>EUconst_CNTR_EF&amp;EUconst_Unit</f>
        <v>EF_Eenheid</v>
      </c>
      <c r="AF1883" s="367" t="str">
        <f>IF(AC1883=TRUE, IF(COUNTIF(MSPara_SourceStreamCategory,V1883)=0,"",INDEX(MSPara_CalcFactorsMatrix,MATCH(V1883,MSPara_SourceStreamCategory,0),MATCH(AE1883&amp;"_"&amp;2,MSPara_CalcFactors,0))),"")</f>
        <v/>
      </c>
      <c r="AG1883" s="368" t="str">
        <f>IF(AC1883=TRUE, IF(COUNTIF(MSPara_SourceStreamCategory,V1883)=0,"",INDEX(MSPara_CalcFactorsMatrix,MATCH(V1883,MSPara_SourceStreamCategory,0),MATCH(AE1883&amp;"_"&amp;1,MSPara_CalcFactors,0))),"")</f>
        <v/>
      </c>
      <c r="AH1883" s="369" t="str">
        <f>IF(AA1883="","",INDEX(AF1883:AG1883,3-AA1883))</f>
        <v/>
      </c>
      <c r="AI1883" s="370" t="str">
        <f>IF(AC1883=TRUE,IF(OR(AH1883="",AH1883=EUconst_NA),IF(K1871=EUconst_Fuel,EUconst_tCO2pTJ,EUconst_tCO2pt),AH1883),"")</f>
        <v/>
      </c>
      <c r="AJ1883" s="366" t="str">
        <f>IF(J1883="",AI1883,J1883)</f>
        <v/>
      </c>
      <c r="AK1883" s="371" t="b">
        <f>IF(K1871=EUconst_Fuel,J1883&lt;&gt;"",FALSE)</f>
        <v>0</v>
      </c>
      <c r="AL1883" s="1096"/>
      <c r="AM1883" s="352" t="str">
        <f>EUconst_CNTR_EF&amp;EUconst_Value</f>
        <v>EF_Waarde</v>
      </c>
      <c r="AN1883" s="372" t="str">
        <f>IF(AC1883=TRUE,IF(COUNTIF(MSPara_SourceStreamCategory,V1883)=0,"",INDEX(MSPara_CalcFactorsMatrix,MATCH(V1883,MSPara_SourceStreamCategory,0),MATCH(AM1883&amp;"_"&amp;2,MSPara_CalcFactors,0))),"")</f>
        <v/>
      </c>
      <c r="AO1883" s="373" t="str">
        <f>IF(AC1883=TRUE,IF(COUNTIF(MSPara_SourceStreamCategory,V1883)=0,"",INDEX(MSPara_CalcFactorsMatrix,MATCH(V1883,MSPara_SourceStreamCategory,0),MATCH(AM1883&amp;"_"&amp;1,MSPara_CalcFactors,0))),"")</f>
        <v/>
      </c>
      <c r="AP1883" s="366" t="b">
        <f>AND(AND(AH1883&lt;&gt;"",AJ1883&lt;&gt;""),AJ1883=AH1883)</f>
        <v>0</v>
      </c>
      <c r="AQ1883" s="374" t="str">
        <f>IF(AND(AA1883&lt;&gt;"",AP1883=TRUE),IF(OR(INDEX(AN1883:AO1883,3-AA1883)=EUconst_NA,INDEX(AN1883:AO1883,3-AA1883)=0),"",INDEX(AN1883:AO1883,3-AA1883)),"")</f>
        <v/>
      </c>
      <c r="AR1883" s="366">
        <f>IF(AC1883=TRUE,IF(COUNT(K1883:L1883)=0,0,IF(L1883="",K1883,L1883)),0)</f>
        <v>0</v>
      </c>
      <c r="AS1883" s="362" t="b">
        <f>AND(AC1883=TRUE,OR(AND(F1883&lt;&gt;"",NOT(ISNUMBER(AA1883))),L1883&lt;&gt;"",F1883="",AQ1883=""))</f>
        <v>0</v>
      </c>
      <c r="AT1883" s="362" t="b">
        <f t="shared" ref="AT1883:AT1889" si="471">AND(AC1883=TRUE,NOT(AS1883))</f>
        <v>0</v>
      </c>
      <c r="AU1883" s="1097"/>
      <c r="AV1883" s="375" t="b">
        <f t="shared" ref="AV1883:AV1889" si="472">AND(ISNUMBER(AA1883),AQ1883="")</f>
        <v>0</v>
      </c>
      <c r="AW1883" s="376" t="b">
        <f t="shared" ref="AW1883:AW1889" si="473">AND(ISNUMBER(AA1883),AQ1883&lt;&gt;AR1883)</f>
        <v>0</v>
      </c>
      <c r="AX1883" s="377" t="e">
        <f>OR(AND(AJ1881=EUconst_kNm3,AJ1883=EUconst_tCO2pt),AND(AJ1881=EUconst_t,AJ1883=EUconst_tCO2pkNm3))</f>
        <v>#N/A</v>
      </c>
      <c r="AY1883" s="362" t="b">
        <f t="shared" ref="AY1883:AY1889" si="474">AND(L1883&lt;&gt;"",Y1883=EUconst_NA)</f>
        <v>0</v>
      </c>
      <c r="AZ1883" s="1097"/>
      <c r="BA1883" s="1097"/>
      <c r="BB1883" s="378" t="s">
        <v>590</v>
      </c>
      <c r="BC1883" s="377" t="str">
        <f>IF(K1871=BC1881,AR1881*IF(AJ1883=EUconst_tCO2pTJ,(AR1884/1000),1)*AR1883*AR1885*AR1889,"")</f>
        <v/>
      </c>
      <c r="BD1883" s="357" t="str">
        <f>IF(K1871=BD1881,AR1881*AR1883*AR1886*AR1889,"")</f>
        <v/>
      </c>
      <c r="BE1883" s="356" t="str">
        <f>IF(K1871=BE1881,3.664*AR1881*AR1887*AR1889,"")</f>
        <v/>
      </c>
      <c r="BF1883" s="1097"/>
      <c r="BG1883" s="1097"/>
      <c r="BH1883" s="1097"/>
      <c r="BI1883" s="1097"/>
      <c r="BJ1883" s="1097"/>
      <c r="BK1883" s="1097"/>
      <c r="BL1883" s="1097"/>
      <c r="BM1883" s="1097"/>
      <c r="BN1883" s="1097"/>
      <c r="BO1883" s="1097"/>
      <c r="BP1883" s="1097"/>
      <c r="BQ1883" s="1097"/>
      <c r="BR1883" s="1097"/>
      <c r="BS1883" s="1097"/>
      <c r="BT1883" s="1097"/>
      <c r="BU1883" s="1097"/>
      <c r="BV1883" s="1097"/>
      <c r="BW1883" s="1097"/>
      <c r="BX1883" s="1097"/>
      <c r="BY1883" s="1097"/>
      <c r="BZ1883" s="362" t="b">
        <f>OR(BZ1881,Y1883=EUconst_NA)</f>
        <v>1</v>
      </c>
    </row>
    <row r="1884" spans="1:78" s="1066" customFormat="1" ht="12.75" customHeight="1" thickBot="1" x14ac:dyDescent="0.3">
      <c r="A1884" s="1055"/>
      <c r="B1884" s="928"/>
      <c r="C1884" s="484" t="s">
        <v>197</v>
      </c>
      <c r="D1884" s="346" t="str">
        <f>Translations!$B$636</f>
        <v>NCV:</v>
      </c>
      <c r="E1884" s="1105"/>
      <c r="F1884" s="379"/>
      <c r="G1884" s="1836" t="str">
        <f t="shared" si="469"/>
        <v/>
      </c>
      <c r="H1884" s="1837"/>
      <c r="I1884" s="696" t="str">
        <f>AJ1884</f>
        <v/>
      </c>
      <c r="J1884" s="910"/>
      <c r="K1884" s="380" t="str">
        <f t="shared" si="470"/>
        <v/>
      </c>
      <c r="L1884" s="877"/>
      <c r="M1884" s="473" t="str">
        <f>+IF(OR(N1884&lt;&gt;"",O1884&lt;&gt;""),"onvolledig!","")</f>
        <v/>
      </c>
      <c r="N1884" s="873" t="str">
        <f>IF(N1873="",IF(AND(E1872&lt;&gt;"",OR(F1884="",COUNT(K1884:L1884)=0),Y1884&lt;&gt;EUconst_NA,T1872&lt;&gt;TRUE),EUconst_ERR_Incomplete,IF(COUNTIF(AX1884:AZ1884,TRUE)&gt;0,"","")),"")</f>
        <v/>
      </c>
      <c r="O1884" s="874" t="str">
        <f>+IF(N1873="",IF(COUNT(K1884:L1884)=0,IF(K1871="Verbranding","onvolledig!",""),""),"")</f>
        <v/>
      </c>
      <c r="P1884" s="1101"/>
      <c r="Q1884" s="1101"/>
      <c r="R1884" s="1101"/>
      <c r="S1884" s="1097"/>
      <c r="T1884" s="381" t="str">
        <f>EUconst_CNTR_NCV&amp;E1872</f>
        <v>NCV_</v>
      </c>
      <c r="U1884" s="1107"/>
      <c r="V1884" s="382" t="str">
        <f t="shared" ref="V1884:V1889" si="475">V1883</f>
        <v/>
      </c>
      <c r="W1884" s="1097"/>
      <c r="X1884" s="1107"/>
      <c r="Y1884" s="383" t="str">
        <f>IF(OR(T1872=TRUE,E1872=""),"",IF(F1884=EUconst_NA,EUconst_NA,INDEX(EUwideConstants!$N:$N,MATCH(T1884,EUwideConstants!$Q:$Q,0))))</f>
        <v/>
      </c>
      <c r="Z1884" s="384" t="str">
        <f>IF(ISBLANK(F1884),"",IF(F1884=EUconst_NA,"",INDEX(EUwideConstants!$H:$M,MATCH(T1884,EUwideConstants!$Q:$Q,0),MATCH(F1884,CNTR_TierList,0))))</f>
        <v/>
      </c>
      <c r="AA1884" s="385" t="str">
        <f>IF(COUNTIF(EUconst_DefaultValues,Z1884)&gt;0,MATCH(Z1884,EUconst_DefaultValues,0),"")</f>
        <v/>
      </c>
      <c r="AB1884" s="1097"/>
      <c r="AC1884" s="386" t="b">
        <f>IF(K1871="Verbranding",AND(AC1881,Y1884&lt;&gt;""),FALSE)</f>
        <v>0</v>
      </c>
      <c r="AD1884" s="1097"/>
      <c r="AE1884" s="387" t="str">
        <f>EUconst_CNTR_NCV&amp;EUconst_Unit</f>
        <v>NCV_Eenheid</v>
      </c>
      <c r="AF1884" s="388" t="str">
        <f>IF(AC1884=TRUE, IF(COUNTIF(MSPara_SourceStreamCategory,V1884)=0,"",INDEX(MSPara_CalcFactorsMatrix,MATCH(V1884,MSPara_SourceStreamCategory,0),MATCH(AE1884&amp;"_"&amp;2,MSPara_CalcFactors,0))),"")</f>
        <v/>
      </c>
      <c r="AG1884" s="389" t="str">
        <f>IF(AC1884=TRUE, IF(COUNTIF(MSPara_SourceStreamCategory,V1884)=0,"",INDEX(MSPara_CalcFactorsMatrix,MATCH(V1884,MSPara_SourceStreamCategory,0),MATCH(AE1884&amp;"_"&amp;1,MSPara_CalcFactors,0))),"")</f>
        <v/>
      </c>
      <c r="AH1884" s="390" t="str">
        <f>IF(AA1884="","",INDEX(AF1884:AG1884,3-AA1884))</f>
        <v/>
      </c>
      <c r="AI1884" s="1115"/>
      <c r="AJ1884" s="386" t="str">
        <f>IF(AC1884=TRUE,IF(AJ1881="","",IF(AJ1881=EUconst_kNm3,EUconst_GJpkNm3,EUconst_GJpt)),"")</f>
        <v/>
      </c>
      <c r="AK1884" s="1116"/>
      <c r="AL1884" s="1096"/>
      <c r="AM1884" s="387" t="str">
        <f>EUconst_CNTR_NCV&amp;EUconst_Value</f>
        <v>NCV_Waarde</v>
      </c>
      <c r="AN1884" s="391" t="str">
        <f>IF(AC1884=TRUE,IF(COUNTIF(MSPara_SourceStreamCategory,V1884)=0,"",INDEX(MSPara_CalcFactorsMatrix,MATCH(V1884,MSPara_SourceStreamCategory,0),MATCH(AM1884&amp;"_"&amp;2,MSPara_CalcFactors,0))),"")</f>
        <v/>
      </c>
      <c r="AO1884" s="392" t="str">
        <f>IF(AC1884=TRUE,IF(COUNTIF(MSPara_SourceStreamCategory,V1884)=0,"",INDEX(MSPara_CalcFactorsMatrix,MATCH(V1884,MSPara_SourceStreamCategory,0),MATCH(AM1884&amp;"_"&amp;1,MSPara_CalcFactors,0))),"")</f>
        <v/>
      </c>
      <c r="AP1884" s="386" t="b">
        <f>AND(AND(AH1884&lt;&gt;"",AJ1884&lt;&gt;""),AJ1884=AH1884)</f>
        <v>0</v>
      </c>
      <c r="AQ1884" s="393" t="str">
        <f>IF(AND(AA1884&lt;&gt;"",AP1884=TRUE),IF(OR(INDEX(AN1884:AO1884,3-AA1884)=EUconst_NA,INDEX(AN1884:AO1884,3-AA1884)=0),"",INDEX(AN1884:AO1884,3-AA1884)),"")</f>
        <v/>
      </c>
      <c r="AR1884" s="386">
        <f>IF(AC1884=TRUE,IF(COUNT(K1884:L1884)=0,0,IF(L1884="",K1884,L1884)),0)</f>
        <v>0</v>
      </c>
      <c r="AS1884" s="382" t="b">
        <f>AND(AC1884=TRUE,OR(AND(F1884&lt;&gt;"",NOT(ISNUMBER(AA1884))),L1884&lt;&gt;"",F1884="",AQ1884=""))</f>
        <v>0</v>
      </c>
      <c r="AT1884" s="382" t="b">
        <f t="shared" si="471"/>
        <v>0</v>
      </c>
      <c r="AU1884" s="1097"/>
      <c r="AV1884" s="394" t="b">
        <f t="shared" si="472"/>
        <v>0</v>
      </c>
      <c r="AW1884" s="395" t="b">
        <f t="shared" si="473"/>
        <v>0</v>
      </c>
      <c r="AX1884" s="1097"/>
      <c r="AY1884" s="382" t="b">
        <f t="shared" si="474"/>
        <v>0</v>
      </c>
      <c r="AZ1884" s="1097"/>
      <c r="BA1884" s="1097"/>
      <c r="BB1884" s="378" t="s">
        <v>591</v>
      </c>
      <c r="BC1884" s="377" t="str">
        <f>IF(K1871=BC1881,AR1881*IF(AJ1883=EUconst_tCO2pTJ,(AR1884/1000),1)*AR1883*AR1885*AR1888,"")</f>
        <v/>
      </c>
      <c r="BD1884" s="357" t="str">
        <f>IF(K1871=BD1881,AR1881*AR1883*AR1886*AR1888,"")</f>
        <v/>
      </c>
      <c r="BE1884" s="356" t="str">
        <f>IF(K1871=BE1881,3.664*AR1881*AR1887*AR1888,"")</f>
        <v/>
      </c>
      <c r="BF1884" s="1097"/>
      <c r="BG1884" s="1097"/>
      <c r="BH1884" s="1097"/>
      <c r="BI1884" s="1097"/>
      <c r="BJ1884" s="1097"/>
      <c r="BK1884" s="1097"/>
      <c r="BL1884" s="1097"/>
      <c r="BM1884" s="1097"/>
      <c r="BN1884" s="1097"/>
      <c r="BO1884" s="1097"/>
      <c r="BP1884" s="1097"/>
      <c r="BQ1884" s="1097"/>
      <c r="BR1884" s="1097"/>
      <c r="BS1884" s="1097"/>
      <c r="BT1884" s="1097"/>
      <c r="BU1884" s="1097"/>
      <c r="BV1884" s="1097"/>
      <c r="BW1884" s="1097"/>
      <c r="BX1884" s="1097"/>
      <c r="BY1884" s="1097"/>
      <c r="BZ1884" s="382" t="b">
        <f>OR(BZ1881,Y1884=EUconst_NA)</f>
        <v>1</v>
      </c>
    </row>
    <row r="1885" spans="1:78" s="1066" customFormat="1" ht="12.75" customHeight="1" thickBot="1" x14ac:dyDescent="0.3">
      <c r="A1885" s="1055"/>
      <c r="B1885" s="928"/>
      <c r="C1885" s="484" t="s">
        <v>198</v>
      </c>
      <c r="D1885" s="346" t="str">
        <f>Translations!$B$638</f>
        <v>OxF:</v>
      </c>
      <c r="E1885" s="1105"/>
      <c r="F1885" s="379"/>
      <c r="G1885" s="1836" t="str">
        <f t="shared" si="469"/>
        <v/>
      </c>
      <c r="H1885" s="1837"/>
      <c r="I1885" s="697" t="str">
        <f>IF(OR(AC1885=FALSE,Y1885=EUconst_NA),"","-")</f>
        <v/>
      </c>
      <c r="J1885" s="911"/>
      <c r="K1885" s="396" t="str">
        <f t="shared" si="470"/>
        <v/>
      </c>
      <c r="L1885" s="471"/>
      <c r="M1885" s="473" t="str">
        <f>IF(N1873="",IF(AND(E1872&lt;&gt;"",OR(F1885="",COUNT(K1885:L1885)=0),Y1885&lt;&gt;EUconst_NA,T1872&lt;&gt;TRUE),EUconst_ERR_Incomplete,IF(COUNTIF(AX1885:AZ1885,TRUE)&gt;0,EUconst_ERR_Inconsistent,"")),"")</f>
        <v/>
      </c>
      <c r="O1885" s="1056"/>
      <c r="P1885" s="1101"/>
      <c r="Q1885" s="1101"/>
      <c r="R1885" s="1101"/>
      <c r="S1885" s="1097"/>
      <c r="T1885" s="381" t="str">
        <f>EUconst_CNTR_OxidationFactor&amp;E1872</f>
        <v>OxF_</v>
      </c>
      <c r="U1885" s="1107"/>
      <c r="V1885" s="382" t="str">
        <f t="shared" si="475"/>
        <v/>
      </c>
      <c r="W1885" s="1097"/>
      <c r="X1885" s="1107"/>
      <c r="Y1885" s="383" t="str">
        <f>IF(OR(T1872=TRUE,E1872=""),"",INDEX(EUwideConstants!$N:$N,MATCH(T1885,EUwideConstants!$Q:$Q,0)))</f>
        <v/>
      </c>
      <c r="Z1885" s="384" t="str">
        <f>IF(ISBLANK(F1885),"",IF(F1885=EUconst_NA,"",INDEX(EUwideConstants!$H:$M,MATCH(T1885,EUwideConstants!$Q:$Q,0),MATCH(F1885,CNTR_TierList,0))))</f>
        <v/>
      </c>
      <c r="AA1885" s="365" t="str">
        <f>IF(F1885=1,1,"")</f>
        <v/>
      </c>
      <c r="AB1885" s="1097"/>
      <c r="AC1885" s="386" t="b">
        <f>AND(AC1881,Y1885&lt;&gt;EUconst_NA)</f>
        <v>0</v>
      </c>
      <c r="AD1885" s="1097"/>
      <c r="AE1885" s="1117"/>
      <c r="AG1885" s="1118"/>
      <c r="AH1885" s="1115"/>
      <c r="AI1885" s="1119"/>
      <c r="AJ1885" s="1115"/>
      <c r="AK1885" s="1120"/>
      <c r="AL1885" s="1096"/>
      <c r="AM1885" s="387" t="str">
        <f>EUconst_CNTR_OxidationFactor&amp;EUconst_Value</f>
        <v>OxF_Waarde</v>
      </c>
      <c r="AN1885" s="1121"/>
      <c r="AO1885" s="1113">
        <v>1</v>
      </c>
      <c r="AP1885" s="1115"/>
      <c r="AQ1885" s="397" t="str">
        <f>IF(AA1885="","",AO1885)</f>
        <v/>
      </c>
      <c r="AR1885" s="386">
        <f>IF(AC1885=TRUE,IF(COUNT(K1885:L1885)=0,0,IF(L1885="",K1885,L1885)),1)</f>
        <v>1</v>
      </c>
      <c r="AS1885" s="382" t="b">
        <f>AND(AC1885=TRUE,OR(ISNUMBER(L1885),NOT(ISNUMBER(AA1885))))</f>
        <v>0</v>
      </c>
      <c r="AT1885" s="382" t="b">
        <f t="shared" si="471"/>
        <v>0</v>
      </c>
      <c r="AU1885" s="1097"/>
      <c r="AV1885" s="394" t="b">
        <f t="shared" si="472"/>
        <v>0</v>
      </c>
      <c r="AW1885" s="395" t="b">
        <f t="shared" si="473"/>
        <v>0</v>
      </c>
      <c r="AX1885" s="1097"/>
      <c r="AY1885" s="411" t="b">
        <f t="shared" si="474"/>
        <v>0</v>
      </c>
      <c r="AZ1885" s="362" t="b">
        <f>AR1885&gt;100%</f>
        <v>0</v>
      </c>
      <c r="BA1885" s="1097"/>
      <c r="BB1885" s="378" t="s">
        <v>289</v>
      </c>
      <c r="BC1885" s="377" t="str">
        <f>IF(K1871=BC1881,AR1881*IF(AJ1883=EUconst_tCO2pTJ,(AR1884/1000),1)*AR1883*AR1885*(1-AR1888),"")</f>
        <v/>
      </c>
      <c r="BD1885" s="357" t="str">
        <f>IF(K1871=BD1881,AR1881*AR1883*AR1886*(1-AR1888),"")</f>
        <v/>
      </c>
      <c r="BE1885" s="356" t="str">
        <f>IF(K1871=BE1881,3.664*AR1881*AR1887*(1-AR1888),"")</f>
        <v/>
      </c>
      <c r="BF1885" s="1097"/>
      <c r="BG1885" s="1097"/>
      <c r="BH1885" s="1097"/>
      <c r="BI1885" s="1097"/>
      <c r="BJ1885" s="1097"/>
      <c r="BK1885" s="1097"/>
      <c r="BL1885" s="1097"/>
      <c r="BM1885" s="1097"/>
      <c r="BN1885" s="1097"/>
      <c r="BO1885" s="1097"/>
      <c r="BP1885" s="1097"/>
      <c r="BQ1885" s="1097"/>
      <c r="BR1885" s="1097"/>
      <c r="BS1885" s="1097"/>
      <c r="BT1885" s="1097"/>
      <c r="BU1885" s="1097"/>
      <c r="BV1885" s="1097"/>
      <c r="BW1885" s="1097"/>
      <c r="BX1885" s="1097"/>
      <c r="BY1885" s="1097"/>
      <c r="BZ1885" s="382" t="b">
        <f>OR(BZ1881,Y1885=EUconst_NA)</f>
        <v>1</v>
      </c>
    </row>
    <row r="1886" spans="1:78" s="1066" customFormat="1" ht="12.75" customHeight="1" thickBot="1" x14ac:dyDescent="0.3">
      <c r="A1886" s="1055"/>
      <c r="B1886" s="928"/>
      <c r="C1886" s="484" t="s">
        <v>199</v>
      </c>
      <c r="D1886" s="346" t="str">
        <f>Translations!$B$639</f>
        <v>ConvF:</v>
      </c>
      <c r="E1886" s="1105"/>
      <c r="F1886" s="379"/>
      <c r="G1886" s="1836" t="str">
        <f t="shared" si="469"/>
        <v/>
      </c>
      <c r="H1886" s="1837"/>
      <c r="I1886" s="697" t="str">
        <f>IF(OR(AC1886=FALSE,Y1886=EUconst_NA),"","-")</f>
        <v/>
      </c>
      <c r="J1886" s="911"/>
      <c r="K1886" s="396" t="str">
        <f t="shared" si="470"/>
        <v/>
      </c>
      <c r="L1886" s="471"/>
      <c r="M1886" s="473" t="str">
        <f>IF(N1873="",IF(AND(E1872&lt;&gt;"",OR(F1886="",COUNT(K1886:L1886)=0),Y1886&lt;&gt;EUconst_NA,T1872&lt;&gt;TRUE),EUconst_ERR_Incomplete,IF(COUNTIF(AX1886:AZ1886,TRUE)&gt;0,EUconst_ERR_Inconsistent,"")),"")</f>
        <v/>
      </c>
      <c r="O1886" s="1056"/>
      <c r="P1886" s="1101"/>
      <c r="Q1886" s="1101"/>
      <c r="R1886" s="1101"/>
      <c r="S1886" s="1097"/>
      <c r="T1886" s="381" t="str">
        <f>EUconst_CNTR_ConversionFactor&amp;E1872</f>
        <v>ConvF_</v>
      </c>
      <c r="U1886" s="1107"/>
      <c r="V1886" s="382" t="str">
        <f t="shared" si="475"/>
        <v/>
      </c>
      <c r="W1886" s="1097"/>
      <c r="X1886" s="1107"/>
      <c r="Y1886" s="383" t="str">
        <f>IF(OR(T1872=TRUE,E1872=""),"",INDEX(EUwideConstants!$N:$N,MATCH(T1886,EUwideConstants!$Q:$Q,0)))</f>
        <v/>
      </c>
      <c r="Z1886" s="384" t="str">
        <f>IF(ISBLANK(F1886),"",IF(F1886=EUconst_NA,"",INDEX(EUwideConstants!$H:$M,MATCH(T1886,EUwideConstants!$Q:$Q,0),MATCH(F1886,CNTR_TierList,0))))</f>
        <v/>
      </c>
      <c r="AA1886" s="402" t="str">
        <f>IF(F1886=1,1,"")</f>
        <v/>
      </c>
      <c r="AB1886" s="1097"/>
      <c r="AC1886" s="386" t="b">
        <f>AND(AC1881,Y1886&lt;&gt;EUconst_NA)</f>
        <v>0</v>
      </c>
      <c r="AD1886" s="1097"/>
      <c r="AE1886" s="1117"/>
      <c r="AG1886" s="1118"/>
      <c r="AH1886" s="1123"/>
      <c r="AI1886" s="1119"/>
      <c r="AJ1886" s="1123"/>
      <c r="AK1886" s="1120"/>
      <c r="AL1886" s="1096"/>
      <c r="AM1886" s="387" t="str">
        <f>EUconst_CNTR_ConversionFactor&amp;EUconst_Value</f>
        <v>ConvF_Waarde</v>
      </c>
      <c r="AN1886" s="1124"/>
      <c r="AO1886" s="1122">
        <v>1</v>
      </c>
      <c r="AP1886" s="1123"/>
      <c r="AQ1886" s="403" t="str">
        <f>IF(AA1886="","",AO1886)</f>
        <v/>
      </c>
      <c r="AR1886" s="386">
        <f>IF(AC1886=TRUE,IF(COUNT(K1886:L1886)=0,0,IF(L1886="",K1886,L1886)),1)</f>
        <v>1</v>
      </c>
      <c r="AS1886" s="382" t="b">
        <f>AND(AC1886=TRUE,OR(ISNUMBER(L1886),NOT(ISNUMBER(AA1886))))</f>
        <v>0</v>
      </c>
      <c r="AT1886" s="382" t="b">
        <f t="shared" si="471"/>
        <v>0</v>
      </c>
      <c r="AU1886" s="1097"/>
      <c r="AV1886" s="394" t="b">
        <f t="shared" si="472"/>
        <v>0</v>
      </c>
      <c r="AW1886" s="395" t="b">
        <f t="shared" si="473"/>
        <v>0</v>
      </c>
      <c r="AX1886" s="1097"/>
      <c r="AY1886" s="411" t="b">
        <f t="shared" si="474"/>
        <v>0</v>
      </c>
      <c r="AZ1886" s="400" t="b">
        <f>AR1886&gt;100%</f>
        <v>0</v>
      </c>
      <c r="BA1886" s="1097"/>
      <c r="BB1886" s="398" t="s">
        <v>478</v>
      </c>
      <c r="BC1886" s="399">
        <f>AR1881*AR1884/1000*(1-AR1888)</f>
        <v>0</v>
      </c>
      <c r="BD1886" s="400">
        <f>BC1886</f>
        <v>0</v>
      </c>
      <c r="BE1886" s="401">
        <f>BC1886</f>
        <v>0</v>
      </c>
      <c r="BF1886" s="1097"/>
      <c r="BG1886" s="1097"/>
      <c r="BH1886" s="1097"/>
      <c r="BI1886" s="1097"/>
      <c r="BJ1886" s="1097"/>
      <c r="BK1886" s="1097"/>
      <c r="BL1886" s="1097"/>
      <c r="BM1886" s="1097"/>
      <c r="BN1886" s="1097"/>
      <c r="BO1886" s="1097"/>
      <c r="BP1886" s="1097"/>
      <c r="BQ1886" s="1097"/>
      <c r="BR1886" s="1097"/>
      <c r="BS1886" s="1097"/>
      <c r="BT1886" s="1097"/>
      <c r="BU1886" s="1097"/>
      <c r="BV1886" s="1097"/>
      <c r="BW1886" s="1097"/>
      <c r="BX1886" s="1097"/>
      <c r="BY1886" s="1097"/>
      <c r="BZ1886" s="382" t="b">
        <f>OR(BZ1881,Y1886=EUconst_NA)</f>
        <v>1</v>
      </c>
    </row>
    <row r="1887" spans="1:78" s="1066" customFormat="1" ht="12.75" customHeight="1" thickBot="1" x14ac:dyDescent="0.3">
      <c r="A1887" s="1055"/>
      <c r="B1887" s="928"/>
      <c r="C1887" s="484" t="s">
        <v>329</v>
      </c>
      <c r="D1887" s="346" t="str">
        <f>Translations!$B$640</f>
        <v>C-gehalte:</v>
      </c>
      <c r="E1887" s="1105"/>
      <c r="F1887" s="379"/>
      <c r="G1887" s="1836" t="str">
        <f t="shared" si="469"/>
        <v/>
      </c>
      <c r="H1887" s="1837"/>
      <c r="I1887" s="697" t="str">
        <f>AJ1887</f>
        <v/>
      </c>
      <c r="J1887" s="912"/>
      <c r="K1887" s="404" t="str">
        <f t="shared" si="470"/>
        <v/>
      </c>
      <c r="L1887" s="405"/>
      <c r="M1887" s="473" t="str">
        <f>IF(N1873="",IF(AND(E1872&lt;&gt;"",OR(F1887="",COUNT(K1887:L1887)=0),Y1887&lt;&gt;EUconst_NA,T1872&lt;&gt;TRUE),EUconst_ERR_Incomplete,IF(COUNTIF(AX1887:AZ1887,TRUE)&gt;0,EUconst_ERR_Inconsistent,"")),"")</f>
        <v/>
      </c>
      <c r="O1887" s="1056"/>
      <c r="P1887" s="1101"/>
      <c r="Q1887" s="1101"/>
      <c r="R1887" s="1101"/>
      <c r="S1887" s="1097"/>
      <c r="T1887" s="381" t="str">
        <f>EUconst_CNTR_CarbonContent&amp;E1872</f>
        <v>CarbC_</v>
      </c>
      <c r="U1887" s="1107"/>
      <c r="V1887" s="382" t="str">
        <f t="shared" si="475"/>
        <v/>
      </c>
      <c r="W1887" s="1097"/>
      <c r="X1887" s="1107"/>
      <c r="Y1887" s="383" t="str">
        <f>IF(OR(T1872=TRUE,E1872=""),"",INDEX(EUwideConstants!$N:$N,MATCH(T1887,EUwideConstants!$Q:$Q,0)))</f>
        <v/>
      </c>
      <c r="Z1887" s="384" t="str">
        <f>IF(ISBLANK(F1887),"",IF(F1887=EUconst_NA,"",INDEX(EUwideConstants!$H:$M,MATCH(T1887,EUwideConstants!$Q:$Q,0),MATCH(F1887,CNTR_TierList,0))))</f>
        <v/>
      </c>
      <c r="AA1887" s="406" t="str">
        <f>IF(COUNTIF(EUconst_DefaultValues,Z1887)&gt;0,MATCH(Z1887,EUconst_DefaultValues,0),"")</f>
        <v/>
      </c>
      <c r="AB1887" s="1097"/>
      <c r="AC1887" s="386" t="b">
        <f>AND(AC1881,Y1887&lt;&gt;EUconst_NA)</f>
        <v>0</v>
      </c>
      <c r="AD1887" s="1097"/>
      <c r="AE1887" s="387" t="str">
        <f>EUconst_CNTR_CarbonContent&amp;EUconst_Unit</f>
        <v>CarbC_Eenheid</v>
      </c>
      <c r="AF1887" s="388" t="str">
        <f>IF(AC1887=TRUE, IF(COUNTIF(MSPara_SourceStreamCategory,V1887)=0,"",INDEX(MSPara_CalcFactorsMatrix,MATCH(V1887,MSPara_SourceStreamCategory,0),MATCH(AE1887&amp;"_"&amp;2,MSPara_CalcFactors,0))),"")</f>
        <v/>
      </c>
      <c r="AG1887" s="389" t="str">
        <f>IF(AC1887=TRUE, IF(COUNTIF(MSPara_SourceStreamCategory,V1887)=0,"",INDEX(MSPara_CalcFactorsMatrix,MATCH(V1887,MSPara_SourceStreamCategory,0),MATCH(AE1887&amp;"_"&amp;1,MSPara_CalcFactors,0))),"")</f>
        <v/>
      </c>
      <c r="AH1887" s="407" t="str">
        <f>IF(AA1887="","",INDEX(AF1887:AG1887,3-AA1887))</f>
        <v/>
      </c>
      <c r="AI1887" s="1119"/>
      <c r="AJ1887" s="408" t="str">
        <f>IF(AC1887=TRUE,IF(AJ1881="","",IF(AJ1881=EUconst_kNm3,EUconst_tCpkNm3,EUconst_tCpt)),"")</f>
        <v/>
      </c>
      <c r="AK1887" s="1120"/>
      <c r="AL1887" s="1096"/>
      <c r="AM1887" s="387" t="str">
        <f>EUconst_CNTR_CarbonContent&amp;EUconst_Value</f>
        <v>CarbC_Waarde</v>
      </c>
      <c r="AN1887" s="391" t="str">
        <f>IF(AC1887=TRUE,IF(COUNTIF(MSPara_SourceStreamCategory,V1887)=0,"",INDEX(MSPara_CalcFactorsMatrix,MATCH(V1887,MSPara_SourceStreamCategory,0),MATCH(AM1887&amp;"_"&amp;2,MSPara_CalcFactors,0))),"")</f>
        <v/>
      </c>
      <c r="AO1887" s="409" t="str">
        <f>IF(AC1887=TRUE,IF(COUNTIF(MSPara_SourceStreamCategory,V1887)=0,"",INDEX(MSPara_CalcFactorsMatrix,MATCH(V1887,MSPara_SourceStreamCategory,0),MATCH(AM1887&amp;"_"&amp;1,MSPara_CalcFactors,0))),"")</f>
        <v/>
      </c>
      <c r="AP1887" s="386" t="b">
        <f>AND(AND(AH1887&lt;&gt;"",AJ1887&lt;&gt;""),AJ1887=AH1887)</f>
        <v>0</v>
      </c>
      <c r="AQ1887" s="410" t="str">
        <f>IF(AND(AA1887&lt;&gt;"",AP1887=TRUE),IF(OR(INDEX(AN1887:AO1887,3-AA1887)=EUconst_NA,INDEX(AN1887:AO1887,3-AA1887)=0),"",INDEX(AN1887:AO1887,3-AA1887)),"")</f>
        <v/>
      </c>
      <c r="AR1887" s="386">
        <f>IF(AC1887=TRUE,IF(COUNT(K1887:L1887)=0,0,IF(L1887="",K1887,L1887)),0)</f>
        <v>0</v>
      </c>
      <c r="AS1887" s="382" t="b">
        <f>AND(AC1887=TRUE,OR(AND(F1887&lt;&gt;"",NOT(ISNUMBER(AA1887))),L1887&lt;&gt;"",F1887="",AQ1887=""))</f>
        <v>0</v>
      </c>
      <c r="AT1887" s="382" t="b">
        <f t="shared" si="471"/>
        <v>0</v>
      </c>
      <c r="AU1887" s="1097"/>
      <c r="AV1887" s="394" t="b">
        <f t="shared" si="472"/>
        <v>0</v>
      </c>
      <c r="AW1887" s="395" t="b">
        <f t="shared" si="473"/>
        <v>0</v>
      </c>
      <c r="AX1887" s="377" t="e">
        <f>OR(AND(AJ1881=EUconst_kNm3,AJ1887=EUconst_tCpt),AND(AJ1881=EUconst_t,AJ1887=EUconst_tCpkNm3))</f>
        <v>#N/A</v>
      </c>
      <c r="AY1887" s="382" t="b">
        <f t="shared" si="474"/>
        <v>0</v>
      </c>
      <c r="AZ1887" s="1097"/>
      <c r="BA1887" s="1097"/>
      <c r="BB1887" s="398" t="s">
        <v>479</v>
      </c>
      <c r="BC1887" s="399">
        <f>AR1881*AR1884/1000*AR1888</f>
        <v>0</v>
      </c>
      <c r="BD1887" s="400">
        <f>BC1887</f>
        <v>0</v>
      </c>
      <c r="BE1887" s="401">
        <f>BC1887</f>
        <v>0</v>
      </c>
      <c r="BF1887" s="1097"/>
      <c r="BG1887" s="1097"/>
      <c r="BH1887" s="1097"/>
      <c r="BI1887" s="1097"/>
      <c r="BJ1887" s="1097"/>
      <c r="BK1887" s="1097"/>
      <c r="BL1887" s="1097"/>
      <c r="BM1887" s="1097"/>
      <c r="BN1887" s="1097"/>
      <c r="BO1887" s="1097"/>
      <c r="BP1887" s="1097"/>
      <c r="BQ1887" s="1097"/>
      <c r="BR1887" s="1097"/>
      <c r="BS1887" s="1097"/>
      <c r="BT1887" s="1097"/>
      <c r="BU1887" s="1097"/>
      <c r="BV1887" s="1097"/>
      <c r="BW1887" s="1097"/>
      <c r="BX1887" s="1097"/>
      <c r="BY1887" s="1097"/>
      <c r="BZ1887" s="382" t="b">
        <f>OR(BZ1881,Y1887=EUconst_NA)</f>
        <v>1</v>
      </c>
    </row>
    <row r="1888" spans="1:78" s="1066" customFormat="1" ht="12.75" customHeight="1" x14ac:dyDescent="0.25">
      <c r="A1888" s="1055"/>
      <c r="B1888" s="928"/>
      <c r="C1888" s="481" t="s">
        <v>330</v>
      </c>
      <c r="D1888" s="346" t="str">
        <f>Translations!$B$641</f>
        <v>BioF:</v>
      </c>
      <c r="E1888" s="1105"/>
      <c r="F1888" s="379"/>
      <c r="G1888" s="1836" t="str">
        <f t="shared" si="469"/>
        <v/>
      </c>
      <c r="H1888" s="1837"/>
      <c r="I1888" s="697" t="str">
        <f>IF(OR(AC1888=FALSE,Y1888=EUconst_NA),"","-")</f>
        <v/>
      </c>
      <c r="J1888" s="911"/>
      <c r="K1888" s="396" t="str">
        <f t="shared" si="470"/>
        <v/>
      </c>
      <c r="L1888" s="471"/>
      <c r="M1888" s="473" t="str">
        <f>IF(N1873="",IF(AND(E1872&lt;&gt;"",OR(F1888="",COUNT(K1888:L1888)=0),Y1888&lt;&gt;EUconst_NA,T1872&lt;&gt;TRUE),EUconst_ERR_Incomplete,IF(COUNTIF(AX1888:AZ1888,TRUE)&gt;0,EUconst_ERR_Inconsistent,"")),"")</f>
        <v/>
      </c>
      <c r="O1888" s="1056"/>
      <c r="P1888" s="1106"/>
      <c r="Q1888" s="1106"/>
      <c r="R1888" s="1106"/>
      <c r="S1888" s="1097"/>
      <c r="T1888" s="381" t="str">
        <f>EUconst_CNTR_BiomassContent&amp;E1872</f>
        <v>BioC_</v>
      </c>
      <c r="U1888" s="1107"/>
      <c r="V1888" s="411" t="str">
        <f t="shared" si="475"/>
        <v/>
      </c>
      <c r="W1888" s="362" t="str">
        <f>IF(COUNTIF(MSPara_SourceStreamCategory,V1888)=0,"",INDEX(MSPara_IsFossil,MATCH(V1888,MSPara_SourceStreamCategory,0)))</f>
        <v/>
      </c>
      <c r="X1888" s="1107"/>
      <c r="Y1888" s="383" t="str">
        <f>IF(OR(T1872=TRUE,E1872=""),"",IF(OR(W1888=TRUE,F1888=EUconst_NA),EUconst_NA,INDEX(EUwideConstants!$N:$N,MATCH(T1888,EUwideConstants!$Q:$Q,0))))</f>
        <v/>
      </c>
      <c r="Z1888" s="384" t="str">
        <f>IF(ISBLANK(F1888),"",IF(F1888=EUconst_NA,"",INDEX(EUwideConstants!$H:$M,MATCH(T1888,EUwideConstants!$Q:$Q,0),MATCH(F1888,CNTR_TierList,0))))</f>
        <v/>
      </c>
      <c r="AA1888" s="412" t="str">
        <f>IF(F1888=1,1,"")</f>
        <v/>
      </c>
      <c r="AB1888" s="1097"/>
      <c r="AC1888" s="386" t="b">
        <f>AND(AC1881,Y1888&lt;&gt;EUconst_NA)</f>
        <v>0</v>
      </c>
      <c r="AD1888" s="1097"/>
      <c r="AE1888" s="1117"/>
      <c r="AG1888" s="1118"/>
      <c r="AH1888" s="1115"/>
      <c r="AI1888" s="1119"/>
      <c r="AJ1888" s="1115"/>
      <c r="AK1888" s="1120"/>
      <c r="AL1888" s="1096"/>
      <c r="AM1888" s="387" t="str">
        <f>EUconst_CNTR_BiomassContent&amp;EUconst_Value</f>
        <v>BioC_Waarde</v>
      </c>
      <c r="AO1888" s="413" t="str">
        <f>IF(AC1888=TRUE,IF(COUNTIF(MSPara_SourceStreamCategory,V1888)=0,"",INDEX(MSPara_CalcFactorsMatrix,MATCH(V1888,MSPara_SourceStreamCategory,0),MATCH(AM1888&amp;"_"&amp;2,MSPara_CalcFactors,0))),"")</f>
        <v/>
      </c>
      <c r="AP1888" s="1115"/>
      <c r="AQ1888" s="397" t="str">
        <f>IF(OR(AA1888="",AO1888=EUconst_NA),"",AO1888)</f>
        <v/>
      </c>
      <c r="AR1888" s="386">
        <f>IF(AC1888=TRUE,IF(COUNT(K1888:L1888)=0,0,IF(L1888="",K1888,L1888)),0)</f>
        <v>0</v>
      </c>
      <c r="AS1888" s="382" t="b">
        <f>AND(AC1888=TRUE,OR(AND(F1888&lt;&gt;"",NOT(ISNUMBER(AA1888))),L1888&lt;&gt;"",F1888="",AQ1888=""))</f>
        <v>0</v>
      </c>
      <c r="AT1888" s="382" t="b">
        <f t="shared" si="471"/>
        <v>0</v>
      </c>
      <c r="AU1888" s="1097"/>
      <c r="AV1888" s="394" t="b">
        <f t="shared" si="472"/>
        <v>0</v>
      </c>
      <c r="AW1888" s="395" t="b">
        <f t="shared" si="473"/>
        <v>0</v>
      </c>
      <c r="AX1888" s="1097"/>
      <c r="AY1888" s="411" t="b">
        <f t="shared" si="474"/>
        <v>0</v>
      </c>
      <c r="AZ1888" s="362" t="b">
        <f>OR(AR1888&gt;100%,(AR1888+AR1889)&gt;100%)</f>
        <v>0</v>
      </c>
      <c r="BA1888" s="1097"/>
      <c r="BB1888" s="1097"/>
      <c r="BC1888" s="1097"/>
      <c r="BD1888" s="1097"/>
      <c r="BE1888" s="1097"/>
      <c r="BF1888" s="1097"/>
      <c r="BG1888" s="1097"/>
      <c r="BH1888" s="1097"/>
      <c r="BI1888" s="1097"/>
      <c r="BJ1888" s="1097"/>
      <c r="BK1888" s="1097"/>
      <c r="BL1888" s="1097"/>
      <c r="BM1888" s="1097"/>
      <c r="BN1888" s="1097"/>
      <c r="BO1888" s="1097"/>
      <c r="BP1888" s="1097"/>
      <c r="BQ1888" s="1097"/>
      <c r="BR1888" s="1097"/>
      <c r="BS1888" s="1097"/>
      <c r="BT1888" s="1097"/>
      <c r="BU1888" s="1097"/>
      <c r="BV1888" s="1097"/>
      <c r="BW1888" s="1097"/>
      <c r="BX1888" s="1097"/>
      <c r="BY1888" s="1097"/>
      <c r="BZ1888" s="382" t="b">
        <f>OR(BZ1881,Y1888=EUconst_NA)</f>
        <v>1</v>
      </c>
    </row>
    <row r="1889" spans="1:78" s="1066" customFormat="1" ht="12.75" customHeight="1" thickBot="1" x14ac:dyDescent="0.3">
      <c r="A1889" s="1055"/>
      <c r="B1889" s="928"/>
      <c r="C1889" s="481" t="s">
        <v>453</v>
      </c>
      <c r="D1889" s="346" t="str">
        <f>Translations!$B$647</f>
        <v>niet-duurz. BioF:</v>
      </c>
      <c r="E1889" s="1105"/>
      <c r="F1889" s="414"/>
      <c r="G1889" s="1836" t="str">
        <f t="shared" si="469"/>
        <v/>
      </c>
      <c r="H1889" s="1837"/>
      <c r="I1889" s="698" t="str">
        <f>IF(OR(AC1889=FALSE,Y1889=EUconst_NA),"","-")</f>
        <v/>
      </c>
      <c r="J1889" s="911"/>
      <c r="K1889" s="415" t="str">
        <f t="shared" si="470"/>
        <v/>
      </c>
      <c r="L1889" s="686"/>
      <c r="M1889" s="473" t="str">
        <f>IF(N1873="",IF(AND(E1872&lt;&gt;"",OR(F1889="",COUNT(K1889:L1889)=0),Y1889&lt;&gt;EUconst_NA,T1872&lt;&gt;TRUE),EUconst_ERR_Incomplete,IF(COUNTIF(AX1889:AZ1889,TRUE)&gt;0,EUconst_ERR_Inconsistent,"")),"")</f>
        <v/>
      </c>
      <c r="O1889" s="1056"/>
      <c r="P1889" s="1106"/>
      <c r="Q1889" s="1106"/>
      <c r="R1889" s="1106"/>
      <c r="S1889" s="1097"/>
      <c r="T1889" s="416" t="str">
        <f>EUconst_CNTR_BiomassContent&amp;E1872</f>
        <v>BioC_</v>
      </c>
      <c r="U1889" s="1107"/>
      <c r="V1889" s="399" t="str">
        <f t="shared" si="475"/>
        <v/>
      </c>
      <c r="W1889" s="400" t="str">
        <f>IF(COUNTIF(MSPara_SourceStreamCategory,V1889)=0,"",INDEX(MSPara_IsFossil,MATCH(V1889,MSPara_SourceStreamCategory,0)))</f>
        <v/>
      </c>
      <c r="X1889" s="1107"/>
      <c r="Y1889" s="417" t="str">
        <f>IF(OR(T1872=TRUE,E1872=""),"",IF(OR(W1889=TRUE,F1889=EUconst_NA),EUconst_NA,INDEX(EUwideConstants!$N:$N,MATCH(T1889,EUwideConstants!$Q:$Q,0))))</f>
        <v/>
      </c>
      <c r="Z1889" s="418" t="str">
        <f>IF(ISBLANK(F1889),"",IF(F1889=EUconst_NA,"",INDEX(EUwideConstants!$H:$M,MATCH(T1889,EUwideConstants!$Q:$Q,0),MATCH(F1889,CNTR_TierList,0))))</f>
        <v/>
      </c>
      <c r="AA1889" s="419" t="str">
        <f>IF(F1889=1,1,"")</f>
        <v/>
      </c>
      <c r="AB1889" s="1097"/>
      <c r="AC1889" s="420" t="b">
        <f>AND(AC1881,Y1889&lt;&gt;EUconst_NA)</f>
        <v>0</v>
      </c>
      <c r="AD1889" s="1097"/>
      <c r="AE1889" s="1125"/>
      <c r="AF1889" s="1126"/>
      <c r="AG1889" s="1127"/>
      <c r="AH1889" s="1128"/>
      <c r="AI1889" s="1128"/>
      <c r="AJ1889" s="1128"/>
      <c r="AK1889" s="1129"/>
      <c r="AL1889" s="1096"/>
      <c r="AM1889" s="421" t="str">
        <f>EUconst_CNTR_BiomassContent&amp;EUconst_Value</f>
        <v>BioC_Waarde</v>
      </c>
      <c r="AN1889" s="1126"/>
      <c r="AO1889" s="422" t="str">
        <f>IF(AC1889=TRUE,IF(COUNTIF(MSPara_SourceStreamCategory,V1889)=0,"",INDEX(MSPara_CalcFactorsMatrix,MATCH(V1889,MSPara_SourceStreamCategory,0),MATCH(AM1889&amp;"_"&amp;2,MSPara_CalcFactors,0))),"")</f>
        <v/>
      </c>
      <c r="AP1889" s="1128"/>
      <c r="AQ1889" s="423" t="str">
        <f>IF(OR(AA1889="",AO1889=EUconst_NA),"",AO1889)</f>
        <v/>
      </c>
      <c r="AR1889" s="420">
        <f>IF(AC1889=TRUE,IF(COUNT(K1889:L1889)=0,0,IF(L1889="",K1889,L1889)),0)</f>
        <v>0</v>
      </c>
      <c r="AS1889" s="424" t="b">
        <f>AND(AC1889=TRUE,OR(AND(F1889&lt;&gt;"",NOT(ISNUMBER(AA1889))),L1889&lt;&gt;"",F1889="",AQ1889=""))</f>
        <v>0</v>
      </c>
      <c r="AT1889" s="424" t="b">
        <f t="shared" si="471"/>
        <v>0</v>
      </c>
      <c r="AU1889" s="1097"/>
      <c r="AV1889" s="425" t="b">
        <f t="shared" si="472"/>
        <v>0</v>
      </c>
      <c r="AW1889" s="426" t="b">
        <f t="shared" si="473"/>
        <v>0</v>
      </c>
      <c r="AX1889" s="1097"/>
      <c r="AY1889" s="399" t="b">
        <f t="shared" si="474"/>
        <v>0</v>
      </c>
      <c r="AZ1889" s="400" t="b">
        <f>OR(AR1888&gt;100%,(AR1888+AR1889)&gt;100%)</f>
        <v>0</v>
      </c>
      <c r="BA1889" s="1097"/>
      <c r="BB1889" s="1097"/>
      <c r="BC1889" s="1097"/>
      <c r="BD1889" s="1097"/>
      <c r="BE1889" s="1097"/>
      <c r="BF1889" s="1097"/>
      <c r="BG1889" s="1097"/>
      <c r="BH1889" s="1097"/>
      <c r="BI1889" s="1097"/>
      <c r="BJ1889" s="1097"/>
      <c r="BK1889" s="1097"/>
      <c r="BL1889" s="1097"/>
      <c r="BM1889" s="1097"/>
      <c r="BN1889" s="1097"/>
      <c r="BO1889" s="1097"/>
      <c r="BP1889" s="1097"/>
      <c r="BQ1889" s="1097"/>
      <c r="BR1889" s="1097"/>
      <c r="BS1889" s="1097"/>
      <c r="BT1889" s="1097"/>
      <c r="BU1889" s="1097"/>
      <c r="BV1889" s="1097"/>
      <c r="BW1889" s="1097"/>
      <c r="BX1889" s="1097"/>
      <c r="BY1889" s="1097"/>
      <c r="BZ1889" s="400" t="b">
        <f>OR(BZ1881,Y1889=EUconst_NA)</f>
        <v>1</v>
      </c>
    </row>
    <row r="1890" spans="1:78" s="1066" customFormat="1" ht="5.0999999999999996" customHeight="1" x14ac:dyDescent="0.25">
      <c r="A1890" s="1055"/>
      <c r="B1890" s="928"/>
      <c r="C1890" s="928"/>
      <c r="D1890" s="954"/>
      <c r="O1890" s="1056"/>
      <c r="P1890" s="1101"/>
      <c r="Q1890" s="1101"/>
      <c r="R1890" s="1101"/>
      <c r="S1890" s="1130"/>
      <c r="T1890" s="1097"/>
      <c r="U1890" s="1097"/>
      <c r="V1890" s="1097"/>
      <c r="W1890" s="1097"/>
      <c r="X1890" s="1097"/>
      <c r="Y1890" s="1097"/>
      <c r="Z1890" s="1097"/>
      <c r="AA1890" s="1097"/>
      <c r="AB1890" s="1097"/>
      <c r="AC1890" s="1097"/>
      <c r="AD1890" s="1097"/>
      <c r="AE1890" s="1097"/>
      <c r="AF1890" s="1097"/>
      <c r="AG1890" s="1097"/>
      <c r="AH1890" s="1097"/>
      <c r="AI1890" s="1097"/>
      <c r="AJ1890" s="1097"/>
      <c r="AK1890" s="1097"/>
      <c r="AL1890" s="1097"/>
      <c r="AM1890" s="1097"/>
      <c r="AN1890" s="1097"/>
      <c r="AO1890" s="1097"/>
      <c r="AP1890" s="1097"/>
      <c r="AQ1890" s="1097"/>
      <c r="AR1890" s="1097"/>
      <c r="AS1890" s="1097"/>
      <c r="AT1890" s="1097"/>
      <c r="AU1890" s="1097"/>
      <c r="AV1890" s="1097"/>
      <c r="AW1890" s="1097"/>
      <c r="AX1890" s="1097"/>
      <c r="AY1890" s="1097"/>
      <c r="AZ1890" s="1097"/>
      <c r="BA1890" s="1097"/>
      <c r="BB1890" s="1097"/>
      <c r="BC1890" s="1097"/>
      <c r="BD1890" s="1097"/>
      <c r="BE1890" s="1097"/>
      <c r="BF1890" s="1097"/>
      <c r="BG1890" s="1097"/>
      <c r="BH1890" s="1097"/>
      <c r="BI1890" s="1097"/>
      <c r="BJ1890" s="1097"/>
      <c r="BK1890" s="1097"/>
      <c r="BL1890" s="1097"/>
      <c r="BM1890" s="1097"/>
      <c r="BN1890" s="1097"/>
      <c r="BO1890" s="1097"/>
      <c r="BP1890" s="1097"/>
      <c r="BQ1890" s="1097"/>
      <c r="BR1890" s="1097"/>
      <c r="BS1890" s="1097"/>
      <c r="BT1890" s="1097"/>
      <c r="BU1890" s="1097"/>
      <c r="BV1890" s="1097"/>
      <c r="BW1890" s="1097"/>
      <c r="BX1890" s="1097"/>
      <c r="BY1890" s="1097"/>
      <c r="BZ1890" s="1097"/>
    </row>
    <row r="1891" spans="1:78" s="1066" customFormat="1" ht="12.75" customHeight="1" x14ac:dyDescent="0.25">
      <c r="A1891" s="1055"/>
      <c r="B1891" s="928"/>
      <c r="C1891" s="928"/>
      <c r="D1891" s="1840" t="str">
        <f>Translations!$B$674</f>
        <v>Tiers geldig van:</v>
      </c>
      <c r="E1891" s="1840"/>
      <c r="F1891" s="1841"/>
      <c r="G1891" s="624"/>
      <c r="H1891" s="427" t="str">
        <f>Translations!$B$675</f>
        <v>tot:</v>
      </c>
      <c r="I1891" s="624"/>
      <c r="J1891" s="1842" t="str">
        <f>Translations!$B$676</f>
        <v>Euralcode voor deze (afval)stroom (indien van toepassing):</v>
      </c>
      <c r="K1891" s="1843"/>
      <c r="L1891" s="1843"/>
      <c r="M1891" s="1844"/>
      <c r="N1891" s="428"/>
      <c r="O1891" s="1056"/>
      <c r="P1891" s="1101"/>
      <c r="Q1891" s="1101"/>
      <c r="R1891" s="1101"/>
      <c r="S1891" s="1130"/>
      <c r="T1891" s="1097"/>
      <c r="U1891" s="1097"/>
      <c r="V1891" s="1097"/>
      <c r="W1891" s="1097"/>
      <c r="X1891" s="1097"/>
      <c r="Y1891" s="1097"/>
      <c r="Z1891" s="1097"/>
      <c r="AA1891" s="1097"/>
      <c r="AB1891" s="1097"/>
      <c r="AC1891" s="1097"/>
      <c r="AD1891" s="1097"/>
      <c r="AE1891" s="1097"/>
      <c r="AF1891" s="1097"/>
      <c r="AG1891" s="1097"/>
      <c r="AH1891" s="1097"/>
      <c r="AI1891" s="1097"/>
      <c r="AJ1891" s="1097"/>
      <c r="AK1891" s="1097"/>
      <c r="AL1891" s="1097"/>
      <c r="AM1891" s="1097"/>
      <c r="AN1891" s="1097"/>
      <c r="AO1891" s="1097"/>
      <c r="AP1891" s="1097"/>
      <c r="AQ1891" s="1097"/>
      <c r="AR1891" s="1097"/>
      <c r="AS1891" s="1097"/>
      <c r="AT1891" s="1097"/>
      <c r="AU1891" s="1097"/>
      <c r="AV1891" s="1097"/>
      <c r="AW1891" s="1097"/>
      <c r="AX1891" s="1097"/>
      <c r="AY1891" s="1097"/>
      <c r="AZ1891" s="1097"/>
      <c r="BA1891" s="1097"/>
      <c r="BB1891" s="1097"/>
      <c r="BC1891" s="1097"/>
      <c r="BD1891" s="1097"/>
      <c r="BE1891" s="1097"/>
      <c r="BF1891" s="1097"/>
      <c r="BG1891" s="1097"/>
      <c r="BH1891" s="1097"/>
      <c r="BI1891" s="1097"/>
      <c r="BJ1891" s="1097"/>
      <c r="BK1891" s="1097"/>
      <c r="BL1891" s="1097"/>
      <c r="BM1891" s="1097"/>
      <c r="BN1891" s="1097"/>
      <c r="BO1891" s="1097"/>
      <c r="BP1891" s="1097"/>
      <c r="BQ1891" s="1097"/>
      <c r="BR1891" s="1097"/>
      <c r="BS1891" s="1097"/>
      <c r="BT1891" s="1097"/>
      <c r="BU1891" s="1097"/>
      <c r="BV1891" s="1097"/>
      <c r="BW1891" s="1097"/>
      <c r="BX1891" s="1097"/>
      <c r="BY1891" s="1097"/>
      <c r="BZ1891" s="14" t="b">
        <f>BZ1881</f>
        <v>1</v>
      </c>
    </row>
    <row r="1892" spans="1:78" s="1066" customFormat="1" ht="5.0999999999999996" customHeight="1" x14ac:dyDescent="0.25">
      <c r="A1892" s="1055"/>
      <c r="B1892" s="928"/>
      <c r="C1892" s="928"/>
      <c r="D1892" s="950"/>
      <c r="E1892" s="957"/>
      <c r="F1892" s="957"/>
      <c r="G1892" s="957"/>
      <c r="H1892" s="957"/>
      <c r="I1892" s="957"/>
      <c r="J1892" s="957"/>
      <c r="K1892" s="957"/>
      <c r="L1892" s="957"/>
      <c r="M1892" s="957"/>
      <c r="N1892" s="957"/>
      <c r="O1892" s="1056"/>
      <c r="P1892" s="1101"/>
      <c r="Q1892" s="1101"/>
      <c r="R1892" s="1101"/>
      <c r="S1892" s="1130"/>
      <c r="T1892" s="1097"/>
      <c r="U1892" s="1097"/>
      <c r="V1892" s="1097"/>
      <c r="W1892" s="1097"/>
      <c r="X1892" s="1097"/>
      <c r="Y1892" s="1097"/>
      <c r="Z1892" s="1097"/>
      <c r="AA1892" s="1097"/>
      <c r="AB1892" s="1097"/>
      <c r="AC1892" s="1097"/>
      <c r="AD1892" s="1097"/>
      <c r="AE1892" s="1097"/>
      <c r="AF1892" s="1097"/>
      <c r="AG1892" s="1097"/>
      <c r="AH1892" s="1097"/>
      <c r="AI1892" s="1097"/>
      <c r="AJ1892" s="1097"/>
      <c r="AK1892" s="1097"/>
      <c r="AL1892" s="1097"/>
      <c r="AM1892" s="1097"/>
      <c r="AN1892" s="1097"/>
      <c r="AO1892" s="1097"/>
      <c r="AP1892" s="1097"/>
      <c r="AQ1892" s="1097"/>
      <c r="AR1892" s="1097"/>
      <c r="AS1892" s="1097"/>
      <c r="AT1892" s="1097"/>
      <c r="AU1892" s="1097"/>
      <c r="AV1892" s="1097"/>
      <c r="AW1892" s="1097"/>
      <c r="AX1892" s="1097"/>
      <c r="AY1892" s="1097"/>
      <c r="AZ1892" s="1097"/>
      <c r="BA1892" s="1097"/>
      <c r="BB1892" s="1097"/>
      <c r="BC1892" s="1097"/>
      <c r="BD1892" s="1097"/>
      <c r="BE1892" s="1097"/>
      <c r="BF1892" s="1097"/>
      <c r="BG1892" s="1097"/>
      <c r="BH1892" s="1097"/>
      <c r="BI1892" s="1097"/>
      <c r="BJ1892" s="1097"/>
      <c r="BK1892" s="1097"/>
      <c r="BL1892" s="1097"/>
      <c r="BM1892" s="1097"/>
      <c r="BN1892" s="1097"/>
      <c r="BO1892" s="1097"/>
      <c r="BP1892" s="1097"/>
      <c r="BQ1892" s="1097"/>
      <c r="BR1892" s="1097"/>
      <c r="BS1892" s="1097"/>
      <c r="BT1892" s="1097"/>
      <c r="BU1892" s="1097"/>
      <c r="BV1892" s="1097"/>
      <c r="BW1892" s="1097"/>
      <c r="BX1892" s="1097"/>
      <c r="BY1892" s="1097"/>
      <c r="BZ1892" s="1097"/>
    </row>
    <row r="1893" spans="1:78" s="1066" customFormat="1" ht="12.75" customHeight="1" x14ac:dyDescent="0.25">
      <c r="A1893" s="1055"/>
      <c r="B1893" s="928"/>
      <c r="C1893" s="928"/>
      <c r="D1893" s="957"/>
      <c r="E1893" s="957"/>
      <c r="F1893" s="957"/>
      <c r="G1893" s="957"/>
      <c r="H1893" s="957"/>
      <c r="I1893" s="957"/>
      <c r="J1893" s="957"/>
      <c r="K1893" s="957"/>
      <c r="L1893" s="957"/>
      <c r="M1893" s="427" t="str">
        <f>Translations!$B$677</f>
        <v>ID dat voor deze source stream wordt gebruikt in het monitoringsplan:</v>
      </c>
      <c r="N1893" s="474"/>
      <c r="O1893" s="1056"/>
      <c r="P1893" s="1101"/>
      <c r="Q1893" s="1101"/>
      <c r="R1893" s="1101"/>
      <c r="S1893" s="1130"/>
      <c r="T1893" s="1097"/>
      <c r="U1893" s="1097"/>
      <c r="V1893" s="1097"/>
      <c r="W1893" s="1097"/>
      <c r="X1893" s="1097"/>
      <c r="Y1893" s="1097"/>
      <c r="Z1893" s="1097"/>
      <c r="AA1893" s="1097"/>
      <c r="AB1893" s="1097"/>
      <c r="AC1893" s="1097"/>
      <c r="AD1893" s="1097"/>
      <c r="AE1893" s="1097"/>
      <c r="AF1893" s="1097"/>
      <c r="AG1893" s="1097"/>
      <c r="AH1893" s="1097"/>
      <c r="AI1893" s="1097"/>
      <c r="AJ1893" s="1097"/>
      <c r="AK1893" s="1097"/>
      <c r="AL1893" s="1097"/>
      <c r="AM1893" s="1097"/>
      <c r="AN1893" s="1097"/>
      <c r="AO1893" s="1097"/>
      <c r="AP1893" s="1097"/>
      <c r="AQ1893" s="1097"/>
      <c r="AR1893" s="1097"/>
      <c r="AS1893" s="1097"/>
      <c r="AT1893" s="1097"/>
      <c r="AU1893" s="1097"/>
      <c r="AV1893" s="1097"/>
      <c r="AW1893" s="1097"/>
      <c r="AX1893" s="1097"/>
      <c r="AY1893" s="1097"/>
      <c r="AZ1893" s="1097"/>
      <c r="BA1893" s="1097"/>
      <c r="BB1893" s="1097"/>
      <c r="BC1893" s="1097"/>
      <c r="BD1893" s="1097"/>
      <c r="BE1893" s="1097"/>
      <c r="BF1893" s="1097"/>
      <c r="BG1893" s="1097"/>
      <c r="BH1893" s="1097"/>
      <c r="BI1893" s="1097"/>
      <c r="BJ1893" s="1097"/>
      <c r="BK1893" s="1097"/>
      <c r="BL1893" s="1097"/>
      <c r="BM1893" s="1097"/>
      <c r="BN1893" s="1097"/>
      <c r="BO1893" s="1097"/>
      <c r="BP1893" s="1097"/>
      <c r="BQ1893" s="1097"/>
      <c r="BR1893" s="1097"/>
      <c r="BS1893" s="1097"/>
      <c r="BT1893" s="1097"/>
      <c r="BU1893" s="1097"/>
      <c r="BV1893" s="1097"/>
      <c r="BW1893" s="1097"/>
      <c r="BX1893" s="1097"/>
      <c r="BY1893" s="1097"/>
      <c r="BZ1893" s="14" t="b">
        <f>BZ1891</f>
        <v>1</v>
      </c>
    </row>
    <row r="1894" spans="1:78" s="1066" customFormat="1" ht="5.0999999999999996" customHeight="1" x14ac:dyDescent="0.25">
      <c r="A1894" s="1131"/>
      <c r="D1894" s="954"/>
      <c r="O1894" s="1118"/>
      <c r="P1894" s="1107"/>
      <c r="Q1894" s="1107"/>
      <c r="R1894" s="1107"/>
      <c r="S1894" s="1097"/>
      <c r="T1894" s="1097"/>
      <c r="U1894" s="1097"/>
      <c r="V1894" s="1097"/>
      <c r="W1894" s="1097"/>
      <c r="X1894" s="1097"/>
      <c r="Y1894" s="1097"/>
      <c r="Z1894" s="1097"/>
      <c r="AA1894" s="1097"/>
      <c r="AB1894" s="1097"/>
      <c r="AC1894" s="1097"/>
      <c r="AD1894" s="1097"/>
      <c r="AE1894" s="1097"/>
      <c r="AF1894" s="1097"/>
      <c r="AG1894" s="1097"/>
      <c r="AH1894" s="1097"/>
      <c r="AI1894" s="1097"/>
      <c r="AJ1894" s="1097"/>
      <c r="AK1894" s="1097"/>
      <c r="AL1894" s="1097"/>
      <c r="AM1894" s="1097"/>
      <c r="AN1894" s="1097"/>
      <c r="AO1894" s="1097"/>
      <c r="AP1894" s="1097"/>
      <c r="AQ1894" s="1097"/>
      <c r="AR1894" s="1097"/>
      <c r="AS1894" s="1097"/>
      <c r="AT1894" s="1097"/>
      <c r="AU1894" s="1097"/>
      <c r="AV1894" s="1097"/>
      <c r="AW1894" s="1097"/>
      <c r="AX1894" s="1097"/>
      <c r="AY1894" s="1097"/>
      <c r="AZ1894" s="1097"/>
      <c r="BA1894" s="1097"/>
      <c r="BB1894" s="1097"/>
      <c r="BC1894" s="1097"/>
      <c r="BD1894" s="1097"/>
      <c r="BE1894" s="1097"/>
      <c r="BF1894" s="1097"/>
      <c r="BG1894" s="1097"/>
      <c r="BH1894" s="1097"/>
      <c r="BI1894" s="1097"/>
      <c r="BJ1894" s="1097"/>
      <c r="BK1894" s="1097"/>
      <c r="BL1894" s="1097"/>
      <c r="BM1894" s="1097"/>
      <c r="BN1894" s="1097"/>
      <c r="BO1894" s="1097"/>
      <c r="BP1894" s="1097"/>
      <c r="BQ1894" s="1097"/>
      <c r="BR1894" s="1097"/>
      <c r="BS1894" s="1097"/>
      <c r="BT1894" s="1097"/>
      <c r="BU1894" s="1097"/>
      <c r="BV1894" s="1097"/>
      <c r="BW1894" s="1097"/>
      <c r="BX1894" s="1097"/>
      <c r="BY1894" s="1097"/>
      <c r="BZ1894" s="1097"/>
    </row>
    <row r="1895" spans="1:78" s="1066" customFormat="1" x14ac:dyDescent="0.25">
      <c r="A1895" s="1131"/>
      <c r="D1895" s="1856" t="str">
        <f>Translations!$B$160</f>
        <v>Eventuele opmerkingen:</v>
      </c>
      <c r="E1895" s="1857"/>
      <c r="F1895" s="1858"/>
      <c r="G1895" s="1859"/>
      <c r="H1895" s="1859"/>
      <c r="I1895" s="1859"/>
      <c r="J1895" s="1859"/>
      <c r="K1895" s="1859"/>
      <c r="L1895" s="1859"/>
      <c r="M1895" s="1859"/>
      <c r="N1895" s="1860"/>
      <c r="O1895" s="1118"/>
      <c r="P1895" s="1107"/>
      <c r="Q1895" s="1107"/>
      <c r="R1895" s="1107"/>
      <c r="S1895" s="1097"/>
      <c r="T1895" s="1097"/>
      <c r="U1895" s="1097"/>
      <c r="V1895" s="1097"/>
      <c r="W1895" s="1097"/>
      <c r="X1895" s="1097"/>
      <c r="Y1895" s="1097"/>
      <c r="Z1895" s="1097"/>
      <c r="AA1895" s="1097"/>
      <c r="AB1895" s="1097"/>
      <c r="AC1895" s="1097"/>
      <c r="AD1895" s="1097"/>
      <c r="AE1895" s="1097"/>
      <c r="AF1895" s="1097"/>
      <c r="AG1895" s="1097"/>
      <c r="AH1895" s="1097"/>
      <c r="AI1895" s="1097"/>
      <c r="AJ1895" s="1097"/>
      <c r="AK1895" s="1097"/>
      <c r="AL1895" s="1097"/>
      <c r="AM1895" s="1097"/>
      <c r="AN1895" s="1097"/>
      <c r="AO1895" s="1097"/>
      <c r="AP1895" s="1097"/>
      <c r="AQ1895" s="1097"/>
      <c r="AR1895" s="1097"/>
      <c r="AS1895" s="1097"/>
      <c r="AT1895" s="1097"/>
      <c r="AU1895" s="1097"/>
      <c r="AV1895" s="1097"/>
      <c r="AW1895" s="1097"/>
      <c r="AX1895" s="1097"/>
      <c r="AY1895" s="1097"/>
      <c r="AZ1895" s="1097"/>
      <c r="BA1895" s="1097"/>
      <c r="BB1895" s="1097"/>
      <c r="BC1895" s="1097"/>
      <c r="BD1895" s="1097"/>
      <c r="BE1895" s="1097"/>
      <c r="BF1895" s="1097"/>
      <c r="BG1895" s="1097"/>
      <c r="BH1895" s="1097"/>
      <c r="BI1895" s="1097"/>
      <c r="BJ1895" s="1097"/>
      <c r="BK1895" s="1097"/>
      <c r="BL1895" s="1097"/>
      <c r="BM1895" s="1097"/>
      <c r="BN1895" s="1097"/>
      <c r="BO1895" s="1097"/>
      <c r="BP1895" s="1097"/>
      <c r="BQ1895" s="1097"/>
      <c r="BR1895" s="1097"/>
      <c r="BS1895" s="1097"/>
      <c r="BT1895" s="1097"/>
      <c r="BU1895" s="1097"/>
      <c r="BV1895" s="1097"/>
      <c r="BW1895" s="1097"/>
      <c r="BX1895" s="1097"/>
      <c r="BY1895" s="1097"/>
      <c r="BZ1895" s="14" t="b">
        <f>BZ1891</f>
        <v>1</v>
      </c>
    </row>
    <row r="1896" spans="1:78" s="931" customFormat="1" ht="12.75" customHeight="1" thickBot="1" x14ac:dyDescent="0.3">
      <c r="A1896" s="1055"/>
      <c r="B1896" s="957"/>
      <c r="C1896" s="1087"/>
      <c r="D1896" s="960"/>
      <c r="E1896" s="1089"/>
      <c r="F1896" s="1087"/>
      <c r="G1896" s="1132"/>
      <c r="H1896" s="1132"/>
      <c r="I1896" s="1132"/>
      <c r="J1896" s="1132"/>
      <c r="K1896" s="1132"/>
      <c r="L1896" s="1132"/>
      <c r="M1896" s="1132"/>
      <c r="N1896" s="1132"/>
      <c r="O1896" s="1092"/>
      <c r="P1896" s="1093"/>
      <c r="Q1896" s="1093"/>
      <c r="R1896" s="1093"/>
      <c r="S1896" s="930"/>
      <c r="T1896" s="930"/>
      <c r="U1896" s="1133"/>
      <c r="V1896" s="930"/>
      <c r="W1896" s="930"/>
      <c r="X1896" s="1133"/>
      <c r="Y1896" s="930"/>
      <c r="Z1896" s="930"/>
      <c r="AA1896" s="930"/>
      <c r="AB1896" s="930"/>
      <c r="AC1896" s="930"/>
      <c r="AD1896" s="930"/>
      <c r="AE1896" s="930"/>
      <c r="AF1896" s="930"/>
      <c r="AG1896" s="930"/>
      <c r="AH1896" s="930"/>
      <c r="AI1896" s="930"/>
      <c r="AJ1896" s="930"/>
      <c r="AK1896" s="930"/>
      <c r="AL1896" s="930"/>
      <c r="AM1896" s="930"/>
      <c r="AN1896" s="930"/>
      <c r="AO1896" s="930"/>
      <c r="AP1896" s="930"/>
      <c r="AQ1896" s="930"/>
      <c r="AR1896" s="930"/>
      <c r="AS1896" s="930"/>
      <c r="AT1896" s="930"/>
      <c r="AU1896" s="930"/>
      <c r="AV1896" s="930"/>
      <c r="AW1896" s="930"/>
      <c r="AX1896" s="930"/>
      <c r="AY1896" s="930"/>
      <c r="AZ1896" s="930"/>
      <c r="BA1896" s="930"/>
      <c r="BB1896" s="930"/>
      <c r="BC1896" s="930"/>
      <c r="BD1896" s="930"/>
      <c r="BE1896" s="930"/>
      <c r="BF1896" s="930"/>
      <c r="BG1896" s="930"/>
      <c r="BH1896" s="930"/>
      <c r="BI1896" s="1097"/>
      <c r="BJ1896" s="1097"/>
      <c r="BK1896" s="1097"/>
      <c r="BL1896" s="930"/>
      <c r="BM1896" s="930"/>
      <c r="BN1896" s="930"/>
      <c r="BO1896" s="930"/>
      <c r="BP1896" s="930"/>
      <c r="BQ1896" s="930"/>
      <c r="BR1896" s="930"/>
      <c r="BS1896" s="930"/>
      <c r="BT1896" s="930"/>
      <c r="BU1896" s="930"/>
      <c r="BV1896" s="930"/>
      <c r="BW1896" s="930"/>
      <c r="BX1896" s="930"/>
      <c r="BY1896" s="930"/>
      <c r="BZ1896" s="930"/>
    </row>
    <row r="1897" spans="1:78" s="931" customFormat="1" ht="12.75" customHeight="1" thickBot="1" x14ac:dyDescent="0.3">
      <c r="A1897" s="1090"/>
      <c r="B1897" s="957"/>
      <c r="C1897" s="957"/>
      <c r="D1897" s="954"/>
      <c r="E1897" s="1062"/>
      <c r="F1897" s="957"/>
      <c r="G1897" s="1091"/>
      <c r="H1897" s="1091"/>
      <c r="I1897" s="1091"/>
      <c r="J1897" s="1091"/>
      <c r="K1897" s="957"/>
      <c r="L1897" s="1091"/>
      <c r="M1897" s="1091"/>
      <c r="N1897" s="1091"/>
      <c r="O1897" s="1092"/>
      <c r="P1897" s="1093"/>
      <c r="Q1897" s="1093"/>
      <c r="R1897" s="1093"/>
      <c r="S1897" s="1070"/>
      <c r="T1897" s="12" t="str">
        <f>IF(ISBLANK(E1898),"",MATCH(E1898,CNTR_SourceStreamNames,0))</f>
        <v/>
      </c>
      <c r="U1897" s="430" t="str">
        <f>IF(ISBLANK(E1898),"",INDEX(B_InstallationDescription!$D$53:$D$127,MATCH(E1898,CNTR_SourceStreamNames,0)))</f>
        <v/>
      </c>
      <c r="V1897" s="1072"/>
      <c r="W1897" s="937"/>
      <c r="X1897" s="937"/>
      <c r="Y1897" s="937"/>
      <c r="Z1897" s="930"/>
      <c r="AA1897" s="930"/>
      <c r="AB1897" s="930"/>
      <c r="AC1897" s="930"/>
      <c r="AD1897" s="930"/>
      <c r="AE1897" s="930"/>
      <c r="AF1897" s="930"/>
      <c r="AG1897" s="930"/>
      <c r="AH1897" s="930"/>
      <c r="AI1897" s="930"/>
      <c r="AJ1897" s="930"/>
      <c r="AK1897" s="1025"/>
      <c r="AL1897" s="930"/>
      <c r="AM1897" s="930"/>
      <c r="AN1897" s="930"/>
      <c r="AO1897" s="930"/>
      <c r="AP1897" s="930"/>
      <c r="AQ1897" s="930"/>
      <c r="AR1897" s="930"/>
      <c r="AS1897" s="930"/>
      <c r="AT1897" s="930"/>
      <c r="AU1897" s="930"/>
      <c r="AV1897" s="930"/>
      <c r="AW1897" s="930"/>
      <c r="AX1897" s="930"/>
      <c r="AY1897" s="930"/>
      <c r="AZ1897" s="930"/>
      <c r="BA1897" s="930"/>
      <c r="BB1897" s="930"/>
      <c r="BC1897" s="930"/>
      <c r="BD1897" s="930"/>
      <c r="BE1897" s="930"/>
      <c r="BF1897" s="930"/>
      <c r="BG1897" s="930"/>
      <c r="BH1897" s="937"/>
      <c r="BI1897" s="937"/>
      <c r="BJ1897" s="937"/>
      <c r="BK1897" s="937"/>
      <c r="BL1897" s="937"/>
      <c r="BM1897" s="937"/>
      <c r="BN1897" s="937"/>
      <c r="BO1897" s="937"/>
      <c r="BP1897" s="937"/>
      <c r="BQ1897" s="937"/>
      <c r="BR1897" s="937"/>
      <c r="BS1897" s="937"/>
      <c r="BT1897" s="937"/>
      <c r="BU1897" s="937"/>
      <c r="BV1897" s="937"/>
      <c r="BW1897" s="937"/>
      <c r="BX1897" s="937"/>
      <c r="BY1897" s="937"/>
      <c r="BZ1897" s="336" t="s">
        <v>268</v>
      </c>
    </row>
    <row r="1898" spans="1:78" s="1066" customFormat="1" ht="15" customHeight="1" thickBot="1" x14ac:dyDescent="0.3">
      <c r="A1898" s="498" t="str">
        <f>IF(E1898="","","PRINT")</f>
        <v/>
      </c>
      <c r="B1898" s="928"/>
      <c r="C1898" s="429">
        <f>C1871+1</f>
        <v>69</v>
      </c>
      <c r="D1898" s="928"/>
      <c r="E1898" s="1851"/>
      <c r="F1898" s="1852"/>
      <c r="G1898" s="1852"/>
      <c r="H1898" s="1852"/>
      <c r="I1898" s="1852"/>
      <c r="J1898" s="1853"/>
      <c r="K1898" s="1845" t="str">
        <f>IF(E1899="","",INDEX(EUwideConstants!$F$338:$F$379,MATCH(E1899,EUConst_TierActivityListNames,0)))</f>
        <v/>
      </c>
      <c r="L1898" s="1846"/>
      <c r="M1898" s="338" t="str">
        <f>Translations!$B$665</f>
        <v>Fossiel CO2:</v>
      </c>
      <c r="N1898" s="622" t="str">
        <f>IF(SUM(check!A2099:A2108)=0,IF(N1900&lt;&gt;"",N1900,IF(OR(K1898="",T1899=TRUE),"",INDEX(BC1912:BE1912,MATCH(K1898,BC1908:BE1908,0)))),"")</f>
        <v/>
      </c>
      <c r="O1898" s="476" t="s">
        <v>266</v>
      </c>
      <c r="P1898" s="688" t="str">
        <f>IF(AND(E1898&lt;&gt;"",COUNTIF(P1899:$P$2089,"PRINT")=0),"PRINT","")</f>
        <v/>
      </c>
      <c r="Q1898" s="207" t="str">
        <f>EUconst_SumCO2 &amp; "_" &amp; K1898</f>
        <v>SUM_CO2_</v>
      </c>
      <c r="R1898" s="1093"/>
      <c r="S1898" s="1070"/>
      <c r="T1898" s="343" t="s">
        <v>391</v>
      </c>
      <c r="U1898" s="1070"/>
      <c r="V1898" s="1072"/>
      <c r="W1898" s="937"/>
      <c r="X1898" s="930"/>
      <c r="Y1898" s="930"/>
      <c r="Z1898" s="930"/>
      <c r="AA1898" s="930"/>
      <c r="AB1898" s="930"/>
      <c r="AC1898" s="930"/>
      <c r="AD1898" s="930"/>
      <c r="AE1898" s="930"/>
      <c r="AF1898" s="930"/>
      <c r="AG1898" s="930"/>
      <c r="AH1898" s="930"/>
      <c r="AI1898" s="1096"/>
      <c r="AJ1898" s="1096"/>
      <c r="AK1898" s="1096"/>
      <c r="AL1898" s="1096"/>
      <c r="AM1898" s="1096"/>
      <c r="AN1898" s="1096"/>
      <c r="AO1898" s="1096"/>
      <c r="AP1898" s="1096"/>
      <c r="AQ1898" s="1096"/>
      <c r="AR1898" s="1096"/>
      <c r="AS1898" s="1096"/>
      <c r="AT1898" s="1096"/>
      <c r="AU1898" s="1096"/>
      <c r="AV1898" s="1096"/>
      <c r="AW1898" s="1096"/>
      <c r="AX1898" s="1096"/>
      <c r="AY1898" s="1096"/>
      <c r="AZ1898" s="1096"/>
      <c r="BA1898" s="1096"/>
      <c r="BB1898" s="1096"/>
      <c r="BC1898" s="1096"/>
      <c r="BD1898" s="1096"/>
      <c r="BE1898" s="1096"/>
      <c r="BF1898" s="1096"/>
      <c r="BG1898" s="1096"/>
      <c r="BH1898" s="500">
        <f>AR1908</f>
        <v>0</v>
      </c>
      <c r="BI1898" s="500" t="e">
        <f>AJ1908</f>
        <v>#N/A</v>
      </c>
      <c r="BJ1898" s="500">
        <f>AR1910</f>
        <v>0</v>
      </c>
      <c r="BK1898" s="500" t="str">
        <f>AJ1910</f>
        <v/>
      </c>
      <c r="BL1898" s="500">
        <f>AR1911</f>
        <v>0</v>
      </c>
      <c r="BM1898" s="500" t="str">
        <f>AJ1911</f>
        <v/>
      </c>
      <c r="BN1898" s="500">
        <f>AR1912</f>
        <v>1</v>
      </c>
      <c r="BO1898" s="500">
        <f>AR1913</f>
        <v>1</v>
      </c>
      <c r="BP1898" s="500">
        <f>AR1914</f>
        <v>0</v>
      </c>
      <c r="BQ1898" s="500" t="str">
        <f>AJ1914</f>
        <v/>
      </c>
      <c r="BR1898" s="500">
        <f>AR1915</f>
        <v>0</v>
      </c>
      <c r="BS1898" s="500">
        <f>AR1916</f>
        <v>0</v>
      </c>
      <c r="BT1898" s="500" t="str">
        <f>N1898</f>
        <v/>
      </c>
      <c r="BU1898" s="500" t="str">
        <f>N1899</f>
        <v/>
      </c>
      <c r="BV1898" s="500" t="str">
        <f>R1901</f>
        <v/>
      </c>
      <c r="BW1898" s="500" t="str">
        <f>R1907</f>
        <v/>
      </c>
      <c r="BX1898" s="500" t="str">
        <f>R1908</f>
        <v/>
      </c>
      <c r="BY1898" s="937"/>
      <c r="BZ1898" s="431" t="b">
        <f>CNTR_CalcRelevant=EUconst_NotRelevant</f>
        <v>1</v>
      </c>
    </row>
    <row r="1899" spans="1:78" s="1066" customFormat="1" ht="15" customHeight="1" thickBot="1" x14ac:dyDescent="0.3">
      <c r="A1899" s="1055"/>
      <c r="B1899" s="928"/>
      <c r="C1899" s="928"/>
      <c r="D1899" s="928"/>
      <c r="E1899" s="1847" t="str">
        <f>IF(ISBLANK(E1898),"",IF(INDEX(B_InstallationDescription!$E$53:$E$127,MATCH(U1897,B_InstallationDescription!$D$53:$D$127,0))&gt;0,INDEX(B_InstallationDescription!$E$53:$E$127,MATCH(U1897,B_InstallationDescription!$D$53:$D$127,0)),""))</f>
        <v/>
      </c>
      <c r="F1899" s="1848"/>
      <c r="G1899" s="1848"/>
      <c r="H1899" s="1848"/>
      <c r="I1899" s="1848"/>
      <c r="J1899" s="1849"/>
      <c r="M1899" s="201" t="str">
        <f>Translations!$B$666</f>
        <v>Bio CO2:</v>
      </c>
      <c r="N1899" s="623" t="str">
        <f>IF(OR(K1898="",T1899=TRUE),"",INDEX(BC1911:BE1911,MATCH(K1898,BC1908:BE1908,0)))</f>
        <v/>
      </c>
      <c r="O1899" s="477" t="s">
        <v>266</v>
      </c>
      <c r="P1899" s="1093"/>
      <c r="Q1899" s="207" t="str">
        <f>EUconst_SumBioCO2 &amp; "_" &amp; K1898</f>
        <v>SUM_bioCO2_</v>
      </c>
      <c r="R1899" s="1093"/>
      <c r="S1899" s="1070"/>
      <c r="T1899" s="22" t="str">
        <f>IF(E1899="","",MATCH(E1899,EUConst_TierActivityListNames,0)&gt;40)</f>
        <v/>
      </c>
      <c r="U1899" s="1070"/>
      <c r="V1899" s="1072"/>
      <c r="W1899" s="937"/>
      <c r="X1899" s="930"/>
      <c r="Y1899" s="12" t="s">
        <v>93</v>
      </c>
      <c r="Z1899" s="1097"/>
      <c r="AA1899" s="1097"/>
      <c r="AB1899" s="1097"/>
      <c r="AC1899" s="1097"/>
      <c r="AD1899" s="1097"/>
      <c r="AE1899" s="12" t="s">
        <v>300</v>
      </c>
      <c r="AF1899" s="930"/>
      <c r="AG1899" s="1098"/>
      <c r="AH1899" s="1097"/>
      <c r="AI1899" s="1097"/>
      <c r="AJ1899" s="1098"/>
      <c r="AK1899" s="1098"/>
      <c r="AL1899" s="1096"/>
      <c r="AM1899" s="12" t="s">
        <v>306</v>
      </c>
      <c r="AN1899" s="1099"/>
      <c r="AO1899" s="1099"/>
      <c r="AP1899" s="1097"/>
      <c r="AQ1899" s="1097"/>
      <c r="AR1899" s="1097"/>
      <c r="AS1899" s="1097"/>
      <c r="AT1899" s="1097"/>
      <c r="AU1899" s="1097"/>
      <c r="AV1899" s="12" t="s">
        <v>314</v>
      </c>
      <c r="AW1899" s="1097"/>
      <c r="AX1899" s="1100"/>
      <c r="AY1899" s="1097"/>
      <c r="AZ1899" s="1097"/>
      <c r="BA1899" s="1097"/>
      <c r="BB1899" s="12" t="s">
        <v>218</v>
      </c>
      <c r="BC1899" s="1097"/>
      <c r="BD1899" s="1097"/>
      <c r="BE1899" s="1097"/>
      <c r="BF1899" s="1097"/>
      <c r="BG1899" s="12" t="s">
        <v>483</v>
      </c>
      <c r="BH1899" s="499" t="s">
        <v>553</v>
      </c>
      <c r="BI1899" s="499" t="s">
        <v>484</v>
      </c>
      <c r="BJ1899" s="499" t="s">
        <v>212</v>
      </c>
      <c r="BK1899" s="499" t="s">
        <v>485</v>
      </c>
      <c r="BL1899" s="499" t="s">
        <v>69</v>
      </c>
      <c r="BM1899" s="499" t="s">
        <v>486</v>
      </c>
      <c r="BN1899" s="499" t="s">
        <v>487</v>
      </c>
      <c r="BO1899" s="499" t="s">
        <v>488</v>
      </c>
      <c r="BP1899" s="499" t="s">
        <v>215</v>
      </c>
      <c r="BQ1899" s="499" t="s">
        <v>489</v>
      </c>
      <c r="BR1899" s="499" t="s">
        <v>490</v>
      </c>
      <c r="BS1899" s="499" t="s">
        <v>491</v>
      </c>
      <c r="BT1899" s="499" t="s">
        <v>289</v>
      </c>
      <c r="BU1899" s="499" t="s">
        <v>492</v>
      </c>
      <c r="BV1899" s="499" t="s">
        <v>495</v>
      </c>
      <c r="BW1899" s="499" t="s">
        <v>493</v>
      </c>
      <c r="BX1899" s="499" t="s">
        <v>494</v>
      </c>
      <c r="BY1899" s="1097"/>
      <c r="BZ1899" s="1097"/>
    </row>
    <row r="1900" spans="1:78" s="1066" customFormat="1" ht="5.0999999999999996" customHeight="1" thickBot="1" x14ac:dyDescent="0.3">
      <c r="A1900" s="1055"/>
      <c r="B1900" s="928"/>
      <c r="C1900" s="928"/>
      <c r="D1900" s="928"/>
      <c r="E1900" s="928"/>
      <c r="F1900" s="928"/>
      <c r="G1900" s="928"/>
      <c r="M1900" s="852"/>
      <c r="N1900" s="852"/>
      <c r="O1900" s="1056"/>
      <c r="P1900" s="1101"/>
      <c r="Q1900" s="1101"/>
      <c r="R1900" s="1101"/>
      <c r="S1900" s="1070"/>
      <c r="T1900" s="1070"/>
      <c r="U1900" s="1070"/>
      <c r="V1900" s="1072"/>
      <c r="W1900" s="1097"/>
      <c r="X1900" s="1097"/>
      <c r="Y1900" s="1093"/>
      <c r="Z1900" s="1097"/>
      <c r="AA1900" s="1097"/>
      <c r="AB1900" s="1097"/>
      <c r="AC1900" s="1097"/>
      <c r="AD1900" s="1097"/>
      <c r="AE1900" s="1097"/>
      <c r="AF1900" s="930"/>
      <c r="AG1900" s="1097"/>
      <c r="AH1900" s="1097"/>
      <c r="AI1900" s="1097"/>
      <c r="AJ1900" s="1098"/>
      <c r="AK1900" s="1098"/>
      <c r="AL1900" s="1096"/>
      <c r="AM1900" s="1097"/>
      <c r="AN1900" s="1097"/>
      <c r="AO1900" s="1097"/>
      <c r="AP1900" s="1097"/>
      <c r="AQ1900" s="1097"/>
      <c r="AR1900" s="1097"/>
      <c r="AS1900" s="1097"/>
      <c r="AT1900" s="1097"/>
      <c r="AU1900" s="1097"/>
      <c r="AV1900" s="1097"/>
      <c r="AW1900" s="1097"/>
      <c r="AX1900" s="1097"/>
      <c r="AY1900" s="1097"/>
      <c r="AZ1900" s="1097"/>
      <c r="BA1900" s="1097"/>
      <c r="BB1900" s="1097"/>
      <c r="BC1900" s="1097"/>
      <c r="BD1900" s="1097"/>
      <c r="BE1900" s="1097"/>
      <c r="BF1900" s="1097"/>
      <c r="BG1900" s="1097"/>
      <c r="BH1900" s="1097"/>
      <c r="BI1900" s="1097"/>
      <c r="BJ1900" s="1097"/>
      <c r="BK1900" s="1097"/>
      <c r="BL1900" s="1097"/>
      <c r="BM1900" s="1097"/>
      <c r="BN1900" s="1097"/>
      <c r="BO1900" s="1097"/>
      <c r="BP1900" s="1097"/>
      <c r="BQ1900" s="1097"/>
      <c r="BR1900" s="1097"/>
      <c r="BS1900" s="1097"/>
      <c r="BT1900" s="1097"/>
      <c r="BU1900" s="1097"/>
      <c r="BV1900" s="1097"/>
      <c r="BW1900" s="1097"/>
      <c r="BX1900" s="1097"/>
      <c r="BY1900" s="1097"/>
      <c r="BZ1900" s="1097"/>
    </row>
    <row r="1901" spans="1:78" s="1066" customFormat="1" ht="12.75" customHeight="1" thickBot="1" x14ac:dyDescent="0.3">
      <c r="A1901" s="1055"/>
      <c r="B1901" s="928"/>
      <c r="C1901" s="928"/>
      <c r="D1901" s="928"/>
      <c r="E1901" s="1838" t="str">
        <f>IF(E1898="","",IF(T1899=TRUE,HYPERLINK("#JUMP_14",EUconst_MsgGoOnPFC),HYPERLINK("#JUMP_E_8",EUconst_FurtherGuidancePoint1)))</f>
        <v/>
      </c>
      <c r="F1901" s="1838"/>
      <c r="G1901" s="1838"/>
      <c r="H1901" s="1838"/>
      <c r="I1901" s="1838"/>
      <c r="J1901" s="1838"/>
      <c r="K1901" s="1838"/>
      <c r="L1901" s="1838"/>
      <c r="M1901" s="1838"/>
      <c r="N1901" s="852"/>
      <c r="O1901" s="1315" t="str">
        <f>+IF($K$2170&gt;0,"GEEN DUBBELE INVOER VOOR 1 SOURCESTREAM","")</f>
        <v/>
      </c>
      <c r="P1901" s="1101"/>
      <c r="Q1901" s="207" t="str">
        <f>EUconst_SumNonSustBioCO2 &amp; "_" &amp; K1898</f>
        <v>SUM_bioNonSustCO2_</v>
      </c>
      <c r="R1901" s="472" t="str">
        <f>IF(OR(K1898="",T1899=TRUE),"",ROUND(INDEX(BC1910:BE1910,MATCH(K1898,BC1908:BE1908,0)),0))</f>
        <v/>
      </c>
      <c r="S1901" s="1070"/>
      <c r="T1901" s="1070"/>
      <c r="U1901" s="1070"/>
      <c r="V1901" s="1097"/>
      <c r="W1901" s="1097"/>
      <c r="X1901" s="1097"/>
      <c r="Y1901" s="930"/>
      <c r="Z1901" s="1097"/>
      <c r="AA1901" s="1097"/>
      <c r="AB1901" s="1097"/>
      <c r="AC1901" s="1097"/>
      <c r="AD1901" s="1097"/>
      <c r="AE1901" s="1097"/>
      <c r="AF1901" s="930"/>
      <c r="AG1901" s="1097"/>
      <c r="AH1901" s="1097"/>
      <c r="AI1901" s="1097"/>
      <c r="AJ1901" s="1098"/>
      <c r="AK1901" s="1098"/>
      <c r="AL1901" s="1096"/>
      <c r="AM1901" s="1097"/>
      <c r="AN1901" s="1097"/>
      <c r="AO1901" s="1097"/>
      <c r="AP1901" s="1097"/>
      <c r="AQ1901" s="1097"/>
      <c r="AR1901" s="1097"/>
      <c r="AS1901" s="1097"/>
      <c r="AT1901" s="1097"/>
      <c r="AU1901" s="1097"/>
      <c r="AV1901" s="1097"/>
      <c r="AW1901" s="1097"/>
      <c r="AX1901" s="1097"/>
      <c r="AY1901" s="1097"/>
      <c r="AZ1901" s="1097"/>
      <c r="BA1901" s="1097"/>
      <c r="BB1901" s="1097"/>
      <c r="BC1901" s="1097"/>
      <c r="BD1901" s="1097"/>
      <c r="BE1901" s="1097"/>
      <c r="BF1901" s="1097"/>
      <c r="BG1901" s="1097"/>
      <c r="BH1901" s="1097"/>
      <c r="BI1901" s="1097"/>
      <c r="BJ1901" s="1097"/>
      <c r="BK1901" s="1097"/>
      <c r="BL1901" s="1097"/>
      <c r="BM1901" s="1097"/>
      <c r="BN1901" s="1097"/>
      <c r="BO1901" s="1097"/>
      <c r="BP1901" s="1097"/>
      <c r="BQ1901" s="1097"/>
      <c r="BR1901" s="1097"/>
      <c r="BS1901" s="1097"/>
      <c r="BT1901" s="1097"/>
      <c r="BU1901" s="1097"/>
      <c r="BV1901" s="1097"/>
      <c r="BW1901" s="1097"/>
      <c r="BX1901" s="1097"/>
      <c r="BY1901" s="1097"/>
      <c r="BZ1901" s="1097"/>
    </row>
    <row r="1902" spans="1:78" s="1066" customFormat="1" ht="5.0999999999999996" customHeight="1" thickBot="1" x14ac:dyDescent="0.3">
      <c r="A1902" s="1055"/>
      <c r="B1902" s="928"/>
      <c r="C1902" s="928"/>
      <c r="D1902" s="928"/>
      <c r="E1902" s="928"/>
      <c r="F1902" s="928"/>
      <c r="G1902" s="928"/>
      <c r="M1902" s="852"/>
      <c r="N1902" s="852"/>
      <c r="O1902" s="1056"/>
      <c r="P1902" s="1070"/>
      <c r="Q1902" s="1070"/>
      <c r="R1902" s="1070"/>
      <c r="S1902" s="1070"/>
      <c r="T1902" s="1070"/>
      <c r="U1902" s="1070"/>
      <c r="V1902" s="1097"/>
      <c r="W1902" s="1097"/>
      <c r="X1902" s="1097"/>
      <c r="Y1902" s="1093"/>
      <c r="Z1902" s="1097"/>
      <c r="AA1902" s="1097"/>
      <c r="AB1902" s="1097"/>
      <c r="AC1902" s="1097"/>
      <c r="AD1902" s="1097"/>
      <c r="AE1902" s="1097"/>
      <c r="AF1902" s="930"/>
      <c r="AG1902" s="1097"/>
      <c r="AH1902" s="1097"/>
      <c r="AI1902" s="1097"/>
      <c r="AJ1902" s="1098"/>
      <c r="AK1902" s="1098"/>
      <c r="AL1902" s="1096"/>
      <c r="AM1902" s="1097"/>
      <c r="AN1902" s="1097"/>
      <c r="AO1902" s="1097"/>
      <c r="AP1902" s="1097"/>
      <c r="AQ1902" s="1097"/>
      <c r="AR1902" s="1097"/>
      <c r="AS1902" s="1097"/>
      <c r="AT1902" s="1097"/>
      <c r="AU1902" s="1097"/>
      <c r="AV1902" s="1097"/>
      <c r="AW1902" s="1097"/>
      <c r="AX1902" s="1097"/>
      <c r="AY1902" s="1097"/>
      <c r="AZ1902" s="1097"/>
      <c r="BA1902" s="1097"/>
      <c r="BB1902" s="1097"/>
      <c r="BC1902" s="1097"/>
      <c r="BD1902" s="1097"/>
      <c r="BE1902" s="1097"/>
      <c r="BF1902" s="1097"/>
      <c r="BG1902" s="1097"/>
      <c r="BH1902" s="1097"/>
      <c r="BI1902" s="1097"/>
      <c r="BJ1902" s="1097"/>
      <c r="BK1902" s="1097"/>
      <c r="BL1902" s="1097"/>
      <c r="BM1902" s="1097"/>
      <c r="BN1902" s="1097"/>
      <c r="BO1902" s="1097"/>
      <c r="BP1902" s="1097"/>
      <c r="BQ1902" s="1097"/>
      <c r="BR1902" s="1097"/>
      <c r="BS1902" s="1097"/>
      <c r="BT1902" s="1097"/>
      <c r="BU1902" s="1097"/>
      <c r="BV1902" s="1097"/>
      <c r="BW1902" s="1097"/>
      <c r="BX1902" s="1097"/>
      <c r="BY1902" s="1097"/>
      <c r="BZ1902" s="1097"/>
    </row>
    <row r="1903" spans="1:78" s="1066" customFormat="1" ht="12.75" customHeight="1" thickBot="1" x14ac:dyDescent="0.3">
      <c r="A1903" s="1055"/>
      <c r="B1903" s="928"/>
      <c r="C1903" s="484" t="s">
        <v>4</v>
      </c>
      <c r="D1903" s="346" t="str">
        <f>Translations!$B$622</f>
        <v>AG:</v>
      </c>
      <c r="E1903" s="1839" t="str">
        <f>Translations!$B$667</f>
        <v>Zijn de AG gebaseerd op optelling van (gemeten) hoeveelheden (i.p.v. met één continue hoeveelheidsmeting)?</v>
      </c>
      <c r="F1903" s="1839"/>
      <c r="G1903" s="1839"/>
      <c r="H1903" s="1839"/>
      <c r="I1903" s="1839"/>
      <c r="J1903" s="1839"/>
      <c r="K1903" s="1839"/>
      <c r="L1903" s="705"/>
      <c r="M1903" s="692" t="str">
        <f>+IF(N1900="",IF(L1903="",IF(E1898="","",EUconst_ERR_Incomplete),""),"")</f>
        <v/>
      </c>
      <c r="O1903" s="1056"/>
      <c r="P1903" s="1070"/>
      <c r="Q1903" s="1070"/>
      <c r="R1903" s="1070"/>
      <c r="S1903" s="1070"/>
      <c r="T1903" s="1070"/>
      <c r="U1903" s="1070"/>
      <c r="V1903" s="1097"/>
      <c r="W1903" s="1097"/>
      <c r="X1903" s="1097"/>
      <c r="Y1903" s="1093"/>
      <c r="Z1903" s="1097"/>
      <c r="AA1903" s="1097"/>
      <c r="AB1903" s="1097"/>
      <c r="AC1903" s="699" t="b">
        <f>AND(E1898&lt;&gt;"",T1899&lt;&gt;TRUE)</f>
        <v>0</v>
      </c>
      <c r="AD1903" s="1097"/>
      <c r="AE1903" s="1097"/>
      <c r="AF1903" s="930"/>
      <c r="AG1903" s="1097"/>
      <c r="AH1903" s="1097"/>
      <c r="AI1903" s="1097"/>
      <c r="AJ1903" s="1098"/>
      <c r="AK1903" s="1098"/>
      <c r="AL1903" s="1096"/>
      <c r="AM1903" s="1097"/>
      <c r="AN1903" s="1097"/>
      <c r="AO1903" s="1097"/>
      <c r="AP1903" s="1097"/>
      <c r="AQ1903" s="1097"/>
      <c r="AR1903" s="1097"/>
      <c r="AS1903" s="1097"/>
      <c r="AT1903" s="699" t="b">
        <f>MSPara_BatchReportingMandatory&lt;&gt;TRUE</f>
        <v>0</v>
      </c>
      <c r="AU1903" s="1097"/>
      <c r="AV1903" s="1097"/>
      <c r="AW1903" s="1097"/>
      <c r="AX1903" s="1097"/>
      <c r="AY1903" s="1097"/>
      <c r="AZ1903" s="1097"/>
      <c r="BA1903" s="1097"/>
      <c r="BB1903" s="1097"/>
      <c r="BC1903" s="1097"/>
      <c r="BD1903" s="1097"/>
      <c r="BE1903" s="1097"/>
      <c r="BF1903" s="1097"/>
      <c r="BG1903" s="1097"/>
      <c r="BH1903" s="1097"/>
      <c r="BI1903" s="1097"/>
      <c r="BJ1903" s="1097"/>
      <c r="BK1903" s="1097"/>
      <c r="BL1903" s="1097"/>
      <c r="BM1903" s="1097"/>
      <c r="BN1903" s="1097"/>
      <c r="BO1903" s="1097"/>
      <c r="BP1903" s="1097"/>
      <c r="BQ1903" s="1097"/>
      <c r="BR1903" s="1097"/>
      <c r="BS1903" s="1097"/>
      <c r="BT1903" s="1097"/>
      <c r="BU1903" s="1097"/>
      <c r="BV1903" s="1097"/>
      <c r="BW1903" s="1097"/>
      <c r="BX1903" s="1097"/>
      <c r="BY1903" s="1097"/>
      <c r="BZ1903" s="699" t="b">
        <f>OR(CNTR_CalcRelevant=EUconst_NotRelevant,AND(COUNTA(CNTR_ListRelevantSections)&gt;0,OR(T1899=TRUE,E1898="")))</f>
        <v>1</v>
      </c>
    </row>
    <row r="1904" spans="1:78" s="1066" customFormat="1" ht="5.0999999999999996" customHeight="1" thickBot="1" x14ac:dyDescent="0.3">
      <c r="A1904" s="1055"/>
      <c r="B1904" s="928"/>
      <c r="C1904" s="928"/>
      <c r="D1904" s="928"/>
      <c r="E1904" s="928"/>
      <c r="F1904" s="928"/>
      <c r="G1904" s="928"/>
      <c r="H1904" s="957"/>
      <c r="I1904" s="957"/>
      <c r="J1904" s="957"/>
      <c r="K1904" s="957"/>
      <c r="L1904" s="957"/>
      <c r="M1904" s="1103"/>
      <c r="O1904" s="1056"/>
      <c r="P1904" s="1070"/>
      <c r="Q1904" s="1070"/>
      <c r="R1904" s="1070"/>
      <c r="S1904" s="1070"/>
      <c r="T1904" s="1070"/>
      <c r="U1904" s="1070"/>
      <c r="V1904" s="1097"/>
      <c r="W1904" s="1097"/>
      <c r="X1904" s="1097"/>
      <c r="Y1904" s="1093"/>
      <c r="Z1904" s="1097"/>
      <c r="AA1904" s="1097"/>
      <c r="AB1904" s="1097"/>
      <c r="AC1904" s="1100"/>
      <c r="AD1904" s="1097"/>
      <c r="AE1904" s="1097"/>
      <c r="AF1904" s="930"/>
      <c r="AG1904" s="1097"/>
      <c r="AH1904" s="1097"/>
      <c r="AI1904" s="1097"/>
      <c r="AJ1904" s="1098"/>
      <c r="AK1904" s="1098"/>
      <c r="AL1904" s="1096"/>
      <c r="AM1904" s="1097"/>
      <c r="AN1904" s="1097"/>
      <c r="AO1904" s="1097"/>
      <c r="AP1904" s="1097"/>
      <c r="AQ1904" s="1097"/>
      <c r="AR1904" s="1097"/>
      <c r="AS1904" s="1097"/>
      <c r="AT1904" s="1100"/>
      <c r="AU1904" s="1097"/>
      <c r="AV1904" s="1097"/>
      <c r="AW1904" s="1097"/>
      <c r="AX1904" s="1097"/>
      <c r="AY1904" s="1097"/>
      <c r="AZ1904" s="1097"/>
      <c r="BA1904" s="1097"/>
      <c r="BB1904" s="1097"/>
      <c r="BC1904" s="1097"/>
      <c r="BD1904" s="1097"/>
      <c r="BE1904" s="1097"/>
      <c r="BF1904" s="1097"/>
      <c r="BG1904" s="1097"/>
      <c r="BH1904" s="1097"/>
      <c r="BI1904" s="1097"/>
      <c r="BJ1904" s="1097"/>
      <c r="BK1904" s="1097"/>
      <c r="BL1904" s="1097"/>
      <c r="BM1904" s="1097"/>
      <c r="BN1904" s="1097"/>
      <c r="BO1904" s="1097"/>
      <c r="BP1904" s="1097"/>
      <c r="BQ1904" s="1097"/>
      <c r="BR1904" s="1097"/>
      <c r="BS1904" s="1097"/>
      <c r="BT1904" s="1097"/>
      <c r="BU1904" s="1097"/>
      <c r="BV1904" s="1097"/>
      <c r="BW1904" s="1097"/>
      <c r="BX1904" s="1097"/>
      <c r="BY1904" s="1097"/>
      <c r="BZ1904" s="1100"/>
    </row>
    <row r="1905" spans="1:78" s="1066" customFormat="1" ht="12.75" customHeight="1" thickBot="1" x14ac:dyDescent="0.3">
      <c r="A1905" s="1055"/>
      <c r="B1905" s="928"/>
      <c r="C1905" s="484" t="s">
        <v>5</v>
      </c>
      <c r="D1905" s="346" t="str">
        <f>Translations!$B$622</f>
        <v>AG:</v>
      </c>
      <c r="E1905" s="690" t="str">
        <f>Translations!$B$668</f>
        <v>Begin:</v>
      </c>
      <c r="F1905" s="706"/>
      <c r="G1905" s="691" t="str">
        <f>Translations!$B$669</f>
        <v>Eind:</v>
      </c>
      <c r="H1905" s="706"/>
      <c r="I1905" s="691" t="str">
        <f>Translations!$B$670</f>
        <v>Invoer:</v>
      </c>
      <c r="J1905" s="706"/>
      <c r="K1905" s="691" t="str">
        <f>Translations!$B$671</f>
        <v>Uitvoer:</v>
      </c>
      <c r="L1905" s="706"/>
      <c r="M1905" s="692" t="str">
        <f>IF(N1900="",IF(AND(L1903=TRUE,COUNT(F1905,H1905,J1905,L1905)&lt;4),EUconst_ERR_Incomplete,""),"")</f>
        <v/>
      </c>
      <c r="O1905" s="1056"/>
      <c r="P1905" s="1070"/>
      <c r="Q1905" s="1070"/>
      <c r="R1905" s="1070"/>
      <c r="S1905" s="1070"/>
      <c r="T1905" s="1070"/>
      <c r="U1905" s="1070"/>
      <c r="V1905" s="1097"/>
      <c r="W1905" s="1097"/>
      <c r="X1905" s="1097"/>
      <c r="Y1905" s="1093"/>
      <c r="Z1905" s="1097"/>
      <c r="AA1905" s="1097"/>
      <c r="AB1905" s="1097"/>
      <c r="AC1905" s="699" t="b">
        <f>AC1903</f>
        <v>0</v>
      </c>
      <c r="AD1905" s="1097"/>
      <c r="AE1905" s="1097"/>
      <c r="AF1905" s="930"/>
      <c r="AG1905" s="1097"/>
      <c r="AH1905" s="1097"/>
      <c r="AI1905" s="1097"/>
      <c r="AJ1905" s="1098"/>
      <c r="AK1905" s="1098"/>
      <c r="AL1905" s="1096"/>
      <c r="AM1905" s="1097"/>
      <c r="AN1905" s="1097"/>
      <c r="AO1905" s="1097"/>
      <c r="AP1905" s="1097"/>
      <c r="AQ1905" s="1097"/>
      <c r="AR1905" s="1097"/>
      <c r="AS1905" s="1097"/>
      <c r="AT1905" s="699" t="b">
        <f>AND(AT1903=TRUE,L1903="")</f>
        <v>0</v>
      </c>
      <c r="AU1905" s="1097"/>
      <c r="AV1905" s="1097"/>
      <c r="AW1905" s="1097"/>
      <c r="AX1905" s="1097"/>
      <c r="AY1905" s="1097"/>
      <c r="AZ1905" s="1097"/>
      <c r="BA1905" s="1097"/>
      <c r="BB1905" s="1097"/>
      <c r="BC1905" s="1097"/>
      <c r="BD1905" s="1097"/>
      <c r="BE1905" s="1097"/>
      <c r="BF1905" s="1097"/>
      <c r="BG1905" s="1097"/>
      <c r="BH1905" s="1097"/>
      <c r="BI1905" s="1097"/>
      <c r="BJ1905" s="1097"/>
      <c r="BK1905" s="1097"/>
      <c r="BL1905" s="1097"/>
      <c r="BM1905" s="1097"/>
      <c r="BN1905" s="1097"/>
      <c r="BO1905" s="1097"/>
      <c r="BP1905" s="1097"/>
      <c r="BQ1905" s="1097"/>
      <c r="BR1905" s="1097"/>
      <c r="BS1905" s="1097"/>
      <c r="BT1905" s="1097"/>
      <c r="BU1905" s="1097"/>
      <c r="BV1905" s="1097"/>
      <c r="BW1905" s="1097"/>
      <c r="BX1905" s="1097"/>
      <c r="BY1905" s="1097"/>
      <c r="BZ1905" s="699" t="b">
        <f>OR(BZ1903,AND(NOT(ISBLANK(L1903)),L1903=FALSE))</f>
        <v>1</v>
      </c>
    </row>
    <row r="1906" spans="1:78" s="1066" customFormat="1" ht="5.0999999999999996" customHeight="1" thickBot="1" x14ac:dyDescent="0.3">
      <c r="A1906" s="1055"/>
      <c r="B1906" s="928"/>
      <c r="C1906" s="928"/>
      <c r="D1906" s="928"/>
      <c r="E1906" s="928"/>
      <c r="F1906" s="928"/>
      <c r="G1906" s="928"/>
      <c r="M1906" s="852"/>
      <c r="N1906" s="852"/>
      <c r="O1906" s="1056"/>
      <c r="P1906" s="1070"/>
      <c r="Q1906" s="1070"/>
      <c r="R1906" s="1070"/>
      <c r="S1906" s="1070"/>
      <c r="T1906" s="1070"/>
      <c r="U1906" s="1070"/>
      <c r="V1906" s="1097"/>
      <c r="W1906" s="1097"/>
      <c r="X1906" s="1097"/>
      <c r="Y1906" s="1093"/>
      <c r="Z1906" s="1097"/>
      <c r="AA1906" s="1097"/>
      <c r="AB1906" s="1097"/>
      <c r="AC1906" s="1097"/>
      <c r="AD1906" s="1097"/>
      <c r="AE1906" s="1097"/>
      <c r="AF1906" s="930"/>
      <c r="AG1906" s="1097"/>
      <c r="AH1906" s="1097"/>
      <c r="AI1906" s="1097"/>
      <c r="AJ1906" s="1098"/>
      <c r="AK1906" s="1098"/>
      <c r="AL1906" s="1096"/>
      <c r="AM1906" s="1097"/>
      <c r="AN1906" s="1097"/>
      <c r="AO1906" s="1097"/>
      <c r="AP1906" s="1097"/>
      <c r="AQ1906" s="1097"/>
      <c r="AR1906" s="1097"/>
      <c r="AS1906" s="1097"/>
      <c r="AT1906" s="1097"/>
      <c r="AU1906" s="1097"/>
      <c r="AV1906" s="1097"/>
      <c r="AW1906" s="1097"/>
      <c r="AX1906" s="1097"/>
      <c r="AY1906" s="1097"/>
      <c r="AZ1906" s="1097"/>
      <c r="BA1906" s="1097"/>
      <c r="BB1906" s="1097"/>
      <c r="BC1906" s="1097"/>
      <c r="BD1906" s="1097"/>
      <c r="BE1906" s="1097"/>
      <c r="BF1906" s="1097"/>
      <c r="BG1906" s="1097"/>
      <c r="BH1906" s="1097"/>
      <c r="BI1906" s="1097"/>
      <c r="BJ1906" s="1097"/>
      <c r="BK1906" s="1097"/>
      <c r="BL1906" s="1097"/>
      <c r="BM1906" s="1097"/>
      <c r="BN1906" s="1097"/>
      <c r="BO1906" s="1097"/>
      <c r="BP1906" s="1097"/>
      <c r="BQ1906" s="1097"/>
      <c r="BR1906" s="1097"/>
      <c r="BS1906" s="1097"/>
      <c r="BT1906" s="1097"/>
      <c r="BU1906" s="1097"/>
      <c r="BV1906" s="1097"/>
      <c r="BW1906" s="1097"/>
      <c r="BX1906" s="1097"/>
      <c r="BY1906" s="1097"/>
      <c r="BZ1906" s="1097"/>
    </row>
    <row r="1907" spans="1:78" s="1066" customFormat="1" ht="12.75" customHeight="1" thickBot="1" x14ac:dyDescent="0.3">
      <c r="A1907" s="1055"/>
      <c r="B1907" s="928"/>
      <c r="C1907" s="928"/>
      <c r="D1907" s="928"/>
      <c r="E1907" s="928"/>
      <c r="F1907" s="341" t="str">
        <f>Translations!$B$333</f>
        <v>Tier</v>
      </c>
      <c r="G1907" s="1850" t="str">
        <f>Translations!$B$672</f>
        <v>tierbeschrijving</v>
      </c>
      <c r="H1907" s="1850"/>
      <c r="I1907" s="1855" t="str">
        <f>Translations!$B$158</f>
        <v>Eenheid</v>
      </c>
      <c r="J1907" s="1855"/>
      <c r="K1907" s="1855" t="str">
        <f>Translations!$B$673</f>
        <v>Waarde</v>
      </c>
      <c r="L1907" s="1855"/>
      <c r="M1907" s="342" t="str">
        <f>Translations!$B$610</f>
        <v>foutmelding</v>
      </c>
      <c r="O1907" s="1056"/>
      <c r="P1907" s="1104"/>
      <c r="Q1907" s="207" t="str">
        <f>EUconst_SumEnergyIN &amp; "_" &amp; K1898</f>
        <v>SUM_EnergyIN_</v>
      </c>
      <c r="R1907" s="251" t="str">
        <f>IF(OR(K1898="",T1899)=TRUE,"",INDEX(BC1913:BE1913,MATCH(K1898,BC1908:BE1908,0)))</f>
        <v/>
      </c>
      <c r="S1907" s="1097"/>
      <c r="T1907" s="983"/>
      <c r="U1907" s="1097"/>
      <c r="V1907" s="343" t="s">
        <v>301</v>
      </c>
      <c r="W1907" s="1097"/>
      <c r="X1907" s="1097"/>
      <c r="Y1907" s="337" t="s">
        <v>562</v>
      </c>
      <c r="Z1907" s="337" t="s">
        <v>318</v>
      </c>
      <c r="AA1907" s="1097"/>
      <c r="AB1907" s="1097"/>
      <c r="AC1907" s="340" t="s">
        <v>307</v>
      </c>
      <c r="AD1907" s="1097"/>
      <c r="AE1907" s="1097"/>
      <c r="AF1907" s="335" t="s">
        <v>303</v>
      </c>
      <c r="AG1907" s="335" t="s">
        <v>304</v>
      </c>
      <c r="AH1907" s="337" t="s">
        <v>302</v>
      </c>
      <c r="AI1907" s="339" t="s">
        <v>305</v>
      </c>
      <c r="AJ1907" s="339" t="s">
        <v>563</v>
      </c>
      <c r="AK1907" s="344" t="s">
        <v>309</v>
      </c>
      <c r="AL1907" s="1096"/>
      <c r="AM1907" s="1097"/>
      <c r="AN1907" s="335" t="s">
        <v>303</v>
      </c>
      <c r="AO1907" s="335" t="s">
        <v>304</v>
      </c>
      <c r="AP1907" s="345" t="s">
        <v>308</v>
      </c>
      <c r="AQ1907" s="339" t="s">
        <v>565</v>
      </c>
      <c r="AR1907" s="339" t="s">
        <v>564</v>
      </c>
      <c r="AS1907" s="344" t="s">
        <v>605</v>
      </c>
      <c r="AT1907" s="344" t="s">
        <v>605</v>
      </c>
      <c r="AU1907" s="1097"/>
      <c r="AV1907" s="1100"/>
      <c r="AW1907" s="1100"/>
      <c r="AX1907" s="335" t="s">
        <v>321</v>
      </c>
      <c r="AY1907" s="1100"/>
      <c r="AZ1907" s="1100"/>
      <c r="BA1907" s="1100"/>
      <c r="BB1907" s="1100"/>
      <c r="BC1907" s="1100"/>
      <c r="BD1907" s="1100"/>
      <c r="BE1907" s="1097"/>
      <c r="BF1907" s="1097"/>
      <c r="BG1907" s="1097"/>
      <c r="BH1907" s="1097"/>
      <c r="BI1907" s="1097"/>
      <c r="BJ1907" s="1097"/>
      <c r="BK1907" s="1097"/>
      <c r="BL1907" s="1097"/>
      <c r="BM1907" s="1097"/>
      <c r="BN1907" s="1097"/>
      <c r="BO1907" s="1097"/>
      <c r="BP1907" s="1097"/>
      <c r="BQ1907" s="1097"/>
      <c r="BR1907" s="1097"/>
      <c r="BS1907" s="1097"/>
      <c r="BT1907" s="1097"/>
      <c r="BU1907" s="1097"/>
      <c r="BV1907" s="1097"/>
      <c r="BW1907" s="1097"/>
      <c r="BX1907" s="1097"/>
      <c r="BY1907" s="1097"/>
      <c r="BZ1907" s="336" t="s">
        <v>268</v>
      </c>
    </row>
    <row r="1908" spans="1:78" s="1066" customFormat="1" ht="12.75" customHeight="1" thickBot="1" x14ac:dyDescent="0.3">
      <c r="A1908" s="1055"/>
      <c r="B1908" s="928"/>
      <c r="C1908" s="481" t="s">
        <v>195</v>
      </c>
      <c r="D1908" s="346" t="str">
        <f>Translations!$B$622</f>
        <v>AG:</v>
      </c>
      <c r="E1908" s="1105"/>
      <c r="F1908" s="252"/>
      <c r="G1908" s="1836" t="str">
        <f>IF(OR(ISBLANK(F1908),F1908=EUconst_NoTier),"",IF(Z1908=0,EUconst_NA,IF(ISERROR(Z1908),"",Z1908)))</f>
        <v/>
      </c>
      <c r="H1908" s="1837"/>
      <c r="I1908" s="693" t="e">
        <f>IF(J1908&lt;&gt;"","",AI1908)</f>
        <v>#N/A</v>
      </c>
      <c r="J1908" s="909" t="e">
        <f>+Q1910</f>
        <v>#N/A</v>
      </c>
      <c r="K1908" s="700" t="str">
        <f>IF(L1908="",AQ1908,"")</f>
        <v/>
      </c>
      <c r="L1908" s="775"/>
      <c r="M1908" s="473" t="str">
        <f>IF(N1900="",IF(AND(E1899&lt;&gt;"",OR(F1908="",COUNT(K1908:L1908)=0),Y1908&lt;&gt;EUconst_NA,T1899&lt;&gt;TRUE),EUconst_ERR_Incomplete,IF(COUNTIF(AX1908:AZ1908,TRUE)&gt;0,EUconst_ERR_Inconsistent,"")),"")</f>
        <v/>
      </c>
      <c r="O1908" s="1056"/>
      <c r="P1908" s="1106"/>
      <c r="Q1908" s="207" t="str">
        <f>EUconst_SumBioEnergyIN &amp; "_" &amp; K1898</f>
        <v>SUM_BioEnergyIN_</v>
      </c>
      <c r="R1908" s="251" t="str">
        <f>IF(OR(K1898="",T1899)=TRUE,"",INDEX(BC1914:BE1914,MATCH(K1898,BC1908:BE1908,0)))</f>
        <v/>
      </c>
      <c r="S1908" s="1097"/>
      <c r="T1908" s="347" t="str">
        <f>EUconst_CNTR_ActivityData&amp;E1899</f>
        <v>ActivityData_</v>
      </c>
      <c r="U1908" s="1107"/>
      <c r="V1908" s="347" t="str">
        <f>IF(E1898="","",INDEX(B_InstallationDescription!$I$53:$I$127,MATCH(U1897,B_InstallationDescription!$D$53:$D$127,0)))</f>
        <v/>
      </c>
      <c r="W1908" s="339" t="s">
        <v>534</v>
      </c>
      <c r="X1908" s="1107"/>
      <c r="Y1908" s="348" t="str">
        <f>IF(OR(T1899=TRUE,E1899=""),"",INDEX(EUwideConstants!$N:$N,MATCH(T1908,EUwideConstants!$Q:$Q,0)))</f>
        <v/>
      </c>
      <c r="Z1908" s="349" t="str">
        <f>IF(ISBLANK(F1908),"",IF(F1908=EUconst_NA,"",INDEX(EUwideConstants!$H:$M,MATCH(T1908,EUwideConstants!$Q:$Q,0),MATCH(F1908,CNTR_TierList,0))))</f>
        <v/>
      </c>
      <c r="AA1908" s="350" t="s">
        <v>302</v>
      </c>
      <c r="AB1908" s="1098"/>
      <c r="AC1908" s="351" t="b">
        <f>AC1903</f>
        <v>0</v>
      </c>
      <c r="AD1908" s="1097"/>
      <c r="AE1908" s="352" t="str">
        <f>EUconst_CNTR_ActivityData&amp;EUconst_Unit</f>
        <v>ActivityData_Eenheid</v>
      </c>
      <c r="AF1908" s="353" t="str">
        <f>IF(AC1908=TRUE, IF(COUNTIF(MSPara_SourceStreamCategory,V1908)=0,"",INDEX(MSPara_CalcFactorsMatrix,MATCH(V1908,MSPara_SourceStreamCategory,0),MATCH(AE1908&amp;"_"&amp;2,MSPara_CalcFactors,0))),"")</f>
        <v/>
      </c>
      <c r="AG1908" s="354" t="str">
        <f>IF(AC1908=TRUE, IF(COUNTIF(MSPara_SourceStreamCategory,V1908)=0,"",INDEX(MSPara_CalcFactorsMatrix,MATCH(V1908,MSPara_SourceStreamCategory,0),MATCH(AE1908&amp;"_"&amp;1,MSPara_CalcFactors,0))),"")</f>
        <v/>
      </c>
      <c r="AH1908" s="351" t="str">
        <f>IF(OR(AF1908="",AF1908=EUconst_NA),IF(OR(AG1908=EUconst_NA,AG1908=""),"",AG1908),AF1908)</f>
        <v/>
      </c>
      <c r="AI1908" s="348" t="str">
        <f>IF(AC1908=TRUE,IF(AH1908="",EUconst_t,AH1908),"")</f>
        <v/>
      </c>
      <c r="AJ1908" s="355" t="e">
        <f>IF(J1908="",AI1908,J1908)</f>
        <v>#N/A</v>
      </c>
      <c r="AK1908" s="356" t="b">
        <f>IF(K1898=EUconst_Fuel,J1908&lt;&gt;"",FALSE)</f>
        <v>0</v>
      </c>
      <c r="AL1908" s="1096"/>
      <c r="AM1908" s="347" t="str">
        <f>EUconst_CNTR_ActivityData&amp;EUconst_Value</f>
        <v>ActivityData_Waarde</v>
      </c>
      <c r="AN1908" s="1099"/>
      <c r="AO1908" s="1099"/>
      <c r="AP1908" s="351" t="e">
        <f>AND(AND(AH1908&lt;&gt;"",AJ1908&lt;&gt;""),AJ1908=AH1908)</f>
        <v>#N/A</v>
      </c>
      <c r="AQ1908" s="431" t="str">
        <f>IF(L1903=TRUE,SUM(F1905)-SUM(H1905)+SUM(J1905)-SUM(L1905),"")</f>
        <v/>
      </c>
      <c r="AR1908" s="351">
        <f>IF(Y1908=EUconst_NA,0,IF(COUNT(K1908:L1908)=0,0,IF(L1908="",K1908,L1908)))</f>
        <v>0</v>
      </c>
      <c r="AS1908" s="699" t="b">
        <f>AND(AC1908=TRUE,OR(L1908&lt;&gt;"",AQ1908=""))</f>
        <v>0</v>
      </c>
      <c r="AT1908" s="699" t="b">
        <f>AND(AC1908=TRUE,NOT(AS1908))</f>
        <v>0</v>
      </c>
      <c r="AU1908" s="1097"/>
      <c r="AV1908" s="335" t="s">
        <v>313</v>
      </c>
      <c r="AW1908" s="335" t="s">
        <v>319</v>
      </c>
      <c r="AX1908" s="1108"/>
      <c r="AY1908" s="13" t="s">
        <v>537</v>
      </c>
      <c r="AZ1908" s="1097"/>
      <c r="BA1908" s="1097"/>
      <c r="BB1908" s="1098"/>
      <c r="BC1908" s="336" t="str">
        <f>EUconst_Fuel</f>
        <v>Verbranding</v>
      </c>
      <c r="BD1908" s="336" t="str">
        <f>EUconst_ProcessCarbonate</f>
        <v>Procesemissies</v>
      </c>
      <c r="BE1908" s="336" t="str">
        <f>EUconst_MassBalance</f>
        <v>Massabalans</v>
      </c>
      <c r="BF1908" s="1097"/>
      <c r="BG1908" s="1097"/>
      <c r="BH1908" s="1097"/>
      <c r="BI1908" s="1097"/>
      <c r="BJ1908" s="1097"/>
      <c r="BK1908" s="1097"/>
      <c r="BL1908" s="1097"/>
      <c r="BM1908" s="1097"/>
      <c r="BN1908" s="1097"/>
      <c r="BO1908" s="1097"/>
      <c r="BP1908" s="1097"/>
      <c r="BQ1908" s="1097"/>
      <c r="BR1908" s="1097"/>
      <c r="BS1908" s="1097"/>
      <c r="BT1908" s="1097"/>
      <c r="BU1908" s="1097"/>
      <c r="BV1908" s="1097"/>
      <c r="BW1908" s="1097"/>
      <c r="BX1908" s="1097"/>
      <c r="BY1908" s="1097"/>
      <c r="BZ1908" s="357" t="b">
        <f>BZ1903</f>
        <v>1</v>
      </c>
    </row>
    <row r="1909" spans="1:78" s="1066" customFormat="1" ht="5.0999999999999996" customHeight="1" thickBot="1" x14ac:dyDescent="0.3">
      <c r="A1909" s="1055"/>
      <c r="B1909" s="928"/>
      <c r="C1909" s="1102"/>
      <c r="D1909" s="1109"/>
      <c r="F1909" s="852"/>
      <c r="G1909" s="852"/>
      <c r="H1909" s="103" t="s">
        <v>245</v>
      </c>
      <c r="I1909" s="1134"/>
      <c r="J1909" s="1134"/>
      <c r="K1909" s="852"/>
      <c r="L1909" s="852"/>
      <c r="M1909" s="1110"/>
      <c r="O1909" s="1056"/>
      <c r="P1909" s="1101"/>
      <c r="Q1909" s="1101"/>
      <c r="R1909" s="1101"/>
      <c r="S1909" s="1097"/>
      <c r="T1909" s="1111"/>
      <c r="U1909" s="1107"/>
      <c r="V1909" s="1097"/>
      <c r="W1909" s="1097"/>
      <c r="X1909" s="1107"/>
      <c r="Y1909" s="1112"/>
      <c r="Z1909" s="1097"/>
      <c r="AA1909" s="1097"/>
      <c r="AB1909" s="1097"/>
      <c r="AC1909" s="1097"/>
      <c r="AD1909" s="1097"/>
      <c r="AE1909" s="1097"/>
      <c r="AF1909" s="1097"/>
      <c r="AG1909" s="1097"/>
      <c r="AH1909" s="1097"/>
      <c r="AI1909" s="1097"/>
      <c r="AJ1909" s="1097"/>
      <c r="AK1909" s="1097"/>
      <c r="AL1909" s="1096"/>
      <c r="AM1909" s="1097"/>
      <c r="AN1909" s="1097"/>
      <c r="AO1909" s="1097"/>
      <c r="AP1909" s="1097"/>
      <c r="AQ1909" s="1097"/>
      <c r="AR1909" s="1097"/>
      <c r="AS1909" s="1097"/>
      <c r="AT1909" s="1097"/>
      <c r="AU1909" s="1097"/>
      <c r="AV1909" s="1097"/>
      <c r="AW1909" s="1097"/>
      <c r="AX1909" s="1097"/>
      <c r="AY1909" s="1097"/>
      <c r="AZ1909" s="1097"/>
      <c r="BA1909" s="1097"/>
      <c r="BB1909" s="1097"/>
      <c r="BC1909" s="1097"/>
      <c r="BD1909" s="1097"/>
      <c r="BE1909" s="1097"/>
      <c r="BF1909" s="1097"/>
      <c r="BG1909" s="1097"/>
      <c r="BH1909" s="1097"/>
      <c r="BI1909" s="1097"/>
      <c r="BJ1909" s="1097"/>
      <c r="BK1909" s="1097"/>
      <c r="BL1909" s="1097"/>
      <c r="BM1909" s="1097"/>
      <c r="BN1909" s="1097"/>
      <c r="BO1909" s="1097"/>
      <c r="BP1909" s="1097"/>
      <c r="BQ1909" s="1097"/>
      <c r="BR1909" s="1097"/>
      <c r="BS1909" s="1097"/>
      <c r="BT1909" s="1097"/>
      <c r="BU1909" s="1097"/>
      <c r="BV1909" s="1097"/>
      <c r="BW1909" s="1097"/>
      <c r="BX1909" s="1097"/>
      <c r="BY1909" s="1097"/>
      <c r="BZ1909" s="1094"/>
    </row>
    <row r="1910" spans="1:78" s="1066" customFormat="1" ht="12.75" customHeight="1" thickBot="1" x14ac:dyDescent="0.3">
      <c r="A1910" s="1055"/>
      <c r="B1910" s="928"/>
      <c r="C1910" s="484" t="s">
        <v>196</v>
      </c>
      <c r="D1910" s="346" t="str">
        <f>Translations!$B$634</f>
        <v>(Voorlopige) EF:</v>
      </c>
      <c r="E1910" s="1105"/>
      <c r="F1910" s="358"/>
      <c r="G1910" s="1836" t="str">
        <f t="shared" ref="G1910:G1916" si="476">IF(OR(ISBLANK(F1910),F1910=EUconst_NoTier),"",IF(Z1910=0,EUconst_NotApplicable,IF(ISERROR(Z1910),"",Z1910)))</f>
        <v/>
      </c>
      <c r="H1910" s="1854"/>
      <c r="I1910" s="694" t="str">
        <f>IF(J1910&lt;&gt;"","",AI1910)</f>
        <v/>
      </c>
      <c r="J1910" s="695"/>
      <c r="K1910" s="359" t="str">
        <f t="shared" ref="K1910:K1916" si="477">IF(L1910="",AQ1910,"")</f>
        <v/>
      </c>
      <c r="L1910" s="360"/>
      <c r="M1910" s="473" t="str">
        <f>IF(N1900="",IF(AND(E1899&lt;&gt;"",OR(F1910="",COUNT(K1910:L1910)=0),Y1910&lt;&gt;EUconst_NA,T1899&lt;&gt;TRUE),EUconst_ERR_Incomplete,IF(COUNTIF(AX1910:AZ1910,TRUE)&gt;0,EUconst_ERR_Inconsistent,"")),"")</f>
        <v/>
      </c>
      <c r="N1910" s="957"/>
      <c r="O1910" s="1056"/>
      <c r="P1910" s="1101"/>
      <c r="Q1910" s="15" t="e">
        <f>+VLOOKUP(E1898,ss_eenheid!$A$1:$F$75,6,FALSE)</f>
        <v>#N/A</v>
      </c>
      <c r="R1910" s="1101"/>
      <c r="S1910" s="1097"/>
      <c r="T1910" s="361" t="str">
        <f>EUconst_CNTR_EF&amp;E1899</f>
        <v>EF_</v>
      </c>
      <c r="U1910" s="1107"/>
      <c r="V1910" s="362" t="str">
        <f>V1908</f>
        <v/>
      </c>
      <c r="W1910" s="1097"/>
      <c r="X1910" s="1107"/>
      <c r="Y1910" s="363" t="str">
        <f>IF(OR(T1899=TRUE,E1899=""),"",IF(F1910=EUconst_NA,EUconst_NA,INDEX(EUwideConstants!$N:$N,MATCH(T1910,EUwideConstants!$Q:$Q,0))))</f>
        <v/>
      </c>
      <c r="Z1910" s="364" t="str">
        <f>IF(ISBLANK(F1910),"",IF(F1910=EUconst_NA,"",INDEX(EUwideConstants!$H:$M,MATCH(T1910,EUwideConstants!$Q:$Q,0),MATCH(F1910,CNTR_TierList,0))))</f>
        <v/>
      </c>
      <c r="AA1910" s="365" t="str">
        <f>IF(COUNTIF(EUconst_DefaultValues,Z1910)&gt;0,MATCH(Z1910,EUconst_DefaultValues,0),"")</f>
        <v/>
      </c>
      <c r="AB1910" s="1097"/>
      <c r="AC1910" s="366" t="b">
        <f>AND(AC1908,Y1910&lt;&gt;EUconst_NA)</f>
        <v>0</v>
      </c>
      <c r="AD1910" s="1097"/>
      <c r="AE1910" s="352" t="str">
        <f>EUconst_CNTR_EF&amp;EUconst_Unit</f>
        <v>EF_Eenheid</v>
      </c>
      <c r="AF1910" s="367" t="str">
        <f>IF(AC1910=TRUE, IF(COUNTIF(MSPara_SourceStreamCategory,V1910)=0,"",INDEX(MSPara_CalcFactorsMatrix,MATCH(V1910,MSPara_SourceStreamCategory,0),MATCH(AE1910&amp;"_"&amp;2,MSPara_CalcFactors,0))),"")</f>
        <v/>
      </c>
      <c r="AG1910" s="368" t="str">
        <f>IF(AC1910=TRUE, IF(COUNTIF(MSPara_SourceStreamCategory,V1910)=0,"",INDEX(MSPara_CalcFactorsMatrix,MATCH(V1910,MSPara_SourceStreamCategory,0),MATCH(AE1910&amp;"_"&amp;1,MSPara_CalcFactors,0))),"")</f>
        <v/>
      </c>
      <c r="AH1910" s="369" t="str">
        <f>IF(AA1910="","",INDEX(AF1910:AG1910,3-AA1910))</f>
        <v/>
      </c>
      <c r="AI1910" s="370" t="str">
        <f>IF(AC1910=TRUE,IF(OR(AH1910="",AH1910=EUconst_NA),IF(K1898=EUconst_Fuel,EUconst_tCO2pTJ,EUconst_tCO2pt),AH1910),"")</f>
        <v/>
      </c>
      <c r="AJ1910" s="366" t="str">
        <f>IF(J1910="",AI1910,J1910)</f>
        <v/>
      </c>
      <c r="AK1910" s="371" t="b">
        <f>IF(K1898=EUconst_Fuel,J1910&lt;&gt;"",FALSE)</f>
        <v>0</v>
      </c>
      <c r="AL1910" s="1096"/>
      <c r="AM1910" s="352" t="str">
        <f>EUconst_CNTR_EF&amp;EUconst_Value</f>
        <v>EF_Waarde</v>
      </c>
      <c r="AN1910" s="372" t="str">
        <f>IF(AC1910=TRUE,IF(COUNTIF(MSPara_SourceStreamCategory,V1910)=0,"",INDEX(MSPara_CalcFactorsMatrix,MATCH(V1910,MSPara_SourceStreamCategory,0),MATCH(AM1910&amp;"_"&amp;2,MSPara_CalcFactors,0))),"")</f>
        <v/>
      </c>
      <c r="AO1910" s="373" t="str">
        <f>IF(AC1910=TRUE,IF(COUNTIF(MSPara_SourceStreamCategory,V1910)=0,"",INDEX(MSPara_CalcFactorsMatrix,MATCH(V1910,MSPara_SourceStreamCategory,0),MATCH(AM1910&amp;"_"&amp;1,MSPara_CalcFactors,0))),"")</f>
        <v/>
      </c>
      <c r="AP1910" s="366" t="b">
        <f>AND(AND(AH1910&lt;&gt;"",AJ1910&lt;&gt;""),AJ1910=AH1910)</f>
        <v>0</v>
      </c>
      <c r="AQ1910" s="374" t="str">
        <f>IF(AND(AA1910&lt;&gt;"",AP1910=TRUE),IF(OR(INDEX(AN1910:AO1910,3-AA1910)=EUconst_NA,INDEX(AN1910:AO1910,3-AA1910)=0),"",INDEX(AN1910:AO1910,3-AA1910)),"")</f>
        <v/>
      </c>
      <c r="AR1910" s="366">
        <f>IF(AC1910=TRUE,IF(COUNT(K1910:L1910)=0,0,IF(L1910="",K1910,L1910)),0)</f>
        <v>0</v>
      </c>
      <c r="AS1910" s="362" t="b">
        <f>AND(AC1910=TRUE,OR(AND(F1910&lt;&gt;"",NOT(ISNUMBER(AA1910))),L1910&lt;&gt;"",F1910="",AQ1910=""))</f>
        <v>0</v>
      </c>
      <c r="AT1910" s="362" t="b">
        <f t="shared" ref="AT1910:AT1916" si="478">AND(AC1910=TRUE,NOT(AS1910))</f>
        <v>0</v>
      </c>
      <c r="AU1910" s="1097"/>
      <c r="AV1910" s="375" t="b">
        <f t="shared" ref="AV1910:AV1916" si="479">AND(ISNUMBER(AA1910),AQ1910="")</f>
        <v>0</v>
      </c>
      <c r="AW1910" s="376" t="b">
        <f t="shared" ref="AW1910:AW1916" si="480">AND(ISNUMBER(AA1910),AQ1910&lt;&gt;AR1910)</f>
        <v>0</v>
      </c>
      <c r="AX1910" s="377" t="e">
        <f>OR(AND(AJ1908=EUconst_kNm3,AJ1910=EUconst_tCO2pt),AND(AJ1908=EUconst_t,AJ1910=EUconst_tCO2pkNm3))</f>
        <v>#N/A</v>
      </c>
      <c r="AY1910" s="362" t="b">
        <f t="shared" ref="AY1910:AY1916" si="481">AND(L1910&lt;&gt;"",Y1910=EUconst_NA)</f>
        <v>0</v>
      </c>
      <c r="AZ1910" s="1097"/>
      <c r="BA1910" s="1097"/>
      <c r="BB1910" s="378" t="s">
        <v>590</v>
      </c>
      <c r="BC1910" s="377" t="str">
        <f>IF(K1898=BC1908,AR1908*IF(AJ1910=EUconst_tCO2pTJ,(AR1911/1000),1)*AR1910*AR1912*AR1916,"")</f>
        <v/>
      </c>
      <c r="BD1910" s="357" t="str">
        <f>IF(K1898=BD1908,AR1908*AR1910*AR1913*AR1916,"")</f>
        <v/>
      </c>
      <c r="BE1910" s="356" t="str">
        <f>IF(K1898=BE1908,3.664*AR1908*AR1914*AR1916,"")</f>
        <v/>
      </c>
      <c r="BF1910" s="1097"/>
      <c r="BG1910" s="1097"/>
      <c r="BH1910" s="1097"/>
      <c r="BI1910" s="1097"/>
      <c r="BJ1910" s="1097"/>
      <c r="BK1910" s="1097"/>
      <c r="BL1910" s="1097"/>
      <c r="BM1910" s="1097"/>
      <c r="BN1910" s="1097"/>
      <c r="BO1910" s="1097"/>
      <c r="BP1910" s="1097"/>
      <c r="BQ1910" s="1097"/>
      <c r="BR1910" s="1097"/>
      <c r="BS1910" s="1097"/>
      <c r="BT1910" s="1097"/>
      <c r="BU1910" s="1097"/>
      <c r="BV1910" s="1097"/>
      <c r="BW1910" s="1097"/>
      <c r="BX1910" s="1097"/>
      <c r="BY1910" s="1097"/>
      <c r="BZ1910" s="362" t="b">
        <f>OR(BZ1908,Y1910=EUconst_NA)</f>
        <v>1</v>
      </c>
    </row>
    <row r="1911" spans="1:78" s="1066" customFormat="1" ht="12.75" customHeight="1" thickBot="1" x14ac:dyDescent="0.3">
      <c r="A1911" s="1055"/>
      <c r="B1911" s="928"/>
      <c r="C1911" s="484" t="s">
        <v>197</v>
      </c>
      <c r="D1911" s="346" t="str">
        <f>Translations!$B$636</f>
        <v>NCV:</v>
      </c>
      <c r="E1911" s="1105"/>
      <c r="F1911" s="379"/>
      <c r="G1911" s="1836" t="str">
        <f t="shared" si="476"/>
        <v/>
      </c>
      <c r="H1911" s="1837"/>
      <c r="I1911" s="696" t="str">
        <f>AJ1911</f>
        <v/>
      </c>
      <c r="J1911" s="910"/>
      <c r="K1911" s="380" t="str">
        <f t="shared" si="477"/>
        <v/>
      </c>
      <c r="L1911" s="877"/>
      <c r="M1911" s="473" t="str">
        <f>+IF(OR(N1911&lt;&gt;"",O1911&lt;&gt;""),"onvolledig!","")</f>
        <v/>
      </c>
      <c r="N1911" s="873" t="str">
        <f>IF(N1900="",IF(AND(E1899&lt;&gt;"",OR(F1911="",COUNT(K1911:L1911)=0),Y1911&lt;&gt;EUconst_NA,T1899&lt;&gt;TRUE),EUconst_ERR_Incomplete,IF(COUNTIF(AX1911:AZ1911,TRUE)&gt;0,"","")),"")</f>
        <v/>
      </c>
      <c r="O1911" s="874" t="str">
        <f>+IF(N1900="",IF(COUNT(K1911:L1911)=0,IF(K1898="Verbranding","onvolledig!",""),""),"")</f>
        <v/>
      </c>
      <c r="P1911" s="1101"/>
      <c r="Q1911" s="1101"/>
      <c r="R1911" s="1101"/>
      <c r="S1911" s="1097"/>
      <c r="T1911" s="381" t="str">
        <f>EUconst_CNTR_NCV&amp;E1899</f>
        <v>NCV_</v>
      </c>
      <c r="U1911" s="1107"/>
      <c r="V1911" s="382" t="str">
        <f t="shared" ref="V1911:V1916" si="482">V1910</f>
        <v/>
      </c>
      <c r="W1911" s="1097"/>
      <c r="X1911" s="1107"/>
      <c r="Y1911" s="383" t="str">
        <f>IF(OR(T1899=TRUE,E1899=""),"",IF(F1911=EUconst_NA,EUconst_NA,INDEX(EUwideConstants!$N:$N,MATCH(T1911,EUwideConstants!$Q:$Q,0))))</f>
        <v/>
      </c>
      <c r="Z1911" s="384" t="str">
        <f>IF(ISBLANK(F1911),"",IF(F1911=EUconst_NA,"",INDEX(EUwideConstants!$H:$M,MATCH(T1911,EUwideConstants!$Q:$Q,0),MATCH(F1911,CNTR_TierList,0))))</f>
        <v/>
      </c>
      <c r="AA1911" s="385" t="str">
        <f>IF(COUNTIF(EUconst_DefaultValues,Z1911)&gt;0,MATCH(Z1911,EUconst_DefaultValues,0),"")</f>
        <v/>
      </c>
      <c r="AB1911" s="1097"/>
      <c r="AC1911" s="386" t="b">
        <f>IF(K1898="Verbranding",AND(AC1908,Y1911&lt;&gt;""),FALSE)</f>
        <v>0</v>
      </c>
      <c r="AD1911" s="1097"/>
      <c r="AE1911" s="387" t="str">
        <f>EUconst_CNTR_NCV&amp;EUconst_Unit</f>
        <v>NCV_Eenheid</v>
      </c>
      <c r="AF1911" s="388" t="str">
        <f>IF(AC1911=TRUE, IF(COUNTIF(MSPara_SourceStreamCategory,V1911)=0,"",INDEX(MSPara_CalcFactorsMatrix,MATCH(V1911,MSPara_SourceStreamCategory,0),MATCH(AE1911&amp;"_"&amp;2,MSPara_CalcFactors,0))),"")</f>
        <v/>
      </c>
      <c r="AG1911" s="389" t="str">
        <f>IF(AC1911=TRUE, IF(COUNTIF(MSPara_SourceStreamCategory,V1911)=0,"",INDEX(MSPara_CalcFactorsMatrix,MATCH(V1911,MSPara_SourceStreamCategory,0),MATCH(AE1911&amp;"_"&amp;1,MSPara_CalcFactors,0))),"")</f>
        <v/>
      </c>
      <c r="AH1911" s="390" t="str">
        <f>IF(AA1911="","",INDEX(AF1911:AG1911,3-AA1911))</f>
        <v/>
      </c>
      <c r="AI1911" s="1115"/>
      <c r="AJ1911" s="386" t="str">
        <f>IF(AC1911=TRUE,IF(AJ1908="","",IF(AJ1908=EUconst_kNm3,EUconst_GJpkNm3,EUconst_GJpt)),"")</f>
        <v/>
      </c>
      <c r="AK1911" s="1116"/>
      <c r="AL1911" s="1096"/>
      <c r="AM1911" s="387" t="str">
        <f>EUconst_CNTR_NCV&amp;EUconst_Value</f>
        <v>NCV_Waarde</v>
      </c>
      <c r="AN1911" s="391" t="str">
        <f>IF(AC1911=TRUE,IF(COUNTIF(MSPara_SourceStreamCategory,V1911)=0,"",INDEX(MSPara_CalcFactorsMatrix,MATCH(V1911,MSPara_SourceStreamCategory,0),MATCH(AM1911&amp;"_"&amp;2,MSPara_CalcFactors,0))),"")</f>
        <v/>
      </c>
      <c r="AO1911" s="392" t="str">
        <f>IF(AC1911=TRUE,IF(COUNTIF(MSPara_SourceStreamCategory,V1911)=0,"",INDEX(MSPara_CalcFactorsMatrix,MATCH(V1911,MSPara_SourceStreamCategory,0),MATCH(AM1911&amp;"_"&amp;1,MSPara_CalcFactors,0))),"")</f>
        <v/>
      </c>
      <c r="AP1911" s="386" t="b">
        <f>AND(AND(AH1911&lt;&gt;"",AJ1911&lt;&gt;""),AJ1911=AH1911)</f>
        <v>0</v>
      </c>
      <c r="AQ1911" s="393" t="str">
        <f>IF(AND(AA1911&lt;&gt;"",AP1911=TRUE),IF(OR(INDEX(AN1911:AO1911,3-AA1911)=EUconst_NA,INDEX(AN1911:AO1911,3-AA1911)=0),"",INDEX(AN1911:AO1911,3-AA1911)),"")</f>
        <v/>
      </c>
      <c r="AR1911" s="386">
        <f>IF(AC1911=TRUE,IF(COUNT(K1911:L1911)=0,0,IF(L1911="",K1911,L1911)),0)</f>
        <v>0</v>
      </c>
      <c r="AS1911" s="382" t="b">
        <f>AND(AC1911=TRUE,OR(AND(F1911&lt;&gt;"",NOT(ISNUMBER(AA1911))),L1911&lt;&gt;"",F1911="",AQ1911=""))</f>
        <v>0</v>
      </c>
      <c r="AT1911" s="382" t="b">
        <f t="shared" si="478"/>
        <v>0</v>
      </c>
      <c r="AU1911" s="1097"/>
      <c r="AV1911" s="394" t="b">
        <f t="shared" si="479"/>
        <v>0</v>
      </c>
      <c r="AW1911" s="395" t="b">
        <f t="shared" si="480"/>
        <v>0</v>
      </c>
      <c r="AX1911" s="1097"/>
      <c r="AY1911" s="382" t="b">
        <f t="shared" si="481"/>
        <v>0</v>
      </c>
      <c r="AZ1911" s="1097"/>
      <c r="BA1911" s="1097"/>
      <c r="BB1911" s="378" t="s">
        <v>591</v>
      </c>
      <c r="BC1911" s="377" t="str">
        <f>IF(K1898=BC1908,AR1908*IF(AJ1910=EUconst_tCO2pTJ,(AR1911/1000),1)*AR1910*AR1912*AR1915,"")</f>
        <v/>
      </c>
      <c r="BD1911" s="357" t="str">
        <f>IF(K1898=BD1908,AR1908*AR1910*AR1913*AR1915,"")</f>
        <v/>
      </c>
      <c r="BE1911" s="356" t="str">
        <f>IF(K1898=BE1908,3.664*AR1908*AR1914*AR1915,"")</f>
        <v/>
      </c>
      <c r="BF1911" s="1097"/>
      <c r="BG1911" s="1097"/>
      <c r="BH1911" s="1097"/>
      <c r="BI1911" s="1097"/>
      <c r="BJ1911" s="1097"/>
      <c r="BK1911" s="1097"/>
      <c r="BL1911" s="1097"/>
      <c r="BM1911" s="1097"/>
      <c r="BN1911" s="1097"/>
      <c r="BO1911" s="1097"/>
      <c r="BP1911" s="1097"/>
      <c r="BQ1911" s="1097"/>
      <c r="BR1911" s="1097"/>
      <c r="BS1911" s="1097"/>
      <c r="BT1911" s="1097"/>
      <c r="BU1911" s="1097"/>
      <c r="BV1911" s="1097"/>
      <c r="BW1911" s="1097"/>
      <c r="BX1911" s="1097"/>
      <c r="BY1911" s="1097"/>
      <c r="BZ1911" s="382" t="b">
        <f>OR(BZ1908,Y1911=EUconst_NA)</f>
        <v>1</v>
      </c>
    </row>
    <row r="1912" spans="1:78" s="1066" customFormat="1" ht="12.75" customHeight="1" thickBot="1" x14ac:dyDescent="0.3">
      <c r="A1912" s="1055"/>
      <c r="B1912" s="928"/>
      <c r="C1912" s="484" t="s">
        <v>198</v>
      </c>
      <c r="D1912" s="346" t="str">
        <f>Translations!$B$638</f>
        <v>OxF:</v>
      </c>
      <c r="E1912" s="1105"/>
      <c r="F1912" s="379"/>
      <c r="G1912" s="1836" t="str">
        <f t="shared" si="476"/>
        <v/>
      </c>
      <c r="H1912" s="1837"/>
      <c r="I1912" s="697" t="str">
        <f>IF(OR(AC1912=FALSE,Y1912=EUconst_NA),"","-")</f>
        <v/>
      </c>
      <c r="J1912" s="911"/>
      <c r="K1912" s="396" t="str">
        <f t="shared" si="477"/>
        <v/>
      </c>
      <c r="L1912" s="471"/>
      <c r="M1912" s="473" t="str">
        <f>IF(N1900="",IF(AND(E1899&lt;&gt;"",OR(F1912="",COUNT(K1912:L1912)=0),Y1912&lt;&gt;EUconst_NA,T1899&lt;&gt;TRUE),EUconst_ERR_Incomplete,IF(COUNTIF(AX1912:AZ1912,TRUE)&gt;0,EUconst_ERR_Inconsistent,"")),"")</f>
        <v/>
      </c>
      <c r="O1912" s="1056"/>
      <c r="P1912" s="1101"/>
      <c r="Q1912" s="1101"/>
      <c r="R1912" s="1101"/>
      <c r="S1912" s="1097"/>
      <c r="T1912" s="381" t="str">
        <f>EUconst_CNTR_OxidationFactor&amp;E1899</f>
        <v>OxF_</v>
      </c>
      <c r="U1912" s="1107"/>
      <c r="V1912" s="382" t="str">
        <f t="shared" si="482"/>
        <v/>
      </c>
      <c r="W1912" s="1097"/>
      <c r="X1912" s="1107"/>
      <c r="Y1912" s="383" t="str">
        <f>IF(OR(T1899=TRUE,E1899=""),"",INDEX(EUwideConstants!$N:$N,MATCH(T1912,EUwideConstants!$Q:$Q,0)))</f>
        <v/>
      </c>
      <c r="Z1912" s="384" t="str">
        <f>IF(ISBLANK(F1912),"",IF(F1912=EUconst_NA,"",INDEX(EUwideConstants!$H:$M,MATCH(T1912,EUwideConstants!$Q:$Q,0),MATCH(F1912,CNTR_TierList,0))))</f>
        <v/>
      </c>
      <c r="AA1912" s="365" t="str">
        <f>IF(F1912=1,1,"")</f>
        <v/>
      </c>
      <c r="AB1912" s="1097"/>
      <c r="AC1912" s="386" t="b">
        <f>AND(AC1908,Y1912&lt;&gt;EUconst_NA)</f>
        <v>0</v>
      </c>
      <c r="AD1912" s="1097"/>
      <c r="AE1912" s="1117"/>
      <c r="AG1912" s="1118"/>
      <c r="AH1912" s="1115"/>
      <c r="AI1912" s="1119"/>
      <c r="AJ1912" s="1115"/>
      <c r="AK1912" s="1120"/>
      <c r="AL1912" s="1096"/>
      <c r="AM1912" s="387" t="str">
        <f>EUconst_CNTR_OxidationFactor&amp;EUconst_Value</f>
        <v>OxF_Waarde</v>
      </c>
      <c r="AN1912" s="1121"/>
      <c r="AO1912" s="1113">
        <v>1</v>
      </c>
      <c r="AP1912" s="1115"/>
      <c r="AQ1912" s="397" t="str">
        <f>IF(AA1912="","",AO1912)</f>
        <v/>
      </c>
      <c r="AR1912" s="386">
        <f>IF(AC1912=TRUE,IF(COUNT(K1912:L1912)=0,0,IF(L1912="",K1912,L1912)),1)</f>
        <v>1</v>
      </c>
      <c r="AS1912" s="382" t="b">
        <f>AND(AC1912=TRUE,OR(ISNUMBER(L1912),NOT(ISNUMBER(AA1912))))</f>
        <v>0</v>
      </c>
      <c r="AT1912" s="382" t="b">
        <f t="shared" si="478"/>
        <v>0</v>
      </c>
      <c r="AU1912" s="1097"/>
      <c r="AV1912" s="394" t="b">
        <f t="shared" si="479"/>
        <v>0</v>
      </c>
      <c r="AW1912" s="395" t="b">
        <f t="shared" si="480"/>
        <v>0</v>
      </c>
      <c r="AX1912" s="1097"/>
      <c r="AY1912" s="411" t="b">
        <f t="shared" si="481"/>
        <v>0</v>
      </c>
      <c r="AZ1912" s="362" t="b">
        <f>AR1912&gt;100%</f>
        <v>0</v>
      </c>
      <c r="BA1912" s="1097"/>
      <c r="BB1912" s="378" t="s">
        <v>289</v>
      </c>
      <c r="BC1912" s="377" t="str">
        <f>IF(K1898=BC1908,AR1908*IF(AJ1910=EUconst_tCO2pTJ,(AR1911/1000),1)*AR1910*AR1912*(1-AR1915),"")</f>
        <v/>
      </c>
      <c r="BD1912" s="357" t="str">
        <f>IF(K1898=BD1908,AR1908*AR1910*AR1913*(1-AR1915),"")</f>
        <v/>
      </c>
      <c r="BE1912" s="356" t="str">
        <f>IF(K1898=BE1908,3.664*AR1908*AR1914*(1-AR1915),"")</f>
        <v/>
      </c>
      <c r="BF1912" s="1097"/>
      <c r="BG1912" s="1097"/>
      <c r="BH1912" s="1097"/>
      <c r="BI1912" s="1097"/>
      <c r="BJ1912" s="1097"/>
      <c r="BK1912" s="1097"/>
      <c r="BL1912" s="1097"/>
      <c r="BM1912" s="1097"/>
      <c r="BN1912" s="1097"/>
      <c r="BO1912" s="1097"/>
      <c r="BP1912" s="1097"/>
      <c r="BQ1912" s="1097"/>
      <c r="BR1912" s="1097"/>
      <c r="BS1912" s="1097"/>
      <c r="BT1912" s="1097"/>
      <c r="BU1912" s="1097"/>
      <c r="BV1912" s="1097"/>
      <c r="BW1912" s="1097"/>
      <c r="BX1912" s="1097"/>
      <c r="BY1912" s="1097"/>
      <c r="BZ1912" s="382" t="b">
        <f>OR(BZ1908,Y1912=EUconst_NA)</f>
        <v>1</v>
      </c>
    </row>
    <row r="1913" spans="1:78" s="1066" customFormat="1" ht="12.75" customHeight="1" thickBot="1" x14ac:dyDescent="0.3">
      <c r="A1913" s="1055"/>
      <c r="B1913" s="928"/>
      <c r="C1913" s="484" t="s">
        <v>199</v>
      </c>
      <c r="D1913" s="346" t="str">
        <f>Translations!$B$639</f>
        <v>ConvF:</v>
      </c>
      <c r="E1913" s="1105"/>
      <c r="F1913" s="379"/>
      <c r="G1913" s="1836" t="str">
        <f t="shared" si="476"/>
        <v/>
      </c>
      <c r="H1913" s="1837"/>
      <c r="I1913" s="697" t="str">
        <f>IF(OR(AC1913=FALSE,Y1913=EUconst_NA),"","-")</f>
        <v/>
      </c>
      <c r="J1913" s="911"/>
      <c r="K1913" s="396" t="str">
        <f t="shared" si="477"/>
        <v/>
      </c>
      <c r="L1913" s="471"/>
      <c r="M1913" s="473" t="str">
        <f>IF(N1900="",IF(AND(E1899&lt;&gt;"",OR(F1913="",COUNT(K1913:L1913)=0),Y1913&lt;&gt;EUconst_NA,T1899&lt;&gt;TRUE),EUconst_ERR_Incomplete,IF(COUNTIF(AX1913:AZ1913,TRUE)&gt;0,EUconst_ERR_Inconsistent,"")),"")</f>
        <v/>
      </c>
      <c r="O1913" s="1056"/>
      <c r="P1913" s="1101"/>
      <c r="Q1913" s="1101"/>
      <c r="R1913" s="1101"/>
      <c r="S1913" s="1097"/>
      <c r="T1913" s="381" t="str">
        <f>EUconst_CNTR_ConversionFactor&amp;E1899</f>
        <v>ConvF_</v>
      </c>
      <c r="U1913" s="1107"/>
      <c r="V1913" s="382" t="str">
        <f t="shared" si="482"/>
        <v/>
      </c>
      <c r="W1913" s="1097"/>
      <c r="X1913" s="1107"/>
      <c r="Y1913" s="383" t="str">
        <f>IF(OR(T1899=TRUE,E1899=""),"",INDEX(EUwideConstants!$N:$N,MATCH(T1913,EUwideConstants!$Q:$Q,0)))</f>
        <v/>
      </c>
      <c r="Z1913" s="384" t="str">
        <f>IF(ISBLANK(F1913),"",IF(F1913=EUconst_NA,"",INDEX(EUwideConstants!$H:$M,MATCH(T1913,EUwideConstants!$Q:$Q,0),MATCH(F1913,CNTR_TierList,0))))</f>
        <v/>
      </c>
      <c r="AA1913" s="402" t="str">
        <f>IF(F1913=1,1,"")</f>
        <v/>
      </c>
      <c r="AB1913" s="1097"/>
      <c r="AC1913" s="386" t="b">
        <f>AND(AC1908,Y1913&lt;&gt;EUconst_NA)</f>
        <v>0</v>
      </c>
      <c r="AD1913" s="1097"/>
      <c r="AE1913" s="1117"/>
      <c r="AG1913" s="1118"/>
      <c r="AH1913" s="1123"/>
      <c r="AI1913" s="1119"/>
      <c r="AJ1913" s="1123"/>
      <c r="AK1913" s="1120"/>
      <c r="AL1913" s="1096"/>
      <c r="AM1913" s="387" t="str">
        <f>EUconst_CNTR_ConversionFactor&amp;EUconst_Value</f>
        <v>ConvF_Waarde</v>
      </c>
      <c r="AN1913" s="1124"/>
      <c r="AO1913" s="1122">
        <v>1</v>
      </c>
      <c r="AP1913" s="1123"/>
      <c r="AQ1913" s="403" t="str">
        <f>IF(AA1913="","",AO1913)</f>
        <v/>
      </c>
      <c r="AR1913" s="386">
        <f>IF(AC1913=TRUE,IF(COUNT(K1913:L1913)=0,0,IF(L1913="",K1913,L1913)),1)</f>
        <v>1</v>
      </c>
      <c r="AS1913" s="382" t="b">
        <f>AND(AC1913=TRUE,OR(ISNUMBER(L1913),NOT(ISNUMBER(AA1913))))</f>
        <v>0</v>
      </c>
      <c r="AT1913" s="382" t="b">
        <f t="shared" si="478"/>
        <v>0</v>
      </c>
      <c r="AU1913" s="1097"/>
      <c r="AV1913" s="394" t="b">
        <f t="shared" si="479"/>
        <v>0</v>
      </c>
      <c r="AW1913" s="395" t="b">
        <f t="shared" si="480"/>
        <v>0</v>
      </c>
      <c r="AX1913" s="1097"/>
      <c r="AY1913" s="411" t="b">
        <f t="shared" si="481"/>
        <v>0</v>
      </c>
      <c r="AZ1913" s="400" t="b">
        <f>AR1913&gt;100%</f>
        <v>0</v>
      </c>
      <c r="BA1913" s="1097"/>
      <c r="BB1913" s="398" t="s">
        <v>478</v>
      </c>
      <c r="BC1913" s="399">
        <f>AR1908*AR1911/1000*(1-AR1915)</f>
        <v>0</v>
      </c>
      <c r="BD1913" s="400">
        <f>BC1913</f>
        <v>0</v>
      </c>
      <c r="BE1913" s="401">
        <f>BC1913</f>
        <v>0</v>
      </c>
      <c r="BF1913" s="1097"/>
      <c r="BG1913" s="1097"/>
      <c r="BH1913" s="1097"/>
      <c r="BI1913" s="1097"/>
      <c r="BJ1913" s="1097"/>
      <c r="BK1913" s="1097"/>
      <c r="BL1913" s="1097"/>
      <c r="BM1913" s="1097"/>
      <c r="BN1913" s="1097"/>
      <c r="BO1913" s="1097"/>
      <c r="BP1913" s="1097"/>
      <c r="BQ1913" s="1097"/>
      <c r="BR1913" s="1097"/>
      <c r="BS1913" s="1097"/>
      <c r="BT1913" s="1097"/>
      <c r="BU1913" s="1097"/>
      <c r="BV1913" s="1097"/>
      <c r="BW1913" s="1097"/>
      <c r="BX1913" s="1097"/>
      <c r="BY1913" s="1097"/>
      <c r="BZ1913" s="382" t="b">
        <f>OR(BZ1908,Y1913=EUconst_NA)</f>
        <v>1</v>
      </c>
    </row>
    <row r="1914" spans="1:78" s="1066" customFormat="1" ht="12.75" customHeight="1" thickBot="1" x14ac:dyDescent="0.3">
      <c r="A1914" s="1055"/>
      <c r="B1914" s="928"/>
      <c r="C1914" s="484" t="s">
        <v>329</v>
      </c>
      <c r="D1914" s="346" t="str">
        <f>Translations!$B$640</f>
        <v>C-gehalte:</v>
      </c>
      <c r="E1914" s="1105"/>
      <c r="F1914" s="379"/>
      <c r="G1914" s="1836" t="str">
        <f t="shared" si="476"/>
        <v/>
      </c>
      <c r="H1914" s="1837"/>
      <c r="I1914" s="697" t="str">
        <f>AJ1914</f>
        <v/>
      </c>
      <c r="J1914" s="912"/>
      <c r="K1914" s="404" t="str">
        <f t="shared" si="477"/>
        <v/>
      </c>
      <c r="L1914" s="405"/>
      <c r="M1914" s="473" t="str">
        <f>IF(N1900="",IF(AND(E1899&lt;&gt;"",OR(F1914="",COUNT(K1914:L1914)=0),Y1914&lt;&gt;EUconst_NA,T1899&lt;&gt;TRUE),EUconst_ERR_Incomplete,IF(COUNTIF(AX1914:AZ1914,TRUE)&gt;0,EUconst_ERR_Inconsistent,"")),"")</f>
        <v/>
      </c>
      <c r="O1914" s="1056"/>
      <c r="P1914" s="1101"/>
      <c r="Q1914" s="1101"/>
      <c r="R1914" s="1101"/>
      <c r="S1914" s="1097"/>
      <c r="T1914" s="381" t="str">
        <f>EUconst_CNTR_CarbonContent&amp;E1899</f>
        <v>CarbC_</v>
      </c>
      <c r="U1914" s="1107"/>
      <c r="V1914" s="382" t="str">
        <f t="shared" si="482"/>
        <v/>
      </c>
      <c r="W1914" s="1097"/>
      <c r="X1914" s="1107"/>
      <c r="Y1914" s="383" t="str">
        <f>IF(OR(T1899=TRUE,E1899=""),"",INDEX(EUwideConstants!$N:$N,MATCH(T1914,EUwideConstants!$Q:$Q,0)))</f>
        <v/>
      </c>
      <c r="Z1914" s="384" t="str">
        <f>IF(ISBLANK(F1914),"",IF(F1914=EUconst_NA,"",INDEX(EUwideConstants!$H:$M,MATCH(T1914,EUwideConstants!$Q:$Q,0),MATCH(F1914,CNTR_TierList,0))))</f>
        <v/>
      </c>
      <c r="AA1914" s="406" t="str">
        <f>IF(COUNTIF(EUconst_DefaultValues,Z1914)&gt;0,MATCH(Z1914,EUconst_DefaultValues,0),"")</f>
        <v/>
      </c>
      <c r="AB1914" s="1097"/>
      <c r="AC1914" s="386" t="b">
        <f>AND(AC1908,Y1914&lt;&gt;EUconst_NA)</f>
        <v>0</v>
      </c>
      <c r="AD1914" s="1097"/>
      <c r="AE1914" s="387" t="str">
        <f>EUconst_CNTR_CarbonContent&amp;EUconst_Unit</f>
        <v>CarbC_Eenheid</v>
      </c>
      <c r="AF1914" s="388" t="str">
        <f>IF(AC1914=TRUE, IF(COUNTIF(MSPara_SourceStreamCategory,V1914)=0,"",INDEX(MSPara_CalcFactorsMatrix,MATCH(V1914,MSPara_SourceStreamCategory,0),MATCH(AE1914&amp;"_"&amp;2,MSPara_CalcFactors,0))),"")</f>
        <v/>
      </c>
      <c r="AG1914" s="389" t="str">
        <f>IF(AC1914=TRUE, IF(COUNTIF(MSPara_SourceStreamCategory,V1914)=0,"",INDEX(MSPara_CalcFactorsMatrix,MATCH(V1914,MSPara_SourceStreamCategory,0),MATCH(AE1914&amp;"_"&amp;1,MSPara_CalcFactors,0))),"")</f>
        <v/>
      </c>
      <c r="AH1914" s="407" t="str">
        <f>IF(AA1914="","",INDEX(AF1914:AG1914,3-AA1914))</f>
        <v/>
      </c>
      <c r="AI1914" s="1119"/>
      <c r="AJ1914" s="408" t="str">
        <f>IF(AC1914=TRUE,IF(AJ1908="","",IF(AJ1908=EUconst_kNm3,EUconst_tCpkNm3,EUconst_tCpt)),"")</f>
        <v/>
      </c>
      <c r="AK1914" s="1120"/>
      <c r="AL1914" s="1096"/>
      <c r="AM1914" s="387" t="str">
        <f>EUconst_CNTR_CarbonContent&amp;EUconst_Value</f>
        <v>CarbC_Waarde</v>
      </c>
      <c r="AN1914" s="391" t="str">
        <f>IF(AC1914=TRUE,IF(COUNTIF(MSPara_SourceStreamCategory,V1914)=0,"",INDEX(MSPara_CalcFactorsMatrix,MATCH(V1914,MSPara_SourceStreamCategory,0),MATCH(AM1914&amp;"_"&amp;2,MSPara_CalcFactors,0))),"")</f>
        <v/>
      </c>
      <c r="AO1914" s="409" t="str">
        <f>IF(AC1914=TRUE,IF(COUNTIF(MSPara_SourceStreamCategory,V1914)=0,"",INDEX(MSPara_CalcFactorsMatrix,MATCH(V1914,MSPara_SourceStreamCategory,0),MATCH(AM1914&amp;"_"&amp;1,MSPara_CalcFactors,0))),"")</f>
        <v/>
      </c>
      <c r="AP1914" s="386" t="b">
        <f>AND(AND(AH1914&lt;&gt;"",AJ1914&lt;&gt;""),AJ1914=AH1914)</f>
        <v>0</v>
      </c>
      <c r="AQ1914" s="410" t="str">
        <f>IF(AND(AA1914&lt;&gt;"",AP1914=TRUE),IF(OR(INDEX(AN1914:AO1914,3-AA1914)=EUconst_NA,INDEX(AN1914:AO1914,3-AA1914)=0),"",INDEX(AN1914:AO1914,3-AA1914)),"")</f>
        <v/>
      </c>
      <c r="AR1914" s="386">
        <f>IF(AC1914=TRUE,IF(COUNT(K1914:L1914)=0,0,IF(L1914="",K1914,L1914)),0)</f>
        <v>0</v>
      </c>
      <c r="AS1914" s="382" t="b">
        <f>AND(AC1914=TRUE,OR(AND(F1914&lt;&gt;"",NOT(ISNUMBER(AA1914))),L1914&lt;&gt;"",F1914="",AQ1914=""))</f>
        <v>0</v>
      </c>
      <c r="AT1914" s="382" t="b">
        <f t="shared" si="478"/>
        <v>0</v>
      </c>
      <c r="AU1914" s="1097"/>
      <c r="AV1914" s="394" t="b">
        <f t="shared" si="479"/>
        <v>0</v>
      </c>
      <c r="AW1914" s="395" t="b">
        <f t="shared" si="480"/>
        <v>0</v>
      </c>
      <c r="AX1914" s="377" t="e">
        <f>OR(AND(AJ1908=EUconst_kNm3,AJ1914=EUconst_tCpt),AND(AJ1908=EUconst_t,AJ1914=EUconst_tCpkNm3))</f>
        <v>#N/A</v>
      </c>
      <c r="AY1914" s="382" t="b">
        <f t="shared" si="481"/>
        <v>0</v>
      </c>
      <c r="AZ1914" s="1097"/>
      <c r="BA1914" s="1097"/>
      <c r="BB1914" s="398" t="s">
        <v>479</v>
      </c>
      <c r="BC1914" s="399">
        <f>AR1908*AR1911/1000*AR1915</f>
        <v>0</v>
      </c>
      <c r="BD1914" s="400">
        <f>BC1914</f>
        <v>0</v>
      </c>
      <c r="BE1914" s="401">
        <f>BC1914</f>
        <v>0</v>
      </c>
      <c r="BF1914" s="1097"/>
      <c r="BG1914" s="1097"/>
      <c r="BH1914" s="1097"/>
      <c r="BI1914" s="1097"/>
      <c r="BJ1914" s="1097"/>
      <c r="BK1914" s="1097"/>
      <c r="BL1914" s="1097"/>
      <c r="BM1914" s="1097"/>
      <c r="BN1914" s="1097"/>
      <c r="BO1914" s="1097"/>
      <c r="BP1914" s="1097"/>
      <c r="BQ1914" s="1097"/>
      <c r="BR1914" s="1097"/>
      <c r="BS1914" s="1097"/>
      <c r="BT1914" s="1097"/>
      <c r="BU1914" s="1097"/>
      <c r="BV1914" s="1097"/>
      <c r="BW1914" s="1097"/>
      <c r="BX1914" s="1097"/>
      <c r="BY1914" s="1097"/>
      <c r="BZ1914" s="382" t="b">
        <f>OR(BZ1908,Y1914=EUconst_NA)</f>
        <v>1</v>
      </c>
    </row>
    <row r="1915" spans="1:78" s="1066" customFormat="1" ht="12.75" customHeight="1" x14ac:dyDescent="0.25">
      <c r="A1915" s="1055"/>
      <c r="B1915" s="928"/>
      <c r="C1915" s="481" t="s">
        <v>330</v>
      </c>
      <c r="D1915" s="346" t="str">
        <f>Translations!$B$641</f>
        <v>BioF:</v>
      </c>
      <c r="E1915" s="1105"/>
      <c r="F1915" s="379"/>
      <c r="G1915" s="1836" t="str">
        <f t="shared" si="476"/>
        <v/>
      </c>
      <c r="H1915" s="1837"/>
      <c r="I1915" s="697" t="str">
        <f>IF(OR(AC1915=FALSE,Y1915=EUconst_NA),"","-")</f>
        <v/>
      </c>
      <c r="J1915" s="911"/>
      <c r="K1915" s="396" t="str">
        <f t="shared" si="477"/>
        <v/>
      </c>
      <c r="L1915" s="471"/>
      <c r="M1915" s="473" t="str">
        <f>IF(N1900="",IF(AND(E1899&lt;&gt;"",OR(F1915="",COUNT(K1915:L1915)=0),Y1915&lt;&gt;EUconst_NA,T1899&lt;&gt;TRUE),EUconst_ERR_Incomplete,IF(COUNTIF(AX1915:AZ1915,TRUE)&gt;0,EUconst_ERR_Inconsistent,"")),"")</f>
        <v/>
      </c>
      <c r="O1915" s="1056"/>
      <c r="P1915" s="1106"/>
      <c r="Q1915" s="1106"/>
      <c r="R1915" s="1106"/>
      <c r="S1915" s="1097"/>
      <c r="T1915" s="381" t="str">
        <f>EUconst_CNTR_BiomassContent&amp;E1899</f>
        <v>BioC_</v>
      </c>
      <c r="U1915" s="1107"/>
      <c r="V1915" s="411" t="str">
        <f t="shared" si="482"/>
        <v/>
      </c>
      <c r="W1915" s="362" t="str">
        <f>IF(COUNTIF(MSPara_SourceStreamCategory,V1915)=0,"",INDEX(MSPara_IsFossil,MATCH(V1915,MSPara_SourceStreamCategory,0)))</f>
        <v/>
      </c>
      <c r="X1915" s="1107"/>
      <c r="Y1915" s="383" t="str">
        <f>IF(OR(T1899=TRUE,E1899=""),"",IF(OR(W1915=TRUE,F1915=EUconst_NA),EUconst_NA,INDEX(EUwideConstants!$N:$N,MATCH(T1915,EUwideConstants!$Q:$Q,0))))</f>
        <v/>
      </c>
      <c r="Z1915" s="384" t="str">
        <f>IF(ISBLANK(F1915),"",IF(F1915=EUconst_NA,"",INDEX(EUwideConstants!$H:$M,MATCH(T1915,EUwideConstants!$Q:$Q,0),MATCH(F1915,CNTR_TierList,0))))</f>
        <v/>
      </c>
      <c r="AA1915" s="412" t="str">
        <f>IF(F1915=1,1,"")</f>
        <v/>
      </c>
      <c r="AB1915" s="1097"/>
      <c r="AC1915" s="386" t="b">
        <f>AND(AC1908,Y1915&lt;&gt;EUconst_NA)</f>
        <v>0</v>
      </c>
      <c r="AD1915" s="1097"/>
      <c r="AE1915" s="1117"/>
      <c r="AG1915" s="1118"/>
      <c r="AH1915" s="1115"/>
      <c r="AI1915" s="1119"/>
      <c r="AJ1915" s="1115"/>
      <c r="AK1915" s="1120"/>
      <c r="AL1915" s="1096"/>
      <c r="AM1915" s="387" t="str">
        <f>EUconst_CNTR_BiomassContent&amp;EUconst_Value</f>
        <v>BioC_Waarde</v>
      </c>
      <c r="AO1915" s="413" t="str">
        <f>IF(AC1915=TRUE,IF(COUNTIF(MSPara_SourceStreamCategory,V1915)=0,"",INDEX(MSPara_CalcFactorsMatrix,MATCH(V1915,MSPara_SourceStreamCategory,0),MATCH(AM1915&amp;"_"&amp;2,MSPara_CalcFactors,0))),"")</f>
        <v/>
      </c>
      <c r="AP1915" s="1115"/>
      <c r="AQ1915" s="397" t="str">
        <f>IF(OR(AA1915="",AO1915=EUconst_NA),"",AO1915)</f>
        <v/>
      </c>
      <c r="AR1915" s="386">
        <f>IF(AC1915=TRUE,IF(COUNT(K1915:L1915)=0,0,IF(L1915="",K1915,L1915)),0)</f>
        <v>0</v>
      </c>
      <c r="AS1915" s="382" t="b">
        <f>AND(AC1915=TRUE,OR(AND(F1915&lt;&gt;"",NOT(ISNUMBER(AA1915))),L1915&lt;&gt;"",F1915="",AQ1915=""))</f>
        <v>0</v>
      </c>
      <c r="AT1915" s="382" t="b">
        <f t="shared" si="478"/>
        <v>0</v>
      </c>
      <c r="AU1915" s="1097"/>
      <c r="AV1915" s="394" t="b">
        <f t="shared" si="479"/>
        <v>0</v>
      </c>
      <c r="AW1915" s="395" t="b">
        <f t="shared" si="480"/>
        <v>0</v>
      </c>
      <c r="AX1915" s="1097"/>
      <c r="AY1915" s="411" t="b">
        <f t="shared" si="481"/>
        <v>0</v>
      </c>
      <c r="AZ1915" s="362" t="b">
        <f>OR(AR1915&gt;100%,(AR1915+AR1916)&gt;100%)</f>
        <v>0</v>
      </c>
      <c r="BA1915" s="1097"/>
      <c r="BB1915" s="1097"/>
      <c r="BC1915" s="1097"/>
      <c r="BD1915" s="1097"/>
      <c r="BE1915" s="1097"/>
      <c r="BF1915" s="1097"/>
      <c r="BG1915" s="1097"/>
      <c r="BH1915" s="1097"/>
      <c r="BI1915" s="1097"/>
      <c r="BJ1915" s="1097"/>
      <c r="BK1915" s="1097"/>
      <c r="BL1915" s="1097"/>
      <c r="BM1915" s="1097"/>
      <c r="BN1915" s="1097"/>
      <c r="BO1915" s="1097"/>
      <c r="BP1915" s="1097"/>
      <c r="BQ1915" s="1097"/>
      <c r="BR1915" s="1097"/>
      <c r="BS1915" s="1097"/>
      <c r="BT1915" s="1097"/>
      <c r="BU1915" s="1097"/>
      <c r="BV1915" s="1097"/>
      <c r="BW1915" s="1097"/>
      <c r="BX1915" s="1097"/>
      <c r="BY1915" s="1097"/>
      <c r="BZ1915" s="382" t="b">
        <f>OR(BZ1908,Y1915=EUconst_NA)</f>
        <v>1</v>
      </c>
    </row>
    <row r="1916" spans="1:78" s="1066" customFormat="1" ht="12.75" customHeight="1" thickBot="1" x14ac:dyDescent="0.3">
      <c r="A1916" s="1055"/>
      <c r="B1916" s="928"/>
      <c r="C1916" s="481" t="s">
        <v>453</v>
      </c>
      <c r="D1916" s="346" t="str">
        <f>Translations!$B$647</f>
        <v>niet-duurz. BioF:</v>
      </c>
      <c r="E1916" s="1105"/>
      <c r="F1916" s="414"/>
      <c r="G1916" s="1836" t="str">
        <f t="shared" si="476"/>
        <v/>
      </c>
      <c r="H1916" s="1837"/>
      <c r="I1916" s="698" t="str">
        <f>IF(OR(AC1916=FALSE,Y1916=EUconst_NA),"","-")</f>
        <v/>
      </c>
      <c r="J1916" s="911"/>
      <c r="K1916" s="415" t="str">
        <f t="shared" si="477"/>
        <v/>
      </c>
      <c r="L1916" s="686"/>
      <c r="M1916" s="473" t="str">
        <f>IF(N1900="",IF(AND(E1899&lt;&gt;"",OR(F1916="",COUNT(K1916:L1916)=0),Y1916&lt;&gt;EUconst_NA,T1899&lt;&gt;TRUE),EUconst_ERR_Incomplete,IF(COUNTIF(AX1916:AZ1916,TRUE)&gt;0,EUconst_ERR_Inconsistent,"")),"")</f>
        <v/>
      </c>
      <c r="O1916" s="1056"/>
      <c r="P1916" s="1106"/>
      <c r="Q1916" s="1106"/>
      <c r="R1916" s="1106"/>
      <c r="S1916" s="1097"/>
      <c r="T1916" s="416" t="str">
        <f>EUconst_CNTR_BiomassContent&amp;E1899</f>
        <v>BioC_</v>
      </c>
      <c r="U1916" s="1107"/>
      <c r="V1916" s="399" t="str">
        <f t="shared" si="482"/>
        <v/>
      </c>
      <c r="W1916" s="400" t="str">
        <f>IF(COUNTIF(MSPara_SourceStreamCategory,V1916)=0,"",INDEX(MSPara_IsFossil,MATCH(V1916,MSPara_SourceStreamCategory,0)))</f>
        <v/>
      </c>
      <c r="X1916" s="1107"/>
      <c r="Y1916" s="417" t="str">
        <f>IF(OR(T1899=TRUE,E1899=""),"",IF(OR(W1916=TRUE,F1916=EUconst_NA),EUconst_NA,INDEX(EUwideConstants!$N:$N,MATCH(T1916,EUwideConstants!$Q:$Q,0))))</f>
        <v/>
      </c>
      <c r="Z1916" s="418" t="str">
        <f>IF(ISBLANK(F1916),"",IF(F1916=EUconst_NA,"",INDEX(EUwideConstants!$H:$M,MATCH(T1916,EUwideConstants!$Q:$Q,0),MATCH(F1916,CNTR_TierList,0))))</f>
        <v/>
      </c>
      <c r="AA1916" s="419" t="str">
        <f>IF(F1916=1,1,"")</f>
        <v/>
      </c>
      <c r="AB1916" s="1097"/>
      <c r="AC1916" s="420" t="b">
        <f>AND(AC1908,Y1916&lt;&gt;EUconst_NA)</f>
        <v>0</v>
      </c>
      <c r="AD1916" s="1097"/>
      <c r="AE1916" s="1125"/>
      <c r="AF1916" s="1126"/>
      <c r="AG1916" s="1127"/>
      <c r="AH1916" s="1128"/>
      <c r="AI1916" s="1128"/>
      <c r="AJ1916" s="1128"/>
      <c r="AK1916" s="1129"/>
      <c r="AL1916" s="1096"/>
      <c r="AM1916" s="421" t="str">
        <f>EUconst_CNTR_BiomassContent&amp;EUconst_Value</f>
        <v>BioC_Waarde</v>
      </c>
      <c r="AN1916" s="1126"/>
      <c r="AO1916" s="422" t="str">
        <f>IF(AC1916=TRUE,IF(COUNTIF(MSPara_SourceStreamCategory,V1916)=0,"",INDEX(MSPara_CalcFactorsMatrix,MATCH(V1916,MSPara_SourceStreamCategory,0),MATCH(AM1916&amp;"_"&amp;2,MSPara_CalcFactors,0))),"")</f>
        <v/>
      </c>
      <c r="AP1916" s="1128"/>
      <c r="AQ1916" s="423" t="str">
        <f>IF(OR(AA1916="",AO1916=EUconst_NA),"",AO1916)</f>
        <v/>
      </c>
      <c r="AR1916" s="420">
        <f>IF(AC1916=TRUE,IF(COUNT(K1916:L1916)=0,0,IF(L1916="",K1916,L1916)),0)</f>
        <v>0</v>
      </c>
      <c r="AS1916" s="424" t="b">
        <f>AND(AC1916=TRUE,OR(AND(F1916&lt;&gt;"",NOT(ISNUMBER(AA1916))),L1916&lt;&gt;"",F1916="",AQ1916=""))</f>
        <v>0</v>
      </c>
      <c r="AT1916" s="424" t="b">
        <f t="shared" si="478"/>
        <v>0</v>
      </c>
      <c r="AU1916" s="1097"/>
      <c r="AV1916" s="425" t="b">
        <f t="shared" si="479"/>
        <v>0</v>
      </c>
      <c r="AW1916" s="426" t="b">
        <f t="shared" si="480"/>
        <v>0</v>
      </c>
      <c r="AX1916" s="1097"/>
      <c r="AY1916" s="399" t="b">
        <f t="shared" si="481"/>
        <v>0</v>
      </c>
      <c r="AZ1916" s="400" t="b">
        <f>OR(AR1915&gt;100%,(AR1915+AR1916)&gt;100%)</f>
        <v>0</v>
      </c>
      <c r="BA1916" s="1097"/>
      <c r="BB1916" s="1097"/>
      <c r="BC1916" s="1097"/>
      <c r="BD1916" s="1097"/>
      <c r="BE1916" s="1097"/>
      <c r="BF1916" s="1097"/>
      <c r="BG1916" s="1097"/>
      <c r="BH1916" s="1097"/>
      <c r="BI1916" s="1097"/>
      <c r="BJ1916" s="1097"/>
      <c r="BK1916" s="1097"/>
      <c r="BL1916" s="1097"/>
      <c r="BM1916" s="1097"/>
      <c r="BN1916" s="1097"/>
      <c r="BO1916" s="1097"/>
      <c r="BP1916" s="1097"/>
      <c r="BQ1916" s="1097"/>
      <c r="BR1916" s="1097"/>
      <c r="BS1916" s="1097"/>
      <c r="BT1916" s="1097"/>
      <c r="BU1916" s="1097"/>
      <c r="BV1916" s="1097"/>
      <c r="BW1916" s="1097"/>
      <c r="BX1916" s="1097"/>
      <c r="BY1916" s="1097"/>
      <c r="BZ1916" s="400" t="b">
        <f>OR(BZ1908,Y1916=EUconst_NA)</f>
        <v>1</v>
      </c>
    </row>
    <row r="1917" spans="1:78" s="1066" customFormat="1" ht="5.0999999999999996" customHeight="1" x14ac:dyDescent="0.25">
      <c r="A1917" s="1055"/>
      <c r="B1917" s="928"/>
      <c r="C1917" s="928"/>
      <c r="D1917" s="954"/>
      <c r="O1917" s="1056"/>
      <c r="P1917" s="1101"/>
      <c r="Q1917" s="1101"/>
      <c r="R1917" s="1101"/>
      <c r="S1917" s="1130"/>
      <c r="T1917" s="1097"/>
      <c r="U1917" s="1097"/>
      <c r="V1917" s="1097"/>
      <c r="W1917" s="1097"/>
      <c r="X1917" s="1097"/>
      <c r="Y1917" s="1097"/>
      <c r="Z1917" s="1097"/>
      <c r="AA1917" s="1097"/>
      <c r="AB1917" s="1097"/>
      <c r="AC1917" s="1097"/>
      <c r="AD1917" s="1097"/>
      <c r="AE1917" s="1097"/>
      <c r="AF1917" s="1097"/>
      <c r="AG1917" s="1097"/>
      <c r="AH1917" s="1097"/>
      <c r="AI1917" s="1097"/>
      <c r="AJ1917" s="1097"/>
      <c r="AK1917" s="1097"/>
      <c r="AL1917" s="1097"/>
      <c r="AM1917" s="1097"/>
      <c r="AN1917" s="1097"/>
      <c r="AO1917" s="1097"/>
      <c r="AP1917" s="1097"/>
      <c r="AQ1917" s="1097"/>
      <c r="AR1917" s="1097"/>
      <c r="AS1917" s="1097"/>
      <c r="AT1917" s="1097"/>
      <c r="AU1917" s="1097"/>
      <c r="AV1917" s="1097"/>
      <c r="AW1917" s="1097"/>
      <c r="AX1917" s="1097"/>
      <c r="AY1917" s="1097"/>
      <c r="AZ1917" s="1097"/>
      <c r="BA1917" s="1097"/>
      <c r="BB1917" s="1097"/>
      <c r="BC1917" s="1097"/>
      <c r="BD1917" s="1097"/>
      <c r="BE1917" s="1097"/>
      <c r="BF1917" s="1097"/>
      <c r="BG1917" s="1097"/>
      <c r="BH1917" s="1097"/>
      <c r="BI1917" s="1097"/>
      <c r="BJ1917" s="1097"/>
      <c r="BK1917" s="1097"/>
      <c r="BL1917" s="1097"/>
      <c r="BM1917" s="1097"/>
      <c r="BN1917" s="1097"/>
      <c r="BO1917" s="1097"/>
      <c r="BP1917" s="1097"/>
      <c r="BQ1917" s="1097"/>
      <c r="BR1917" s="1097"/>
      <c r="BS1917" s="1097"/>
      <c r="BT1917" s="1097"/>
      <c r="BU1917" s="1097"/>
      <c r="BV1917" s="1097"/>
      <c r="BW1917" s="1097"/>
      <c r="BX1917" s="1097"/>
      <c r="BY1917" s="1097"/>
      <c r="BZ1917" s="1097"/>
    </row>
    <row r="1918" spans="1:78" s="1066" customFormat="1" ht="12.75" customHeight="1" x14ac:dyDescent="0.25">
      <c r="A1918" s="1055"/>
      <c r="B1918" s="928"/>
      <c r="C1918" s="928"/>
      <c r="D1918" s="1840" t="str">
        <f>Translations!$B$674</f>
        <v>Tiers geldig van:</v>
      </c>
      <c r="E1918" s="1840"/>
      <c r="F1918" s="1841"/>
      <c r="G1918" s="624"/>
      <c r="H1918" s="427" t="str">
        <f>Translations!$B$675</f>
        <v>tot:</v>
      </c>
      <c r="I1918" s="624"/>
      <c r="J1918" s="1842" t="str">
        <f>Translations!$B$676</f>
        <v>Euralcode voor deze (afval)stroom (indien van toepassing):</v>
      </c>
      <c r="K1918" s="1843"/>
      <c r="L1918" s="1843"/>
      <c r="M1918" s="1844"/>
      <c r="N1918" s="428"/>
      <c r="O1918" s="1056"/>
      <c r="P1918" s="1101"/>
      <c r="Q1918" s="1101"/>
      <c r="R1918" s="1101"/>
      <c r="S1918" s="1130"/>
      <c r="T1918" s="1097"/>
      <c r="U1918" s="1097"/>
      <c r="V1918" s="1097"/>
      <c r="W1918" s="1097"/>
      <c r="X1918" s="1097"/>
      <c r="Y1918" s="1097"/>
      <c r="Z1918" s="1097"/>
      <c r="AA1918" s="1097"/>
      <c r="AB1918" s="1097"/>
      <c r="AC1918" s="1097"/>
      <c r="AD1918" s="1097"/>
      <c r="AE1918" s="1097"/>
      <c r="AF1918" s="1097"/>
      <c r="AG1918" s="1097"/>
      <c r="AH1918" s="1097"/>
      <c r="AI1918" s="1097"/>
      <c r="AJ1918" s="1097"/>
      <c r="AK1918" s="1097"/>
      <c r="AL1918" s="1097"/>
      <c r="AM1918" s="1097"/>
      <c r="AN1918" s="1097"/>
      <c r="AO1918" s="1097"/>
      <c r="AP1918" s="1097"/>
      <c r="AQ1918" s="1097"/>
      <c r="AR1918" s="1097"/>
      <c r="AS1918" s="1097"/>
      <c r="AT1918" s="1097"/>
      <c r="AU1918" s="1097"/>
      <c r="AV1918" s="1097"/>
      <c r="AW1918" s="1097"/>
      <c r="AX1918" s="1097"/>
      <c r="AY1918" s="1097"/>
      <c r="AZ1918" s="1097"/>
      <c r="BA1918" s="1097"/>
      <c r="BB1918" s="1097"/>
      <c r="BC1918" s="1097"/>
      <c r="BD1918" s="1097"/>
      <c r="BE1918" s="1097"/>
      <c r="BF1918" s="1097"/>
      <c r="BG1918" s="1097"/>
      <c r="BH1918" s="1097"/>
      <c r="BI1918" s="1097"/>
      <c r="BJ1918" s="1097"/>
      <c r="BK1918" s="1097"/>
      <c r="BL1918" s="1097"/>
      <c r="BM1918" s="1097"/>
      <c r="BN1918" s="1097"/>
      <c r="BO1918" s="1097"/>
      <c r="BP1918" s="1097"/>
      <c r="BQ1918" s="1097"/>
      <c r="BR1918" s="1097"/>
      <c r="BS1918" s="1097"/>
      <c r="BT1918" s="1097"/>
      <c r="BU1918" s="1097"/>
      <c r="BV1918" s="1097"/>
      <c r="BW1918" s="1097"/>
      <c r="BX1918" s="1097"/>
      <c r="BY1918" s="1097"/>
      <c r="BZ1918" s="14" t="b">
        <f>BZ1908</f>
        <v>1</v>
      </c>
    </row>
    <row r="1919" spans="1:78" s="1066" customFormat="1" ht="5.0999999999999996" customHeight="1" x14ac:dyDescent="0.25">
      <c r="A1919" s="1055"/>
      <c r="B1919" s="928"/>
      <c r="C1919" s="928"/>
      <c r="D1919" s="950"/>
      <c r="E1919" s="957"/>
      <c r="F1919" s="957"/>
      <c r="G1919" s="957"/>
      <c r="H1919" s="957"/>
      <c r="I1919" s="957"/>
      <c r="J1919" s="957"/>
      <c r="K1919" s="957"/>
      <c r="L1919" s="957"/>
      <c r="M1919" s="957"/>
      <c r="N1919" s="957"/>
      <c r="O1919" s="1056"/>
      <c r="P1919" s="1101"/>
      <c r="Q1919" s="1101"/>
      <c r="R1919" s="1101"/>
      <c r="S1919" s="1130"/>
      <c r="T1919" s="1097"/>
      <c r="U1919" s="1097"/>
      <c r="V1919" s="1097"/>
      <c r="W1919" s="1097"/>
      <c r="X1919" s="1097"/>
      <c r="Y1919" s="1097"/>
      <c r="Z1919" s="1097"/>
      <c r="AA1919" s="1097"/>
      <c r="AB1919" s="1097"/>
      <c r="AC1919" s="1097"/>
      <c r="AD1919" s="1097"/>
      <c r="AE1919" s="1097"/>
      <c r="AF1919" s="1097"/>
      <c r="AG1919" s="1097"/>
      <c r="AH1919" s="1097"/>
      <c r="AI1919" s="1097"/>
      <c r="AJ1919" s="1097"/>
      <c r="AK1919" s="1097"/>
      <c r="AL1919" s="1097"/>
      <c r="AM1919" s="1097"/>
      <c r="AN1919" s="1097"/>
      <c r="AO1919" s="1097"/>
      <c r="AP1919" s="1097"/>
      <c r="AQ1919" s="1097"/>
      <c r="AR1919" s="1097"/>
      <c r="AS1919" s="1097"/>
      <c r="AT1919" s="1097"/>
      <c r="AU1919" s="1097"/>
      <c r="AV1919" s="1097"/>
      <c r="AW1919" s="1097"/>
      <c r="AX1919" s="1097"/>
      <c r="AY1919" s="1097"/>
      <c r="AZ1919" s="1097"/>
      <c r="BA1919" s="1097"/>
      <c r="BB1919" s="1097"/>
      <c r="BC1919" s="1097"/>
      <c r="BD1919" s="1097"/>
      <c r="BE1919" s="1097"/>
      <c r="BF1919" s="1097"/>
      <c r="BG1919" s="1097"/>
      <c r="BH1919" s="1097"/>
      <c r="BI1919" s="1097"/>
      <c r="BJ1919" s="1097"/>
      <c r="BK1919" s="1097"/>
      <c r="BL1919" s="1097"/>
      <c r="BM1919" s="1097"/>
      <c r="BN1919" s="1097"/>
      <c r="BO1919" s="1097"/>
      <c r="BP1919" s="1097"/>
      <c r="BQ1919" s="1097"/>
      <c r="BR1919" s="1097"/>
      <c r="BS1919" s="1097"/>
      <c r="BT1919" s="1097"/>
      <c r="BU1919" s="1097"/>
      <c r="BV1919" s="1097"/>
      <c r="BW1919" s="1097"/>
      <c r="BX1919" s="1097"/>
      <c r="BY1919" s="1097"/>
      <c r="BZ1919" s="1097"/>
    </row>
    <row r="1920" spans="1:78" s="1066" customFormat="1" ht="12.75" customHeight="1" x14ac:dyDescent="0.25">
      <c r="A1920" s="1055"/>
      <c r="B1920" s="928"/>
      <c r="C1920" s="928"/>
      <c r="D1920" s="957"/>
      <c r="E1920" s="957"/>
      <c r="F1920" s="957"/>
      <c r="G1920" s="957"/>
      <c r="H1920" s="957"/>
      <c r="I1920" s="957"/>
      <c r="J1920" s="957"/>
      <c r="K1920" s="957"/>
      <c r="L1920" s="957"/>
      <c r="M1920" s="427" t="str">
        <f>Translations!$B$677</f>
        <v>ID dat voor deze source stream wordt gebruikt in het monitoringsplan:</v>
      </c>
      <c r="N1920" s="474"/>
      <c r="O1920" s="1056"/>
      <c r="P1920" s="1101"/>
      <c r="Q1920" s="1101"/>
      <c r="R1920" s="1101"/>
      <c r="S1920" s="1130"/>
      <c r="T1920" s="1097"/>
      <c r="U1920" s="1097"/>
      <c r="V1920" s="1097"/>
      <c r="W1920" s="1097"/>
      <c r="X1920" s="1097"/>
      <c r="Y1920" s="1097"/>
      <c r="Z1920" s="1097"/>
      <c r="AA1920" s="1097"/>
      <c r="AB1920" s="1097"/>
      <c r="AC1920" s="1097"/>
      <c r="AD1920" s="1097"/>
      <c r="AE1920" s="1097"/>
      <c r="AF1920" s="1097"/>
      <c r="AG1920" s="1097"/>
      <c r="AH1920" s="1097"/>
      <c r="AI1920" s="1097"/>
      <c r="AJ1920" s="1097"/>
      <c r="AK1920" s="1097"/>
      <c r="AL1920" s="1097"/>
      <c r="AM1920" s="1097"/>
      <c r="AN1920" s="1097"/>
      <c r="AO1920" s="1097"/>
      <c r="AP1920" s="1097"/>
      <c r="AQ1920" s="1097"/>
      <c r="AR1920" s="1097"/>
      <c r="AS1920" s="1097"/>
      <c r="AT1920" s="1097"/>
      <c r="AU1920" s="1097"/>
      <c r="AV1920" s="1097"/>
      <c r="AW1920" s="1097"/>
      <c r="AX1920" s="1097"/>
      <c r="AY1920" s="1097"/>
      <c r="AZ1920" s="1097"/>
      <c r="BA1920" s="1097"/>
      <c r="BB1920" s="1097"/>
      <c r="BC1920" s="1097"/>
      <c r="BD1920" s="1097"/>
      <c r="BE1920" s="1097"/>
      <c r="BF1920" s="1097"/>
      <c r="BG1920" s="1097"/>
      <c r="BH1920" s="1097"/>
      <c r="BI1920" s="1097"/>
      <c r="BJ1920" s="1097"/>
      <c r="BK1920" s="1097"/>
      <c r="BL1920" s="1097"/>
      <c r="BM1920" s="1097"/>
      <c r="BN1920" s="1097"/>
      <c r="BO1920" s="1097"/>
      <c r="BP1920" s="1097"/>
      <c r="BQ1920" s="1097"/>
      <c r="BR1920" s="1097"/>
      <c r="BS1920" s="1097"/>
      <c r="BT1920" s="1097"/>
      <c r="BU1920" s="1097"/>
      <c r="BV1920" s="1097"/>
      <c r="BW1920" s="1097"/>
      <c r="BX1920" s="1097"/>
      <c r="BY1920" s="1097"/>
      <c r="BZ1920" s="14" t="b">
        <f>BZ1918</f>
        <v>1</v>
      </c>
    </row>
    <row r="1921" spans="1:78" s="1066" customFormat="1" ht="5.0999999999999996" customHeight="1" x14ac:dyDescent="0.25">
      <c r="A1921" s="1131"/>
      <c r="D1921" s="954"/>
      <c r="O1921" s="1118"/>
      <c r="P1921" s="1107"/>
      <c r="Q1921" s="1107"/>
      <c r="R1921" s="1107"/>
      <c r="S1921" s="1097"/>
      <c r="T1921" s="1097"/>
      <c r="U1921" s="1097"/>
      <c r="V1921" s="1097"/>
      <c r="W1921" s="1097"/>
      <c r="X1921" s="1097"/>
      <c r="Y1921" s="1097"/>
      <c r="Z1921" s="1097"/>
      <c r="AA1921" s="1097"/>
      <c r="AB1921" s="1097"/>
      <c r="AC1921" s="1097"/>
      <c r="AD1921" s="1097"/>
      <c r="AE1921" s="1097"/>
      <c r="AF1921" s="1097"/>
      <c r="AG1921" s="1097"/>
      <c r="AH1921" s="1097"/>
      <c r="AI1921" s="1097"/>
      <c r="AJ1921" s="1097"/>
      <c r="AK1921" s="1097"/>
      <c r="AL1921" s="1097"/>
      <c r="AM1921" s="1097"/>
      <c r="AN1921" s="1097"/>
      <c r="AO1921" s="1097"/>
      <c r="AP1921" s="1097"/>
      <c r="AQ1921" s="1097"/>
      <c r="AR1921" s="1097"/>
      <c r="AS1921" s="1097"/>
      <c r="AT1921" s="1097"/>
      <c r="AU1921" s="1097"/>
      <c r="AV1921" s="1097"/>
      <c r="AW1921" s="1097"/>
      <c r="AX1921" s="1097"/>
      <c r="AY1921" s="1097"/>
      <c r="AZ1921" s="1097"/>
      <c r="BA1921" s="1097"/>
      <c r="BB1921" s="1097"/>
      <c r="BC1921" s="1097"/>
      <c r="BD1921" s="1097"/>
      <c r="BE1921" s="1097"/>
      <c r="BF1921" s="1097"/>
      <c r="BG1921" s="1097"/>
      <c r="BH1921" s="1097"/>
      <c r="BI1921" s="1097"/>
      <c r="BJ1921" s="1097"/>
      <c r="BK1921" s="1097"/>
      <c r="BL1921" s="1097"/>
      <c r="BM1921" s="1097"/>
      <c r="BN1921" s="1097"/>
      <c r="BO1921" s="1097"/>
      <c r="BP1921" s="1097"/>
      <c r="BQ1921" s="1097"/>
      <c r="BR1921" s="1097"/>
      <c r="BS1921" s="1097"/>
      <c r="BT1921" s="1097"/>
      <c r="BU1921" s="1097"/>
      <c r="BV1921" s="1097"/>
      <c r="BW1921" s="1097"/>
      <c r="BX1921" s="1097"/>
      <c r="BY1921" s="1097"/>
      <c r="BZ1921" s="1097"/>
    </row>
    <row r="1922" spans="1:78" s="1066" customFormat="1" x14ac:dyDescent="0.25">
      <c r="A1922" s="1131"/>
      <c r="D1922" s="1856" t="str">
        <f>Translations!$B$160</f>
        <v>Eventuele opmerkingen:</v>
      </c>
      <c r="E1922" s="1857"/>
      <c r="F1922" s="1858"/>
      <c r="G1922" s="1859"/>
      <c r="H1922" s="1859"/>
      <c r="I1922" s="1859"/>
      <c r="J1922" s="1859"/>
      <c r="K1922" s="1859"/>
      <c r="L1922" s="1859"/>
      <c r="M1922" s="1859"/>
      <c r="N1922" s="1860"/>
      <c r="O1922" s="1118"/>
      <c r="P1922" s="1107"/>
      <c r="Q1922" s="1107"/>
      <c r="R1922" s="1107"/>
      <c r="S1922" s="1097"/>
      <c r="T1922" s="1097"/>
      <c r="U1922" s="1097"/>
      <c r="V1922" s="1097"/>
      <c r="W1922" s="1097"/>
      <c r="X1922" s="1097"/>
      <c r="Y1922" s="1097"/>
      <c r="Z1922" s="1097"/>
      <c r="AA1922" s="1097"/>
      <c r="AB1922" s="1097"/>
      <c r="AC1922" s="1097"/>
      <c r="AD1922" s="1097"/>
      <c r="AE1922" s="1097"/>
      <c r="AF1922" s="1097"/>
      <c r="AG1922" s="1097"/>
      <c r="AH1922" s="1097"/>
      <c r="AI1922" s="1097"/>
      <c r="AJ1922" s="1097"/>
      <c r="AK1922" s="1097"/>
      <c r="AL1922" s="1097"/>
      <c r="AM1922" s="1097"/>
      <c r="AN1922" s="1097"/>
      <c r="AO1922" s="1097"/>
      <c r="AP1922" s="1097"/>
      <c r="AQ1922" s="1097"/>
      <c r="AR1922" s="1097"/>
      <c r="AS1922" s="1097"/>
      <c r="AT1922" s="1097"/>
      <c r="AU1922" s="1097"/>
      <c r="AV1922" s="1097"/>
      <c r="AW1922" s="1097"/>
      <c r="AX1922" s="1097"/>
      <c r="AY1922" s="1097"/>
      <c r="AZ1922" s="1097"/>
      <c r="BA1922" s="1097"/>
      <c r="BB1922" s="1097"/>
      <c r="BC1922" s="1097"/>
      <c r="BD1922" s="1097"/>
      <c r="BE1922" s="1097"/>
      <c r="BF1922" s="1097"/>
      <c r="BG1922" s="1097"/>
      <c r="BH1922" s="1097"/>
      <c r="BI1922" s="1097"/>
      <c r="BJ1922" s="1097"/>
      <c r="BK1922" s="1097"/>
      <c r="BL1922" s="1097"/>
      <c r="BM1922" s="1097"/>
      <c r="BN1922" s="1097"/>
      <c r="BO1922" s="1097"/>
      <c r="BP1922" s="1097"/>
      <c r="BQ1922" s="1097"/>
      <c r="BR1922" s="1097"/>
      <c r="BS1922" s="1097"/>
      <c r="BT1922" s="1097"/>
      <c r="BU1922" s="1097"/>
      <c r="BV1922" s="1097"/>
      <c r="BW1922" s="1097"/>
      <c r="BX1922" s="1097"/>
      <c r="BY1922" s="1097"/>
      <c r="BZ1922" s="14" t="b">
        <f>BZ1918</f>
        <v>1</v>
      </c>
    </row>
    <row r="1923" spans="1:78" s="931" customFormat="1" ht="12.75" customHeight="1" thickBot="1" x14ac:dyDescent="0.3">
      <c r="A1923" s="1055"/>
      <c r="B1923" s="957"/>
      <c r="C1923" s="1087"/>
      <c r="D1923" s="960"/>
      <c r="E1923" s="1089"/>
      <c r="F1923" s="1087"/>
      <c r="G1923" s="1132"/>
      <c r="H1923" s="1132"/>
      <c r="I1923" s="1132"/>
      <c r="J1923" s="1132"/>
      <c r="K1923" s="1132"/>
      <c r="L1923" s="1132"/>
      <c r="M1923" s="1132"/>
      <c r="N1923" s="1132"/>
      <c r="O1923" s="1092"/>
      <c r="P1923" s="1093"/>
      <c r="Q1923" s="1093"/>
      <c r="R1923" s="1093"/>
      <c r="S1923" s="930"/>
      <c r="T1923" s="930"/>
      <c r="U1923" s="1133"/>
      <c r="V1923" s="930"/>
      <c r="W1923" s="930"/>
      <c r="X1923" s="1133"/>
      <c r="Y1923" s="930"/>
      <c r="Z1923" s="930"/>
      <c r="AA1923" s="930"/>
      <c r="AB1923" s="930"/>
      <c r="AC1923" s="930"/>
      <c r="AD1923" s="930"/>
      <c r="AE1923" s="930"/>
      <c r="AF1923" s="930"/>
      <c r="AG1923" s="930"/>
      <c r="AH1923" s="930"/>
      <c r="AI1923" s="930"/>
      <c r="AJ1923" s="930"/>
      <c r="AK1923" s="930"/>
      <c r="AL1923" s="930"/>
      <c r="AM1923" s="930"/>
      <c r="AN1923" s="930"/>
      <c r="AO1923" s="930"/>
      <c r="AP1923" s="930"/>
      <c r="AQ1923" s="930"/>
      <c r="AR1923" s="930"/>
      <c r="AS1923" s="930"/>
      <c r="AT1923" s="930"/>
      <c r="AU1923" s="930"/>
      <c r="AV1923" s="930"/>
      <c r="AW1923" s="930"/>
      <c r="AX1923" s="930"/>
      <c r="AY1923" s="930"/>
      <c r="AZ1923" s="930"/>
      <c r="BA1923" s="930"/>
      <c r="BB1923" s="930"/>
      <c r="BC1923" s="930"/>
      <c r="BD1923" s="930"/>
      <c r="BE1923" s="930"/>
      <c r="BF1923" s="930"/>
      <c r="BG1923" s="930"/>
      <c r="BH1923" s="930"/>
      <c r="BI1923" s="1097"/>
      <c r="BJ1923" s="1097"/>
      <c r="BK1923" s="1097"/>
      <c r="BL1923" s="930"/>
      <c r="BM1923" s="930"/>
      <c r="BN1923" s="930"/>
      <c r="BO1923" s="930"/>
      <c r="BP1923" s="930"/>
      <c r="BQ1923" s="930"/>
      <c r="BR1923" s="930"/>
      <c r="BS1923" s="930"/>
      <c r="BT1923" s="930"/>
      <c r="BU1923" s="930"/>
      <c r="BV1923" s="930"/>
      <c r="BW1923" s="930"/>
      <c r="BX1923" s="930"/>
      <c r="BY1923" s="930"/>
      <c r="BZ1923" s="930"/>
    </row>
    <row r="1924" spans="1:78" s="931" customFormat="1" ht="12.75" customHeight="1" thickBot="1" x14ac:dyDescent="0.3">
      <c r="A1924" s="1090"/>
      <c r="B1924" s="957"/>
      <c r="C1924" s="957"/>
      <c r="D1924" s="954"/>
      <c r="E1924" s="1062"/>
      <c r="F1924" s="957"/>
      <c r="G1924" s="1091"/>
      <c r="H1924" s="1091"/>
      <c r="I1924" s="1091"/>
      <c r="J1924" s="1091"/>
      <c r="K1924" s="957"/>
      <c r="L1924" s="1091"/>
      <c r="M1924" s="1091"/>
      <c r="N1924" s="1091"/>
      <c r="O1924" s="1092"/>
      <c r="P1924" s="1093"/>
      <c r="Q1924" s="1093"/>
      <c r="R1924" s="1093"/>
      <c r="S1924" s="1070"/>
      <c r="T1924" s="12" t="str">
        <f>IF(ISBLANK(E1925),"",MATCH(E1925,CNTR_SourceStreamNames,0))</f>
        <v/>
      </c>
      <c r="U1924" s="430" t="str">
        <f>IF(ISBLANK(E1925),"",INDEX(B_InstallationDescription!$D$53:$D$127,MATCH(E1925,CNTR_SourceStreamNames,0)))</f>
        <v/>
      </c>
      <c r="V1924" s="1072"/>
      <c r="W1924" s="937"/>
      <c r="X1924" s="937"/>
      <c r="Y1924" s="937"/>
      <c r="Z1924" s="930"/>
      <c r="AA1924" s="930"/>
      <c r="AB1924" s="930"/>
      <c r="AC1924" s="930"/>
      <c r="AD1924" s="930"/>
      <c r="AE1924" s="930"/>
      <c r="AF1924" s="930"/>
      <c r="AG1924" s="930"/>
      <c r="AH1924" s="930"/>
      <c r="AI1924" s="930"/>
      <c r="AJ1924" s="930"/>
      <c r="AK1924" s="1025"/>
      <c r="AL1924" s="930"/>
      <c r="AM1924" s="930"/>
      <c r="AN1924" s="930"/>
      <c r="AO1924" s="930"/>
      <c r="AP1924" s="930"/>
      <c r="AQ1924" s="930"/>
      <c r="AR1924" s="930"/>
      <c r="AS1924" s="930"/>
      <c r="AT1924" s="930"/>
      <c r="AU1924" s="930"/>
      <c r="AV1924" s="930"/>
      <c r="AW1924" s="930"/>
      <c r="AX1924" s="930"/>
      <c r="AY1924" s="930"/>
      <c r="AZ1924" s="930"/>
      <c r="BA1924" s="930"/>
      <c r="BB1924" s="930"/>
      <c r="BC1924" s="930"/>
      <c r="BD1924" s="930"/>
      <c r="BE1924" s="930"/>
      <c r="BF1924" s="930"/>
      <c r="BG1924" s="930"/>
      <c r="BH1924" s="937"/>
      <c r="BI1924" s="937"/>
      <c r="BJ1924" s="937"/>
      <c r="BK1924" s="937"/>
      <c r="BL1924" s="937"/>
      <c r="BM1924" s="937"/>
      <c r="BN1924" s="937"/>
      <c r="BO1924" s="937"/>
      <c r="BP1924" s="937"/>
      <c r="BQ1924" s="937"/>
      <c r="BR1924" s="937"/>
      <c r="BS1924" s="937"/>
      <c r="BT1924" s="937"/>
      <c r="BU1924" s="937"/>
      <c r="BV1924" s="937"/>
      <c r="BW1924" s="937"/>
      <c r="BX1924" s="937"/>
      <c r="BY1924" s="937"/>
      <c r="BZ1924" s="336" t="s">
        <v>268</v>
      </c>
    </row>
    <row r="1925" spans="1:78" s="1066" customFormat="1" ht="15" customHeight="1" thickBot="1" x14ac:dyDescent="0.3">
      <c r="A1925" s="498" t="str">
        <f>IF(E1925="","","PRINT")</f>
        <v/>
      </c>
      <c r="B1925" s="928"/>
      <c r="C1925" s="429">
        <f>C1898+1</f>
        <v>70</v>
      </c>
      <c r="D1925" s="928"/>
      <c r="E1925" s="1851"/>
      <c r="F1925" s="1852"/>
      <c r="G1925" s="1852"/>
      <c r="H1925" s="1852"/>
      <c r="I1925" s="1852"/>
      <c r="J1925" s="1853"/>
      <c r="K1925" s="1845" t="str">
        <f>IF(E1926="","",INDEX(EUwideConstants!$F$338:$F$379,MATCH(E1926,EUConst_TierActivityListNames,0)))</f>
        <v/>
      </c>
      <c r="L1925" s="1846"/>
      <c r="M1925" s="338" t="str">
        <f>Translations!$B$665</f>
        <v>Fossiel CO2:</v>
      </c>
      <c r="N1925" s="622" t="str">
        <f>IF(SUM(check!A2126:A2135)=0,IF(N1927&lt;&gt;"",N1927,IF(OR(K1925="",T1926=TRUE),"",INDEX(BC1939:BE1939,MATCH(K1925,BC1935:BE1935,0)))),"")</f>
        <v/>
      </c>
      <c r="O1925" s="476" t="s">
        <v>266</v>
      </c>
      <c r="P1925" s="688" t="str">
        <f>IF(AND(E1925&lt;&gt;"",COUNTIF(P1926:$P$2089,"PRINT")=0),"PRINT","")</f>
        <v/>
      </c>
      <c r="Q1925" s="207" t="str">
        <f>EUconst_SumCO2 &amp; "_" &amp; K1925</f>
        <v>SUM_CO2_</v>
      </c>
      <c r="R1925" s="1093"/>
      <c r="S1925" s="1070"/>
      <c r="T1925" s="343" t="s">
        <v>391</v>
      </c>
      <c r="U1925" s="1070"/>
      <c r="V1925" s="1072"/>
      <c r="W1925" s="937"/>
      <c r="X1925" s="930"/>
      <c r="Y1925" s="930"/>
      <c r="Z1925" s="930"/>
      <c r="AA1925" s="930"/>
      <c r="AB1925" s="930"/>
      <c r="AC1925" s="930"/>
      <c r="AD1925" s="930"/>
      <c r="AE1925" s="930"/>
      <c r="AF1925" s="930"/>
      <c r="AG1925" s="930"/>
      <c r="AH1925" s="930"/>
      <c r="AI1925" s="1096"/>
      <c r="AJ1925" s="1096"/>
      <c r="AK1925" s="1096"/>
      <c r="AL1925" s="1096"/>
      <c r="AM1925" s="1096"/>
      <c r="AN1925" s="1096"/>
      <c r="AO1925" s="1096"/>
      <c r="AP1925" s="1096"/>
      <c r="AQ1925" s="1096"/>
      <c r="AR1925" s="1096"/>
      <c r="AS1925" s="1096"/>
      <c r="AT1925" s="1096"/>
      <c r="AU1925" s="1096"/>
      <c r="AV1925" s="1096"/>
      <c r="AW1925" s="1096"/>
      <c r="AX1925" s="1096"/>
      <c r="AY1925" s="1096"/>
      <c r="AZ1925" s="1096"/>
      <c r="BA1925" s="1096"/>
      <c r="BB1925" s="1096"/>
      <c r="BC1925" s="1096"/>
      <c r="BD1925" s="1096"/>
      <c r="BE1925" s="1096"/>
      <c r="BF1925" s="1096"/>
      <c r="BG1925" s="1096"/>
      <c r="BH1925" s="500">
        <f>AR1935</f>
        <v>0</v>
      </c>
      <c r="BI1925" s="500" t="e">
        <f>AJ1935</f>
        <v>#N/A</v>
      </c>
      <c r="BJ1925" s="500">
        <f>AR1937</f>
        <v>0</v>
      </c>
      <c r="BK1925" s="500" t="str">
        <f>AJ1937</f>
        <v/>
      </c>
      <c r="BL1925" s="500">
        <f>AR1938</f>
        <v>0</v>
      </c>
      <c r="BM1925" s="500" t="str">
        <f>AJ1938</f>
        <v/>
      </c>
      <c r="BN1925" s="500">
        <f>AR1939</f>
        <v>1</v>
      </c>
      <c r="BO1925" s="500">
        <f>AR1940</f>
        <v>1</v>
      </c>
      <c r="BP1925" s="500">
        <f>AR1941</f>
        <v>0</v>
      </c>
      <c r="BQ1925" s="500" t="str">
        <f>AJ1941</f>
        <v/>
      </c>
      <c r="BR1925" s="500">
        <f>AR1942</f>
        <v>0</v>
      </c>
      <c r="BS1925" s="500">
        <f>AR1943</f>
        <v>0</v>
      </c>
      <c r="BT1925" s="500" t="str">
        <f>N1925</f>
        <v/>
      </c>
      <c r="BU1925" s="500" t="str">
        <f>N1926</f>
        <v/>
      </c>
      <c r="BV1925" s="500" t="str">
        <f>R1928</f>
        <v/>
      </c>
      <c r="BW1925" s="500" t="str">
        <f>R1934</f>
        <v/>
      </c>
      <c r="BX1925" s="500" t="str">
        <f>R1935</f>
        <v/>
      </c>
      <c r="BY1925" s="937"/>
      <c r="BZ1925" s="431" t="b">
        <f>CNTR_CalcRelevant=EUconst_NotRelevant</f>
        <v>1</v>
      </c>
    </row>
    <row r="1926" spans="1:78" s="1066" customFormat="1" ht="15" customHeight="1" thickBot="1" x14ac:dyDescent="0.3">
      <c r="A1926" s="1055"/>
      <c r="B1926" s="928"/>
      <c r="C1926" s="928"/>
      <c r="D1926" s="928"/>
      <c r="E1926" s="1847" t="str">
        <f>IF(ISBLANK(E1925),"",IF(INDEX(B_InstallationDescription!$E$53:$E$127,MATCH(U1924,B_InstallationDescription!$D$53:$D$127,0))&gt;0,INDEX(B_InstallationDescription!$E$53:$E$127,MATCH(U1924,B_InstallationDescription!$D$53:$D$127,0)),""))</f>
        <v/>
      </c>
      <c r="F1926" s="1848"/>
      <c r="G1926" s="1848"/>
      <c r="H1926" s="1848"/>
      <c r="I1926" s="1848"/>
      <c r="J1926" s="1849"/>
      <c r="M1926" s="201" t="str">
        <f>Translations!$B$666</f>
        <v>Bio CO2:</v>
      </c>
      <c r="N1926" s="623" t="str">
        <f>IF(OR(K1925="",T1926=TRUE),"",INDEX(BC1938:BE1938,MATCH(K1925,BC1935:BE1935,0)))</f>
        <v/>
      </c>
      <c r="O1926" s="477" t="s">
        <v>266</v>
      </c>
      <c r="P1926" s="1093"/>
      <c r="Q1926" s="207" t="str">
        <f>EUconst_SumBioCO2 &amp; "_" &amp; K1925</f>
        <v>SUM_bioCO2_</v>
      </c>
      <c r="R1926" s="1093"/>
      <c r="S1926" s="1070"/>
      <c r="T1926" s="22" t="str">
        <f>IF(E1926="","",MATCH(E1926,EUConst_TierActivityListNames,0)&gt;40)</f>
        <v/>
      </c>
      <c r="U1926" s="1070"/>
      <c r="V1926" s="1072"/>
      <c r="W1926" s="937"/>
      <c r="X1926" s="930"/>
      <c r="Y1926" s="12" t="s">
        <v>93</v>
      </c>
      <c r="Z1926" s="1097"/>
      <c r="AA1926" s="1097"/>
      <c r="AB1926" s="1097"/>
      <c r="AC1926" s="1097"/>
      <c r="AD1926" s="1097"/>
      <c r="AE1926" s="12" t="s">
        <v>300</v>
      </c>
      <c r="AF1926" s="930"/>
      <c r="AG1926" s="1098"/>
      <c r="AH1926" s="1097"/>
      <c r="AI1926" s="1097"/>
      <c r="AJ1926" s="1098"/>
      <c r="AK1926" s="1098"/>
      <c r="AL1926" s="1096"/>
      <c r="AM1926" s="12" t="s">
        <v>306</v>
      </c>
      <c r="AN1926" s="1099"/>
      <c r="AO1926" s="1099"/>
      <c r="AP1926" s="1097"/>
      <c r="AQ1926" s="1097"/>
      <c r="AR1926" s="1097"/>
      <c r="AS1926" s="1097"/>
      <c r="AT1926" s="1097"/>
      <c r="AU1926" s="1097"/>
      <c r="AV1926" s="12" t="s">
        <v>314</v>
      </c>
      <c r="AW1926" s="1097"/>
      <c r="AX1926" s="1100"/>
      <c r="AY1926" s="1097"/>
      <c r="AZ1926" s="1097"/>
      <c r="BA1926" s="1097"/>
      <c r="BB1926" s="12" t="s">
        <v>218</v>
      </c>
      <c r="BC1926" s="1097"/>
      <c r="BD1926" s="1097"/>
      <c r="BE1926" s="1097"/>
      <c r="BF1926" s="1097"/>
      <c r="BG1926" s="12" t="s">
        <v>483</v>
      </c>
      <c r="BH1926" s="499" t="s">
        <v>553</v>
      </c>
      <c r="BI1926" s="499" t="s">
        <v>484</v>
      </c>
      <c r="BJ1926" s="499" t="s">
        <v>212</v>
      </c>
      <c r="BK1926" s="499" t="s">
        <v>485</v>
      </c>
      <c r="BL1926" s="499" t="s">
        <v>69</v>
      </c>
      <c r="BM1926" s="499" t="s">
        <v>486</v>
      </c>
      <c r="BN1926" s="499" t="s">
        <v>487</v>
      </c>
      <c r="BO1926" s="499" t="s">
        <v>488</v>
      </c>
      <c r="BP1926" s="499" t="s">
        <v>215</v>
      </c>
      <c r="BQ1926" s="499" t="s">
        <v>489</v>
      </c>
      <c r="BR1926" s="499" t="s">
        <v>490</v>
      </c>
      <c r="BS1926" s="499" t="s">
        <v>491</v>
      </c>
      <c r="BT1926" s="499" t="s">
        <v>289</v>
      </c>
      <c r="BU1926" s="499" t="s">
        <v>492</v>
      </c>
      <c r="BV1926" s="499" t="s">
        <v>495</v>
      </c>
      <c r="BW1926" s="499" t="s">
        <v>493</v>
      </c>
      <c r="BX1926" s="499" t="s">
        <v>494</v>
      </c>
      <c r="BY1926" s="1097"/>
      <c r="BZ1926" s="1097"/>
    </row>
    <row r="1927" spans="1:78" s="1066" customFormat="1" ht="5.0999999999999996" customHeight="1" thickBot="1" x14ac:dyDescent="0.3">
      <c r="A1927" s="1055"/>
      <c r="B1927" s="928"/>
      <c r="C1927" s="928"/>
      <c r="D1927" s="928"/>
      <c r="E1927" s="928"/>
      <c r="F1927" s="928"/>
      <c r="G1927" s="928"/>
      <c r="M1927" s="852"/>
      <c r="N1927" s="852"/>
      <c r="O1927" s="1056"/>
      <c r="P1927" s="1101"/>
      <c r="Q1927" s="1101"/>
      <c r="R1927" s="1101"/>
      <c r="S1927" s="1070"/>
      <c r="T1927" s="1070"/>
      <c r="U1927" s="1070"/>
      <c r="V1927" s="1072"/>
      <c r="W1927" s="1097"/>
      <c r="X1927" s="1097"/>
      <c r="Y1927" s="1093"/>
      <c r="Z1927" s="1097"/>
      <c r="AA1927" s="1097"/>
      <c r="AB1927" s="1097"/>
      <c r="AC1927" s="1097"/>
      <c r="AD1927" s="1097"/>
      <c r="AE1927" s="1097"/>
      <c r="AF1927" s="930"/>
      <c r="AG1927" s="1097"/>
      <c r="AH1927" s="1097"/>
      <c r="AI1927" s="1097"/>
      <c r="AJ1927" s="1098"/>
      <c r="AK1927" s="1098"/>
      <c r="AL1927" s="1096"/>
      <c r="AM1927" s="1097"/>
      <c r="AN1927" s="1097"/>
      <c r="AO1927" s="1097"/>
      <c r="AP1927" s="1097"/>
      <c r="AQ1927" s="1097"/>
      <c r="AR1927" s="1097"/>
      <c r="AS1927" s="1097"/>
      <c r="AT1927" s="1097"/>
      <c r="AU1927" s="1097"/>
      <c r="AV1927" s="1097"/>
      <c r="AW1927" s="1097"/>
      <c r="AX1927" s="1097"/>
      <c r="AY1927" s="1097"/>
      <c r="AZ1927" s="1097"/>
      <c r="BA1927" s="1097"/>
      <c r="BB1927" s="1097"/>
      <c r="BC1927" s="1097"/>
      <c r="BD1927" s="1097"/>
      <c r="BE1927" s="1097"/>
      <c r="BF1927" s="1097"/>
      <c r="BG1927" s="1097"/>
      <c r="BH1927" s="1097"/>
      <c r="BI1927" s="1097"/>
      <c r="BJ1927" s="1097"/>
      <c r="BK1927" s="1097"/>
      <c r="BL1927" s="1097"/>
      <c r="BM1927" s="1097"/>
      <c r="BN1927" s="1097"/>
      <c r="BO1927" s="1097"/>
      <c r="BP1927" s="1097"/>
      <c r="BQ1927" s="1097"/>
      <c r="BR1927" s="1097"/>
      <c r="BS1927" s="1097"/>
      <c r="BT1927" s="1097"/>
      <c r="BU1927" s="1097"/>
      <c r="BV1927" s="1097"/>
      <c r="BW1927" s="1097"/>
      <c r="BX1927" s="1097"/>
      <c r="BY1927" s="1097"/>
      <c r="BZ1927" s="1097"/>
    </row>
    <row r="1928" spans="1:78" s="1066" customFormat="1" ht="12.75" customHeight="1" thickBot="1" x14ac:dyDescent="0.3">
      <c r="A1928" s="1055"/>
      <c r="B1928" s="928"/>
      <c r="C1928" s="928"/>
      <c r="D1928" s="928"/>
      <c r="E1928" s="1838" t="str">
        <f>IF(E1925="","",IF(T1926=TRUE,HYPERLINK("#JUMP_14",EUconst_MsgGoOnPFC),HYPERLINK("#JUMP_E_8",EUconst_FurtherGuidancePoint1)))</f>
        <v/>
      </c>
      <c r="F1928" s="1838"/>
      <c r="G1928" s="1838"/>
      <c r="H1928" s="1838"/>
      <c r="I1928" s="1838"/>
      <c r="J1928" s="1838"/>
      <c r="K1928" s="1838"/>
      <c r="L1928" s="1838"/>
      <c r="M1928" s="1838"/>
      <c r="N1928" s="852"/>
      <c r="O1928" s="1315" t="str">
        <f>+IF($K$2170&gt;0,"GEEN DUBBELE INVOER VOOR 1 SOURCESTREAM","")</f>
        <v/>
      </c>
      <c r="P1928" s="1101"/>
      <c r="Q1928" s="207" t="str">
        <f>EUconst_SumNonSustBioCO2 &amp; "_" &amp; K1925</f>
        <v>SUM_bioNonSustCO2_</v>
      </c>
      <c r="R1928" s="472" t="str">
        <f>IF(OR(K1925="",T1926=TRUE),"",ROUND(INDEX(BC1937:BE1937,MATCH(K1925,BC1935:BE1935,0)),0))</f>
        <v/>
      </c>
      <c r="S1928" s="1070"/>
      <c r="T1928" s="1070"/>
      <c r="U1928" s="1070"/>
      <c r="V1928" s="1097"/>
      <c r="W1928" s="1097"/>
      <c r="X1928" s="1097"/>
      <c r="Y1928" s="930"/>
      <c r="Z1928" s="1097"/>
      <c r="AA1928" s="1097"/>
      <c r="AB1928" s="1097"/>
      <c r="AC1928" s="1097"/>
      <c r="AD1928" s="1097"/>
      <c r="AE1928" s="1097"/>
      <c r="AF1928" s="930"/>
      <c r="AG1928" s="1097"/>
      <c r="AH1928" s="1097"/>
      <c r="AI1928" s="1097"/>
      <c r="AJ1928" s="1098"/>
      <c r="AK1928" s="1098"/>
      <c r="AL1928" s="1096"/>
      <c r="AM1928" s="1097"/>
      <c r="AN1928" s="1097"/>
      <c r="AO1928" s="1097"/>
      <c r="AP1928" s="1097"/>
      <c r="AQ1928" s="1097"/>
      <c r="AR1928" s="1097"/>
      <c r="AS1928" s="1097"/>
      <c r="AT1928" s="1097"/>
      <c r="AU1928" s="1097"/>
      <c r="AV1928" s="1097"/>
      <c r="AW1928" s="1097"/>
      <c r="AX1928" s="1097"/>
      <c r="AY1928" s="1097"/>
      <c r="AZ1928" s="1097"/>
      <c r="BA1928" s="1097"/>
      <c r="BB1928" s="1097"/>
      <c r="BC1928" s="1097"/>
      <c r="BD1928" s="1097"/>
      <c r="BE1928" s="1097"/>
      <c r="BF1928" s="1097"/>
      <c r="BG1928" s="1097"/>
      <c r="BH1928" s="1097"/>
      <c r="BI1928" s="1097"/>
      <c r="BJ1928" s="1097"/>
      <c r="BK1928" s="1097"/>
      <c r="BL1928" s="1097"/>
      <c r="BM1928" s="1097"/>
      <c r="BN1928" s="1097"/>
      <c r="BO1928" s="1097"/>
      <c r="BP1928" s="1097"/>
      <c r="BQ1928" s="1097"/>
      <c r="BR1928" s="1097"/>
      <c r="BS1928" s="1097"/>
      <c r="BT1928" s="1097"/>
      <c r="BU1928" s="1097"/>
      <c r="BV1928" s="1097"/>
      <c r="BW1928" s="1097"/>
      <c r="BX1928" s="1097"/>
      <c r="BY1928" s="1097"/>
      <c r="BZ1928" s="1097"/>
    </row>
    <row r="1929" spans="1:78" s="1066" customFormat="1" ht="5.0999999999999996" customHeight="1" thickBot="1" x14ac:dyDescent="0.3">
      <c r="A1929" s="1055"/>
      <c r="B1929" s="928"/>
      <c r="C1929" s="928"/>
      <c r="D1929" s="928"/>
      <c r="E1929" s="928"/>
      <c r="F1929" s="928"/>
      <c r="G1929" s="928"/>
      <c r="M1929" s="852"/>
      <c r="N1929" s="852"/>
      <c r="O1929" s="1056"/>
      <c r="P1929" s="1070"/>
      <c r="Q1929" s="1070"/>
      <c r="R1929" s="1070"/>
      <c r="S1929" s="1070"/>
      <c r="T1929" s="1070"/>
      <c r="U1929" s="1070"/>
      <c r="V1929" s="1097"/>
      <c r="W1929" s="1097"/>
      <c r="X1929" s="1097"/>
      <c r="Y1929" s="1093"/>
      <c r="Z1929" s="1097"/>
      <c r="AA1929" s="1097"/>
      <c r="AB1929" s="1097"/>
      <c r="AC1929" s="1097"/>
      <c r="AD1929" s="1097"/>
      <c r="AE1929" s="1097"/>
      <c r="AF1929" s="930"/>
      <c r="AG1929" s="1097"/>
      <c r="AH1929" s="1097"/>
      <c r="AI1929" s="1097"/>
      <c r="AJ1929" s="1098"/>
      <c r="AK1929" s="1098"/>
      <c r="AL1929" s="1096"/>
      <c r="AM1929" s="1097"/>
      <c r="AN1929" s="1097"/>
      <c r="AO1929" s="1097"/>
      <c r="AP1929" s="1097"/>
      <c r="AQ1929" s="1097"/>
      <c r="AR1929" s="1097"/>
      <c r="AS1929" s="1097"/>
      <c r="AT1929" s="1097"/>
      <c r="AU1929" s="1097"/>
      <c r="AV1929" s="1097"/>
      <c r="AW1929" s="1097"/>
      <c r="AX1929" s="1097"/>
      <c r="AY1929" s="1097"/>
      <c r="AZ1929" s="1097"/>
      <c r="BA1929" s="1097"/>
      <c r="BB1929" s="1097"/>
      <c r="BC1929" s="1097"/>
      <c r="BD1929" s="1097"/>
      <c r="BE1929" s="1097"/>
      <c r="BF1929" s="1097"/>
      <c r="BG1929" s="1097"/>
      <c r="BH1929" s="1097"/>
      <c r="BI1929" s="1097"/>
      <c r="BJ1929" s="1097"/>
      <c r="BK1929" s="1097"/>
      <c r="BL1929" s="1097"/>
      <c r="BM1929" s="1097"/>
      <c r="BN1929" s="1097"/>
      <c r="BO1929" s="1097"/>
      <c r="BP1929" s="1097"/>
      <c r="BQ1929" s="1097"/>
      <c r="BR1929" s="1097"/>
      <c r="BS1929" s="1097"/>
      <c r="BT1929" s="1097"/>
      <c r="BU1929" s="1097"/>
      <c r="BV1929" s="1097"/>
      <c r="BW1929" s="1097"/>
      <c r="BX1929" s="1097"/>
      <c r="BY1929" s="1097"/>
      <c r="BZ1929" s="1097"/>
    </row>
    <row r="1930" spans="1:78" s="1066" customFormat="1" ht="12.75" customHeight="1" thickBot="1" x14ac:dyDescent="0.3">
      <c r="A1930" s="1055"/>
      <c r="B1930" s="928"/>
      <c r="C1930" s="484" t="s">
        <v>4</v>
      </c>
      <c r="D1930" s="346" t="str">
        <f>Translations!$B$622</f>
        <v>AG:</v>
      </c>
      <c r="E1930" s="1839" t="str">
        <f>Translations!$B$667</f>
        <v>Zijn de AG gebaseerd op optelling van (gemeten) hoeveelheden (i.p.v. met één continue hoeveelheidsmeting)?</v>
      </c>
      <c r="F1930" s="1839"/>
      <c r="G1930" s="1839"/>
      <c r="H1930" s="1839"/>
      <c r="I1930" s="1839"/>
      <c r="J1930" s="1839"/>
      <c r="K1930" s="1839"/>
      <c r="L1930" s="705"/>
      <c r="M1930" s="692" t="str">
        <f>+IF(N1927="",IF(L1930="",IF(E1925="","",EUconst_ERR_Incomplete),""),"")</f>
        <v/>
      </c>
      <c r="O1930" s="1056"/>
      <c r="P1930" s="1070"/>
      <c r="Q1930" s="1070"/>
      <c r="R1930" s="1070"/>
      <c r="S1930" s="1070"/>
      <c r="T1930" s="1070"/>
      <c r="U1930" s="1070"/>
      <c r="V1930" s="1097"/>
      <c r="W1930" s="1097"/>
      <c r="X1930" s="1097"/>
      <c r="Y1930" s="1093"/>
      <c r="Z1930" s="1097"/>
      <c r="AA1930" s="1097"/>
      <c r="AB1930" s="1097"/>
      <c r="AC1930" s="699" t="b">
        <f>AND(E1925&lt;&gt;"",T1926&lt;&gt;TRUE)</f>
        <v>0</v>
      </c>
      <c r="AD1930" s="1097"/>
      <c r="AE1930" s="1097"/>
      <c r="AF1930" s="930"/>
      <c r="AG1930" s="1097"/>
      <c r="AH1930" s="1097"/>
      <c r="AI1930" s="1097"/>
      <c r="AJ1930" s="1098"/>
      <c r="AK1930" s="1098"/>
      <c r="AL1930" s="1096"/>
      <c r="AM1930" s="1097"/>
      <c r="AN1930" s="1097"/>
      <c r="AO1930" s="1097"/>
      <c r="AP1930" s="1097"/>
      <c r="AQ1930" s="1097"/>
      <c r="AR1930" s="1097"/>
      <c r="AS1930" s="1097"/>
      <c r="AT1930" s="699" t="b">
        <f>MSPara_BatchReportingMandatory&lt;&gt;TRUE</f>
        <v>0</v>
      </c>
      <c r="AU1930" s="1097"/>
      <c r="AV1930" s="1097"/>
      <c r="AW1930" s="1097"/>
      <c r="AX1930" s="1097"/>
      <c r="AY1930" s="1097"/>
      <c r="AZ1930" s="1097"/>
      <c r="BA1930" s="1097"/>
      <c r="BB1930" s="1097"/>
      <c r="BC1930" s="1097"/>
      <c r="BD1930" s="1097"/>
      <c r="BE1930" s="1097"/>
      <c r="BF1930" s="1097"/>
      <c r="BG1930" s="1097"/>
      <c r="BH1930" s="1097"/>
      <c r="BI1930" s="1097"/>
      <c r="BJ1930" s="1097"/>
      <c r="BK1930" s="1097"/>
      <c r="BL1930" s="1097"/>
      <c r="BM1930" s="1097"/>
      <c r="BN1930" s="1097"/>
      <c r="BO1930" s="1097"/>
      <c r="BP1930" s="1097"/>
      <c r="BQ1930" s="1097"/>
      <c r="BR1930" s="1097"/>
      <c r="BS1930" s="1097"/>
      <c r="BT1930" s="1097"/>
      <c r="BU1930" s="1097"/>
      <c r="BV1930" s="1097"/>
      <c r="BW1930" s="1097"/>
      <c r="BX1930" s="1097"/>
      <c r="BY1930" s="1097"/>
      <c r="BZ1930" s="699" t="b">
        <f>OR(CNTR_CalcRelevant=EUconst_NotRelevant,AND(COUNTA(CNTR_ListRelevantSections)&gt;0,OR(T1926=TRUE,E1925="")))</f>
        <v>1</v>
      </c>
    </row>
    <row r="1931" spans="1:78" s="1066" customFormat="1" ht="5.0999999999999996" customHeight="1" thickBot="1" x14ac:dyDescent="0.3">
      <c r="A1931" s="1055"/>
      <c r="B1931" s="928"/>
      <c r="C1931" s="928"/>
      <c r="D1931" s="928"/>
      <c r="E1931" s="928"/>
      <c r="F1931" s="928"/>
      <c r="G1931" s="928"/>
      <c r="H1931" s="957"/>
      <c r="I1931" s="957"/>
      <c r="J1931" s="957"/>
      <c r="K1931" s="957"/>
      <c r="L1931" s="957"/>
      <c r="M1931" s="1103"/>
      <c r="O1931" s="1056"/>
      <c r="P1931" s="1070"/>
      <c r="Q1931" s="1070"/>
      <c r="R1931" s="1070"/>
      <c r="S1931" s="1070"/>
      <c r="T1931" s="1070"/>
      <c r="U1931" s="1070"/>
      <c r="V1931" s="1097"/>
      <c r="W1931" s="1097"/>
      <c r="X1931" s="1097"/>
      <c r="Y1931" s="1093"/>
      <c r="Z1931" s="1097"/>
      <c r="AA1931" s="1097"/>
      <c r="AB1931" s="1097"/>
      <c r="AC1931" s="1100"/>
      <c r="AD1931" s="1097"/>
      <c r="AE1931" s="1097"/>
      <c r="AF1931" s="930"/>
      <c r="AG1931" s="1097"/>
      <c r="AH1931" s="1097"/>
      <c r="AI1931" s="1097"/>
      <c r="AJ1931" s="1098"/>
      <c r="AK1931" s="1098"/>
      <c r="AL1931" s="1096"/>
      <c r="AM1931" s="1097"/>
      <c r="AN1931" s="1097"/>
      <c r="AO1931" s="1097"/>
      <c r="AP1931" s="1097"/>
      <c r="AQ1931" s="1097"/>
      <c r="AR1931" s="1097"/>
      <c r="AS1931" s="1097"/>
      <c r="AT1931" s="1100"/>
      <c r="AU1931" s="1097"/>
      <c r="AV1931" s="1097"/>
      <c r="AW1931" s="1097"/>
      <c r="AX1931" s="1097"/>
      <c r="AY1931" s="1097"/>
      <c r="AZ1931" s="1097"/>
      <c r="BA1931" s="1097"/>
      <c r="BB1931" s="1097"/>
      <c r="BC1931" s="1097"/>
      <c r="BD1931" s="1097"/>
      <c r="BE1931" s="1097"/>
      <c r="BF1931" s="1097"/>
      <c r="BG1931" s="1097"/>
      <c r="BH1931" s="1097"/>
      <c r="BI1931" s="1097"/>
      <c r="BJ1931" s="1097"/>
      <c r="BK1931" s="1097"/>
      <c r="BL1931" s="1097"/>
      <c r="BM1931" s="1097"/>
      <c r="BN1931" s="1097"/>
      <c r="BO1931" s="1097"/>
      <c r="BP1931" s="1097"/>
      <c r="BQ1931" s="1097"/>
      <c r="BR1931" s="1097"/>
      <c r="BS1931" s="1097"/>
      <c r="BT1931" s="1097"/>
      <c r="BU1931" s="1097"/>
      <c r="BV1931" s="1097"/>
      <c r="BW1931" s="1097"/>
      <c r="BX1931" s="1097"/>
      <c r="BY1931" s="1097"/>
      <c r="BZ1931" s="1100"/>
    </row>
    <row r="1932" spans="1:78" s="1066" customFormat="1" ht="12.75" customHeight="1" thickBot="1" x14ac:dyDescent="0.3">
      <c r="A1932" s="1055"/>
      <c r="B1932" s="928"/>
      <c r="C1932" s="484" t="s">
        <v>5</v>
      </c>
      <c r="D1932" s="346" t="str">
        <f>Translations!$B$622</f>
        <v>AG:</v>
      </c>
      <c r="E1932" s="690" t="str">
        <f>Translations!$B$668</f>
        <v>Begin:</v>
      </c>
      <c r="F1932" s="706"/>
      <c r="G1932" s="691" t="str">
        <f>Translations!$B$669</f>
        <v>Eind:</v>
      </c>
      <c r="H1932" s="706"/>
      <c r="I1932" s="691" t="str">
        <f>Translations!$B$670</f>
        <v>Invoer:</v>
      </c>
      <c r="J1932" s="706"/>
      <c r="K1932" s="691" t="str">
        <f>Translations!$B$671</f>
        <v>Uitvoer:</v>
      </c>
      <c r="L1932" s="706"/>
      <c r="M1932" s="692" t="str">
        <f>IF(N1927="",IF(AND(L1930=TRUE,COUNT(F1932,H1932,J1932,L1932)&lt;4),EUconst_ERR_Incomplete,""),"")</f>
        <v/>
      </c>
      <c r="O1932" s="1056"/>
      <c r="P1932" s="1070"/>
      <c r="Q1932" s="1070"/>
      <c r="R1932" s="1070"/>
      <c r="S1932" s="1070"/>
      <c r="T1932" s="1070"/>
      <c r="U1932" s="1070"/>
      <c r="V1932" s="1097"/>
      <c r="W1932" s="1097"/>
      <c r="X1932" s="1097"/>
      <c r="Y1932" s="1093"/>
      <c r="Z1932" s="1097"/>
      <c r="AA1932" s="1097"/>
      <c r="AB1932" s="1097"/>
      <c r="AC1932" s="699" t="b">
        <f>AC1930</f>
        <v>0</v>
      </c>
      <c r="AD1932" s="1097"/>
      <c r="AE1932" s="1097"/>
      <c r="AF1932" s="930"/>
      <c r="AG1932" s="1097"/>
      <c r="AH1932" s="1097"/>
      <c r="AI1932" s="1097"/>
      <c r="AJ1932" s="1098"/>
      <c r="AK1932" s="1098"/>
      <c r="AL1932" s="1096"/>
      <c r="AM1932" s="1097"/>
      <c r="AN1932" s="1097"/>
      <c r="AO1932" s="1097"/>
      <c r="AP1932" s="1097"/>
      <c r="AQ1932" s="1097"/>
      <c r="AR1932" s="1097"/>
      <c r="AS1932" s="1097"/>
      <c r="AT1932" s="699" t="b">
        <f>AND(AT1930=TRUE,L1930="")</f>
        <v>0</v>
      </c>
      <c r="AU1932" s="1097"/>
      <c r="AV1932" s="1097"/>
      <c r="AW1932" s="1097"/>
      <c r="AX1932" s="1097"/>
      <c r="AY1932" s="1097"/>
      <c r="AZ1932" s="1097"/>
      <c r="BA1932" s="1097"/>
      <c r="BB1932" s="1097"/>
      <c r="BC1932" s="1097"/>
      <c r="BD1932" s="1097"/>
      <c r="BE1932" s="1097"/>
      <c r="BF1932" s="1097"/>
      <c r="BG1932" s="1097"/>
      <c r="BH1932" s="1097"/>
      <c r="BI1932" s="1097"/>
      <c r="BJ1932" s="1097"/>
      <c r="BK1932" s="1097"/>
      <c r="BL1932" s="1097"/>
      <c r="BM1932" s="1097"/>
      <c r="BN1932" s="1097"/>
      <c r="BO1932" s="1097"/>
      <c r="BP1932" s="1097"/>
      <c r="BQ1932" s="1097"/>
      <c r="BR1932" s="1097"/>
      <c r="BS1932" s="1097"/>
      <c r="BT1932" s="1097"/>
      <c r="BU1932" s="1097"/>
      <c r="BV1932" s="1097"/>
      <c r="BW1932" s="1097"/>
      <c r="BX1932" s="1097"/>
      <c r="BY1932" s="1097"/>
      <c r="BZ1932" s="699" t="b">
        <f>OR(BZ1930,AND(NOT(ISBLANK(L1930)),L1930=FALSE))</f>
        <v>1</v>
      </c>
    </row>
    <row r="1933" spans="1:78" s="1066" customFormat="1" ht="5.0999999999999996" customHeight="1" thickBot="1" x14ac:dyDescent="0.3">
      <c r="A1933" s="1055"/>
      <c r="B1933" s="928"/>
      <c r="C1933" s="928"/>
      <c r="D1933" s="928"/>
      <c r="E1933" s="928"/>
      <c r="F1933" s="928"/>
      <c r="G1933" s="928"/>
      <c r="M1933" s="852"/>
      <c r="N1933" s="852"/>
      <c r="O1933" s="1056"/>
      <c r="P1933" s="1070"/>
      <c r="Q1933" s="1070"/>
      <c r="R1933" s="1070"/>
      <c r="S1933" s="1070"/>
      <c r="T1933" s="1070"/>
      <c r="U1933" s="1070"/>
      <c r="V1933" s="1097"/>
      <c r="W1933" s="1097"/>
      <c r="X1933" s="1097"/>
      <c r="Y1933" s="1093"/>
      <c r="Z1933" s="1097"/>
      <c r="AA1933" s="1097"/>
      <c r="AB1933" s="1097"/>
      <c r="AC1933" s="1097"/>
      <c r="AD1933" s="1097"/>
      <c r="AE1933" s="1097"/>
      <c r="AF1933" s="930"/>
      <c r="AG1933" s="1097"/>
      <c r="AH1933" s="1097"/>
      <c r="AI1933" s="1097"/>
      <c r="AJ1933" s="1098"/>
      <c r="AK1933" s="1098"/>
      <c r="AL1933" s="1096"/>
      <c r="AM1933" s="1097"/>
      <c r="AN1933" s="1097"/>
      <c r="AO1933" s="1097"/>
      <c r="AP1933" s="1097"/>
      <c r="AQ1933" s="1097"/>
      <c r="AR1933" s="1097"/>
      <c r="AS1933" s="1097"/>
      <c r="AT1933" s="1097"/>
      <c r="AU1933" s="1097"/>
      <c r="AV1933" s="1097"/>
      <c r="AW1933" s="1097"/>
      <c r="AX1933" s="1097"/>
      <c r="AY1933" s="1097"/>
      <c r="AZ1933" s="1097"/>
      <c r="BA1933" s="1097"/>
      <c r="BB1933" s="1097"/>
      <c r="BC1933" s="1097"/>
      <c r="BD1933" s="1097"/>
      <c r="BE1933" s="1097"/>
      <c r="BF1933" s="1097"/>
      <c r="BG1933" s="1097"/>
      <c r="BH1933" s="1097"/>
      <c r="BI1933" s="1097"/>
      <c r="BJ1933" s="1097"/>
      <c r="BK1933" s="1097"/>
      <c r="BL1933" s="1097"/>
      <c r="BM1933" s="1097"/>
      <c r="BN1933" s="1097"/>
      <c r="BO1933" s="1097"/>
      <c r="BP1933" s="1097"/>
      <c r="BQ1933" s="1097"/>
      <c r="BR1933" s="1097"/>
      <c r="BS1933" s="1097"/>
      <c r="BT1933" s="1097"/>
      <c r="BU1933" s="1097"/>
      <c r="BV1933" s="1097"/>
      <c r="BW1933" s="1097"/>
      <c r="BX1933" s="1097"/>
      <c r="BY1933" s="1097"/>
      <c r="BZ1933" s="1097"/>
    </row>
    <row r="1934" spans="1:78" s="1066" customFormat="1" ht="12.75" customHeight="1" thickBot="1" x14ac:dyDescent="0.3">
      <c r="A1934" s="1055"/>
      <c r="B1934" s="928"/>
      <c r="C1934" s="928"/>
      <c r="D1934" s="928"/>
      <c r="E1934" s="928"/>
      <c r="F1934" s="341" t="str">
        <f>Translations!$B$333</f>
        <v>Tier</v>
      </c>
      <c r="G1934" s="1850" t="str">
        <f>Translations!$B$672</f>
        <v>tierbeschrijving</v>
      </c>
      <c r="H1934" s="1850"/>
      <c r="I1934" s="1855" t="str">
        <f>Translations!$B$158</f>
        <v>Eenheid</v>
      </c>
      <c r="J1934" s="1855"/>
      <c r="K1934" s="1855" t="str">
        <f>Translations!$B$673</f>
        <v>Waarde</v>
      </c>
      <c r="L1934" s="1855"/>
      <c r="M1934" s="342" t="str">
        <f>Translations!$B$610</f>
        <v>foutmelding</v>
      </c>
      <c r="O1934" s="1056"/>
      <c r="P1934" s="1104"/>
      <c r="Q1934" s="207" t="str">
        <f>EUconst_SumEnergyIN &amp; "_" &amp; K1925</f>
        <v>SUM_EnergyIN_</v>
      </c>
      <c r="R1934" s="251" t="str">
        <f>IF(OR(K1925="",T1926)=TRUE,"",INDEX(BC1940:BE1940,MATCH(K1925,BC1935:BE1935,0)))</f>
        <v/>
      </c>
      <c r="S1934" s="1097"/>
      <c r="T1934" s="983"/>
      <c r="U1934" s="1097"/>
      <c r="V1934" s="343" t="s">
        <v>301</v>
      </c>
      <c r="W1934" s="1097"/>
      <c r="X1934" s="1097"/>
      <c r="Y1934" s="337" t="s">
        <v>562</v>
      </c>
      <c r="Z1934" s="337" t="s">
        <v>318</v>
      </c>
      <c r="AA1934" s="1097"/>
      <c r="AB1934" s="1097"/>
      <c r="AC1934" s="340" t="s">
        <v>307</v>
      </c>
      <c r="AD1934" s="1097"/>
      <c r="AE1934" s="1097"/>
      <c r="AF1934" s="335" t="s">
        <v>303</v>
      </c>
      <c r="AG1934" s="335" t="s">
        <v>304</v>
      </c>
      <c r="AH1934" s="337" t="s">
        <v>302</v>
      </c>
      <c r="AI1934" s="339" t="s">
        <v>305</v>
      </c>
      <c r="AJ1934" s="339" t="s">
        <v>563</v>
      </c>
      <c r="AK1934" s="344" t="s">
        <v>309</v>
      </c>
      <c r="AL1934" s="1096"/>
      <c r="AM1934" s="1097"/>
      <c r="AN1934" s="335" t="s">
        <v>303</v>
      </c>
      <c r="AO1934" s="335" t="s">
        <v>304</v>
      </c>
      <c r="AP1934" s="345" t="s">
        <v>308</v>
      </c>
      <c r="AQ1934" s="339" t="s">
        <v>565</v>
      </c>
      <c r="AR1934" s="339" t="s">
        <v>564</v>
      </c>
      <c r="AS1934" s="344" t="s">
        <v>605</v>
      </c>
      <c r="AT1934" s="344" t="s">
        <v>605</v>
      </c>
      <c r="AU1934" s="1097"/>
      <c r="AV1934" s="1100"/>
      <c r="AW1934" s="1100"/>
      <c r="AX1934" s="335" t="s">
        <v>321</v>
      </c>
      <c r="AY1934" s="1100"/>
      <c r="AZ1934" s="1100"/>
      <c r="BA1934" s="1100"/>
      <c r="BB1934" s="1100"/>
      <c r="BC1934" s="1100"/>
      <c r="BD1934" s="1100"/>
      <c r="BE1934" s="1097"/>
      <c r="BF1934" s="1097"/>
      <c r="BG1934" s="1097"/>
      <c r="BH1934" s="1097"/>
      <c r="BI1934" s="1097"/>
      <c r="BJ1934" s="1097"/>
      <c r="BK1934" s="1097"/>
      <c r="BL1934" s="1097"/>
      <c r="BM1934" s="1097"/>
      <c r="BN1934" s="1097"/>
      <c r="BO1934" s="1097"/>
      <c r="BP1934" s="1097"/>
      <c r="BQ1934" s="1097"/>
      <c r="BR1934" s="1097"/>
      <c r="BS1934" s="1097"/>
      <c r="BT1934" s="1097"/>
      <c r="BU1934" s="1097"/>
      <c r="BV1934" s="1097"/>
      <c r="BW1934" s="1097"/>
      <c r="BX1934" s="1097"/>
      <c r="BY1934" s="1097"/>
      <c r="BZ1934" s="336" t="s">
        <v>268</v>
      </c>
    </row>
    <row r="1935" spans="1:78" s="1066" customFormat="1" ht="12.75" customHeight="1" thickBot="1" x14ac:dyDescent="0.3">
      <c r="A1935" s="1055"/>
      <c r="B1935" s="928"/>
      <c r="C1935" s="481" t="s">
        <v>195</v>
      </c>
      <c r="D1935" s="346" t="str">
        <f>Translations!$B$622</f>
        <v>AG:</v>
      </c>
      <c r="E1935" s="1105"/>
      <c r="F1935" s="252"/>
      <c r="G1935" s="1836" t="str">
        <f>IF(OR(ISBLANK(F1935),F1935=EUconst_NoTier),"",IF(Z1935=0,EUconst_NA,IF(ISERROR(Z1935),"",Z1935)))</f>
        <v/>
      </c>
      <c r="H1935" s="1837"/>
      <c r="I1935" s="693" t="e">
        <f>IF(J1935&lt;&gt;"","",AI1935)</f>
        <v>#N/A</v>
      </c>
      <c r="J1935" s="909" t="e">
        <f>+Q1937</f>
        <v>#N/A</v>
      </c>
      <c r="K1935" s="700" t="str">
        <f>IF(L1935="",AQ1935,"")</f>
        <v/>
      </c>
      <c r="L1935" s="775"/>
      <c r="M1935" s="473" t="str">
        <f>IF(N1927="",IF(AND(E1926&lt;&gt;"",OR(F1935="",COUNT(K1935:L1935)=0),Y1935&lt;&gt;EUconst_NA,T1926&lt;&gt;TRUE),EUconst_ERR_Incomplete,IF(COUNTIF(AX1935:AZ1935,TRUE)&gt;0,EUconst_ERR_Inconsistent,"")),"")</f>
        <v/>
      </c>
      <c r="O1935" s="1056"/>
      <c r="P1935" s="1106"/>
      <c r="Q1935" s="207" t="str">
        <f>EUconst_SumBioEnergyIN &amp; "_" &amp; K1925</f>
        <v>SUM_BioEnergyIN_</v>
      </c>
      <c r="R1935" s="251" t="str">
        <f>IF(OR(K1925="",T1926)=TRUE,"",INDEX(BC1941:BE1941,MATCH(K1925,BC1935:BE1935,0)))</f>
        <v/>
      </c>
      <c r="S1935" s="1097"/>
      <c r="T1935" s="347" t="str">
        <f>EUconst_CNTR_ActivityData&amp;E1926</f>
        <v>ActivityData_</v>
      </c>
      <c r="U1935" s="1107"/>
      <c r="V1935" s="347" t="str">
        <f>IF(E1925="","",INDEX(B_InstallationDescription!$I$53:$I$127,MATCH(U1924,B_InstallationDescription!$D$53:$D$127,0)))</f>
        <v/>
      </c>
      <c r="W1935" s="339" t="s">
        <v>534</v>
      </c>
      <c r="X1935" s="1107"/>
      <c r="Y1935" s="348" t="str">
        <f>IF(OR(T1926=TRUE,E1926=""),"",INDEX(EUwideConstants!$N:$N,MATCH(T1935,EUwideConstants!$Q:$Q,0)))</f>
        <v/>
      </c>
      <c r="Z1935" s="349" t="str">
        <f>IF(ISBLANK(F1935),"",IF(F1935=EUconst_NA,"",INDEX(EUwideConstants!$H:$M,MATCH(T1935,EUwideConstants!$Q:$Q,0),MATCH(F1935,CNTR_TierList,0))))</f>
        <v/>
      </c>
      <c r="AA1935" s="350" t="s">
        <v>302</v>
      </c>
      <c r="AB1935" s="1098"/>
      <c r="AC1935" s="351" t="b">
        <f>AC1930</f>
        <v>0</v>
      </c>
      <c r="AD1935" s="1097"/>
      <c r="AE1935" s="352" t="str">
        <f>EUconst_CNTR_ActivityData&amp;EUconst_Unit</f>
        <v>ActivityData_Eenheid</v>
      </c>
      <c r="AF1935" s="353" t="str">
        <f>IF(AC1935=TRUE, IF(COUNTIF(MSPara_SourceStreamCategory,V1935)=0,"",INDEX(MSPara_CalcFactorsMatrix,MATCH(V1935,MSPara_SourceStreamCategory,0),MATCH(AE1935&amp;"_"&amp;2,MSPara_CalcFactors,0))),"")</f>
        <v/>
      </c>
      <c r="AG1935" s="354" t="str">
        <f>IF(AC1935=TRUE, IF(COUNTIF(MSPara_SourceStreamCategory,V1935)=0,"",INDEX(MSPara_CalcFactorsMatrix,MATCH(V1935,MSPara_SourceStreamCategory,0),MATCH(AE1935&amp;"_"&amp;1,MSPara_CalcFactors,0))),"")</f>
        <v/>
      </c>
      <c r="AH1935" s="351" t="str">
        <f>IF(OR(AF1935="",AF1935=EUconst_NA),IF(OR(AG1935=EUconst_NA,AG1935=""),"",AG1935),AF1935)</f>
        <v/>
      </c>
      <c r="AI1935" s="348" t="str">
        <f>IF(AC1935=TRUE,IF(AH1935="",EUconst_t,AH1935),"")</f>
        <v/>
      </c>
      <c r="AJ1935" s="355" t="e">
        <f>IF(J1935="",AI1935,J1935)</f>
        <v>#N/A</v>
      </c>
      <c r="AK1935" s="356" t="b">
        <f>IF(K1925=EUconst_Fuel,J1935&lt;&gt;"",FALSE)</f>
        <v>0</v>
      </c>
      <c r="AL1935" s="1096"/>
      <c r="AM1935" s="347" t="str">
        <f>EUconst_CNTR_ActivityData&amp;EUconst_Value</f>
        <v>ActivityData_Waarde</v>
      </c>
      <c r="AN1935" s="1099"/>
      <c r="AO1935" s="1099"/>
      <c r="AP1935" s="351" t="e">
        <f>AND(AND(AH1935&lt;&gt;"",AJ1935&lt;&gt;""),AJ1935=AH1935)</f>
        <v>#N/A</v>
      </c>
      <c r="AQ1935" s="431" t="str">
        <f>IF(L1930=TRUE,SUM(F1932)-SUM(H1932)+SUM(J1932)-SUM(L1932),"")</f>
        <v/>
      </c>
      <c r="AR1935" s="351">
        <f>IF(Y1935=EUconst_NA,0,IF(COUNT(K1935:L1935)=0,0,IF(L1935="",K1935,L1935)))</f>
        <v>0</v>
      </c>
      <c r="AS1935" s="699" t="b">
        <f>AND(AC1935=TRUE,OR(L1935&lt;&gt;"",AQ1935=""))</f>
        <v>0</v>
      </c>
      <c r="AT1935" s="699" t="b">
        <f>AND(AC1935=TRUE,NOT(AS1935))</f>
        <v>0</v>
      </c>
      <c r="AU1935" s="1097"/>
      <c r="AV1935" s="335" t="s">
        <v>313</v>
      </c>
      <c r="AW1935" s="335" t="s">
        <v>319</v>
      </c>
      <c r="AX1935" s="1108"/>
      <c r="AY1935" s="13" t="s">
        <v>537</v>
      </c>
      <c r="AZ1935" s="1097"/>
      <c r="BA1935" s="1097"/>
      <c r="BB1935" s="1098"/>
      <c r="BC1935" s="336" t="str">
        <f>EUconst_Fuel</f>
        <v>Verbranding</v>
      </c>
      <c r="BD1935" s="336" t="str">
        <f>EUconst_ProcessCarbonate</f>
        <v>Procesemissies</v>
      </c>
      <c r="BE1935" s="336" t="str">
        <f>EUconst_MassBalance</f>
        <v>Massabalans</v>
      </c>
      <c r="BF1935" s="1097"/>
      <c r="BG1935" s="1097"/>
      <c r="BH1935" s="1097"/>
      <c r="BI1935" s="1097"/>
      <c r="BJ1935" s="1097"/>
      <c r="BK1935" s="1097"/>
      <c r="BL1935" s="1097"/>
      <c r="BM1935" s="1097"/>
      <c r="BN1935" s="1097"/>
      <c r="BO1935" s="1097"/>
      <c r="BP1935" s="1097"/>
      <c r="BQ1935" s="1097"/>
      <c r="BR1935" s="1097"/>
      <c r="BS1935" s="1097"/>
      <c r="BT1935" s="1097"/>
      <c r="BU1935" s="1097"/>
      <c r="BV1935" s="1097"/>
      <c r="BW1935" s="1097"/>
      <c r="BX1935" s="1097"/>
      <c r="BY1935" s="1097"/>
      <c r="BZ1935" s="357" t="b">
        <f>BZ1930</f>
        <v>1</v>
      </c>
    </row>
    <row r="1936" spans="1:78" s="1066" customFormat="1" ht="5.0999999999999996" customHeight="1" thickBot="1" x14ac:dyDescent="0.3">
      <c r="A1936" s="1055"/>
      <c r="B1936" s="928"/>
      <c r="C1936" s="1102"/>
      <c r="D1936" s="1109"/>
      <c r="F1936" s="852"/>
      <c r="G1936" s="852"/>
      <c r="H1936" s="103" t="s">
        <v>245</v>
      </c>
      <c r="I1936" s="1134"/>
      <c r="J1936" s="1134"/>
      <c r="K1936" s="852"/>
      <c r="L1936" s="852"/>
      <c r="M1936" s="1110"/>
      <c r="O1936" s="1056"/>
      <c r="P1936" s="1101"/>
      <c r="Q1936" s="1101"/>
      <c r="R1936" s="1101"/>
      <c r="S1936" s="1097"/>
      <c r="T1936" s="1111"/>
      <c r="U1936" s="1107"/>
      <c r="V1936" s="1097"/>
      <c r="W1936" s="1097"/>
      <c r="X1936" s="1107"/>
      <c r="Y1936" s="1112"/>
      <c r="Z1936" s="1097"/>
      <c r="AA1936" s="1097"/>
      <c r="AB1936" s="1097"/>
      <c r="AC1936" s="1097"/>
      <c r="AD1936" s="1097"/>
      <c r="AE1936" s="1097"/>
      <c r="AF1936" s="1097"/>
      <c r="AG1936" s="1097"/>
      <c r="AH1936" s="1097"/>
      <c r="AI1936" s="1097"/>
      <c r="AJ1936" s="1097"/>
      <c r="AK1936" s="1097"/>
      <c r="AL1936" s="1096"/>
      <c r="AM1936" s="1097"/>
      <c r="AN1936" s="1097"/>
      <c r="AO1936" s="1097"/>
      <c r="AP1936" s="1097"/>
      <c r="AQ1936" s="1097"/>
      <c r="AR1936" s="1097"/>
      <c r="AS1936" s="1097"/>
      <c r="AT1936" s="1097"/>
      <c r="AU1936" s="1097"/>
      <c r="AV1936" s="1097"/>
      <c r="AW1936" s="1097"/>
      <c r="AX1936" s="1097"/>
      <c r="AY1936" s="1097"/>
      <c r="AZ1936" s="1097"/>
      <c r="BA1936" s="1097"/>
      <c r="BB1936" s="1097"/>
      <c r="BC1936" s="1097"/>
      <c r="BD1936" s="1097"/>
      <c r="BE1936" s="1097"/>
      <c r="BF1936" s="1097"/>
      <c r="BG1936" s="1097"/>
      <c r="BH1936" s="1097"/>
      <c r="BI1936" s="1097"/>
      <c r="BJ1936" s="1097"/>
      <c r="BK1936" s="1097"/>
      <c r="BL1936" s="1097"/>
      <c r="BM1936" s="1097"/>
      <c r="BN1936" s="1097"/>
      <c r="BO1936" s="1097"/>
      <c r="BP1936" s="1097"/>
      <c r="BQ1936" s="1097"/>
      <c r="BR1936" s="1097"/>
      <c r="BS1936" s="1097"/>
      <c r="BT1936" s="1097"/>
      <c r="BU1936" s="1097"/>
      <c r="BV1936" s="1097"/>
      <c r="BW1936" s="1097"/>
      <c r="BX1936" s="1097"/>
      <c r="BY1936" s="1097"/>
      <c r="BZ1936" s="1094"/>
    </row>
    <row r="1937" spans="1:78" s="1066" customFormat="1" ht="12.75" customHeight="1" thickBot="1" x14ac:dyDescent="0.3">
      <c r="A1937" s="1055"/>
      <c r="B1937" s="928"/>
      <c r="C1937" s="484" t="s">
        <v>196</v>
      </c>
      <c r="D1937" s="346" t="str">
        <f>Translations!$B$634</f>
        <v>(Voorlopige) EF:</v>
      </c>
      <c r="E1937" s="1105"/>
      <c r="F1937" s="358"/>
      <c r="G1937" s="1836" t="str">
        <f t="shared" ref="G1937:G1943" si="483">IF(OR(ISBLANK(F1937),F1937=EUconst_NoTier),"",IF(Z1937=0,EUconst_NotApplicable,IF(ISERROR(Z1937),"",Z1937)))</f>
        <v/>
      </c>
      <c r="H1937" s="1854"/>
      <c r="I1937" s="694" t="str">
        <f>IF(J1937&lt;&gt;"","",AI1937)</f>
        <v/>
      </c>
      <c r="J1937" s="695"/>
      <c r="K1937" s="359" t="str">
        <f t="shared" ref="K1937:K1943" si="484">IF(L1937="",AQ1937,"")</f>
        <v/>
      </c>
      <c r="L1937" s="360"/>
      <c r="M1937" s="473" t="str">
        <f>IF(N1927="",IF(AND(E1926&lt;&gt;"",OR(F1937="",COUNT(K1937:L1937)=0),Y1937&lt;&gt;EUconst_NA,T1926&lt;&gt;TRUE),EUconst_ERR_Incomplete,IF(COUNTIF(AX1937:AZ1937,TRUE)&gt;0,EUconst_ERR_Inconsistent,"")),"")</f>
        <v/>
      </c>
      <c r="N1937" s="957"/>
      <c r="O1937" s="1056"/>
      <c r="P1937" s="1101"/>
      <c r="Q1937" s="15" t="e">
        <f>+VLOOKUP(E1925,ss_eenheid!$A$1:$F$75,6,FALSE)</f>
        <v>#N/A</v>
      </c>
      <c r="R1937" s="1101"/>
      <c r="S1937" s="1097"/>
      <c r="T1937" s="361" t="str">
        <f>EUconst_CNTR_EF&amp;E1926</f>
        <v>EF_</v>
      </c>
      <c r="U1937" s="1107"/>
      <c r="V1937" s="362" t="str">
        <f>V1935</f>
        <v/>
      </c>
      <c r="W1937" s="1097"/>
      <c r="X1937" s="1107"/>
      <c r="Y1937" s="363" t="str">
        <f>IF(OR(T1926=TRUE,E1926=""),"",IF(F1937=EUconst_NA,EUconst_NA,INDEX(EUwideConstants!$N:$N,MATCH(T1937,EUwideConstants!$Q:$Q,0))))</f>
        <v/>
      </c>
      <c r="Z1937" s="364" t="str">
        <f>IF(ISBLANK(F1937),"",IF(F1937=EUconst_NA,"",INDEX(EUwideConstants!$H:$M,MATCH(T1937,EUwideConstants!$Q:$Q,0),MATCH(F1937,CNTR_TierList,0))))</f>
        <v/>
      </c>
      <c r="AA1937" s="365" t="str">
        <f>IF(COUNTIF(EUconst_DefaultValues,Z1937)&gt;0,MATCH(Z1937,EUconst_DefaultValues,0),"")</f>
        <v/>
      </c>
      <c r="AB1937" s="1097"/>
      <c r="AC1937" s="366" t="b">
        <f>AND(AC1935,Y1937&lt;&gt;EUconst_NA)</f>
        <v>0</v>
      </c>
      <c r="AD1937" s="1097"/>
      <c r="AE1937" s="352" t="str">
        <f>EUconst_CNTR_EF&amp;EUconst_Unit</f>
        <v>EF_Eenheid</v>
      </c>
      <c r="AF1937" s="367" t="str">
        <f>IF(AC1937=TRUE, IF(COUNTIF(MSPara_SourceStreamCategory,V1937)=0,"",INDEX(MSPara_CalcFactorsMatrix,MATCH(V1937,MSPara_SourceStreamCategory,0),MATCH(AE1937&amp;"_"&amp;2,MSPara_CalcFactors,0))),"")</f>
        <v/>
      </c>
      <c r="AG1937" s="368" t="str">
        <f>IF(AC1937=TRUE, IF(COUNTIF(MSPara_SourceStreamCategory,V1937)=0,"",INDEX(MSPara_CalcFactorsMatrix,MATCH(V1937,MSPara_SourceStreamCategory,0),MATCH(AE1937&amp;"_"&amp;1,MSPara_CalcFactors,0))),"")</f>
        <v/>
      </c>
      <c r="AH1937" s="369" t="str">
        <f>IF(AA1937="","",INDEX(AF1937:AG1937,3-AA1937))</f>
        <v/>
      </c>
      <c r="AI1937" s="370" t="str">
        <f>IF(AC1937=TRUE,IF(OR(AH1937="",AH1937=EUconst_NA),IF(K1925=EUconst_Fuel,EUconst_tCO2pTJ,EUconst_tCO2pt),AH1937),"")</f>
        <v/>
      </c>
      <c r="AJ1937" s="366" t="str">
        <f>IF(J1937="",AI1937,J1937)</f>
        <v/>
      </c>
      <c r="AK1937" s="371" t="b">
        <f>IF(K1925=EUconst_Fuel,J1937&lt;&gt;"",FALSE)</f>
        <v>0</v>
      </c>
      <c r="AL1937" s="1096"/>
      <c r="AM1937" s="352" t="str">
        <f>EUconst_CNTR_EF&amp;EUconst_Value</f>
        <v>EF_Waarde</v>
      </c>
      <c r="AN1937" s="372" t="str">
        <f>IF(AC1937=TRUE,IF(COUNTIF(MSPara_SourceStreamCategory,V1937)=0,"",INDEX(MSPara_CalcFactorsMatrix,MATCH(V1937,MSPara_SourceStreamCategory,0),MATCH(AM1937&amp;"_"&amp;2,MSPara_CalcFactors,0))),"")</f>
        <v/>
      </c>
      <c r="AO1937" s="373" t="str">
        <f>IF(AC1937=TRUE,IF(COUNTIF(MSPara_SourceStreamCategory,V1937)=0,"",INDEX(MSPara_CalcFactorsMatrix,MATCH(V1937,MSPara_SourceStreamCategory,0),MATCH(AM1937&amp;"_"&amp;1,MSPara_CalcFactors,0))),"")</f>
        <v/>
      </c>
      <c r="AP1937" s="366" t="b">
        <f>AND(AND(AH1937&lt;&gt;"",AJ1937&lt;&gt;""),AJ1937=AH1937)</f>
        <v>0</v>
      </c>
      <c r="AQ1937" s="374" t="str">
        <f>IF(AND(AA1937&lt;&gt;"",AP1937=TRUE),IF(OR(INDEX(AN1937:AO1937,3-AA1937)=EUconst_NA,INDEX(AN1937:AO1937,3-AA1937)=0),"",INDEX(AN1937:AO1937,3-AA1937)),"")</f>
        <v/>
      </c>
      <c r="AR1937" s="366">
        <f>IF(AC1937=TRUE,IF(COUNT(K1937:L1937)=0,0,IF(L1937="",K1937,L1937)),0)</f>
        <v>0</v>
      </c>
      <c r="AS1937" s="362" t="b">
        <f>AND(AC1937=TRUE,OR(AND(F1937&lt;&gt;"",NOT(ISNUMBER(AA1937))),L1937&lt;&gt;"",F1937="",AQ1937=""))</f>
        <v>0</v>
      </c>
      <c r="AT1937" s="362" t="b">
        <f t="shared" ref="AT1937:AT1943" si="485">AND(AC1937=TRUE,NOT(AS1937))</f>
        <v>0</v>
      </c>
      <c r="AU1937" s="1097"/>
      <c r="AV1937" s="375" t="b">
        <f t="shared" ref="AV1937:AV1943" si="486">AND(ISNUMBER(AA1937),AQ1937="")</f>
        <v>0</v>
      </c>
      <c r="AW1937" s="376" t="b">
        <f t="shared" ref="AW1937:AW1943" si="487">AND(ISNUMBER(AA1937),AQ1937&lt;&gt;AR1937)</f>
        <v>0</v>
      </c>
      <c r="AX1937" s="377" t="e">
        <f>OR(AND(AJ1935=EUconst_kNm3,AJ1937=EUconst_tCO2pt),AND(AJ1935=EUconst_t,AJ1937=EUconst_tCO2pkNm3))</f>
        <v>#N/A</v>
      </c>
      <c r="AY1937" s="362" t="b">
        <f t="shared" ref="AY1937:AY1943" si="488">AND(L1937&lt;&gt;"",Y1937=EUconst_NA)</f>
        <v>0</v>
      </c>
      <c r="AZ1937" s="1097"/>
      <c r="BA1937" s="1097"/>
      <c r="BB1937" s="378" t="s">
        <v>590</v>
      </c>
      <c r="BC1937" s="377" t="str">
        <f>IF(K1925=BC1935,AR1935*IF(AJ1937=EUconst_tCO2pTJ,(AR1938/1000),1)*AR1937*AR1939*AR1943,"")</f>
        <v/>
      </c>
      <c r="BD1937" s="357" t="str">
        <f>IF(K1925=BD1935,AR1935*AR1937*AR1940*AR1943,"")</f>
        <v/>
      </c>
      <c r="BE1937" s="356" t="str">
        <f>IF(K1925=BE1935,3.664*AR1935*AR1941*AR1943,"")</f>
        <v/>
      </c>
      <c r="BF1937" s="1097"/>
      <c r="BG1937" s="1097"/>
      <c r="BH1937" s="1097"/>
      <c r="BI1937" s="1097"/>
      <c r="BJ1937" s="1097"/>
      <c r="BK1937" s="1097"/>
      <c r="BL1937" s="1097"/>
      <c r="BM1937" s="1097"/>
      <c r="BN1937" s="1097"/>
      <c r="BO1937" s="1097"/>
      <c r="BP1937" s="1097"/>
      <c r="BQ1937" s="1097"/>
      <c r="BR1937" s="1097"/>
      <c r="BS1937" s="1097"/>
      <c r="BT1937" s="1097"/>
      <c r="BU1937" s="1097"/>
      <c r="BV1937" s="1097"/>
      <c r="BW1937" s="1097"/>
      <c r="BX1937" s="1097"/>
      <c r="BY1937" s="1097"/>
      <c r="BZ1937" s="362" t="b">
        <f>OR(BZ1935,Y1937=EUconst_NA)</f>
        <v>1</v>
      </c>
    </row>
    <row r="1938" spans="1:78" s="1066" customFormat="1" ht="12.75" customHeight="1" thickBot="1" x14ac:dyDescent="0.3">
      <c r="A1938" s="1055"/>
      <c r="B1938" s="928"/>
      <c r="C1938" s="484" t="s">
        <v>197</v>
      </c>
      <c r="D1938" s="346" t="str">
        <f>Translations!$B$636</f>
        <v>NCV:</v>
      </c>
      <c r="E1938" s="1105"/>
      <c r="F1938" s="379"/>
      <c r="G1938" s="1836" t="str">
        <f t="shared" si="483"/>
        <v/>
      </c>
      <c r="H1938" s="1837"/>
      <c r="I1938" s="696" t="str">
        <f>AJ1938</f>
        <v/>
      </c>
      <c r="J1938" s="910"/>
      <c r="K1938" s="380" t="str">
        <f t="shared" si="484"/>
        <v/>
      </c>
      <c r="L1938" s="877"/>
      <c r="M1938" s="473" t="str">
        <f>+IF(OR(N1938&lt;&gt;"",O1938&lt;&gt;""),"onvolledig!","")</f>
        <v/>
      </c>
      <c r="N1938" s="873" t="str">
        <f>IF(N1927="",IF(AND(E1926&lt;&gt;"",OR(F1938="",COUNT(K1938:L1938)=0),Y1938&lt;&gt;EUconst_NA,T1926&lt;&gt;TRUE),EUconst_ERR_Incomplete,IF(COUNTIF(AX1938:AZ1938,TRUE)&gt;0,"","")),"")</f>
        <v/>
      </c>
      <c r="O1938" s="874" t="str">
        <f>+IF(N1927="",IF(COUNT(K1938:L1938)=0,IF(K1925="Verbranding","onvolledig!",""),""),"")</f>
        <v/>
      </c>
      <c r="P1938" s="1101"/>
      <c r="Q1938" s="1101"/>
      <c r="R1938" s="1101"/>
      <c r="S1938" s="1097"/>
      <c r="T1938" s="381" t="str">
        <f>EUconst_CNTR_NCV&amp;E1926</f>
        <v>NCV_</v>
      </c>
      <c r="U1938" s="1107"/>
      <c r="V1938" s="382" t="str">
        <f t="shared" ref="V1938:V1943" si="489">V1937</f>
        <v/>
      </c>
      <c r="W1938" s="1097"/>
      <c r="X1938" s="1107"/>
      <c r="Y1938" s="383" t="str">
        <f>IF(OR(T1926=TRUE,E1926=""),"",IF(F1938=EUconst_NA,EUconst_NA,INDEX(EUwideConstants!$N:$N,MATCH(T1938,EUwideConstants!$Q:$Q,0))))</f>
        <v/>
      </c>
      <c r="Z1938" s="384" t="str">
        <f>IF(ISBLANK(F1938),"",IF(F1938=EUconst_NA,"",INDEX(EUwideConstants!$H:$M,MATCH(T1938,EUwideConstants!$Q:$Q,0),MATCH(F1938,CNTR_TierList,0))))</f>
        <v/>
      </c>
      <c r="AA1938" s="385" t="str">
        <f>IF(COUNTIF(EUconst_DefaultValues,Z1938)&gt;0,MATCH(Z1938,EUconst_DefaultValues,0),"")</f>
        <v/>
      </c>
      <c r="AB1938" s="1097"/>
      <c r="AC1938" s="386" t="b">
        <f>IF(K1925="Verbranding",AND(AC1935,Y1938&lt;&gt;""),FALSE)</f>
        <v>0</v>
      </c>
      <c r="AD1938" s="1097"/>
      <c r="AE1938" s="387" t="str">
        <f>EUconst_CNTR_NCV&amp;EUconst_Unit</f>
        <v>NCV_Eenheid</v>
      </c>
      <c r="AF1938" s="388" t="str">
        <f>IF(AC1938=TRUE, IF(COUNTIF(MSPara_SourceStreamCategory,V1938)=0,"",INDEX(MSPara_CalcFactorsMatrix,MATCH(V1938,MSPara_SourceStreamCategory,0),MATCH(AE1938&amp;"_"&amp;2,MSPara_CalcFactors,0))),"")</f>
        <v/>
      </c>
      <c r="AG1938" s="389" t="str">
        <f>IF(AC1938=TRUE, IF(COUNTIF(MSPara_SourceStreamCategory,V1938)=0,"",INDEX(MSPara_CalcFactorsMatrix,MATCH(V1938,MSPara_SourceStreamCategory,0),MATCH(AE1938&amp;"_"&amp;1,MSPara_CalcFactors,0))),"")</f>
        <v/>
      </c>
      <c r="AH1938" s="390" t="str">
        <f>IF(AA1938="","",INDEX(AF1938:AG1938,3-AA1938))</f>
        <v/>
      </c>
      <c r="AI1938" s="1115"/>
      <c r="AJ1938" s="386" t="str">
        <f>IF(AC1938=TRUE,IF(AJ1935="","",IF(AJ1935=EUconst_kNm3,EUconst_GJpkNm3,EUconst_GJpt)),"")</f>
        <v/>
      </c>
      <c r="AK1938" s="1116"/>
      <c r="AL1938" s="1096"/>
      <c r="AM1938" s="387" t="str">
        <f>EUconst_CNTR_NCV&amp;EUconst_Value</f>
        <v>NCV_Waarde</v>
      </c>
      <c r="AN1938" s="391" t="str">
        <f>IF(AC1938=TRUE,IF(COUNTIF(MSPara_SourceStreamCategory,V1938)=0,"",INDEX(MSPara_CalcFactorsMatrix,MATCH(V1938,MSPara_SourceStreamCategory,0),MATCH(AM1938&amp;"_"&amp;2,MSPara_CalcFactors,0))),"")</f>
        <v/>
      </c>
      <c r="AO1938" s="392" t="str">
        <f>IF(AC1938=TRUE,IF(COUNTIF(MSPara_SourceStreamCategory,V1938)=0,"",INDEX(MSPara_CalcFactorsMatrix,MATCH(V1938,MSPara_SourceStreamCategory,0),MATCH(AM1938&amp;"_"&amp;1,MSPara_CalcFactors,0))),"")</f>
        <v/>
      </c>
      <c r="AP1938" s="386" t="b">
        <f>AND(AND(AH1938&lt;&gt;"",AJ1938&lt;&gt;""),AJ1938=AH1938)</f>
        <v>0</v>
      </c>
      <c r="AQ1938" s="393" t="str">
        <f>IF(AND(AA1938&lt;&gt;"",AP1938=TRUE),IF(OR(INDEX(AN1938:AO1938,3-AA1938)=EUconst_NA,INDEX(AN1938:AO1938,3-AA1938)=0),"",INDEX(AN1938:AO1938,3-AA1938)),"")</f>
        <v/>
      </c>
      <c r="AR1938" s="386">
        <f>IF(AC1938=TRUE,IF(COUNT(K1938:L1938)=0,0,IF(L1938="",K1938,L1938)),0)</f>
        <v>0</v>
      </c>
      <c r="AS1938" s="382" t="b">
        <f>AND(AC1938=TRUE,OR(AND(F1938&lt;&gt;"",NOT(ISNUMBER(AA1938))),L1938&lt;&gt;"",F1938="",AQ1938=""))</f>
        <v>0</v>
      </c>
      <c r="AT1938" s="382" t="b">
        <f t="shared" si="485"/>
        <v>0</v>
      </c>
      <c r="AU1938" s="1097"/>
      <c r="AV1938" s="394" t="b">
        <f t="shared" si="486"/>
        <v>0</v>
      </c>
      <c r="AW1938" s="395" t="b">
        <f t="shared" si="487"/>
        <v>0</v>
      </c>
      <c r="AX1938" s="1097"/>
      <c r="AY1938" s="382" t="b">
        <f t="shared" si="488"/>
        <v>0</v>
      </c>
      <c r="AZ1938" s="1097"/>
      <c r="BA1938" s="1097"/>
      <c r="BB1938" s="378" t="s">
        <v>591</v>
      </c>
      <c r="BC1938" s="377" t="str">
        <f>IF(K1925=BC1935,AR1935*IF(AJ1937=EUconst_tCO2pTJ,(AR1938/1000),1)*AR1937*AR1939*AR1942,"")</f>
        <v/>
      </c>
      <c r="BD1938" s="357" t="str">
        <f>IF(K1925=BD1935,AR1935*AR1937*AR1940*AR1942,"")</f>
        <v/>
      </c>
      <c r="BE1938" s="356" t="str">
        <f>IF(K1925=BE1935,3.664*AR1935*AR1941*AR1942,"")</f>
        <v/>
      </c>
      <c r="BF1938" s="1097"/>
      <c r="BG1938" s="1097"/>
      <c r="BH1938" s="1097"/>
      <c r="BI1938" s="1097"/>
      <c r="BJ1938" s="1097"/>
      <c r="BK1938" s="1097"/>
      <c r="BL1938" s="1097"/>
      <c r="BM1938" s="1097"/>
      <c r="BN1938" s="1097"/>
      <c r="BO1938" s="1097"/>
      <c r="BP1938" s="1097"/>
      <c r="BQ1938" s="1097"/>
      <c r="BR1938" s="1097"/>
      <c r="BS1938" s="1097"/>
      <c r="BT1938" s="1097"/>
      <c r="BU1938" s="1097"/>
      <c r="BV1938" s="1097"/>
      <c r="BW1938" s="1097"/>
      <c r="BX1938" s="1097"/>
      <c r="BY1938" s="1097"/>
      <c r="BZ1938" s="382" t="b">
        <f>OR(BZ1935,Y1938=EUconst_NA)</f>
        <v>1</v>
      </c>
    </row>
    <row r="1939" spans="1:78" s="1066" customFormat="1" ht="12.75" customHeight="1" thickBot="1" x14ac:dyDescent="0.3">
      <c r="A1939" s="1055"/>
      <c r="B1939" s="928"/>
      <c r="C1939" s="484" t="s">
        <v>198</v>
      </c>
      <c r="D1939" s="346" t="str">
        <f>Translations!$B$638</f>
        <v>OxF:</v>
      </c>
      <c r="E1939" s="1105"/>
      <c r="F1939" s="379"/>
      <c r="G1939" s="1836" t="str">
        <f t="shared" si="483"/>
        <v/>
      </c>
      <c r="H1939" s="1837"/>
      <c r="I1939" s="697" t="str">
        <f>IF(OR(AC1939=FALSE,Y1939=EUconst_NA),"","-")</f>
        <v/>
      </c>
      <c r="J1939" s="911"/>
      <c r="K1939" s="396" t="str">
        <f t="shared" si="484"/>
        <v/>
      </c>
      <c r="L1939" s="471"/>
      <c r="M1939" s="473" t="str">
        <f>IF(N1927="",IF(AND(E1926&lt;&gt;"",OR(F1939="",COUNT(K1939:L1939)=0),Y1939&lt;&gt;EUconst_NA,T1926&lt;&gt;TRUE),EUconst_ERR_Incomplete,IF(COUNTIF(AX1939:AZ1939,TRUE)&gt;0,EUconst_ERR_Inconsistent,"")),"")</f>
        <v/>
      </c>
      <c r="O1939" s="1056"/>
      <c r="P1939" s="1101"/>
      <c r="Q1939" s="1101"/>
      <c r="R1939" s="1101"/>
      <c r="S1939" s="1097"/>
      <c r="T1939" s="381" t="str">
        <f>EUconst_CNTR_OxidationFactor&amp;E1926</f>
        <v>OxF_</v>
      </c>
      <c r="U1939" s="1107"/>
      <c r="V1939" s="382" t="str">
        <f t="shared" si="489"/>
        <v/>
      </c>
      <c r="W1939" s="1097"/>
      <c r="X1939" s="1107"/>
      <c r="Y1939" s="383" t="str">
        <f>IF(OR(T1926=TRUE,E1926=""),"",INDEX(EUwideConstants!$N:$N,MATCH(T1939,EUwideConstants!$Q:$Q,0)))</f>
        <v/>
      </c>
      <c r="Z1939" s="384" t="str">
        <f>IF(ISBLANK(F1939),"",IF(F1939=EUconst_NA,"",INDEX(EUwideConstants!$H:$M,MATCH(T1939,EUwideConstants!$Q:$Q,0),MATCH(F1939,CNTR_TierList,0))))</f>
        <v/>
      </c>
      <c r="AA1939" s="365" t="str">
        <f>IF(F1939=1,1,"")</f>
        <v/>
      </c>
      <c r="AB1939" s="1097"/>
      <c r="AC1939" s="386" t="b">
        <f>AND(AC1935,Y1939&lt;&gt;EUconst_NA)</f>
        <v>0</v>
      </c>
      <c r="AD1939" s="1097"/>
      <c r="AE1939" s="1117"/>
      <c r="AG1939" s="1118"/>
      <c r="AH1939" s="1115"/>
      <c r="AI1939" s="1119"/>
      <c r="AJ1939" s="1115"/>
      <c r="AK1939" s="1120"/>
      <c r="AL1939" s="1096"/>
      <c r="AM1939" s="387" t="str">
        <f>EUconst_CNTR_OxidationFactor&amp;EUconst_Value</f>
        <v>OxF_Waarde</v>
      </c>
      <c r="AN1939" s="1121"/>
      <c r="AO1939" s="1113">
        <v>1</v>
      </c>
      <c r="AP1939" s="1115"/>
      <c r="AQ1939" s="397" t="str">
        <f>IF(AA1939="","",AO1939)</f>
        <v/>
      </c>
      <c r="AR1939" s="386">
        <f>IF(AC1939=TRUE,IF(COUNT(K1939:L1939)=0,0,IF(L1939="",K1939,L1939)),1)</f>
        <v>1</v>
      </c>
      <c r="AS1939" s="382" t="b">
        <f>AND(AC1939=TRUE,OR(ISNUMBER(L1939),NOT(ISNUMBER(AA1939))))</f>
        <v>0</v>
      </c>
      <c r="AT1939" s="382" t="b">
        <f t="shared" si="485"/>
        <v>0</v>
      </c>
      <c r="AU1939" s="1097"/>
      <c r="AV1939" s="394" t="b">
        <f t="shared" si="486"/>
        <v>0</v>
      </c>
      <c r="AW1939" s="395" t="b">
        <f t="shared" si="487"/>
        <v>0</v>
      </c>
      <c r="AX1939" s="1097"/>
      <c r="AY1939" s="411" t="b">
        <f t="shared" si="488"/>
        <v>0</v>
      </c>
      <c r="AZ1939" s="362" t="b">
        <f>AR1939&gt;100%</f>
        <v>0</v>
      </c>
      <c r="BA1939" s="1097"/>
      <c r="BB1939" s="378" t="s">
        <v>289</v>
      </c>
      <c r="BC1939" s="377" t="str">
        <f>IF(K1925=BC1935,AR1935*IF(AJ1937=EUconst_tCO2pTJ,(AR1938/1000),1)*AR1937*AR1939*(1-AR1942),"")</f>
        <v/>
      </c>
      <c r="BD1939" s="357" t="str">
        <f>IF(K1925=BD1935,AR1935*AR1937*AR1940*(1-AR1942),"")</f>
        <v/>
      </c>
      <c r="BE1939" s="356" t="str">
        <f>IF(K1925=BE1935,3.664*AR1935*AR1941*(1-AR1942),"")</f>
        <v/>
      </c>
      <c r="BF1939" s="1097"/>
      <c r="BG1939" s="1097"/>
      <c r="BH1939" s="1097"/>
      <c r="BI1939" s="1097"/>
      <c r="BJ1939" s="1097"/>
      <c r="BK1939" s="1097"/>
      <c r="BL1939" s="1097"/>
      <c r="BM1939" s="1097"/>
      <c r="BN1939" s="1097"/>
      <c r="BO1939" s="1097"/>
      <c r="BP1939" s="1097"/>
      <c r="BQ1939" s="1097"/>
      <c r="BR1939" s="1097"/>
      <c r="BS1939" s="1097"/>
      <c r="BT1939" s="1097"/>
      <c r="BU1939" s="1097"/>
      <c r="BV1939" s="1097"/>
      <c r="BW1939" s="1097"/>
      <c r="BX1939" s="1097"/>
      <c r="BY1939" s="1097"/>
      <c r="BZ1939" s="382" t="b">
        <f>OR(BZ1935,Y1939=EUconst_NA)</f>
        <v>1</v>
      </c>
    </row>
    <row r="1940" spans="1:78" s="1066" customFormat="1" ht="12.75" customHeight="1" thickBot="1" x14ac:dyDescent="0.3">
      <c r="A1940" s="1055"/>
      <c r="B1940" s="928"/>
      <c r="C1940" s="484" t="s">
        <v>199</v>
      </c>
      <c r="D1940" s="346" t="str">
        <f>Translations!$B$639</f>
        <v>ConvF:</v>
      </c>
      <c r="E1940" s="1105"/>
      <c r="F1940" s="379"/>
      <c r="G1940" s="1836" t="str">
        <f t="shared" si="483"/>
        <v/>
      </c>
      <c r="H1940" s="1837"/>
      <c r="I1940" s="697" t="str">
        <f>IF(OR(AC1940=FALSE,Y1940=EUconst_NA),"","-")</f>
        <v/>
      </c>
      <c r="J1940" s="911"/>
      <c r="K1940" s="396" t="str">
        <f t="shared" si="484"/>
        <v/>
      </c>
      <c r="L1940" s="471"/>
      <c r="M1940" s="473" t="str">
        <f>IF(N1927="",IF(AND(E1926&lt;&gt;"",OR(F1940="",COUNT(K1940:L1940)=0),Y1940&lt;&gt;EUconst_NA,T1926&lt;&gt;TRUE),EUconst_ERR_Incomplete,IF(COUNTIF(AX1940:AZ1940,TRUE)&gt;0,EUconst_ERR_Inconsistent,"")),"")</f>
        <v/>
      </c>
      <c r="O1940" s="1056"/>
      <c r="P1940" s="1101"/>
      <c r="Q1940" s="1101"/>
      <c r="R1940" s="1101"/>
      <c r="S1940" s="1097"/>
      <c r="T1940" s="381" t="str">
        <f>EUconst_CNTR_ConversionFactor&amp;E1926</f>
        <v>ConvF_</v>
      </c>
      <c r="U1940" s="1107"/>
      <c r="V1940" s="382" t="str">
        <f t="shared" si="489"/>
        <v/>
      </c>
      <c r="W1940" s="1097"/>
      <c r="X1940" s="1107"/>
      <c r="Y1940" s="383" t="str">
        <f>IF(OR(T1926=TRUE,E1926=""),"",INDEX(EUwideConstants!$N:$N,MATCH(T1940,EUwideConstants!$Q:$Q,0)))</f>
        <v/>
      </c>
      <c r="Z1940" s="384" t="str">
        <f>IF(ISBLANK(F1940),"",IF(F1940=EUconst_NA,"",INDEX(EUwideConstants!$H:$M,MATCH(T1940,EUwideConstants!$Q:$Q,0),MATCH(F1940,CNTR_TierList,0))))</f>
        <v/>
      </c>
      <c r="AA1940" s="402" t="str">
        <f>IF(F1940=1,1,"")</f>
        <v/>
      </c>
      <c r="AB1940" s="1097"/>
      <c r="AC1940" s="386" t="b">
        <f>AND(AC1935,Y1940&lt;&gt;EUconst_NA)</f>
        <v>0</v>
      </c>
      <c r="AD1940" s="1097"/>
      <c r="AE1940" s="1117"/>
      <c r="AG1940" s="1118"/>
      <c r="AH1940" s="1123"/>
      <c r="AI1940" s="1119"/>
      <c r="AJ1940" s="1123"/>
      <c r="AK1940" s="1120"/>
      <c r="AL1940" s="1096"/>
      <c r="AM1940" s="387" t="str">
        <f>EUconst_CNTR_ConversionFactor&amp;EUconst_Value</f>
        <v>ConvF_Waarde</v>
      </c>
      <c r="AN1940" s="1124"/>
      <c r="AO1940" s="1122">
        <v>1</v>
      </c>
      <c r="AP1940" s="1123"/>
      <c r="AQ1940" s="403" t="str">
        <f>IF(AA1940="","",AO1940)</f>
        <v/>
      </c>
      <c r="AR1940" s="386">
        <f>IF(AC1940=TRUE,IF(COUNT(K1940:L1940)=0,0,IF(L1940="",K1940,L1940)),1)</f>
        <v>1</v>
      </c>
      <c r="AS1940" s="382" t="b">
        <f>AND(AC1940=TRUE,OR(ISNUMBER(L1940),NOT(ISNUMBER(AA1940))))</f>
        <v>0</v>
      </c>
      <c r="AT1940" s="382" t="b">
        <f t="shared" si="485"/>
        <v>0</v>
      </c>
      <c r="AU1940" s="1097"/>
      <c r="AV1940" s="394" t="b">
        <f t="shared" si="486"/>
        <v>0</v>
      </c>
      <c r="AW1940" s="395" t="b">
        <f t="shared" si="487"/>
        <v>0</v>
      </c>
      <c r="AX1940" s="1097"/>
      <c r="AY1940" s="411" t="b">
        <f t="shared" si="488"/>
        <v>0</v>
      </c>
      <c r="AZ1940" s="400" t="b">
        <f>AR1940&gt;100%</f>
        <v>0</v>
      </c>
      <c r="BA1940" s="1097"/>
      <c r="BB1940" s="398" t="s">
        <v>478</v>
      </c>
      <c r="BC1940" s="399">
        <f>AR1935*AR1938/1000*(1-AR1942)</f>
        <v>0</v>
      </c>
      <c r="BD1940" s="400">
        <f>BC1940</f>
        <v>0</v>
      </c>
      <c r="BE1940" s="401">
        <f>BC1940</f>
        <v>0</v>
      </c>
      <c r="BF1940" s="1097"/>
      <c r="BG1940" s="1097"/>
      <c r="BH1940" s="1097"/>
      <c r="BI1940" s="1097"/>
      <c r="BJ1940" s="1097"/>
      <c r="BK1940" s="1097"/>
      <c r="BL1940" s="1097"/>
      <c r="BM1940" s="1097"/>
      <c r="BN1940" s="1097"/>
      <c r="BO1940" s="1097"/>
      <c r="BP1940" s="1097"/>
      <c r="BQ1940" s="1097"/>
      <c r="BR1940" s="1097"/>
      <c r="BS1940" s="1097"/>
      <c r="BT1940" s="1097"/>
      <c r="BU1940" s="1097"/>
      <c r="BV1940" s="1097"/>
      <c r="BW1940" s="1097"/>
      <c r="BX1940" s="1097"/>
      <c r="BY1940" s="1097"/>
      <c r="BZ1940" s="382" t="b">
        <f>OR(BZ1935,Y1940=EUconst_NA)</f>
        <v>1</v>
      </c>
    </row>
    <row r="1941" spans="1:78" s="1066" customFormat="1" ht="12.75" customHeight="1" thickBot="1" x14ac:dyDescent="0.3">
      <c r="A1941" s="1055"/>
      <c r="B1941" s="928"/>
      <c r="C1941" s="484" t="s">
        <v>329</v>
      </c>
      <c r="D1941" s="346" t="str">
        <f>Translations!$B$640</f>
        <v>C-gehalte:</v>
      </c>
      <c r="E1941" s="1105"/>
      <c r="F1941" s="379"/>
      <c r="G1941" s="1836" t="str">
        <f t="shared" si="483"/>
        <v/>
      </c>
      <c r="H1941" s="1837"/>
      <c r="I1941" s="697" t="str">
        <f>AJ1941</f>
        <v/>
      </c>
      <c r="J1941" s="912"/>
      <c r="K1941" s="404" t="str">
        <f t="shared" si="484"/>
        <v/>
      </c>
      <c r="L1941" s="405"/>
      <c r="M1941" s="473" t="str">
        <f>IF(N1927="",IF(AND(E1926&lt;&gt;"",OR(F1941="",COUNT(K1941:L1941)=0),Y1941&lt;&gt;EUconst_NA,T1926&lt;&gt;TRUE),EUconst_ERR_Incomplete,IF(COUNTIF(AX1941:AZ1941,TRUE)&gt;0,EUconst_ERR_Inconsistent,"")),"")</f>
        <v/>
      </c>
      <c r="O1941" s="1056"/>
      <c r="P1941" s="1101"/>
      <c r="Q1941" s="1101"/>
      <c r="R1941" s="1101"/>
      <c r="S1941" s="1097"/>
      <c r="T1941" s="381" t="str">
        <f>EUconst_CNTR_CarbonContent&amp;E1926</f>
        <v>CarbC_</v>
      </c>
      <c r="U1941" s="1107"/>
      <c r="V1941" s="382" t="str">
        <f t="shared" si="489"/>
        <v/>
      </c>
      <c r="W1941" s="1097"/>
      <c r="X1941" s="1107"/>
      <c r="Y1941" s="383" t="str">
        <f>IF(OR(T1926=TRUE,E1926=""),"",INDEX(EUwideConstants!$N:$N,MATCH(T1941,EUwideConstants!$Q:$Q,0)))</f>
        <v/>
      </c>
      <c r="Z1941" s="384" t="str">
        <f>IF(ISBLANK(F1941),"",IF(F1941=EUconst_NA,"",INDEX(EUwideConstants!$H:$M,MATCH(T1941,EUwideConstants!$Q:$Q,0),MATCH(F1941,CNTR_TierList,0))))</f>
        <v/>
      </c>
      <c r="AA1941" s="406" t="str">
        <f>IF(COUNTIF(EUconst_DefaultValues,Z1941)&gt;0,MATCH(Z1941,EUconst_DefaultValues,0),"")</f>
        <v/>
      </c>
      <c r="AB1941" s="1097"/>
      <c r="AC1941" s="386" t="b">
        <f>AND(AC1935,Y1941&lt;&gt;EUconst_NA)</f>
        <v>0</v>
      </c>
      <c r="AD1941" s="1097"/>
      <c r="AE1941" s="387" t="str">
        <f>EUconst_CNTR_CarbonContent&amp;EUconst_Unit</f>
        <v>CarbC_Eenheid</v>
      </c>
      <c r="AF1941" s="388" t="str">
        <f>IF(AC1941=TRUE, IF(COUNTIF(MSPara_SourceStreamCategory,V1941)=0,"",INDEX(MSPara_CalcFactorsMatrix,MATCH(V1941,MSPara_SourceStreamCategory,0),MATCH(AE1941&amp;"_"&amp;2,MSPara_CalcFactors,0))),"")</f>
        <v/>
      </c>
      <c r="AG1941" s="389" t="str">
        <f>IF(AC1941=TRUE, IF(COUNTIF(MSPara_SourceStreamCategory,V1941)=0,"",INDEX(MSPara_CalcFactorsMatrix,MATCH(V1941,MSPara_SourceStreamCategory,0),MATCH(AE1941&amp;"_"&amp;1,MSPara_CalcFactors,0))),"")</f>
        <v/>
      </c>
      <c r="AH1941" s="407" t="str">
        <f>IF(AA1941="","",INDEX(AF1941:AG1941,3-AA1941))</f>
        <v/>
      </c>
      <c r="AI1941" s="1119"/>
      <c r="AJ1941" s="408" t="str">
        <f>IF(AC1941=TRUE,IF(AJ1935="","",IF(AJ1935=EUconst_kNm3,EUconst_tCpkNm3,EUconst_tCpt)),"")</f>
        <v/>
      </c>
      <c r="AK1941" s="1120"/>
      <c r="AL1941" s="1096"/>
      <c r="AM1941" s="387" t="str">
        <f>EUconst_CNTR_CarbonContent&amp;EUconst_Value</f>
        <v>CarbC_Waarde</v>
      </c>
      <c r="AN1941" s="391" t="str">
        <f>IF(AC1941=TRUE,IF(COUNTIF(MSPara_SourceStreamCategory,V1941)=0,"",INDEX(MSPara_CalcFactorsMatrix,MATCH(V1941,MSPara_SourceStreamCategory,0),MATCH(AM1941&amp;"_"&amp;2,MSPara_CalcFactors,0))),"")</f>
        <v/>
      </c>
      <c r="AO1941" s="409" t="str">
        <f>IF(AC1941=TRUE,IF(COUNTIF(MSPara_SourceStreamCategory,V1941)=0,"",INDEX(MSPara_CalcFactorsMatrix,MATCH(V1941,MSPara_SourceStreamCategory,0),MATCH(AM1941&amp;"_"&amp;1,MSPara_CalcFactors,0))),"")</f>
        <v/>
      </c>
      <c r="AP1941" s="386" t="b">
        <f>AND(AND(AH1941&lt;&gt;"",AJ1941&lt;&gt;""),AJ1941=AH1941)</f>
        <v>0</v>
      </c>
      <c r="AQ1941" s="410" t="str">
        <f>IF(AND(AA1941&lt;&gt;"",AP1941=TRUE),IF(OR(INDEX(AN1941:AO1941,3-AA1941)=EUconst_NA,INDEX(AN1941:AO1941,3-AA1941)=0),"",INDEX(AN1941:AO1941,3-AA1941)),"")</f>
        <v/>
      </c>
      <c r="AR1941" s="386">
        <f>IF(AC1941=TRUE,IF(COUNT(K1941:L1941)=0,0,IF(L1941="",K1941,L1941)),0)</f>
        <v>0</v>
      </c>
      <c r="AS1941" s="382" t="b">
        <f>AND(AC1941=TRUE,OR(AND(F1941&lt;&gt;"",NOT(ISNUMBER(AA1941))),L1941&lt;&gt;"",F1941="",AQ1941=""))</f>
        <v>0</v>
      </c>
      <c r="AT1941" s="382" t="b">
        <f t="shared" si="485"/>
        <v>0</v>
      </c>
      <c r="AU1941" s="1097"/>
      <c r="AV1941" s="394" t="b">
        <f t="shared" si="486"/>
        <v>0</v>
      </c>
      <c r="AW1941" s="395" t="b">
        <f t="shared" si="487"/>
        <v>0</v>
      </c>
      <c r="AX1941" s="377" t="e">
        <f>OR(AND(AJ1935=EUconst_kNm3,AJ1941=EUconst_tCpt),AND(AJ1935=EUconst_t,AJ1941=EUconst_tCpkNm3))</f>
        <v>#N/A</v>
      </c>
      <c r="AY1941" s="382" t="b">
        <f t="shared" si="488"/>
        <v>0</v>
      </c>
      <c r="AZ1941" s="1097"/>
      <c r="BA1941" s="1097"/>
      <c r="BB1941" s="398" t="s">
        <v>479</v>
      </c>
      <c r="BC1941" s="399">
        <f>AR1935*AR1938/1000*AR1942</f>
        <v>0</v>
      </c>
      <c r="BD1941" s="400">
        <f>BC1941</f>
        <v>0</v>
      </c>
      <c r="BE1941" s="401">
        <f>BC1941</f>
        <v>0</v>
      </c>
      <c r="BF1941" s="1097"/>
      <c r="BG1941" s="1097"/>
      <c r="BH1941" s="1097"/>
      <c r="BI1941" s="1097"/>
      <c r="BJ1941" s="1097"/>
      <c r="BK1941" s="1097"/>
      <c r="BL1941" s="1097"/>
      <c r="BM1941" s="1097"/>
      <c r="BN1941" s="1097"/>
      <c r="BO1941" s="1097"/>
      <c r="BP1941" s="1097"/>
      <c r="BQ1941" s="1097"/>
      <c r="BR1941" s="1097"/>
      <c r="BS1941" s="1097"/>
      <c r="BT1941" s="1097"/>
      <c r="BU1941" s="1097"/>
      <c r="BV1941" s="1097"/>
      <c r="BW1941" s="1097"/>
      <c r="BX1941" s="1097"/>
      <c r="BY1941" s="1097"/>
      <c r="BZ1941" s="382" t="b">
        <f>OR(BZ1935,Y1941=EUconst_NA)</f>
        <v>1</v>
      </c>
    </row>
    <row r="1942" spans="1:78" s="1066" customFormat="1" ht="12.75" customHeight="1" x14ac:dyDescent="0.25">
      <c r="A1942" s="1055"/>
      <c r="B1942" s="928"/>
      <c r="C1942" s="481" t="s">
        <v>330</v>
      </c>
      <c r="D1942" s="346" t="str">
        <f>Translations!$B$641</f>
        <v>BioF:</v>
      </c>
      <c r="E1942" s="1105"/>
      <c r="F1942" s="379"/>
      <c r="G1942" s="1836" t="str">
        <f t="shared" si="483"/>
        <v/>
      </c>
      <c r="H1942" s="1837"/>
      <c r="I1942" s="697" t="str">
        <f>IF(OR(AC1942=FALSE,Y1942=EUconst_NA),"","-")</f>
        <v/>
      </c>
      <c r="J1942" s="911"/>
      <c r="K1942" s="396" t="str">
        <f t="shared" si="484"/>
        <v/>
      </c>
      <c r="L1942" s="471"/>
      <c r="M1942" s="473" t="str">
        <f>IF(N1927="",IF(AND(E1926&lt;&gt;"",OR(F1942="",COUNT(K1942:L1942)=0),Y1942&lt;&gt;EUconst_NA,T1926&lt;&gt;TRUE),EUconst_ERR_Incomplete,IF(COUNTIF(AX1942:AZ1942,TRUE)&gt;0,EUconst_ERR_Inconsistent,"")),"")</f>
        <v/>
      </c>
      <c r="O1942" s="1056"/>
      <c r="P1942" s="1106"/>
      <c r="Q1942" s="1106"/>
      <c r="R1942" s="1106"/>
      <c r="S1942" s="1097"/>
      <c r="T1942" s="381" t="str">
        <f>EUconst_CNTR_BiomassContent&amp;E1926</f>
        <v>BioC_</v>
      </c>
      <c r="U1942" s="1107"/>
      <c r="V1942" s="411" t="str">
        <f t="shared" si="489"/>
        <v/>
      </c>
      <c r="W1942" s="362" t="str">
        <f>IF(COUNTIF(MSPara_SourceStreamCategory,V1942)=0,"",INDEX(MSPara_IsFossil,MATCH(V1942,MSPara_SourceStreamCategory,0)))</f>
        <v/>
      </c>
      <c r="X1942" s="1107"/>
      <c r="Y1942" s="383" t="str">
        <f>IF(OR(T1926=TRUE,E1926=""),"",IF(OR(W1942=TRUE,F1942=EUconst_NA),EUconst_NA,INDEX(EUwideConstants!$N:$N,MATCH(T1942,EUwideConstants!$Q:$Q,0))))</f>
        <v/>
      </c>
      <c r="Z1942" s="384" t="str">
        <f>IF(ISBLANK(F1942),"",IF(F1942=EUconst_NA,"",INDEX(EUwideConstants!$H:$M,MATCH(T1942,EUwideConstants!$Q:$Q,0),MATCH(F1942,CNTR_TierList,0))))</f>
        <v/>
      </c>
      <c r="AA1942" s="412" t="str">
        <f>IF(F1942=1,1,"")</f>
        <v/>
      </c>
      <c r="AB1942" s="1097"/>
      <c r="AC1942" s="386" t="b">
        <f>AND(AC1935,Y1942&lt;&gt;EUconst_NA)</f>
        <v>0</v>
      </c>
      <c r="AD1942" s="1097"/>
      <c r="AE1942" s="1117"/>
      <c r="AG1942" s="1118"/>
      <c r="AH1942" s="1115"/>
      <c r="AI1942" s="1119"/>
      <c r="AJ1942" s="1115"/>
      <c r="AK1942" s="1120"/>
      <c r="AL1942" s="1096"/>
      <c r="AM1942" s="387" t="str">
        <f>EUconst_CNTR_BiomassContent&amp;EUconst_Value</f>
        <v>BioC_Waarde</v>
      </c>
      <c r="AO1942" s="413" t="str">
        <f>IF(AC1942=TRUE,IF(COUNTIF(MSPara_SourceStreamCategory,V1942)=0,"",INDEX(MSPara_CalcFactorsMatrix,MATCH(V1942,MSPara_SourceStreamCategory,0),MATCH(AM1942&amp;"_"&amp;2,MSPara_CalcFactors,0))),"")</f>
        <v/>
      </c>
      <c r="AP1942" s="1115"/>
      <c r="AQ1942" s="397" t="str">
        <f>IF(OR(AA1942="",AO1942=EUconst_NA),"",AO1942)</f>
        <v/>
      </c>
      <c r="AR1942" s="386">
        <f>IF(AC1942=TRUE,IF(COUNT(K1942:L1942)=0,0,IF(L1942="",K1942,L1942)),0)</f>
        <v>0</v>
      </c>
      <c r="AS1942" s="382" t="b">
        <f>AND(AC1942=TRUE,OR(AND(F1942&lt;&gt;"",NOT(ISNUMBER(AA1942))),L1942&lt;&gt;"",F1942="",AQ1942=""))</f>
        <v>0</v>
      </c>
      <c r="AT1942" s="382" t="b">
        <f t="shared" si="485"/>
        <v>0</v>
      </c>
      <c r="AU1942" s="1097"/>
      <c r="AV1942" s="394" t="b">
        <f t="shared" si="486"/>
        <v>0</v>
      </c>
      <c r="AW1942" s="395" t="b">
        <f t="shared" si="487"/>
        <v>0</v>
      </c>
      <c r="AX1942" s="1097"/>
      <c r="AY1942" s="411" t="b">
        <f t="shared" si="488"/>
        <v>0</v>
      </c>
      <c r="AZ1942" s="362" t="b">
        <f>OR(AR1942&gt;100%,(AR1942+AR1943)&gt;100%)</f>
        <v>0</v>
      </c>
      <c r="BA1942" s="1097"/>
      <c r="BB1942" s="1097"/>
      <c r="BC1942" s="1097"/>
      <c r="BD1942" s="1097"/>
      <c r="BE1942" s="1097"/>
      <c r="BF1942" s="1097"/>
      <c r="BG1942" s="1097"/>
      <c r="BH1942" s="1097"/>
      <c r="BI1942" s="1097"/>
      <c r="BJ1942" s="1097"/>
      <c r="BK1942" s="1097"/>
      <c r="BL1942" s="1097"/>
      <c r="BM1942" s="1097"/>
      <c r="BN1942" s="1097"/>
      <c r="BO1942" s="1097"/>
      <c r="BP1942" s="1097"/>
      <c r="BQ1942" s="1097"/>
      <c r="BR1942" s="1097"/>
      <c r="BS1942" s="1097"/>
      <c r="BT1942" s="1097"/>
      <c r="BU1942" s="1097"/>
      <c r="BV1942" s="1097"/>
      <c r="BW1942" s="1097"/>
      <c r="BX1942" s="1097"/>
      <c r="BY1942" s="1097"/>
      <c r="BZ1942" s="382" t="b">
        <f>OR(BZ1935,Y1942=EUconst_NA)</f>
        <v>1</v>
      </c>
    </row>
    <row r="1943" spans="1:78" s="1066" customFormat="1" ht="12.75" customHeight="1" thickBot="1" x14ac:dyDescent="0.3">
      <c r="A1943" s="1055"/>
      <c r="B1943" s="928"/>
      <c r="C1943" s="481" t="s">
        <v>453</v>
      </c>
      <c r="D1943" s="346" t="str">
        <f>Translations!$B$647</f>
        <v>niet-duurz. BioF:</v>
      </c>
      <c r="E1943" s="1105"/>
      <c r="F1943" s="414"/>
      <c r="G1943" s="1836" t="str">
        <f t="shared" si="483"/>
        <v/>
      </c>
      <c r="H1943" s="1837"/>
      <c r="I1943" s="698" t="str">
        <f>IF(OR(AC1943=FALSE,Y1943=EUconst_NA),"","-")</f>
        <v/>
      </c>
      <c r="J1943" s="911"/>
      <c r="K1943" s="415" t="str">
        <f t="shared" si="484"/>
        <v/>
      </c>
      <c r="L1943" s="686"/>
      <c r="M1943" s="473" t="str">
        <f>IF(N1927="",IF(AND(E1926&lt;&gt;"",OR(F1943="",COUNT(K1943:L1943)=0),Y1943&lt;&gt;EUconst_NA,T1926&lt;&gt;TRUE),EUconst_ERR_Incomplete,IF(COUNTIF(AX1943:AZ1943,TRUE)&gt;0,EUconst_ERR_Inconsistent,"")),"")</f>
        <v/>
      </c>
      <c r="O1943" s="1056"/>
      <c r="P1943" s="1106"/>
      <c r="Q1943" s="1106"/>
      <c r="R1943" s="1106"/>
      <c r="S1943" s="1097"/>
      <c r="T1943" s="416" t="str">
        <f>EUconst_CNTR_BiomassContent&amp;E1926</f>
        <v>BioC_</v>
      </c>
      <c r="U1943" s="1107"/>
      <c r="V1943" s="399" t="str">
        <f t="shared" si="489"/>
        <v/>
      </c>
      <c r="W1943" s="400" t="str">
        <f>IF(COUNTIF(MSPara_SourceStreamCategory,V1943)=0,"",INDEX(MSPara_IsFossil,MATCH(V1943,MSPara_SourceStreamCategory,0)))</f>
        <v/>
      </c>
      <c r="X1943" s="1107"/>
      <c r="Y1943" s="417" t="str">
        <f>IF(OR(T1926=TRUE,E1926=""),"",IF(OR(W1943=TRUE,F1943=EUconst_NA),EUconst_NA,INDEX(EUwideConstants!$N:$N,MATCH(T1943,EUwideConstants!$Q:$Q,0))))</f>
        <v/>
      </c>
      <c r="Z1943" s="418" t="str">
        <f>IF(ISBLANK(F1943),"",IF(F1943=EUconst_NA,"",INDEX(EUwideConstants!$H:$M,MATCH(T1943,EUwideConstants!$Q:$Q,0),MATCH(F1943,CNTR_TierList,0))))</f>
        <v/>
      </c>
      <c r="AA1943" s="419" t="str">
        <f>IF(F1943=1,1,"")</f>
        <v/>
      </c>
      <c r="AB1943" s="1097"/>
      <c r="AC1943" s="420" t="b">
        <f>AND(AC1935,Y1943&lt;&gt;EUconst_NA)</f>
        <v>0</v>
      </c>
      <c r="AD1943" s="1097"/>
      <c r="AE1943" s="1125"/>
      <c r="AF1943" s="1126"/>
      <c r="AG1943" s="1127"/>
      <c r="AH1943" s="1128"/>
      <c r="AI1943" s="1128"/>
      <c r="AJ1943" s="1128"/>
      <c r="AK1943" s="1129"/>
      <c r="AL1943" s="1096"/>
      <c r="AM1943" s="421" t="str">
        <f>EUconst_CNTR_BiomassContent&amp;EUconst_Value</f>
        <v>BioC_Waarde</v>
      </c>
      <c r="AN1943" s="1126"/>
      <c r="AO1943" s="422" t="str">
        <f>IF(AC1943=TRUE,IF(COUNTIF(MSPara_SourceStreamCategory,V1943)=0,"",INDEX(MSPara_CalcFactorsMatrix,MATCH(V1943,MSPara_SourceStreamCategory,0),MATCH(AM1943&amp;"_"&amp;2,MSPara_CalcFactors,0))),"")</f>
        <v/>
      </c>
      <c r="AP1943" s="1128"/>
      <c r="AQ1943" s="423" t="str">
        <f>IF(OR(AA1943="",AO1943=EUconst_NA),"",AO1943)</f>
        <v/>
      </c>
      <c r="AR1943" s="420">
        <f>IF(AC1943=TRUE,IF(COUNT(K1943:L1943)=0,0,IF(L1943="",K1943,L1943)),0)</f>
        <v>0</v>
      </c>
      <c r="AS1943" s="424" t="b">
        <f>AND(AC1943=TRUE,OR(AND(F1943&lt;&gt;"",NOT(ISNUMBER(AA1943))),L1943&lt;&gt;"",F1943="",AQ1943=""))</f>
        <v>0</v>
      </c>
      <c r="AT1943" s="424" t="b">
        <f t="shared" si="485"/>
        <v>0</v>
      </c>
      <c r="AU1943" s="1097"/>
      <c r="AV1943" s="425" t="b">
        <f t="shared" si="486"/>
        <v>0</v>
      </c>
      <c r="AW1943" s="426" t="b">
        <f t="shared" si="487"/>
        <v>0</v>
      </c>
      <c r="AX1943" s="1097"/>
      <c r="AY1943" s="399" t="b">
        <f t="shared" si="488"/>
        <v>0</v>
      </c>
      <c r="AZ1943" s="400" t="b">
        <f>OR(AR1942&gt;100%,(AR1942+AR1943)&gt;100%)</f>
        <v>0</v>
      </c>
      <c r="BA1943" s="1097"/>
      <c r="BB1943" s="1097"/>
      <c r="BC1943" s="1097"/>
      <c r="BD1943" s="1097"/>
      <c r="BE1943" s="1097"/>
      <c r="BF1943" s="1097"/>
      <c r="BG1943" s="1097"/>
      <c r="BH1943" s="1097"/>
      <c r="BI1943" s="1097"/>
      <c r="BJ1943" s="1097"/>
      <c r="BK1943" s="1097"/>
      <c r="BL1943" s="1097"/>
      <c r="BM1943" s="1097"/>
      <c r="BN1943" s="1097"/>
      <c r="BO1943" s="1097"/>
      <c r="BP1943" s="1097"/>
      <c r="BQ1943" s="1097"/>
      <c r="BR1943" s="1097"/>
      <c r="BS1943" s="1097"/>
      <c r="BT1943" s="1097"/>
      <c r="BU1943" s="1097"/>
      <c r="BV1943" s="1097"/>
      <c r="BW1943" s="1097"/>
      <c r="BX1943" s="1097"/>
      <c r="BY1943" s="1097"/>
      <c r="BZ1943" s="400" t="b">
        <f>OR(BZ1935,Y1943=EUconst_NA)</f>
        <v>1</v>
      </c>
    </row>
    <row r="1944" spans="1:78" s="1066" customFormat="1" ht="5.0999999999999996" customHeight="1" x14ac:dyDescent="0.25">
      <c r="A1944" s="1055"/>
      <c r="B1944" s="928"/>
      <c r="C1944" s="928"/>
      <c r="D1944" s="954"/>
      <c r="O1944" s="1056"/>
      <c r="P1944" s="1101"/>
      <c r="Q1944" s="1101"/>
      <c r="R1944" s="1101"/>
      <c r="S1944" s="1130"/>
      <c r="T1944" s="1097"/>
      <c r="U1944" s="1097"/>
      <c r="V1944" s="1097"/>
      <c r="W1944" s="1097"/>
      <c r="X1944" s="1097"/>
      <c r="Y1944" s="1097"/>
      <c r="Z1944" s="1097"/>
      <c r="AA1944" s="1097"/>
      <c r="AB1944" s="1097"/>
      <c r="AC1944" s="1097"/>
      <c r="AD1944" s="1097"/>
      <c r="AE1944" s="1097"/>
      <c r="AF1944" s="1097"/>
      <c r="AG1944" s="1097"/>
      <c r="AH1944" s="1097"/>
      <c r="AI1944" s="1097"/>
      <c r="AJ1944" s="1097"/>
      <c r="AK1944" s="1097"/>
      <c r="AL1944" s="1097"/>
      <c r="AM1944" s="1097"/>
      <c r="AN1944" s="1097"/>
      <c r="AO1944" s="1097"/>
      <c r="AP1944" s="1097"/>
      <c r="AQ1944" s="1097"/>
      <c r="AR1944" s="1097"/>
      <c r="AS1944" s="1097"/>
      <c r="AT1944" s="1097"/>
      <c r="AU1944" s="1097"/>
      <c r="AV1944" s="1097"/>
      <c r="AW1944" s="1097"/>
      <c r="AX1944" s="1097"/>
      <c r="AY1944" s="1097"/>
      <c r="AZ1944" s="1097"/>
      <c r="BA1944" s="1097"/>
      <c r="BB1944" s="1097"/>
      <c r="BC1944" s="1097"/>
      <c r="BD1944" s="1097"/>
      <c r="BE1944" s="1097"/>
      <c r="BF1944" s="1097"/>
      <c r="BG1944" s="1097"/>
      <c r="BH1944" s="1097"/>
      <c r="BI1944" s="1097"/>
      <c r="BJ1944" s="1097"/>
      <c r="BK1944" s="1097"/>
      <c r="BL1944" s="1097"/>
      <c r="BM1944" s="1097"/>
      <c r="BN1944" s="1097"/>
      <c r="BO1944" s="1097"/>
      <c r="BP1944" s="1097"/>
      <c r="BQ1944" s="1097"/>
      <c r="BR1944" s="1097"/>
      <c r="BS1944" s="1097"/>
      <c r="BT1944" s="1097"/>
      <c r="BU1944" s="1097"/>
      <c r="BV1944" s="1097"/>
      <c r="BW1944" s="1097"/>
      <c r="BX1944" s="1097"/>
      <c r="BY1944" s="1097"/>
      <c r="BZ1944" s="1097"/>
    </row>
    <row r="1945" spans="1:78" s="1066" customFormat="1" ht="12.75" customHeight="1" x14ac:dyDescent="0.25">
      <c r="A1945" s="1055"/>
      <c r="B1945" s="928"/>
      <c r="C1945" s="928"/>
      <c r="D1945" s="1840" t="str">
        <f>Translations!$B$674</f>
        <v>Tiers geldig van:</v>
      </c>
      <c r="E1945" s="1840"/>
      <c r="F1945" s="1841"/>
      <c r="G1945" s="624"/>
      <c r="H1945" s="427" t="str">
        <f>Translations!$B$675</f>
        <v>tot:</v>
      </c>
      <c r="I1945" s="624"/>
      <c r="J1945" s="1842" t="str">
        <f>Translations!$B$676</f>
        <v>Euralcode voor deze (afval)stroom (indien van toepassing):</v>
      </c>
      <c r="K1945" s="1843"/>
      <c r="L1945" s="1843"/>
      <c r="M1945" s="1844"/>
      <c r="N1945" s="428"/>
      <c r="O1945" s="1056"/>
      <c r="P1945" s="1101"/>
      <c r="Q1945" s="1101"/>
      <c r="R1945" s="1101"/>
      <c r="S1945" s="1130"/>
      <c r="T1945" s="1097"/>
      <c r="U1945" s="1097"/>
      <c r="V1945" s="1097"/>
      <c r="W1945" s="1097"/>
      <c r="X1945" s="1097"/>
      <c r="Y1945" s="1097"/>
      <c r="Z1945" s="1097"/>
      <c r="AA1945" s="1097"/>
      <c r="AB1945" s="1097"/>
      <c r="AC1945" s="1097"/>
      <c r="AD1945" s="1097"/>
      <c r="AE1945" s="1097"/>
      <c r="AF1945" s="1097"/>
      <c r="AG1945" s="1097"/>
      <c r="AH1945" s="1097"/>
      <c r="AI1945" s="1097"/>
      <c r="AJ1945" s="1097"/>
      <c r="AK1945" s="1097"/>
      <c r="AL1945" s="1097"/>
      <c r="AM1945" s="1097"/>
      <c r="AN1945" s="1097"/>
      <c r="AO1945" s="1097"/>
      <c r="AP1945" s="1097"/>
      <c r="AQ1945" s="1097"/>
      <c r="AR1945" s="1097"/>
      <c r="AS1945" s="1097"/>
      <c r="AT1945" s="1097"/>
      <c r="AU1945" s="1097"/>
      <c r="AV1945" s="1097"/>
      <c r="AW1945" s="1097"/>
      <c r="AX1945" s="1097"/>
      <c r="AY1945" s="1097"/>
      <c r="AZ1945" s="1097"/>
      <c r="BA1945" s="1097"/>
      <c r="BB1945" s="1097"/>
      <c r="BC1945" s="1097"/>
      <c r="BD1945" s="1097"/>
      <c r="BE1945" s="1097"/>
      <c r="BF1945" s="1097"/>
      <c r="BG1945" s="1097"/>
      <c r="BH1945" s="1097"/>
      <c r="BI1945" s="1097"/>
      <c r="BJ1945" s="1097"/>
      <c r="BK1945" s="1097"/>
      <c r="BL1945" s="1097"/>
      <c r="BM1945" s="1097"/>
      <c r="BN1945" s="1097"/>
      <c r="BO1945" s="1097"/>
      <c r="BP1945" s="1097"/>
      <c r="BQ1945" s="1097"/>
      <c r="BR1945" s="1097"/>
      <c r="BS1945" s="1097"/>
      <c r="BT1945" s="1097"/>
      <c r="BU1945" s="1097"/>
      <c r="BV1945" s="1097"/>
      <c r="BW1945" s="1097"/>
      <c r="BX1945" s="1097"/>
      <c r="BY1945" s="1097"/>
      <c r="BZ1945" s="14" t="b">
        <f>BZ1935</f>
        <v>1</v>
      </c>
    </row>
    <row r="1946" spans="1:78" s="1066" customFormat="1" ht="5.0999999999999996" customHeight="1" x14ac:dyDescent="0.25">
      <c r="A1946" s="1055"/>
      <c r="B1946" s="928"/>
      <c r="C1946" s="928"/>
      <c r="D1946" s="950"/>
      <c r="E1946" s="957"/>
      <c r="F1946" s="957"/>
      <c r="G1946" s="957"/>
      <c r="H1946" s="957"/>
      <c r="I1946" s="957"/>
      <c r="J1946" s="957"/>
      <c r="K1946" s="957"/>
      <c r="L1946" s="957"/>
      <c r="M1946" s="957"/>
      <c r="N1946" s="957"/>
      <c r="O1946" s="1056"/>
      <c r="P1946" s="1101"/>
      <c r="Q1946" s="1101"/>
      <c r="R1946" s="1101"/>
      <c r="S1946" s="1130"/>
      <c r="T1946" s="1097"/>
      <c r="U1946" s="1097"/>
      <c r="V1946" s="1097"/>
      <c r="W1946" s="1097"/>
      <c r="X1946" s="1097"/>
      <c r="Y1946" s="1097"/>
      <c r="Z1946" s="1097"/>
      <c r="AA1946" s="1097"/>
      <c r="AB1946" s="1097"/>
      <c r="AC1946" s="1097"/>
      <c r="AD1946" s="1097"/>
      <c r="AE1946" s="1097"/>
      <c r="AF1946" s="1097"/>
      <c r="AG1946" s="1097"/>
      <c r="AH1946" s="1097"/>
      <c r="AI1946" s="1097"/>
      <c r="AJ1946" s="1097"/>
      <c r="AK1946" s="1097"/>
      <c r="AL1946" s="1097"/>
      <c r="AM1946" s="1097"/>
      <c r="AN1946" s="1097"/>
      <c r="AO1946" s="1097"/>
      <c r="AP1946" s="1097"/>
      <c r="AQ1946" s="1097"/>
      <c r="AR1946" s="1097"/>
      <c r="AS1946" s="1097"/>
      <c r="AT1946" s="1097"/>
      <c r="AU1946" s="1097"/>
      <c r="AV1946" s="1097"/>
      <c r="AW1946" s="1097"/>
      <c r="AX1946" s="1097"/>
      <c r="AY1946" s="1097"/>
      <c r="AZ1946" s="1097"/>
      <c r="BA1946" s="1097"/>
      <c r="BB1946" s="1097"/>
      <c r="BC1946" s="1097"/>
      <c r="BD1946" s="1097"/>
      <c r="BE1946" s="1097"/>
      <c r="BF1946" s="1097"/>
      <c r="BG1946" s="1097"/>
      <c r="BH1946" s="1097"/>
      <c r="BI1946" s="1097"/>
      <c r="BJ1946" s="1097"/>
      <c r="BK1946" s="1097"/>
      <c r="BL1946" s="1097"/>
      <c r="BM1946" s="1097"/>
      <c r="BN1946" s="1097"/>
      <c r="BO1946" s="1097"/>
      <c r="BP1946" s="1097"/>
      <c r="BQ1946" s="1097"/>
      <c r="BR1946" s="1097"/>
      <c r="BS1946" s="1097"/>
      <c r="BT1946" s="1097"/>
      <c r="BU1946" s="1097"/>
      <c r="BV1946" s="1097"/>
      <c r="BW1946" s="1097"/>
      <c r="BX1946" s="1097"/>
      <c r="BY1946" s="1097"/>
      <c r="BZ1946" s="1097"/>
    </row>
    <row r="1947" spans="1:78" s="1066" customFormat="1" ht="12.75" customHeight="1" x14ac:dyDescent="0.25">
      <c r="A1947" s="1055"/>
      <c r="B1947" s="928"/>
      <c r="C1947" s="928"/>
      <c r="D1947" s="957"/>
      <c r="E1947" s="957"/>
      <c r="F1947" s="957"/>
      <c r="G1947" s="957"/>
      <c r="H1947" s="957"/>
      <c r="I1947" s="957"/>
      <c r="J1947" s="957"/>
      <c r="K1947" s="957"/>
      <c r="L1947" s="957"/>
      <c r="M1947" s="427" t="str">
        <f>Translations!$B$677</f>
        <v>ID dat voor deze source stream wordt gebruikt in het monitoringsplan:</v>
      </c>
      <c r="N1947" s="474"/>
      <c r="O1947" s="1056"/>
      <c r="P1947" s="1101"/>
      <c r="Q1947" s="1101"/>
      <c r="R1947" s="1101"/>
      <c r="S1947" s="1130"/>
      <c r="T1947" s="1097"/>
      <c r="U1947" s="1097"/>
      <c r="V1947" s="1097"/>
      <c r="W1947" s="1097"/>
      <c r="X1947" s="1097"/>
      <c r="Y1947" s="1097"/>
      <c r="Z1947" s="1097"/>
      <c r="AA1947" s="1097"/>
      <c r="AB1947" s="1097"/>
      <c r="AC1947" s="1097"/>
      <c r="AD1947" s="1097"/>
      <c r="AE1947" s="1097"/>
      <c r="AF1947" s="1097"/>
      <c r="AG1947" s="1097"/>
      <c r="AH1947" s="1097"/>
      <c r="AI1947" s="1097"/>
      <c r="AJ1947" s="1097"/>
      <c r="AK1947" s="1097"/>
      <c r="AL1947" s="1097"/>
      <c r="AM1947" s="1097"/>
      <c r="AN1947" s="1097"/>
      <c r="AO1947" s="1097"/>
      <c r="AP1947" s="1097"/>
      <c r="AQ1947" s="1097"/>
      <c r="AR1947" s="1097"/>
      <c r="AS1947" s="1097"/>
      <c r="AT1947" s="1097"/>
      <c r="AU1947" s="1097"/>
      <c r="AV1947" s="1097"/>
      <c r="AW1947" s="1097"/>
      <c r="AX1947" s="1097"/>
      <c r="AY1947" s="1097"/>
      <c r="AZ1947" s="1097"/>
      <c r="BA1947" s="1097"/>
      <c r="BB1947" s="1097"/>
      <c r="BC1947" s="1097"/>
      <c r="BD1947" s="1097"/>
      <c r="BE1947" s="1097"/>
      <c r="BF1947" s="1097"/>
      <c r="BG1947" s="1097"/>
      <c r="BH1947" s="1097"/>
      <c r="BI1947" s="1097"/>
      <c r="BJ1947" s="1097"/>
      <c r="BK1947" s="1097"/>
      <c r="BL1947" s="1097"/>
      <c r="BM1947" s="1097"/>
      <c r="BN1947" s="1097"/>
      <c r="BO1947" s="1097"/>
      <c r="BP1947" s="1097"/>
      <c r="BQ1947" s="1097"/>
      <c r="BR1947" s="1097"/>
      <c r="BS1947" s="1097"/>
      <c r="BT1947" s="1097"/>
      <c r="BU1947" s="1097"/>
      <c r="BV1947" s="1097"/>
      <c r="BW1947" s="1097"/>
      <c r="BX1947" s="1097"/>
      <c r="BY1947" s="1097"/>
      <c r="BZ1947" s="14" t="b">
        <f>BZ1945</f>
        <v>1</v>
      </c>
    </row>
    <row r="1948" spans="1:78" s="1066" customFormat="1" ht="5.0999999999999996" customHeight="1" x14ac:dyDescent="0.25">
      <c r="A1948" s="1131"/>
      <c r="D1948" s="954"/>
      <c r="O1948" s="1118"/>
      <c r="P1948" s="1107"/>
      <c r="Q1948" s="1107"/>
      <c r="R1948" s="1107"/>
      <c r="S1948" s="1097"/>
      <c r="T1948" s="1097"/>
      <c r="U1948" s="1097"/>
      <c r="V1948" s="1097"/>
      <c r="W1948" s="1097"/>
      <c r="X1948" s="1097"/>
      <c r="Y1948" s="1097"/>
      <c r="Z1948" s="1097"/>
      <c r="AA1948" s="1097"/>
      <c r="AB1948" s="1097"/>
      <c r="AC1948" s="1097"/>
      <c r="AD1948" s="1097"/>
      <c r="AE1948" s="1097"/>
      <c r="AF1948" s="1097"/>
      <c r="AG1948" s="1097"/>
      <c r="AH1948" s="1097"/>
      <c r="AI1948" s="1097"/>
      <c r="AJ1948" s="1097"/>
      <c r="AK1948" s="1097"/>
      <c r="AL1948" s="1097"/>
      <c r="AM1948" s="1097"/>
      <c r="AN1948" s="1097"/>
      <c r="AO1948" s="1097"/>
      <c r="AP1948" s="1097"/>
      <c r="AQ1948" s="1097"/>
      <c r="AR1948" s="1097"/>
      <c r="AS1948" s="1097"/>
      <c r="AT1948" s="1097"/>
      <c r="AU1948" s="1097"/>
      <c r="AV1948" s="1097"/>
      <c r="AW1948" s="1097"/>
      <c r="AX1948" s="1097"/>
      <c r="AY1948" s="1097"/>
      <c r="AZ1948" s="1097"/>
      <c r="BA1948" s="1097"/>
      <c r="BB1948" s="1097"/>
      <c r="BC1948" s="1097"/>
      <c r="BD1948" s="1097"/>
      <c r="BE1948" s="1097"/>
      <c r="BF1948" s="1097"/>
      <c r="BG1948" s="1097"/>
      <c r="BH1948" s="1097"/>
      <c r="BI1948" s="1097"/>
      <c r="BJ1948" s="1097"/>
      <c r="BK1948" s="1097"/>
      <c r="BL1948" s="1097"/>
      <c r="BM1948" s="1097"/>
      <c r="BN1948" s="1097"/>
      <c r="BO1948" s="1097"/>
      <c r="BP1948" s="1097"/>
      <c r="BQ1948" s="1097"/>
      <c r="BR1948" s="1097"/>
      <c r="BS1948" s="1097"/>
      <c r="BT1948" s="1097"/>
      <c r="BU1948" s="1097"/>
      <c r="BV1948" s="1097"/>
      <c r="BW1948" s="1097"/>
      <c r="BX1948" s="1097"/>
      <c r="BY1948" s="1097"/>
      <c r="BZ1948" s="1097"/>
    </row>
    <row r="1949" spans="1:78" s="1066" customFormat="1" x14ac:dyDescent="0.25">
      <c r="A1949" s="1131"/>
      <c r="D1949" s="1856" t="str">
        <f>Translations!$B$160</f>
        <v>Eventuele opmerkingen:</v>
      </c>
      <c r="E1949" s="1857"/>
      <c r="F1949" s="1858"/>
      <c r="G1949" s="1859"/>
      <c r="H1949" s="1859"/>
      <c r="I1949" s="1859"/>
      <c r="J1949" s="1859"/>
      <c r="K1949" s="1859"/>
      <c r="L1949" s="1859"/>
      <c r="M1949" s="1859"/>
      <c r="N1949" s="1860"/>
      <c r="O1949" s="1118"/>
      <c r="P1949" s="1107"/>
      <c r="Q1949" s="1107"/>
      <c r="R1949" s="1107"/>
      <c r="S1949" s="1097"/>
      <c r="T1949" s="1097"/>
      <c r="U1949" s="1097"/>
      <c r="V1949" s="1097"/>
      <c r="W1949" s="1097"/>
      <c r="X1949" s="1097"/>
      <c r="Y1949" s="1097"/>
      <c r="Z1949" s="1097"/>
      <c r="AA1949" s="1097"/>
      <c r="AB1949" s="1097"/>
      <c r="AC1949" s="1097"/>
      <c r="AD1949" s="1097"/>
      <c r="AE1949" s="1097"/>
      <c r="AF1949" s="1097"/>
      <c r="AG1949" s="1097"/>
      <c r="AH1949" s="1097"/>
      <c r="AI1949" s="1097"/>
      <c r="AJ1949" s="1097"/>
      <c r="AK1949" s="1097"/>
      <c r="AL1949" s="1097"/>
      <c r="AM1949" s="1097"/>
      <c r="AN1949" s="1097"/>
      <c r="AO1949" s="1097"/>
      <c r="AP1949" s="1097"/>
      <c r="AQ1949" s="1097"/>
      <c r="AR1949" s="1097"/>
      <c r="AS1949" s="1097"/>
      <c r="AT1949" s="1097"/>
      <c r="AU1949" s="1097"/>
      <c r="AV1949" s="1097"/>
      <c r="AW1949" s="1097"/>
      <c r="AX1949" s="1097"/>
      <c r="AY1949" s="1097"/>
      <c r="AZ1949" s="1097"/>
      <c r="BA1949" s="1097"/>
      <c r="BB1949" s="1097"/>
      <c r="BC1949" s="1097"/>
      <c r="BD1949" s="1097"/>
      <c r="BE1949" s="1097"/>
      <c r="BF1949" s="1097"/>
      <c r="BG1949" s="1097"/>
      <c r="BH1949" s="1097"/>
      <c r="BI1949" s="1097"/>
      <c r="BJ1949" s="1097"/>
      <c r="BK1949" s="1097"/>
      <c r="BL1949" s="1097"/>
      <c r="BM1949" s="1097"/>
      <c r="BN1949" s="1097"/>
      <c r="BO1949" s="1097"/>
      <c r="BP1949" s="1097"/>
      <c r="BQ1949" s="1097"/>
      <c r="BR1949" s="1097"/>
      <c r="BS1949" s="1097"/>
      <c r="BT1949" s="1097"/>
      <c r="BU1949" s="1097"/>
      <c r="BV1949" s="1097"/>
      <c r="BW1949" s="1097"/>
      <c r="BX1949" s="1097"/>
      <c r="BY1949" s="1097"/>
      <c r="BZ1949" s="14" t="b">
        <f>BZ1945</f>
        <v>1</v>
      </c>
    </row>
    <row r="1950" spans="1:78" s="931" customFormat="1" ht="12.75" customHeight="1" thickBot="1" x14ac:dyDescent="0.3">
      <c r="A1950" s="1055"/>
      <c r="B1950" s="957"/>
      <c r="C1950" s="1087"/>
      <c r="D1950" s="960"/>
      <c r="E1950" s="1089"/>
      <c r="F1950" s="1087"/>
      <c r="G1950" s="1132"/>
      <c r="H1950" s="1132"/>
      <c r="I1950" s="1132"/>
      <c r="J1950" s="1132"/>
      <c r="K1950" s="1132"/>
      <c r="L1950" s="1132"/>
      <c r="M1950" s="1132"/>
      <c r="N1950" s="1132"/>
      <c r="O1950" s="1092"/>
      <c r="P1950" s="1093"/>
      <c r="Q1950" s="1093"/>
      <c r="R1950" s="1093"/>
      <c r="S1950" s="930"/>
      <c r="T1950" s="930"/>
      <c r="U1950" s="1133"/>
      <c r="V1950" s="930"/>
      <c r="W1950" s="930"/>
      <c r="X1950" s="1133"/>
      <c r="Y1950" s="930"/>
      <c r="Z1950" s="930"/>
      <c r="AA1950" s="930"/>
      <c r="AB1950" s="930"/>
      <c r="AC1950" s="930"/>
      <c r="AD1950" s="930"/>
      <c r="AE1950" s="930"/>
      <c r="AF1950" s="930"/>
      <c r="AG1950" s="930"/>
      <c r="AH1950" s="930"/>
      <c r="AI1950" s="930"/>
      <c r="AJ1950" s="930"/>
      <c r="AK1950" s="930"/>
      <c r="AL1950" s="930"/>
      <c r="AM1950" s="930"/>
      <c r="AN1950" s="930"/>
      <c r="AO1950" s="930"/>
      <c r="AP1950" s="930"/>
      <c r="AQ1950" s="930"/>
      <c r="AR1950" s="930"/>
      <c r="AS1950" s="930"/>
      <c r="AT1950" s="930"/>
      <c r="AU1950" s="930"/>
      <c r="AV1950" s="930"/>
      <c r="AW1950" s="930"/>
      <c r="AX1950" s="930"/>
      <c r="AY1950" s="930"/>
      <c r="AZ1950" s="930"/>
      <c r="BA1950" s="930"/>
      <c r="BB1950" s="930"/>
      <c r="BC1950" s="930"/>
      <c r="BD1950" s="930"/>
      <c r="BE1950" s="930"/>
      <c r="BF1950" s="930"/>
      <c r="BG1950" s="930"/>
      <c r="BH1950" s="930"/>
      <c r="BI1950" s="1097"/>
      <c r="BJ1950" s="1097"/>
      <c r="BK1950" s="1097"/>
      <c r="BL1950" s="930"/>
      <c r="BM1950" s="930"/>
      <c r="BN1950" s="930"/>
      <c r="BO1950" s="930"/>
      <c r="BP1950" s="930"/>
      <c r="BQ1950" s="930"/>
      <c r="BR1950" s="930"/>
      <c r="BS1950" s="930"/>
      <c r="BT1950" s="930"/>
      <c r="BU1950" s="930"/>
      <c r="BV1950" s="930"/>
      <c r="BW1950" s="930"/>
      <c r="BX1950" s="930"/>
      <c r="BY1950" s="930"/>
      <c r="BZ1950" s="930"/>
    </row>
    <row r="1951" spans="1:78" s="931" customFormat="1" ht="12.75" customHeight="1" thickBot="1" x14ac:dyDescent="0.3">
      <c r="A1951" s="1090"/>
      <c r="B1951" s="957"/>
      <c r="C1951" s="957"/>
      <c r="D1951" s="954"/>
      <c r="E1951" s="1062"/>
      <c r="F1951" s="957"/>
      <c r="G1951" s="1091"/>
      <c r="H1951" s="1091"/>
      <c r="I1951" s="1091"/>
      <c r="J1951" s="1091"/>
      <c r="K1951" s="957"/>
      <c r="L1951" s="1091"/>
      <c r="M1951" s="1091"/>
      <c r="N1951" s="1091"/>
      <c r="O1951" s="1092"/>
      <c r="P1951" s="1093"/>
      <c r="Q1951" s="1093"/>
      <c r="R1951" s="1093"/>
      <c r="S1951" s="1070"/>
      <c r="T1951" s="12" t="str">
        <f>IF(ISBLANK(E1952),"",MATCH(E1952,CNTR_SourceStreamNames,0))</f>
        <v/>
      </c>
      <c r="U1951" s="430" t="str">
        <f>IF(ISBLANK(E1952),"",INDEX(B_InstallationDescription!$D$53:$D$127,MATCH(E1952,CNTR_SourceStreamNames,0)))</f>
        <v/>
      </c>
      <c r="V1951" s="1072"/>
      <c r="W1951" s="937"/>
      <c r="X1951" s="937"/>
      <c r="Y1951" s="937"/>
      <c r="Z1951" s="930"/>
      <c r="AA1951" s="930"/>
      <c r="AB1951" s="930"/>
      <c r="AC1951" s="930"/>
      <c r="AD1951" s="930"/>
      <c r="AE1951" s="930"/>
      <c r="AF1951" s="930"/>
      <c r="AG1951" s="930"/>
      <c r="AH1951" s="930"/>
      <c r="AI1951" s="930"/>
      <c r="AJ1951" s="930"/>
      <c r="AK1951" s="1025"/>
      <c r="AL1951" s="930"/>
      <c r="AM1951" s="930"/>
      <c r="AN1951" s="930"/>
      <c r="AO1951" s="930"/>
      <c r="AP1951" s="930"/>
      <c r="AQ1951" s="930"/>
      <c r="AR1951" s="930"/>
      <c r="AS1951" s="930"/>
      <c r="AT1951" s="930"/>
      <c r="AU1951" s="930"/>
      <c r="AV1951" s="930"/>
      <c r="AW1951" s="930"/>
      <c r="AX1951" s="930"/>
      <c r="AY1951" s="930"/>
      <c r="AZ1951" s="930"/>
      <c r="BA1951" s="930"/>
      <c r="BB1951" s="930"/>
      <c r="BC1951" s="930"/>
      <c r="BD1951" s="930"/>
      <c r="BE1951" s="930"/>
      <c r="BF1951" s="930"/>
      <c r="BG1951" s="930"/>
      <c r="BH1951" s="937"/>
      <c r="BI1951" s="937"/>
      <c r="BJ1951" s="937"/>
      <c r="BK1951" s="937"/>
      <c r="BL1951" s="937"/>
      <c r="BM1951" s="937"/>
      <c r="BN1951" s="937"/>
      <c r="BO1951" s="937"/>
      <c r="BP1951" s="937"/>
      <c r="BQ1951" s="937"/>
      <c r="BR1951" s="937"/>
      <c r="BS1951" s="937"/>
      <c r="BT1951" s="937"/>
      <c r="BU1951" s="937"/>
      <c r="BV1951" s="937"/>
      <c r="BW1951" s="937"/>
      <c r="BX1951" s="937"/>
      <c r="BY1951" s="937"/>
      <c r="BZ1951" s="336" t="s">
        <v>268</v>
      </c>
    </row>
    <row r="1952" spans="1:78" s="1066" customFormat="1" ht="15" customHeight="1" thickBot="1" x14ac:dyDescent="0.3">
      <c r="A1952" s="498" t="str">
        <f>IF(E1952="","","PRINT")</f>
        <v/>
      </c>
      <c r="B1952" s="928"/>
      <c r="C1952" s="429">
        <f>C1925+1</f>
        <v>71</v>
      </c>
      <c r="D1952" s="928"/>
      <c r="E1952" s="1851"/>
      <c r="F1952" s="1852"/>
      <c r="G1952" s="1852"/>
      <c r="H1952" s="1852"/>
      <c r="I1952" s="1852"/>
      <c r="J1952" s="1853"/>
      <c r="K1952" s="1845" t="str">
        <f>IF(E1953="","",INDEX(EUwideConstants!$F$338:$F$379,MATCH(E1953,EUConst_TierActivityListNames,0)))</f>
        <v/>
      </c>
      <c r="L1952" s="1846"/>
      <c r="M1952" s="338" t="str">
        <f>Translations!$B$665</f>
        <v>Fossiel CO2:</v>
      </c>
      <c r="N1952" s="622" t="str">
        <f>IF(SUM(check!A2153:A2162)=0,IF(N1954&lt;&gt;"",N1954,IF(OR(K1952="",T1953=TRUE),"",INDEX(BC1966:BE1966,MATCH(K1952,BC1962:BE1962,0)))),"")</f>
        <v/>
      </c>
      <c r="O1952" s="476" t="s">
        <v>266</v>
      </c>
      <c r="P1952" s="688" t="str">
        <f>IF(AND(E1952&lt;&gt;"",COUNTIF(P1953:$P$2089,"PRINT")=0),"PRINT","")</f>
        <v/>
      </c>
      <c r="Q1952" s="207" t="str">
        <f>EUconst_SumCO2 &amp; "_" &amp; K1952</f>
        <v>SUM_CO2_</v>
      </c>
      <c r="R1952" s="1093"/>
      <c r="S1952" s="1070"/>
      <c r="T1952" s="343" t="s">
        <v>391</v>
      </c>
      <c r="U1952" s="1070"/>
      <c r="V1952" s="1072"/>
      <c r="W1952" s="937"/>
      <c r="X1952" s="930"/>
      <c r="Y1952" s="930"/>
      <c r="Z1952" s="930"/>
      <c r="AA1952" s="930"/>
      <c r="AB1952" s="930"/>
      <c r="AC1952" s="930"/>
      <c r="AD1952" s="930"/>
      <c r="AE1952" s="930"/>
      <c r="AF1952" s="930"/>
      <c r="AG1952" s="930"/>
      <c r="AH1952" s="930"/>
      <c r="AI1952" s="1096"/>
      <c r="AJ1952" s="1096"/>
      <c r="AK1952" s="1096"/>
      <c r="AL1952" s="1096"/>
      <c r="AM1952" s="1096"/>
      <c r="AN1952" s="1096"/>
      <c r="AO1952" s="1096"/>
      <c r="AP1952" s="1096"/>
      <c r="AQ1952" s="1096"/>
      <c r="AR1952" s="1096"/>
      <c r="AS1952" s="1096"/>
      <c r="AT1952" s="1096"/>
      <c r="AU1952" s="1096"/>
      <c r="AV1952" s="1096"/>
      <c r="AW1952" s="1096"/>
      <c r="AX1952" s="1096"/>
      <c r="AY1952" s="1096"/>
      <c r="AZ1952" s="1096"/>
      <c r="BA1952" s="1096"/>
      <c r="BB1952" s="1096"/>
      <c r="BC1952" s="1096"/>
      <c r="BD1952" s="1096"/>
      <c r="BE1952" s="1096"/>
      <c r="BF1952" s="1096"/>
      <c r="BG1952" s="1096"/>
      <c r="BH1952" s="500">
        <f>AR1962</f>
        <v>0</v>
      </c>
      <c r="BI1952" s="500" t="e">
        <f>AJ1962</f>
        <v>#N/A</v>
      </c>
      <c r="BJ1952" s="500">
        <f>AR1964</f>
        <v>0</v>
      </c>
      <c r="BK1952" s="500" t="str">
        <f>AJ1964</f>
        <v/>
      </c>
      <c r="BL1952" s="500">
        <f>AR1965</f>
        <v>0</v>
      </c>
      <c r="BM1952" s="500" t="str">
        <f>AJ1965</f>
        <v/>
      </c>
      <c r="BN1952" s="500">
        <f>AR1966</f>
        <v>1</v>
      </c>
      <c r="BO1952" s="500">
        <f>AR1967</f>
        <v>1</v>
      </c>
      <c r="BP1952" s="500">
        <f>AR1968</f>
        <v>0</v>
      </c>
      <c r="BQ1952" s="500" t="str">
        <f>AJ1968</f>
        <v/>
      </c>
      <c r="BR1952" s="500">
        <f>AR1969</f>
        <v>0</v>
      </c>
      <c r="BS1952" s="500">
        <f>AR1970</f>
        <v>0</v>
      </c>
      <c r="BT1952" s="500" t="str">
        <f>N1952</f>
        <v/>
      </c>
      <c r="BU1952" s="500" t="str">
        <f>N1953</f>
        <v/>
      </c>
      <c r="BV1952" s="500" t="str">
        <f>R1955</f>
        <v/>
      </c>
      <c r="BW1952" s="500" t="str">
        <f>R1961</f>
        <v/>
      </c>
      <c r="BX1952" s="500" t="str">
        <f>R1962</f>
        <v/>
      </c>
      <c r="BY1952" s="937"/>
      <c r="BZ1952" s="431" t="b">
        <f>CNTR_CalcRelevant=EUconst_NotRelevant</f>
        <v>1</v>
      </c>
    </row>
    <row r="1953" spans="1:78" s="1066" customFormat="1" ht="15" customHeight="1" thickBot="1" x14ac:dyDescent="0.3">
      <c r="A1953" s="1055"/>
      <c r="B1953" s="928"/>
      <c r="C1953" s="928"/>
      <c r="D1953" s="928"/>
      <c r="E1953" s="1847" t="str">
        <f>IF(ISBLANK(E1952),"",IF(INDEX(B_InstallationDescription!$E$53:$E$127,MATCH(U1951,B_InstallationDescription!$D$53:$D$127,0))&gt;0,INDEX(B_InstallationDescription!$E$53:$E$127,MATCH(U1951,B_InstallationDescription!$D$53:$D$127,0)),""))</f>
        <v/>
      </c>
      <c r="F1953" s="1848"/>
      <c r="G1953" s="1848"/>
      <c r="H1953" s="1848"/>
      <c r="I1953" s="1848"/>
      <c r="J1953" s="1849"/>
      <c r="M1953" s="201" t="str">
        <f>Translations!$B$666</f>
        <v>Bio CO2:</v>
      </c>
      <c r="N1953" s="623" t="str">
        <f>IF(OR(K1952="",T1953=TRUE),"",INDEX(BC1965:BE1965,MATCH(K1952,BC1962:BE1962,0)))</f>
        <v/>
      </c>
      <c r="O1953" s="477" t="s">
        <v>266</v>
      </c>
      <c r="P1953" s="1093"/>
      <c r="Q1953" s="207" t="str">
        <f>EUconst_SumBioCO2 &amp; "_" &amp; K1952</f>
        <v>SUM_bioCO2_</v>
      </c>
      <c r="R1953" s="1093"/>
      <c r="S1953" s="1070"/>
      <c r="T1953" s="22" t="str">
        <f>IF(E1953="","",MATCH(E1953,EUConst_TierActivityListNames,0)&gt;40)</f>
        <v/>
      </c>
      <c r="U1953" s="1070"/>
      <c r="V1953" s="1072"/>
      <c r="W1953" s="937"/>
      <c r="X1953" s="930"/>
      <c r="Y1953" s="12" t="s">
        <v>93</v>
      </c>
      <c r="Z1953" s="1097"/>
      <c r="AA1953" s="1097"/>
      <c r="AB1953" s="1097"/>
      <c r="AC1953" s="1097"/>
      <c r="AD1953" s="1097"/>
      <c r="AE1953" s="12" t="s">
        <v>300</v>
      </c>
      <c r="AF1953" s="930"/>
      <c r="AG1953" s="1098"/>
      <c r="AH1953" s="1097"/>
      <c r="AI1953" s="1097"/>
      <c r="AJ1953" s="1098"/>
      <c r="AK1953" s="1098"/>
      <c r="AL1953" s="1096"/>
      <c r="AM1953" s="12" t="s">
        <v>306</v>
      </c>
      <c r="AN1953" s="1099"/>
      <c r="AO1953" s="1099"/>
      <c r="AP1953" s="1097"/>
      <c r="AQ1953" s="1097"/>
      <c r="AR1953" s="1097"/>
      <c r="AS1953" s="1097"/>
      <c r="AT1953" s="1097"/>
      <c r="AU1953" s="1097"/>
      <c r="AV1953" s="12" t="s">
        <v>314</v>
      </c>
      <c r="AW1953" s="1097"/>
      <c r="AX1953" s="1100"/>
      <c r="AY1953" s="1097"/>
      <c r="AZ1953" s="1097"/>
      <c r="BA1953" s="1097"/>
      <c r="BB1953" s="12" t="s">
        <v>218</v>
      </c>
      <c r="BC1953" s="1097"/>
      <c r="BD1953" s="1097"/>
      <c r="BE1953" s="1097"/>
      <c r="BF1953" s="1097"/>
      <c r="BG1953" s="12" t="s">
        <v>483</v>
      </c>
      <c r="BH1953" s="499" t="s">
        <v>553</v>
      </c>
      <c r="BI1953" s="499" t="s">
        <v>484</v>
      </c>
      <c r="BJ1953" s="499" t="s">
        <v>212</v>
      </c>
      <c r="BK1953" s="499" t="s">
        <v>485</v>
      </c>
      <c r="BL1953" s="499" t="s">
        <v>69</v>
      </c>
      <c r="BM1953" s="499" t="s">
        <v>486</v>
      </c>
      <c r="BN1953" s="499" t="s">
        <v>487</v>
      </c>
      <c r="BO1953" s="499" t="s">
        <v>488</v>
      </c>
      <c r="BP1953" s="499" t="s">
        <v>215</v>
      </c>
      <c r="BQ1953" s="499" t="s">
        <v>489</v>
      </c>
      <c r="BR1953" s="499" t="s">
        <v>490</v>
      </c>
      <c r="BS1953" s="499" t="s">
        <v>491</v>
      </c>
      <c r="BT1953" s="499" t="s">
        <v>289</v>
      </c>
      <c r="BU1953" s="499" t="s">
        <v>492</v>
      </c>
      <c r="BV1953" s="499" t="s">
        <v>495</v>
      </c>
      <c r="BW1953" s="499" t="s">
        <v>493</v>
      </c>
      <c r="BX1953" s="499" t="s">
        <v>494</v>
      </c>
      <c r="BY1953" s="1097"/>
      <c r="BZ1953" s="1097"/>
    </row>
    <row r="1954" spans="1:78" s="1066" customFormat="1" ht="5.0999999999999996" customHeight="1" thickBot="1" x14ac:dyDescent="0.3">
      <c r="A1954" s="1055"/>
      <c r="B1954" s="928"/>
      <c r="C1954" s="928"/>
      <c r="D1954" s="928"/>
      <c r="E1954" s="928"/>
      <c r="F1954" s="928"/>
      <c r="G1954" s="928"/>
      <c r="M1954" s="852"/>
      <c r="N1954" s="852"/>
      <c r="O1954" s="1056"/>
      <c r="P1954" s="1101"/>
      <c r="Q1954" s="1101"/>
      <c r="R1954" s="1101"/>
      <c r="S1954" s="1070"/>
      <c r="T1954" s="1070"/>
      <c r="U1954" s="1070"/>
      <c r="V1954" s="1072"/>
      <c r="W1954" s="1097"/>
      <c r="X1954" s="1097"/>
      <c r="Y1954" s="1093"/>
      <c r="Z1954" s="1097"/>
      <c r="AA1954" s="1097"/>
      <c r="AB1954" s="1097"/>
      <c r="AC1954" s="1097"/>
      <c r="AD1954" s="1097"/>
      <c r="AE1954" s="1097"/>
      <c r="AF1954" s="930"/>
      <c r="AG1954" s="1097"/>
      <c r="AH1954" s="1097"/>
      <c r="AI1954" s="1097"/>
      <c r="AJ1954" s="1098"/>
      <c r="AK1954" s="1098"/>
      <c r="AL1954" s="1096"/>
      <c r="AM1954" s="1097"/>
      <c r="AN1954" s="1097"/>
      <c r="AO1954" s="1097"/>
      <c r="AP1954" s="1097"/>
      <c r="AQ1954" s="1097"/>
      <c r="AR1954" s="1097"/>
      <c r="AS1954" s="1097"/>
      <c r="AT1954" s="1097"/>
      <c r="AU1954" s="1097"/>
      <c r="AV1954" s="1097"/>
      <c r="AW1954" s="1097"/>
      <c r="AX1954" s="1097"/>
      <c r="AY1954" s="1097"/>
      <c r="AZ1954" s="1097"/>
      <c r="BA1954" s="1097"/>
      <c r="BB1954" s="1097"/>
      <c r="BC1954" s="1097"/>
      <c r="BD1954" s="1097"/>
      <c r="BE1954" s="1097"/>
      <c r="BF1954" s="1097"/>
      <c r="BG1954" s="1097"/>
      <c r="BH1954" s="1097"/>
      <c r="BI1954" s="1097"/>
      <c r="BJ1954" s="1097"/>
      <c r="BK1954" s="1097"/>
      <c r="BL1954" s="1097"/>
      <c r="BM1954" s="1097"/>
      <c r="BN1954" s="1097"/>
      <c r="BO1954" s="1097"/>
      <c r="BP1954" s="1097"/>
      <c r="BQ1954" s="1097"/>
      <c r="BR1954" s="1097"/>
      <c r="BS1954" s="1097"/>
      <c r="BT1954" s="1097"/>
      <c r="BU1954" s="1097"/>
      <c r="BV1954" s="1097"/>
      <c r="BW1954" s="1097"/>
      <c r="BX1954" s="1097"/>
      <c r="BY1954" s="1097"/>
      <c r="BZ1954" s="1097"/>
    </row>
    <row r="1955" spans="1:78" s="1066" customFormat="1" ht="12.75" customHeight="1" thickBot="1" x14ac:dyDescent="0.3">
      <c r="A1955" s="1055"/>
      <c r="B1955" s="928"/>
      <c r="C1955" s="928"/>
      <c r="D1955" s="928"/>
      <c r="E1955" s="1838" t="str">
        <f>IF(E1952="","",IF(T1953=TRUE,HYPERLINK("#JUMP_14",EUconst_MsgGoOnPFC),HYPERLINK("#JUMP_E_8",EUconst_FurtherGuidancePoint1)))</f>
        <v/>
      </c>
      <c r="F1955" s="1838"/>
      <c r="G1955" s="1838"/>
      <c r="H1955" s="1838"/>
      <c r="I1955" s="1838"/>
      <c r="J1955" s="1838"/>
      <c r="K1955" s="1838"/>
      <c r="L1955" s="1838"/>
      <c r="M1955" s="1838"/>
      <c r="N1955" s="852"/>
      <c r="O1955" s="1315" t="str">
        <f>+IF($K$2170&gt;0,"GEEN DUBBELE INVOER VOOR 1 SOURCESTREAM","")</f>
        <v/>
      </c>
      <c r="P1955" s="1101"/>
      <c r="Q1955" s="207" t="str">
        <f>EUconst_SumNonSustBioCO2 &amp; "_" &amp; K1952</f>
        <v>SUM_bioNonSustCO2_</v>
      </c>
      <c r="R1955" s="472" t="str">
        <f>IF(OR(K1952="",T1953=TRUE),"",ROUND(INDEX(BC1964:BE1964,MATCH(K1952,BC1962:BE1962,0)),0))</f>
        <v/>
      </c>
      <c r="S1955" s="1070"/>
      <c r="T1955" s="1070"/>
      <c r="U1955" s="1070"/>
      <c r="V1955" s="1097"/>
      <c r="W1955" s="1097"/>
      <c r="X1955" s="1097"/>
      <c r="Y1955" s="930"/>
      <c r="Z1955" s="1097"/>
      <c r="AA1955" s="1097"/>
      <c r="AB1955" s="1097"/>
      <c r="AC1955" s="1097"/>
      <c r="AD1955" s="1097"/>
      <c r="AE1955" s="1097"/>
      <c r="AF1955" s="930"/>
      <c r="AG1955" s="1097"/>
      <c r="AH1955" s="1097"/>
      <c r="AI1955" s="1097"/>
      <c r="AJ1955" s="1098"/>
      <c r="AK1955" s="1098"/>
      <c r="AL1955" s="1096"/>
      <c r="AM1955" s="1097"/>
      <c r="AN1955" s="1097"/>
      <c r="AO1955" s="1097"/>
      <c r="AP1955" s="1097"/>
      <c r="AQ1955" s="1097"/>
      <c r="AR1955" s="1097"/>
      <c r="AS1955" s="1097"/>
      <c r="AT1955" s="1097"/>
      <c r="AU1955" s="1097"/>
      <c r="AV1955" s="1097"/>
      <c r="AW1955" s="1097"/>
      <c r="AX1955" s="1097"/>
      <c r="AY1955" s="1097"/>
      <c r="AZ1955" s="1097"/>
      <c r="BA1955" s="1097"/>
      <c r="BB1955" s="1097"/>
      <c r="BC1955" s="1097"/>
      <c r="BD1955" s="1097"/>
      <c r="BE1955" s="1097"/>
      <c r="BF1955" s="1097"/>
      <c r="BG1955" s="1097"/>
      <c r="BH1955" s="1097"/>
      <c r="BI1955" s="1097"/>
      <c r="BJ1955" s="1097"/>
      <c r="BK1955" s="1097"/>
      <c r="BL1955" s="1097"/>
      <c r="BM1955" s="1097"/>
      <c r="BN1955" s="1097"/>
      <c r="BO1955" s="1097"/>
      <c r="BP1955" s="1097"/>
      <c r="BQ1955" s="1097"/>
      <c r="BR1955" s="1097"/>
      <c r="BS1955" s="1097"/>
      <c r="BT1955" s="1097"/>
      <c r="BU1955" s="1097"/>
      <c r="BV1955" s="1097"/>
      <c r="BW1955" s="1097"/>
      <c r="BX1955" s="1097"/>
      <c r="BY1955" s="1097"/>
      <c r="BZ1955" s="1097"/>
    </row>
    <row r="1956" spans="1:78" s="1066" customFormat="1" ht="5.0999999999999996" customHeight="1" thickBot="1" x14ac:dyDescent="0.3">
      <c r="A1956" s="1055"/>
      <c r="B1956" s="928"/>
      <c r="C1956" s="928"/>
      <c r="D1956" s="928"/>
      <c r="E1956" s="928"/>
      <c r="F1956" s="928"/>
      <c r="G1956" s="928"/>
      <c r="M1956" s="852"/>
      <c r="N1956" s="852"/>
      <c r="O1956" s="1056"/>
      <c r="P1956" s="1070"/>
      <c r="Q1956" s="1070"/>
      <c r="R1956" s="1070"/>
      <c r="S1956" s="1070"/>
      <c r="T1956" s="1070"/>
      <c r="U1956" s="1070"/>
      <c r="V1956" s="1097"/>
      <c r="W1956" s="1097"/>
      <c r="X1956" s="1097"/>
      <c r="Y1956" s="1093"/>
      <c r="Z1956" s="1097"/>
      <c r="AA1956" s="1097"/>
      <c r="AB1956" s="1097"/>
      <c r="AC1956" s="1097"/>
      <c r="AD1956" s="1097"/>
      <c r="AE1956" s="1097"/>
      <c r="AF1956" s="930"/>
      <c r="AG1956" s="1097"/>
      <c r="AH1956" s="1097"/>
      <c r="AI1956" s="1097"/>
      <c r="AJ1956" s="1098"/>
      <c r="AK1956" s="1098"/>
      <c r="AL1956" s="1096"/>
      <c r="AM1956" s="1097"/>
      <c r="AN1956" s="1097"/>
      <c r="AO1956" s="1097"/>
      <c r="AP1956" s="1097"/>
      <c r="AQ1956" s="1097"/>
      <c r="AR1956" s="1097"/>
      <c r="AS1956" s="1097"/>
      <c r="AT1956" s="1097"/>
      <c r="AU1956" s="1097"/>
      <c r="AV1956" s="1097"/>
      <c r="AW1956" s="1097"/>
      <c r="AX1956" s="1097"/>
      <c r="AY1956" s="1097"/>
      <c r="AZ1956" s="1097"/>
      <c r="BA1956" s="1097"/>
      <c r="BB1956" s="1097"/>
      <c r="BC1956" s="1097"/>
      <c r="BD1956" s="1097"/>
      <c r="BE1956" s="1097"/>
      <c r="BF1956" s="1097"/>
      <c r="BG1956" s="1097"/>
      <c r="BH1956" s="1097"/>
      <c r="BI1956" s="1097"/>
      <c r="BJ1956" s="1097"/>
      <c r="BK1956" s="1097"/>
      <c r="BL1956" s="1097"/>
      <c r="BM1956" s="1097"/>
      <c r="BN1956" s="1097"/>
      <c r="BO1956" s="1097"/>
      <c r="BP1956" s="1097"/>
      <c r="BQ1956" s="1097"/>
      <c r="BR1956" s="1097"/>
      <c r="BS1956" s="1097"/>
      <c r="BT1956" s="1097"/>
      <c r="BU1956" s="1097"/>
      <c r="BV1956" s="1097"/>
      <c r="BW1956" s="1097"/>
      <c r="BX1956" s="1097"/>
      <c r="BY1956" s="1097"/>
      <c r="BZ1956" s="1097"/>
    </row>
    <row r="1957" spans="1:78" s="1066" customFormat="1" ht="12.75" customHeight="1" thickBot="1" x14ac:dyDescent="0.3">
      <c r="A1957" s="1055"/>
      <c r="B1957" s="928"/>
      <c r="C1957" s="484" t="s">
        <v>4</v>
      </c>
      <c r="D1957" s="346" t="str">
        <f>Translations!$B$622</f>
        <v>AG:</v>
      </c>
      <c r="E1957" s="1839" t="str">
        <f>Translations!$B$667</f>
        <v>Zijn de AG gebaseerd op optelling van (gemeten) hoeveelheden (i.p.v. met één continue hoeveelheidsmeting)?</v>
      </c>
      <c r="F1957" s="1839"/>
      <c r="G1957" s="1839"/>
      <c r="H1957" s="1839"/>
      <c r="I1957" s="1839"/>
      <c r="J1957" s="1839"/>
      <c r="K1957" s="1839"/>
      <c r="L1957" s="705"/>
      <c r="M1957" s="692" t="str">
        <f>+IF(N1954="",IF(L1957="",IF(E1952="","",EUconst_ERR_Incomplete),""),"")</f>
        <v/>
      </c>
      <c r="O1957" s="1056"/>
      <c r="P1957" s="1070"/>
      <c r="Q1957" s="1070"/>
      <c r="R1957" s="1070"/>
      <c r="S1957" s="1070"/>
      <c r="T1957" s="1070"/>
      <c r="U1957" s="1070"/>
      <c r="V1957" s="1097"/>
      <c r="W1957" s="1097"/>
      <c r="X1957" s="1097"/>
      <c r="Y1957" s="1093"/>
      <c r="Z1957" s="1097"/>
      <c r="AA1957" s="1097"/>
      <c r="AB1957" s="1097"/>
      <c r="AC1957" s="699" t="b">
        <f>AND(E1952&lt;&gt;"",T1953&lt;&gt;TRUE)</f>
        <v>0</v>
      </c>
      <c r="AD1957" s="1097"/>
      <c r="AE1957" s="1097"/>
      <c r="AF1957" s="930"/>
      <c r="AG1957" s="1097"/>
      <c r="AH1957" s="1097"/>
      <c r="AI1957" s="1097"/>
      <c r="AJ1957" s="1098"/>
      <c r="AK1957" s="1098"/>
      <c r="AL1957" s="1096"/>
      <c r="AM1957" s="1097"/>
      <c r="AN1957" s="1097"/>
      <c r="AO1957" s="1097"/>
      <c r="AP1957" s="1097"/>
      <c r="AQ1957" s="1097"/>
      <c r="AR1957" s="1097"/>
      <c r="AS1957" s="1097"/>
      <c r="AT1957" s="699" t="b">
        <f>MSPara_BatchReportingMandatory&lt;&gt;TRUE</f>
        <v>0</v>
      </c>
      <c r="AU1957" s="1097"/>
      <c r="AV1957" s="1097"/>
      <c r="AW1957" s="1097"/>
      <c r="AX1957" s="1097"/>
      <c r="AY1957" s="1097"/>
      <c r="AZ1957" s="1097"/>
      <c r="BA1957" s="1097"/>
      <c r="BB1957" s="1097"/>
      <c r="BC1957" s="1097"/>
      <c r="BD1957" s="1097"/>
      <c r="BE1957" s="1097"/>
      <c r="BF1957" s="1097"/>
      <c r="BG1957" s="1097"/>
      <c r="BH1957" s="1097"/>
      <c r="BI1957" s="1097"/>
      <c r="BJ1957" s="1097"/>
      <c r="BK1957" s="1097"/>
      <c r="BL1957" s="1097"/>
      <c r="BM1957" s="1097"/>
      <c r="BN1957" s="1097"/>
      <c r="BO1957" s="1097"/>
      <c r="BP1957" s="1097"/>
      <c r="BQ1957" s="1097"/>
      <c r="BR1957" s="1097"/>
      <c r="BS1957" s="1097"/>
      <c r="BT1957" s="1097"/>
      <c r="BU1957" s="1097"/>
      <c r="BV1957" s="1097"/>
      <c r="BW1957" s="1097"/>
      <c r="BX1957" s="1097"/>
      <c r="BY1957" s="1097"/>
      <c r="BZ1957" s="699" t="b">
        <f>OR(CNTR_CalcRelevant=EUconst_NotRelevant,AND(COUNTA(CNTR_ListRelevantSections)&gt;0,OR(T1953=TRUE,E1952="")))</f>
        <v>1</v>
      </c>
    </row>
    <row r="1958" spans="1:78" s="1066" customFormat="1" ht="5.0999999999999996" customHeight="1" thickBot="1" x14ac:dyDescent="0.3">
      <c r="A1958" s="1055"/>
      <c r="B1958" s="928"/>
      <c r="C1958" s="928"/>
      <c r="D1958" s="928"/>
      <c r="E1958" s="928"/>
      <c r="F1958" s="928"/>
      <c r="G1958" s="928"/>
      <c r="H1958" s="957"/>
      <c r="I1958" s="957"/>
      <c r="J1958" s="957"/>
      <c r="K1958" s="957"/>
      <c r="L1958" s="957"/>
      <c r="M1958" s="1103"/>
      <c r="O1958" s="1056"/>
      <c r="P1958" s="1070"/>
      <c r="Q1958" s="1070"/>
      <c r="R1958" s="1070"/>
      <c r="S1958" s="1070"/>
      <c r="T1958" s="1070"/>
      <c r="U1958" s="1070"/>
      <c r="V1958" s="1097"/>
      <c r="W1958" s="1097"/>
      <c r="X1958" s="1097"/>
      <c r="Y1958" s="1093"/>
      <c r="Z1958" s="1097"/>
      <c r="AA1958" s="1097"/>
      <c r="AB1958" s="1097"/>
      <c r="AC1958" s="1100"/>
      <c r="AD1958" s="1097"/>
      <c r="AE1958" s="1097"/>
      <c r="AF1958" s="930"/>
      <c r="AG1958" s="1097"/>
      <c r="AH1958" s="1097"/>
      <c r="AI1958" s="1097"/>
      <c r="AJ1958" s="1098"/>
      <c r="AK1958" s="1098"/>
      <c r="AL1958" s="1096"/>
      <c r="AM1958" s="1097"/>
      <c r="AN1958" s="1097"/>
      <c r="AO1958" s="1097"/>
      <c r="AP1958" s="1097"/>
      <c r="AQ1958" s="1097"/>
      <c r="AR1958" s="1097"/>
      <c r="AS1958" s="1097"/>
      <c r="AT1958" s="1100"/>
      <c r="AU1958" s="1097"/>
      <c r="AV1958" s="1097"/>
      <c r="AW1958" s="1097"/>
      <c r="AX1958" s="1097"/>
      <c r="AY1958" s="1097"/>
      <c r="AZ1958" s="1097"/>
      <c r="BA1958" s="1097"/>
      <c r="BB1958" s="1097"/>
      <c r="BC1958" s="1097"/>
      <c r="BD1958" s="1097"/>
      <c r="BE1958" s="1097"/>
      <c r="BF1958" s="1097"/>
      <c r="BG1958" s="1097"/>
      <c r="BH1958" s="1097"/>
      <c r="BI1958" s="1097"/>
      <c r="BJ1958" s="1097"/>
      <c r="BK1958" s="1097"/>
      <c r="BL1958" s="1097"/>
      <c r="BM1958" s="1097"/>
      <c r="BN1958" s="1097"/>
      <c r="BO1958" s="1097"/>
      <c r="BP1958" s="1097"/>
      <c r="BQ1958" s="1097"/>
      <c r="BR1958" s="1097"/>
      <c r="BS1958" s="1097"/>
      <c r="BT1958" s="1097"/>
      <c r="BU1958" s="1097"/>
      <c r="BV1958" s="1097"/>
      <c r="BW1958" s="1097"/>
      <c r="BX1958" s="1097"/>
      <c r="BY1958" s="1097"/>
      <c r="BZ1958" s="1100"/>
    </row>
    <row r="1959" spans="1:78" s="1066" customFormat="1" ht="12.75" customHeight="1" thickBot="1" x14ac:dyDescent="0.3">
      <c r="A1959" s="1055"/>
      <c r="B1959" s="928"/>
      <c r="C1959" s="484" t="s">
        <v>5</v>
      </c>
      <c r="D1959" s="346" t="str">
        <f>Translations!$B$622</f>
        <v>AG:</v>
      </c>
      <c r="E1959" s="690" t="str">
        <f>Translations!$B$668</f>
        <v>Begin:</v>
      </c>
      <c r="F1959" s="706"/>
      <c r="G1959" s="691" t="str">
        <f>Translations!$B$669</f>
        <v>Eind:</v>
      </c>
      <c r="H1959" s="706"/>
      <c r="I1959" s="691" t="str">
        <f>Translations!$B$670</f>
        <v>Invoer:</v>
      </c>
      <c r="J1959" s="706"/>
      <c r="K1959" s="691" t="str">
        <f>Translations!$B$671</f>
        <v>Uitvoer:</v>
      </c>
      <c r="L1959" s="706"/>
      <c r="M1959" s="692" t="str">
        <f>IF(N1954="",IF(AND(L1957=TRUE,COUNT(F1959,H1959,J1959,L1959)&lt;4),EUconst_ERR_Incomplete,""),"")</f>
        <v/>
      </c>
      <c r="O1959" s="1056"/>
      <c r="P1959" s="1070"/>
      <c r="Q1959" s="1070"/>
      <c r="R1959" s="1070"/>
      <c r="S1959" s="1070"/>
      <c r="T1959" s="1070"/>
      <c r="U1959" s="1070"/>
      <c r="V1959" s="1097"/>
      <c r="W1959" s="1097"/>
      <c r="X1959" s="1097"/>
      <c r="Y1959" s="1093"/>
      <c r="Z1959" s="1097"/>
      <c r="AA1959" s="1097"/>
      <c r="AB1959" s="1097"/>
      <c r="AC1959" s="699" t="b">
        <f>AC1957</f>
        <v>0</v>
      </c>
      <c r="AD1959" s="1097"/>
      <c r="AE1959" s="1097"/>
      <c r="AF1959" s="930"/>
      <c r="AG1959" s="1097"/>
      <c r="AH1959" s="1097"/>
      <c r="AI1959" s="1097"/>
      <c r="AJ1959" s="1098"/>
      <c r="AK1959" s="1098"/>
      <c r="AL1959" s="1096"/>
      <c r="AM1959" s="1097"/>
      <c r="AN1959" s="1097"/>
      <c r="AO1959" s="1097"/>
      <c r="AP1959" s="1097"/>
      <c r="AQ1959" s="1097"/>
      <c r="AR1959" s="1097"/>
      <c r="AS1959" s="1097"/>
      <c r="AT1959" s="699" t="b">
        <f>AND(AT1957=TRUE,L1957="")</f>
        <v>0</v>
      </c>
      <c r="AU1959" s="1097"/>
      <c r="AV1959" s="1097"/>
      <c r="AW1959" s="1097"/>
      <c r="AX1959" s="1097"/>
      <c r="AY1959" s="1097"/>
      <c r="AZ1959" s="1097"/>
      <c r="BA1959" s="1097"/>
      <c r="BB1959" s="1097"/>
      <c r="BC1959" s="1097"/>
      <c r="BD1959" s="1097"/>
      <c r="BE1959" s="1097"/>
      <c r="BF1959" s="1097"/>
      <c r="BG1959" s="1097"/>
      <c r="BH1959" s="1097"/>
      <c r="BI1959" s="1097"/>
      <c r="BJ1959" s="1097"/>
      <c r="BK1959" s="1097"/>
      <c r="BL1959" s="1097"/>
      <c r="BM1959" s="1097"/>
      <c r="BN1959" s="1097"/>
      <c r="BO1959" s="1097"/>
      <c r="BP1959" s="1097"/>
      <c r="BQ1959" s="1097"/>
      <c r="BR1959" s="1097"/>
      <c r="BS1959" s="1097"/>
      <c r="BT1959" s="1097"/>
      <c r="BU1959" s="1097"/>
      <c r="BV1959" s="1097"/>
      <c r="BW1959" s="1097"/>
      <c r="BX1959" s="1097"/>
      <c r="BY1959" s="1097"/>
      <c r="BZ1959" s="699" t="b">
        <f>OR(BZ1957,AND(NOT(ISBLANK(L1957)),L1957=FALSE))</f>
        <v>1</v>
      </c>
    </row>
    <row r="1960" spans="1:78" s="1066" customFormat="1" ht="5.0999999999999996" customHeight="1" thickBot="1" x14ac:dyDescent="0.3">
      <c r="A1960" s="1055"/>
      <c r="B1960" s="928"/>
      <c r="C1960" s="928"/>
      <c r="D1960" s="928"/>
      <c r="E1960" s="928"/>
      <c r="F1960" s="928"/>
      <c r="G1960" s="928"/>
      <c r="M1960" s="852"/>
      <c r="N1960" s="852"/>
      <c r="O1960" s="1056"/>
      <c r="P1960" s="1070"/>
      <c r="Q1960" s="1070"/>
      <c r="R1960" s="1070"/>
      <c r="S1960" s="1070"/>
      <c r="T1960" s="1070"/>
      <c r="U1960" s="1070"/>
      <c r="V1960" s="1097"/>
      <c r="W1960" s="1097"/>
      <c r="X1960" s="1097"/>
      <c r="Y1960" s="1093"/>
      <c r="Z1960" s="1097"/>
      <c r="AA1960" s="1097"/>
      <c r="AB1960" s="1097"/>
      <c r="AC1960" s="1097"/>
      <c r="AD1960" s="1097"/>
      <c r="AE1960" s="1097"/>
      <c r="AF1960" s="930"/>
      <c r="AG1960" s="1097"/>
      <c r="AH1960" s="1097"/>
      <c r="AI1960" s="1097"/>
      <c r="AJ1960" s="1098"/>
      <c r="AK1960" s="1098"/>
      <c r="AL1960" s="1096"/>
      <c r="AM1960" s="1097"/>
      <c r="AN1960" s="1097"/>
      <c r="AO1960" s="1097"/>
      <c r="AP1960" s="1097"/>
      <c r="AQ1960" s="1097"/>
      <c r="AR1960" s="1097"/>
      <c r="AS1960" s="1097"/>
      <c r="AT1960" s="1097"/>
      <c r="AU1960" s="1097"/>
      <c r="AV1960" s="1097"/>
      <c r="AW1960" s="1097"/>
      <c r="AX1960" s="1097"/>
      <c r="AY1960" s="1097"/>
      <c r="AZ1960" s="1097"/>
      <c r="BA1960" s="1097"/>
      <c r="BB1960" s="1097"/>
      <c r="BC1960" s="1097"/>
      <c r="BD1960" s="1097"/>
      <c r="BE1960" s="1097"/>
      <c r="BF1960" s="1097"/>
      <c r="BG1960" s="1097"/>
      <c r="BH1960" s="1097"/>
      <c r="BI1960" s="1097"/>
      <c r="BJ1960" s="1097"/>
      <c r="BK1960" s="1097"/>
      <c r="BL1960" s="1097"/>
      <c r="BM1960" s="1097"/>
      <c r="BN1960" s="1097"/>
      <c r="BO1960" s="1097"/>
      <c r="BP1960" s="1097"/>
      <c r="BQ1960" s="1097"/>
      <c r="BR1960" s="1097"/>
      <c r="BS1960" s="1097"/>
      <c r="BT1960" s="1097"/>
      <c r="BU1960" s="1097"/>
      <c r="BV1960" s="1097"/>
      <c r="BW1960" s="1097"/>
      <c r="BX1960" s="1097"/>
      <c r="BY1960" s="1097"/>
      <c r="BZ1960" s="1097"/>
    </row>
    <row r="1961" spans="1:78" s="1066" customFormat="1" ht="12.75" customHeight="1" thickBot="1" x14ac:dyDescent="0.3">
      <c r="A1961" s="1055"/>
      <c r="B1961" s="928"/>
      <c r="C1961" s="928"/>
      <c r="D1961" s="928"/>
      <c r="E1961" s="928"/>
      <c r="F1961" s="341" t="str">
        <f>Translations!$B$333</f>
        <v>Tier</v>
      </c>
      <c r="G1961" s="1850" t="str">
        <f>Translations!$B$672</f>
        <v>tierbeschrijving</v>
      </c>
      <c r="H1961" s="1850"/>
      <c r="I1961" s="1855" t="str">
        <f>Translations!$B$158</f>
        <v>Eenheid</v>
      </c>
      <c r="J1961" s="1855"/>
      <c r="K1961" s="1855" t="str">
        <f>Translations!$B$673</f>
        <v>Waarde</v>
      </c>
      <c r="L1961" s="1855"/>
      <c r="M1961" s="342" t="str">
        <f>Translations!$B$610</f>
        <v>foutmelding</v>
      </c>
      <c r="O1961" s="1056"/>
      <c r="P1961" s="1104"/>
      <c r="Q1961" s="207" t="str">
        <f>EUconst_SumEnergyIN &amp; "_" &amp; K1952</f>
        <v>SUM_EnergyIN_</v>
      </c>
      <c r="R1961" s="251" t="str">
        <f>IF(OR(K1952="",T1953)=TRUE,"",INDEX(BC1967:BE1967,MATCH(K1952,BC1962:BE1962,0)))</f>
        <v/>
      </c>
      <c r="S1961" s="1097"/>
      <c r="T1961" s="983"/>
      <c r="U1961" s="1097"/>
      <c r="V1961" s="343" t="s">
        <v>301</v>
      </c>
      <c r="W1961" s="1097"/>
      <c r="X1961" s="1097"/>
      <c r="Y1961" s="337" t="s">
        <v>562</v>
      </c>
      <c r="Z1961" s="337" t="s">
        <v>318</v>
      </c>
      <c r="AA1961" s="1097"/>
      <c r="AB1961" s="1097"/>
      <c r="AC1961" s="340" t="s">
        <v>307</v>
      </c>
      <c r="AD1961" s="1097"/>
      <c r="AE1961" s="1097"/>
      <c r="AF1961" s="335" t="s">
        <v>303</v>
      </c>
      <c r="AG1961" s="335" t="s">
        <v>304</v>
      </c>
      <c r="AH1961" s="337" t="s">
        <v>302</v>
      </c>
      <c r="AI1961" s="339" t="s">
        <v>305</v>
      </c>
      <c r="AJ1961" s="339" t="s">
        <v>563</v>
      </c>
      <c r="AK1961" s="344" t="s">
        <v>309</v>
      </c>
      <c r="AL1961" s="1096"/>
      <c r="AM1961" s="1097"/>
      <c r="AN1961" s="335" t="s">
        <v>303</v>
      </c>
      <c r="AO1961" s="335" t="s">
        <v>304</v>
      </c>
      <c r="AP1961" s="345" t="s">
        <v>308</v>
      </c>
      <c r="AQ1961" s="339" t="s">
        <v>565</v>
      </c>
      <c r="AR1961" s="339" t="s">
        <v>564</v>
      </c>
      <c r="AS1961" s="344" t="s">
        <v>605</v>
      </c>
      <c r="AT1961" s="344" t="s">
        <v>605</v>
      </c>
      <c r="AU1961" s="1097"/>
      <c r="AV1961" s="1100"/>
      <c r="AW1961" s="1100"/>
      <c r="AX1961" s="335" t="s">
        <v>321</v>
      </c>
      <c r="AY1961" s="1100"/>
      <c r="AZ1961" s="1100"/>
      <c r="BA1961" s="1100"/>
      <c r="BB1961" s="1100"/>
      <c r="BC1961" s="1100"/>
      <c r="BD1961" s="1100"/>
      <c r="BE1961" s="1097"/>
      <c r="BF1961" s="1097"/>
      <c r="BG1961" s="1097"/>
      <c r="BH1961" s="1097"/>
      <c r="BI1961" s="1097"/>
      <c r="BJ1961" s="1097"/>
      <c r="BK1961" s="1097"/>
      <c r="BL1961" s="1097"/>
      <c r="BM1961" s="1097"/>
      <c r="BN1961" s="1097"/>
      <c r="BO1961" s="1097"/>
      <c r="BP1961" s="1097"/>
      <c r="BQ1961" s="1097"/>
      <c r="BR1961" s="1097"/>
      <c r="BS1961" s="1097"/>
      <c r="BT1961" s="1097"/>
      <c r="BU1961" s="1097"/>
      <c r="BV1961" s="1097"/>
      <c r="BW1961" s="1097"/>
      <c r="BX1961" s="1097"/>
      <c r="BY1961" s="1097"/>
      <c r="BZ1961" s="336" t="s">
        <v>268</v>
      </c>
    </row>
    <row r="1962" spans="1:78" s="1066" customFormat="1" ht="12.75" customHeight="1" thickBot="1" x14ac:dyDescent="0.3">
      <c r="A1962" s="1055"/>
      <c r="B1962" s="928"/>
      <c r="C1962" s="481" t="s">
        <v>195</v>
      </c>
      <c r="D1962" s="346" t="str">
        <f>Translations!$B$622</f>
        <v>AG:</v>
      </c>
      <c r="E1962" s="1105"/>
      <c r="F1962" s="252"/>
      <c r="G1962" s="1836" t="str">
        <f>IF(OR(ISBLANK(F1962),F1962=EUconst_NoTier),"",IF(Z1962=0,EUconst_NA,IF(ISERROR(Z1962),"",Z1962)))</f>
        <v/>
      </c>
      <c r="H1962" s="1837"/>
      <c r="I1962" s="693" t="e">
        <f>IF(J1962&lt;&gt;"","",AI1962)</f>
        <v>#N/A</v>
      </c>
      <c r="J1962" s="909" t="e">
        <f>+Q1964</f>
        <v>#N/A</v>
      </c>
      <c r="K1962" s="700" t="str">
        <f>IF(L1962="",AQ1962,"")</f>
        <v/>
      </c>
      <c r="L1962" s="775"/>
      <c r="M1962" s="473" t="str">
        <f>IF(N1954="",IF(AND(E1953&lt;&gt;"",OR(F1962="",COUNT(K1962:L1962)=0),Y1962&lt;&gt;EUconst_NA,T1953&lt;&gt;TRUE),EUconst_ERR_Incomplete,IF(COUNTIF(AX1962:AZ1962,TRUE)&gt;0,EUconst_ERR_Inconsistent,"")),"")</f>
        <v/>
      </c>
      <c r="O1962" s="1056"/>
      <c r="P1962" s="1106"/>
      <c r="Q1962" s="207" t="str">
        <f>EUconst_SumBioEnergyIN &amp; "_" &amp; K1952</f>
        <v>SUM_BioEnergyIN_</v>
      </c>
      <c r="R1962" s="251" t="str">
        <f>IF(OR(K1952="",T1953)=TRUE,"",INDEX(BC1968:BE1968,MATCH(K1952,BC1962:BE1962,0)))</f>
        <v/>
      </c>
      <c r="S1962" s="1097"/>
      <c r="T1962" s="347" t="str">
        <f>EUconst_CNTR_ActivityData&amp;E1953</f>
        <v>ActivityData_</v>
      </c>
      <c r="U1962" s="1107"/>
      <c r="V1962" s="347" t="str">
        <f>IF(E1952="","",INDEX(B_InstallationDescription!$I$53:$I$127,MATCH(U1951,B_InstallationDescription!$D$53:$D$127,0)))</f>
        <v/>
      </c>
      <c r="W1962" s="339" t="s">
        <v>534</v>
      </c>
      <c r="X1962" s="1107"/>
      <c r="Y1962" s="348" t="str">
        <f>IF(OR(T1953=TRUE,E1953=""),"",INDEX(EUwideConstants!$N:$N,MATCH(T1962,EUwideConstants!$Q:$Q,0)))</f>
        <v/>
      </c>
      <c r="Z1962" s="349" t="str">
        <f>IF(ISBLANK(F1962),"",IF(F1962=EUconst_NA,"",INDEX(EUwideConstants!$H:$M,MATCH(T1962,EUwideConstants!$Q:$Q,0),MATCH(F1962,CNTR_TierList,0))))</f>
        <v/>
      </c>
      <c r="AA1962" s="350" t="s">
        <v>302</v>
      </c>
      <c r="AB1962" s="1098"/>
      <c r="AC1962" s="351" t="b">
        <f>AC1957</f>
        <v>0</v>
      </c>
      <c r="AD1962" s="1097"/>
      <c r="AE1962" s="352" t="str">
        <f>EUconst_CNTR_ActivityData&amp;EUconst_Unit</f>
        <v>ActivityData_Eenheid</v>
      </c>
      <c r="AF1962" s="353" t="str">
        <f>IF(AC1962=TRUE, IF(COUNTIF(MSPara_SourceStreamCategory,V1962)=0,"",INDEX(MSPara_CalcFactorsMatrix,MATCH(V1962,MSPara_SourceStreamCategory,0),MATCH(AE1962&amp;"_"&amp;2,MSPara_CalcFactors,0))),"")</f>
        <v/>
      </c>
      <c r="AG1962" s="354" t="str">
        <f>IF(AC1962=TRUE, IF(COUNTIF(MSPara_SourceStreamCategory,V1962)=0,"",INDEX(MSPara_CalcFactorsMatrix,MATCH(V1962,MSPara_SourceStreamCategory,0),MATCH(AE1962&amp;"_"&amp;1,MSPara_CalcFactors,0))),"")</f>
        <v/>
      </c>
      <c r="AH1962" s="351" t="str">
        <f>IF(OR(AF1962="",AF1962=EUconst_NA),IF(OR(AG1962=EUconst_NA,AG1962=""),"",AG1962),AF1962)</f>
        <v/>
      </c>
      <c r="AI1962" s="348" t="str">
        <f>IF(AC1962=TRUE,IF(AH1962="",EUconst_t,AH1962),"")</f>
        <v/>
      </c>
      <c r="AJ1962" s="355" t="e">
        <f>IF(J1962="",AI1962,J1962)</f>
        <v>#N/A</v>
      </c>
      <c r="AK1962" s="356" t="b">
        <f>IF(K1952=EUconst_Fuel,J1962&lt;&gt;"",FALSE)</f>
        <v>0</v>
      </c>
      <c r="AL1962" s="1096"/>
      <c r="AM1962" s="347" t="str">
        <f>EUconst_CNTR_ActivityData&amp;EUconst_Value</f>
        <v>ActivityData_Waarde</v>
      </c>
      <c r="AN1962" s="1099"/>
      <c r="AO1962" s="1099"/>
      <c r="AP1962" s="351" t="e">
        <f>AND(AND(AH1962&lt;&gt;"",AJ1962&lt;&gt;""),AJ1962=AH1962)</f>
        <v>#N/A</v>
      </c>
      <c r="AQ1962" s="431" t="str">
        <f>IF(L1957=TRUE,SUM(F1959)-SUM(H1959)+SUM(J1959)-SUM(L1959),"")</f>
        <v/>
      </c>
      <c r="AR1962" s="351">
        <f>IF(Y1962=EUconst_NA,0,IF(COUNT(K1962:L1962)=0,0,IF(L1962="",K1962,L1962)))</f>
        <v>0</v>
      </c>
      <c r="AS1962" s="699" t="b">
        <f>AND(AC1962=TRUE,OR(L1962&lt;&gt;"",AQ1962=""))</f>
        <v>0</v>
      </c>
      <c r="AT1962" s="699" t="b">
        <f>AND(AC1962=TRUE,NOT(AS1962))</f>
        <v>0</v>
      </c>
      <c r="AU1962" s="1097"/>
      <c r="AV1962" s="335" t="s">
        <v>313</v>
      </c>
      <c r="AW1962" s="335" t="s">
        <v>319</v>
      </c>
      <c r="AX1962" s="1108"/>
      <c r="AY1962" s="13" t="s">
        <v>537</v>
      </c>
      <c r="AZ1962" s="1097"/>
      <c r="BA1962" s="1097"/>
      <c r="BB1962" s="1098"/>
      <c r="BC1962" s="336" t="str">
        <f>EUconst_Fuel</f>
        <v>Verbranding</v>
      </c>
      <c r="BD1962" s="336" t="str">
        <f>EUconst_ProcessCarbonate</f>
        <v>Procesemissies</v>
      </c>
      <c r="BE1962" s="336" t="str">
        <f>EUconst_MassBalance</f>
        <v>Massabalans</v>
      </c>
      <c r="BF1962" s="1097"/>
      <c r="BG1962" s="1097"/>
      <c r="BH1962" s="1097"/>
      <c r="BI1962" s="1097"/>
      <c r="BJ1962" s="1097"/>
      <c r="BK1962" s="1097"/>
      <c r="BL1962" s="1097"/>
      <c r="BM1962" s="1097"/>
      <c r="BN1962" s="1097"/>
      <c r="BO1962" s="1097"/>
      <c r="BP1962" s="1097"/>
      <c r="BQ1962" s="1097"/>
      <c r="BR1962" s="1097"/>
      <c r="BS1962" s="1097"/>
      <c r="BT1962" s="1097"/>
      <c r="BU1962" s="1097"/>
      <c r="BV1962" s="1097"/>
      <c r="BW1962" s="1097"/>
      <c r="BX1962" s="1097"/>
      <c r="BY1962" s="1097"/>
      <c r="BZ1962" s="357" t="b">
        <f>BZ1957</f>
        <v>1</v>
      </c>
    </row>
    <row r="1963" spans="1:78" s="1066" customFormat="1" ht="5.0999999999999996" customHeight="1" thickBot="1" x14ac:dyDescent="0.3">
      <c r="A1963" s="1055"/>
      <c r="B1963" s="928"/>
      <c r="C1963" s="1102"/>
      <c r="D1963" s="1109"/>
      <c r="F1963" s="852"/>
      <c r="G1963" s="852"/>
      <c r="H1963" s="103" t="s">
        <v>245</v>
      </c>
      <c r="I1963" s="1134"/>
      <c r="J1963" s="1134"/>
      <c r="K1963" s="852"/>
      <c r="L1963" s="852"/>
      <c r="M1963" s="1110"/>
      <c r="O1963" s="1056"/>
      <c r="P1963" s="1101"/>
      <c r="Q1963" s="1101"/>
      <c r="R1963" s="1101"/>
      <c r="S1963" s="1097"/>
      <c r="T1963" s="1111"/>
      <c r="U1963" s="1107"/>
      <c r="V1963" s="1097"/>
      <c r="W1963" s="1097"/>
      <c r="X1963" s="1107"/>
      <c r="Y1963" s="1112"/>
      <c r="Z1963" s="1097"/>
      <c r="AA1963" s="1097"/>
      <c r="AB1963" s="1097"/>
      <c r="AC1963" s="1097"/>
      <c r="AD1963" s="1097"/>
      <c r="AE1963" s="1097"/>
      <c r="AF1963" s="1097"/>
      <c r="AG1963" s="1097"/>
      <c r="AH1963" s="1097"/>
      <c r="AI1963" s="1097"/>
      <c r="AJ1963" s="1097"/>
      <c r="AK1963" s="1097"/>
      <c r="AL1963" s="1096"/>
      <c r="AM1963" s="1097"/>
      <c r="AN1963" s="1097"/>
      <c r="AO1963" s="1097"/>
      <c r="AP1963" s="1097"/>
      <c r="AQ1963" s="1097"/>
      <c r="AR1963" s="1097"/>
      <c r="AS1963" s="1097"/>
      <c r="AT1963" s="1097"/>
      <c r="AU1963" s="1097"/>
      <c r="AV1963" s="1097"/>
      <c r="AW1963" s="1097"/>
      <c r="AX1963" s="1097"/>
      <c r="AY1963" s="1097"/>
      <c r="AZ1963" s="1097"/>
      <c r="BA1963" s="1097"/>
      <c r="BB1963" s="1097"/>
      <c r="BC1963" s="1097"/>
      <c r="BD1963" s="1097"/>
      <c r="BE1963" s="1097"/>
      <c r="BF1963" s="1097"/>
      <c r="BG1963" s="1097"/>
      <c r="BH1963" s="1097"/>
      <c r="BI1963" s="1097"/>
      <c r="BJ1963" s="1097"/>
      <c r="BK1963" s="1097"/>
      <c r="BL1963" s="1097"/>
      <c r="BM1963" s="1097"/>
      <c r="BN1963" s="1097"/>
      <c r="BO1963" s="1097"/>
      <c r="BP1963" s="1097"/>
      <c r="BQ1963" s="1097"/>
      <c r="BR1963" s="1097"/>
      <c r="BS1963" s="1097"/>
      <c r="BT1963" s="1097"/>
      <c r="BU1963" s="1097"/>
      <c r="BV1963" s="1097"/>
      <c r="BW1963" s="1097"/>
      <c r="BX1963" s="1097"/>
      <c r="BY1963" s="1097"/>
      <c r="BZ1963" s="1094"/>
    </row>
    <row r="1964" spans="1:78" s="1066" customFormat="1" ht="12.75" customHeight="1" thickBot="1" x14ac:dyDescent="0.3">
      <c r="A1964" s="1055"/>
      <c r="B1964" s="928"/>
      <c r="C1964" s="484" t="s">
        <v>196</v>
      </c>
      <c r="D1964" s="346" t="str">
        <f>Translations!$B$634</f>
        <v>(Voorlopige) EF:</v>
      </c>
      <c r="E1964" s="1105"/>
      <c r="F1964" s="358"/>
      <c r="G1964" s="1836" t="str">
        <f t="shared" ref="G1964:G1970" si="490">IF(OR(ISBLANK(F1964),F1964=EUconst_NoTier),"",IF(Z1964=0,EUconst_NotApplicable,IF(ISERROR(Z1964),"",Z1964)))</f>
        <v/>
      </c>
      <c r="H1964" s="1854"/>
      <c r="I1964" s="694" t="str">
        <f>IF(J1964&lt;&gt;"","",AI1964)</f>
        <v/>
      </c>
      <c r="J1964" s="695"/>
      <c r="K1964" s="359" t="str">
        <f t="shared" ref="K1964:K1970" si="491">IF(L1964="",AQ1964,"")</f>
        <v/>
      </c>
      <c r="L1964" s="360"/>
      <c r="M1964" s="473" t="str">
        <f>IF(N1954="",IF(AND(E1953&lt;&gt;"",OR(F1964="",COUNT(K1964:L1964)=0),Y1964&lt;&gt;EUconst_NA,T1953&lt;&gt;TRUE),EUconst_ERR_Incomplete,IF(COUNTIF(AX1964:AZ1964,TRUE)&gt;0,EUconst_ERR_Inconsistent,"")),"")</f>
        <v/>
      </c>
      <c r="N1964" s="957"/>
      <c r="O1964" s="1056"/>
      <c r="P1964" s="1101"/>
      <c r="Q1964" s="15" t="e">
        <f>+VLOOKUP(E1952,ss_eenheid!$A$1:$F$75,6,FALSE)</f>
        <v>#N/A</v>
      </c>
      <c r="R1964" s="1101"/>
      <c r="S1964" s="1097"/>
      <c r="T1964" s="361" t="str">
        <f>EUconst_CNTR_EF&amp;E1953</f>
        <v>EF_</v>
      </c>
      <c r="U1964" s="1107"/>
      <c r="V1964" s="362" t="str">
        <f>V1962</f>
        <v/>
      </c>
      <c r="W1964" s="1097"/>
      <c r="X1964" s="1107"/>
      <c r="Y1964" s="363" t="str">
        <f>IF(OR(T1953=TRUE,E1953=""),"",IF(F1964=EUconst_NA,EUconst_NA,INDEX(EUwideConstants!$N:$N,MATCH(T1964,EUwideConstants!$Q:$Q,0))))</f>
        <v/>
      </c>
      <c r="Z1964" s="364" t="str">
        <f>IF(ISBLANK(F1964),"",IF(F1964=EUconst_NA,"",INDEX(EUwideConstants!$H:$M,MATCH(T1964,EUwideConstants!$Q:$Q,0),MATCH(F1964,CNTR_TierList,0))))</f>
        <v/>
      </c>
      <c r="AA1964" s="365" t="str">
        <f>IF(COUNTIF(EUconst_DefaultValues,Z1964)&gt;0,MATCH(Z1964,EUconst_DefaultValues,0),"")</f>
        <v/>
      </c>
      <c r="AB1964" s="1097"/>
      <c r="AC1964" s="366" t="b">
        <f>AND(AC1962,Y1964&lt;&gt;EUconst_NA)</f>
        <v>0</v>
      </c>
      <c r="AD1964" s="1097"/>
      <c r="AE1964" s="352" t="str">
        <f>EUconst_CNTR_EF&amp;EUconst_Unit</f>
        <v>EF_Eenheid</v>
      </c>
      <c r="AF1964" s="367" t="str">
        <f>IF(AC1964=TRUE, IF(COUNTIF(MSPara_SourceStreamCategory,V1964)=0,"",INDEX(MSPara_CalcFactorsMatrix,MATCH(V1964,MSPara_SourceStreamCategory,0),MATCH(AE1964&amp;"_"&amp;2,MSPara_CalcFactors,0))),"")</f>
        <v/>
      </c>
      <c r="AG1964" s="368" t="str">
        <f>IF(AC1964=TRUE, IF(COUNTIF(MSPara_SourceStreamCategory,V1964)=0,"",INDEX(MSPara_CalcFactorsMatrix,MATCH(V1964,MSPara_SourceStreamCategory,0),MATCH(AE1964&amp;"_"&amp;1,MSPara_CalcFactors,0))),"")</f>
        <v/>
      </c>
      <c r="AH1964" s="369" t="str">
        <f>IF(AA1964="","",INDEX(AF1964:AG1964,3-AA1964))</f>
        <v/>
      </c>
      <c r="AI1964" s="370" t="str">
        <f>IF(AC1964=TRUE,IF(OR(AH1964="",AH1964=EUconst_NA),IF(K1952=EUconst_Fuel,EUconst_tCO2pTJ,EUconst_tCO2pt),AH1964),"")</f>
        <v/>
      </c>
      <c r="AJ1964" s="366" t="str">
        <f>IF(J1964="",AI1964,J1964)</f>
        <v/>
      </c>
      <c r="AK1964" s="371" t="b">
        <f>IF(K1952=EUconst_Fuel,J1964&lt;&gt;"",FALSE)</f>
        <v>0</v>
      </c>
      <c r="AL1964" s="1096"/>
      <c r="AM1964" s="352" t="str">
        <f>EUconst_CNTR_EF&amp;EUconst_Value</f>
        <v>EF_Waarde</v>
      </c>
      <c r="AN1964" s="372" t="str">
        <f>IF(AC1964=TRUE,IF(COUNTIF(MSPara_SourceStreamCategory,V1964)=0,"",INDEX(MSPara_CalcFactorsMatrix,MATCH(V1964,MSPara_SourceStreamCategory,0),MATCH(AM1964&amp;"_"&amp;2,MSPara_CalcFactors,0))),"")</f>
        <v/>
      </c>
      <c r="AO1964" s="373" t="str">
        <f>IF(AC1964=TRUE,IF(COUNTIF(MSPara_SourceStreamCategory,V1964)=0,"",INDEX(MSPara_CalcFactorsMatrix,MATCH(V1964,MSPara_SourceStreamCategory,0),MATCH(AM1964&amp;"_"&amp;1,MSPara_CalcFactors,0))),"")</f>
        <v/>
      </c>
      <c r="AP1964" s="366" t="b">
        <f>AND(AND(AH1964&lt;&gt;"",AJ1964&lt;&gt;""),AJ1964=AH1964)</f>
        <v>0</v>
      </c>
      <c r="AQ1964" s="374" t="str">
        <f>IF(AND(AA1964&lt;&gt;"",AP1964=TRUE),IF(OR(INDEX(AN1964:AO1964,3-AA1964)=EUconst_NA,INDEX(AN1964:AO1964,3-AA1964)=0),"",INDEX(AN1964:AO1964,3-AA1964)),"")</f>
        <v/>
      </c>
      <c r="AR1964" s="366">
        <f>IF(AC1964=TRUE,IF(COUNT(K1964:L1964)=0,0,IF(L1964="",K1964,L1964)),0)</f>
        <v>0</v>
      </c>
      <c r="AS1964" s="362" t="b">
        <f>AND(AC1964=TRUE,OR(AND(F1964&lt;&gt;"",NOT(ISNUMBER(AA1964))),L1964&lt;&gt;"",F1964="",AQ1964=""))</f>
        <v>0</v>
      </c>
      <c r="AT1964" s="362" t="b">
        <f t="shared" ref="AT1964:AT1970" si="492">AND(AC1964=TRUE,NOT(AS1964))</f>
        <v>0</v>
      </c>
      <c r="AU1964" s="1097"/>
      <c r="AV1964" s="375" t="b">
        <f t="shared" ref="AV1964:AV1970" si="493">AND(ISNUMBER(AA1964),AQ1964="")</f>
        <v>0</v>
      </c>
      <c r="AW1964" s="376" t="b">
        <f t="shared" ref="AW1964:AW1970" si="494">AND(ISNUMBER(AA1964),AQ1964&lt;&gt;AR1964)</f>
        <v>0</v>
      </c>
      <c r="AX1964" s="377" t="e">
        <f>OR(AND(AJ1962=EUconst_kNm3,AJ1964=EUconst_tCO2pt),AND(AJ1962=EUconst_t,AJ1964=EUconst_tCO2pkNm3))</f>
        <v>#N/A</v>
      </c>
      <c r="AY1964" s="362" t="b">
        <f t="shared" ref="AY1964:AY1970" si="495">AND(L1964&lt;&gt;"",Y1964=EUconst_NA)</f>
        <v>0</v>
      </c>
      <c r="AZ1964" s="1097"/>
      <c r="BA1964" s="1097"/>
      <c r="BB1964" s="378" t="s">
        <v>590</v>
      </c>
      <c r="BC1964" s="377" t="str">
        <f>IF(K1952=BC1962,AR1962*IF(AJ1964=EUconst_tCO2pTJ,(AR1965/1000),1)*AR1964*AR1966*AR1970,"")</f>
        <v/>
      </c>
      <c r="BD1964" s="357" t="str">
        <f>IF(K1952=BD1962,AR1962*AR1964*AR1967*AR1970,"")</f>
        <v/>
      </c>
      <c r="BE1964" s="356" t="str">
        <f>IF(K1952=BE1962,3.664*AR1962*AR1968*AR1970,"")</f>
        <v/>
      </c>
      <c r="BF1964" s="1097"/>
      <c r="BG1964" s="1097"/>
      <c r="BH1964" s="1097"/>
      <c r="BI1964" s="1097"/>
      <c r="BJ1964" s="1097"/>
      <c r="BK1964" s="1097"/>
      <c r="BL1964" s="1097"/>
      <c r="BM1964" s="1097"/>
      <c r="BN1964" s="1097"/>
      <c r="BO1964" s="1097"/>
      <c r="BP1964" s="1097"/>
      <c r="BQ1964" s="1097"/>
      <c r="BR1964" s="1097"/>
      <c r="BS1964" s="1097"/>
      <c r="BT1964" s="1097"/>
      <c r="BU1964" s="1097"/>
      <c r="BV1964" s="1097"/>
      <c r="BW1964" s="1097"/>
      <c r="BX1964" s="1097"/>
      <c r="BY1964" s="1097"/>
      <c r="BZ1964" s="362" t="b">
        <f>OR(BZ1962,Y1964=EUconst_NA)</f>
        <v>1</v>
      </c>
    </row>
    <row r="1965" spans="1:78" s="1066" customFormat="1" ht="12.75" customHeight="1" thickBot="1" x14ac:dyDescent="0.3">
      <c r="A1965" s="1055"/>
      <c r="B1965" s="928"/>
      <c r="C1965" s="484" t="s">
        <v>197</v>
      </c>
      <c r="D1965" s="346" t="str">
        <f>Translations!$B$636</f>
        <v>NCV:</v>
      </c>
      <c r="E1965" s="1105"/>
      <c r="F1965" s="379"/>
      <c r="G1965" s="1836" t="str">
        <f t="shared" si="490"/>
        <v/>
      </c>
      <c r="H1965" s="1837"/>
      <c r="I1965" s="696" t="str">
        <f>AJ1965</f>
        <v/>
      </c>
      <c r="J1965" s="910"/>
      <c r="K1965" s="380" t="str">
        <f t="shared" si="491"/>
        <v/>
      </c>
      <c r="L1965" s="877"/>
      <c r="M1965" s="473" t="str">
        <f>+IF(OR(N1965&lt;&gt;"",O1965&lt;&gt;""),"onvolledig!","")</f>
        <v/>
      </c>
      <c r="N1965" s="873" t="str">
        <f>IF(N1954="",IF(AND(E1953&lt;&gt;"",OR(F1965="",COUNT(K1965:L1965)=0),Y1965&lt;&gt;EUconst_NA,T1953&lt;&gt;TRUE),EUconst_ERR_Incomplete,IF(COUNTIF(AX1965:AZ1965,TRUE)&gt;0,"","")),"")</f>
        <v/>
      </c>
      <c r="O1965" s="874" t="str">
        <f>+IF(N1954="",IF(COUNT(K1965:L1965)=0,IF(K1952="Verbranding","onvolledig!",""),""),"")</f>
        <v/>
      </c>
      <c r="P1965" s="1101"/>
      <c r="Q1965" s="1101"/>
      <c r="R1965" s="1101"/>
      <c r="S1965" s="1097"/>
      <c r="T1965" s="381" t="str">
        <f>EUconst_CNTR_NCV&amp;E1953</f>
        <v>NCV_</v>
      </c>
      <c r="U1965" s="1107"/>
      <c r="V1965" s="382" t="str">
        <f t="shared" ref="V1965:V1970" si="496">V1964</f>
        <v/>
      </c>
      <c r="W1965" s="1097"/>
      <c r="X1965" s="1107"/>
      <c r="Y1965" s="383" t="str">
        <f>IF(OR(T1953=TRUE,E1953=""),"",IF(F1965=EUconst_NA,EUconst_NA,INDEX(EUwideConstants!$N:$N,MATCH(T1965,EUwideConstants!$Q:$Q,0))))</f>
        <v/>
      </c>
      <c r="Z1965" s="384" t="str">
        <f>IF(ISBLANK(F1965),"",IF(F1965=EUconst_NA,"",INDEX(EUwideConstants!$H:$M,MATCH(T1965,EUwideConstants!$Q:$Q,0),MATCH(F1965,CNTR_TierList,0))))</f>
        <v/>
      </c>
      <c r="AA1965" s="385" t="str">
        <f>IF(COUNTIF(EUconst_DefaultValues,Z1965)&gt;0,MATCH(Z1965,EUconst_DefaultValues,0),"")</f>
        <v/>
      </c>
      <c r="AB1965" s="1097"/>
      <c r="AC1965" s="386" t="b">
        <f>IF(K1952="Verbranding",AND(AC1962,Y1965&lt;&gt;""),FALSE)</f>
        <v>0</v>
      </c>
      <c r="AD1965" s="1097"/>
      <c r="AE1965" s="387" t="str">
        <f>EUconst_CNTR_NCV&amp;EUconst_Unit</f>
        <v>NCV_Eenheid</v>
      </c>
      <c r="AF1965" s="388" t="str">
        <f>IF(AC1965=TRUE, IF(COUNTIF(MSPara_SourceStreamCategory,V1965)=0,"",INDEX(MSPara_CalcFactorsMatrix,MATCH(V1965,MSPara_SourceStreamCategory,0),MATCH(AE1965&amp;"_"&amp;2,MSPara_CalcFactors,0))),"")</f>
        <v/>
      </c>
      <c r="AG1965" s="389" t="str">
        <f>IF(AC1965=TRUE, IF(COUNTIF(MSPara_SourceStreamCategory,V1965)=0,"",INDEX(MSPara_CalcFactorsMatrix,MATCH(V1965,MSPara_SourceStreamCategory,0),MATCH(AE1965&amp;"_"&amp;1,MSPara_CalcFactors,0))),"")</f>
        <v/>
      </c>
      <c r="AH1965" s="390" t="str">
        <f>IF(AA1965="","",INDEX(AF1965:AG1965,3-AA1965))</f>
        <v/>
      </c>
      <c r="AI1965" s="1115"/>
      <c r="AJ1965" s="386" t="str">
        <f>IF(AC1965=TRUE,IF(AJ1962="","",IF(AJ1962=EUconst_kNm3,EUconst_GJpkNm3,EUconst_GJpt)),"")</f>
        <v/>
      </c>
      <c r="AK1965" s="1116"/>
      <c r="AL1965" s="1096"/>
      <c r="AM1965" s="387" t="str">
        <f>EUconst_CNTR_NCV&amp;EUconst_Value</f>
        <v>NCV_Waarde</v>
      </c>
      <c r="AN1965" s="391" t="str">
        <f>IF(AC1965=TRUE,IF(COUNTIF(MSPara_SourceStreamCategory,V1965)=0,"",INDEX(MSPara_CalcFactorsMatrix,MATCH(V1965,MSPara_SourceStreamCategory,0),MATCH(AM1965&amp;"_"&amp;2,MSPara_CalcFactors,0))),"")</f>
        <v/>
      </c>
      <c r="AO1965" s="392" t="str">
        <f>IF(AC1965=TRUE,IF(COUNTIF(MSPara_SourceStreamCategory,V1965)=0,"",INDEX(MSPara_CalcFactorsMatrix,MATCH(V1965,MSPara_SourceStreamCategory,0),MATCH(AM1965&amp;"_"&amp;1,MSPara_CalcFactors,0))),"")</f>
        <v/>
      </c>
      <c r="AP1965" s="386" t="b">
        <f>AND(AND(AH1965&lt;&gt;"",AJ1965&lt;&gt;""),AJ1965=AH1965)</f>
        <v>0</v>
      </c>
      <c r="AQ1965" s="393" t="str">
        <f>IF(AND(AA1965&lt;&gt;"",AP1965=TRUE),IF(OR(INDEX(AN1965:AO1965,3-AA1965)=EUconst_NA,INDEX(AN1965:AO1965,3-AA1965)=0),"",INDEX(AN1965:AO1965,3-AA1965)),"")</f>
        <v/>
      </c>
      <c r="AR1965" s="386">
        <f>IF(AC1965=TRUE,IF(COUNT(K1965:L1965)=0,0,IF(L1965="",K1965,L1965)),0)</f>
        <v>0</v>
      </c>
      <c r="AS1965" s="382" t="b">
        <f>AND(AC1965=TRUE,OR(AND(F1965&lt;&gt;"",NOT(ISNUMBER(AA1965))),L1965&lt;&gt;"",F1965="",AQ1965=""))</f>
        <v>0</v>
      </c>
      <c r="AT1965" s="382" t="b">
        <f t="shared" si="492"/>
        <v>0</v>
      </c>
      <c r="AU1965" s="1097"/>
      <c r="AV1965" s="394" t="b">
        <f t="shared" si="493"/>
        <v>0</v>
      </c>
      <c r="AW1965" s="395" t="b">
        <f t="shared" si="494"/>
        <v>0</v>
      </c>
      <c r="AX1965" s="1097"/>
      <c r="AY1965" s="382" t="b">
        <f t="shared" si="495"/>
        <v>0</v>
      </c>
      <c r="AZ1965" s="1097"/>
      <c r="BA1965" s="1097"/>
      <c r="BB1965" s="378" t="s">
        <v>591</v>
      </c>
      <c r="BC1965" s="377" t="str">
        <f>IF(K1952=BC1962,AR1962*IF(AJ1964=EUconst_tCO2pTJ,(AR1965/1000),1)*AR1964*AR1966*AR1969,"")</f>
        <v/>
      </c>
      <c r="BD1965" s="357" t="str">
        <f>IF(K1952=BD1962,AR1962*AR1964*AR1967*AR1969,"")</f>
        <v/>
      </c>
      <c r="BE1965" s="356" t="str">
        <f>IF(K1952=BE1962,3.664*AR1962*AR1968*AR1969,"")</f>
        <v/>
      </c>
      <c r="BF1965" s="1097"/>
      <c r="BG1965" s="1097"/>
      <c r="BH1965" s="1097"/>
      <c r="BI1965" s="1097"/>
      <c r="BJ1965" s="1097"/>
      <c r="BK1965" s="1097"/>
      <c r="BL1965" s="1097"/>
      <c r="BM1965" s="1097"/>
      <c r="BN1965" s="1097"/>
      <c r="BO1965" s="1097"/>
      <c r="BP1965" s="1097"/>
      <c r="BQ1965" s="1097"/>
      <c r="BR1965" s="1097"/>
      <c r="BS1965" s="1097"/>
      <c r="BT1965" s="1097"/>
      <c r="BU1965" s="1097"/>
      <c r="BV1965" s="1097"/>
      <c r="BW1965" s="1097"/>
      <c r="BX1965" s="1097"/>
      <c r="BY1965" s="1097"/>
      <c r="BZ1965" s="382" t="b">
        <f>OR(BZ1962,Y1965=EUconst_NA)</f>
        <v>1</v>
      </c>
    </row>
    <row r="1966" spans="1:78" s="1066" customFormat="1" ht="12.75" customHeight="1" thickBot="1" x14ac:dyDescent="0.3">
      <c r="A1966" s="1055"/>
      <c r="B1966" s="928"/>
      <c r="C1966" s="484" t="s">
        <v>198</v>
      </c>
      <c r="D1966" s="346" t="str">
        <f>Translations!$B$638</f>
        <v>OxF:</v>
      </c>
      <c r="E1966" s="1105"/>
      <c r="F1966" s="379"/>
      <c r="G1966" s="1836" t="str">
        <f t="shared" si="490"/>
        <v/>
      </c>
      <c r="H1966" s="1837"/>
      <c r="I1966" s="697" t="str">
        <f>IF(OR(AC1966=FALSE,Y1966=EUconst_NA),"","-")</f>
        <v/>
      </c>
      <c r="J1966" s="911"/>
      <c r="K1966" s="396" t="str">
        <f t="shared" si="491"/>
        <v/>
      </c>
      <c r="L1966" s="471"/>
      <c r="M1966" s="473" t="str">
        <f>IF(N1954="",IF(AND(E1953&lt;&gt;"",OR(F1966="",COUNT(K1966:L1966)=0),Y1966&lt;&gt;EUconst_NA,T1953&lt;&gt;TRUE),EUconst_ERR_Incomplete,IF(COUNTIF(AX1966:AZ1966,TRUE)&gt;0,EUconst_ERR_Inconsistent,"")),"")</f>
        <v/>
      </c>
      <c r="O1966" s="1056"/>
      <c r="P1966" s="1101"/>
      <c r="Q1966" s="1101"/>
      <c r="R1966" s="1101"/>
      <c r="S1966" s="1097"/>
      <c r="T1966" s="381" t="str">
        <f>EUconst_CNTR_OxidationFactor&amp;E1953</f>
        <v>OxF_</v>
      </c>
      <c r="U1966" s="1107"/>
      <c r="V1966" s="382" t="str">
        <f t="shared" si="496"/>
        <v/>
      </c>
      <c r="W1966" s="1097"/>
      <c r="X1966" s="1107"/>
      <c r="Y1966" s="383" t="str">
        <f>IF(OR(T1953=TRUE,E1953=""),"",INDEX(EUwideConstants!$N:$N,MATCH(T1966,EUwideConstants!$Q:$Q,0)))</f>
        <v/>
      </c>
      <c r="Z1966" s="384" t="str">
        <f>IF(ISBLANK(F1966),"",IF(F1966=EUconst_NA,"",INDEX(EUwideConstants!$H:$M,MATCH(T1966,EUwideConstants!$Q:$Q,0),MATCH(F1966,CNTR_TierList,0))))</f>
        <v/>
      </c>
      <c r="AA1966" s="365" t="str">
        <f>IF(F1966=1,1,"")</f>
        <v/>
      </c>
      <c r="AB1966" s="1097"/>
      <c r="AC1966" s="386" t="b">
        <f>AND(AC1962,Y1966&lt;&gt;EUconst_NA)</f>
        <v>0</v>
      </c>
      <c r="AD1966" s="1097"/>
      <c r="AE1966" s="1117"/>
      <c r="AG1966" s="1118"/>
      <c r="AH1966" s="1115"/>
      <c r="AI1966" s="1119"/>
      <c r="AJ1966" s="1115"/>
      <c r="AK1966" s="1120"/>
      <c r="AL1966" s="1096"/>
      <c r="AM1966" s="387" t="str">
        <f>EUconst_CNTR_OxidationFactor&amp;EUconst_Value</f>
        <v>OxF_Waarde</v>
      </c>
      <c r="AN1966" s="1121"/>
      <c r="AO1966" s="1113">
        <v>1</v>
      </c>
      <c r="AP1966" s="1115"/>
      <c r="AQ1966" s="397" t="str">
        <f>IF(AA1966="","",AO1966)</f>
        <v/>
      </c>
      <c r="AR1966" s="386">
        <f>IF(AC1966=TRUE,IF(COUNT(K1966:L1966)=0,0,IF(L1966="",K1966,L1966)),1)</f>
        <v>1</v>
      </c>
      <c r="AS1966" s="382" t="b">
        <f>AND(AC1966=TRUE,OR(ISNUMBER(L1966),NOT(ISNUMBER(AA1966))))</f>
        <v>0</v>
      </c>
      <c r="AT1966" s="382" t="b">
        <f t="shared" si="492"/>
        <v>0</v>
      </c>
      <c r="AU1966" s="1097"/>
      <c r="AV1966" s="394" t="b">
        <f t="shared" si="493"/>
        <v>0</v>
      </c>
      <c r="AW1966" s="395" t="b">
        <f t="shared" si="494"/>
        <v>0</v>
      </c>
      <c r="AX1966" s="1097"/>
      <c r="AY1966" s="411" t="b">
        <f t="shared" si="495"/>
        <v>0</v>
      </c>
      <c r="AZ1966" s="362" t="b">
        <f>AR1966&gt;100%</f>
        <v>0</v>
      </c>
      <c r="BA1966" s="1097"/>
      <c r="BB1966" s="378" t="s">
        <v>289</v>
      </c>
      <c r="BC1966" s="377" t="str">
        <f>IF(K1952=BC1962,AR1962*IF(AJ1964=EUconst_tCO2pTJ,(AR1965/1000),1)*AR1964*AR1966*(1-AR1969),"")</f>
        <v/>
      </c>
      <c r="BD1966" s="357" t="str">
        <f>IF(K1952=BD1962,AR1962*AR1964*AR1967*(1-AR1969),"")</f>
        <v/>
      </c>
      <c r="BE1966" s="356" t="str">
        <f>IF(K1952=BE1962,3.664*AR1962*AR1968*(1-AR1969),"")</f>
        <v/>
      </c>
      <c r="BF1966" s="1097"/>
      <c r="BG1966" s="1097"/>
      <c r="BH1966" s="1097"/>
      <c r="BI1966" s="1097"/>
      <c r="BJ1966" s="1097"/>
      <c r="BK1966" s="1097"/>
      <c r="BL1966" s="1097"/>
      <c r="BM1966" s="1097"/>
      <c r="BN1966" s="1097"/>
      <c r="BO1966" s="1097"/>
      <c r="BP1966" s="1097"/>
      <c r="BQ1966" s="1097"/>
      <c r="BR1966" s="1097"/>
      <c r="BS1966" s="1097"/>
      <c r="BT1966" s="1097"/>
      <c r="BU1966" s="1097"/>
      <c r="BV1966" s="1097"/>
      <c r="BW1966" s="1097"/>
      <c r="BX1966" s="1097"/>
      <c r="BY1966" s="1097"/>
      <c r="BZ1966" s="382" t="b">
        <f>OR(BZ1962,Y1966=EUconst_NA)</f>
        <v>1</v>
      </c>
    </row>
    <row r="1967" spans="1:78" s="1066" customFormat="1" ht="12.75" customHeight="1" thickBot="1" x14ac:dyDescent="0.3">
      <c r="A1967" s="1055"/>
      <c r="B1967" s="928"/>
      <c r="C1967" s="484" t="s">
        <v>199</v>
      </c>
      <c r="D1967" s="346" t="str">
        <f>Translations!$B$639</f>
        <v>ConvF:</v>
      </c>
      <c r="E1967" s="1105"/>
      <c r="F1967" s="379"/>
      <c r="G1967" s="1836" t="str">
        <f t="shared" si="490"/>
        <v/>
      </c>
      <c r="H1967" s="1837"/>
      <c r="I1967" s="697" t="str">
        <f>IF(OR(AC1967=FALSE,Y1967=EUconst_NA),"","-")</f>
        <v/>
      </c>
      <c r="J1967" s="911"/>
      <c r="K1967" s="396" t="str">
        <f t="shared" si="491"/>
        <v/>
      </c>
      <c r="L1967" s="471"/>
      <c r="M1967" s="473" t="str">
        <f>IF(N1954="",IF(AND(E1953&lt;&gt;"",OR(F1967="",COUNT(K1967:L1967)=0),Y1967&lt;&gt;EUconst_NA,T1953&lt;&gt;TRUE),EUconst_ERR_Incomplete,IF(COUNTIF(AX1967:AZ1967,TRUE)&gt;0,EUconst_ERR_Inconsistent,"")),"")</f>
        <v/>
      </c>
      <c r="O1967" s="1056"/>
      <c r="P1967" s="1101"/>
      <c r="Q1967" s="1101"/>
      <c r="R1967" s="1101"/>
      <c r="S1967" s="1097"/>
      <c r="T1967" s="381" t="str">
        <f>EUconst_CNTR_ConversionFactor&amp;E1953</f>
        <v>ConvF_</v>
      </c>
      <c r="U1967" s="1107"/>
      <c r="V1967" s="382" t="str">
        <f t="shared" si="496"/>
        <v/>
      </c>
      <c r="W1967" s="1097"/>
      <c r="X1967" s="1107"/>
      <c r="Y1967" s="383" t="str">
        <f>IF(OR(T1953=TRUE,E1953=""),"",INDEX(EUwideConstants!$N:$N,MATCH(T1967,EUwideConstants!$Q:$Q,0)))</f>
        <v/>
      </c>
      <c r="Z1967" s="384" t="str">
        <f>IF(ISBLANK(F1967),"",IF(F1967=EUconst_NA,"",INDEX(EUwideConstants!$H:$M,MATCH(T1967,EUwideConstants!$Q:$Q,0),MATCH(F1967,CNTR_TierList,0))))</f>
        <v/>
      </c>
      <c r="AA1967" s="402" t="str">
        <f>IF(F1967=1,1,"")</f>
        <v/>
      </c>
      <c r="AB1967" s="1097"/>
      <c r="AC1967" s="386" t="b">
        <f>AND(AC1962,Y1967&lt;&gt;EUconst_NA)</f>
        <v>0</v>
      </c>
      <c r="AD1967" s="1097"/>
      <c r="AE1967" s="1117"/>
      <c r="AG1967" s="1118"/>
      <c r="AH1967" s="1123"/>
      <c r="AI1967" s="1119"/>
      <c r="AJ1967" s="1123"/>
      <c r="AK1967" s="1120"/>
      <c r="AL1967" s="1096"/>
      <c r="AM1967" s="387" t="str">
        <f>EUconst_CNTR_ConversionFactor&amp;EUconst_Value</f>
        <v>ConvF_Waarde</v>
      </c>
      <c r="AN1967" s="1124"/>
      <c r="AO1967" s="1122">
        <v>1</v>
      </c>
      <c r="AP1967" s="1123"/>
      <c r="AQ1967" s="403" t="str">
        <f>IF(AA1967="","",AO1967)</f>
        <v/>
      </c>
      <c r="AR1967" s="386">
        <f>IF(AC1967=TRUE,IF(COUNT(K1967:L1967)=0,0,IF(L1967="",K1967,L1967)),1)</f>
        <v>1</v>
      </c>
      <c r="AS1967" s="382" t="b">
        <f>AND(AC1967=TRUE,OR(ISNUMBER(L1967),NOT(ISNUMBER(AA1967))))</f>
        <v>0</v>
      </c>
      <c r="AT1967" s="382" t="b">
        <f t="shared" si="492"/>
        <v>0</v>
      </c>
      <c r="AU1967" s="1097"/>
      <c r="AV1967" s="394" t="b">
        <f t="shared" si="493"/>
        <v>0</v>
      </c>
      <c r="AW1967" s="395" t="b">
        <f t="shared" si="494"/>
        <v>0</v>
      </c>
      <c r="AX1967" s="1097"/>
      <c r="AY1967" s="411" t="b">
        <f t="shared" si="495"/>
        <v>0</v>
      </c>
      <c r="AZ1967" s="400" t="b">
        <f>AR1967&gt;100%</f>
        <v>0</v>
      </c>
      <c r="BA1967" s="1097"/>
      <c r="BB1967" s="398" t="s">
        <v>478</v>
      </c>
      <c r="BC1967" s="399">
        <f>AR1962*AR1965/1000*(1-AR1969)</f>
        <v>0</v>
      </c>
      <c r="BD1967" s="400">
        <f>BC1967</f>
        <v>0</v>
      </c>
      <c r="BE1967" s="401">
        <f>BC1967</f>
        <v>0</v>
      </c>
      <c r="BF1967" s="1097"/>
      <c r="BG1967" s="1097"/>
      <c r="BH1967" s="1097"/>
      <c r="BI1967" s="1097"/>
      <c r="BJ1967" s="1097"/>
      <c r="BK1967" s="1097"/>
      <c r="BL1967" s="1097"/>
      <c r="BM1967" s="1097"/>
      <c r="BN1967" s="1097"/>
      <c r="BO1967" s="1097"/>
      <c r="BP1967" s="1097"/>
      <c r="BQ1967" s="1097"/>
      <c r="BR1967" s="1097"/>
      <c r="BS1967" s="1097"/>
      <c r="BT1967" s="1097"/>
      <c r="BU1967" s="1097"/>
      <c r="BV1967" s="1097"/>
      <c r="BW1967" s="1097"/>
      <c r="BX1967" s="1097"/>
      <c r="BY1967" s="1097"/>
      <c r="BZ1967" s="382" t="b">
        <f>OR(BZ1962,Y1967=EUconst_NA)</f>
        <v>1</v>
      </c>
    </row>
    <row r="1968" spans="1:78" s="1066" customFormat="1" ht="12.75" customHeight="1" thickBot="1" x14ac:dyDescent="0.3">
      <c r="A1968" s="1055"/>
      <c r="B1968" s="928"/>
      <c r="C1968" s="484" t="s">
        <v>329</v>
      </c>
      <c r="D1968" s="346" t="str">
        <f>Translations!$B$640</f>
        <v>C-gehalte:</v>
      </c>
      <c r="E1968" s="1105"/>
      <c r="F1968" s="379"/>
      <c r="G1968" s="1836" t="str">
        <f t="shared" si="490"/>
        <v/>
      </c>
      <c r="H1968" s="1837"/>
      <c r="I1968" s="697" t="str">
        <f>AJ1968</f>
        <v/>
      </c>
      <c r="J1968" s="912"/>
      <c r="K1968" s="404" t="str">
        <f t="shared" si="491"/>
        <v/>
      </c>
      <c r="L1968" s="405"/>
      <c r="M1968" s="473" t="str">
        <f>IF(N1954="",IF(AND(E1953&lt;&gt;"",OR(F1968="",COUNT(K1968:L1968)=0),Y1968&lt;&gt;EUconst_NA,T1953&lt;&gt;TRUE),EUconst_ERR_Incomplete,IF(COUNTIF(AX1968:AZ1968,TRUE)&gt;0,EUconst_ERR_Inconsistent,"")),"")</f>
        <v/>
      </c>
      <c r="O1968" s="1056"/>
      <c r="P1968" s="1101"/>
      <c r="Q1968" s="1101"/>
      <c r="R1968" s="1101"/>
      <c r="S1968" s="1097"/>
      <c r="T1968" s="381" t="str">
        <f>EUconst_CNTR_CarbonContent&amp;E1953</f>
        <v>CarbC_</v>
      </c>
      <c r="U1968" s="1107"/>
      <c r="V1968" s="382" t="str">
        <f t="shared" si="496"/>
        <v/>
      </c>
      <c r="W1968" s="1097"/>
      <c r="X1968" s="1107"/>
      <c r="Y1968" s="383" t="str">
        <f>IF(OR(T1953=TRUE,E1953=""),"",INDEX(EUwideConstants!$N:$N,MATCH(T1968,EUwideConstants!$Q:$Q,0)))</f>
        <v/>
      </c>
      <c r="Z1968" s="384" t="str">
        <f>IF(ISBLANK(F1968),"",IF(F1968=EUconst_NA,"",INDEX(EUwideConstants!$H:$M,MATCH(T1968,EUwideConstants!$Q:$Q,0),MATCH(F1968,CNTR_TierList,0))))</f>
        <v/>
      </c>
      <c r="AA1968" s="406" t="str">
        <f>IF(COUNTIF(EUconst_DefaultValues,Z1968)&gt;0,MATCH(Z1968,EUconst_DefaultValues,0),"")</f>
        <v/>
      </c>
      <c r="AB1968" s="1097"/>
      <c r="AC1968" s="386" t="b">
        <f>AND(AC1962,Y1968&lt;&gt;EUconst_NA)</f>
        <v>0</v>
      </c>
      <c r="AD1968" s="1097"/>
      <c r="AE1968" s="387" t="str">
        <f>EUconst_CNTR_CarbonContent&amp;EUconst_Unit</f>
        <v>CarbC_Eenheid</v>
      </c>
      <c r="AF1968" s="388" t="str">
        <f>IF(AC1968=TRUE, IF(COUNTIF(MSPara_SourceStreamCategory,V1968)=0,"",INDEX(MSPara_CalcFactorsMatrix,MATCH(V1968,MSPara_SourceStreamCategory,0),MATCH(AE1968&amp;"_"&amp;2,MSPara_CalcFactors,0))),"")</f>
        <v/>
      </c>
      <c r="AG1968" s="389" t="str">
        <f>IF(AC1968=TRUE, IF(COUNTIF(MSPara_SourceStreamCategory,V1968)=0,"",INDEX(MSPara_CalcFactorsMatrix,MATCH(V1968,MSPara_SourceStreamCategory,0),MATCH(AE1968&amp;"_"&amp;1,MSPara_CalcFactors,0))),"")</f>
        <v/>
      </c>
      <c r="AH1968" s="407" t="str">
        <f>IF(AA1968="","",INDEX(AF1968:AG1968,3-AA1968))</f>
        <v/>
      </c>
      <c r="AI1968" s="1119"/>
      <c r="AJ1968" s="408" t="str">
        <f>IF(AC1968=TRUE,IF(AJ1962="","",IF(AJ1962=EUconst_kNm3,EUconst_tCpkNm3,EUconst_tCpt)),"")</f>
        <v/>
      </c>
      <c r="AK1968" s="1120"/>
      <c r="AL1968" s="1096"/>
      <c r="AM1968" s="387" t="str">
        <f>EUconst_CNTR_CarbonContent&amp;EUconst_Value</f>
        <v>CarbC_Waarde</v>
      </c>
      <c r="AN1968" s="391" t="str">
        <f>IF(AC1968=TRUE,IF(COUNTIF(MSPara_SourceStreamCategory,V1968)=0,"",INDEX(MSPara_CalcFactorsMatrix,MATCH(V1968,MSPara_SourceStreamCategory,0),MATCH(AM1968&amp;"_"&amp;2,MSPara_CalcFactors,0))),"")</f>
        <v/>
      </c>
      <c r="AO1968" s="409" t="str">
        <f>IF(AC1968=TRUE,IF(COUNTIF(MSPara_SourceStreamCategory,V1968)=0,"",INDEX(MSPara_CalcFactorsMatrix,MATCH(V1968,MSPara_SourceStreamCategory,0),MATCH(AM1968&amp;"_"&amp;1,MSPara_CalcFactors,0))),"")</f>
        <v/>
      </c>
      <c r="AP1968" s="386" t="b">
        <f>AND(AND(AH1968&lt;&gt;"",AJ1968&lt;&gt;""),AJ1968=AH1968)</f>
        <v>0</v>
      </c>
      <c r="AQ1968" s="410" t="str">
        <f>IF(AND(AA1968&lt;&gt;"",AP1968=TRUE),IF(OR(INDEX(AN1968:AO1968,3-AA1968)=EUconst_NA,INDEX(AN1968:AO1968,3-AA1968)=0),"",INDEX(AN1968:AO1968,3-AA1968)),"")</f>
        <v/>
      </c>
      <c r="AR1968" s="386">
        <f>IF(AC1968=TRUE,IF(COUNT(K1968:L1968)=0,0,IF(L1968="",K1968,L1968)),0)</f>
        <v>0</v>
      </c>
      <c r="AS1968" s="382" t="b">
        <f>AND(AC1968=TRUE,OR(AND(F1968&lt;&gt;"",NOT(ISNUMBER(AA1968))),L1968&lt;&gt;"",F1968="",AQ1968=""))</f>
        <v>0</v>
      </c>
      <c r="AT1968" s="382" t="b">
        <f t="shared" si="492"/>
        <v>0</v>
      </c>
      <c r="AU1968" s="1097"/>
      <c r="AV1968" s="394" t="b">
        <f t="shared" si="493"/>
        <v>0</v>
      </c>
      <c r="AW1968" s="395" t="b">
        <f t="shared" si="494"/>
        <v>0</v>
      </c>
      <c r="AX1968" s="377" t="e">
        <f>OR(AND(AJ1962=EUconst_kNm3,AJ1968=EUconst_tCpt),AND(AJ1962=EUconst_t,AJ1968=EUconst_tCpkNm3))</f>
        <v>#N/A</v>
      </c>
      <c r="AY1968" s="382" t="b">
        <f t="shared" si="495"/>
        <v>0</v>
      </c>
      <c r="AZ1968" s="1097"/>
      <c r="BA1968" s="1097"/>
      <c r="BB1968" s="398" t="s">
        <v>479</v>
      </c>
      <c r="BC1968" s="399">
        <f>AR1962*AR1965/1000*AR1969</f>
        <v>0</v>
      </c>
      <c r="BD1968" s="400">
        <f>BC1968</f>
        <v>0</v>
      </c>
      <c r="BE1968" s="401">
        <f>BC1968</f>
        <v>0</v>
      </c>
      <c r="BF1968" s="1097"/>
      <c r="BG1968" s="1097"/>
      <c r="BH1968" s="1097"/>
      <c r="BI1968" s="1097"/>
      <c r="BJ1968" s="1097"/>
      <c r="BK1968" s="1097"/>
      <c r="BL1968" s="1097"/>
      <c r="BM1968" s="1097"/>
      <c r="BN1968" s="1097"/>
      <c r="BO1968" s="1097"/>
      <c r="BP1968" s="1097"/>
      <c r="BQ1968" s="1097"/>
      <c r="BR1968" s="1097"/>
      <c r="BS1968" s="1097"/>
      <c r="BT1968" s="1097"/>
      <c r="BU1968" s="1097"/>
      <c r="BV1968" s="1097"/>
      <c r="BW1968" s="1097"/>
      <c r="BX1968" s="1097"/>
      <c r="BY1968" s="1097"/>
      <c r="BZ1968" s="382" t="b">
        <f>OR(BZ1962,Y1968=EUconst_NA)</f>
        <v>1</v>
      </c>
    </row>
    <row r="1969" spans="1:78" s="1066" customFormat="1" ht="12.75" customHeight="1" x14ac:dyDescent="0.25">
      <c r="A1969" s="1055"/>
      <c r="B1969" s="928"/>
      <c r="C1969" s="481" t="s">
        <v>330</v>
      </c>
      <c r="D1969" s="346" t="str">
        <f>Translations!$B$641</f>
        <v>BioF:</v>
      </c>
      <c r="E1969" s="1105"/>
      <c r="F1969" s="379"/>
      <c r="G1969" s="1836" t="str">
        <f t="shared" si="490"/>
        <v/>
      </c>
      <c r="H1969" s="1837"/>
      <c r="I1969" s="697" t="str">
        <f>IF(OR(AC1969=FALSE,Y1969=EUconst_NA),"","-")</f>
        <v/>
      </c>
      <c r="J1969" s="911"/>
      <c r="K1969" s="396" t="str">
        <f t="shared" si="491"/>
        <v/>
      </c>
      <c r="L1969" s="471"/>
      <c r="M1969" s="473" t="str">
        <f>IF(N1954="",IF(AND(E1953&lt;&gt;"",OR(F1969="",COUNT(K1969:L1969)=0),Y1969&lt;&gt;EUconst_NA,T1953&lt;&gt;TRUE),EUconst_ERR_Incomplete,IF(COUNTIF(AX1969:AZ1969,TRUE)&gt;0,EUconst_ERR_Inconsistent,"")),"")</f>
        <v/>
      </c>
      <c r="O1969" s="1056"/>
      <c r="P1969" s="1106"/>
      <c r="Q1969" s="1106"/>
      <c r="R1969" s="1106"/>
      <c r="S1969" s="1097"/>
      <c r="T1969" s="381" t="str">
        <f>EUconst_CNTR_BiomassContent&amp;E1953</f>
        <v>BioC_</v>
      </c>
      <c r="U1969" s="1107"/>
      <c r="V1969" s="411" t="str">
        <f t="shared" si="496"/>
        <v/>
      </c>
      <c r="W1969" s="362" t="str">
        <f>IF(COUNTIF(MSPara_SourceStreamCategory,V1969)=0,"",INDEX(MSPara_IsFossil,MATCH(V1969,MSPara_SourceStreamCategory,0)))</f>
        <v/>
      </c>
      <c r="X1969" s="1107"/>
      <c r="Y1969" s="383" t="str">
        <f>IF(OR(T1953=TRUE,E1953=""),"",IF(OR(W1969=TRUE,F1969=EUconst_NA),EUconst_NA,INDEX(EUwideConstants!$N:$N,MATCH(T1969,EUwideConstants!$Q:$Q,0))))</f>
        <v/>
      </c>
      <c r="Z1969" s="384" t="str">
        <f>IF(ISBLANK(F1969),"",IF(F1969=EUconst_NA,"",INDEX(EUwideConstants!$H:$M,MATCH(T1969,EUwideConstants!$Q:$Q,0),MATCH(F1969,CNTR_TierList,0))))</f>
        <v/>
      </c>
      <c r="AA1969" s="412" t="str">
        <f>IF(F1969=1,1,"")</f>
        <v/>
      </c>
      <c r="AB1969" s="1097"/>
      <c r="AC1969" s="386" t="b">
        <f>AND(AC1962,Y1969&lt;&gt;EUconst_NA)</f>
        <v>0</v>
      </c>
      <c r="AD1969" s="1097"/>
      <c r="AE1969" s="1117"/>
      <c r="AG1969" s="1118"/>
      <c r="AH1969" s="1115"/>
      <c r="AI1969" s="1119"/>
      <c r="AJ1969" s="1115"/>
      <c r="AK1969" s="1120"/>
      <c r="AL1969" s="1096"/>
      <c r="AM1969" s="387" t="str">
        <f>EUconst_CNTR_BiomassContent&amp;EUconst_Value</f>
        <v>BioC_Waarde</v>
      </c>
      <c r="AO1969" s="413" t="str">
        <f>IF(AC1969=TRUE,IF(COUNTIF(MSPara_SourceStreamCategory,V1969)=0,"",INDEX(MSPara_CalcFactorsMatrix,MATCH(V1969,MSPara_SourceStreamCategory,0),MATCH(AM1969&amp;"_"&amp;2,MSPara_CalcFactors,0))),"")</f>
        <v/>
      </c>
      <c r="AP1969" s="1115"/>
      <c r="AQ1969" s="397" t="str">
        <f>IF(OR(AA1969="",AO1969=EUconst_NA),"",AO1969)</f>
        <v/>
      </c>
      <c r="AR1969" s="386">
        <f>IF(AC1969=TRUE,IF(COUNT(K1969:L1969)=0,0,IF(L1969="",K1969,L1969)),0)</f>
        <v>0</v>
      </c>
      <c r="AS1969" s="382" t="b">
        <f>AND(AC1969=TRUE,OR(AND(F1969&lt;&gt;"",NOT(ISNUMBER(AA1969))),L1969&lt;&gt;"",F1969="",AQ1969=""))</f>
        <v>0</v>
      </c>
      <c r="AT1969" s="382" t="b">
        <f t="shared" si="492"/>
        <v>0</v>
      </c>
      <c r="AU1969" s="1097"/>
      <c r="AV1969" s="394" t="b">
        <f t="shared" si="493"/>
        <v>0</v>
      </c>
      <c r="AW1969" s="395" t="b">
        <f t="shared" si="494"/>
        <v>0</v>
      </c>
      <c r="AX1969" s="1097"/>
      <c r="AY1969" s="411" t="b">
        <f t="shared" si="495"/>
        <v>0</v>
      </c>
      <c r="AZ1969" s="362" t="b">
        <f>OR(AR1969&gt;100%,(AR1969+AR1970)&gt;100%)</f>
        <v>0</v>
      </c>
      <c r="BA1969" s="1097"/>
      <c r="BB1969" s="1097"/>
      <c r="BC1969" s="1097"/>
      <c r="BD1969" s="1097"/>
      <c r="BE1969" s="1097"/>
      <c r="BF1969" s="1097"/>
      <c r="BG1969" s="1097"/>
      <c r="BH1969" s="1097"/>
      <c r="BI1969" s="1097"/>
      <c r="BJ1969" s="1097"/>
      <c r="BK1969" s="1097"/>
      <c r="BL1969" s="1097"/>
      <c r="BM1969" s="1097"/>
      <c r="BN1969" s="1097"/>
      <c r="BO1969" s="1097"/>
      <c r="BP1969" s="1097"/>
      <c r="BQ1969" s="1097"/>
      <c r="BR1969" s="1097"/>
      <c r="BS1969" s="1097"/>
      <c r="BT1969" s="1097"/>
      <c r="BU1969" s="1097"/>
      <c r="BV1969" s="1097"/>
      <c r="BW1969" s="1097"/>
      <c r="BX1969" s="1097"/>
      <c r="BY1969" s="1097"/>
      <c r="BZ1969" s="382" t="b">
        <f>OR(BZ1962,Y1969=EUconst_NA)</f>
        <v>1</v>
      </c>
    </row>
    <row r="1970" spans="1:78" s="1066" customFormat="1" ht="12.75" customHeight="1" thickBot="1" x14ac:dyDescent="0.3">
      <c r="A1970" s="1055"/>
      <c r="B1970" s="928"/>
      <c r="C1970" s="481" t="s">
        <v>453</v>
      </c>
      <c r="D1970" s="346" t="str">
        <f>Translations!$B$647</f>
        <v>niet-duurz. BioF:</v>
      </c>
      <c r="E1970" s="1105"/>
      <c r="F1970" s="414"/>
      <c r="G1970" s="1836" t="str">
        <f t="shared" si="490"/>
        <v/>
      </c>
      <c r="H1970" s="1837"/>
      <c r="I1970" s="698" t="str">
        <f>IF(OR(AC1970=FALSE,Y1970=EUconst_NA),"","-")</f>
        <v/>
      </c>
      <c r="J1970" s="911"/>
      <c r="K1970" s="415" t="str">
        <f t="shared" si="491"/>
        <v/>
      </c>
      <c r="L1970" s="686"/>
      <c r="M1970" s="473" t="str">
        <f>IF(N1954="",IF(AND(E1953&lt;&gt;"",OR(F1970="",COUNT(K1970:L1970)=0),Y1970&lt;&gt;EUconst_NA,T1953&lt;&gt;TRUE),EUconst_ERR_Incomplete,IF(COUNTIF(AX1970:AZ1970,TRUE)&gt;0,EUconst_ERR_Inconsistent,"")),"")</f>
        <v/>
      </c>
      <c r="O1970" s="1056"/>
      <c r="P1970" s="1106"/>
      <c r="Q1970" s="1106"/>
      <c r="R1970" s="1106"/>
      <c r="S1970" s="1097"/>
      <c r="T1970" s="416" t="str">
        <f>EUconst_CNTR_BiomassContent&amp;E1953</f>
        <v>BioC_</v>
      </c>
      <c r="U1970" s="1107"/>
      <c r="V1970" s="399" t="str">
        <f t="shared" si="496"/>
        <v/>
      </c>
      <c r="W1970" s="400" t="str">
        <f>IF(COUNTIF(MSPara_SourceStreamCategory,V1970)=0,"",INDEX(MSPara_IsFossil,MATCH(V1970,MSPara_SourceStreamCategory,0)))</f>
        <v/>
      </c>
      <c r="X1970" s="1107"/>
      <c r="Y1970" s="417" t="str">
        <f>IF(OR(T1953=TRUE,E1953=""),"",IF(OR(W1970=TRUE,F1970=EUconst_NA),EUconst_NA,INDEX(EUwideConstants!$N:$N,MATCH(T1970,EUwideConstants!$Q:$Q,0))))</f>
        <v/>
      </c>
      <c r="Z1970" s="418" t="str">
        <f>IF(ISBLANK(F1970),"",IF(F1970=EUconst_NA,"",INDEX(EUwideConstants!$H:$M,MATCH(T1970,EUwideConstants!$Q:$Q,0),MATCH(F1970,CNTR_TierList,0))))</f>
        <v/>
      </c>
      <c r="AA1970" s="419" t="str">
        <f>IF(F1970=1,1,"")</f>
        <v/>
      </c>
      <c r="AB1970" s="1097"/>
      <c r="AC1970" s="420" t="b">
        <f>AND(AC1962,Y1970&lt;&gt;EUconst_NA)</f>
        <v>0</v>
      </c>
      <c r="AD1970" s="1097"/>
      <c r="AE1970" s="1125"/>
      <c r="AF1970" s="1126"/>
      <c r="AG1970" s="1127"/>
      <c r="AH1970" s="1128"/>
      <c r="AI1970" s="1128"/>
      <c r="AJ1970" s="1128"/>
      <c r="AK1970" s="1129"/>
      <c r="AL1970" s="1096"/>
      <c r="AM1970" s="421" t="str">
        <f>EUconst_CNTR_BiomassContent&amp;EUconst_Value</f>
        <v>BioC_Waarde</v>
      </c>
      <c r="AN1970" s="1126"/>
      <c r="AO1970" s="422" t="str">
        <f>IF(AC1970=TRUE,IF(COUNTIF(MSPara_SourceStreamCategory,V1970)=0,"",INDEX(MSPara_CalcFactorsMatrix,MATCH(V1970,MSPara_SourceStreamCategory,0),MATCH(AM1970&amp;"_"&amp;2,MSPara_CalcFactors,0))),"")</f>
        <v/>
      </c>
      <c r="AP1970" s="1128"/>
      <c r="AQ1970" s="423" t="str">
        <f>IF(OR(AA1970="",AO1970=EUconst_NA),"",AO1970)</f>
        <v/>
      </c>
      <c r="AR1970" s="420">
        <f>IF(AC1970=TRUE,IF(COUNT(K1970:L1970)=0,0,IF(L1970="",K1970,L1970)),0)</f>
        <v>0</v>
      </c>
      <c r="AS1970" s="424" t="b">
        <f>AND(AC1970=TRUE,OR(AND(F1970&lt;&gt;"",NOT(ISNUMBER(AA1970))),L1970&lt;&gt;"",F1970="",AQ1970=""))</f>
        <v>0</v>
      </c>
      <c r="AT1970" s="424" t="b">
        <f t="shared" si="492"/>
        <v>0</v>
      </c>
      <c r="AU1970" s="1097"/>
      <c r="AV1970" s="425" t="b">
        <f t="shared" si="493"/>
        <v>0</v>
      </c>
      <c r="AW1970" s="426" t="b">
        <f t="shared" si="494"/>
        <v>0</v>
      </c>
      <c r="AX1970" s="1097"/>
      <c r="AY1970" s="399" t="b">
        <f t="shared" si="495"/>
        <v>0</v>
      </c>
      <c r="AZ1970" s="400" t="b">
        <f>OR(AR1969&gt;100%,(AR1969+AR1970)&gt;100%)</f>
        <v>0</v>
      </c>
      <c r="BA1970" s="1097"/>
      <c r="BB1970" s="1097"/>
      <c r="BC1970" s="1097"/>
      <c r="BD1970" s="1097"/>
      <c r="BE1970" s="1097"/>
      <c r="BF1970" s="1097"/>
      <c r="BG1970" s="1097"/>
      <c r="BH1970" s="1097"/>
      <c r="BI1970" s="1097"/>
      <c r="BJ1970" s="1097"/>
      <c r="BK1970" s="1097"/>
      <c r="BL1970" s="1097"/>
      <c r="BM1970" s="1097"/>
      <c r="BN1970" s="1097"/>
      <c r="BO1970" s="1097"/>
      <c r="BP1970" s="1097"/>
      <c r="BQ1970" s="1097"/>
      <c r="BR1970" s="1097"/>
      <c r="BS1970" s="1097"/>
      <c r="BT1970" s="1097"/>
      <c r="BU1970" s="1097"/>
      <c r="BV1970" s="1097"/>
      <c r="BW1970" s="1097"/>
      <c r="BX1970" s="1097"/>
      <c r="BY1970" s="1097"/>
      <c r="BZ1970" s="400" t="b">
        <f>OR(BZ1962,Y1970=EUconst_NA)</f>
        <v>1</v>
      </c>
    </row>
    <row r="1971" spans="1:78" s="1066" customFormat="1" ht="5.0999999999999996" customHeight="1" x14ac:dyDescent="0.25">
      <c r="A1971" s="1055"/>
      <c r="B1971" s="928"/>
      <c r="C1971" s="928"/>
      <c r="D1971" s="954"/>
      <c r="O1971" s="1056"/>
      <c r="P1971" s="1101"/>
      <c r="Q1971" s="1101"/>
      <c r="R1971" s="1101"/>
      <c r="S1971" s="1130"/>
      <c r="T1971" s="1097"/>
      <c r="U1971" s="1097"/>
      <c r="V1971" s="1097"/>
      <c r="W1971" s="1097"/>
      <c r="X1971" s="1097"/>
      <c r="Y1971" s="1097"/>
      <c r="Z1971" s="1097"/>
      <c r="AA1971" s="1097"/>
      <c r="AB1971" s="1097"/>
      <c r="AC1971" s="1097"/>
      <c r="AD1971" s="1097"/>
      <c r="AE1971" s="1097"/>
      <c r="AF1971" s="1097"/>
      <c r="AG1971" s="1097"/>
      <c r="AH1971" s="1097"/>
      <c r="AI1971" s="1097"/>
      <c r="AJ1971" s="1097"/>
      <c r="AK1971" s="1097"/>
      <c r="AL1971" s="1097"/>
      <c r="AM1971" s="1097"/>
      <c r="AN1971" s="1097"/>
      <c r="AO1971" s="1097"/>
      <c r="AP1971" s="1097"/>
      <c r="AQ1971" s="1097"/>
      <c r="AR1971" s="1097"/>
      <c r="AS1971" s="1097"/>
      <c r="AT1971" s="1097"/>
      <c r="AU1971" s="1097"/>
      <c r="AV1971" s="1097"/>
      <c r="AW1971" s="1097"/>
      <c r="AX1971" s="1097"/>
      <c r="AY1971" s="1097"/>
      <c r="AZ1971" s="1097"/>
      <c r="BA1971" s="1097"/>
      <c r="BB1971" s="1097"/>
      <c r="BC1971" s="1097"/>
      <c r="BD1971" s="1097"/>
      <c r="BE1971" s="1097"/>
      <c r="BF1971" s="1097"/>
      <c r="BG1971" s="1097"/>
      <c r="BH1971" s="1097"/>
      <c r="BI1971" s="1097"/>
      <c r="BJ1971" s="1097"/>
      <c r="BK1971" s="1097"/>
      <c r="BL1971" s="1097"/>
      <c r="BM1971" s="1097"/>
      <c r="BN1971" s="1097"/>
      <c r="BO1971" s="1097"/>
      <c r="BP1971" s="1097"/>
      <c r="BQ1971" s="1097"/>
      <c r="BR1971" s="1097"/>
      <c r="BS1971" s="1097"/>
      <c r="BT1971" s="1097"/>
      <c r="BU1971" s="1097"/>
      <c r="BV1971" s="1097"/>
      <c r="BW1971" s="1097"/>
      <c r="BX1971" s="1097"/>
      <c r="BY1971" s="1097"/>
      <c r="BZ1971" s="1097"/>
    </row>
    <row r="1972" spans="1:78" s="1066" customFormat="1" ht="12.75" customHeight="1" x14ac:dyDescent="0.25">
      <c r="A1972" s="1055"/>
      <c r="B1972" s="928"/>
      <c r="C1972" s="928"/>
      <c r="D1972" s="1840" t="str">
        <f>Translations!$B$674</f>
        <v>Tiers geldig van:</v>
      </c>
      <c r="E1972" s="1840"/>
      <c r="F1972" s="1841"/>
      <c r="G1972" s="624"/>
      <c r="H1972" s="427" t="str">
        <f>Translations!$B$675</f>
        <v>tot:</v>
      </c>
      <c r="I1972" s="624"/>
      <c r="J1972" s="1842" t="str">
        <f>Translations!$B$676</f>
        <v>Euralcode voor deze (afval)stroom (indien van toepassing):</v>
      </c>
      <c r="K1972" s="1843"/>
      <c r="L1972" s="1843"/>
      <c r="M1972" s="1844"/>
      <c r="N1972" s="428"/>
      <c r="O1972" s="1056"/>
      <c r="P1972" s="1101"/>
      <c r="Q1972" s="1101"/>
      <c r="R1972" s="1101"/>
      <c r="S1972" s="1130"/>
      <c r="T1972" s="1097"/>
      <c r="U1972" s="1097"/>
      <c r="V1972" s="1097"/>
      <c r="W1972" s="1097"/>
      <c r="X1972" s="1097"/>
      <c r="Y1972" s="1097"/>
      <c r="Z1972" s="1097"/>
      <c r="AA1972" s="1097"/>
      <c r="AB1972" s="1097"/>
      <c r="AC1972" s="1097"/>
      <c r="AD1972" s="1097"/>
      <c r="AE1972" s="1097"/>
      <c r="AF1972" s="1097"/>
      <c r="AG1972" s="1097"/>
      <c r="AH1972" s="1097"/>
      <c r="AI1972" s="1097"/>
      <c r="AJ1972" s="1097"/>
      <c r="AK1972" s="1097"/>
      <c r="AL1972" s="1097"/>
      <c r="AM1972" s="1097"/>
      <c r="AN1972" s="1097"/>
      <c r="AO1972" s="1097"/>
      <c r="AP1972" s="1097"/>
      <c r="AQ1972" s="1097"/>
      <c r="AR1972" s="1097"/>
      <c r="AS1972" s="1097"/>
      <c r="AT1972" s="1097"/>
      <c r="AU1972" s="1097"/>
      <c r="AV1972" s="1097"/>
      <c r="AW1972" s="1097"/>
      <c r="AX1972" s="1097"/>
      <c r="AY1972" s="1097"/>
      <c r="AZ1972" s="1097"/>
      <c r="BA1972" s="1097"/>
      <c r="BB1972" s="1097"/>
      <c r="BC1972" s="1097"/>
      <c r="BD1972" s="1097"/>
      <c r="BE1972" s="1097"/>
      <c r="BF1972" s="1097"/>
      <c r="BG1972" s="1097"/>
      <c r="BH1972" s="1097"/>
      <c r="BI1972" s="1097"/>
      <c r="BJ1972" s="1097"/>
      <c r="BK1972" s="1097"/>
      <c r="BL1972" s="1097"/>
      <c r="BM1972" s="1097"/>
      <c r="BN1972" s="1097"/>
      <c r="BO1972" s="1097"/>
      <c r="BP1972" s="1097"/>
      <c r="BQ1972" s="1097"/>
      <c r="BR1972" s="1097"/>
      <c r="BS1972" s="1097"/>
      <c r="BT1972" s="1097"/>
      <c r="BU1972" s="1097"/>
      <c r="BV1972" s="1097"/>
      <c r="BW1972" s="1097"/>
      <c r="BX1972" s="1097"/>
      <c r="BY1972" s="1097"/>
      <c r="BZ1972" s="14" t="b">
        <f>BZ1962</f>
        <v>1</v>
      </c>
    </row>
    <row r="1973" spans="1:78" s="1066" customFormat="1" ht="5.0999999999999996" customHeight="1" x14ac:dyDescent="0.25">
      <c r="A1973" s="1055"/>
      <c r="B1973" s="928"/>
      <c r="C1973" s="928"/>
      <c r="D1973" s="950"/>
      <c r="E1973" s="957"/>
      <c r="F1973" s="957"/>
      <c r="G1973" s="957"/>
      <c r="H1973" s="957"/>
      <c r="I1973" s="957"/>
      <c r="J1973" s="957"/>
      <c r="K1973" s="957"/>
      <c r="L1973" s="957"/>
      <c r="M1973" s="957"/>
      <c r="N1973" s="957"/>
      <c r="O1973" s="1056"/>
      <c r="P1973" s="1101"/>
      <c r="Q1973" s="1101"/>
      <c r="R1973" s="1101"/>
      <c r="S1973" s="1130"/>
      <c r="T1973" s="1097"/>
      <c r="U1973" s="1097"/>
      <c r="V1973" s="1097"/>
      <c r="W1973" s="1097"/>
      <c r="X1973" s="1097"/>
      <c r="Y1973" s="1097"/>
      <c r="Z1973" s="1097"/>
      <c r="AA1973" s="1097"/>
      <c r="AB1973" s="1097"/>
      <c r="AC1973" s="1097"/>
      <c r="AD1973" s="1097"/>
      <c r="AE1973" s="1097"/>
      <c r="AF1973" s="1097"/>
      <c r="AG1973" s="1097"/>
      <c r="AH1973" s="1097"/>
      <c r="AI1973" s="1097"/>
      <c r="AJ1973" s="1097"/>
      <c r="AK1973" s="1097"/>
      <c r="AL1973" s="1097"/>
      <c r="AM1973" s="1097"/>
      <c r="AN1973" s="1097"/>
      <c r="AO1973" s="1097"/>
      <c r="AP1973" s="1097"/>
      <c r="AQ1973" s="1097"/>
      <c r="AR1973" s="1097"/>
      <c r="AS1973" s="1097"/>
      <c r="AT1973" s="1097"/>
      <c r="AU1973" s="1097"/>
      <c r="AV1973" s="1097"/>
      <c r="AW1973" s="1097"/>
      <c r="AX1973" s="1097"/>
      <c r="AY1973" s="1097"/>
      <c r="AZ1973" s="1097"/>
      <c r="BA1973" s="1097"/>
      <c r="BB1973" s="1097"/>
      <c r="BC1973" s="1097"/>
      <c r="BD1973" s="1097"/>
      <c r="BE1973" s="1097"/>
      <c r="BF1973" s="1097"/>
      <c r="BG1973" s="1097"/>
      <c r="BH1973" s="1097"/>
      <c r="BI1973" s="1097"/>
      <c r="BJ1973" s="1097"/>
      <c r="BK1973" s="1097"/>
      <c r="BL1973" s="1097"/>
      <c r="BM1973" s="1097"/>
      <c r="BN1973" s="1097"/>
      <c r="BO1973" s="1097"/>
      <c r="BP1973" s="1097"/>
      <c r="BQ1973" s="1097"/>
      <c r="BR1973" s="1097"/>
      <c r="BS1973" s="1097"/>
      <c r="BT1973" s="1097"/>
      <c r="BU1973" s="1097"/>
      <c r="BV1973" s="1097"/>
      <c r="BW1973" s="1097"/>
      <c r="BX1973" s="1097"/>
      <c r="BY1973" s="1097"/>
      <c r="BZ1973" s="1097"/>
    </row>
    <row r="1974" spans="1:78" s="1066" customFormat="1" ht="12.75" customHeight="1" x14ac:dyDescent="0.25">
      <c r="A1974" s="1055"/>
      <c r="B1974" s="928"/>
      <c r="C1974" s="928"/>
      <c r="D1974" s="957"/>
      <c r="E1974" s="957"/>
      <c r="F1974" s="957"/>
      <c r="G1974" s="957"/>
      <c r="H1974" s="957"/>
      <c r="I1974" s="957"/>
      <c r="J1974" s="957"/>
      <c r="K1974" s="957"/>
      <c r="L1974" s="957"/>
      <c r="M1974" s="427" t="str">
        <f>Translations!$B$677</f>
        <v>ID dat voor deze source stream wordt gebruikt in het monitoringsplan:</v>
      </c>
      <c r="N1974" s="474"/>
      <c r="O1974" s="1056"/>
      <c r="P1974" s="1101"/>
      <c r="Q1974" s="1101"/>
      <c r="R1974" s="1101"/>
      <c r="S1974" s="1130"/>
      <c r="T1974" s="1097"/>
      <c r="U1974" s="1097"/>
      <c r="V1974" s="1097"/>
      <c r="W1974" s="1097"/>
      <c r="X1974" s="1097"/>
      <c r="Y1974" s="1097"/>
      <c r="Z1974" s="1097"/>
      <c r="AA1974" s="1097"/>
      <c r="AB1974" s="1097"/>
      <c r="AC1974" s="1097"/>
      <c r="AD1974" s="1097"/>
      <c r="AE1974" s="1097"/>
      <c r="AF1974" s="1097"/>
      <c r="AG1974" s="1097"/>
      <c r="AH1974" s="1097"/>
      <c r="AI1974" s="1097"/>
      <c r="AJ1974" s="1097"/>
      <c r="AK1974" s="1097"/>
      <c r="AL1974" s="1097"/>
      <c r="AM1974" s="1097"/>
      <c r="AN1974" s="1097"/>
      <c r="AO1974" s="1097"/>
      <c r="AP1974" s="1097"/>
      <c r="AQ1974" s="1097"/>
      <c r="AR1974" s="1097"/>
      <c r="AS1974" s="1097"/>
      <c r="AT1974" s="1097"/>
      <c r="AU1974" s="1097"/>
      <c r="AV1974" s="1097"/>
      <c r="AW1974" s="1097"/>
      <c r="AX1974" s="1097"/>
      <c r="AY1974" s="1097"/>
      <c r="AZ1974" s="1097"/>
      <c r="BA1974" s="1097"/>
      <c r="BB1974" s="1097"/>
      <c r="BC1974" s="1097"/>
      <c r="BD1974" s="1097"/>
      <c r="BE1974" s="1097"/>
      <c r="BF1974" s="1097"/>
      <c r="BG1974" s="1097"/>
      <c r="BH1974" s="1097"/>
      <c r="BI1974" s="1097"/>
      <c r="BJ1974" s="1097"/>
      <c r="BK1974" s="1097"/>
      <c r="BL1974" s="1097"/>
      <c r="BM1974" s="1097"/>
      <c r="BN1974" s="1097"/>
      <c r="BO1974" s="1097"/>
      <c r="BP1974" s="1097"/>
      <c r="BQ1974" s="1097"/>
      <c r="BR1974" s="1097"/>
      <c r="BS1974" s="1097"/>
      <c r="BT1974" s="1097"/>
      <c r="BU1974" s="1097"/>
      <c r="BV1974" s="1097"/>
      <c r="BW1974" s="1097"/>
      <c r="BX1974" s="1097"/>
      <c r="BY1974" s="1097"/>
      <c r="BZ1974" s="14" t="b">
        <f>BZ1972</f>
        <v>1</v>
      </c>
    </row>
    <row r="1975" spans="1:78" s="1066" customFormat="1" ht="5.0999999999999996" customHeight="1" x14ac:dyDescent="0.25">
      <c r="A1975" s="1131"/>
      <c r="D1975" s="954"/>
      <c r="O1975" s="1118"/>
      <c r="P1975" s="1107"/>
      <c r="Q1975" s="1107"/>
      <c r="R1975" s="1107"/>
      <c r="S1975" s="1097"/>
      <c r="T1975" s="1097"/>
      <c r="U1975" s="1097"/>
      <c r="V1975" s="1097"/>
      <c r="W1975" s="1097"/>
      <c r="X1975" s="1097"/>
      <c r="Y1975" s="1097"/>
      <c r="Z1975" s="1097"/>
      <c r="AA1975" s="1097"/>
      <c r="AB1975" s="1097"/>
      <c r="AC1975" s="1097"/>
      <c r="AD1975" s="1097"/>
      <c r="AE1975" s="1097"/>
      <c r="AF1975" s="1097"/>
      <c r="AG1975" s="1097"/>
      <c r="AH1975" s="1097"/>
      <c r="AI1975" s="1097"/>
      <c r="AJ1975" s="1097"/>
      <c r="AK1975" s="1097"/>
      <c r="AL1975" s="1097"/>
      <c r="AM1975" s="1097"/>
      <c r="AN1975" s="1097"/>
      <c r="AO1975" s="1097"/>
      <c r="AP1975" s="1097"/>
      <c r="AQ1975" s="1097"/>
      <c r="AR1975" s="1097"/>
      <c r="AS1975" s="1097"/>
      <c r="AT1975" s="1097"/>
      <c r="AU1975" s="1097"/>
      <c r="AV1975" s="1097"/>
      <c r="AW1975" s="1097"/>
      <c r="AX1975" s="1097"/>
      <c r="AY1975" s="1097"/>
      <c r="AZ1975" s="1097"/>
      <c r="BA1975" s="1097"/>
      <c r="BB1975" s="1097"/>
      <c r="BC1975" s="1097"/>
      <c r="BD1975" s="1097"/>
      <c r="BE1975" s="1097"/>
      <c r="BF1975" s="1097"/>
      <c r="BG1975" s="1097"/>
      <c r="BH1975" s="1097"/>
      <c r="BI1975" s="1097"/>
      <c r="BJ1975" s="1097"/>
      <c r="BK1975" s="1097"/>
      <c r="BL1975" s="1097"/>
      <c r="BM1975" s="1097"/>
      <c r="BN1975" s="1097"/>
      <c r="BO1975" s="1097"/>
      <c r="BP1975" s="1097"/>
      <c r="BQ1975" s="1097"/>
      <c r="BR1975" s="1097"/>
      <c r="BS1975" s="1097"/>
      <c r="BT1975" s="1097"/>
      <c r="BU1975" s="1097"/>
      <c r="BV1975" s="1097"/>
      <c r="BW1975" s="1097"/>
      <c r="BX1975" s="1097"/>
      <c r="BY1975" s="1097"/>
      <c r="BZ1975" s="1097"/>
    </row>
    <row r="1976" spans="1:78" s="1066" customFormat="1" x14ac:dyDescent="0.25">
      <c r="A1976" s="1131"/>
      <c r="D1976" s="1856" t="str">
        <f>Translations!$B$160</f>
        <v>Eventuele opmerkingen:</v>
      </c>
      <c r="E1976" s="1857"/>
      <c r="F1976" s="1858"/>
      <c r="G1976" s="1859"/>
      <c r="H1976" s="1859"/>
      <c r="I1976" s="1859"/>
      <c r="J1976" s="1859"/>
      <c r="K1976" s="1859"/>
      <c r="L1976" s="1859"/>
      <c r="M1976" s="1859"/>
      <c r="N1976" s="1860"/>
      <c r="O1976" s="1118"/>
      <c r="P1976" s="1107"/>
      <c r="Q1976" s="1107"/>
      <c r="R1976" s="1107"/>
      <c r="S1976" s="1097"/>
      <c r="T1976" s="1097"/>
      <c r="U1976" s="1097"/>
      <c r="V1976" s="1097"/>
      <c r="W1976" s="1097"/>
      <c r="X1976" s="1097"/>
      <c r="Y1976" s="1097"/>
      <c r="Z1976" s="1097"/>
      <c r="AA1976" s="1097"/>
      <c r="AB1976" s="1097"/>
      <c r="AC1976" s="1097"/>
      <c r="AD1976" s="1097"/>
      <c r="AE1976" s="1097"/>
      <c r="AF1976" s="1097"/>
      <c r="AG1976" s="1097"/>
      <c r="AH1976" s="1097"/>
      <c r="AI1976" s="1097"/>
      <c r="AJ1976" s="1097"/>
      <c r="AK1976" s="1097"/>
      <c r="AL1976" s="1097"/>
      <c r="AM1976" s="1097"/>
      <c r="AN1976" s="1097"/>
      <c r="AO1976" s="1097"/>
      <c r="AP1976" s="1097"/>
      <c r="AQ1976" s="1097"/>
      <c r="AR1976" s="1097"/>
      <c r="AS1976" s="1097"/>
      <c r="AT1976" s="1097"/>
      <c r="AU1976" s="1097"/>
      <c r="AV1976" s="1097"/>
      <c r="AW1976" s="1097"/>
      <c r="AX1976" s="1097"/>
      <c r="AY1976" s="1097"/>
      <c r="AZ1976" s="1097"/>
      <c r="BA1976" s="1097"/>
      <c r="BB1976" s="1097"/>
      <c r="BC1976" s="1097"/>
      <c r="BD1976" s="1097"/>
      <c r="BE1976" s="1097"/>
      <c r="BF1976" s="1097"/>
      <c r="BG1976" s="1097"/>
      <c r="BH1976" s="1097"/>
      <c r="BI1976" s="1097"/>
      <c r="BJ1976" s="1097"/>
      <c r="BK1976" s="1097"/>
      <c r="BL1976" s="1097"/>
      <c r="BM1976" s="1097"/>
      <c r="BN1976" s="1097"/>
      <c r="BO1976" s="1097"/>
      <c r="BP1976" s="1097"/>
      <c r="BQ1976" s="1097"/>
      <c r="BR1976" s="1097"/>
      <c r="BS1976" s="1097"/>
      <c r="BT1976" s="1097"/>
      <c r="BU1976" s="1097"/>
      <c r="BV1976" s="1097"/>
      <c r="BW1976" s="1097"/>
      <c r="BX1976" s="1097"/>
      <c r="BY1976" s="1097"/>
      <c r="BZ1976" s="14" t="b">
        <f>BZ1972</f>
        <v>1</v>
      </c>
    </row>
    <row r="1977" spans="1:78" s="931" customFormat="1" ht="12.75" customHeight="1" thickBot="1" x14ac:dyDescent="0.3">
      <c r="A1977" s="1055"/>
      <c r="B1977" s="957"/>
      <c r="C1977" s="1087"/>
      <c r="D1977" s="960"/>
      <c r="E1977" s="1089"/>
      <c r="F1977" s="1087"/>
      <c r="G1977" s="1132"/>
      <c r="H1977" s="1132"/>
      <c r="I1977" s="1132"/>
      <c r="J1977" s="1132"/>
      <c r="K1977" s="1132"/>
      <c r="L1977" s="1132"/>
      <c r="M1977" s="1132"/>
      <c r="N1977" s="1132"/>
      <c r="O1977" s="1092"/>
      <c r="P1977" s="1093"/>
      <c r="Q1977" s="1093"/>
      <c r="R1977" s="1093"/>
      <c r="S1977" s="930"/>
      <c r="T1977" s="930"/>
      <c r="U1977" s="1133"/>
      <c r="V1977" s="930"/>
      <c r="W1977" s="930"/>
      <c r="X1977" s="1133"/>
      <c r="Y1977" s="930"/>
      <c r="Z1977" s="930"/>
      <c r="AA1977" s="930"/>
      <c r="AB1977" s="930"/>
      <c r="AC1977" s="930"/>
      <c r="AD1977" s="930"/>
      <c r="AE1977" s="930"/>
      <c r="AF1977" s="930"/>
      <c r="AG1977" s="930"/>
      <c r="AH1977" s="930"/>
      <c r="AI1977" s="930"/>
      <c r="AJ1977" s="930"/>
      <c r="AK1977" s="930"/>
      <c r="AL1977" s="930"/>
      <c r="AM1977" s="930"/>
      <c r="AN1977" s="930"/>
      <c r="AO1977" s="930"/>
      <c r="AP1977" s="930"/>
      <c r="AQ1977" s="930"/>
      <c r="AR1977" s="930"/>
      <c r="AS1977" s="930"/>
      <c r="AT1977" s="930"/>
      <c r="AU1977" s="930"/>
      <c r="AV1977" s="930"/>
      <c r="AW1977" s="930"/>
      <c r="AX1977" s="930"/>
      <c r="AY1977" s="930"/>
      <c r="AZ1977" s="930"/>
      <c r="BA1977" s="930"/>
      <c r="BB1977" s="930"/>
      <c r="BC1977" s="930"/>
      <c r="BD1977" s="930"/>
      <c r="BE1977" s="930"/>
      <c r="BF1977" s="930"/>
      <c r="BG1977" s="930"/>
      <c r="BH1977" s="930"/>
      <c r="BI1977" s="1097"/>
      <c r="BJ1977" s="1097"/>
      <c r="BK1977" s="1097"/>
      <c r="BL1977" s="930"/>
      <c r="BM1977" s="930"/>
      <c r="BN1977" s="930"/>
      <c r="BO1977" s="930"/>
      <c r="BP1977" s="930"/>
      <c r="BQ1977" s="930"/>
      <c r="BR1977" s="930"/>
      <c r="BS1977" s="930"/>
      <c r="BT1977" s="930"/>
      <c r="BU1977" s="930"/>
      <c r="BV1977" s="930"/>
      <c r="BW1977" s="930"/>
      <c r="BX1977" s="930"/>
      <c r="BY1977" s="930"/>
      <c r="BZ1977" s="930"/>
    </row>
    <row r="1978" spans="1:78" s="931" customFormat="1" ht="12.75" customHeight="1" thickBot="1" x14ac:dyDescent="0.3">
      <c r="A1978" s="1090"/>
      <c r="B1978" s="957"/>
      <c r="C1978" s="957"/>
      <c r="D1978" s="954"/>
      <c r="E1978" s="1062"/>
      <c r="F1978" s="957"/>
      <c r="G1978" s="1091"/>
      <c r="H1978" s="1091"/>
      <c r="I1978" s="1091"/>
      <c r="J1978" s="1091"/>
      <c r="K1978" s="957"/>
      <c r="L1978" s="1091"/>
      <c r="M1978" s="1091"/>
      <c r="N1978" s="1091"/>
      <c r="O1978" s="1092"/>
      <c r="P1978" s="1093"/>
      <c r="Q1978" s="1093"/>
      <c r="R1978" s="1093"/>
      <c r="S1978" s="1070"/>
      <c r="T1978" s="12" t="str">
        <f>IF(ISBLANK(E1979),"",MATCH(E1979,CNTR_SourceStreamNames,0))</f>
        <v/>
      </c>
      <c r="U1978" s="430" t="str">
        <f>IF(ISBLANK(E1979),"",INDEX(B_InstallationDescription!$D$53:$D$127,MATCH(E1979,CNTR_SourceStreamNames,0)))</f>
        <v/>
      </c>
      <c r="V1978" s="1072"/>
      <c r="W1978" s="937"/>
      <c r="X1978" s="937"/>
      <c r="Y1978" s="937"/>
      <c r="Z1978" s="930"/>
      <c r="AA1978" s="930"/>
      <c r="AB1978" s="930"/>
      <c r="AC1978" s="930"/>
      <c r="AD1978" s="930"/>
      <c r="AE1978" s="930"/>
      <c r="AF1978" s="930"/>
      <c r="AG1978" s="930"/>
      <c r="AH1978" s="930"/>
      <c r="AI1978" s="930"/>
      <c r="AJ1978" s="930"/>
      <c r="AK1978" s="1025"/>
      <c r="AL1978" s="930"/>
      <c r="AM1978" s="930"/>
      <c r="AN1978" s="930"/>
      <c r="AO1978" s="930"/>
      <c r="AP1978" s="930"/>
      <c r="AQ1978" s="930"/>
      <c r="AR1978" s="930"/>
      <c r="AS1978" s="930"/>
      <c r="AT1978" s="930"/>
      <c r="AU1978" s="930"/>
      <c r="AV1978" s="930"/>
      <c r="AW1978" s="930"/>
      <c r="AX1978" s="930"/>
      <c r="AY1978" s="930"/>
      <c r="AZ1978" s="930"/>
      <c r="BA1978" s="930"/>
      <c r="BB1978" s="930"/>
      <c r="BC1978" s="930"/>
      <c r="BD1978" s="930"/>
      <c r="BE1978" s="930"/>
      <c r="BF1978" s="930"/>
      <c r="BG1978" s="930"/>
      <c r="BH1978" s="937"/>
      <c r="BI1978" s="937"/>
      <c r="BJ1978" s="937"/>
      <c r="BK1978" s="937"/>
      <c r="BL1978" s="937"/>
      <c r="BM1978" s="937"/>
      <c r="BN1978" s="937"/>
      <c r="BO1978" s="937"/>
      <c r="BP1978" s="937"/>
      <c r="BQ1978" s="937"/>
      <c r="BR1978" s="937"/>
      <c r="BS1978" s="937"/>
      <c r="BT1978" s="937"/>
      <c r="BU1978" s="937"/>
      <c r="BV1978" s="937"/>
      <c r="BW1978" s="937"/>
      <c r="BX1978" s="937"/>
      <c r="BY1978" s="937"/>
      <c r="BZ1978" s="336" t="s">
        <v>268</v>
      </c>
    </row>
    <row r="1979" spans="1:78" s="1066" customFormat="1" ht="15" customHeight="1" thickBot="1" x14ac:dyDescent="0.3">
      <c r="A1979" s="498" t="str">
        <f>IF(E1979="","","PRINT")</f>
        <v/>
      </c>
      <c r="B1979" s="928"/>
      <c r="C1979" s="429">
        <f>C1952+1</f>
        <v>72</v>
      </c>
      <c r="D1979" s="928"/>
      <c r="E1979" s="1851"/>
      <c r="F1979" s="1852"/>
      <c r="G1979" s="1852"/>
      <c r="H1979" s="1852"/>
      <c r="I1979" s="1852"/>
      <c r="J1979" s="1853"/>
      <c r="K1979" s="1845" t="str">
        <f>IF(E1980="","",INDEX(EUwideConstants!$F$338:$F$379,MATCH(E1980,EUConst_TierActivityListNames,0)))</f>
        <v/>
      </c>
      <c r="L1979" s="1846"/>
      <c r="M1979" s="338" t="str">
        <f>Translations!$B$665</f>
        <v>Fossiel CO2:</v>
      </c>
      <c r="N1979" s="622" t="str">
        <f>IF(SUM(check!A2180:A2189)=0,IF(N1981&lt;&gt;"",N1981,IF(OR(K1979="",T1980=TRUE),"",INDEX(BC1993:BE1993,MATCH(K1979,BC1989:BE1989,0)))),"")</f>
        <v/>
      </c>
      <c r="O1979" s="476" t="s">
        <v>266</v>
      </c>
      <c r="P1979" s="688" t="str">
        <f>IF(AND(E1979&lt;&gt;"",COUNTIF(P1980:$P$2089,"PRINT")=0),"PRINT","")</f>
        <v/>
      </c>
      <c r="Q1979" s="207" t="str">
        <f>EUconst_SumCO2 &amp; "_" &amp; K1979</f>
        <v>SUM_CO2_</v>
      </c>
      <c r="R1979" s="1093"/>
      <c r="S1979" s="1070"/>
      <c r="T1979" s="343" t="s">
        <v>391</v>
      </c>
      <c r="U1979" s="1070"/>
      <c r="V1979" s="1072"/>
      <c r="W1979" s="937"/>
      <c r="X1979" s="930"/>
      <c r="Y1979" s="930"/>
      <c r="Z1979" s="930"/>
      <c r="AA1979" s="930"/>
      <c r="AB1979" s="930"/>
      <c r="AC1979" s="930"/>
      <c r="AD1979" s="930"/>
      <c r="AE1979" s="930"/>
      <c r="AF1979" s="930"/>
      <c r="AG1979" s="930"/>
      <c r="AH1979" s="930"/>
      <c r="AI1979" s="1096"/>
      <c r="AJ1979" s="1096"/>
      <c r="AK1979" s="1096"/>
      <c r="AL1979" s="1096"/>
      <c r="AM1979" s="1096"/>
      <c r="AN1979" s="1096"/>
      <c r="AO1979" s="1096"/>
      <c r="AP1979" s="1096"/>
      <c r="AQ1979" s="1096"/>
      <c r="AR1979" s="1096"/>
      <c r="AS1979" s="1096"/>
      <c r="AT1979" s="1096"/>
      <c r="AU1979" s="1096"/>
      <c r="AV1979" s="1096"/>
      <c r="AW1979" s="1096"/>
      <c r="AX1979" s="1096"/>
      <c r="AY1979" s="1096"/>
      <c r="AZ1979" s="1096"/>
      <c r="BA1979" s="1096"/>
      <c r="BB1979" s="1096"/>
      <c r="BC1979" s="1096"/>
      <c r="BD1979" s="1096"/>
      <c r="BE1979" s="1096"/>
      <c r="BF1979" s="1096"/>
      <c r="BG1979" s="1096"/>
      <c r="BH1979" s="500">
        <f>AR1989</f>
        <v>0</v>
      </c>
      <c r="BI1979" s="500" t="e">
        <f>AJ1989</f>
        <v>#N/A</v>
      </c>
      <c r="BJ1979" s="500">
        <f>AR1991</f>
        <v>0</v>
      </c>
      <c r="BK1979" s="500" t="str">
        <f>AJ1991</f>
        <v/>
      </c>
      <c r="BL1979" s="500">
        <f>AR1992</f>
        <v>0</v>
      </c>
      <c r="BM1979" s="500" t="str">
        <f>AJ1992</f>
        <v/>
      </c>
      <c r="BN1979" s="500">
        <f>AR1993</f>
        <v>1</v>
      </c>
      <c r="BO1979" s="500">
        <f>AR1994</f>
        <v>1</v>
      </c>
      <c r="BP1979" s="500">
        <f>AR1995</f>
        <v>0</v>
      </c>
      <c r="BQ1979" s="500" t="str">
        <f>AJ1995</f>
        <v/>
      </c>
      <c r="BR1979" s="500">
        <f>AR1996</f>
        <v>0</v>
      </c>
      <c r="BS1979" s="500">
        <f>AR1997</f>
        <v>0</v>
      </c>
      <c r="BT1979" s="500" t="str">
        <f>N1979</f>
        <v/>
      </c>
      <c r="BU1979" s="500" t="str">
        <f>N1980</f>
        <v/>
      </c>
      <c r="BV1979" s="500" t="str">
        <f>R1982</f>
        <v/>
      </c>
      <c r="BW1979" s="500" t="str">
        <f>R1988</f>
        <v/>
      </c>
      <c r="BX1979" s="500" t="str">
        <f>R1989</f>
        <v/>
      </c>
      <c r="BY1979" s="937"/>
      <c r="BZ1979" s="431" t="b">
        <f>CNTR_CalcRelevant=EUconst_NotRelevant</f>
        <v>1</v>
      </c>
    </row>
    <row r="1980" spans="1:78" s="1066" customFormat="1" ht="15" customHeight="1" thickBot="1" x14ac:dyDescent="0.3">
      <c r="A1980" s="1055"/>
      <c r="B1980" s="928"/>
      <c r="C1980" s="928"/>
      <c r="D1980" s="928"/>
      <c r="E1980" s="1847" t="str">
        <f>IF(ISBLANK(E1979),"",IF(INDEX(B_InstallationDescription!$E$53:$E$127,MATCH(U1978,B_InstallationDescription!$D$53:$D$127,0))&gt;0,INDEX(B_InstallationDescription!$E$53:$E$127,MATCH(U1978,B_InstallationDescription!$D$53:$D$127,0)),""))</f>
        <v/>
      </c>
      <c r="F1980" s="1848"/>
      <c r="G1980" s="1848"/>
      <c r="H1980" s="1848"/>
      <c r="I1980" s="1848"/>
      <c r="J1980" s="1849"/>
      <c r="M1980" s="201" t="str">
        <f>Translations!$B$666</f>
        <v>Bio CO2:</v>
      </c>
      <c r="N1980" s="623" t="str">
        <f>IF(OR(K1979="",T1980=TRUE),"",INDEX(BC1992:BE1992,MATCH(K1979,BC1989:BE1989,0)))</f>
        <v/>
      </c>
      <c r="O1980" s="477" t="s">
        <v>266</v>
      </c>
      <c r="P1980" s="1093"/>
      <c r="Q1980" s="207" t="str">
        <f>EUconst_SumBioCO2 &amp; "_" &amp; K1979</f>
        <v>SUM_bioCO2_</v>
      </c>
      <c r="R1980" s="1093"/>
      <c r="S1980" s="1070"/>
      <c r="T1980" s="22" t="str">
        <f>IF(E1980="","",MATCH(E1980,EUConst_TierActivityListNames,0)&gt;40)</f>
        <v/>
      </c>
      <c r="U1980" s="1070"/>
      <c r="V1980" s="1072"/>
      <c r="W1980" s="937"/>
      <c r="X1980" s="930"/>
      <c r="Y1980" s="12" t="s">
        <v>93</v>
      </c>
      <c r="Z1980" s="1097"/>
      <c r="AA1980" s="1097"/>
      <c r="AB1980" s="1097"/>
      <c r="AC1980" s="1097"/>
      <c r="AD1980" s="1097"/>
      <c r="AE1980" s="12" t="s">
        <v>300</v>
      </c>
      <c r="AF1980" s="930"/>
      <c r="AG1980" s="1098"/>
      <c r="AH1980" s="1097"/>
      <c r="AI1980" s="1097"/>
      <c r="AJ1980" s="1098"/>
      <c r="AK1980" s="1098"/>
      <c r="AL1980" s="1096"/>
      <c r="AM1980" s="12" t="s">
        <v>306</v>
      </c>
      <c r="AN1980" s="1099"/>
      <c r="AO1980" s="1099"/>
      <c r="AP1980" s="1097"/>
      <c r="AQ1980" s="1097"/>
      <c r="AR1980" s="1097"/>
      <c r="AS1980" s="1097"/>
      <c r="AT1980" s="1097"/>
      <c r="AU1980" s="1097"/>
      <c r="AV1980" s="12" t="s">
        <v>314</v>
      </c>
      <c r="AW1980" s="1097"/>
      <c r="AX1980" s="1100"/>
      <c r="AY1980" s="1097"/>
      <c r="AZ1980" s="1097"/>
      <c r="BA1980" s="1097"/>
      <c r="BB1980" s="12" t="s">
        <v>218</v>
      </c>
      <c r="BC1980" s="1097"/>
      <c r="BD1980" s="1097"/>
      <c r="BE1980" s="1097"/>
      <c r="BF1980" s="1097"/>
      <c r="BG1980" s="12" t="s">
        <v>483</v>
      </c>
      <c r="BH1980" s="499" t="s">
        <v>553</v>
      </c>
      <c r="BI1980" s="499" t="s">
        <v>484</v>
      </c>
      <c r="BJ1980" s="499" t="s">
        <v>212</v>
      </c>
      <c r="BK1980" s="499" t="s">
        <v>485</v>
      </c>
      <c r="BL1980" s="499" t="s">
        <v>69</v>
      </c>
      <c r="BM1980" s="499" t="s">
        <v>486</v>
      </c>
      <c r="BN1980" s="499" t="s">
        <v>487</v>
      </c>
      <c r="BO1980" s="499" t="s">
        <v>488</v>
      </c>
      <c r="BP1980" s="499" t="s">
        <v>215</v>
      </c>
      <c r="BQ1980" s="499" t="s">
        <v>489</v>
      </c>
      <c r="BR1980" s="499" t="s">
        <v>490</v>
      </c>
      <c r="BS1980" s="499" t="s">
        <v>491</v>
      </c>
      <c r="BT1980" s="499" t="s">
        <v>289</v>
      </c>
      <c r="BU1980" s="499" t="s">
        <v>492</v>
      </c>
      <c r="BV1980" s="499" t="s">
        <v>495</v>
      </c>
      <c r="BW1980" s="499" t="s">
        <v>493</v>
      </c>
      <c r="BX1980" s="499" t="s">
        <v>494</v>
      </c>
      <c r="BY1980" s="1097"/>
      <c r="BZ1980" s="1097"/>
    </row>
    <row r="1981" spans="1:78" s="1066" customFormat="1" ht="5.0999999999999996" customHeight="1" thickBot="1" x14ac:dyDescent="0.3">
      <c r="A1981" s="1055"/>
      <c r="B1981" s="928"/>
      <c r="C1981" s="928"/>
      <c r="D1981" s="928"/>
      <c r="E1981" s="928"/>
      <c r="F1981" s="928"/>
      <c r="G1981" s="928"/>
      <c r="M1981" s="852"/>
      <c r="N1981" s="852"/>
      <c r="O1981" s="1056"/>
      <c r="P1981" s="1101"/>
      <c r="Q1981" s="1101"/>
      <c r="R1981" s="1101"/>
      <c r="S1981" s="1070"/>
      <c r="T1981" s="1070"/>
      <c r="U1981" s="1070"/>
      <c r="V1981" s="1072"/>
      <c r="W1981" s="1097"/>
      <c r="X1981" s="1097"/>
      <c r="Y1981" s="1093"/>
      <c r="Z1981" s="1097"/>
      <c r="AA1981" s="1097"/>
      <c r="AB1981" s="1097"/>
      <c r="AC1981" s="1097"/>
      <c r="AD1981" s="1097"/>
      <c r="AE1981" s="1097"/>
      <c r="AF1981" s="930"/>
      <c r="AG1981" s="1097"/>
      <c r="AH1981" s="1097"/>
      <c r="AI1981" s="1097"/>
      <c r="AJ1981" s="1098"/>
      <c r="AK1981" s="1098"/>
      <c r="AL1981" s="1096"/>
      <c r="AM1981" s="1097"/>
      <c r="AN1981" s="1097"/>
      <c r="AO1981" s="1097"/>
      <c r="AP1981" s="1097"/>
      <c r="AQ1981" s="1097"/>
      <c r="AR1981" s="1097"/>
      <c r="AS1981" s="1097"/>
      <c r="AT1981" s="1097"/>
      <c r="AU1981" s="1097"/>
      <c r="AV1981" s="1097"/>
      <c r="AW1981" s="1097"/>
      <c r="AX1981" s="1097"/>
      <c r="AY1981" s="1097"/>
      <c r="AZ1981" s="1097"/>
      <c r="BA1981" s="1097"/>
      <c r="BB1981" s="1097"/>
      <c r="BC1981" s="1097"/>
      <c r="BD1981" s="1097"/>
      <c r="BE1981" s="1097"/>
      <c r="BF1981" s="1097"/>
      <c r="BG1981" s="1097"/>
      <c r="BH1981" s="1097"/>
      <c r="BI1981" s="1097"/>
      <c r="BJ1981" s="1097"/>
      <c r="BK1981" s="1097"/>
      <c r="BL1981" s="1097"/>
      <c r="BM1981" s="1097"/>
      <c r="BN1981" s="1097"/>
      <c r="BO1981" s="1097"/>
      <c r="BP1981" s="1097"/>
      <c r="BQ1981" s="1097"/>
      <c r="BR1981" s="1097"/>
      <c r="BS1981" s="1097"/>
      <c r="BT1981" s="1097"/>
      <c r="BU1981" s="1097"/>
      <c r="BV1981" s="1097"/>
      <c r="BW1981" s="1097"/>
      <c r="BX1981" s="1097"/>
      <c r="BY1981" s="1097"/>
      <c r="BZ1981" s="1097"/>
    </row>
    <row r="1982" spans="1:78" s="1066" customFormat="1" ht="12.75" customHeight="1" thickBot="1" x14ac:dyDescent="0.3">
      <c r="A1982" s="1055"/>
      <c r="B1982" s="928"/>
      <c r="C1982" s="928"/>
      <c r="D1982" s="928"/>
      <c r="E1982" s="1838" t="str">
        <f>IF(E1979="","",IF(T1980=TRUE,HYPERLINK("#JUMP_14",EUconst_MsgGoOnPFC),HYPERLINK("#JUMP_E_8",EUconst_FurtherGuidancePoint1)))</f>
        <v/>
      </c>
      <c r="F1982" s="1838"/>
      <c r="G1982" s="1838"/>
      <c r="H1982" s="1838"/>
      <c r="I1982" s="1838"/>
      <c r="J1982" s="1838"/>
      <c r="K1982" s="1838"/>
      <c r="L1982" s="1838"/>
      <c r="M1982" s="1838"/>
      <c r="N1982" s="852"/>
      <c r="O1982" s="1315" t="str">
        <f>+IF($K$2170&gt;0,"GEEN DUBBELE INVOER VOOR 1 SOURCESTREAM","")</f>
        <v/>
      </c>
      <c r="P1982" s="1101"/>
      <c r="Q1982" s="207" t="str">
        <f>EUconst_SumNonSustBioCO2 &amp; "_" &amp; K1979</f>
        <v>SUM_bioNonSustCO2_</v>
      </c>
      <c r="R1982" s="472" t="str">
        <f>IF(OR(K1979="",T1980=TRUE),"",ROUND(INDEX(BC1991:BE1991,MATCH(K1979,BC1989:BE1989,0)),0))</f>
        <v/>
      </c>
      <c r="S1982" s="1070"/>
      <c r="T1982" s="1070"/>
      <c r="U1982" s="1070"/>
      <c r="V1982" s="1097"/>
      <c r="W1982" s="1097"/>
      <c r="X1982" s="1097"/>
      <c r="Y1982" s="930"/>
      <c r="Z1982" s="1097"/>
      <c r="AA1982" s="1097"/>
      <c r="AB1982" s="1097"/>
      <c r="AC1982" s="1097"/>
      <c r="AD1982" s="1097"/>
      <c r="AE1982" s="1097"/>
      <c r="AF1982" s="930"/>
      <c r="AG1982" s="1097"/>
      <c r="AH1982" s="1097"/>
      <c r="AI1982" s="1097"/>
      <c r="AJ1982" s="1098"/>
      <c r="AK1982" s="1098"/>
      <c r="AL1982" s="1096"/>
      <c r="AM1982" s="1097"/>
      <c r="AN1982" s="1097"/>
      <c r="AO1982" s="1097"/>
      <c r="AP1982" s="1097"/>
      <c r="AQ1982" s="1097"/>
      <c r="AR1982" s="1097"/>
      <c r="AS1982" s="1097"/>
      <c r="AT1982" s="1097"/>
      <c r="AU1982" s="1097"/>
      <c r="AV1982" s="1097"/>
      <c r="AW1982" s="1097"/>
      <c r="AX1982" s="1097"/>
      <c r="AY1982" s="1097"/>
      <c r="AZ1982" s="1097"/>
      <c r="BA1982" s="1097"/>
      <c r="BB1982" s="1097"/>
      <c r="BC1982" s="1097"/>
      <c r="BD1982" s="1097"/>
      <c r="BE1982" s="1097"/>
      <c r="BF1982" s="1097"/>
      <c r="BG1982" s="1097"/>
      <c r="BH1982" s="1097"/>
      <c r="BI1982" s="1097"/>
      <c r="BJ1982" s="1097"/>
      <c r="BK1982" s="1097"/>
      <c r="BL1982" s="1097"/>
      <c r="BM1982" s="1097"/>
      <c r="BN1982" s="1097"/>
      <c r="BO1982" s="1097"/>
      <c r="BP1982" s="1097"/>
      <c r="BQ1982" s="1097"/>
      <c r="BR1982" s="1097"/>
      <c r="BS1982" s="1097"/>
      <c r="BT1982" s="1097"/>
      <c r="BU1982" s="1097"/>
      <c r="BV1982" s="1097"/>
      <c r="BW1982" s="1097"/>
      <c r="BX1982" s="1097"/>
      <c r="BY1982" s="1097"/>
      <c r="BZ1982" s="1097"/>
    </row>
    <row r="1983" spans="1:78" s="1066" customFormat="1" ht="5.0999999999999996" customHeight="1" thickBot="1" x14ac:dyDescent="0.3">
      <c r="A1983" s="1055"/>
      <c r="B1983" s="928"/>
      <c r="C1983" s="928"/>
      <c r="D1983" s="928"/>
      <c r="E1983" s="928"/>
      <c r="F1983" s="928"/>
      <c r="G1983" s="928"/>
      <c r="M1983" s="852"/>
      <c r="N1983" s="852"/>
      <c r="O1983" s="1056"/>
      <c r="P1983" s="1070"/>
      <c r="Q1983" s="1070"/>
      <c r="R1983" s="1070"/>
      <c r="S1983" s="1070"/>
      <c r="T1983" s="1070"/>
      <c r="U1983" s="1070"/>
      <c r="V1983" s="1097"/>
      <c r="W1983" s="1097"/>
      <c r="X1983" s="1097"/>
      <c r="Y1983" s="1093"/>
      <c r="Z1983" s="1097"/>
      <c r="AA1983" s="1097"/>
      <c r="AB1983" s="1097"/>
      <c r="AC1983" s="1097"/>
      <c r="AD1983" s="1097"/>
      <c r="AE1983" s="1097"/>
      <c r="AF1983" s="930"/>
      <c r="AG1983" s="1097"/>
      <c r="AH1983" s="1097"/>
      <c r="AI1983" s="1097"/>
      <c r="AJ1983" s="1098"/>
      <c r="AK1983" s="1098"/>
      <c r="AL1983" s="1096"/>
      <c r="AM1983" s="1097"/>
      <c r="AN1983" s="1097"/>
      <c r="AO1983" s="1097"/>
      <c r="AP1983" s="1097"/>
      <c r="AQ1983" s="1097"/>
      <c r="AR1983" s="1097"/>
      <c r="AS1983" s="1097"/>
      <c r="AT1983" s="1097"/>
      <c r="AU1983" s="1097"/>
      <c r="AV1983" s="1097"/>
      <c r="AW1983" s="1097"/>
      <c r="AX1983" s="1097"/>
      <c r="AY1983" s="1097"/>
      <c r="AZ1983" s="1097"/>
      <c r="BA1983" s="1097"/>
      <c r="BB1983" s="1097"/>
      <c r="BC1983" s="1097"/>
      <c r="BD1983" s="1097"/>
      <c r="BE1983" s="1097"/>
      <c r="BF1983" s="1097"/>
      <c r="BG1983" s="1097"/>
      <c r="BH1983" s="1097"/>
      <c r="BI1983" s="1097"/>
      <c r="BJ1983" s="1097"/>
      <c r="BK1983" s="1097"/>
      <c r="BL1983" s="1097"/>
      <c r="BM1983" s="1097"/>
      <c r="BN1983" s="1097"/>
      <c r="BO1983" s="1097"/>
      <c r="BP1983" s="1097"/>
      <c r="BQ1983" s="1097"/>
      <c r="BR1983" s="1097"/>
      <c r="BS1983" s="1097"/>
      <c r="BT1983" s="1097"/>
      <c r="BU1983" s="1097"/>
      <c r="BV1983" s="1097"/>
      <c r="BW1983" s="1097"/>
      <c r="BX1983" s="1097"/>
      <c r="BY1983" s="1097"/>
      <c r="BZ1983" s="1097"/>
    </row>
    <row r="1984" spans="1:78" s="1066" customFormat="1" ht="12.75" customHeight="1" thickBot="1" x14ac:dyDescent="0.3">
      <c r="A1984" s="1055"/>
      <c r="B1984" s="928"/>
      <c r="C1984" s="484" t="s">
        <v>4</v>
      </c>
      <c r="D1984" s="346" t="str">
        <f>Translations!$B$622</f>
        <v>AG:</v>
      </c>
      <c r="E1984" s="1839" t="str">
        <f>Translations!$B$667</f>
        <v>Zijn de AG gebaseerd op optelling van (gemeten) hoeveelheden (i.p.v. met één continue hoeveelheidsmeting)?</v>
      </c>
      <c r="F1984" s="1839"/>
      <c r="G1984" s="1839"/>
      <c r="H1984" s="1839"/>
      <c r="I1984" s="1839"/>
      <c r="J1984" s="1839"/>
      <c r="K1984" s="1839"/>
      <c r="L1984" s="705"/>
      <c r="M1984" s="692" t="str">
        <f>+IF(N1981="",IF(L1984="",IF(E1979="","",EUconst_ERR_Incomplete),""),"")</f>
        <v/>
      </c>
      <c r="O1984" s="1056"/>
      <c r="P1984" s="1070"/>
      <c r="Q1984" s="1070"/>
      <c r="R1984" s="1070"/>
      <c r="S1984" s="1070"/>
      <c r="T1984" s="1070"/>
      <c r="U1984" s="1070"/>
      <c r="V1984" s="1097"/>
      <c r="W1984" s="1097"/>
      <c r="X1984" s="1097"/>
      <c r="Y1984" s="1093"/>
      <c r="Z1984" s="1097"/>
      <c r="AA1984" s="1097"/>
      <c r="AB1984" s="1097"/>
      <c r="AC1984" s="699" t="b">
        <f>AND(E1979&lt;&gt;"",T1980&lt;&gt;TRUE)</f>
        <v>0</v>
      </c>
      <c r="AD1984" s="1097"/>
      <c r="AE1984" s="1097"/>
      <c r="AF1984" s="930"/>
      <c r="AG1984" s="1097"/>
      <c r="AH1984" s="1097"/>
      <c r="AI1984" s="1097"/>
      <c r="AJ1984" s="1098"/>
      <c r="AK1984" s="1098"/>
      <c r="AL1984" s="1096"/>
      <c r="AM1984" s="1097"/>
      <c r="AN1984" s="1097"/>
      <c r="AO1984" s="1097"/>
      <c r="AP1984" s="1097"/>
      <c r="AQ1984" s="1097"/>
      <c r="AR1984" s="1097"/>
      <c r="AS1984" s="1097"/>
      <c r="AT1984" s="699" t="b">
        <f>MSPara_BatchReportingMandatory&lt;&gt;TRUE</f>
        <v>0</v>
      </c>
      <c r="AU1984" s="1097"/>
      <c r="AV1984" s="1097"/>
      <c r="AW1984" s="1097"/>
      <c r="AX1984" s="1097"/>
      <c r="AY1984" s="1097"/>
      <c r="AZ1984" s="1097"/>
      <c r="BA1984" s="1097"/>
      <c r="BB1984" s="1097"/>
      <c r="BC1984" s="1097"/>
      <c r="BD1984" s="1097"/>
      <c r="BE1984" s="1097"/>
      <c r="BF1984" s="1097"/>
      <c r="BG1984" s="1097"/>
      <c r="BH1984" s="1097"/>
      <c r="BI1984" s="1097"/>
      <c r="BJ1984" s="1097"/>
      <c r="BK1984" s="1097"/>
      <c r="BL1984" s="1097"/>
      <c r="BM1984" s="1097"/>
      <c r="BN1984" s="1097"/>
      <c r="BO1984" s="1097"/>
      <c r="BP1984" s="1097"/>
      <c r="BQ1984" s="1097"/>
      <c r="BR1984" s="1097"/>
      <c r="BS1984" s="1097"/>
      <c r="BT1984" s="1097"/>
      <c r="BU1984" s="1097"/>
      <c r="BV1984" s="1097"/>
      <c r="BW1984" s="1097"/>
      <c r="BX1984" s="1097"/>
      <c r="BY1984" s="1097"/>
      <c r="BZ1984" s="699" t="b">
        <f>OR(CNTR_CalcRelevant=EUconst_NotRelevant,AND(COUNTA(CNTR_ListRelevantSections)&gt;0,OR(T1980=TRUE,E1979="")))</f>
        <v>1</v>
      </c>
    </row>
    <row r="1985" spans="1:78" s="1066" customFormat="1" ht="5.0999999999999996" customHeight="1" thickBot="1" x14ac:dyDescent="0.3">
      <c r="A1985" s="1055"/>
      <c r="B1985" s="928"/>
      <c r="C1985" s="928"/>
      <c r="D1985" s="928"/>
      <c r="E1985" s="928"/>
      <c r="F1985" s="928"/>
      <c r="G1985" s="928"/>
      <c r="H1985" s="957"/>
      <c r="I1985" s="957"/>
      <c r="J1985" s="957"/>
      <c r="K1985" s="957"/>
      <c r="L1985" s="957"/>
      <c r="M1985" s="1103"/>
      <c r="O1985" s="1056"/>
      <c r="P1985" s="1070"/>
      <c r="Q1985" s="1070"/>
      <c r="R1985" s="1070"/>
      <c r="S1985" s="1070"/>
      <c r="T1985" s="1070"/>
      <c r="U1985" s="1070"/>
      <c r="V1985" s="1097"/>
      <c r="W1985" s="1097"/>
      <c r="X1985" s="1097"/>
      <c r="Y1985" s="1093"/>
      <c r="Z1985" s="1097"/>
      <c r="AA1985" s="1097"/>
      <c r="AB1985" s="1097"/>
      <c r="AC1985" s="1100"/>
      <c r="AD1985" s="1097"/>
      <c r="AE1985" s="1097"/>
      <c r="AF1985" s="930"/>
      <c r="AG1985" s="1097"/>
      <c r="AH1985" s="1097"/>
      <c r="AI1985" s="1097"/>
      <c r="AJ1985" s="1098"/>
      <c r="AK1985" s="1098"/>
      <c r="AL1985" s="1096"/>
      <c r="AM1985" s="1097"/>
      <c r="AN1985" s="1097"/>
      <c r="AO1985" s="1097"/>
      <c r="AP1985" s="1097"/>
      <c r="AQ1985" s="1097"/>
      <c r="AR1985" s="1097"/>
      <c r="AS1985" s="1097"/>
      <c r="AT1985" s="1100"/>
      <c r="AU1985" s="1097"/>
      <c r="AV1985" s="1097"/>
      <c r="AW1985" s="1097"/>
      <c r="AX1985" s="1097"/>
      <c r="AY1985" s="1097"/>
      <c r="AZ1985" s="1097"/>
      <c r="BA1985" s="1097"/>
      <c r="BB1985" s="1097"/>
      <c r="BC1985" s="1097"/>
      <c r="BD1985" s="1097"/>
      <c r="BE1985" s="1097"/>
      <c r="BF1985" s="1097"/>
      <c r="BG1985" s="1097"/>
      <c r="BH1985" s="1097"/>
      <c r="BI1985" s="1097"/>
      <c r="BJ1985" s="1097"/>
      <c r="BK1985" s="1097"/>
      <c r="BL1985" s="1097"/>
      <c r="BM1985" s="1097"/>
      <c r="BN1985" s="1097"/>
      <c r="BO1985" s="1097"/>
      <c r="BP1985" s="1097"/>
      <c r="BQ1985" s="1097"/>
      <c r="BR1985" s="1097"/>
      <c r="BS1985" s="1097"/>
      <c r="BT1985" s="1097"/>
      <c r="BU1985" s="1097"/>
      <c r="BV1985" s="1097"/>
      <c r="BW1985" s="1097"/>
      <c r="BX1985" s="1097"/>
      <c r="BY1985" s="1097"/>
      <c r="BZ1985" s="1100"/>
    </row>
    <row r="1986" spans="1:78" s="1066" customFormat="1" ht="12.75" customHeight="1" thickBot="1" x14ac:dyDescent="0.3">
      <c r="A1986" s="1055"/>
      <c r="B1986" s="928"/>
      <c r="C1986" s="484" t="s">
        <v>5</v>
      </c>
      <c r="D1986" s="346" t="str">
        <f>Translations!$B$622</f>
        <v>AG:</v>
      </c>
      <c r="E1986" s="690" t="str">
        <f>Translations!$B$668</f>
        <v>Begin:</v>
      </c>
      <c r="F1986" s="706"/>
      <c r="G1986" s="691" t="str">
        <f>Translations!$B$669</f>
        <v>Eind:</v>
      </c>
      <c r="H1986" s="706"/>
      <c r="I1986" s="691" t="str">
        <f>Translations!$B$670</f>
        <v>Invoer:</v>
      </c>
      <c r="J1986" s="706"/>
      <c r="K1986" s="691" t="str">
        <f>Translations!$B$671</f>
        <v>Uitvoer:</v>
      </c>
      <c r="L1986" s="706"/>
      <c r="M1986" s="692" t="str">
        <f>IF(N1981="",IF(AND(L1984=TRUE,COUNT(F1986,H1986,J1986,L1986)&lt;4),EUconst_ERR_Incomplete,""),"")</f>
        <v/>
      </c>
      <c r="O1986" s="1056"/>
      <c r="P1986" s="1070"/>
      <c r="Q1986" s="1070"/>
      <c r="R1986" s="1070"/>
      <c r="S1986" s="1070"/>
      <c r="T1986" s="1070"/>
      <c r="U1986" s="1070"/>
      <c r="V1986" s="1097"/>
      <c r="W1986" s="1097"/>
      <c r="X1986" s="1097"/>
      <c r="Y1986" s="1093"/>
      <c r="Z1986" s="1097"/>
      <c r="AA1986" s="1097"/>
      <c r="AB1986" s="1097"/>
      <c r="AC1986" s="699" t="b">
        <f>AC1984</f>
        <v>0</v>
      </c>
      <c r="AD1986" s="1097"/>
      <c r="AE1986" s="1097"/>
      <c r="AF1986" s="930"/>
      <c r="AG1986" s="1097"/>
      <c r="AH1986" s="1097"/>
      <c r="AI1986" s="1097"/>
      <c r="AJ1986" s="1098"/>
      <c r="AK1986" s="1098"/>
      <c r="AL1986" s="1096"/>
      <c r="AM1986" s="1097"/>
      <c r="AN1986" s="1097"/>
      <c r="AO1986" s="1097"/>
      <c r="AP1986" s="1097"/>
      <c r="AQ1986" s="1097"/>
      <c r="AR1986" s="1097"/>
      <c r="AS1986" s="1097"/>
      <c r="AT1986" s="699" t="b">
        <f>AND(AT1984=TRUE,L1984="")</f>
        <v>0</v>
      </c>
      <c r="AU1986" s="1097"/>
      <c r="AV1986" s="1097"/>
      <c r="AW1986" s="1097"/>
      <c r="AX1986" s="1097"/>
      <c r="AY1986" s="1097"/>
      <c r="AZ1986" s="1097"/>
      <c r="BA1986" s="1097"/>
      <c r="BB1986" s="1097"/>
      <c r="BC1986" s="1097"/>
      <c r="BD1986" s="1097"/>
      <c r="BE1986" s="1097"/>
      <c r="BF1986" s="1097"/>
      <c r="BG1986" s="1097"/>
      <c r="BH1986" s="1097"/>
      <c r="BI1986" s="1097"/>
      <c r="BJ1986" s="1097"/>
      <c r="BK1986" s="1097"/>
      <c r="BL1986" s="1097"/>
      <c r="BM1986" s="1097"/>
      <c r="BN1986" s="1097"/>
      <c r="BO1986" s="1097"/>
      <c r="BP1986" s="1097"/>
      <c r="BQ1986" s="1097"/>
      <c r="BR1986" s="1097"/>
      <c r="BS1986" s="1097"/>
      <c r="BT1986" s="1097"/>
      <c r="BU1986" s="1097"/>
      <c r="BV1986" s="1097"/>
      <c r="BW1986" s="1097"/>
      <c r="BX1986" s="1097"/>
      <c r="BY1986" s="1097"/>
      <c r="BZ1986" s="699" t="b">
        <f>OR(BZ1984,AND(NOT(ISBLANK(L1984)),L1984=FALSE))</f>
        <v>1</v>
      </c>
    </row>
    <row r="1987" spans="1:78" s="1066" customFormat="1" ht="5.0999999999999996" customHeight="1" thickBot="1" x14ac:dyDescent="0.3">
      <c r="A1987" s="1055"/>
      <c r="B1987" s="928"/>
      <c r="C1987" s="928"/>
      <c r="D1987" s="928"/>
      <c r="E1987" s="928"/>
      <c r="F1987" s="928"/>
      <c r="G1987" s="928"/>
      <c r="M1987" s="852"/>
      <c r="N1987" s="852"/>
      <c r="O1987" s="1056"/>
      <c r="P1987" s="1070"/>
      <c r="Q1987" s="1070"/>
      <c r="R1987" s="1070"/>
      <c r="S1987" s="1070"/>
      <c r="T1987" s="1070"/>
      <c r="U1987" s="1070"/>
      <c r="V1987" s="1097"/>
      <c r="W1987" s="1097"/>
      <c r="X1987" s="1097"/>
      <c r="Y1987" s="1093"/>
      <c r="Z1987" s="1097"/>
      <c r="AA1987" s="1097"/>
      <c r="AB1987" s="1097"/>
      <c r="AC1987" s="1097"/>
      <c r="AD1987" s="1097"/>
      <c r="AE1987" s="1097"/>
      <c r="AF1987" s="930"/>
      <c r="AG1987" s="1097"/>
      <c r="AH1987" s="1097"/>
      <c r="AI1987" s="1097"/>
      <c r="AJ1987" s="1098"/>
      <c r="AK1987" s="1098"/>
      <c r="AL1987" s="1096"/>
      <c r="AM1987" s="1097"/>
      <c r="AN1987" s="1097"/>
      <c r="AO1987" s="1097"/>
      <c r="AP1987" s="1097"/>
      <c r="AQ1987" s="1097"/>
      <c r="AR1987" s="1097"/>
      <c r="AS1987" s="1097"/>
      <c r="AT1987" s="1097"/>
      <c r="AU1987" s="1097"/>
      <c r="AV1987" s="1097"/>
      <c r="AW1987" s="1097"/>
      <c r="AX1987" s="1097"/>
      <c r="AY1987" s="1097"/>
      <c r="AZ1987" s="1097"/>
      <c r="BA1987" s="1097"/>
      <c r="BB1987" s="1097"/>
      <c r="BC1987" s="1097"/>
      <c r="BD1987" s="1097"/>
      <c r="BE1987" s="1097"/>
      <c r="BF1987" s="1097"/>
      <c r="BG1987" s="1097"/>
      <c r="BH1987" s="1097"/>
      <c r="BI1987" s="1097"/>
      <c r="BJ1987" s="1097"/>
      <c r="BK1987" s="1097"/>
      <c r="BL1987" s="1097"/>
      <c r="BM1987" s="1097"/>
      <c r="BN1987" s="1097"/>
      <c r="BO1987" s="1097"/>
      <c r="BP1987" s="1097"/>
      <c r="BQ1987" s="1097"/>
      <c r="BR1987" s="1097"/>
      <c r="BS1987" s="1097"/>
      <c r="BT1987" s="1097"/>
      <c r="BU1987" s="1097"/>
      <c r="BV1987" s="1097"/>
      <c r="BW1987" s="1097"/>
      <c r="BX1987" s="1097"/>
      <c r="BY1987" s="1097"/>
      <c r="BZ1987" s="1097"/>
    </row>
    <row r="1988" spans="1:78" s="1066" customFormat="1" ht="12.75" customHeight="1" thickBot="1" x14ac:dyDescent="0.3">
      <c r="A1988" s="1055"/>
      <c r="B1988" s="928"/>
      <c r="C1988" s="928"/>
      <c r="D1988" s="928"/>
      <c r="E1988" s="928"/>
      <c r="F1988" s="341" t="str">
        <f>Translations!$B$333</f>
        <v>Tier</v>
      </c>
      <c r="G1988" s="1850" t="str">
        <f>Translations!$B$672</f>
        <v>tierbeschrijving</v>
      </c>
      <c r="H1988" s="1850"/>
      <c r="I1988" s="1855" t="str">
        <f>Translations!$B$158</f>
        <v>Eenheid</v>
      </c>
      <c r="J1988" s="1855"/>
      <c r="K1988" s="1855" t="str">
        <f>Translations!$B$673</f>
        <v>Waarde</v>
      </c>
      <c r="L1988" s="1855"/>
      <c r="M1988" s="342" t="str">
        <f>Translations!$B$610</f>
        <v>foutmelding</v>
      </c>
      <c r="O1988" s="1056"/>
      <c r="P1988" s="1104"/>
      <c r="Q1988" s="207" t="str">
        <f>EUconst_SumEnergyIN &amp; "_" &amp; K1979</f>
        <v>SUM_EnergyIN_</v>
      </c>
      <c r="R1988" s="251" t="str">
        <f>IF(OR(K1979="",T1980)=TRUE,"",INDEX(BC1994:BE1994,MATCH(K1979,BC1989:BE1989,0)))</f>
        <v/>
      </c>
      <c r="S1988" s="1097"/>
      <c r="T1988" s="983"/>
      <c r="U1988" s="1097"/>
      <c r="V1988" s="343" t="s">
        <v>301</v>
      </c>
      <c r="W1988" s="1097"/>
      <c r="X1988" s="1097"/>
      <c r="Y1988" s="337" t="s">
        <v>562</v>
      </c>
      <c r="Z1988" s="337" t="s">
        <v>318</v>
      </c>
      <c r="AA1988" s="1097"/>
      <c r="AB1988" s="1097"/>
      <c r="AC1988" s="340" t="s">
        <v>307</v>
      </c>
      <c r="AD1988" s="1097"/>
      <c r="AE1988" s="1097"/>
      <c r="AF1988" s="335" t="s">
        <v>303</v>
      </c>
      <c r="AG1988" s="335" t="s">
        <v>304</v>
      </c>
      <c r="AH1988" s="337" t="s">
        <v>302</v>
      </c>
      <c r="AI1988" s="339" t="s">
        <v>305</v>
      </c>
      <c r="AJ1988" s="339" t="s">
        <v>563</v>
      </c>
      <c r="AK1988" s="344" t="s">
        <v>309</v>
      </c>
      <c r="AL1988" s="1096"/>
      <c r="AM1988" s="1097"/>
      <c r="AN1988" s="335" t="s">
        <v>303</v>
      </c>
      <c r="AO1988" s="335" t="s">
        <v>304</v>
      </c>
      <c r="AP1988" s="345" t="s">
        <v>308</v>
      </c>
      <c r="AQ1988" s="339" t="s">
        <v>565</v>
      </c>
      <c r="AR1988" s="339" t="s">
        <v>564</v>
      </c>
      <c r="AS1988" s="344" t="s">
        <v>605</v>
      </c>
      <c r="AT1988" s="344" t="s">
        <v>605</v>
      </c>
      <c r="AU1988" s="1097"/>
      <c r="AV1988" s="1100"/>
      <c r="AW1988" s="1100"/>
      <c r="AX1988" s="335" t="s">
        <v>321</v>
      </c>
      <c r="AY1988" s="1100"/>
      <c r="AZ1988" s="1100"/>
      <c r="BA1988" s="1100"/>
      <c r="BB1988" s="1100"/>
      <c r="BC1988" s="1100"/>
      <c r="BD1988" s="1100"/>
      <c r="BE1988" s="1097"/>
      <c r="BF1988" s="1097"/>
      <c r="BG1988" s="1097"/>
      <c r="BH1988" s="1097"/>
      <c r="BI1988" s="1097"/>
      <c r="BJ1988" s="1097"/>
      <c r="BK1988" s="1097"/>
      <c r="BL1988" s="1097"/>
      <c r="BM1988" s="1097"/>
      <c r="BN1988" s="1097"/>
      <c r="BO1988" s="1097"/>
      <c r="BP1988" s="1097"/>
      <c r="BQ1988" s="1097"/>
      <c r="BR1988" s="1097"/>
      <c r="BS1988" s="1097"/>
      <c r="BT1988" s="1097"/>
      <c r="BU1988" s="1097"/>
      <c r="BV1988" s="1097"/>
      <c r="BW1988" s="1097"/>
      <c r="BX1988" s="1097"/>
      <c r="BY1988" s="1097"/>
      <c r="BZ1988" s="336" t="s">
        <v>268</v>
      </c>
    </row>
    <row r="1989" spans="1:78" s="1066" customFormat="1" ht="12.75" customHeight="1" thickBot="1" x14ac:dyDescent="0.3">
      <c r="A1989" s="1055"/>
      <c r="B1989" s="928"/>
      <c r="C1989" s="481" t="s">
        <v>195</v>
      </c>
      <c r="D1989" s="346" t="str">
        <f>Translations!$B$622</f>
        <v>AG:</v>
      </c>
      <c r="E1989" s="1105"/>
      <c r="F1989" s="252"/>
      <c r="G1989" s="1836" t="str">
        <f>IF(OR(ISBLANK(F1989),F1989=EUconst_NoTier),"",IF(Z1989=0,EUconst_NA,IF(ISERROR(Z1989),"",Z1989)))</f>
        <v/>
      </c>
      <c r="H1989" s="1837"/>
      <c r="I1989" s="693" t="e">
        <f>IF(J1989&lt;&gt;"","",AI1989)</f>
        <v>#N/A</v>
      </c>
      <c r="J1989" s="909" t="e">
        <f>+Q1991</f>
        <v>#N/A</v>
      </c>
      <c r="K1989" s="700" t="str">
        <f>IF(L1989="",AQ1989,"")</f>
        <v/>
      </c>
      <c r="L1989" s="775"/>
      <c r="M1989" s="473" t="str">
        <f>IF(N1981="",IF(AND(E1980&lt;&gt;"",OR(F1989="",COUNT(K1989:L1989)=0),Y1989&lt;&gt;EUconst_NA,T1980&lt;&gt;TRUE),EUconst_ERR_Incomplete,IF(COUNTIF(AX1989:AZ1989,TRUE)&gt;0,EUconst_ERR_Inconsistent,"")),"")</f>
        <v/>
      </c>
      <c r="O1989" s="1056"/>
      <c r="P1989" s="1106"/>
      <c r="Q1989" s="207" t="str">
        <f>EUconst_SumBioEnergyIN &amp; "_" &amp; K1979</f>
        <v>SUM_BioEnergyIN_</v>
      </c>
      <c r="R1989" s="251" t="str">
        <f>IF(OR(K1979="",T1980)=TRUE,"",INDEX(BC1995:BE1995,MATCH(K1979,BC1989:BE1989,0)))</f>
        <v/>
      </c>
      <c r="S1989" s="1097"/>
      <c r="T1989" s="347" t="str">
        <f>EUconst_CNTR_ActivityData&amp;E1980</f>
        <v>ActivityData_</v>
      </c>
      <c r="U1989" s="1107"/>
      <c r="V1989" s="347" t="str">
        <f>IF(E1979="","",INDEX(B_InstallationDescription!$I$53:$I$127,MATCH(U1978,B_InstallationDescription!$D$53:$D$127,0)))</f>
        <v/>
      </c>
      <c r="W1989" s="339" t="s">
        <v>534</v>
      </c>
      <c r="X1989" s="1107"/>
      <c r="Y1989" s="348" t="str">
        <f>IF(OR(T1980=TRUE,E1980=""),"",INDEX(EUwideConstants!$N:$N,MATCH(T1989,EUwideConstants!$Q:$Q,0)))</f>
        <v/>
      </c>
      <c r="Z1989" s="349" t="str">
        <f>IF(ISBLANK(F1989),"",IF(F1989=EUconst_NA,"",INDEX(EUwideConstants!$H:$M,MATCH(T1989,EUwideConstants!$Q:$Q,0),MATCH(F1989,CNTR_TierList,0))))</f>
        <v/>
      </c>
      <c r="AA1989" s="350" t="s">
        <v>302</v>
      </c>
      <c r="AB1989" s="1098"/>
      <c r="AC1989" s="351" t="b">
        <f>AC1984</f>
        <v>0</v>
      </c>
      <c r="AD1989" s="1097"/>
      <c r="AE1989" s="352" t="str">
        <f>EUconst_CNTR_ActivityData&amp;EUconst_Unit</f>
        <v>ActivityData_Eenheid</v>
      </c>
      <c r="AF1989" s="353" t="str">
        <f>IF(AC1989=TRUE, IF(COUNTIF(MSPara_SourceStreamCategory,V1989)=0,"",INDEX(MSPara_CalcFactorsMatrix,MATCH(V1989,MSPara_SourceStreamCategory,0),MATCH(AE1989&amp;"_"&amp;2,MSPara_CalcFactors,0))),"")</f>
        <v/>
      </c>
      <c r="AG1989" s="354" t="str">
        <f>IF(AC1989=TRUE, IF(COUNTIF(MSPara_SourceStreamCategory,V1989)=0,"",INDEX(MSPara_CalcFactorsMatrix,MATCH(V1989,MSPara_SourceStreamCategory,0),MATCH(AE1989&amp;"_"&amp;1,MSPara_CalcFactors,0))),"")</f>
        <v/>
      </c>
      <c r="AH1989" s="351" t="str">
        <f>IF(OR(AF1989="",AF1989=EUconst_NA),IF(OR(AG1989=EUconst_NA,AG1989=""),"",AG1989),AF1989)</f>
        <v/>
      </c>
      <c r="AI1989" s="348" t="str">
        <f>IF(AC1989=TRUE,IF(AH1989="",EUconst_t,AH1989),"")</f>
        <v/>
      </c>
      <c r="AJ1989" s="355" t="e">
        <f>IF(J1989="",AI1989,J1989)</f>
        <v>#N/A</v>
      </c>
      <c r="AK1989" s="356" t="b">
        <f>IF(K1979=EUconst_Fuel,J1989&lt;&gt;"",FALSE)</f>
        <v>0</v>
      </c>
      <c r="AL1989" s="1096"/>
      <c r="AM1989" s="347" t="str">
        <f>EUconst_CNTR_ActivityData&amp;EUconst_Value</f>
        <v>ActivityData_Waarde</v>
      </c>
      <c r="AN1989" s="1099"/>
      <c r="AO1989" s="1099"/>
      <c r="AP1989" s="351" t="e">
        <f>AND(AND(AH1989&lt;&gt;"",AJ1989&lt;&gt;""),AJ1989=AH1989)</f>
        <v>#N/A</v>
      </c>
      <c r="AQ1989" s="431" t="str">
        <f>IF(L1984=TRUE,SUM(F1986)-SUM(H1986)+SUM(J1986)-SUM(L1986),"")</f>
        <v/>
      </c>
      <c r="AR1989" s="351">
        <f>IF(Y1989=EUconst_NA,0,IF(COUNT(K1989:L1989)=0,0,IF(L1989="",K1989,L1989)))</f>
        <v>0</v>
      </c>
      <c r="AS1989" s="699" t="b">
        <f>AND(AC1989=TRUE,OR(L1989&lt;&gt;"",AQ1989=""))</f>
        <v>0</v>
      </c>
      <c r="AT1989" s="699" t="b">
        <f>AND(AC1989=TRUE,NOT(AS1989))</f>
        <v>0</v>
      </c>
      <c r="AU1989" s="1097"/>
      <c r="AV1989" s="335" t="s">
        <v>313</v>
      </c>
      <c r="AW1989" s="335" t="s">
        <v>319</v>
      </c>
      <c r="AX1989" s="1108"/>
      <c r="AY1989" s="13" t="s">
        <v>537</v>
      </c>
      <c r="AZ1989" s="1097"/>
      <c r="BA1989" s="1097"/>
      <c r="BB1989" s="1098"/>
      <c r="BC1989" s="336" t="str">
        <f>EUconst_Fuel</f>
        <v>Verbranding</v>
      </c>
      <c r="BD1989" s="336" t="str">
        <f>EUconst_ProcessCarbonate</f>
        <v>Procesemissies</v>
      </c>
      <c r="BE1989" s="336" t="str">
        <f>EUconst_MassBalance</f>
        <v>Massabalans</v>
      </c>
      <c r="BF1989" s="1097"/>
      <c r="BG1989" s="1097"/>
      <c r="BH1989" s="1097"/>
      <c r="BI1989" s="1097"/>
      <c r="BJ1989" s="1097"/>
      <c r="BK1989" s="1097"/>
      <c r="BL1989" s="1097"/>
      <c r="BM1989" s="1097"/>
      <c r="BN1989" s="1097"/>
      <c r="BO1989" s="1097"/>
      <c r="BP1989" s="1097"/>
      <c r="BQ1989" s="1097"/>
      <c r="BR1989" s="1097"/>
      <c r="BS1989" s="1097"/>
      <c r="BT1989" s="1097"/>
      <c r="BU1989" s="1097"/>
      <c r="BV1989" s="1097"/>
      <c r="BW1989" s="1097"/>
      <c r="BX1989" s="1097"/>
      <c r="BY1989" s="1097"/>
      <c r="BZ1989" s="357" t="b">
        <f>BZ1984</f>
        <v>1</v>
      </c>
    </row>
    <row r="1990" spans="1:78" s="1066" customFormat="1" ht="5.0999999999999996" customHeight="1" thickBot="1" x14ac:dyDescent="0.3">
      <c r="A1990" s="1055"/>
      <c r="B1990" s="928"/>
      <c r="C1990" s="1102"/>
      <c r="D1990" s="1109"/>
      <c r="F1990" s="852"/>
      <c r="G1990" s="852"/>
      <c r="H1990" s="103" t="s">
        <v>245</v>
      </c>
      <c r="I1990" s="1134"/>
      <c r="J1990" s="1134"/>
      <c r="K1990" s="852"/>
      <c r="L1990" s="852"/>
      <c r="M1990" s="1110"/>
      <c r="O1990" s="1056"/>
      <c r="P1990" s="1101"/>
      <c r="Q1990" s="1101"/>
      <c r="R1990" s="1101"/>
      <c r="S1990" s="1097"/>
      <c r="T1990" s="1111"/>
      <c r="U1990" s="1107"/>
      <c r="V1990" s="1097"/>
      <c r="W1990" s="1097"/>
      <c r="X1990" s="1107"/>
      <c r="Y1990" s="1112"/>
      <c r="Z1990" s="1097"/>
      <c r="AA1990" s="1097"/>
      <c r="AB1990" s="1097"/>
      <c r="AC1990" s="1097"/>
      <c r="AD1990" s="1097"/>
      <c r="AE1990" s="1097"/>
      <c r="AF1990" s="1097"/>
      <c r="AG1990" s="1097"/>
      <c r="AH1990" s="1097"/>
      <c r="AI1990" s="1097"/>
      <c r="AJ1990" s="1097"/>
      <c r="AK1990" s="1097"/>
      <c r="AL1990" s="1096"/>
      <c r="AM1990" s="1097"/>
      <c r="AN1990" s="1097"/>
      <c r="AO1990" s="1097"/>
      <c r="AP1990" s="1097"/>
      <c r="AQ1990" s="1097"/>
      <c r="AR1990" s="1097"/>
      <c r="AS1990" s="1097"/>
      <c r="AT1990" s="1097"/>
      <c r="AU1990" s="1097"/>
      <c r="AV1990" s="1097"/>
      <c r="AW1990" s="1097"/>
      <c r="AX1990" s="1097"/>
      <c r="AY1990" s="1097"/>
      <c r="AZ1990" s="1097"/>
      <c r="BA1990" s="1097"/>
      <c r="BB1990" s="1097"/>
      <c r="BC1990" s="1097"/>
      <c r="BD1990" s="1097"/>
      <c r="BE1990" s="1097"/>
      <c r="BF1990" s="1097"/>
      <c r="BG1990" s="1097"/>
      <c r="BH1990" s="1097"/>
      <c r="BI1990" s="1097"/>
      <c r="BJ1990" s="1097"/>
      <c r="BK1990" s="1097"/>
      <c r="BL1990" s="1097"/>
      <c r="BM1990" s="1097"/>
      <c r="BN1990" s="1097"/>
      <c r="BO1990" s="1097"/>
      <c r="BP1990" s="1097"/>
      <c r="BQ1990" s="1097"/>
      <c r="BR1990" s="1097"/>
      <c r="BS1990" s="1097"/>
      <c r="BT1990" s="1097"/>
      <c r="BU1990" s="1097"/>
      <c r="BV1990" s="1097"/>
      <c r="BW1990" s="1097"/>
      <c r="BX1990" s="1097"/>
      <c r="BY1990" s="1097"/>
      <c r="BZ1990" s="1094"/>
    </row>
    <row r="1991" spans="1:78" s="1066" customFormat="1" ht="12.75" customHeight="1" thickBot="1" x14ac:dyDescent="0.3">
      <c r="A1991" s="1055"/>
      <c r="B1991" s="928"/>
      <c r="C1991" s="484" t="s">
        <v>196</v>
      </c>
      <c r="D1991" s="346" t="str">
        <f>Translations!$B$634</f>
        <v>(Voorlopige) EF:</v>
      </c>
      <c r="E1991" s="1105"/>
      <c r="F1991" s="358"/>
      <c r="G1991" s="1836" t="str">
        <f t="shared" ref="G1991:G1997" si="497">IF(OR(ISBLANK(F1991),F1991=EUconst_NoTier),"",IF(Z1991=0,EUconst_NotApplicable,IF(ISERROR(Z1991),"",Z1991)))</f>
        <v/>
      </c>
      <c r="H1991" s="1854"/>
      <c r="I1991" s="694" t="str">
        <f>IF(J1991&lt;&gt;"","",AI1991)</f>
        <v/>
      </c>
      <c r="J1991" s="695"/>
      <c r="K1991" s="359" t="str">
        <f t="shared" ref="K1991:K1997" si="498">IF(L1991="",AQ1991,"")</f>
        <v/>
      </c>
      <c r="L1991" s="360"/>
      <c r="M1991" s="473" t="str">
        <f>IF(N1981="",IF(AND(E1980&lt;&gt;"",OR(F1991="",COUNT(K1991:L1991)=0),Y1991&lt;&gt;EUconst_NA,T1980&lt;&gt;TRUE),EUconst_ERR_Incomplete,IF(COUNTIF(AX1991:AZ1991,TRUE)&gt;0,EUconst_ERR_Inconsistent,"")),"")</f>
        <v/>
      </c>
      <c r="N1991" s="957"/>
      <c r="O1991" s="1056"/>
      <c r="P1991" s="1101"/>
      <c r="Q1991" s="15" t="e">
        <f>+VLOOKUP(E1979,ss_eenheid!$A$1:$F$75,6,FALSE)</f>
        <v>#N/A</v>
      </c>
      <c r="R1991" s="1101"/>
      <c r="S1991" s="1097"/>
      <c r="T1991" s="361" t="str">
        <f>EUconst_CNTR_EF&amp;E1980</f>
        <v>EF_</v>
      </c>
      <c r="U1991" s="1107"/>
      <c r="V1991" s="362" t="str">
        <f>V1989</f>
        <v/>
      </c>
      <c r="W1991" s="1097"/>
      <c r="X1991" s="1107"/>
      <c r="Y1991" s="363" t="str">
        <f>IF(OR(T1980=TRUE,E1980=""),"",IF(F1991=EUconst_NA,EUconst_NA,INDEX(EUwideConstants!$N:$N,MATCH(T1991,EUwideConstants!$Q:$Q,0))))</f>
        <v/>
      </c>
      <c r="Z1991" s="364" t="str">
        <f>IF(ISBLANK(F1991),"",IF(F1991=EUconst_NA,"",INDEX(EUwideConstants!$H:$M,MATCH(T1991,EUwideConstants!$Q:$Q,0),MATCH(F1991,CNTR_TierList,0))))</f>
        <v/>
      </c>
      <c r="AA1991" s="365" t="str">
        <f>IF(COUNTIF(EUconst_DefaultValues,Z1991)&gt;0,MATCH(Z1991,EUconst_DefaultValues,0),"")</f>
        <v/>
      </c>
      <c r="AB1991" s="1097"/>
      <c r="AC1991" s="366" t="b">
        <f>AND(AC1989,Y1991&lt;&gt;EUconst_NA)</f>
        <v>0</v>
      </c>
      <c r="AD1991" s="1097"/>
      <c r="AE1991" s="352" t="str">
        <f>EUconst_CNTR_EF&amp;EUconst_Unit</f>
        <v>EF_Eenheid</v>
      </c>
      <c r="AF1991" s="367" t="str">
        <f>IF(AC1991=TRUE, IF(COUNTIF(MSPara_SourceStreamCategory,V1991)=0,"",INDEX(MSPara_CalcFactorsMatrix,MATCH(V1991,MSPara_SourceStreamCategory,0),MATCH(AE1991&amp;"_"&amp;2,MSPara_CalcFactors,0))),"")</f>
        <v/>
      </c>
      <c r="AG1991" s="368" t="str">
        <f>IF(AC1991=TRUE, IF(COUNTIF(MSPara_SourceStreamCategory,V1991)=0,"",INDEX(MSPara_CalcFactorsMatrix,MATCH(V1991,MSPara_SourceStreamCategory,0),MATCH(AE1991&amp;"_"&amp;1,MSPara_CalcFactors,0))),"")</f>
        <v/>
      </c>
      <c r="AH1991" s="369" t="str">
        <f>IF(AA1991="","",INDEX(AF1991:AG1991,3-AA1991))</f>
        <v/>
      </c>
      <c r="AI1991" s="370" t="str">
        <f>IF(AC1991=TRUE,IF(OR(AH1991="",AH1991=EUconst_NA),IF(K1979=EUconst_Fuel,EUconst_tCO2pTJ,EUconst_tCO2pt),AH1991),"")</f>
        <v/>
      </c>
      <c r="AJ1991" s="366" t="str">
        <f>IF(J1991="",AI1991,J1991)</f>
        <v/>
      </c>
      <c r="AK1991" s="371" t="b">
        <f>IF(K1979=EUconst_Fuel,J1991&lt;&gt;"",FALSE)</f>
        <v>0</v>
      </c>
      <c r="AL1991" s="1096"/>
      <c r="AM1991" s="352" t="str">
        <f>EUconst_CNTR_EF&amp;EUconst_Value</f>
        <v>EF_Waarde</v>
      </c>
      <c r="AN1991" s="372" t="str">
        <f>IF(AC1991=TRUE,IF(COUNTIF(MSPara_SourceStreamCategory,V1991)=0,"",INDEX(MSPara_CalcFactorsMatrix,MATCH(V1991,MSPara_SourceStreamCategory,0),MATCH(AM1991&amp;"_"&amp;2,MSPara_CalcFactors,0))),"")</f>
        <v/>
      </c>
      <c r="AO1991" s="373" t="str">
        <f>IF(AC1991=TRUE,IF(COUNTIF(MSPara_SourceStreamCategory,V1991)=0,"",INDEX(MSPara_CalcFactorsMatrix,MATCH(V1991,MSPara_SourceStreamCategory,0),MATCH(AM1991&amp;"_"&amp;1,MSPara_CalcFactors,0))),"")</f>
        <v/>
      </c>
      <c r="AP1991" s="366" t="b">
        <f>AND(AND(AH1991&lt;&gt;"",AJ1991&lt;&gt;""),AJ1991=AH1991)</f>
        <v>0</v>
      </c>
      <c r="AQ1991" s="374" t="str">
        <f>IF(AND(AA1991&lt;&gt;"",AP1991=TRUE),IF(OR(INDEX(AN1991:AO1991,3-AA1991)=EUconst_NA,INDEX(AN1991:AO1991,3-AA1991)=0),"",INDEX(AN1991:AO1991,3-AA1991)),"")</f>
        <v/>
      </c>
      <c r="AR1991" s="366">
        <f>IF(AC1991=TRUE,IF(COUNT(K1991:L1991)=0,0,IF(L1991="",K1991,L1991)),0)</f>
        <v>0</v>
      </c>
      <c r="AS1991" s="362" t="b">
        <f>AND(AC1991=TRUE,OR(AND(F1991&lt;&gt;"",NOT(ISNUMBER(AA1991))),L1991&lt;&gt;"",F1991="",AQ1991=""))</f>
        <v>0</v>
      </c>
      <c r="AT1991" s="362" t="b">
        <f t="shared" ref="AT1991:AT1997" si="499">AND(AC1991=TRUE,NOT(AS1991))</f>
        <v>0</v>
      </c>
      <c r="AU1991" s="1097"/>
      <c r="AV1991" s="375" t="b">
        <f t="shared" ref="AV1991:AV1997" si="500">AND(ISNUMBER(AA1991),AQ1991="")</f>
        <v>0</v>
      </c>
      <c r="AW1991" s="376" t="b">
        <f t="shared" ref="AW1991:AW1997" si="501">AND(ISNUMBER(AA1991),AQ1991&lt;&gt;AR1991)</f>
        <v>0</v>
      </c>
      <c r="AX1991" s="377" t="e">
        <f>OR(AND(AJ1989=EUconst_kNm3,AJ1991=EUconst_tCO2pt),AND(AJ1989=EUconst_t,AJ1991=EUconst_tCO2pkNm3))</f>
        <v>#N/A</v>
      </c>
      <c r="AY1991" s="362" t="b">
        <f t="shared" ref="AY1991:AY1997" si="502">AND(L1991&lt;&gt;"",Y1991=EUconst_NA)</f>
        <v>0</v>
      </c>
      <c r="AZ1991" s="1097"/>
      <c r="BA1991" s="1097"/>
      <c r="BB1991" s="378" t="s">
        <v>590</v>
      </c>
      <c r="BC1991" s="377" t="str">
        <f>IF(K1979=BC1989,AR1989*IF(AJ1991=EUconst_tCO2pTJ,(AR1992/1000),1)*AR1991*AR1993*AR1997,"")</f>
        <v/>
      </c>
      <c r="BD1991" s="357" t="str">
        <f>IF(K1979=BD1989,AR1989*AR1991*AR1994*AR1997,"")</f>
        <v/>
      </c>
      <c r="BE1991" s="356" t="str">
        <f>IF(K1979=BE1989,3.664*AR1989*AR1995*AR1997,"")</f>
        <v/>
      </c>
      <c r="BF1991" s="1097"/>
      <c r="BG1991" s="1097"/>
      <c r="BH1991" s="1097"/>
      <c r="BI1991" s="1097"/>
      <c r="BJ1991" s="1097"/>
      <c r="BK1991" s="1097"/>
      <c r="BL1991" s="1097"/>
      <c r="BM1991" s="1097"/>
      <c r="BN1991" s="1097"/>
      <c r="BO1991" s="1097"/>
      <c r="BP1991" s="1097"/>
      <c r="BQ1991" s="1097"/>
      <c r="BR1991" s="1097"/>
      <c r="BS1991" s="1097"/>
      <c r="BT1991" s="1097"/>
      <c r="BU1991" s="1097"/>
      <c r="BV1991" s="1097"/>
      <c r="BW1991" s="1097"/>
      <c r="BX1991" s="1097"/>
      <c r="BY1991" s="1097"/>
      <c r="BZ1991" s="362" t="b">
        <f>OR(BZ1989,Y1991=EUconst_NA)</f>
        <v>1</v>
      </c>
    </row>
    <row r="1992" spans="1:78" s="1066" customFormat="1" ht="12.75" customHeight="1" thickBot="1" x14ac:dyDescent="0.3">
      <c r="A1992" s="1055"/>
      <c r="B1992" s="928"/>
      <c r="C1992" s="484" t="s">
        <v>197</v>
      </c>
      <c r="D1992" s="346" t="str">
        <f>Translations!$B$636</f>
        <v>NCV:</v>
      </c>
      <c r="E1992" s="1105"/>
      <c r="F1992" s="379"/>
      <c r="G1992" s="1836" t="str">
        <f t="shared" si="497"/>
        <v/>
      </c>
      <c r="H1992" s="1837"/>
      <c r="I1992" s="696" t="str">
        <f>AJ1992</f>
        <v/>
      </c>
      <c r="J1992" s="910"/>
      <c r="K1992" s="380" t="str">
        <f t="shared" si="498"/>
        <v/>
      </c>
      <c r="L1992" s="877"/>
      <c r="M1992" s="473" t="str">
        <f>+IF(OR(N1992&lt;&gt;"",O1992&lt;&gt;""),"onvolledig!","")</f>
        <v/>
      </c>
      <c r="N1992" s="873" t="str">
        <f>IF(N1981="",IF(AND(E1980&lt;&gt;"",OR(F1992="",COUNT(K1992:L1992)=0),Y1992&lt;&gt;EUconst_NA,T1980&lt;&gt;TRUE),EUconst_ERR_Incomplete,IF(COUNTIF(AX1992:AZ1992,TRUE)&gt;0,"","")),"")</f>
        <v/>
      </c>
      <c r="O1992" s="874" t="str">
        <f>+IF(N1981="",IF(COUNT(K1992:L1992)=0,IF(K1979="Verbranding","onvolledig!",""),""),"")</f>
        <v/>
      </c>
      <c r="P1992" s="1101"/>
      <c r="Q1992" s="1101"/>
      <c r="R1992" s="1101"/>
      <c r="S1992" s="1097"/>
      <c r="T1992" s="381" t="str">
        <f>EUconst_CNTR_NCV&amp;E1980</f>
        <v>NCV_</v>
      </c>
      <c r="U1992" s="1107"/>
      <c r="V1992" s="382" t="str">
        <f t="shared" ref="V1992:V1997" si="503">V1991</f>
        <v/>
      </c>
      <c r="W1992" s="1097"/>
      <c r="X1992" s="1107"/>
      <c r="Y1992" s="383" t="str">
        <f>IF(OR(T1980=TRUE,E1980=""),"",IF(F1992=EUconst_NA,EUconst_NA,INDEX(EUwideConstants!$N:$N,MATCH(T1992,EUwideConstants!$Q:$Q,0))))</f>
        <v/>
      </c>
      <c r="Z1992" s="384" t="str">
        <f>IF(ISBLANK(F1992),"",IF(F1992=EUconst_NA,"",INDEX(EUwideConstants!$H:$M,MATCH(T1992,EUwideConstants!$Q:$Q,0),MATCH(F1992,CNTR_TierList,0))))</f>
        <v/>
      </c>
      <c r="AA1992" s="385" t="str">
        <f>IF(COUNTIF(EUconst_DefaultValues,Z1992)&gt;0,MATCH(Z1992,EUconst_DefaultValues,0),"")</f>
        <v/>
      </c>
      <c r="AB1992" s="1097"/>
      <c r="AC1992" s="386" t="b">
        <f>IF(K1979="Verbranding",AND(AC1989,Y1992&lt;&gt;""),FALSE)</f>
        <v>0</v>
      </c>
      <c r="AD1992" s="1097"/>
      <c r="AE1992" s="387" t="str">
        <f>EUconst_CNTR_NCV&amp;EUconst_Unit</f>
        <v>NCV_Eenheid</v>
      </c>
      <c r="AF1992" s="388" t="str">
        <f>IF(AC1992=TRUE, IF(COUNTIF(MSPara_SourceStreamCategory,V1992)=0,"",INDEX(MSPara_CalcFactorsMatrix,MATCH(V1992,MSPara_SourceStreamCategory,0),MATCH(AE1992&amp;"_"&amp;2,MSPara_CalcFactors,0))),"")</f>
        <v/>
      </c>
      <c r="AG1992" s="389" t="str">
        <f>IF(AC1992=TRUE, IF(COUNTIF(MSPara_SourceStreamCategory,V1992)=0,"",INDEX(MSPara_CalcFactorsMatrix,MATCH(V1992,MSPara_SourceStreamCategory,0),MATCH(AE1992&amp;"_"&amp;1,MSPara_CalcFactors,0))),"")</f>
        <v/>
      </c>
      <c r="AH1992" s="390" t="str">
        <f>IF(AA1992="","",INDEX(AF1992:AG1992,3-AA1992))</f>
        <v/>
      </c>
      <c r="AI1992" s="1115"/>
      <c r="AJ1992" s="386" t="str">
        <f>IF(AC1992=TRUE,IF(AJ1989="","",IF(AJ1989=EUconst_kNm3,EUconst_GJpkNm3,EUconst_GJpt)),"")</f>
        <v/>
      </c>
      <c r="AK1992" s="1116"/>
      <c r="AL1992" s="1096"/>
      <c r="AM1992" s="387" t="str">
        <f>EUconst_CNTR_NCV&amp;EUconst_Value</f>
        <v>NCV_Waarde</v>
      </c>
      <c r="AN1992" s="391" t="str">
        <f>IF(AC1992=TRUE,IF(COUNTIF(MSPara_SourceStreamCategory,V1992)=0,"",INDEX(MSPara_CalcFactorsMatrix,MATCH(V1992,MSPara_SourceStreamCategory,0),MATCH(AM1992&amp;"_"&amp;2,MSPara_CalcFactors,0))),"")</f>
        <v/>
      </c>
      <c r="AO1992" s="392" t="str">
        <f>IF(AC1992=TRUE,IF(COUNTIF(MSPara_SourceStreamCategory,V1992)=0,"",INDEX(MSPara_CalcFactorsMatrix,MATCH(V1992,MSPara_SourceStreamCategory,0),MATCH(AM1992&amp;"_"&amp;1,MSPara_CalcFactors,0))),"")</f>
        <v/>
      </c>
      <c r="AP1992" s="386" t="b">
        <f>AND(AND(AH1992&lt;&gt;"",AJ1992&lt;&gt;""),AJ1992=AH1992)</f>
        <v>0</v>
      </c>
      <c r="AQ1992" s="393" t="str">
        <f>IF(AND(AA1992&lt;&gt;"",AP1992=TRUE),IF(OR(INDEX(AN1992:AO1992,3-AA1992)=EUconst_NA,INDEX(AN1992:AO1992,3-AA1992)=0),"",INDEX(AN1992:AO1992,3-AA1992)),"")</f>
        <v/>
      </c>
      <c r="AR1992" s="386">
        <f>IF(AC1992=TRUE,IF(COUNT(K1992:L1992)=0,0,IF(L1992="",K1992,L1992)),0)</f>
        <v>0</v>
      </c>
      <c r="AS1992" s="382" t="b">
        <f>AND(AC1992=TRUE,OR(AND(F1992&lt;&gt;"",NOT(ISNUMBER(AA1992))),L1992&lt;&gt;"",F1992="",AQ1992=""))</f>
        <v>0</v>
      </c>
      <c r="AT1992" s="382" t="b">
        <f t="shared" si="499"/>
        <v>0</v>
      </c>
      <c r="AU1992" s="1097"/>
      <c r="AV1992" s="394" t="b">
        <f t="shared" si="500"/>
        <v>0</v>
      </c>
      <c r="AW1992" s="395" t="b">
        <f t="shared" si="501"/>
        <v>0</v>
      </c>
      <c r="AX1992" s="1097"/>
      <c r="AY1992" s="382" t="b">
        <f t="shared" si="502"/>
        <v>0</v>
      </c>
      <c r="AZ1992" s="1097"/>
      <c r="BA1992" s="1097"/>
      <c r="BB1992" s="378" t="s">
        <v>591</v>
      </c>
      <c r="BC1992" s="377" t="str">
        <f>IF(K1979=BC1989,AR1989*IF(AJ1991=EUconst_tCO2pTJ,(AR1992/1000),1)*AR1991*AR1993*AR1996,"")</f>
        <v/>
      </c>
      <c r="BD1992" s="357" t="str">
        <f>IF(K1979=BD1989,AR1989*AR1991*AR1994*AR1996,"")</f>
        <v/>
      </c>
      <c r="BE1992" s="356" t="str">
        <f>IF(K1979=BE1989,3.664*AR1989*AR1995*AR1996,"")</f>
        <v/>
      </c>
      <c r="BF1992" s="1097"/>
      <c r="BG1992" s="1097"/>
      <c r="BH1992" s="1097"/>
      <c r="BI1992" s="1097"/>
      <c r="BJ1992" s="1097"/>
      <c r="BK1992" s="1097"/>
      <c r="BL1992" s="1097"/>
      <c r="BM1992" s="1097"/>
      <c r="BN1992" s="1097"/>
      <c r="BO1992" s="1097"/>
      <c r="BP1992" s="1097"/>
      <c r="BQ1992" s="1097"/>
      <c r="BR1992" s="1097"/>
      <c r="BS1992" s="1097"/>
      <c r="BT1992" s="1097"/>
      <c r="BU1992" s="1097"/>
      <c r="BV1992" s="1097"/>
      <c r="BW1992" s="1097"/>
      <c r="BX1992" s="1097"/>
      <c r="BY1992" s="1097"/>
      <c r="BZ1992" s="382" t="b">
        <f>OR(BZ1989,Y1992=EUconst_NA)</f>
        <v>1</v>
      </c>
    </row>
    <row r="1993" spans="1:78" s="1066" customFormat="1" ht="12.75" customHeight="1" thickBot="1" x14ac:dyDescent="0.3">
      <c r="A1993" s="1055"/>
      <c r="B1993" s="928"/>
      <c r="C1993" s="484" t="s">
        <v>198</v>
      </c>
      <c r="D1993" s="346" t="str">
        <f>Translations!$B$638</f>
        <v>OxF:</v>
      </c>
      <c r="E1993" s="1105"/>
      <c r="F1993" s="379"/>
      <c r="G1993" s="1836" t="str">
        <f t="shared" si="497"/>
        <v/>
      </c>
      <c r="H1993" s="1837"/>
      <c r="I1993" s="697" t="str">
        <f>IF(OR(AC1993=FALSE,Y1993=EUconst_NA),"","-")</f>
        <v/>
      </c>
      <c r="J1993" s="911"/>
      <c r="K1993" s="396" t="str">
        <f t="shared" si="498"/>
        <v/>
      </c>
      <c r="L1993" s="471"/>
      <c r="M1993" s="473" t="str">
        <f>IF(N1981="",IF(AND(E1980&lt;&gt;"",OR(F1993="",COUNT(K1993:L1993)=0),Y1993&lt;&gt;EUconst_NA,T1980&lt;&gt;TRUE),EUconst_ERR_Incomplete,IF(COUNTIF(AX1993:AZ1993,TRUE)&gt;0,EUconst_ERR_Inconsistent,"")),"")</f>
        <v/>
      </c>
      <c r="O1993" s="1056"/>
      <c r="P1993" s="1101"/>
      <c r="Q1993" s="1101"/>
      <c r="R1993" s="1101"/>
      <c r="S1993" s="1097"/>
      <c r="T1993" s="381" t="str">
        <f>EUconst_CNTR_OxidationFactor&amp;E1980</f>
        <v>OxF_</v>
      </c>
      <c r="U1993" s="1107"/>
      <c r="V1993" s="382" t="str">
        <f t="shared" si="503"/>
        <v/>
      </c>
      <c r="W1993" s="1097"/>
      <c r="X1993" s="1107"/>
      <c r="Y1993" s="383" t="str">
        <f>IF(OR(T1980=TRUE,E1980=""),"",INDEX(EUwideConstants!$N:$N,MATCH(T1993,EUwideConstants!$Q:$Q,0)))</f>
        <v/>
      </c>
      <c r="Z1993" s="384" t="str">
        <f>IF(ISBLANK(F1993),"",IF(F1993=EUconst_NA,"",INDEX(EUwideConstants!$H:$M,MATCH(T1993,EUwideConstants!$Q:$Q,0),MATCH(F1993,CNTR_TierList,0))))</f>
        <v/>
      </c>
      <c r="AA1993" s="365" t="str">
        <f>IF(F1993=1,1,"")</f>
        <v/>
      </c>
      <c r="AB1993" s="1097"/>
      <c r="AC1993" s="386" t="b">
        <f>AND(AC1989,Y1993&lt;&gt;EUconst_NA)</f>
        <v>0</v>
      </c>
      <c r="AD1993" s="1097"/>
      <c r="AE1993" s="1117"/>
      <c r="AG1993" s="1118"/>
      <c r="AH1993" s="1115"/>
      <c r="AI1993" s="1119"/>
      <c r="AJ1993" s="1115"/>
      <c r="AK1993" s="1120"/>
      <c r="AL1993" s="1096"/>
      <c r="AM1993" s="387" t="str">
        <f>EUconst_CNTR_OxidationFactor&amp;EUconst_Value</f>
        <v>OxF_Waarde</v>
      </c>
      <c r="AN1993" s="1121"/>
      <c r="AO1993" s="1113">
        <v>1</v>
      </c>
      <c r="AP1993" s="1115"/>
      <c r="AQ1993" s="397" t="str">
        <f>IF(AA1993="","",AO1993)</f>
        <v/>
      </c>
      <c r="AR1993" s="386">
        <f>IF(AC1993=TRUE,IF(COUNT(K1993:L1993)=0,0,IF(L1993="",K1993,L1993)),1)</f>
        <v>1</v>
      </c>
      <c r="AS1993" s="382" t="b">
        <f>AND(AC1993=TRUE,OR(ISNUMBER(L1993),NOT(ISNUMBER(AA1993))))</f>
        <v>0</v>
      </c>
      <c r="AT1993" s="382" t="b">
        <f t="shared" si="499"/>
        <v>0</v>
      </c>
      <c r="AU1993" s="1097"/>
      <c r="AV1993" s="394" t="b">
        <f t="shared" si="500"/>
        <v>0</v>
      </c>
      <c r="AW1993" s="395" t="b">
        <f t="shared" si="501"/>
        <v>0</v>
      </c>
      <c r="AX1993" s="1097"/>
      <c r="AY1993" s="411" t="b">
        <f t="shared" si="502"/>
        <v>0</v>
      </c>
      <c r="AZ1993" s="362" t="b">
        <f>AR1993&gt;100%</f>
        <v>0</v>
      </c>
      <c r="BA1993" s="1097"/>
      <c r="BB1993" s="378" t="s">
        <v>289</v>
      </c>
      <c r="BC1993" s="377" t="str">
        <f>IF(K1979=BC1989,AR1989*IF(AJ1991=EUconst_tCO2pTJ,(AR1992/1000),1)*AR1991*AR1993*(1-AR1996),"")</f>
        <v/>
      </c>
      <c r="BD1993" s="357" t="str">
        <f>IF(K1979=BD1989,AR1989*AR1991*AR1994*(1-AR1996),"")</f>
        <v/>
      </c>
      <c r="BE1993" s="356" t="str">
        <f>IF(K1979=BE1989,3.664*AR1989*AR1995*(1-AR1996),"")</f>
        <v/>
      </c>
      <c r="BF1993" s="1097"/>
      <c r="BG1993" s="1097"/>
      <c r="BH1993" s="1097"/>
      <c r="BI1993" s="1097"/>
      <c r="BJ1993" s="1097"/>
      <c r="BK1993" s="1097"/>
      <c r="BL1993" s="1097"/>
      <c r="BM1993" s="1097"/>
      <c r="BN1993" s="1097"/>
      <c r="BO1993" s="1097"/>
      <c r="BP1993" s="1097"/>
      <c r="BQ1993" s="1097"/>
      <c r="BR1993" s="1097"/>
      <c r="BS1993" s="1097"/>
      <c r="BT1993" s="1097"/>
      <c r="BU1993" s="1097"/>
      <c r="BV1993" s="1097"/>
      <c r="BW1993" s="1097"/>
      <c r="BX1993" s="1097"/>
      <c r="BY1993" s="1097"/>
      <c r="BZ1993" s="382" t="b">
        <f>OR(BZ1989,Y1993=EUconst_NA)</f>
        <v>1</v>
      </c>
    </row>
    <row r="1994" spans="1:78" s="1066" customFormat="1" ht="12.75" customHeight="1" thickBot="1" x14ac:dyDescent="0.3">
      <c r="A1994" s="1055"/>
      <c r="B1994" s="928"/>
      <c r="C1994" s="484" t="s">
        <v>199</v>
      </c>
      <c r="D1994" s="346" t="str">
        <f>Translations!$B$639</f>
        <v>ConvF:</v>
      </c>
      <c r="E1994" s="1105"/>
      <c r="F1994" s="379"/>
      <c r="G1994" s="1836" t="str">
        <f t="shared" si="497"/>
        <v/>
      </c>
      <c r="H1994" s="1837"/>
      <c r="I1994" s="697" t="str">
        <f>IF(OR(AC1994=FALSE,Y1994=EUconst_NA),"","-")</f>
        <v/>
      </c>
      <c r="J1994" s="911"/>
      <c r="K1994" s="396" t="str">
        <f t="shared" si="498"/>
        <v/>
      </c>
      <c r="L1994" s="471"/>
      <c r="M1994" s="473" t="str">
        <f>IF(N1981="",IF(AND(E1980&lt;&gt;"",OR(F1994="",COUNT(K1994:L1994)=0),Y1994&lt;&gt;EUconst_NA,T1980&lt;&gt;TRUE),EUconst_ERR_Incomplete,IF(COUNTIF(AX1994:AZ1994,TRUE)&gt;0,EUconst_ERR_Inconsistent,"")),"")</f>
        <v/>
      </c>
      <c r="O1994" s="1056"/>
      <c r="P1994" s="1101"/>
      <c r="Q1994" s="1101"/>
      <c r="R1994" s="1101"/>
      <c r="S1994" s="1097"/>
      <c r="T1994" s="381" t="str">
        <f>EUconst_CNTR_ConversionFactor&amp;E1980</f>
        <v>ConvF_</v>
      </c>
      <c r="U1994" s="1107"/>
      <c r="V1994" s="382" t="str">
        <f t="shared" si="503"/>
        <v/>
      </c>
      <c r="W1994" s="1097"/>
      <c r="X1994" s="1107"/>
      <c r="Y1994" s="383" t="str">
        <f>IF(OR(T1980=TRUE,E1980=""),"",INDEX(EUwideConstants!$N:$N,MATCH(T1994,EUwideConstants!$Q:$Q,0)))</f>
        <v/>
      </c>
      <c r="Z1994" s="384" t="str">
        <f>IF(ISBLANK(F1994),"",IF(F1994=EUconst_NA,"",INDEX(EUwideConstants!$H:$M,MATCH(T1994,EUwideConstants!$Q:$Q,0),MATCH(F1994,CNTR_TierList,0))))</f>
        <v/>
      </c>
      <c r="AA1994" s="402" t="str">
        <f>IF(F1994=1,1,"")</f>
        <v/>
      </c>
      <c r="AB1994" s="1097"/>
      <c r="AC1994" s="386" t="b">
        <f>AND(AC1989,Y1994&lt;&gt;EUconst_NA)</f>
        <v>0</v>
      </c>
      <c r="AD1994" s="1097"/>
      <c r="AE1994" s="1117"/>
      <c r="AG1994" s="1118"/>
      <c r="AH1994" s="1123"/>
      <c r="AI1994" s="1119"/>
      <c r="AJ1994" s="1123"/>
      <c r="AK1994" s="1120"/>
      <c r="AL1994" s="1096"/>
      <c r="AM1994" s="387" t="str">
        <f>EUconst_CNTR_ConversionFactor&amp;EUconst_Value</f>
        <v>ConvF_Waarde</v>
      </c>
      <c r="AN1994" s="1124"/>
      <c r="AO1994" s="1122">
        <v>1</v>
      </c>
      <c r="AP1994" s="1123"/>
      <c r="AQ1994" s="403" t="str">
        <f>IF(AA1994="","",AO1994)</f>
        <v/>
      </c>
      <c r="AR1994" s="386">
        <f>IF(AC1994=TRUE,IF(COUNT(K1994:L1994)=0,0,IF(L1994="",K1994,L1994)),1)</f>
        <v>1</v>
      </c>
      <c r="AS1994" s="382" t="b">
        <f>AND(AC1994=TRUE,OR(ISNUMBER(L1994),NOT(ISNUMBER(AA1994))))</f>
        <v>0</v>
      </c>
      <c r="AT1994" s="382" t="b">
        <f t="shared" si="499"/>
        <v>0</v>
      </c>
      <c r="AU1994" s="1097"/>
      <c r="AV1994" s="394" t="b">
        <f t="shared" si="500"/>
        <v>0</v>
      </c>
      <c r="AW1994" s="395" t="b">
        <f t="shared" si="501"/>
        <v>0</v>
      </c>
      <c r="AX1994" s="1097"/>
      <c r="AY1994" s="411" t="b">
        <f t="shared" si="502"/>
        <v>0</v>
      </c>
      <c r="AZ1994" s="400" t="b">
        <f>AR1994&gt;100%</f>
        <v>0</v>
      </c>
      <c r="BA1994" s="1097"/>
      <c r="BB1994" s="398" t="s">
        <v>478</v>
      </c>
      <c r="BC1994" s="399">
        <f>AR1989*AR1992/1000*(1-AR1996)</f>
        <v>0</v>
      </c>
      <c r="BD1994" s="400">
        <f>BC1994</f>
        <v>0</v>
      </c>
      <c r="BE1994" s="401">
        <f>BC1994</f>
        <v>0</v>
      </c>
      <c r="BF1994" s="1097"/>
      <c r="BG1994" s="1097"/>
      <c r="BH1994" s="1097"/>
      <c r="BI1994" s="1097"/>
      <c r="BJ1994" s="1097"/>
      <c r="BK1994" s="1097"/>
      <c r="BL1994" s="1097"/>
      <c r="BM1994" s="1097"/>
      <c r="BN1994" s="1097"/>
      <c r="BO1994" s="1097"/>
      <c r="BP1994" s="1097"/>
      <c r="BQ1994" s="1097"/>
      <c r="BR1994" s="1097"/>
      <c r="BS1994" s="1097"/>
      <c r="BT1994" s="1097"/>
      <c r="BU1994" s="1097"/>
      <c r="BV1994" s="1097"/>
      <c r="BW1994" s="1097"/>
      <c r="BX1994" s="1097"/>
      <c r="BY1994" s="1097"/>
      <c r="BZ1994" s="382" t="b">
        <f>OR(BZ1989,Y1994=EUconst_NA)</f>
        <v>1</v>
      </c>
    </row>
    <row r="1995" spans="1:78" s="1066" customFormat="1" ht="12.75" customHeight="1" thickBot="1" x14ac:dyDescent="0.3">
      <c r="A1995" s="1055"/>
      <c r="B1995" s="928"/>
      <c r="C1995" s="484" t="s">
        <v>329</v>
      </c>
      <c r="D1995" s="346" t="str">
        <f>Translations!$B$640</f>
        <v>C-gehalte:</v>
      </c>
      <c r="E1995" s="1105"/>
      <c r="F1995" s="379"/>
      <c r="G1995" s="1836" t="str">
        <f t="shared" si="497"/>
        <v/>
      </c>
      <c r="H1995" s="1837"/>
      <c r="I1995" s="697" t="str">
        <f>AJ1995</f>
        <v/>
      </c>
      <c r="J1995" s="912"/>
      <c r="K1995" s="404" t="str">
        <f t="shared" si="498"/>
        <v/>
      </c>
      <c r="L1995" s="405"/>
      <c r="M1995" s="473" t="str">
        <f>IF(N1981="",IF(AND(E1980&lt;&gt;"",OR(F1995="",COUNT(K1995:L1995)=0),Y1995&lt;&gt;EUconst_NA,T1980&lt;&gt;TRUE),EUconst_ERR_Incomplete,IF(COUNTIF(AX1995:AZ1995,TRUE)&gt;0,EUconst_ERR_Inconsistent,"")),"")</f>
        <v/>
      </c>
      <c r="O1995" s="1056"/>
      <c r="P1995" s="1101"/>
      <c r="Q1995" s="1101"/>
      <c r="R1995" s="1101"/>
      <c r="S1995" s="1097"/>
      <c r="T1995" s="381" t="str">
        <f>EUconst_CNTR_CarbonContent&amp;E1980</f>
        <v>CarbC_</v>
      </c>
      <c r="U1995" s="1107"/>
      <c r="V1995" s="382" t="str">
        <f t="shared" si="503"/>
        <v/>
      </c>
      <c r="W1995" s="1097"/>
      <c r="X1995" s="1107"/>
      <c r="Y1995" s="383" t="str">
        <f>IF(OR(T1980=TRUE,E1980=""),"",INDEX(EUwideConstants!$N:$N,MATCH(T1995,EUwideConstants!$Q:$Q,0)))</f>
        <v/>
      </c>
      <c r="Z1995" s="384" t="str">
        <f>IF(ISBLANK(F1995),"",IF(F1995=EUconst_NA,"",INDEX(EUwideConstants!$H:$M,MATCH(T1995,EUwideConstants!$Q:$Q,0),MATCH(F1995,CNTR_TierList,0))))</f>
        <v/>
      </c>
      <c r="AA1995" s="406" t="str">
        <f>IF(COUNTIF(EUconst_DefaultValues,Z1995)&gt;0,MATCH(Z1995,EUconst_DefaultValues,0),"")</f>
        <v/>
      </c>
      <c r="AB1995" s="1097"/>
      <c r="AC1995" s="386" t="b">
        <f>AND(AC1989,Y1995&lt;&gt;EUconst_NA)</f>
        <v>0</v>
      </c>
      <c r="AD1995" s="1097"/>
      <c r="AE1995" s="387" t="str">
        <f>EUconst_CNTR_CarbonContent&amp;EUconst_Unit</f>
        <v>CarbC_Eenheid</v>
      </c>
      <c r="AF1995" s="388" t="str">
        <f>IF(AC1995=TRUE, IF(COUNTIF(MSPara_SourceStreamCategory,V1995)=0,"",INDEX(MSPara_CalcFactorsMatrix,MATCH(V1995,MSPara_SourceStreamCategory,0),MATCH(AE1995&amp;"_"&amp;2,MSPara_CalcFactors,0))),"")</f>
        <v/>
      </c>
      <c r="AG1995" s="389" t="str">
        <f>IF(AC1995=TRUE, IF(COUNTIF(MSPara_SourceStreamCategory,V1995)=0,"",INDEX(MSPara_CalcFactorsMatrix,MATCH(V1995,MSPara_SourceStreamCategory,0),MATCH(AE1995&amp;"_"&amp;1,MSPara_CalcFactors,0))),"")</f>
        <v/>
      </c>
      <c r="AH1995" s="407" t="str">
        <f>IF(AA1995="","",INDEX(AF1995:AG1995,3-AA1995))</f>
        <v/>
      </c>
      <c r="AI1995" s="1119"/>
      <c r="AJ1995" s="408" t="str">
        <f>IF(AC1995=TRUE,IF(AJ1989="","",IF(AJ1989=EUconst_kNm3,EUconst_tCpkNm3,EUconst_tCpt)),"")</f>
        <v/>
      </c>
      <c r="AK1995" s="1120"/>
      <c r="AL1995" s="1096"/>
      <c r="AM1995" s="387" t="str">
        <f>EUconst_CNTR_CarbonContent&amp;EUconst_Value</f>
        <v>CarbC_Waarde</v>
      </c>
      <c r="AN1995" s="391" t="str">
        <f>IF(AC1995=TRUE,IF(COUNTIF(MSPara_SourceStreamCategory,V1995)=0,"",INDEX(MSPara_CalcFactorsMatrix,MATCH(V1995,MSPara_SourceStreamCategory,0),MATCH(AM1995&amp;"_"&amp;2,MSPara_CalcFactors,0))),"")</f>
        <v/>
      </c>
      <c r="AO1995" s="409" t="str">
        <f>IF(AC1995=TRUE,IF(COUNTIF(MSPara_SourceStreamCategory,V1995)=0,"",INDEX(MSPara_CalcFactorsMatrix,MATCH(V1995,MSPara_SourceStreamCategory,0),MATCH(AM1995&amp;"_"&amp;1,MSPara_CalcFactors,0))),"")</f>
        <v/>
      </c>
      <c r="AP1995" s="386" t="b">
        <f>AND(AND(AH1995&lt;&gt;"",AJ1995&lt;&gt;""),AJ1995=AH1995)</f>
        <v>0</v>
      </c>
      <c r="AQ1995" s="410" t="str">
        <f>IF(AND(AA1995&lt;&gt;"",AP1995=TRUE),IF(OR(INDEX(AN1995:AO1995,3-AA1995)=EUconst_NA,INDEX(AN1995:AO1995,3-AA1995)=0),"",INDEX(AN1995:AO1995,3-AA1995)),"")</f>
        <v/>
      </c>
      <c r="AR1995" s="386">
        <f>IF(AC1995=TRUE,IF(COUNT(K1995:L1995)=0,0,IF(L1995="",K1995,L1995)),0)</f>
        <v>0</v>
      </c>
      <c r="AS1995" s="382" t="b">
        <f>AND(AC1995=TRUE,OR(AND(F1995&lt;&gt;"",NOT(ISNUMBER(AA1995))),L1995&lt;&gt;"",F1995="",AQ1995=""))</f>
        <v>0</v>
      </c>
      <c r="AT1995" s="382" t="b">
        <f t="shared" si="499"/>
        <v>0</v>
      </c>
      <c r="AU1995" s="1097"/>
      <c r="AV1995" s="394" t="b">
        <f t="shared" si="500"/>
        <v>0</v>
      </c>
      <c r="AW1995" s="395" t="b">
        <f t="shared" si="501"/>
        <v>0</v>
      </c>
      <c r="AX1995" s="377" t="e">
        <f>OR(AND(AJ1989=EUconst_kNm3,AJ1995=EUconst_tCpt),AND(AJ1989=EUconst_t,AJ1995=EUconst_tCpkNm3))</f>
        <v>#N/A</v>
      </c>
      <c r="AY1995" s="382" t="b">
        <f t="shared" si="502"/>
        <v>0</v>
      </c>
      <c r="AZ1995" s="1097"/>
      <c r="BA1995" s="1097"/>
      <c r="BB1995" s="398" t="s">
        <v>479</v>
      </c>
      <c r="BC1995" s="399">
        <f>AR1989*AR1992/1000*AR1996</f>
        <v>0</v>
      </c>
      <c r="BD1995" s="400">
        <f>BC1995</f>
        <v>0</v>
      </c>
      <c r="BE1995" s="401">
        <f>BC1995</f>
        <v>0</v>
      </c>
      <c r="BF1995" s="1097"/>
      <c r="BG1995" s="1097"/>
      <c r="BH1995" s="1097"/>
      <c r="BI1995" s="1097"/>
      <c r="BJ1995" s="1097"/>
      <c r="BK1995" s="1097"/>
      <c r="BL1995" s="1097"/>
      <c r="BM1995" s="1097"/>
      <c r="BN1995" s="1097"/>
      <c r="BO1995" s="1097"/>
      <c r="BP1995" s="1097"/>
      <c r="BQ1995" s="1097"/>
      <c r="BR1995" s="1097"/>
      <c r="BS1995" s="1097"/>
      <c r="BT1995" s="1097"/>
      <c r="BU1995" s="1097"/>
      <c r="BV1995" s="1097"/>
      <c r="BW1995" s="1097"/>
      <c r="BX1995" s="1097"/>
      <c r="BY1995" s="1097"/>
      <c r="BZ1995" s="382" t="b">
        <f>OR(BZ1989,Y1995=EUconst_NA)</f>
        <v>1</v>
      </c>
    </row>
    <row r="1996" spans="1:78" s="1066" customFormat="1" ht="12.75" customHeight="1" x14ac:dyDescent="0.25">
      <c r="A1996" s="1055"/>
      <c r="B1996" s="928"/>
      <c r="C1996" s="481" t="s">
        <v>330</v>
      </c>
      <c r="D1996" s="346" t="str">
        <f>Translations!$B$641</f>
        <v>BioF:</v>
      </c>
      <c r="E1996" s="1105"/>
      <c r="F1996" s="379"/>
      <c r="G1996" s="1836" t="str">
        <f t="shared" si="497"/>
        <v/>
      </c>
      <c r="H1996" s="1837"/>
      <c r="I1996" s="697" t="str">
        <f>IF(OR(AC1996=FALSE,Y1996=EUconst_NA),"","-")</f>
        <v/>
      </c>
      <c r="J1996" s="911"/>
      <c r="K1996" s="396" t="str">
        <f t="shared" si="498"/>
        <v/>
      </c>
      <c r="L1996" s="471"/>
      <c r="M1996" s="473" t="str">
        <f>IF(N1981="",IF(AND(E1980&lt;&gt;"",OR(F1996="",COUNT(K1996:L1996)=0),Y1996&lt;&gt;EUconst_NA,T1980&lt;&gt;TRUE),EUconst_ERR_Incomplete,IF(COUNTIF(AX1996:AZ1996,TRUE)&gt;0,EUconst_ERR_Inconsistent,"")),"")</f>
        <v/>
      </c>
      <c r="O1996" s="1056"/>
      <c r="P1996" s="1106"/>
      <c r="Q1996" s="1106"/>
      <c r="R1996" s="1106"/>
      <c r="S1996" s="1097"/>
      <c r="T1996" s="381" t="str">
        <f>EUconst_CNTR_BiomassContent&amp;E1980</f>
        <v>BioC_</v>
      </c>
      <c r="U1996" s="1107"/>
      <c r="V1996" s="411" t="str">
        <f t="shared" si="503"/>
        <v/>
      </c>
      <c r="W1996" s="362" t="str">
        <f>IF(COUNTIF(MSPara_SourceStreamCategory,V1996)=0,"",INDEX(MSPara_IsFossil,MATCH(V1996,MSPara_SourceStreamCategory,0)))</f>
        <v/>
      </c>
      <c r="X1996" s="1107"/>
      <c r="Y1996" s="383" t="str">
        <f>IF(OR(T1980=TRUE,E1980=""),"",IF(OR(W1996=TRUE,F1996=EUconst_NA),EUconst_NA,INDEX(EUwideConstants!$N:$N,MATCH(T1996,EUwideConstants!$Q:$Q,0))))</f>
        <v/>
      </c>
      <c r="Z1996" s="384" t="str">
        <f>IF(ISBLANK(F1996),"",IF(F1996=EUconst_NA,"",INDEX(EUwideConstants!$H:$M,MATCH(T1996,EUwideConstants!$Q:$Q,0),MATCH(F1996,CNTR_TierList,0))))</f>
        <v/>
      </c>
      <c r="AA1996" s="412" t="str">
        <f>IF(F1996=1,1,"")</f>
        <v/>
      </c>
      <c r="AB1996" s="1097"/>
      <c r="AC1996" s="386" t="b">
        <f>AND(AC1989,Y1996&lt;&gt;EUconst_NA)</f>
        <v>0</v>
      </c>
      <c r="AD1996" s="1097"/>
      <c r="AE1996" s="1117"/>
      <c r="AG1996" s="1118"/>
      <c r="AH1996" s="1115"/>
      <c r="AI1996" s="1119"/>
      <c r="AJ1996" s="1115"/>
      <c r="AK1996" s="1120"/>
      <c r="AL1996" s="1096"/>
      <c r="AM1996" s="387" t="str">
        <f>EUconst_CNTR_BiomassContent&amp;EUconst_Value</f>
        <v>BioC_Waarde</v>
      </c>
      <c r="AO1996" s="413" t="str">
        <f>IF(AC1996=TRUE,IF(COUNTIF(MSPara_SourceStreamCategory,V1996)=0,"",INDEX(MSPara_CalcFactorsMatrix,MATCH(V1996,MSPara_SourceStreamCategory,0),MATCH(AM1996&amp;"_"&amp;2,MSPara_CalcFactors,0))),"")</f>
        <v/>
      </c>
      <c r="AP1996" s="1115"/>
      <c r="AQ1996" s="397" t="str">
        <f>IF(OR(AA1996="",AO1996=EUconst_NA),"",AO1996)</f>
        <v/>
      </c>
      <c r="AR1996" s="386">
        <f>IF(AC1996=TRUE,IF(COUNT(K1996:L1996)=0,0,IF(L1996="",K1996,L1996)),0)</f>
        <v>0</v>
      </c>
      <c r="AS1996" s="382" t="b">
        <f>AND(AC1996=TRUE,OR(AND(F1996&lt;&gt;"",NOT(ISNUMBER(AA1996))),L1996&lt;&gt;"",F1996="",AQ1996=""))</f>
        <v>0</v>
      </c>
      <c r="AT1996" s="382" t="b">
        <f t="shared" si="499"/>
        <v>0</v>
      </c>
      <c r="AU1996" s="1097"/>
      <c r="AV1996" s="394" t="b">
        <f t="shared" si="500"/>
        <v>0</v>
      </c>
      <c r="AW1996" s="395" t="b">
        <f t="shared" si="501"/>
        <v>0</v>
      </c>
      <c r="AX1996" s="1097"/>
      <c r="AY1996" s="411" t="b">
        <f t="shared" si="502"/>
        <v>0</v>
      </c>
      <c r="AZ1996" s="362" t="b">
        <f>OR(AR1996&gt;100%,(AR1996+AR1997)&gt;100%)</f>
        <v>0</v>
      </c>
      <c r="BA1996" s="1097"/>
      <c r="BB1996" s="1097"/>
      <c r="BC1996" s="1097"/>
      <c r="BD1996" s="1097"/>
      <c r="BE1996" s="1097"/>
      <c r="BF1996" s="1097"/>
      <c r="BG1996" s="1097"/>
      <c r="BH1996" s="1097"/>
      <c r="BI1996" s="1097"/>
      <c r="BJ1996" s="1097"/>
      <c r="BK1996" s="1097"/>
      <c r="BL1996" s="1097"/>
      <c r="BM1996" s="1097"/>
      <c r="BN1996" s="1097"/>
      <c r="BO1996" s="1097"/>
      <c r="BP1996" s="1097"/>
      <c r="BQ1996" s="1097"/>
      <c r="BR1996" s="1097"/>
      <c r="BS1996" s="1097"/>
      <c r="BT1996" s="1097"/>
      <c r="BU1996" s="1097"/>
      <c r="BV1996" s="1097"/>
      <c r="BW1996" s="1097"/>
      <c r="BX1996" s="1097"/>
      <c r="BY1996" s="1097"/>
      <c r="BZ1996" s="382" t="b">
        <f>OR(BZ1989,Y1996=EUconst_NA)</f>
        <v>1</v>
      </c>
    </row>
    <row r="1997" spans="1:78" s="1066" customFormat="1" ht="12.75" customHeight="1" thickBot="1" x14ac:dyDescent="0.3">
      <c r="A1997" s="1055"/>
      <c r="B1997" s="928"/>
      <c r="C1997" s="481" t="s">
        <v>453</v>
      </c>
      <c r="D1997" s="346" t="str">
        <f>Translations!$B$647</f>
        <v>niet-duurz. BioF:</v>
      </c>
      <c r="E1997" s="1105"/>
      <c r="F1997" s="414"/>
      <c r="G1997" s="1836" t="str">
        <f t="shared" si="497"/>
        <v/>
      </c>
      <c r="H1997" s="1837"/>
      <c r="I1997" s="698" t="str">
        <f>IF(OR(AC1997=FALSE,Y1997=EUconst_NA),"","-")</f>
        <v/>
      </c>
      <c r="J1997" s="911"/>
      <c r="K1997" s="415" t="str">
        <f t="shared" si="498"/>
        <v/>
      </c>
      <c r="L1997" s="686"/>
      <c r="M1997" s="473" t="str">
        <f>IF(N1981="",IF(AND(E1980&lt;&gt;"",OR(F1997="",COUNT(K1997:L1997)=0),Y1997&lt;&gt;EUconst_NA,T1980&lt;&gt;TRUE),EUconst_ERR_Incomplete,IF(COUNTIF(AX1997:AZ1997,TRUE)&gt;0,EUconst_ERR_Inconsistent,"")),"")</f>
        <v/>
      </c>
      <c r="O1997" s="1056"/>
      <c r="P1997" s="1106"/>
      <c r="Q1997" s="1106"/>
      <c r="R1997" s="1106"/>
      <c r="S1997" s="1097"/>
      <c r="T1997" s="416" t="str">
        <f>EUconst_CNTR_BiomassContent&amp;E1980</f>
        <v>BioC_</v>
      </c>
      <c r="U1997" s="1107"/>
      <c r="V1997" s="399" t="str">
        <f t="shared" si="503"/>
        <v/>
      </c>
      <c r="W1997" s="400" t="str">
        <f>IF(COUNTIF(MSPara_SourceStreamCategory,V1997)=0,"",INDEX(MSPara_IsFossil,MATCH(V1997,MSPara_SourceStreamCategory,0)))</f>
        <v/>
      </c>
      <c r="X1997" s="1107"/>
      <c r="Y1997" s="417" t="str">
        <f>IF(OR(T1980=TRUE,E1980=""),"",IF(OR(W1997=TRUE,F1997=EUconst_NA),EUconst_NA,INDEX(EUwideConstants!$N:$N,MATCH(T1997,EUwideConstants!$Q:$Q,0))))</f>
        <v/>
      </c>
      <c r="Z1997" s="418" t="str">
        <f>IF(ISBLANK(F1997),"",IF(F1997=EUconst_NA,"",INDEX(EUwideConstants!$H:$M,MATCH(T1997,EUwideConstants!$Q:$Q,0),MATCH(F1997,CNTR_TierList,0))))</f>
        <v/>
      </c>
      <c r="AA1997" s="419" t="str">
        <f>IF(F1997=1,1,"")</f>
        <v/>
      </c>
      <c r="AB1997" s="1097"/>
      <c r="AC1997" s="420" t="b">
        <f>AND(AC1989,Y1997&lt;&gt;EUconst_NA)</f>
        <v>0</v>
      </c>
      <c r="AD1997" s="1097"/>
      <c r="AE1997" s="1125"/>
      <c r="AF1997" s="1126"/>
      <c r="AG1997" s="1127"/>
      <c r="AH1997" s="1128"/>
      <c r="AI1997" s="1128"/>
      <c r="AJ1997" s="1128"/>
      <c r="AK1997" s="1129"/>
      <c r="AL1997" s="1096"/>
      <c r="AM1997" s="421" t="str">
        <f>EUconst_CNTR_BiomassContent&amp;EUconst_Value</f>
        <v>BioC_Waarde</v>
      </c>
      <c r="AN1997" s="1126"/>
      <c r="AO1997" s="422" t="str">
        <f>IF(AC1997=TRUE,IF(COUNTIF(MSPara_SourceStreamCategory,V1997)=0,"",INDEX(MSPara_CalcFactorsMatrix,MATCH(V1997,MSPara_SourceStreamCategory,0),MATCH(AM1997&amp;"_"&amp;2,MSPara_CalcFactors,0))),"")</f>
        <v/>
      </c>
      <c r="AP1997" s="1128"/>
      <c r="AQ1997" s="423" t="str">
        <f>IF(OR(AA1997="",AO1997=EUconst_NA),"",AO1997)</f>
        <v/>
      </c>
      <c r="AR1997" s="420">
        <f>IF(AC1997=TRUE,IF(COUNT(K1997:L1997)=0,0,IF(L1997="",K1997,L1997)),0)</f>
        <v>0</v>
      </c>
      <c r="AS1997" s="424" t="b">
        <f>AND(AC1997=TRUE,OR(AND(F1997&lt;&gt;"",NOT(ISNUMBER(AA1997))),L1997&lt;&gt;"",F1997="",AQ1997=""))</f>
        <v>0</v>
      </c>
      <c r="AT1997" s="424" t="b">
        <f t="shared" si="499"/>
        <v>0</v>
      </c>
      <c r="AU1997" s="1097"/>
      <c r="AV1997" s="425" t="b">
        <f t="shared" si="500"/>
        <v>0</v>
      </c>
      <c r="AW1997" s="426" t="b">
        <f t="shared" si="501"/>
        <v>0</v>
      </c>
      <c r="AX1997" s="1097"/>
      <c r="AY1997" s="399" t="b">
        <f t="shared" si="502"/>
        <v>0</v>
      </c>
      <c r="AZ1997" s="400" t="b">
        <f>OR(AR1996&gt;100%,(AR1996+AR1997)&gt;100%)</f>
        <v>0</v>
      </c>
      <c r="BA1997" s="1097"/>
      <c r="BB1997" s="1097"/>
      <c r="BC1997" s="1097"/>
      <c r="BD1997" s="1097"/>
      <c r="BE1997" s="1097"/>
      <c r="BF1997" s="1097"/>
      <c r="BG1997" s="1097"/>
      <c r="BH1997" s="1097"/>
      <c r="BI1997" s="1097"/>
      <c r="BJ1997" s="1097"/>
      <c r="BK1997" s="1097"/>
      <c r="BL1997" s="1097"/>
      <c r="BM1997" s="1097"/>
      <c r="BN1997" s="1097"/>
      <c r="BO1997" s="1097"/>
      <c r="BP1997" s="1097"/>
      <c r="BQ1997" s="1097"/>
      <c r="BR1997" s="1097"/>
      <c r="BS1997" s="1097"/>
      <c r="BT1997" s="1097"/>
      <c r="BU1997" s="1097"/>
      <c r="BV1997" s="1097"/>
      <c r="BW1997" s="1097"/>
      <c r="BX1997" s="1097"/>
      <c r="BY1997" s="1097"/>
      <c r="BZ1997" s="400" t="b">
        <f>OR(BZ1989,Y1997=EUconst_NA)</f>
        <v>1</v>
      </c>
    </row>
    <row r="1998" spans="1:78" s="1066" customFormat="1" ht="5.0999999999999996" customHeight="1" x14ac:dyDescent="0.25">
      <c r="A1998" s="1055"/>
      <c r="B1998" s="928"/>
      <c r="C1998" s="928"/>
      <c r="D1998" s="954"/>
      <c r="O1998" s="1056"/>
      <c r="P1998" s="1101"/>
      <c r="Q1998" s="1101"/>
      <c r="R1998" s="1101"/>
      <c r="S1998" s="1130"/>
      <c r="T1998" s="1097"/>
      <c r="U1998" s="1097"/>
      <c r="V1998" s="1097"/>
      <c r="W1998" s="1097"/>
      <c r="X1998" s="1097"/>
      <c r="Y1998" s="1097"/>
      <c r="Z1998" s="1097"/>
      <c r="AA1998" s="1097"/>
      <c r="AB1998" s="1097"/>
      <c r="AC1998" s="1097"/>
      <c r="AD1998" s="1097"/>
      <c r="AE1998" s="1097"/>
      <c r="AF1998" s="1097"/>
      <c r="AG1998" s="1097"/>
      <c r="AH1998" s="1097"/>
      <c r="AI1998" s="1097"/>
      <c r="AJ1998" s="1097"/>
      <c r="AK1998" s="1097"/>
      <c r="AL1998" s="1097"/>
      <c r="AM1998" s="1097"/>
      <c r="AN1998" s="1097"/>
      <c r="AO1998" s="1097"/>
      <c r="AP1998" s="1097"/>
      <c r="AQ1998" s="1097"/>
      <c r="AR1998" s="1097"/>
      <c r="AS1998" s="1097"/>
      <c r="AT1998" s="1097"/>
      <c r="AU1998" s="1097"/>
      <c r="AV1998" s="1097"/>
      <c r="AW1998" s="1097"/>
      <c r="AX1998" s="1097"/>
      <c r="AY1998" s="1097"/>
      <c r="AZ1998" s="1097"/>
      <c r="BA1998" s="1097"/>
      <c r="BB1998" s="1097"/>
      <c r="BC1998" s="1097"/>
      <c r="BD1998" s="1097"/>
      <c r="BE1998" s="1097"/>
      <c r="BF1998" s="1097"/>
      <c r="BG1998" s="1097"/>
      <c r="BH1998" s="1097"/>
      <c r="BI1998" s="1097"/>
      <c r="BJ1998" s="1097"/>
      <c r="BK1998" s="1097"/>
      <c r="BL1998" s="1097"/>
      <c r="BM1998" s="1097"/>
      <c r="BN1998" s="1097"/>
      <c r="BO1998" s="1097"/>
      <c r="BP1998" s="1097"/>
      <c r="BQ1998" s="1097"/>
      <c r="BR1998" s="1097"/>
      <c r="BS1998" s="1097"/>
      <c r="BT1998" s="1097"/>
      <c r="BU1998" s="1097"/>
      <c r="BV1998" s="1097"/>
      <c r="BW1998" s="1097"/>
      <c r="BX1998" s="1097"/>
      <c r="BY1998" s="1097"/>
      <c r="BZ1998" s="1097"/>
    </row>
    <row r="1999" spans="1:78" s="1066" customFormat="1" ht="12.75" customHeight="1" x14ac:dyDescent="0.25">
      <c r="A1999" s="1055"/>
      <c r="B1999" s="928"/>
      <c r="C1999" s="928"/>
      <c r="D1999" s="1840" t="str">
        <f>Translations!$B$674</f>
        <v>Tiers geldig van:</v>
      </c>
      <c r="E1999" s="1840"/>
      <c r="F1999" s="1841"/>
      <c r="G1999" s="624"/>
      <c r="H1999" s="427" t="str">
        <f>Translations!$B$675</f>
        <v>tot:</v>
      </c>
      <c r="I1999" s="624"/>
      <c r="J1999" s="1842" t="str">
        <f>Translations!$B$676</f>
        <v>Euralcode voor deze (afval)stroom (indien van toepassing):</v>
      </c>
      <c r="K1999" s="1843"/>
      <c r="L1999" s="1843"/>
      <c r="M1999" s="1844"/>
      <c r="N1999" s="428"/>
      <c r="O1999" s="1056"/>
      <c r="P1999" s="1101"/>
      <c r="Q1999" s="1101"/>
      <c r="R1999" s="1101"/>
      <c r="S1999" s="1130"/>
      <c r="T1999" s="1097"/>
      <c r="U1999" s="1097"/>
      <c r="V1999" s="1097"/>
      <c r="W1999" s="1097"/>
      <c r="X1999" s="1097"/>
      <c r="Y1999" s="1097"/>
      <c r="Z1999" s="1097"/>
      <c r="AA1999" s="1097"/>
      <c r="AB1999" s="1097"/>
      <c r="AC1999" s="1097"/>
      <c r="AD1999" s="1097"/>
      <c r="AE1999" s="1097"/>
      <c r="AF1999" s="1097"/>
      <c r="AG1999" s="1097"/>
      <c r="AH1999" s="1097"/>
      <c r="AI1999" s="1097"/>
      <c r="AJ1999" s="1097"/>
      <c r="AK1999" s="1097"/>
      <c r="AL1999" s="1097"/>
      <c r="AM1999" s="1097"/>
      <c r="AN1999" s="1097"/>
      <c r="AO1999" s="1097"/>
      <c r="AP1999" s="1097"/>
      <c r="AQ1999" s="1097"/>
      <c r="AR1999" s="1097"/>
      <c r="AS1999" s="1097"/>
      <c r="AT1999" s="1097"/>
      <c r="AU1999" s="1097"/>
      <c r="AV1999" s="1097"/>
      <c r="AW1999" s="1097"/>
      <c r="AX1999" s="1097"/>
      <c r="AY1999" s="1097"/>
      <c r="AZ1999" s="1097"/>
      <c r="BA1999" s="1097"/>
      <c r="BB1999" s="1097"/>
      <c r="BC1999" s="1097"/>
      <c r="BD1999" s="1097"/>
      <c r="BE1999" s="1097"/>
      <c r="BF1999" s="1097"/>
      <c r="BG1999" s="1097"/>
      <c r="BH1999" s="1097"/>
      <c r="BI1999" s="1097"/>
      <c r="BJ1999" s="1097"/>
      <c r="BK1999" s="1097"/>
      <c r="BL1999" s="1097"/>
      <c r="BM1999" s="1097"/>
      <c r="BN1999" s="1097"/>
      <c r="BO1999" s="1097"/>
      <c r="BP1999" s="1097"/>
      <c r="BQ1999" s="1097"/>
      <c r="BR1999" s="1097"/>
      <c r="BS1999" s="1097"/>
      <c r="BT1999" s="1097"/>
      <c r="BU1999" s="1097"/>
      <c r="BV1999" s="1097"/>
      <c r="BW1999" s="1097"/>
      <c r="BX1999" s="1097"/>
      <c r="BY1999" s="1097"/>
      <c r="BZ1999" s="14" t="b">
        <f>BZ1989</f>
        <v>1</v>
      </c>
    </row>
    <row r="2000" spans="1:78" s="1066" customFormat="1" ht="5.0999999999999996" customHeight="1" x14ac:dyDescent="0.25">
      <c r="A2000" s="1055"/>
      <c r="B2000" s="928"/>
      <c r="C2000" s="928"/>
      <c r="D2000" s="950"/>
      <c r="E2000" s="957"/>
      <c r="F2000" s="957"/>
      <c r="G2000" s="957"/>
      <c r="H2000" s="957"/>
      <c r="I2000" s="957"/>
      <c r="J2000" s="957"/>
      <c r="K2000" s="957"/>
      <c r="L2000" s="957"/>
      <c r="M2000" s="957"/>
      <c r="N2000" s="957"/>
      <c r="O2000" s="1056"/>
      <c r="P2000" s="1101"/>
      <c r="Q2000" s="1101"/>
      <c r="R2000" s="1101"/>
      <c r="S2000" s="1130"/>
      <c r="T2000" s="1097"/>
      <c r="U2000" s="1097"/>
      <c r="V2000" s="1097"/>
      <c r="W2000" s="1097"/>
      <c r="X2000" s="1097"/>
      <c r="Y2000" s="1097"/>
      <c r="Z2000" s="1097"/>
      <c r="AA2000" s="1097"/>
      <c r="AB2000" s="1097"/>
      <c r="AC2000" s="1097"/>
      <c r="AD2000" s="1097"/>
      <c r="AE2000" s="1097"/>
      <c r="AF2000" s="1097"/>
      <c r="AG2000" s="1097"/>
      <c r="AH2000" s="1097"/>
      <c r="AI2000" s="1097"/>
      <c r="AJ2000" s="1097"/>
      <c r="AK2000" s="1097"/>
      <c r="AL2000" s="1097"/>
      <c r="AM2000" s="1097"/>
      <c r="AN2000" s="1097"/>
      <c r="AO2000" s="1097"/>
      <c r="AP2000" s="1097"/>
      <c r="AQ2000" s="1097"/>
      <c r="AR2000" s="1097"/>
      <c r="AS2000" s="1097"/>
      <c r="AT2000" s="1097"/>
      <c r="AU2000" s="1097"/>
      <c r="AV2000" s="1097"/>
      <c r="AW2000" s="1097"/>
      <c r="AX2000" s="1097"/>
      <c r="AY2000" s="1097"/>
      <c r="AZ2000" s="1097"/>
      <c r="BA2000" s="1097"/>
      <c r="BB2000" s="1097"/>
      <c r="BC2000" s="1097"/>
      <c r="BD2000" s="1097"/>
      <c r="BE2000" s="1097"/>
      <c r="BF2000" s="1097"/>
      <c r="BG2000" s="1097"/>
      <c r="BH2000" s="1097"/>
      <c r="BI2000" s="1097"/>
      <c r="BJ2000" s="1097"/>
      <c r="BK2000" s="1097"/>
      <c r="BL2000" s="1097"/>
      <c r="BM2000" s="1097"/>
      <c r="BN2000" s="1097"/>
      <c r="BO2000" s="1097"/>
      <c r="BP2000" s="1097"/>
      <c r="BQ2000" s="1097"/>
      <c r="BR2000" s="1097"/>
      <c r="BS2000" s="1097"/>
      <c r="BT2000" s="1097"/>
      <c r="BU2000" s="1097"/>
      <c r="BV2000" s="1097"/>
      <c r="BW2000" s="1097"/>
      <c r="BX2000" s="1097"/>
      <c r="BY2000" s="1097"/>
      <c r="BZ2000" s="1097"/>
    </row>
    <row r="2001" spans="1:78" s="1066" customFormat="1" ht="12.75" customHeight="1" x14ac:dyDescent="0.25">
      <c r="A2001" s="1055"/>
      <c r="B2001" s="928"/>
      <c r="C2001" s="928"/>
      <c r="D2001" s="957"/>
      <c r="E2001" s="957"/>
      <c r="F2001" s="957"/>
      <c r="G2001" s="957"/>
      <c r="H2001" s="957"/>
      <c r="I2001" s="957"/>
      <c r="J2001" s="957"/>
      <c r="K2001" s="957"/>
      <c r="L2001" s="957"/>
      <c r="M2001" s="427" t="str">
        <f>Translations!$B$677</f>
        <v>ID dat voor deze source stream wordt gebruikt in het monitoringsplan:</v>
      </c>
      <c r="N2001" s="474"/>
      <c r="O2001" s="1056"/>
      <c r="P2001" s="1101"/>
      <c r="Q2001" s="1101"/>
      <c r="R2001" s="1101"/>
      <c r="S2001" s="1130"/>
      <c r="T2001" s="1097"/>
      <c r="U2001" s="1097"/>
      <c r="V2001" s="1097"/>
      <c r="W2001" s="1097"/>
      <c r="X2001" s="1097"/>
      <c r="Y2001" s="1097"/>
      <c r="Z2001" s="1097"/>
      <c r="AA2001" s="1097"/>
      <c r="AB2001" s="1097"/>
      <c r="AC2001" s="1097"/>
      <c r="AD2001" s="1097"/>
      <c r="AE2001" s="1097"/>
      <c r="AF2001" s="1097"/>
      <c r="AG2001" s="1097"/>
      <c r="AH2001" s="1097"/>
      <c r="AI2001" s="1097"/>
      <c r="AJ2001" s="1097"/>
      <c r="AK2001" s="1097"/>
      <c r="AL2001" s="1097"/>
      <c r="AM2001" s="1097"/>
      <c r="AN2001" s="1097"/>
      <c r="AO2001" s="1097"/>
      <c r="AP2001" s="1097"/>
      <c r="AQ2001" s="1097"/>
      <c r="AR2001" s="1097"/>
      <c r="AS2001" s="1097"/>
      <c r="AT2001" s="1097"/>
      <c r="AU2001" s="1097"/>
      <c r="AV2001" s="1097"/>
      <c r="AW2001" s="1097"/>
      <c r="AX2001" s="1097"/>
      <c r="AY2001" s="1097"/>
      <c r="AZ2001" s="1097"/>
      <c r="BA2001" s="1097"/>
      <c r="BB2001" s="1097"/>
      <c r="BC2001" s="1097"/>
      <c r="BD2001" s="1097"/>
      <c r="BE2001" s="1097"/>
      <c r="BF2001" s="1097"/>
      <c r="BG2001" s="1097"/>
      <c r="BH2001" s="1097"/>
      <c r="BI2001" s="1097"/>
      <c r="BJ2001" s="1097"/>
      <c r="BK2001" s="1097"/>
      <c r="BL2001" s="1097"/>
      <c r="BM2001" s="1097"/>
      <c r="BN2001" s="1097"/>
      <c r="BO2001" s="1097"/>
      <c r="BP2001" s="1097"/>
      <c r="BQ2001" s="1097"/>
      <c r="BR2001" s="1097"/>
      <c r="BS2001" s="1097"/>
      <c r="BT2001" s="1097"/>
      <c r="BU2001" s="1097"/>
      <c r="BV2001" s="1097"/>
      <c r="BW2001" s="1097"/>
      <c r="BX2001" s="1097"/>
      <c r="BY2001" s="1097"/>
      <c r="BZ2001" s="14" t="b">
        <f>BZ1999</f>
        <v>1</v>
      </c>
    </row>
    <row r="2002" spans="1:78" s="1066" customFormat="1" ht="5.0999999999999996" customHeight="1" x14ac:dyDescent="0.25">
      <c r="A2002" s="1131"/>
      <c r="D2002" s="954"/>
      <c r="O2002" s="1118"/>
      <c r="P2002" s="1107"/>
      <c r="Q2002" s="1107"/>
      <c r="R2002" s="1107"/>
      <c r="S2002" s="1097"/>
      <c r="T2002" s="1097"/>
      <c r="U2002" s="1097"/>
      <c r="V2002" s="1097"/>
      <c r="W2002" s="1097"/>
      <c r="X2002" s="1097"/>
      <c r="Y2002" s="1097"/>
      <c r="Z2002" s="1097"/>
      <c r="AA2002" s="1097"/>
      <c r="AB2002" s="1097"/>
      <c r="AC2002" s="1097"/>
      <c r="AD2002" s="1097"/>
      <c r="AE2002" s="1097"/>
      <c r="AF2002" s="1097"/>
      <c r="AG2002" s="1097"/>
      <c r="AH2002" s="1097"/>
      <c r="AI2002" s="1097"/>
      <c r="AJ2002" s="1097"/>
      <c r="AK2002" s="1097"/>
      <c r="AL2002" s="1097"/>
      <c r="AM2002" s="1097"/>
      <c r="AN2002" s="1097"/>
      <c r="AO2002" s="1097"/>
      <c r="AP2002" s="1097"/>
      <c r="AQ2002" s="1097"/>
      <c r="AR2002" s="1097"/>
      <c r="AS2002" s="1097"/>
      <c r="AT2002" s="1097"/>
      <c r="AU2002" s="1097"/>
      <c r="AV2002" s="1097"/>
      <c r="AW2002" s="1097"/>
      <c r="AX2002" s="1097"/>
      <c r="AY2002" s="1097"/>
      <c r="AZ2002" s="1097"/>
      <c r="BA2002" s="1097"/>
      <c r="BB2002" s="1097"/>
      <c r="BC2002" s="1097"/>
      <c r="BD2002" s="1097"/>
      <c r="BE2002" s="1097"/>
      <c r="BF2002" s="1097"/>
      <c r="BG2002" s="1097"/>
      <c r="BH2002" s="1097"/>
      <c r="BI2002" s="1097"/>
      <c r="BJ2002" s="1097"/>
      <c r="BK2002" s="1097"/>
      <c r="BL2002" s="1097"/>
      <c r="BM2002" s="1097"/>
      <c r="BN2002" s="1097"/>
      <c r="BO2002" s="1097"/>
      <c r="BP2002" s="1097"/>
      <c r="BQ2002" s="1097"/>
      <c r="BR2002" s="1097"/>
      <c r="BS2002" s="1097"/>
      <c r="BT2002" s="1097"/>
      <c r="BU2002" s="1097"/>
      <c r="BV2002" s="1097"/>
      <c r="BW2002" s="1097"/>
      <c r="BX2002" s="1097"/>
      <c r="BY2002" s="1097"/>
      <c r="BZ2002" s="1097"/>
    </row>
    <row r="2003" spans="1:78" s="1066" customFormat="1" x14ac:dyDescent="0.25">
      <c r="A2003" s="1131"/>
      <c r="D2003" s="1856" t="str">
        <f>Translations!$B$160</f>
        <v>Eventuele opmerkingen:</v>
      </c>
      <c r="E2003" s="1857"/>
      <c r="F2003" s="1858"/>
      <c r="G2003" s="1859"/>
      <c r="H2003" s="1859"/>
      <c r="I2003" s="1859"/>
      <c r="J2003" s="1859"/>
      <c r="K2003" s="1859"/>
      <c r="L2003" s="1859"/>
      <c r="M2003" s="1859"/>
      <c r="N2003" s="1860"/>
      <c r="O2003" s="1118"/>
      <c r="P2003" s="1107"/>
      <c r="Q2003" s="1107"/>
      <c r="R2003" s="1107"/>
      <c r="S2003" s="1097"/>
      <c r="T2003" s="1097"/>
      <c r="U2003" s="1097"/>
      <c r="V2003" s="1097"/>
      <c r="W2003" s="1097"/>
      <c r="X2003" s="1097"/>
      <c r="Y2003" s="1097"/>
      <c r="Z2003" s="1097"/>
      <c r="AA2003" s="1097"/>
      <c r="AB2003" s="1097"/>
      <c r="AC2003" s="1097"/>
      <c r="AD2003" s="1097"/>
      <c r="AE2003" s="1097"/>
      <c r="AF2003" s="1097"/>
      <c r="AG2003" s="1097"/>
      <c r="AH2003" s="1097"/>
      <c r="AI2003" s="1097"/>
      <c r="AJ2003" s="1097"/>
      <c r="AK2003" s="1097"/>
      <c r="AL2003" s="1097"/>
      <c r="AM2003" s="1097"/>
      <c r="AN2003" s="1097"/>
      <c r="AO2003" s="1097"/>
      <c r="AP2003" s="1097"/>
      <c r="AQ2003" s="1097"/>
      <c r="AR2003" s="1097"/>
      <c r="AS2003" s="1097"/>
      <c r="AT2003" s="1097"/>
      <c r="AU2003" s="1097"/>
      <c r="AV2003" s="1097"/>
      <c r="AW2003" s="1097"/>
      <c r="AX2003" s="1097"/>
      <c r="AY2003" s="1097"/>
      <c r="AZ2003" s="1097"/>
      <c r="BA2003" s="1097"/>
      <c r="BB2003" s="1097"/>
      <c r="BC2003" s="1097"/>
      <c r="BD2003" s="1097"/>
      <c r="BE2003" s="1097"/>
      <c r="BF2003" s="1097"/>
      <c r="BG2003" s="1097"/>
      <c r="BH2003" s="1097"/>
      <c r="BI2003" s="1097"/>
      <c r="BJ2003" s="1097"/>
      <c r="BK2003" s="1097"/>
      <c r="BL2003" s="1097"/>
      <c r="BM2003" s="1097"/>
      <c r="BN2003" s="1097"/>
      <c r="BO2003" s="1097"/>
      <c r="BP2003" s="1097"/>
      <c r="BQ2003" s="1097"/>
      <c r="BR2003" s="1097"/>
      <c r="BS2003" s="1097"/>
      <c r="BT2003" s="1097"/>
      <c r="BU2003" s="1097"/>
      <c r="BV2003" s="1097"/>
      <c r="BW2003" s="1097"/>
      <c r="BX2003" s="1097"/>
      <c r="BY2003" s="1097"/>
      <c r="BZ2003" s="14" t="b">
        <f>BZ1999</f>
        <v>1</v>
      </c>
    </row>
    <row r="2004" spans="1:78" s="931" customFormat="1" ht="12.75" customHeight="1" thickBot="1" x14ac:dyDescent="0.3">
      <c r="A2004" s="1055"/>
      <c r="B2004" s="957"/>
      <c r="C2004" s="1087"/>
      <c r="D2004" s="960"/>
      <c r="E2004" s="1089"/>
      <c r="F2004" s="1087"/>
      <c r="G2004" s="1132"/>
      <c r="H2004" s="1132"/>
      <c r="I2004" s="1132"/>
      <c r="J2004" s="1132"/>
      <c r="K2004" s="1132"/>
      <c r="L2004" s="1132"/>
      <c r="M2004" s="1132"/>
      <c r="N2004" s="1132"/>
      <c r="O2004" s="1092"/>
      <c r="P2004" s="1093"/>
      <c r="Q2004" s="1093"/>
      <c r="R2004" s="1093"/>
      <c r="S2004" s="930"/>
      <c r="T2004" s="930"/>
      <c r="U2004" s="1133"/>
      <c r="V2004" s="930"/>
      <c r="W2004" s="930"/>
      <c r="X2004" s="1133"/>
      <c r="Y2004" s="930"/>
      <c r="Z2004" s="930"/>
      <c r="AA2004" s="930"/>
      <c r="AB2004" s="930"/>
      <c r="AC2004" s="930"/>
      <c r="AD2004" s="930"/>
      <c r="AE2004" s="930"/>
      <c r="AF2004" s="930"/>
      <c r="AG2004" s="930"/>
      <c r="AH2004" s="930"/>
      <c r="AI2004" s="930"/>
      <c r="AJ2004" s="930"/>
      <c r="AK2004" s="930"/>
      <c r="AL2004" s="930"/>
      <c r="AM2004" s="930"/>
      <c r="AN2004" s="930"/>
      <c r="AO2004" s="930"/>
      <c r="AP2004" s="930"/>
      <c r="AQ2004" s="930"/>
      <c r="AR2004" s="930"/>
      <c r="AS2004" s="930"/>
      <c r="AT2004" s="930"/>
      <c r="AU2004" s="930"/>
      <c r="AV2004" s="930"/>
      <c r="AW2004" s="930"/>
      <c r="AX2004" s="930"/>
      <c r="AY2004" s="930"/>
      <c r="AZ2004" s="930"/>
      <c r="BA2004" s="930"/>
      <c r="BB2004" s="930"/>
      <c r="BC2004" s="930"/>
      <c r="BD2004" s="930"/>
      <c r="BE2004" s="930"/>
      <c r="BF2004" s="930"/>
      <c r="BG2004" s="930"/>
      <c r="BH2004" s="930"/>
      <c r="BI2004" s="1097"/>
      <c r="BJ2004" s="1097"/>
      <c r="BK2004" s="1097"/>
      <c r="BL2004" s="930"/>
      <c r="BM2004" s="930"/>
      <c r="BN2004" s="930"/>
      <c r="BO2004" s="930"/>
      <c r="BP2004" s="930"/>
      <c r="BQ2004" s="930"/>
      <c r="BR2004" s="930"/>
      <c r="BS2004" s="930"/>
      <c r="BT2004" s="930"/>
      <c r="BU2004" s="930"/>
      <c r="BV2004" s="930"/>
      <c r="BW2004" s="930"/>
      <c r="BX2004" s="930"/>
      <c r="BY2004" s="930"/>
      <c r="BZ2004" s="930"/>
    </row>
    <row r="2005" spans="1:78" s="931" customFormat="1" ht="12.75" customHeight="1" thickBot="1" x14ac:dyDescent="0.3">
      <c r="A2005" s="1090"/>
      <c r="B2005" s="957"/>
      <c r="C2005" s="957"/>
      <c r="D2005" s="954"/>
      <c r="E2005" s="1062"/>
      <c r="F2005" s="957"/>
      <c r="G2005" s="1091"/>
      <c r="H2005" s="1091"/>
      <c r="I2005" s="1091"/>
      <c r="J2005" s="1091"/>
      <c r="K2005" s="957"/>
      <c r="L2005" s="1091"/>
      <c r="M2005" s="1091"/>
      <c r="N2005" s="1091"/>
      <c r="O2005" s="1092"/>
      <c r="P2005" s="1093"/>
      <c r="Q2005" s="1093"/>
      <c r="R2005" s="1093"/>
      <c r="S2005" s="1070"/>
      <c r="T2005" s="12" t="str">
        <f>IF(ISBLANK(E2006),"",MATCH(E2006,CNTR_SourceStreamNames,0))</f>
        <v/>
      </c>
      <c r="U2005" s="430" t="str">
        <f>IF(ISBLANK(E2006),"",INDEX(B_InstallationDescription!$D$53:$D$127,MATCH(E2006,CNTR_SourceStreamNames,0)))</f>
        <v/>
      </c>
      <c r="V2005" s="1072"/>
      <c r="W2005" s="937"/>
      <c r="X2005" s="937"/>
      <c r="Y2005" s="937"/>
      <c r="Z2005" s="930"/>
      <c r="AA2005" s="930"/>
      <c r="AB2005" s="930"/>
      <c r="AC2005" s="930"/>
      <c r="AD2005" s="930"/>
      <c r="AE2005" s="930"/>
      <c r="AF2005" s="930"/>
      <c r="AG2005" s="930"/>
      <c r="AH2005" s="930"/>
      <c r="AI2005" s="930"/>
      <c r="AJ2005" s="930"/>
      <c r="AK2005" s="1025"/>
      <c r="AL2005" s="930"/>
      <c r="AM2005" s="930"/>
      <c r="AN2005" s="930"/>
      <c r="AO2005" s="930"/>
      <c r="AP2005" s="930"/>
      <c r="AQ2005" s="930"/>
      <c r="AR2005" s="930"/>
      <c r="AS2005" s="930"/>
      <c r="AT2005" s="930"/>
      <c r="AU2005" s="930"/>
      <c r="AV2005" s="930"/>
      <c r="AW2005" s="930"/>
      <c r="AX2005" s="930"/>
      <c r="AY2005" s="930"/>
      <c r="AZ2005" s="930"/>
      <c r="BA2005" s="930"/>
      <c r="BB2005" s="930"/>
      <c r="BC2005" s="930"/>
      <c r="BD2005" s="930"/>
      <c r="BE2005" s="930"/>
      <c r="BF2005" s="930"/>
      <c r="BG2005" s="930"/>
      <c r="BH2005" s="937"/>
      <c r="BI2005" s="937"/>
      <c r="BJ2005" s="937"/>
      <c r="BK2005" s="937"/>
      <c r="BL2005" s="937"/>
      <c r="BM2005" s="937"/>
      <c r="BN2005" s="937"/>
      <c r="BO2005" s="937"/>
      <c r="BP2005" s="937"/>
      <c r="BQ2005" s="937"/>
      <c r="BR2005" s="937"/>
      <c r="BS2005" s="937"/>
      <c r="BT2005" s="937"/>
      <c r="BU2005" s="937"/>
      <c r="BV2005" s="937"/>
      <c r="BW2005" s="937"/>
      <c r="BX2005" s="937"/>
      <c r="BY2005" s="937"/>
      <c r="BZ2005" s="336" t="s">
        <v>268</v>
      </c>
    </row>
    <row r="2006" spans="1:78" s="1066" customFormat="1" ht="15" customHeight="1" thickBot="1" x14ac:dyDescent="0.3">
      <c r="A2006" s="498" t="str">
        <f>IF(E2006="","","PRINT")</f>
        <v/>
      </c>
      <c r="B2006" s="928"/>
      <c r="C2006" s="429">
        <f>C1979+1</f>
        <v>73</v>
      </c>
      <c r="D2006" s="928"/>
      <c r="E2006" s="1851"/>
      <c r="F2006" s="1852"/>
      <c r="G2006" s="1852"/>
      <c r="H2006" s="1852"/>
      <c r="I2006" s="1852"/>
      <c r="J2006" s="1853"/>
      <c r="K2006" s="1845" t="str">
        <f>IF(E2007="","",INDEX(EUwideConstants!$F$338:$F$379,MATCH(E2007,EUConst_TierActivityListNames,0)))</f>
        <v/>
      </c>
      <c r="L2006" s="1846"/>
      <c r="M2006" s="338" t="str">
        <f>Translations!$B$665</f>
        <v>Fossiel CO2:</v>
      </c>
      <c r="N2006" s="622" t="str">
        <f>IF(SUM(check!A2207:A2216)=0,IF(N2008&lt;&gt;"",N2008,IF(OR(K2006="",T2007=TRUE),"",INDEX(BC2020:BE2020,MATCH(K2006,BC2016:BE2016,0)))),"")</f>
        <v/>
      </c>
      <c r="O2006" s="476" t="s">
        <v>266</v>
      </c>
      <c r="P2006" s="688" t="str">
        <f>IF(AND(E2006&lt;&gt;"",COUNTIF(P2007:$P$2089,"PRINT")=0),"PRINT","")</f>
        <v/>
      </c>
      <c r="Q2006" s="207" t="str">
        <f>EUconst_SumCO2 &amp; "_" &amp; K2006</f>
        <v>SUM_CO2_</v>
      </c>
      <c r="R2006" s="1093"/>
      <c r="S2006" s="1070"/>
      <c r="T2006" s="343" t="s">
        <v>391</v>
      </c>
      <c r="U2006" s="1070"/>
      <c r="V2006" s="1072"/>
      <c r="W2006" s="937"/>
      <c r="X2006" s="930"/>
      <c r="Y2006" s="930"/>
      <c r="Z2006" s="930"/>
      <c r="AA2006" s="930"/>
      <c r="AB2006" s="930"/>
      <c r="AC2006" s="930"/>
      <c r="AD2006" s="930"/>
      <c r="AE2006" s="930"/>
      <c r="AF2006" s="930"/>
      <c r="AG2006" s="930"/>
      <c r="AH2006" s="930"/>
      <c r="AI2006" s="1096"/>
      <c r="AJ2006" s="1096"/>
      <c r="AK2006" s="1096"/>
      <c r="AL2006" s="1096"/>
      <c r="AM2006" s="1096"/>
      <c r="AN2006" s="1096"/>
      <c r="AO2006" s="1096"/>
      <c r="AP2006" s="1096"/>
      <c r="AQ2006" s="1096"/>
      <c r="AR2006" s="1096"/>
      <c r="AS2006" s="1096"/>
      <c r="AT2006" s="1096"/>
      <c r="AU2006" s="1096"/>
      <c r="AV2006" s="1096"/>
      <c r="AW2006" s="1096"/>
      <c r="AX2006" s="1096"/>
      <c r="AY2006" s="1096"/>
      <c r="AZ2006" s="1096"/>
      <c r="BA2006" s="1096"/>
      <c r="BB2006" s="1096"/>
      <c r="BC2006" s="1096"/>
      <c r="BD2006" s="1096"/>
      <c r="BE2006" s="1096"/>
      <c r="BF2006" s="1096"/>
      <c r="BG2006" s="1096"/>
      <c r="BH2006" s="500">
        <f>AR2016</f>
        <v>0</v>
      </c>
      <c r="BI2006" s="500" t="e">
        <f>AJ2016</f>
        <v>#N/A</v>
      </c>
      <c r="BJ2006" s="500">
        <f>AR2018</f>
        <v>0</v>
      </c>
      <c r="BK2006" s="500" t="str">
        <f>AJ2018</f>
        <v/>
      </c>
      <c r="BL2006" s="500">
        <f>AR2019</f>
        <v>0</v>
      </c>
      <c r="BM2006" s="500" t="str">
        <f>AJ2019</f>
        <v/>
      </c>
      <c r="BN2006" s="500">
        <f>AR2020</f>
        <v>1</v>
      </c>
      <c r="BO2006" s="500">
        <f>AR2021</f>
        <v>1</v>
      </c>
      <c r="BP2006" s="500">
        <f>AR2022</f>
        <v>0</v>
      </c>
      <c r="BQ2006" s="500" t="str">
        <f>AJ2022</f>
        <v/>
      </c>
      <c r="BR2006" s="500">
        <f>AR2023</f>
        <v>0</v>
      </c>
      <c r="BS2006" s="500">
        <f>AR2024</f>
        <v>0</v>
      </c>
      <c r="BT2006" s="500" t="str">
        <f>N2006</f>
        <v/>
      </c>
      <c r="BU2006" s="500" t="str">
        <f>N2007</f>
        <v/>
      </c>
      <c r="BV2006" s="500" t="str">
        <f>R2009</f>
        <v/>
      </c>
      <c r="BW2006" s="500" t="str">
        <f>R2015</f>
        <v/>
      </c>
      <c r="BX2006" s="500" t="str">
        <f>R2016</f>
        <v/>
      </c>
      <c r="BY2006" s="937"/>
      <c r="BZ2006" s="431" t="b">
        <f>CNTR_CalcRelevant=EUconst_NotRelevant</f>
        <v>1</v>
      </c>
    </row>
    <row r="2007" spans="1:78" s="1066" customFormat="1" ht="15" customHeight="1" thickBot="1" x14ac:dyDescent="0.3">
      <c r="A2007" s="1055"/>
      <c r="B2007" s="928"/>
      <c r="C2007" s="928"/>
      <c r="D2007" s="928"/>
      <c r="E2007" s="1847" t="str">
        <f>IF(ISBLANK(E2006),"",IF(INDEX(B_InstallationDescription!$E$53:$E$127,MATCH(U2005,B_InstallationDescription!$D$53:$D$127,0))&gt;0,INDEX(B_InstallationDescription!$E$53:$E$127,MATCH(U2005,B_InstallationDescription!$D$53:$D$127,0)),""))</f>
        <v/>
      </c>
      <c r="F2007" s="1848"/>
      <c r="G2007" s="1848"/>
      <c r="H2007" s="1848"/>
      <c r="I2007" s="1848"/>
      <c r="J2007" s="1849"/>
      <c r="M2007" s="201" t="str">
        <f>Translations!$B$666</f>
        <v>Bio CO2:</v>
      </c>
      <c r="N2007" s="623" t="str">
        <f>IF(OR(K2006="",T2007=TRUE),"",INDEX(BC2019:BE2019,MATCH(K2006,BC2016:BE2016,0)))</f>
        <v/>
      </c>
      <c r="O2007" s="477" t="s">
        <v>266</v>
      </c>
      <c r="P2007" s="1093"/>
      <c r="Q2007" s="207" t="str">
        <f>EUconst_SumBioCO2 &amp; "_" &amp; K2006</f>
        <v>SUM_bioCO2_</v>
      </c>
      <c r="R2007" s="1093"/>
      <c r="S2007" s="1070"/>
      <c r="T2007" s="22" t="str">
        <f>IF(E2007="","",MATCH(E2007,EUConst_TierActivityListNames,0)&gt;40)</f>
        <v/>
      </c>
      <c r="U2007" s="1070"/>
      <c r="V2007" s="1072"/>
      <c r="W2007" s="937"/>
      <c r="X2007" s="930"/>
      <c r="Y2007" s="12" t="s">
        <v>93</v>
      </c>
      <c r="Z2007" s="1097"/>
      <c r="AA2007" s="1097"/>
      <c r="AB2007" s="1097"/>
      <c r="AC2007" s="1097"/>
      <c r="AD2007" s="1097"/>
      <c r="AE2007" s="12" t="s">
        <v>300</v>
      </c>
      <c r="AF2007" s="930"/>
      <c r="AG2007" s="1098"/>
      <c r="AH2007" s="1097"/>
      <c r="AI2007" s="1097"/>
      <c r="AJ2007" s="1098"/>
      <c r="AK2007" s="1098"/>
      <c r="AL2007" s="1096"/>
      <c r="AM2007" s="12" t="s">
        <v>306</v>
      </c>
      <c r="AN2007" s="1099"/>
      <c r="AO2007" s="1099"/>
      <c r="AP2007" s="1097"/>
      <c r="AQ2007" s="1097"/>
      <c r="AR2007" s="1097"/>
      <c r="AS2007" s="1097"/>
      <c r="AT2007" s="1097"/>
      <c r="AU2007" s="1097"/>
      <c r="AV2007" s="12" t="s">
        <v>314</v>
      </c>
      <c r="AW2007" s="1097"/>
      <c r="AX2007" s="1100"/>
      <c r="AY2007" s="1097"/>
      <c r="AZ2007" s="1097"/>
      <c r="BA2007" s="1097"/>
      <c r="BB2007" s="12" t="s">
        <v>218</v>
      </c>
      <c r="BC2007" s="1097"/>
      <c r="BD2007" s="1097"/>
      <c r="BE2007" s="1097"/>
      <c r="BF2007" s="1097"/>
      <c r="BG2007" s="12" t="s">
        <v>483</v>
      </c>
      <c r="BH2007" s="499" t="s">
        <v>553</v>
      </c>
      <c r="BI2007" s="499" t="s">
        <v>484</v>
      </c>
      <c r="BJ2007" s="499" t="s">
        <v>212</v>
      </c>
      <c r="BK2007" s="499" t="s">
        <v>485</v>
      </c>
      <c r="BL2007" s="499" t="s">
        <v>69</v>
      </c>
      <c r="BM2007" s="499" t="s">
        <v>486</v>
      </c>
      <c r="BN2007" s="499" t="s">
        <v>487</v>
      </c>
      <c r="BO2007" s="499" t="s">
        <v>488</v>
      </c>
      <c r="BP2007" s="499" t="s">
        <v>215</v>
      </c>
      <c r="BQ2007" s="499" t="s">
        <v>489</v>
      </c>
      <c r="BR2007" s="499" t="s">
        <v>490</v>
      </c>
      <c r="BS2007" s="499" t="s">
        <v>491</v>
      </c>
      <c r="BT2007" s="499" t="s">
        <v>289</v>
      </c>
      <c r="BU2007" s="499" t="s">
        <v>492</v>
      </c>
      <c r="BV2007" s="499" t="s">
        <v>495</v>
      </c>
      <c r="BW2007" s="499" t="s">
        <v>493</v>
      </c>
      <c r="BX2007" s="499" t="s">
        <v>494</v>
      </c>
      <c r="BY2007" s="1097"/>
      <c r="BZ2007" s="1097"/>
    </row>
    <row r="2008" spans="1:78" s="1066" customFormat="1" ht="5.0999999999999996" customHeight="1" thickBot="1" x14ac:dyDescent="0.3">
      <c r="A2008" s="1055"/>
      <c r="B2008" s="928"/>
      <c r="C2008" s="928"/>
      <c r="D2008" s="928"/>
      <c r="E2008" s="928"/>
      <c r="F2008" s="928"/>
      <c r="G2008" s="928"/>
      <c r="M2008" s="852"/>
      <c r="N2008" s="852"/>
      <c r="O2008" s="1056"/>
      <c r="P2008" s="1101"/>
      <c r="Q2008" s="1101"/>
      <c r="R2008" s="1101"/>
      <c r="S2008" s="1070"/>
      <c r="T2008" s="1070"/>
      <c r="U2008" s="1070"/>
      <c r="V2008" s="1072"/>
      <c r="W2008" s="1097"/>
      <c r="X2008" s="1097"/>
      <c r="Y2008" s="1093"/>
      <c r="Z2008" s="1097"/>
      <c r="AA2008" s="1097"/>
      <c r="AB2008" s="1097"/>
      <c r="AC2008" s="1097"/>
      <c r="AD2008" s="1097"/>
      <c r="AE2008" s="1097"/>
      <c r="AF2008" s="930"/>
      <c r="AG2008" s="1097"/>
      <c r="AH2008" s="1097"/>
      <c r="AI2008" s="1097"/>
      <c r="AJ2008" s="1098"/>
      <c r="AK2008" s="1098"/>
      <c r="AL2008" s="1096"/>
      <c r="AM2008" s="1097"/>
      <c r="AN2008" s="1097"/>
      <c r="AO2008" s="1097"/>
      <c r="AP2008" s="1097"/>
      <c r="AQ2008" s="1097"/>
      <c r="AR2008" s="1097"/>
      <c r="AS2008" s="1097"/>
      <c r="AT2008" s="1097"/>
      <c r="AU2008" s="1097"/>
      <c r="AV2008" s="1097"/>
      <c r="AW2008" s="1097"/>
      <c r="AX2008" s="1097"/>
      <c r="AY2008" s="1097"/>
      <c r="AZ2008" s="1097"/>
      <c r="BA2008" s="1097"/>
      <c r="BB2008" s="1097"/>
      <c r="BC2008" s="1097"/>
      <c r="BD2008" s="1097"/>
      <c r="BE2008" s="1097"/>
      <c r="BF2008" s="1097"/>
      <c r="BG2008" s="1097"/>
      <c r="BH2008" s="1097"/>
      <c r="BI2008" s="1097"/>
      <c r="BJ2008" s="1097"/>
      <c r="BK2008" s="1097"/>
      <c r="BL2008" s="1097"/>
      <c r="BM2008" s="1097"/>
      <c r="BN2008" s="1097"/>
      <c r="BO2008" s="1097"/>
      <c r="BP2008" s="1097"/>
      <c r="BQ2008" s="1097"/>
      <c r="BR2008" s="1097"/>
      <c r="BS2008" s="1097"/>
      <c r="BT2008" s="1097"/>
      <c r="BU2008" s="1097"/>
      <c r="BV2008" s="1097"/>
      <c r="BW2008" s="1097"/>
      <c r="BX2008" s="1097"/>
      <c r="BY2008" s="1097"/>
      <c r="BZ2008" s="1097"/>
    </row>
    <row r="2009" spans="1:78" s="1066" customFormat="1" ht="12.75" customHeight="1" thickBot="1" x14ac:dyDescent="0.3">
      <c r="A2009" s="1055"/>
      <c r="B2009" s="928"/>
      <c r="C2009" s="928"/>
      <c r="D2009" s="928"/>
      <c r="E2009" s="1838" t="str">
        <f>IF(E2006="","",IF(T2007=TRUE,HYPERLINK("#JUMP_14",EUconst_MsgGoOnPFC),HYPERLINK("#JUMP_E_8",EUconst_FurtherGuidancePoint1)))</f>
        <v/>
      </c>
      <c r="F2009" s="1838"/>
      <c r="G2009" s="1838"/>
      <c r="H2009" s="1838"/>
      <c r="I2009" s="1838"/>
      <c r="J2009" s="1838"/>
      <c r="K2009" s="1838"/>
      <c r="L2009" s="1838"/>
      <c r="M2009" s="1838"/>
      <c r="N2009" s="852"/>
      <c r="O2009" s="1315" t="str">
        <f>+IF($K$2170&gt;0,"GEEN DUBBELE INVOER VOOR 1 SOURCESTREAM","")</f>
        <v/>
      </c>
      <c r="P2009" s="1101"/>
      <c r="Q2009" s="207" t="str">
        <f>EUconst_SumNonSustBioCO2 &amp; "_" &amp; K2006</f>
        <v>SUM_bioNonSustCO2_</v>
      </c>
      <c r="R2009" s="472" t="str">
        <f>IF(OR(K2006="",T2007=TRUE),"",ROUND(INDEX(BC2018:BE2018,MATCH(K2006,BC2016:BE2016,0)),0))</f>
        <v/>
      </c>
      <c r="S2009" s="1070"/>
      <c r="T2009" s="1070"/>
      <c r="U2009" s="1070"/>
      <c r="V2009" s="1097"/>
      <c r="W2009" s="1097"/>
      <c r="X2009" s="1097"/>
      <c r="Y2009" s="930"/>
      <c r="Z2009" s="1097"/>
      <c r="AA2009" s="1097"/>
      <c r="AB2009" s="1097"/>
      <c r="AC2009" s="1097"/>
      <c r="AD2009" s="1097"/>
      <c r="AE2009" s="1097"/>
      <c r="AF2009" s="930"/>
      <c r="AG2009" s="1097"/>
      <c r="AH2009" s="1097"/>
      <c r="AI2009" s="1097"/>
      <c r="AJ2009" s="1098"/>
      <c r="AK2009" s="1098"/>
      <c r="AL2009" s="1096"/>
      <c r="AM2009" s="1097"/>
      <c r="AN2009" s="1097"/>
      <c r="AO2009" s="1097"/>
      <c r="AP2009" s="1097"/>
      <c r="AQ2009" s="1097"/>
      <c r="AR2009" s="1097"/>
      <c r="AS2009" s="1097"/>
      <c r="AT2009" s="1097"/>
      <c r="AU2009" s="1097"/>
      <c r="AV2009" s="1097"/>
      <c r="AW2009" s="1097"/>
      <c r="AX2009" s="1097"/>
      <c r="AY2009" s="1097"/>
      <c r="AZ2009" s="1097"/>
      <c r="BA2009" s="1097"/>
      <c r="BB2009" s="1097"/>
      <c r="BC2009" s="1097"/>
      <c r="BD2009" s="1097"/>
      <c r="BE2009" s="1097"/>
      <c r="BF2009" s="1097"/>
      <c r="BG2009" s="1097"/>
      <c r="BH2009" s="1097"/>
      <c r="BI2009" s="1097"/>
      <c r="BJ2009" s="1097"/>
      <c r="BK2009" s="1097"/>
      <c r="BL2009" s="1097"/>
      <c r="BM2009" s="1097"/>
      <c r="BN2009" s="1097"/>
      <c r="BO2009" s="1097"/>
      <c r="BP2009" s="1097"/>
      <c r="BQ2009" s="1097"/>
      <c r="BR2009" s="1097"/>
      <c r="BS2009" s="1097"/>
      <c r="BT2009" s="1097"/>
      <c r="BU2009" s="1097"/>
      <c r="BV2009" s="1097"/>
      <c r="BW2009" s="1097"/>
      <c r="BX2009" s="1097"/>
      <c r="BY2009" s="1097"/>
      <c r="BZ2009" s="1097"/>
    </row>
    <row r="2010" spans="1:78" s="1066" customFormat="1" ht="5.0999999999999996" customHeight="1" thickBot="1" x14ac:dyDescent="0.3">
      <c r="A2010" s="1055"/>
      <c r="B2010" s="928"/>
      <c r="C2010" s="928"/>
      <c r="D2010" s="928"/>
      <c r="E2010" s="928"/>
      <c r="F2010" s="928"/>
      <c r="G2010" s="928"/>
      <c r="M2010" s="852"/>
      <c r="N2010" s="852"/>
      <c r="O2010" s="1056"/>
      <c r="P2010" s="1070"/>
      <c r="Q2010" s="1070"/>
      <c r="R2010" s="1070"/>
      <c r="S2010" s="1070"/>
      <c r="T2010" s="1070"/>
      <c r="U2010" s="1070"/>
      <c r="V2010" s="1097"/>
      <c r="W2010" s="1097"/>
      <c r="X2010" s="1097"/>
      <c r="Y2010" s="1093"/>
      <c r="Z2010" s="1097"/>
      <c r="AA2010" s="1097"/>
      <c r="AB2010" s="1097"/>
      <c r="AC2010" s="1097"/>
      <c r="AD2010" s="1097"/>
      <c r="AE2010" s="1097"/>
      <c r="AF2010" s="930"/>
      <c r="AG2010" s="1097"/>
      <c r="AH2010" s="1097"/>
      <c r="AI2010" s="1097"/>
      <c r="AJ2010" s="1098"/>
      <c r="AK2010" s="1098"/>
      <c r="AL2010" s="1096"/>
      <c r="AM2010" s="1097"/>
      <c r="AN2010" s="1097"/>
      <c r="AO2010" s="1097"/>
      <c r="AP2010" s="1097"/>
      <c r="AQ2010" s="1097"/>
      <c r="AR2010" s="1097"/>
      <c r="AS2010" s="1097"/>
      <c r="AT2010" s="1097"/>
      <c r="AU2010" s="1097"/>
      <c r="AV2010" s="1097"/>
      <c r="AW2010" s="1097"/>
      <c r="AX2010" s="1097"/>
      <c r="AY2010" s="1097"/>
      <c r="AZ2010" s="1097"/>
      <c r="BA2010" s="1097"/>
      <c r="BB2010" s="1097"/>
      <c r="BC2010" s="1097"/>
      <c r="BD2010" s="1097"/>
      <c r="BE2010" s="1097"/>
      <c r="BF2010" s="1097"/>
      <c r="BG2010" s="1097"/>
      <c r="BH2010" s="1097"/>
      <c r="BI2010" s="1097"/>
      <c r="BJ2010" s="1097"/>
      <c r="BK2010" s="1097"/>
      <c r="BL2010" s="1097"/>
      <c r="BM2010" s="1097"/>
      <c r="BN2010" s="1097"/>
      <c r="BO2010" s="1097"/>
      <c r="BP2010" s="1097"/>
      <c r="BQ2010" s="1097"/>
      <c r="BR2010" s="1097"/>
      <c r="BS2010" s="1097"/>
      <c r="BT2010" s="1097"/>
      <c r="BU2010" s="1097"/>
      <c r="BV2010" s="1097"/>
      <c r="BW2010" s="1097"/>
      <c r="BX2010" s="1097"/>
      <c r="BY2010" s="1097"/>
      <c r="BZ2010" s="1097"/>
    </row>
    <row r="2011" spans="1:78" s="1066" customFormat="1" ht="12.75" customHeight="1" thickBot="1" x14ac:dyDescent="0.3">
      <c r="A2011" s="1055"/>
      <c r="B2011" s="928"/>
      <c r="C2011" s="484" t="s">
        <v>4</v>
      </c>
      <c r="D2011" s="346" t="str">
        <f>Translations!$B$622</f>
        <v>AG:</v>
      </c>
      <c r="E2011" s="1839" t="str">
        <f>Translations!$B$667</f>
        <v>Zijn de AG gebaseerd op optelling van (gemeten) hoeveelheden (i.p.v. met één continue hoeveelheidsmeting)?</v>
      </c>
      <c r="F2011" s="1839"/>
      <c r="G2011" s="1839"/>
      <c r="H2011" s="1839"/>
      <c r="I2011" s="1839"/>
      <c r="J2011" s="1839"/>
      <c r="K2011" s="1839"/>
      <c r="L2011" s="705"/>
      <c r="M2011" s="692" t="str">
        <f>+IF(N2008="",IF(L2011="",IF(E2006="","",EUconst_ERR_Incomplete),""),"")</f>
        <v/>
      </c>
      <c r="O2011" s="1056"/>
      <c r="P2011" s="1070"/>
      <c r="Q2011" s="1070"/>
      <c r="R2011" s="1070"/>
      <c r="S2011" s="1070"/>
      <c r="T2011" s="1070"/>
      <c r="U2011" s="1070"/>
      <c r="V2011" s="1097"/>
      <c r="W2011" s="1097"/>
      <c r="X2011" s="1097"/>
      <c r="Y2011" s="1093"/>
      <c r="Z2011" s="1097"/>
      <c r="AA2011" s="1097"/>
      <c r="AB2011" s="1097"/>
      <c r="AC2011" s="699" t="b">
        <f>AND(E2006&lt;&gt;"",T2007&lt;&gt;TRUE)</f>
        <v>0</v>
      </c>
      <c r="AD2011" s="1097"/>
      <c r="AE2011" s="1097"/>
      <c r="AF2011" s="930"/>
      <c r="AG2011" s="1097"/>
      <c r="AH2011" s="1097"/>
      <c r="AI2011" s="1097"/>
      <c r="AJ2011" s="1098"/>
      <c r="AK2011" s="1098"/>
      <c r="AL2011" s="1096"/>
      <c r="AM2011" s="1097"/>
      <c r="AN2011" s="1097"/>
      <c r="AO2011" s="1097"/>
      <c r="AP2011" s="1097"/>
      <c r="AQ2011" s="1097"/>
      <c r="AR2011" s="1097"/>
      <c r="AS2011" s="1097"/>
      <c r="AT2011" s="699" t="b">
        <f>MSPara_BatchReportingMandatory&lt;&gt;TRUE</f>
        <v>0</v>
      </c>
      <c r="AU2011" s="1097"/>
      <c r="AV2011" s="1097"/>
      <c r="AW2011" s="1097"/>
      <c r="AX2011" s="1097"/>
      <c r="AY2011" s="1097"/>
      <c r="AZ2011" s="1097"/>
      <c r="BA2011" s="1097"/>
      <c r="BB2011" s="1097"/>
      <c r="BC2011" s="1097"/>
      <c r="BD2011" s="1097"/>
      <c r="BE2011" s="1097"/>
      <c r="BF2011" s="1097"/>
      <c r="BG2011" s="1097"/>
      <c r="BH2011" s="1097"/>
      <c r="BI2011" s="1097"/>
      <c r="BJ2011" s="1097"/>
      <c r="BK2011" s="1097"/>
      <c r="BL2011" s="1097"/>
      <c r="BM2011" s="1097"/>
      <c r="BN2011" s="1097"/>
      <c r="BO2011" s="1097"/>
      <c r="BP2011" s="1097"/>
      <c r="BQ2011" s="1097"/>
      <c r="BR2011" s="1097"/>
      <c r="BS2011" s="1097"/>
      <c r="BT2011" s="1097"/>
      <c r="BU2011" s="1097"/>
      <c r="BV2011" s="1097"/>
      <c r="BW2011" s="1097"/>
      <c r="BX2011" s="1097"/>
      <c r="BY2011" s="1097"/>
      <c r="BZ2011" s="699" t="b">
        <f>OR(CNTR_CalcRelevant=EUconst_NotRelevant,AND(COUNTA(CNTR_ListRelevantSections)&gt;0,OR(T2007=TRUE,E2006="")))</f>
        <v>1</v>
      </c>
    </row>
    <row r="2012" spans="1:78" s="1066" customFormat="1" ht="5.0999999999999996" customHeight="1" thickBot="1" x14ac:dyDescent="0.3">
      <c r="A2012" s="1055"/>
      <c r="B2012" s="928"/>
      <c r="C2012" s="928"/>
      <c r="D2012" s="928"/>
      <c r="E2012" s="928"/>
      <c r="F2012" s="928"/>
      <c r="G2012" s="928"/>
      <c r="H2012" s="957"/>
      <c r="I2012" s="957"/>
      <c r="J2012" s="957"/>
      <c r="K2012" s="957"/>
      <c r="L2012" s="957"/>
      <c r="M2012" s="1103"/>
      <c r="O2012" s="1056"/>
      <c r="P2012" s="1070"/>
      <c r="Q2012" s="1070"/>
      <c r="R2012" s="1070"/>
      <c r="S2012" s="1070"/>
      <c r="T2012" s="1070"/>
      <c r="U2012" s="1070"/>
      <c r="V2012" s="1097"/>
      <c r="W2012" s="1097"/>
      <c r="X2012" s="1097"/>
      <c r="Y2012" s="1093"/>
      <c r="Z2012" s="1097"/>
      <c r="AA2012" s="1097"/>
      <c r="AB2012" s="1097"/>
      <c r="AC2012" s="1100"/>
      <c r="AD2012" s="1097"/>
      <c r="AE2012" s="1097"/>
      <c r="AF2012" s="930"/>
      <c r="AG2012" s="1097"/>
      <c r="AH2012" s="1097"/>
      <c r="AI2012" s="1097"/>
      <c r="AJ2012" s="1098"/>
      <c r="AK2012" s="1098"/>
      <c r="AL2012" s="1096"/>
      <c r="AM2012" s="1097"/>
      <c r="AN2012" s="1097"/>
      <c r="AO2012" s="1097"/>
      <c r="AP2012" s="1097"/>
      <c r="AQ2012" s="1097"/>
      <c r="AR2012" s="1097"/>
      <c r="AS2012" s="1097"/>
      <c r="AT2012" s="1100"/>
      <c r="AU2012" s="1097"/>
      <c r="AV2012" s="1097"/>
      <c r="AW2012" s="1097"/>
      <c r="AX2012" s="1097"/>
      <c r="AY2012" s="1097"/>
      <c r="AZ2012" s="1097"/>
      <c r="BA2012" s="1097"/>
      <c r="BB2012" s="1097"/>
      <c r="BC2012" s="1097"/>
      <c r="BD2012" s="1097"/>
      <c r="BE2012" s="1097"/>
      <c r="BF2012" s="1097"/>
      <c r="BG2012" s="1097"/>
      <c r="BH2012" s="1097"/>
      <c r="BI2012" s="1097"/>
      <c r="BJ2012" s="1097"/>
      <c r="BK2012" s="1097"/>
      <c r="BL2012" s="1097"/>
      <c r="BM2012" s="1097"/>
      <c r="BN2012" s="1097"/>
      <c r="BO2012" s="1097"/>
      <c r="BP2012" s="1097"/>
      <c r="BQ2012" s="1097"/>
      <c r="BR2012" s="1097"/>
      <c r="BS2012" s="1097"/>
      <c r="BT2012" s="1097"/>
      <c r="BU2012" s="1097"/>
      <c r="BV2012" s="1097"/>
      <c r="BW2012" s="1097"/>
      <c r="BX2012" s="1097"/>
      <c r="BY2012" s="1097"/>
      <c r="BZ2012" s="1100"/>
    </row>
    <row r="2013" spans="1:78" s="1066" customFormat="1" ht="12.75" customHeight="1" thickBot="1" x14ac:dyDescent="0.3">
      <c r="A2013" s="1055"/>
      <c r="B2013" s="928"/>
      <c r="C2013" s="484" t="s">
        <v>5</v>
      </c>
      <c r="D2013" s="346" t="str">
        <f>Translations!$B$622</f>
        <v>AG:</v>
      </c>
      <c r="E2013" s="690" t="str">
        <f>Translations!$B$668</f>
        <v>Begin:</v>
      </c>
      <c r="F2013" s="706"/>
      <c r="G2013" s="691" t="str">
        <f>Translations!$B$669</f>
        <v>Eind:</v>
      </c>
      <c r="H2013" s="706"/>
      <c r="I2013" s="691" t="str">
        <f>Translations!$B$670</f>
        <v>Invoer:</v>
      </c>
      <c r="J2013" s="706"/>
      <c r="K2013" s="691" t="str">
        <f>Translations!$B$671</f>
        <v>Uitvoer:</v>
      </c>
      <c r="L2013" s="706"/>
      <c r="M2013" s="692" t="str">
        <f>IF(N2008="",IF(AND(L2011=TRUE,COUNT(F2013,H2013,J2013,L2013)&lt;4),EUconst_ERR_Incomplete,""),"")</f>
        <v/>
      </c>
      <c r="O2013" s="1056"/>
      <c r="P2013" s="1070"/>
      <c r="Q2013" s="1070"/>
      <c r="R2013" s="1070"/>
      <c r="S2013" s="1070"/>
      <c r="T2013" s="1070"/>
      <c r="U2013" s="1070"/>
      <c r="V2013" s="1097"/>
      <c r="W2013" s="1097"/>
      <c r="X2013" s="1097"/>
      <c r="Y2013" s="1093"/>
      <c r="Z2013" s="1097"/>
      <c r="AA2013" s="1097"/>
      <c r="AB2013" s="1097"/>
      <c r="AC2013" s="699" t="b">
        <f>AC2011</f>
        <v>0</v>
      </c>
      <c r="AD2013" s="1097"/>
      <c r="AE2013" s="1097"/>
      <c r="AF2013" s="930"/>
      <c r="AG2013" s="1097"/>
      <c r="AH2013" s="1097"/>
      <c r="AI2013" s="1097"/>
      <c r="AJ2013" s="1098"/>
      <c r="AK2013" s="1098"/>
      <c r="AL2013" s="1096"/>
      <c r="AM2013" s="1097"/>
      <c r="AN2013" s="1097"/>
      <c r="AO2013" s="1097"/>
      <c r="AP2013" s="1097"/>
      <c r="AQ2013" s="1097"/>
      <c r="AR2013" s="1097"/>
      <c r="AS2013" s="1097"/>
      <c r="AT2013" s="699" t="b">
        <f>AND(AT2011=TRUE,L2011="")</f>
        <v>0</v>
      </c>
      <c r="AU2013" s="1097"/>
      <c r="AV2013" s="1097"/>
      <c r="AW2013" s="1097"/>
      <c r="AX2013" s="1097"/>
      <c r="AY2013" s="1097"/>
      <c r="AZ2013" s="1097"/>
      <c r="BA2013" s="1097"/>
      <c r="BB2013" s="1097"/>
      <c r="BC2013" s="1097"/>
      <c r="BD2013" s="1097"/>
      <c r="BE2013" s="1097"/>
      <c r="BF2013" s="1097"/>
      <c r="BG2013" s="1097"/>
      <c r="BH2013" s="1097"/>
      <c r="BI2013" s="1097"/>
      <c r="BJ2013" s="1097"/>
      <c r="BK2013" s="1097"/>
      <c r="BL2013" s="1097"/>
      <c r="BM2013" s="1097"/>
      <c r="BN2013" s="1097"/>
      <c r="BO2013" s="1097"/>
      <c r="BP2013" s="1097"/>
      <c r="BQ2013" s="1097"/>
      <c r="BR2013" s="1097"/>
      <c r="BS2013" s="1097"/>
      <c r="BT2013" s="1097"/>
      <c r="BU2013" s="1097"/>
      <c r="BV2013" s="1097"/>
      <c r="BW2013" s="1097"/>
      <c r="BX2013" s="1097"/>
      <c r="BY2013" s="1097"/>
      <c r="BZ2013" s="699" t="b">
        <f>OR(BZ2011,AND(NOT(ISBLANK(L2011)),L2011=FALSE))</f>
        <v>1</v>
      </c>
    </row>
    <row r="2014" spans="1:78" s="1066" customFormat="1" ht="5.0999999999999996" customHeight="1" thickBot="1" x14ac:dyDescent="0.3">
      <c r="A2014" s="1055"/>
      <c r="B2014" s="928"/>
      <c r="C2014" s="928"/>
      <c r="D2014" s="928"/>
      <c r="E2014" s="928"/>
      <c r="F2014" s="928"/>
      <c r="G2014" s="928"/>
      <c r="M2014" s="852"/>
      <c r="N2014" s="852"/>
      <c r="O2014" s="1056"/>
      <c r="P2014" s="1070"/>
      <c r="Q2014" s="1070"/>
      <c r="R2014" s="1070"/>
      <c r="S2014" s="1070"/>
      <c r="T2014" s="1070"/>
      <c r="U2014" s="1070"/>
      <c r="V2014" s="1097"/>
      <c r="W2014" s="1097"/>
      <c r="X2014" s="1097"/>
      <c r="Y2014" s="1093"/>
      <c r="Z2014" s="1097"/>
      <c r="AA2014" s="1097"/>
      <c r="AB2014" s="1097"/>
      <c r="AC2014" s="1097"/>
      <c r="AD2014" s="1097"/>
      <c r="AE2014" s="1097"/>
      <c r="AF2014" s="930"/>
      <c r="AG2014" s="1097"/>
      <c r="AH2014" s="1097"/>
      <c r="AI2014" s="1097"/>
      <c r="AJ2014" s="1098"/>
      <c r="AK2014" s="1098"/>
      <c r="AL2014" s="1096"/>
      <c r="AM2014" s="1097"/>
      <c r="AN2014" s="1097"/>
      <c r="AO2014" s="1097"/>
      <c r="AP2014" s="1097"/>
      <c r="AQ2014" s="1097"/>
      <c r="AR2014" s="1097"/>
      <c r="AS2014" s="1097"/>
      <c r="AT2014" s="1097"/>
      <c r="AU2014" s="1097"/>
      <c r="AV2014" s="1097"/>
      <c r="AW2014" s="1097"/>
      <c r="AX2014" s="1097"/>
      <c r="AY2014" s="1097"/>
      <c r="AZ2014" s="1097"/>
      <c r="BA2014" s="1097"/>
      <c r="BB2014" s="1097"/>
      <c r="BC2014" s="1097"/>
      <c r="BD2014" s="1097"/>
      <c r="BE2014" s="1097"/>
      <c r="BF2014" s="1097"/>
      <c r="BG2014" s="1097"/>
      <c r="BH2014" s="1097"/>
      <c r="BI2014" s="1097"/>
      <c r="BJ2014" s="1097"/>
      <c r="BK2014" s="1097"/>
      <c r="BL2014" s="1097"/>
      <c r="BM2014" s="1097"/>
      <c r="BN2014" s="1097"/>
      <c r="BO2014" s="1097"/>
      <c r="BP2014" s="1097"/>
      <c r="BQ2014" s="1097"/>
      <c r="BR2014" s="1097"/>
      <c r="BS2014" s="1097"/>
      <c r="BT2014" s="1097"/>
      <c r="BU2014" s="1097"/>
      <c r="BV2014" s="1097"/>
      <c r="BW2014" s="1097"/>
      <c r="BX2014" s="1097"/>
      <c r="BY2014" s="1097"/>
      <c r="BZ2014" s="1097"/>
    </row>
    <row r="2015" spans="1:78" s="1066" customFormat="1" ht="12.75" customHeight="1" thickBot="1" x14ac:dyDescent="0.3">
      <c r="A2015" s="1055"/>
      <c r="B2015" s="928"/>
      <c r="C2015" s="928"/>
      <c r="D2015" s="928"/>
      <c r="E2015" s="928"/>
      <c r="F2015" s="341" t="str">
        <f>Translations!$B$333</f>
        <v>Tier</v>
      </c>
      <c r="G2015" s="1850" t="str">
        <f>Translations!$B$672</f>
        <v>tierbeschrijving</v>
      </c>
      <c r="H2015" s="1850"/>
      <c r="I2015" s="1855" t="str">
        <f>Translations!$B$158</f>
        <v>Eenheid</v>
      </c>
      <c r="J2015" s="1855"/>
      <c r="K2015" s="1855" t="str">
        <f>Translations!$B$673</f>
        <v>Waarde</v>
      </c>
      <c r="L2015" s="1855"/>
      <c r="M2015" s="342" t="str">
        <f>Translations!$B$610</f>
        <v>foutmelding</v>
      </c>
      <c r="O2015" s="1056"/>
      <c r="P2015" s="1104"/>
      <c r="Q2015" s="207" t="str">
        <f>EUconst_SumEnergyIN &amp; "_" &amp; K2006</f>
        <v>SUM_EnergyIN_</v>
      </c>
      <c r="R2015" s="251" t="str">
        <f>IF(OR(K2006="",T2007)=TRUE,"",INDEX(BC2021:BE2021,MATCH(K2006,BC2016:BE2016,0)))</f>
        <v/>
      </c>
      <c r="S2015" s="1097"/>
      <c r="T2015" s="983"/>
      <c r="U2015" s="1097"/>
      <c r="V2015" s="343" t="s">
        <v>301</v>
      </c>
      <c r="W2015" s="1097"/>
      <c r="X2015" s="1097"/>
      <c r="Y2015" s="337" t="s">
        <v>562</v>
      </c>
      <c r="Z2015" s="337" t="s">
        <v>318</v>
      </c>
      <c r="AA2015" s="1097"/>
      <c r="AB2015" s="1097"/>
      <c r="AC2015" s="340" t="s">
        <v>307</v>
      </c>
      <c r="AD2015" s="1097"/>
      <c r="AE2015" s="1097"/>
      <c r="AF2015" s="335" t="s">
        <v>303</v>
      </c>
      <c r="AG2015" s="335" t="s">
        <v>304</v>
      </c>
      <c r="AH2015" s="337" t="s">
        <v>302</v>
      </c>
      <c r="AI2015" s="339" t="s">
        <v>305</v>
      </c>
      <c r="AJ2015" s="339" t="s">
        <v>563</v>
      </c>
      <c r="AK2015" s="344" t="s">
        <v>309</v>
      </c>
      <c r="AL2015" s="1096"/>
      <c r="AM2015" s="1097"/>
      <c r="AN2015" s="335" t="s">
        <v>303</v>
      </c>
      <c r="AO2015" s="335" t="s">
        <v>304</v>
      </c>
      <c r="AP2015" s="345" t="s">
        <v>308</v>
      </c>
      <c r="AQ2015" s="339" t="s">
        <v>565</v>
      </c>
      <c r="AR2015" s="339" t="s">
        <v>564</v>
      </c>
      <c r="AS2015" s="344" t="s">
        <v>605</v>
      </c>
      <c r="AT2015" s="344" t="s">
        <v>605</v>
      </c>
      <c r="AU2015" s="1097"/>
      <c r="AV2015" s="1100"/>
      <c r="AW2015" s="1100"/>
      <c r="AX2015" s="335" t="s">
        <v>321</v>
      </c>
      <c r="AY2015" s="1100"/>
      <c r="AZ2015" s="1100"/>
      <c r="BA2015" s="1100"/>
      <c r="BB2015" s="1100"/>
      <c r="BC2015" s="1100"/>
      <c r="BD2015" s="1100"/>
      <c r="BE2015" s="1097"/>
      <c r="BF2015" s="1097"/>
      <c r="BG2015" s="1097"/>
      <c r="BH2015" s="1097"/>
      <c r="BI2015" s="1097"/>
      <c r="BJ2015" s="1097"/>
      <c r="BK2015" s="1097"/>
      <c r="BL2015" s="1097"/>
      <c r="BM2015" s="1097"/>
      <c r="BN2015" s="1097"/>
      <c r="BO2015" s="1097"/>
      <c r="BP2015" s="1097"/>
      <c r="BQ2015" s="1097"/>
      <c r="BR2015" s="1097"/>
      <c r="BS2015" s="1097"/>
      <c r="BT2015" s="1097"/>
      <c r="BU2015" s="1097"/>
      <c r="BV2015" s="1097"/>
      <c r="BW2015" s="1097"/>
      <c r="BX2015" s="1097"/>
      <c r="BY2015" s="1097"/>
      <c r="BZ2015" s="336" t="s">
        <v>268</v>
      </c>
    </row>
    <row r="2016" spans="1:78" s="1066" customFormat="1" ht="12.75" customHeight="1" thickBot="1" x14ac:dyDescent="0.3">
      <c r="A2016" s="1055"/>
      <c r="B2016" s="928"/>
      <c r="C2016" s="481" t="s">
        <v>195</v>
      </c>
      <c r="D2016" s="346" t="str">
        <f>Translations!$B$622</f>
        <v>AG:</v>
      </c>
      <c r="E2016" s="1105"/>
      <c r="F2016" s="252"/>
      <c r="G2016" s="1836" t="str">
        <f>IF(OR(ISBLANK(F2016),F2016=EUconst_NoTier),"",IF(Z2016=0,EUconst_NA,IF(ISERROR(Z2016),"",Z2016)))</f>
        <v/>
      </c>
      <c r="H2016" s="1837"/>
      <c r="I2016" s="693" t="e">
        <f>IF(J2016&lt;&gt;"","",AI2016)</f>
        <v>#N/A</v>
      </c>
      <c r="J2016" s="909" t="e">
        <f>+Q2018</f>
        <v>#N/A</v>
      </c>
      <c r="K2016" s="700" t="str">
        <f>IF(L2016="",AQ2016,"")</f>
        <v/>
      </c>
      <c r="L2016" s="775"/>
      <c r="M2016" s="473" t="str">
        <f>IF(N2008="",IF(AND(E2007&lt;&gt;"",OR(F2016="",COUNT(K2016:L2016)=0),Y2016&lt;&gt;EUconst_NA,T2007&lt;&gt;TRUE),EUconst_ERR_Incomplete,IF(COUNTIF(AX2016:AZ2016,TRUE)&gt;0,EUconst_ERR_Inconsistent,"")),"")</f>
        <v/>
      </c>
      <c r="O2016" s="1056"/>
      <c r="P2016" s="1106"/>
      <c r="Q2016" s="207" t="str">
        <f>EUconst_SumBioEnergyIN &amp; "_" &amp; K2006</f>
        <v>SUM_BioEnergyIN_</v>
      </c>
      <c r="R2016" s="251" t="str">
        <f>IF(OR(K2006="",T2007)=TRUE,"",INDEX(BC2022:BE2022,MATCH(K2006,BC2016:BE2016,0)))</f>
        <v/>
      </c>
      <c r="S2016" s="1097"/>
      <c r="T2016" s="347" t="str">
        <f>EUconst_CNTR_ActivityData&amp;E2007</f>
        <v>ActivityData_</v>
      </c>
      <c r="U2016" s="1107"/>
      <c r="V2016" s="347" t="str">
        <f>IF(E2006="","",INDEX(B_InstallationDescription!$I$53:$I$127,MATCH(U2005,B_InstallationDescription!$D$53:$D$127,0)))</f>
        <v/>
      </c>
      <c r="W2016" s="339" t="s">
        <v>534</v>
      </c>
      <c r="X2016" s="1107"/>
      <c r="Y2016" s="348" t="str">
        <f>IF(OR(T2007=TRUE,E2007=""),"",INDEX(EUwideConstants!$N:$N,MATCH(T2016,EUwideConstants!$Q:$Q,0)))</f>
        <v/>
      </c>
      <c r="Z2016" s="349" t="str">
        <f>IF(ISBLANK(F2016),"",IF(F2016=EUconst_NA,"",INDEX(EUwideConstants!$H:$M,MATCH(T2016,EUwideConstants!$Q:$Q,0),MATCH(F2016,CNTR_TierList,0))))</f>
        <v/>
      </c>
      <c r="AA2016" s="350" t="s">
        <v>302</v>
      </c>
      <c r="AB2016" s="1098"/>
      <c r="AC2016" s="351" t="b">
        <f>AC2011</f>
        <v>0</v>
      </c>
      <c r="AD2016" s="1097"/>
      <c r="AE2016" s="352" t="str">
        <f>EUconst_CNTR_ActivityData&amp;EUconst_Unit</f>
        <v>ActivityData_Eenheid</v>
      </c>
      <c r="AF2016" s="353" t="str">
        <f>IF(AC2016=TRUE, IF(COUNTIF(MSPara_SourceStreamCategory,V2016)=0,"",INDEX(MSPara_CalcFactorsMatrix,MATCH(V2016,MSPara_SourceStreamCategory,0),MATCH(AE2016&amp;"_"&amp;2,MSPara_CalcFactors,0))),"")</f>
        <v/>
      </c>
      <c r="AG2016" s="354" t="str">
        <f>IF(AC2016=TRUE, IF(COUNTIF(MSPara_SourceStreamCategory,V2016)=0,"",INDEX(MSPara_CalcFactorsMatrix,MATCH(V2016,MSPara_SourceStreamCategory,0),MATCH(AE2016&amp;"_"&amp;1,MSPara_CalcFactors,0))),"")</f>
        <v/>
      </c>
      <c r="AH2016" s="351" t="str">
        <f>IF(OR(AF2016="",AF2016=EUconst_NA),IF(OR(AG2016=EUconst_NA,AG2016=""),"",AG2016),AF2016)</f>
        <v/>
      </c>
      <c r="AI2016" s="348" t="str">
        <f>IF(AC2016=TRUE,IF(AH2016="",EUconst_t,AH2016),"")</f>
        <v/>
      </c>
      <c r="AJ2016" s="355" t="e">
        <f>IF(J2016="",AI2016,J2016)</f>
        <v>#N/A</v>
      </c>
      <c r="AK2016" s="356" t="b">
        <f>IF(K2006=EUconst_Fuel,J2016&lt;&gt;"",FALSE)</f>
        <v>0</v>
      </c>
      <c r="AL2016" s="1096"/>
      <c r="AM2016" s="347" t="str">
        <f>EUconst_CNTR_ActivityData&amp;EUconst_Value</f>
        <v>ActivityData_Waarde</v>
      </c>
      <c r="AN2016" s="1099"/>
      <c r="AO2016" s="1099"/>
      <c r="AP2016" s="351" t="e">
        <f>AND(AND(AH2016&lt;&gt;"",AJ2016&lt;&gt;""),AJ2016=AH2016)</f>
        <v>#N/A</v>
      </c>
      <c r="AQ2016" s="431" t="str">
        <f>IF(L2011=TRUE,SUM(F2013)-SUM(H2013)+SUM(J2013)-SUM(L2013),"")</f>
        <v/>
      </c>
      <c r="AR2016" s="351">
        <f>IF(Y2016=EUconst_NA,0,IF(COUNT(K2016:L2016)=0,0,IF(L2016="",K2016,L2016)))</f>
        <v>0</v>
      </c>
      <c r="AS2016" s="699" t="b">
        <f>AND(AC2016=TRUE,OR(L2016&lt;&gt;"",AQ2016=""))</f>
        <v>0</v>
      </c>
      <c r="AT2016" s="699" t="b">
        <f>AND(AC2016=TRUE,NOT(AS2016))</f>
        <v>0</v>
      </c>
      <c r="AU2016" s="1097"/>
      <c r="AV2016" s="335" t="s">
        <v>313</v>
      </c>
      <c r="AW2016" s="335" t="s">
        <v>319</v>
      </c>
      <c r="AX2016" s="1108"/>
      <c r="AY2016" s="13" t="s">
        <v>537</v>
      </c>
      <c r="AZ2016" s="1097"/>
      <c r="BA2016" s="1097"/>
      <c r="BB2016" s="1098"/>
      <c r="BC2016" s="336" t="str">
        <f>EUconst_Fuel</f>
        <v>Verbranding</v>
      </c>
      <c r="BD2016" s="336" t="str">
        <f>EUconst_ProcessCarbonate</f>
        <v>Procesemissies</v>
      </c>
      <c r="BE2016" s="336" t="str">
        <f>EUconst_MassBalance</f>
        <v>Massabalans</v>
      </c>
      <c r="BF2016" s="1097"/>
      <c r="BG2016" s="1097"/>
      <c r="BH2016" s="1097"/>
      <c r="BI2016" s="1097"/>
      <c r="BJ2016" s="1097"/>
      <c r="BK2016" s="1097"/>
      <c r="BL2016" s="1097"/>
      <c r="BM2016" s="1097"/>
      <c r="BN2016" s="1097"/>
      <c r="BO2016" s="1097"/>
      <c r="BP2016" s="1097"/>
      <c r="BQ2016" s="1097"/>
      <c r="BR2016" s="1097"/>
      <c r="BS2016" s="1097"/>
      <c r="BT2016" s="1097"/>
      <c r="BU2016" s="1097"/>
      <c r="BV2016" s="1097"/>
      <c r="BW2016" s="1097"/>
      <c r="BX2016" s="1097"/>
      <c r="BY2016" s="1097"/>
      <c r="BZ2016" s="357" t="b">
        <f>BZ2011</f>
        <v>1</v>
      </c>
    </row>
    <row r="2017" spans="1:78" s="1066" customFormat="1" ht="5.0999999999999996" customHeight="1" thickBot="1" x14ac:dyDescent="0.3">
      <c r="A2017" s="1055"/>
      <c r="B2017" s="928"/>
      <c r="C2017" s="1102"/>
      <c r="D2017" s="1109"/>
      <c r="F2017" s="852"/>
      <c r="G2017" s="852"/>
      <c r="H2017" s="103" t="s">
        <v>245</v>
      </c>
      <c r="I2017" s="1134"/>
      <c r="J2017" s="1134"/>
      <c r="K2017" s="852"/>
      <c r="L2017" s="852"/>
      <c r="M2017" s="1110"/>
      <c r="O2017" s="1056"/>
      <c r="P2017" s="1101"/>
      <c r="Q2017" s="1101"/>
      <c r="R2017" s="1101"/>
      <c r="S2017" s="1097"/>
      <c r="T2017" s="1111"/>
      <c r="U2017" s="1107"/>
      <c r="V2017" s="1097"/>
      <c r="W2017" s="1097"/>
      <c r="X2017" s="1107"/>
      <c r="Y2017" s="1112"/>
      <c r="Z2017" s="1097"/>
      <c r="AA2017" s="1097"/>
      <c r="AB2017" s="1097"/>
      <c r="AC2017" s="1097"/>
      <c r="AD2017" s="1097"/>
      <c r="AE2017" s="1097"/>
      <c r="AF2017" s="1097"/>
      <c r="AG2017" s="1097"/>
      <c r="AH2017" s="1097"/>
      <c r="AI2017" s="1097"/>
      <c r="AJ2017" s="1097"/>
      <c r="AK2017" s="1097"/>
      <c r="AL2017" s="1096"/>
      <c r="AM2017" s="1097"/>
      <c r="AN2017" s="1097"/>
      <c r="AO2017" s="1097"/>
      <c r="AP2017" s="1097"/>
      <c r="AQ2017" s="1097"/>
      <c r="AR2017" s="1097"/>
      <c r="AS2017" s="1097"/>
      <c r="AT2017" s="1097"/>
      <c r="AU2017" s="1097"/>
      <c r="AV2017" s="1097"/>
      <c r="AW2017" s="1097"/>
      <c r="AX2017" s="1097"/>
      <c r="AY2017" s="1097"/>
      <c r="AZ2017" s="1097"/>
      <c r="BA2017" s="1097"/>
      <c r="BB2017" s="1097"/>
      <c r="BC2017" s="1097"/>
      <c r="BD2017" s="1097"/>
      <c r="BE2017" s="1097"/>
      <c r="BF2017" s="1097"/>
      <c r="BG2017" s="1097"/>
      <c r="BH2017" s="1097"/>
      <c r="BI2017" s="1097"/>
      <c r="BJ2017" s="1097"/>
      <c r="BK2017" s="1097"/>
      <c r="BL2017" s="1097"/>
      <c r="BM2017" s="1097"/>
      <c r="BN2017" s="1097"/>
      <c r="BO2017" s="1097"/>
      <c r="BP2017" s="1097"/>
      <c r="BQ2017" s="1097"/>
      <c r="BR2017" s="1097"/>
      <c r="BS2017" s="1097"/>
      <c r="BT2017" s="1097"/>
      <c r="BU2017" s="1097"/>
      <c r="BV2017" s="1097"/>
      <c r="BW2017" s="1097"/>
      <c r="BX2017" s="1097"/>
      <c r="BY2017" s="1097"/>
      <c r="BZ2017" s="1094"/>
    </row>
    <row r="2018" spans="1:78" s="1066" customFormat="1" ht="12.75" customHeight="1" thickBot="1" x14ac:dyDescent="0.3">
      <c r="A2018" s="1055"/>
      <c r="B2018" s="928"/>
      <c r="C2018" s="484" t="s">
        <v>196</v>
      </c>
      <c r="D2018" s="346" t="str">
        <f>Translations!$B$634</f>
        <v>(Voorlopige) EF:</v>
      </c>
      <c r="E2018" s="1105"/>
      <c r="F2018" s="358"/>
      <c r="G2018" s="1836" t="str">
        <f t="shared" ref="G2018:G2024" si="504">IF(OR(ISBLANK(F2018),F2018=EUconst_NoTier),"",IF(Z2018=0,EUconst_NotApplicable,IF(ISERROR(Z2018),"",Z2018)))</f>
        <v/>
      </c>
      <c r="H2018" s="1854"/>
      <c r="I2018" s="694" t="str">
        <f>IF(J2018&lt;&gt;"","",AI2018)</f>
        <v/>
      </c>
      <c r="J2018" s="695"/>
      <c r="K2018" s="359" t="str">
        <f t="shared" ref="K2018:K2024" si="505">IF(L2018="",AQ2018,"")</f>
        <v/>
      </c>
      <c r="L2018" s="360"/>
      <c r="M2018" s="473" t="str">
        <f>IF(N2008="",IF(AND(E2007&lt;&gt;"",OR(F2018="",COUNT(K2018:L2018)=0),Y2018&lt;&gt;EUconst_NA,T2007&lt;&gt;TRUE),EUconst_ERR_Incomplete,IF(COUNTIF(AX2018:AZ2018,TRUE)&gt;0,EUconst_ERR_Inconsistent,"")),"")</f>
        <v/>
      </c>
      <c r="N2018" s="957"/>
      <c r="O2018" s="1056"/>
      <c r="P2018" s="1101"/>
      <c r="Q2018" s="15" t="e">
        <f>+VLOOKUP(E2006,ss_eenheid!$A$1:$F$75,6,FALSE)</f>
        <v>#N/A</v>
      </c>
      <c r="R2018" s="1101"/>
      <c r="S2018" s="1097"/>
      <c r="T2018" s="361" t="str">
        <f>EUconst_CNTR_EF&amp;E2007</f>
        <v>EF_</v>
      </c>
      <c r="U2018" s="1107"/>
      <c r="V2018" s="362" t="str">
        <f>V2016</f>
        <v/>
      </c>
      <c r="W2018" s="1097"/>
      <c r="X2018" s="1107"/>
      <c r="Y2018" s="363" t="str">
        <f>IF(OR(T2007=TRUE,E2007=""),"",IF(F2018=EUconst_NA,EUconst_NA,INDEX(EUwideConstants!$N:$N,MATCH(T2018,EUwideConstants!$Q:$Q,0))))</f>
        <v/>
      </c>
      <c r="Z2018" s="364" t="str">
        <f>IF(ISBLANK(F2018),"",IF(F2018=EUconst_NA,"",INDEX(EUwideConstants!$H:$M,MATCH(T2018,EUwideConstants!$Q:$Q,0),MATCH(F2018,CNTR_TierList,0))))</f>
        <v/>
      </c>
      <c r="AA2018" s="365" t="str">
        <f>IF(COUNTIF(EUconst_DefaultValues,Z2018)&gt;0,MATCH(Z2018,EUconst_DefaultValues,0),"")</f>
        <v/>
      </c>
      <c r="AB2018" s="1097"/>
      <c r="AC2018" s="366" t="b">
        <f>AND(AC2016,Y2018&lt;&gt;EUconst_NA)</f>
        <v>0</v>
      </c>
      <c r="AD2018" s="1097"/>
      <c r="AE2018" s="352" t="str">
        <f>EUconst_CNTR_EF&amp;EUconst_Unit</f>
        <v>EF_Eenheid</v>
      </c>
      <c r="AF2018" s="367" t="str">
        <f>IF(AC2018=TRUE, IF(COUNTIF(MSPara_SourceStreamCategory,V2018)=0,"",INDEX(MSPara_CalcFactorsMatrix,MATCH(V2018,MSPara_SourceStreamCategory,0),MATCH(AE2018&amp;"_"&amp;2,MSPara_CalcFactors,0))),"")</f>
        <v/>
      </c>
      <c r="AG2018" s="368" t="str">
        <f>IF(AC2018=TRUE, IF(COUNTIF(MSPara_SourceStreamCategory,V2018)=0,"",INDEX(MSPara_CalcFactorsMatrix,MATCH(V2018,MSPara_SourceStreamCategory,0),MATCH(AE2018&amp;"_"&amp;1,MSPara_CalcFactors,0))),"")</f>
        <v/>
      </c>
      <c r="AH2018" s="369" t="str">
        <f>IF(AA2018="","",INDEX(AF2018:AG2018,3-AA2018))</f>
        <v/>
      </c>
      <c r="AI2018" s="370" t="str">
        <f>IF(AC2018=TRUE,IF(OR(AH2018="",AH2018=EUconst_NA),IF(K2006=EUconst_Fuel,EUconst_tCO2pTJ,EUconst_tCO2pt),AH2018),"")</f>
        <v/>
      </c>
      <c r="AJ2018" s="366" t="str">
        <f>IF(J2018="",AI2018,J2018)</f>
        <v/>
      </c>
      <c r="AK2018" s="371" t="b">
        <f>IF(K2006=EUconst_Fuel,J2018&lt;&gt;"",FALSE)</f>
        <v>0</v>
      </c>
      <c r="AL2018" s="1096"/>
      <c r="AM2018" s="352" t="str">
        <f>EUconst_CNTR_EF&amp;EUconst_Value</f>
        <v>EF_Waarde</v>
      </c>
      <c r="AN2018" s="372" t="str">
        <f>IF(AC2018=TRUE,IF(COUNTIF(MSPara_SourceStreamCategory,V2018)=0,"",INDEX(MSPara_CalcFactorsMatrix,MATCH(V2018,MSPara_SourceStreamCategory,0),MATCH(AM2018&amp;"_"&amp;2,MSPara_CalcFactors,0))),"")</f>
        <v/>
      </c>
      <c r="AO2018" s="373" t="str">
        <f>IF(AC2018=TRUE,IF(COUNTIF(MSPara_SourceStreamCategory,V2018)=0,"",INDEX(MSPara_CalcFactorsMatrix,MATCH(V2018,MSPara_SourceStreamCategory,0),MATCH(AM2018&amp;"_"&amp;1,MSPara_CalcFactors,0))),"")</f>
        <v/>
      </c>
      <c r="AP2018" s="366" t="b">
        <f>AND(AND(AH2018&lt;&gt;"",AJ2018&lt;&gt;""),AJ2018=AH2018)</f>
        <v>0</v>
      </c>
      <c r="AQ2018" s="374" t="str">
        <f>IF(AND(AA2018&lt;&gt;"",AP2018=TRUE),IF(OR(INDEX(AN2018:AO2018,3-AA2018)=EUconst_NA,INDEX(AN2018:AO2018,3-AA2018)=0),"",INDEX(AN2018:AO2018,3-AA2018)),"")</f>
        <v/>
      </c>
      <c r="AR2018" s="366">
        <f>IF(AC2018=TRUE,IF(COUNT(K2018:L2018)=0,0,IF(L2018="",K2018,L2018)),0)</f>
        <v>0</v>
      </c>
      <c r="AS2018" s="362" t="b">
        <f>AND(AC2018=TRUE,OR(AND(F2018&lt;&gt;"",NOT(ISNUMBER(AA2018))),L2018&lt;&gt;"",F2018="",AQ2018=""))</f>
        <v>0</v>
      </c>
      <c r="AT2018" s="362" t="b">
        <f t="shared" ref="AT2018:AT2024" si="506">AND(AC2018=TRUE,NOT(AS2018))</f>
        <v>0</v>
      </c>
      <c r="AU2018" s="1097"/>
      <c r="AV2018" s="375" t="b">
        <f t="shared" ref="AV2018:AV2024" si="507">AND(ISNUMBER(AA2018),AQ2018="")</f>
        <v>0</v>
      </c>
      <c r="AW2018" s="376" t="b">
        <f t="shared" ref="AW2018:AW2024" si="508">AND(ISNUMBER(AA2018),AQ2018&lt;&gt;AR2018)</f>
        <v>0</v>
      </c>
      <c r="AX2018" s="377" t="e">
        <f>OR(AND(AJ2016=EUconst_kNm3,AJ2018=EUconst_tCO2pt),AND(AJ2016=EUconst_t,AJ2018=EUconst_tCO2pkNm3))</f>
        <v>#N/A</v>
      </c>
      <c r="AY2018" s="362" t="b">
        <f t="shared" ref="AY2018:AY2024" si="509">AND(L2018&lt;&gt;"",Y2018=EUconst_NA)</f>
        <v>0</v>
      </c>
      <c r="AZ2018" s="1097"/>
      <c r="BA2018" s="1097"/>
      <c r="BB2018" s="378" t="s">
        <v>590</v>
      </c>
      <c r="BC2018" s="377" t="str">
        <f>IF(K2006=BC2016,AR2016*IF(AJ2018=EUconst_tCO2pTJ,(AR2019/1000),1)*AR2018*AR2020*AR2024,"")</f>
        <v/>
      </c>
      <c r="BD2018" s="357" t="str">
        <f>IF(K2006=BD2016,AR2016*AR2018*AR2021*AR2024,"")</f>
        <v/>
      </c>
      <c r="BE2018" s="356" t="str">
        <f>IF(K2006=BE2016,3.664*AR2016*AR2022*AR2024,"")</f>
        <v/>
      </c>
      <c r="BF2018" s="1097"/>
      <c r="BG2018" s="1097"/>
      <c r="BH2018" s="1097"/>
      <c r="BI2018" s="1097"/>
      <c r="BJ2018" s="1097"/>
      <c r="BK2018" s="1097"/>
      <c r="BL2018" s="1097"/>
      <c r="BM2018" s="1097"/>
      <c r="BN2018" s="1097"/>
      <c r="BO2018" s="1097"/>
      <c r="BP2018" s="1097"/>
      <c r="BQ2018" s="1097"/>
      <c r="BR2018" s="1097"/>
      <c r="BS2018" s="1097"/>
      <c r="BT2018" s="1097"/>
      <c r="BU2018" s="1097"/>
      <c r="BV2018" s="1097"/>
      <c r="BW2018" s="1097"/>
      <c r="BX2018" s="1097"/>
      <c r="BY2018" s="1097"/>
      <c r="BZ2018" s="362" t="b">
        <f>OR(BZ2016,Y2018=EUconst_NA)</f>
        <v>1</v>
      </c>
    </row>
    <row r="2019" spans="1:78" s="1066" customFormat="1" ht="12.75" customHeight="1" thickBot="1" x14ac:dyDescent="0.3">
      <c r="A2019" s="1055"/>
      <c r="B2019" s="928"/>
      <c r="C2019" s="484" t="s">
        <v>197</v>
      </c>
      <c r="D2019" s="346" t="str">
        <f>Translations!$B$636</f>
        <v>NCV:</v>
      </c>
      <c r="E2019" s="1105"/>
      <c r="F2019" s="379"/>
      <c r="G2019" s="1836" t="str">
        <f t="shared" si="504"/>
        <v/>
      </c>
      <c r="H2019" s="1837"/>
      <c r="I2019" s="696" t="str">
        <f>AJ2019</f>
        <v/>
      </c>
      <c r="J2019" s="910"/>
      <c r="K2019" s="380" t="str">
        <f t="shared" si="505"/>
        <v/>
      </c>
      <c r="L2019" s="877"/>
      <c r="M2019" s="473" t="str">
        <f>+IF(OR(N2019&lt;&gt;"",O2019&lt;&gt;""),"onvolledig!","")</f>
        <v/>
      </c>
      <c r="N2019" s="873" t="str">
        <f>IF(N2008="",IF(AND(E2007&lt;&gt;"",OR(F2019="",COUNT(K2019:L2019)=0),Y2019&lt;&gt;EUconst_NA,T2007&lt;&gt;TRUE),EUconst_ERR_Incomplete,IF(COUNTIF(AX2019:AZ2019,TRUE)&gt;0,"","")),"")</f>
        <v/>
      </c>
      <c r="O2019" s="874" t="str">
        <f>+IF(N2008="",IF(COUNT(K2019:L2019)=0,IF(K2006="Verbranding","onvolledig!",""),""),"")</f>
        <v/>
      </c>
      <c r="P2019" s="1101"/>
      <c r="Q2019" s="1101"/>
      <c r="R2019" s="1101"/>
      <c r="S2019" s="1097"/>
      <c r="T2019" s="381" t="str">
        <f>EUconst_CNTR_NCV&amp;E2007</f>
        <v>NCV_</v>
      </c>
      <c r="U2019" s="1107"/>
      <c r="V2019" s="382" t="str">
        <f t="shared" ref="V2019:V2024" si="510">V2018</f>
        <v/>
      </c>
      <c r="W2019" s="1097"/>
      <c r="X2019" s="1107"/>
      <c r="Y2019" s="383" t="str">
        <f>IF(OR(T2007=TRUE,E2007=""),"",IF(F2019=EUconst_NA,EUconst_NA,INDEX(EUwideConstants!$N:$N,MATCH(T2019,EUwideConstants!$Q:$Q,0))))</f>
        <v/>
      </c>
      <c r="Z2019" s="384" t="str">
        <f>IF(ISBLANK(F2019),"",IF(F2019=EUconst_NA,"",INDEX(EUwideConstants!$H:$M,MATCH(T2019,EUwideConstants!$Q:$Q,0),MATCH(F2019,CNTR_TierList,0))))</f>
        <v/>
      </c>
      <c r="AA2019" s="385" t="str">
        <f>IF(COUNTIF(EUconst_DefaultValues,Z2019)&gt;0,MATCH(Z2019,EUconst_DefaultValues,0),"")</f>
        <v/>
      </c>
      <c r="AB2019" s="1097"/>
      <c r="AC2019" s="386" t="b">
        <f>IF(K2006="Verbranding",AND(AC2016,Y2019&lt;&gt;""),FALSE)</f>
        <v>0</v>
      </c>
      <c r="AD2019" s="1097"/>
      <c r="AE2019" s="387" t="str">
        <f>EUconst_CNTR_NCV&amp;EUconst_Unit</f>
        <v>NCV_Eenheid</v>
      </c>
      <c r="AF2019" s="388" t="str">
        <f>IF(AC2019=TRUE, IF(COUNTIF(MSPara_SourceStreamCategory,V2019)=0,"",INDEX(MSPara_CalcFactorsMatrix,MATCH(V2019,MSPara_SourceStreamCategory,0),MATCH(AE2019&amp;"_"&amp;2,MSPara_CalcFactors,0))),"")</f>
        <v/>
      </c>
      <c r="AG2019" s="389" t="str">
        <f>IF(AC2019=TRUE, IF(COUNTIF(MSPara_SourceStreamCategory,V2019)=0,"",INDEX(MSPara_CalcFactorsMatrix,MATCH(V2019,MSPara_SourceStreamCategory,0),MATCH(AE2019&amp;"_"&amp;1,MSPara_CalcFactors,0))),"")</f>
        <v/>
      </c>
      <c r="AH2019" s="390" t="str">
        <f>IF(AA2019="","",INDEX(AF2019:AG2019,3-AA2019))</f>
        <v/>
      </c>
      <c r="AI2019" s="1115"/>
      <c r="AJ2019" s="386" t="str">
        <f>IF(AC2019=TRUE,IF(AJ2016="","",IF(AJ2016=EUconst_kNm3,EUconst_GJpkNm3,EUconst_GJpt)),"")</f>
        <v/>
      </c>
      <c r="AK2019" s="1116"/>
      <c r="AL2019" s="1096"/>
      <c r="AM2019" s="387" t="str">
        <f>EUconst_CNTR_NCV&amp;EUconst_Value</f>
        <v>NCV_Waarde</v>
      </c>
      <c r="AN2019" s="391" t="str">
        <f>IF(AC2019=TRUE,IF(COUNTIF(MSPara_SourceStreamCategory,V2019)=0,"",INDEX(MSPara_CalcFactorsMatrix,MATCH(V2019,MSPara_SourceStreamCategory,0),MATCH(AM2019&amp;"_"&amp;2,MSPara_CalcFactors,0))),"")</f>
        <v/>
      </c>
      <c r="AO2019" s="392" t="str">
        <f>IF(AC2019=TRUE,IF(COUNTIF(MSPara_SourceStreamCategory,V2019)=0,"",INDEX(MSPara_CalcFactorsMatrix,MATCH(V2019,MSPara_SourceStreamCategory,0),MATCH(AM2019&amp;"_"&amp;1,MSPara_CalcFactors,0))),"")</f>
        <v/>
      </c>
      <c r="AP2019" s="386" t="b">
        <f>AND(AND(AH2019&lt;&gt;"",AJ2019&lt;&gt;""),AJ2019=AH2019)</f>
        <v>0</v>
      </c>
      <c r="AQ2019" s="393" t="str">
        <f>IF(AND(AA2019&lt;&gt;"",AP2019=TRUE),IF(OR(INDEX(AN2019:AO2019,3-AA2019)=EUconst_NA,INDEX(AN2019:AO2019,3-AA2019)=0),"",INDEX(AN2019:AO2019,3-AA2019)),"")</f>
        <v/>
      </c>
      <c r="AR2019" s="386">
        <f>IF(AC2019=TRUE,IF(COUNT(K2019:L2019)=0,0,IF(L2019="",K2019,L2019)),0)</f>
        <v>0</v>
      </c>
      <c r="AS2019" s="382" t="b">
        <f>AND(AC2019=TRUE,OR(AND(F2019&lt;&gt;"",NOT(ISNUMBER(AA2019))),L2019&lt;&gt;"",F2019="",AQ2019=""))</f>
        <v>0</v>
      </c>
      <c r="AT2019" s="382" t="b">
        <f t="shared" si="506"/>
        <v>0</v>
      </c>
      <c r="AU2019" s="1097"/>
      <c r="AV2019" s="394" t="b">
        <f t="shared" si="507"/>
        <v>0</v>
      </c>
      <c r="AW2019" s="395" t="b">
        <f t="shared" si="508"/>
        <v>0</v>
      </c>
      <c r="AX2019" s="1097"/>
      <c r="AY2019" s="382" t="b">
        <f t="shared" si="509"/>
        <v>0</v>
      </c>
      <c r="AZ2019" s="1097"/>
      <c r="BA2019" s="1097"/>
      <c r="BB2019" s="378" t="s">
        <v>591</v>
      </c>
      <c r="BC2019" s="377" t="str">
        <f>IF(K2006=BC2016,AR2016*IF(AJ2018=EUconst_tCO2pTJ,(AR2019/1000),1)*AR2018*AR2020*AR2023,"")</f>
        <v/>
      </c>
      <c r="BD2019" s="357" t="str">
        <f>IF(K2006=BD2016,AR2016*AR2018*AR2021*AR2023,"")</f>
        <v/>
      </c>
      <c r="BE2019" s="356" t="str">
        <f>IF(K2006=BE2016,3.664*AR2016*AR2022*AR2023,"")</f>
        <v/>
      </c>
      <c r="BF2019" s="1097"/>
      <c r="BG2019" s="1097"/>
      <c r="BH2019" s="1097"/>
      <c r="BI2019" s="1097"/>
      <c r="BJ2019" s="1097"/>
      <c r="BK2019" s="1097"/>
      <c r="BL2019" s="1097"/>
      <c r="BM2019" s="1097"/>
      <c r="BN2019" s="1097"/>
      <c r="BO2019" s="1097"/>
      <c r="BP2019" s="1097"/>
      <c r="BQ2019" s="1097"/>
      <c r="BR2019" s="1097"/>
      <c r="BS2019" s="1097"/>
      <c r="BT2019" s="1097"/>
      <c r="BU2019" s="1097"/>
      <c r="BV2019" s="1097"/>
      <c r="BW2019" s="1097"/>
      <c r="BX2019" s="1097"/>
      <c r="BY2019" s="1097"/>
      <c r="BZ2019" s="382" t="b">
        <f>OR(BZ2016,Y2019=EUconst_NA)</f>
        <v>1</v>
      </c>
    </row>
    <row r="2020" spans="1:78" s="1066" customFormat="1" ht="12.75" customHeight="1" thickBot="1" x14ac:dyDescent="0.3">
      <c r="A2020" s="1055"/>
      <c r="B2020" s="928"/>
      <c r="C2020" s="484" t="s">
        <v>198</v>
      </c>
      <c r="D2020" s="346" t="str">
        <f>Translations!$B$638</f>
        <v>OxF:</v>
      </c>
      <c r="E2020" s="1105"/>
      <c r="F2020" s="379"/>
      <c r="G2020" s="1836" t="str">
        <f t="shared" si="504"/>
        <v/>
      </c>
      <c r="H2020" s="1837"/>
      <c r="I2020" s="697" t="str">
        <f>IF(OR(AC2020=FALSE,Y2020=EUconst_NA),"","-")</f>
        <v/>
      </c>
      <c r="J2020" s="911"/>
      <c r="K2020" s="396" t="str">
        <f t="shared" si="505"/>
        <v/>
      </c>
      <c r="L2020" s="471"/>
      <c r="M2020" s="473" t="str">
        <f>IF(N2008="",IF(AND(E2007&lt;&gt;"",OR(F2020="",COUNT(K2020:L2020)=0),Y2020&lt;&gt;EUconst_NA,T2007&lt;&gt;TRUE),EUconst_ERR_Incomplete,IF(COUNTIF(AX2020:AZ2020,TRUE)&gt;0,EUconst_ERR_Inconsistent,"")),"")</f>
        <v/>
      </c>
      <c r="O2020" s="1056"/>
      <c r="P2020" s="1101"/>
      <c r="Q2020" s="1101"/>
      <c r="R2020" s="1101"/>
      <c r="S2020" s="1097"/>
      <c r="T2020" s="381" t="str">
        <f>EUconst_CNTR_OxidationFactor&amp;E2007</f>
        <v>OxF_</v>
      </c>
      <c r="U2020" s="1107"/>
      <c r="V2020" s="382" t="str">
        <f t="shared" si="510"/>
        <v/>
      </c>
      <c r="W2020" s="1097"/>
      <c r="X2020" s="1107"/>
      <c r="Y2020" s="383" t="str">
        <f>IF(OR(T2007=TRUE,E2007=""),"",INDEX(EUwideConstants!$N:$N,MATCH(T2020,EUwideConstants!$Q:$Q,0)))</f>
        <v/>
      </c>
      <c r="Z2020" s="384" t="str">
        <f>IF(ISBLANK(F2020),"",IF(F2020=EUconst_NA,"",INDEX(EUwideConstants!$H:$M,MATCH(T2020,EUwideConstants!$Q:$Q,0),MATCH(F2020,CNTR_TierList,0))))</f>
        <v/>
      </c>
      <c r="AA2020" s="365" t="str">
        <f>IF(F2020=1,1,"")</f>
        <v/>
      </c>
      <c r="AB2020" s="1097"/>
      <c r="AC2020" s="386" t="b">
        <f>AND(AC2016,Y2020&lt;&gt;EUconst_NA)</f>
        <v>0</v>
      </c>
      <c r="AD2020" s="1097"/>
      <c r="AE2020" s="1117"/>
      <c r="AG2020" s="1118"/>
      <c r="AH2020" s="1115"/>
      <c r="AI2020" s="1119"/>
      <c r="AJ2020" s="1115"/>
      <c r="AK2020" s="1120"/>
      <c r="AL2020" s="1096"/>
      <c r="AM2020" s="387" t="str">
        <f>EUconst_CNTR_OxidationFactor&amp;EUconst_Value</f>
        <v>OxF_Waarde</v>
      </c>
      <c r="AN2020" s="1121"/>
      <c r="AO2020" s="1113">
        <v>1</v>
      </c>
      <c r="AP2020" s="1115"/>
      <c r="AQ2020" s="397" t="str">
        <f>IF(AA2020="","",AO2020)</f>
        <v/>
      </c>
      <c r="AR2020" s="386">
        <f>IF(AC2020=TRUE,IF(COUNT(K2020:L2020)=0,0,IF(L2020="",K2020,L2020)),1)</f>
        <v>1</v>
      </c>
      <c r="AS2020" s="382" t="b">
        <f>AND(AC2020=TRUE,OR(ISNUMBER(L2020),NOT(ISNUMBER(AA2020))))</f>
        <v>0</v>
      </c>
      <c r="AT2020" s="382" t="b">
        <f t="shared" si="506"/>
        <v>0</v>
      </c>
      <c r="AU2020" s="1097"/>
      <c r="AV2020" s="394" t="b">
        <f t="shared" si="507"/>
        <v>0</v>
      </c>
      <c r="AW2020" s="395" t="b">
        <f t="shared" si="508"/>
        <v>0</v>
      </c>
      <c r="AX2020" s="1097"/>
      <c r="AY2020" s="411" t="b">
        <f t="shared" si="509"/>
        <v>0</v>
      </c>
      <c r="AZ2020" s="362" t="b">
        <f>AR2020&gt;100%</f>
        <v>0</v>
      </c>
      <c r="BA2020" s="1097"/>
      <c r="BB2020" s="378" t="s">
        <v>289</v>
      </c>
      <c r="BC2020" s="377" t="str">
        <f>IF(K2006=BC2016,AR2016*IF(AJ2018=EUconst_tCO2pTJ,(AR2019/1000),1)*AR2018*AR2020*(1-AR2023),"")</f>
        <v/>
      </c>
      <c r="BD2020" s="357" t="str">
        <f>IF(K2006=BD2016,AR2016*AR2018*AR2021*(1-AR2023),"")</f>
        <v/>
      </c>
      <c r="BE2020" s="356" t="str">
        <f>IF(K2006=BE2016,3.664*AR2016*AR2022*(1-AR2023),"")</f>
        <v/>
      </c>
      <c r="BF2020" s="1097"/>
      <c r="BG2020" s="1097"/>
      <c r="BH2020" s="1097"/>
      <c r="BI2020" s="1097"/>
      <c r="BJ2020" s="1097"/>
      <c r="BK2020" s="1097"/>
      <c r="BL2020" s="1097"/>
      <c r="BM2020" s="1097"/>
      <c r="BN2020" s="1097"/>
      <c r="BO2020" s="1097"/>
      <c r="BP2020" s="1097"/>
      <c r="BQ2020" s="1097"/>
      <c r="BR2020" s="1097"/>
      <c r="BS2020" s="1097"/>
      <c r="BT2020" s="1097"/>
      <c r="BU2020" s="1097"/>
      <c r="BV2020" s="1097"/>
      <c r="BW2020" s="1097"/>
      <c r="BX2020" s="1097"/>
      <c r="BY2020" s="1097"/>
      <c r="BZ2020" s="382" t="b">
        <f>OR(BZ2016,Y2020=EUconst_NA)</f>
        <v>1</v>
      </c>
    </row>
    <row r="2021" spans="1:78" s="1066" customFormat="1" ht="12.75" customHeight="1" thickBot="1" x14ac:dyDescent="0.3">
      <c r="A2021" s="1055"/>
      <c r="B2021" s="928"/>
      <c r="C2021" s="484" t="s">
        <v>199</v>
      </c>
      <c r="D2021" s="346" t="str">
        <f>Translations!$B$639</f>
        <v>ConvF:</v>
      </c>
      <c r="E2021" s="1105"/>
      <c r="F2021" s="379"/>
      <c r="G2021" s="1836" t="str">
        <f t="shared" si="504"/>
        <v/>
      </c>
      <c r="H2021" s="1837"/>
      <c r="I2021" s="697" t="str">
        <f>IF(OR(AC2021=FALSE,Y2021=EUconst_NA),"","-")</f>
        <v/>
      </c>
      <c r="J2021" s="911"/>
      <c r="K2021" s="396" t="str">
        <f t="shared" si="505"/>
        <v/>
      </c>
      <c r="L2021" s="471"/>
      <c r="M2021" s="473" t="str">
        <f>IF(N2008="",IF(AND(E2007&lt;&gt;"",OR(F2021="",COUNT(K2021:L2021)=0),Y2021&lt;&gt;EUconst_NA,T2007&lt;&gt;TRUE),EUconst_ERR_Incomplete,IF(COUNTIF(AX2021:AZ2021,TRUE)&gt;0,EUconst_ERR_Inconsistent,"")),"")</f>
        <v/>
      </c>
      <c r="O2021" s="1056"/>
      <c r="P2021" s="1101"/>
      <c r="Q2021" s="1101"/>
      <c r="R2021" s="1101"/>
      <c r="S2021" s="1097"/>
      <c r="T2021" s="381" t="str">
        <f>EUconst_CNTR_ConversionFactor&amp;E2007</f>
        <v>ConvF_</v>
      </c>
      <c r="U2021" s="1107"/>
      <c r="V2021" s="382" t="str">
        <f t="shared" si="510"/>
        <v/>
      </c>
      <c r="W2021" s="1097"/>
      <c r="X2021" s="1107"/>
      <c r="Y2021" s="383" t="str">
        <f>IF(OR(T2007=TRUE,E2007=""),"",INDEX(EUwideConstants!$N:$N,MATCH(T2021,EUwideConstants!$Q:$Q,0)))</f>
        <v/>
      </c>
      <c r="Z2021" s="384" t="str">
        <f>IF(ISBLANK(F2021),"",IF(F2021=EUconst_NA,"",INDEX(EUwideConstants!$H:$M,MATCH(T2021,EUwideConstants!$Q:$Q,0),MATCH(F2021,CNTR_TierList,0))))</f>
        <v/>
      </c>
      <c r="AA2021" s="402" t="str">
        <f>IF(F2021=1,1,"")</f>
        <v/>
      </c>
      <c r="AB2021" s="1097"/>
      <c r="AC2021" s="386" t="b">
        <f>AND(AC2016,Y2021&lt;&gt;EUconst_NA)</f>
        <v>0</v>
      </c>
      <c r="AD2021" s="1097"/>
      <c r="AE2021" s="1117"/>
      <c r="AG2021" s="1118"/>
      <c r="AH2021" s="1123"/>
      <c r="AI2021" s="1119"/>
      <c r="AJ2021" s="1123"/>
      <c r="AK2021" s="1120"/>
      <c r="AL2021" s="1096"/>
      <c r="AM2021" s="387" t="str">
        <f>EUconst_CNTR_ConversionFactor&amp;EUconst_Value</f>
        <v>ConvF_Waarde</v>
      </c>
      <c r="AN2021" s="1124"/>
      <c r="AO2021" s="1122">
        <v>1</v>
      </c>
      <c r="AP2021" s="1123"/>
      <c r="AQ2021" s="403" t="str">
        <f>IF(AA2021="","",AO2021)</f>
        <v/>
      </c>
      <c r="AR2021" s="386">
        <f>IF(AC2021=TRUE,IF(COUNT(K2021:L2021)=0,0,IF(L2021="",K2021,L2021)),1)</f>
        <v>1</v>
      </c>
      <c r="AS2021" s="382" t="b">
        <f>AND(AC2021=TRUE,OR(ISNUMBER(L2021),NOT(ISNUMBER(AA2021))))</f>
        <v>0</v>
      </c>
      <c r="AT2021" s="382" t="b">
        <f t="shared" si="506"/>
        <v>0</v>
      </c>
      <c r="AU2021" s="1097"/>
      <c r="AV2021" s="394" t="b">
        <f t="shared" si="507"/>
        <v>0</v>
      </c>
      <c r="AW2021" s="395" t="b">
        <f t="shared" si="508"/>
        <v>0</v>
      </c>
      <c r="AX2021" s="1097"/>
      <c r="AY2021" s="411" t="b">
        <f t="shared" si="509"/>
        <v>0</v>
      </c>
      <c r="AZ2021" s="400" t="b">
        <f>AR2021&gt;100%</f>
        <v>0</v>
      </c>
      <c r="BA2021" s="1097"/>
      <c r="BB2021" s="398" t="s">
        <v>478</v>
      </c>
      <c r="BC2021" s="399">
        <f>AR2016*AR2019/1000*(1-AR2023)</f>
        <v>0</v>
      </c>
      <c r="BD2021" s="400">
        <f>BC2021</f>
        <v>0</v>
      </c>
      <c r="BE2021" s="401">
        <f>BC2021</f>
        <v>0</v>
      </c>
      <c r="BF2021" s="1097"/>
      <c r="BG2021" s="1097"/>
      <c r="BH2021" s="1097"/>
      <c r="BI2021" s="1097"/>
      <c r="BJ2021" s="1097"/>
      <c r="BK2021" s="1097"/>
      <c r="BL2021" s="1097"/>
      <c r="BM2021" s="1097"/>
      <c r="BN2021" s="1097"/>
      <c r="BO2021" s="1097"/>
      <c r="BP2021" s="1097"/>
      <c r="BQ2021" s="1097"/>
      <c r="BR2021" s="1097"/>
      <c r="BS2021" s="1097"/>
      <c r="BT2021" s="1097"/>
      <c r="BU2021" s="1097"/>
      <c r="BV2021" s="1097"/>
      <c r="BW2021" s="1097"/>
      <c r="BX2021" s="1097"/>
      <c r="BY2021" s="1097"/>
      <c r="BZ2021" s="382" t="b">
        <f>OR(BZ2016,Y2021=EUconst_NA)</f>
        <v>1</v>
      </c>
    </row>
    <row r="2022" spans="1:78" s="1066" customFormat="1" ht="12.75" customHeight="1" thickBot="1" x14ac:dyDescent="0.3">
      <c r="A2022" s="1055"/>
      <c r="B2022" s="928"/>
      <c r="C2022" s="484" t="s">
        <v>329</v>
      </c>
      <c r="D2022" s="346" t="str">
        <f>Translations!$B$640</f>
        <v>C-gehalte:</v>
      </c>
      <c r="E2022" s="1105"/>
      <c r="F2022" s="379"/>
      <c r="G2022" s="1836" t="str">
        <f t="shared" si="504"/>
        <v/>
      </c>
      <c r="H2022" s="1837"/>
      <c r="I2022" s="697" t="str">
        <f>AJ2022</f>
        <v/>
      </c>
      <c r="J2022" s="912"/>
      <c r="K2022" s="404" t="str">
        <f t="shared" si="505"/>
        <v/>
      </c>
      <c r="L2022" s="405"/>
      <c r="M2022" s="473" t="str">
        <f>IF(N2008="",IF(AND(E2007&lt;&gt;"",OR(F2022="",COUNT(K2022:L2022)=0),Y2022&lt;&gt;EUconst_NA,T2007&lt;&gt;TRUE),EUconst_ERR_Incomplete,IF(COUNTIF(AX2022:AZ2022,TRUE)&gt;0,EUconst_ERR_Inconsistent,"")),"")</f>
        <v/>
      </c>
      <c r="O2022" s="1056"/>
      <c r="P2022" s="1101"/>
      <c r="Q2022" s="1101"/>
      <c r="R2022" s="1101"/>
      <c r="S2022" s="1097"/>
      <c r="T2022" s="381" t="str">
        <f>EUconst_CNTR_CarbonContent&amp;E2007</f>
        <v>CarbC_</v>
      </c>
      <c r="U2022" s="1107"/>
      <c r="V2022" s="382" t="str">
        <f t="shared" si="510"/>
        <v/>
      </c>
      <c r="W2022" s="1097"/>
      <c r="X2022" s="1107"/>
      <c r="Y2022" s="383" t="str">
        <f>IF(OR(T2007=TRUE,E2007=""),"",INDEX(EUwideConstants!$N:$N,MATCH(T2022,EUwideConstants!$Q:$Q,0)))</f>
        <v/>
      </c>
      <c r="Z2022" s="384" t="str">
        <f>IF(ISBLANK(F2022),"",IF(F2022=EUconst_NA,"",INDEX(EUwideConstants!$H:$M,MATCH(T2022,EUwideConstants!$Q:$Q,0),MATCH(F2022,CNTR_TierList,0))))</f>
        <v/>
      </c>
      <c r="AA2022" s="406" t="str">
        <f>IF(COUNTIF(EUconst_DefaultValues,Z2022)&gt;0,MATCH(Z2022,EUconst_DefaultValues,0),"")</f>
        <v/>
      </c>
      <c r="AB2022" s="1097"/>
      <c r="AC2022" s="386" t="b">
        <f>AND(AC2016,Y2022&lt;&gt;EUconst_NA)</f>
        <v>0</v>
      </c>
      <c r="AD2022" s="1097"/>
      <c r="AE2022" s="387" t="str">
        <f>EUconst_CNTR_CarbonContent&amp;EUconst_Unit</f>
        <v>CarbC_Eenheid</v>
      </c>
      <c r="AF2022" s="388" t="str">
        <f>IF(AC2022=TRUE, IF(COUNTIF(MSPara_SourceStreamCategory,V2022)=0,"",INDEX(MSPara_CalcFactorsMatrix,MATCH(V2022,MSPara_SourceStreamCategory,0),MATCH(AE2022&amp;"_"&amp;2,MSPara_CalcFactors,0))),"")</f>
        <v/>
      </c>
      <c r="AG2022" s="389" t="str">
        <f>IF(AC2022=TRUE, IF(COUNTIF(MSPara_SourceStreamCategory,V2022)=0,"",INDEX(MSPara_CalcFactorsMatrix,MATCH(V2022,MSPara_SourceStreamCategory,0),MATCH(AE2022&amp;"_"&amp;1,MSPara_CalcFactors,0))),"")</f>
        <v/>
      </c>
      <c r="AH2022" s="407" t="str">
        <f>IF(AA2022="","",INDEX(AF2022:AG2022,3-AA2022))</f>
        <v/>
      </c>
      <c r="AI2022" s="1119"/>
      <c r="AJ2022" s="408" t="str">
        <f>IF(AC2022=TRUE,IF(AJ2016="","",IF(AJ2016=EUconst_kNm3,EUconst_tCpkNm3,EUconst_tCpt)),"")</f>
        <v/>
      </c>
      <c r="AK2022" s="1120"/>
      <c r="AL2022" s="1096"/>
      <c r="AM2022" s="387" t="str">
        <f>EUconst_CNTR_CarbonContent&amp;EUconst_Value</f>
        <v>CarbC_Waarde</v>
      </c>
      <c r="AN2022" s="391" t="str">
        <f>IF(AC2022=TRUE,IF(COUNTIF(MSPara_SourceStreamCategory,V2022)=0,"",INDEX(MSPara_CalcFactorsMatrix,MATCH(V2022,MSPara_SourceStreamCategory,0),MATCH(AM2022&amp;"_"&amp;2,MSPara_CalcFactors,0))),"")</f>
        <v/>
      </c>
      <c r="AO2022" s="409" t="str">
        <f>IF(AC2022=TRUE,IF(COUNTIF(MSPara_SourceStreamCategory,V2022)=0,"",INDEX(MSPara_CalcFactorsMatrix,MATCH(V2022,MSPara_SourceStreamCategory,0),MATCH(AM2022&amp;"_"&amp;1,MSPara_CalcFactors,0))),"")</f>
        <v/>
      </c>
      <c r="AP2022" s="386" t="b">
        <f>AND(AND(AH2022&lt;&gt;"",AJ2022&lt;&gt;""),AJ2022=AH2022)</f>
        <v>0</v>
      </c>
      <c r="AQ2022" s="410" t="str">
        <f>IF(AND(AA2022&lt;&gt;"",AP2022=TRUE),IF(OR(INDEX(AN2022:AO2022,3-AA2022)=EUconst_NA,INDEX(AN2022:AO2022,3-AA2022)=0),"",INDEX(AN2022:AO2022,3-AA2022)),"")</f>
        <v/>
      </c>
      <c r="AR2022" s="386">
        <f>IF(AC2022=TRUE,IF(COUNT(K2022:L2022)=0,0,IF(L2022="",K2022,L2022)),0)</f>
        <v>0</v>
      </c>
      <c r="AS2022" s="382" t="b">
        <f>AND(AC2022=TRUE,OR(AND(F2022&lt;&gt;"",NOT(ISNUMBER(AA2022))),L2022&lt;&gt;"",F2022="",AQ2022=""))</f>
        <v>0</v>
      </c>
      <c r="AT2022" s="382" t="b">
        <f t="shared" si="506"/>
        <v>0</v>
      </c>
      <c r="AU2022" s="1097"/>
      <c r="AV2022" s="394" t="b">
        <f t="shared" si="507"/>
        <v>0</v>
      </c>
      <c r="AW2022" s="395" t="b">
        <f t="shared" si="508"/>
        <v>0</v>
      </c>
      <c r="AX2022" s="377" t="e">
        <f>OR(AND(AJ2016=EUconst_kNm3,AJ2022=EUconst_tCpt),AND(AJ2016=EUconst_t,AJ2022=EUconst_tCpkNm3))</f>
        <v>#N/A</v>
      </c>
      <c r="AY2022" s="382" t="b">
        <f t="shared" si="509"/>
        <v>0</v>
      </c>
      <c r="AZ2022" s="1097"/>
      <c r="BA2022" s="1097"/>
      <c r="BB2022" s="398" t="s">
        <v>479</v>
      </c>
      <c r="BC2022" s="399">
        <f>AR2016*AR2019/1000*AR2023</f>
        <v>0</v>
      </c>
      <c r="BD2022" s="400">
        <f>BC2022</f>
        <v>0</v>
      </c>
      <c r="BE2022" s="401">
        <f>BC2022</f>
        <v>0</v>
      </c>
      <c r="BF2022" s="1097"/>
      <c r="BG2022" s="1097"/>
      <c r="BH2022" s="1097"/>
      <c r="BI2022" s="1097"/>
      <c r="BJ2022" s="1097"/>
      <c r="BK2022" s="1097"/>
      <c r="BL2022" s="1097"/>
      <c r="BM2022" s="1097"/>
      <c r="BN2022" s="1097"/>
      <c r="BO2022" s="1097"/>
      <c r="BP2022" s="1097"/>
      <c r="BQ2022" s="1097"/>
      <c r="BR2022" s="1097"/>
      <c r="BS2022" s="1097"/>
      <c r="BT2022" s="1097"/>
      <c r="BU2022" s="1097"/>
      <c r="BV2022" s="1097"/>
      <c r="BW2022" s="1097"/>
      <c r="BX2022" s="1097"/>
      <c r="BY2022" s="1097"/>
      <c r="BZ2022" s="382" t="b">
        <f>OR(BZ2016,Y2022=EUconst_NA)</f>
        <v>1</v>
      </c>
    </row>
    <row r="2023" spans="1:78" s="1066" customFormat="1" ht="12.75" customHeight="1" x14ac:dyDescent="0.25">
      <c r="A2023" s="1055"/>
      <c r="B2023" s="928"/>
      <c r="C2023" s="481" t="s">
        <v>330</v>
      </c>
      <c r="D2023" s="346" t="str">
        <f>Translations!$B$641</f>
        <v>BioF:</v>
      </c>
      <c r="E2023" s="1105"/>
      <c r="F2023" s="379"/>
      <c r="G2023" s="1836" t="str">
        <f t="shared" si="504"/>
        <v/>
      </c>
      <c r="H2023" s="1837"/>
      <c r="I2023" s="697" t="str">
        <f>IF(OR(AC2023=FALSE,Y2023=EUconst_NA),"","-")</f>
        <v/>
      </c>
      <c r="J2023" s="911"/>
      <c r="K2023" s="396" t="str">
        <f t="shared" si="505"/>
        <v/>
      </c>
      <c r="L2023" s="471"/>
      <c r="M2023" s="473" t="str">
        <f>IF(N2008="",IF(AND(E2007&lt;&gt;"",OR(F2023="",COUNT(K2023:L2023)=0),Y2023&lt;&gt;EUconst_NA,T2007&lt;&gt;TRUE),EUconst_ERR_Incomplete,IF(COUNTIF(AX2023:AZ2023,TRUE)&gt;0,EUconst_ERR_Inconsistent,"")),"")</f>
        <v/>
      </c>
      <c r="O2023" s="1056"/>
      <c r="P2023" s="1106"/>
      <c r="Q2023" s="1106"/>
      <c r="R2023" s="1106"/>
      <c r="S2023" s="1097"/>
      <c r="T2023" s="381" t="str">
        <f>EUconst_CNTR_BiomassContent&amp;E2007</f>
        <v>BioC_</v>
      </c>
      <c r="U2023" s="1107"/>
      <c r="V2023" s="411" t="str">
        <f t="shared" si="510"/>
        <v/>
      </c>
      <c r="W2023" s="362" t="str">
        <f>IF(COUNTIF(MSPara_SourceStreamCategory,V2023)=0,"",INDEX(MSPara_IsFossil,MATCH(V2023,MSPara_SourceStreamCategory,0)))</f>
        <v/>
      </c>
      <c r="X2023" s="1107"/>
      <c r="Y2023" s="383" t="str">
        <f>IF(OR(T2007=TRUE,E2007=""),"",IF(OR(W2023=TRUE,F2023=EUconst_NA),EUconst_NA,INDEX(EUwideConstants!$N:$N,MATCH(T2023,EUwideConstants!$Q:$Q,0))))</f>
        <v/>
      </c>
      <c r="Z2023" s="384" t="str">
        <f>IF(ISBLANK(F2023),"",IF(F2023=EUconst_NA,"",INDEX(EUwideConstants!$H:$M,MATCH(T2023,EUwideConstants!$Q:$Q,0),MATCH(F2023,CNTR_TierList,0))))</f>
        <v/>
      </c>
      <c r="AA2023" s="412" t="str">
        <f>IF(F2023=1,1,"")</f>
        <v/>
      </c>
      <c r="AB2023" s="1097"/>
      <c r="AC2023" s="386" t="b">
        <f>AND(AC2016,Y2023&lt;&gt;EUconst_NA)</f>
        <v>0</v>
      </c>
      <c r="AD2023" s="1097"/>
      <c r="AE2023" s="1117"/>
      <c r="AG2023" s="1118"/>
      <c r="AH2023" s="1115"/>
      <c r="AI2023" s="1119"/>
      <c r="AJ2023" s="1115"/>
      <c r="AK2023" s="1120"/>
      <c r="AL2023" s="1096"/>
      <c r="AM2023" s="387" t="str">
        <f>EUconst_CNTR_BiomassContent&amp;EUconst_Value</f>
        <v>BioC_Waarde</v>
      </c>
      <c r="AO2023" s="413" t="str">
        <f>IF(AC2023=TRUE,IF(COUNTIF(MSPara_SourceStreamCategory,V2023)=0,"",INDEX(MSPara_CalcFactorsMatrix,MATCH(V2023,MSPara_SourceStreamCategory,0),MATCH(AM2023&amp;"_"&amp;2,MSPara_CalcFactors,0))),"")</f>
        <v/>
      </c>
      <c r="AP2023" s="1115"/>
      <c r="AQ2023" s="397" t="str">
        <f>IF(OR(AA2023="",AO2023=EUconst_NA),"",AO2023)</f>
        <v/>
      </c>
      <c r="AR2023" s="386">
        <f>IF(AC2023=TRUE,IF(COUNT(K2023:L2023)=0,0,IF(L2023="",K2023,L2023)),0)</f>
        <v>0</v>
      </c>
      <c r="AS2023" s="382" t="b">
        <f>AND(AC2023=TRUE,OR(AND(F2023&lt;&gt;"",NOT(ISNUMBER(AA2023))),L2023&lt;&gt;"",F2023="",AQ2023=""))</f>
        <v>0</v>
      </c>
      <c r="AT2023" s="382" t="b">
        <f t="shared" si="506"/>
        <v>0</v>
      </c>
      <c r="AU2023" s="1097"/>
      <c r="AV2023" s="394" t="b">
        <f t="shared" si="507"/>
        <v>0</v>
      </c>
      <c r="AW2023" s="395" t="b">
        <f t="shared" si="508"/>
        <v>0</v>
      </c>
      <c r="AX2023" s="1097"/>
      <c r="AY2023" s="411" t="b">
        <f t="shared" si="509"/>
        <v>0</v>
      </c>
      <c r="AZ2023" s="362" t="b">
        <f>OR(AR2023&gt;100%,(AR2023+AR2024)&gt;100%)</f>
        <v>0</v>
      </c>
      <c r="BA2023" s="1097"/>
      <c r="BB2023" s="1097"/>
      <c r="BC2023" s="1097"/>
      <c r="BD2023" s="1097"/>
      <c r="BE2023" s="1097"/>
      <c r="BF2023" s="1097"/>
      <c r="BG2023" s="1097"/>
      <c r="BH2023" s="1097"/>
      <c r="BI2023" s="1097"/>
      <c r="BJ2023" s="1097"/>
      <c r="BK2023" s="1097"/>
      <c r="BL2023" s="1097"/>
      <c r="BM2023" s="1097"/>
      <c r="BN2023" s="1097"/>
      <c r="BO2023" s="1097"/>
      <c r="BP2023" s="1097"/>
      <c r="BQ2023" s="1097"/>
      <c r="BR2023" s="1097"/>
      <c r="BS2023" s="1097"/>
      <c r="BT2023" s="1097"/>
      <c r="BU2023" s="1097"/>
      <c r="BV2023" s="1097"/>
      <c r="BW2023" s="1097"/>
      <c r="BX2023" s="1097"/>
      <c r="BY2023" s="1097"/>
      <c r="BZ2023" s="382" t="b">
        <f>OR(BZ2016,Y2023=EUconst_NA)</f>
        <v>1</v>
      </c>
    </row>
    <row r="2024" spans="1:78" s="1066" customFormat="1" ht="12.75" customHeight="1" thickBot="1" x14ac:dyDescent="0.3">
      <c r="A2024" s="1055"/>
      <c r="B2024" s="928"/>
      <c r="C2024" s="481" t="s">
        <v>453</v>
      </c>
      <c r="D2024" s="346" t="str">
        <f>Translations!$B$647</f>
        <v>niet-duurz. BioF:</v>
      </c>
      <c r="E2024" s="1105"/>
      <c r="F2024" s="414"/>
      <c r="G2024" s="1836" t="str">
        <f t="shared" si="504"/>
        <v/>
      </c>
      <c r="H2024" s="1837"/>
      <c r="I2024" s="698" t="str">
        <f>IF(OR(AC2024=FALSE,Y2024=EUconst_NA),"","-")</f>
        <v/>
      </c>
      <c r="J2024" s="911"/>
      <c r="K2024" s="415" t="str">
        <f t="shared" si="505"/>
        <v/>
      </c>
      <c r="L2024" s="686"/>
      <c r="M2024" s="473" t="str">
        <f>IF(N2008="",IF(AND(E2007&lt;&gt;"",OR(F2024="",COUNT(K2024:L2024)=0),Y2024&lt;&gt;EUconst_NA,T2007&lt;&gt;TRUE),EUconst_ERR_Incomplete,IF(COUNTIF(AX2024:AZ2024,TRUE)&gt;0,EUconst_ERR_Inconsistent,"")),"")</f>
        <v/>
      </c>
      <c r="O2024" s="1056"/>
      <c r="P2024" s="1106"/>
      <c r="Q2024" s="1106"/>
      <c r="R2024" s="1106"/>
      <c r="S2024" s="1097"/>
      <c r="T2024" s="416" t="str">
        <f>EUconst_CNTR_BiomassContent&amp;E2007</f>
        <v>BioC_</v>
      </c>
      <c r="U2024" s="1107"/>
      <c r="V2024" s="399" t="str">
        <f t="shared" si="510"/>
        <v/>
      </c>
      <c r="W2024" s="400" t="str">
        <f>IF(COUNTIF(MSPara_SourceStreamCategory,V2024)=0,"",INDEX(MSPara_IsFossil,MATCH(V2024,MSPara_SourceStreamCategory,0)))</f>
        <v/>
      </c>
      <c r="X2024" s="1107"/>
      <c r="Y2024" s="417" t="str">
        <f>IF(OR(T2007=TRUE,E2007=""),"",IF(OR(W2024=TRUE,F2024=EUconst_NA),EUconst_NA,INDEX(EUwideConstants!$N:$N,MATCH(T2024,EUwideConstants!$Q:$Q,0))))</f>
        <v/>
      </c>
      <c r="Z2024" s="418" t="str">
        <f>IF(ISBLANK(F2024),"",IF(F2024=EUconst_NA,"",INDEX(EUwideConstants!$H:$M,MATCH(T2024,EUwideConstants!$Q:$Q,0),MATCH(F2024,CNTR_TierList,0))))</f>
        <v/>
      </c>
      <c r="AA2024" s="419" t="str">
        <f>IF(F2024=1,1,"")</f>
        <v/>
      </c>
      <c r="AB2024" s="1097"/>
      <c r="AC2024" s="420" t="b">
        <f>AND(AC2016,Y2024&lt;&gt;EUconst_NA)</f>
        <v>0</v>
      </c>
      <c r="AD2024" s="1097"/>
      <c r="AE2024" s="1125"/>
      <c r="AF2024" s="1126"/>
      <c r="AG2024" s="1127"/>
      <c r="AH2024" s="1128"/>
      <c r="AI2024" s="1128"/>
      <c r="AJ2024" s="1128"/>
      <c r="AK2024" s="1129"/>
      <c r="AL2024" s="1096"/>
      <c r="AM2024" s="421" t="str">
        <f>EUconst_CNTR_BiomassContent&amp;EUconst_Value</f>
        <v>BioC_Waarde</v>
      </c>
      <c r="AN2024" s="1126"/>
      <c r="AO2024" s="422" t="str">
        <f>IF(AC2024=TRUE,IF(COUNTIF(MSPara_SourceStreamCategory,V2024)=0,"",INDEX(MSPara_CalcFactorsMatrix,MATCH(V2024,MSPara_SourceStreamCategory,0),MATCH(AM2024&amp;"_"&amp;2,MSPara_CalcFactors,0))),"")</f>
        <v/>
      </c>
      <c r="AP2024" s="1128"/>
      <c r="AQ2024" s="423" t="str">
        <f>IF(OR(AA2024="",AO2024=EUconst_NA),"",AO2024)</f>
        <v/>
      </c>
      <c r="AR2024" s="420">
        <f>IF(AC2024=TRUE,IF(COUNT(K2024:L2024)=0,0,IF(L2024="",K2024,L2024)),0)</f>
        <v>0</v>
      </c>
      <c r="AS2024" s="424" t="b">
        <f>AND(AC2024=TRUE,OR(AND(F2024&lt;&gt;"",NOT(ISNUMBER(AA2024))),L2024&lt;&gt;"",F2024="",AQ2024=""))</f>
        <v>0</v>
      </c>
      <c r="AT2024" s="424" t="b">
        <f t="shared" si="506"/>
        <v>0</v>
      </c>
      <c r="AU2024" s="1097"/>
      <c r="AV2024" s="425" t="b">
        <f t="shared" si="507"/>
        <v>0</v>
      </c>
      <c r="AW2024" s="426" t="b">
        <f t="shared" si="508"/>
        <v>0</v>
      </c>
      <c r="AX2024" s="1097"/>
      <c r="AY2024" s="399" t="b">
        <f t="shared" si="509"/>
        <v>0</v>
      </c>
      <c r="AZ2024" s="400" t="b">
        <f>OR(AR2023&gt;100%,(AR2023+AR2024)&gt;100%)</f>
        <v>0</v>
      </c>
      <c r="BA2024" s="1097"/>
      <c r="BB2024" s="1097"/>
      <c r="BC2024" s="1097"/>
      <c r="BD2024" s="1097"/>
      <c r="BE2024" s="1097"/>
      <c r="BF2024" s="1097"/>
      <c r="BG2024" s="1097"/>
      <c r="BH2024" s="1097"/>
      <c r="BI2024" s="1097"/>
      <c r="BJ2024" s="1097"/>
      <c r="BK2024" s="1097"/>
      <c r="BL2024" s="1097"/>
      <c r="BM2024" s="1097"/>
      <c r="BN2024" s="1097"/>
      <c r="BO2024" s="1097"/>
      <c r="BP2024" s="1097"/>
      <c r="BQ2024" s="1097"/>
      <c r="BR2024" s="1097"/>
      <c r="BS2024" s="1097"/>
      <c r="BT2024" s="1097"/>
      <c r="BU2024" s="1097"/>
      <c r="BV2024" s="1097"/>
      <c r="BW2024" s="1097"/>
      <c r="BX2024" s="1097"/>
      <c r="BY2024" s="1097"/>
      <c r="BZ2024" s="400" t="b">
        <f>OR(BZ2016,Y2024=EUconst_NA)</f>
        <v>1</v>
      </c>
    </row>
    <row r="2025" spans="1:78" s="1066" customFormat="1" ht="5.0999999999999996" customHeight="1" x14ac:dyDescent="0.25">
      <c r="A2025" s="1055"/>
      <c r="B2025" s="928"/>
      <c r="C2025" s="928"/>
      <c r="D2025" s="954"/>
      <c r="O2025" s="1056"/>
      <c r="P2025" s="1101"/>
      <c r="Q2025" s="1101"/>
      <c r="R2025" s="1101"/>
      <c r="S2025" s="1130"/>
      <c r="T2025" s="1097"/>
      <c r="U2025" s="1097"/>
      <c r="V2025" s="1097"/>
      <c r="W2025" s="1097"/>
      <c r="X2025" s="1097"/>
      <c r="Y2025" s="1097"/>
      <c r="Z2025" s="1097"/>
      <c r="AA2025" s="1097"/>
      <c r="AB2025" s="1097"/>
      <c r="AC2025" s="1097"/>
      <c r="AD2025" s="1097"/>
      <c r="AE2025" s="1097"/>
      <c r="AF2025" s="1097"/>
      <c r="AG2025" s="1097"/>
      <c r="AH2025" s="1097"/>
      <c r="AI2025" s="1097"/>
      <c r="AJ2025" s="1097"/>
      <c r="AK2025" s="1097"/>
      <c r="AL2025" s="1097"/>
      <c r="AM2025" s="1097"/>
      <c r="AN2025" s="1097"/>
      <c r="AO2025" s="1097"/>
      <c r="AP2025" s="1097"/>
      <c r="AQ2025" s="1097"/>
      <c r="AR2025" s="1097"/>
      <c r="AS2025" s="1097"/>
      <c r="AT2025" s="1097"/>
      <c r="AU2025" s="1097"/>
      <c r="AV2025" s="1097"/>
      <c r="AW2025" s="1097"/>
      <c r="AX2025" s="1097"/>
      <c r="AY2025" s="1097"/>
      <c r="AZ2025" s="1097"/>
      <c r="BA2025" s="1097"/>
      <c r="BB2025" s="1097"/>
      <c r="BC2025" s="1097"/>
      <c r="BD2025" s="1097"/>
      <c r="BE2025" s="1097"/>
      <c r="BF2025" s="1097"/>
      <c r="BG2025" s="1097"/>
      <c r="BH2025" s="1097"/>
      <c r="BI2025" s="1097"/>
      <c r="BJ2025" s="1097"/>
      <c r="BK2025" s="1097"/>
      <c r="BL2025" s="1097"/>
      <c r="BM2025" s="1097"/>
      <c r="BN2025" s="1097"/>
      <c r="BO2025" s="1097"/>
      <c r="BP2025" s="1097"/>
      <c r="BQ2025" s="1097"/>
      <c r="BR2025" s="1097"/>
      <c r="BS2025" s="1097"/>
      <c r="BT2025" s="1097"/>
      <c r="BU2025" s="1097"/>
      <c r="BV2025" s="1097"/>
      <c r="BW2025" s="1097"/>
      <c r="BX2025" s="1097"/>
      <c r="BY2025" s="1097"/>
      <c r="BZ2025" s="1097"/>
    </row>
    <row r="2026" spans="1:78" s="1066" customFormat="1" ht="12.75" customHeight="1" x14ac:dyDescent="0.25">
      <c r="A2026" s="1055"/>
      <c r="B2026" s="928"/>
      <c r="C2026" s="928"/>
      <c r="D2026" s="1840" t="str">
        <f>Translations!$B$674</f>
        <v>Tiers geldig van:</v>
      </c>
      <c r="E2026" s="1840"/>
      <c r="F2026" s="1841"/>
      <c r="G2026" s="624"/>
      <c r="H2026" s="427" t="str">
        <f>Translations!$B$675</f>
        <v>tot:</v>
      </c>
      <c r="I2026" s="624"/>
      <c r="J2026" s="1842" t="str">
        <f>Translations!$B$676</f>
        <v>Euralcode voor deze (afval)stroom (indien van toepassing):</v>
      </c>
      <c r="K2026" s="1843"/>
      <c r="L2026" s="1843"/>
      <c r="M2026" s="1844"/>
      <c r="N2026" s="428"/>
      <c r="O2026" s="1056"/>
      <c r="P2026" s="1101"/>
      <c r="Q2026" s="1101"/>
      <c r="R2026" s="1101"/>
      <c r="S2026" s="1130"/>
      <c r="T2026" s="1097"/>
      <c r="U2026" s="1097"/>
      <c r="V2026" s="1097"/>
      <c r="W2026" s="1097"/>
      <c r="X2026" s="1097"/>
      <c r="Y2026" s="1097"/>
      <c r="Z2026" s="1097"/>
      <c r="AA2026" s="1097"/>
      <c r="AB2026" s="1097"/>
      <c r="AC2026" s="1097"/>
      <c r="AD2026" s="1097"/>
      <c r="AE2026" s="1097"/>
      <c r="AF2026" s="1097"/>
      <c r="AG2026" s="1097"/>
      <c r="AH2026" s="1097"/>
      <c r="AI2026" s="1097"/>
      <c r="AJ2026" s="1097"/>
      <c r="AK2026" s="1097"/>
      <c r="AL2026" s="1097"/>
      <c r="AM2026" s="1097"/>
      <c r="AN2026" s="1097"/>
      <c r="AO2026" s="1097"/>
      <c r="AP2026" s="1097"/>
      <c r="AQ2026" s="1097"/>
      <c r="AR2026" s="1097"/>
      <c r="AS2026" s="1097"/>
      <c r="AT2026" s="1097"/>
      <c r="AU2026" s="1097"/>
      <c r="AV2026" s="1097"/>
      <c r="AW2026" s="1097"/>
      <c r="AX2026" s="1097"/>
      <c r="AY2026" s="1097"/>
      <c r="AZ2026" s="1097"/>
      <c r="BA2026" s="1097"/>
      <c r="BB2026" s="1097"/>
      <c r="BC2026" s="1097"/>
      <c r="BD2026" s="1097"/>
      <c r="BE2026" s="1097"/>
      <c r="BF2026" s="1097"/>
      <c r="BG2026" s="1097"/>
      <c r="BH2026" s="1097"/>
      <c r="BI2026" s="1097"/>
      <c r="BJ2026" s="1097"/>
      <c r="BK2026" s="1097"/>
      <c r="BL2026" s="1097"/>
      <c r="BM2026" s="1097"/>
      <c r="BN2026" s="1097"/>
      <c r="BO2026" s="1097"/>
      <c r="BP2026" s="1097"/>
      <c r="BQ2026" s="1097"/>
      <c r="BR2026" s="1097"/>
      <c r="BS2026" s="1097"/>
      <c r="BT2026" s="1097"/>
      <c r="BU2026" s="1097"/>
      <c r="BV2026" s="1097"/>
      <c r="BW2026" s="1097"/>
      <c r="BX2026" s="1097"/>
      <c r="BY2026" s="1097"/>
      <c r="BZ2026" s="14" t="b">
        <f>BZ2016</f>
        <v>1</v>
      </c>
    </row>
    <row r="2027" spans="1:78" s="1066" customFormat="1" ht="5.0999999999999996" customHeight="1" x14ac:dyDescent="0.25">
      <c r="A2027" s="1055"/>
      <c r="B2027" s="928"/>
      <c r="C2027" s="928"/>
      <c r="D2027" s="950"/>
      <c r="E2027" s="957"/>
      <c r="F2027" s="957"/>
      <c r="G2027" s="957"/>
      <c r="H2027" s="957"/>
      <c r="I2027" s="957"/>
      <c r="J2027" s="957"/>
      <c r="K2027" s="957"/>
      <c r="L2027" s="957"/>
      <c r="M2027" s="957"/>
      <c r="N2027" s="957"/>
      <c r="O2027" s="1056"/>
      <c r="P2027" s="1101"/>
      <c r="Q2027" s="1101"/>
      <c r="R2027" s="1101"/>
      <c r="S2027" s="1130"/>
      <c r="T2027" s="1097"/>
      <c r="U2027" s="1097"/>
      <c r="V2027" s="1097"/>
      <c r="W2027" s="1097"/>
      <c r="X2027" s="1097"/>
      <c r="Y2027" s="1097"/>
      <c r="Z2027" s="1097"/>
      <c r="AA2027" s="1097"/>
      <c r="AB2027" s="1097"/>
      <c r="AC2027" s="1097"/>
      <c r="AD2027" s="1097"/>
      <c r="AE2027" s="1097"/>
      <c r="AF2027" s="1097"/>
      <c r="AG2027" s="1097"/>
      <c r="AH2027" s="1097"/>
      <c r="AI2027" s="1097"/>
      <c r="AJ2027" s="1097"/>
      <c r="AK2027" s="1097"/>
      <c r="AL2027" s="1097"/>
      <c r="AM2027" s="1097"/>
      <c r="AN2027" s="1097"/>
      <c r="AO2027" s="1097"/>
      <c r="AP2027" s="1097"/>
      <c r="AQ2027" s="1097"/>
      <c r="AR2027" s="1097"/>
      <c r="AS2027" s="1097"/>
      <c r="AT2027" s="1097"/>
      <c r="AU2027" s="1097"/>
      <c r="AV2027" s="1097"/>
      <c r="AW2027" s="1097"/>
      <c r="AX2027" s="1097"/>
      <c r="AY2027" s="1097"/>
      <c r="AZ2027" s="1097"/>
      <c r="BA2027" s="1097"/>
      <c r="BB2027" s="1097"/>
      <c r="BC2027" s="1097"/>
      <c r="BD2027" s="1097"/>
      <c r="BE2027" s="1097"/>
      <c r="BF2027" s="1097"/>
      <c r="BG2027" s="1097"/>
      <c r="BH2027" s="1097"/>
      <c r="BI2027" s="1097"/>
      <c r="BJ2027" s="1097"/>
      <c r="BK2027" s="1097"/>
      <c r="BL2027" s="1097"/>
      <c r="BM2027" s="1097"/>
      <c r="BN2027" s="1097"/>
      <c r="BO2027" s="1097"/>
      <c r="BP2027" s="1097"/>
      <c r="BQ2027" s="1097"/>
      <c r="BR2027" s="1097"/>
      <c r="BS2027" s="1097"/>
      <c r="BT2027" s="1097"/>
      <c r="BU2027" s="1097"/>
      <c r="BV2027" s="1097"/>
      <c r="BW2027" s="1097"/>
      <c r="BX2027" s="1097"/>
      <c r="BY2027" s="1097"/>
      <c r="BZ2027" s="1097"/>
    </row>
    <row r="2028" spans="1:78" s="1066" customFormat="1" ht="12.75" customHeight="1" x14ac:dyDescent="0.25">
      <c r="A2028" s="1055"/>
      <c r="B2028" s="928"/>
      <c r="C2028" s="928"/>
      <c r="D2028" s="957"/>
      <c r="E2028" s="957"/>
      <c r="F2028" s="957"/>
      <c r="G2028" s="957"/>
      <c r="H2028" s="957"/>
      <c r="I2028" s="957"/>
      <c r="J2028" s="957"/>
      <c r="K2028" s="957"/>
      <c r="L2028" s="957"/>
      <c r="M2028" s="427" t="str">
        <f>Translations!$B$677</f>
        <v>ID dat voor deze source stream wordt gebruikt in het monitoringsplan:</v>
      </c>
      <c r="N2028" s="474"/>
      <c r="O2028" s="1056"/>
      <c r="P2028" s="1101"/>
      <c r="Q2028" s="1101"/>
      <c r="R2028" s="1101"/>
      <c r="S2028" s="1130"/>
      <c r="T2028" s="1097"/>
      <c r="U2028" s="1097"/>
      <c r="V2028" s="1097"/>
      <c r="W2028" s="1097"/>
      <c r="X2028" s="1097"/>
      <c r="Y2028" s="1097"/>
      <c r="Z2028" s="1097"/>
      <c r="AA2028" s="1097"/>
      <c r="AB2028" s="1097"/>
      <c r="AC2028" s="1097"/>
      <c r="AD2028" s="1097"/>
      <c r="AE2028" s="1097"/>
      <c r="AF2028" s="1097"/>
      <c r="AG2028" s="1097"/>
      <c r="AH2028" s="1097"/>
      <c r="AI2028" s="1097"/>
      <c r="AJ2028" s="1097"/>
      <c r="AK2028" s="1097"/>
      <c r="AL2028" s="1097"/>
      <c r="AM2028" s="1097"/>
      <c r="AN2028" s="1097"/>
      <c r="AO2028" s="1097"/>
      <c r="AP2028" s="1097"/>
      <c r="AQ2028" s="1097"/>
      <c r="AR2028" s="1097"/>
      <c r="AS2028" s="1097"/>
      <c r="AT2028" s="1097"/>
      <c r="AU2028" s="1097"/>
      <c r="AV2028" s="1097"/>
      <c r="AW2028" s="1097"/>
      <c r="AX2028" s="1097"/>
      <c r="AY2028" s="1097"/>
      <c r="AZ2028" s="1097"/>
      <c r="BA2028" s="1097"/>
      <c r="BB2028" s="1097"/>
      <c r="BC2028" s="1097"/>
      <c r="BD2028" s="1097"/>
      <c r="BE2028" s="1097"/>
      <c r="BF2028" s="1097"/>
      <c r="BG2028" s="1097"/>
      <c r="BH2028" s="1097"/>
      <c r="BI2028" s="1097"/>
      <c r="BJ2028" s="1097"/>
      <c r="BK2028" s="1097"/>
      <c r="BL2028" s="1097"/>
      <c r="BM2028" s="1097"/>
      <c r="BN2028" s="1097"/>
      <c r="BO2028" s="1097"/>
      <c r="BP2028" s="1097"/>
      <c r="BQ2028" s="1097"/>
      <c r="BR2028" s="1097"/>
      <c r="BS2028" s="1097"/>
      <c r="BT2028" s="1097"/>
      <c r="BU2028" s="1097"/>
      <c r="BV2028" s="1097"/>
      <c r="BW2028" s="1097"/>
      <c r="BX2028" s="1097"/>
      <c r="BY2028" s="1097"/>
      <c r="BZ2028" s="14" t="b">
        <f>BZ2026</f>
        <v>1</v>
      </c>
    </row>
    <row r="2029" spans="1:78" s="1066" customFormat="1" ht="5.0999999999999996" customHeight="1" x14ac:dyDescent="0.25">
      <c r="A2029" s="1131"/>
      <c r="D2029" s="954"/>
      <c r="O2029" s="1118"/>
      <c r="P2029" s="1107"/>
      <c r="Q2029" s="1107"/>
      <c r="R2029" s="1107"/>
      <c r="S2029" s="1097"/>
      <c r="T2029" s="1097"/>
      <c r="U2029" s="1097"/>
      <c r="V2029" s="1097"/>
      <c r="W2029" s="1097"/>
      <c r="X2029" s="1097"/>
      <c r="Y2029" s="1097"/>
      <c r="Z2029" s="1097"/>
      <c r="AA2029" s="1097"/>
      <c r="AB2029" s="1097"/>
      <c r="AC2029" s="1097"/>
      <c r="AD2029" s="1097"/>
      <c r="AE2029" s="1097"/>
      <c r="AF2029" s="1097"/>
      <c r="AG2029" s="1097"/>
      <c r="AH2029" s="1097"/>
      <c r="AI2029" s="1097"/>
      <c r="AJ2029" s="1097"/>
      <c r="AK2029" s="1097"/>
      <c r="AL2029" s="1097"/>
      <c r="AM2029" s="1097"/>
      <c r="AN2029" s="1097"/>
      <c r="AO2029" s="1097"/>
      <c r="AP2029" s="1097"/>
      <c r="AQ2029" s="1097"/>
      <c r="AR2029" s="1097"/>
      <c r="AS2029" s="1097"/>
      <c r="AT2029" s="1097"/>
      <c r="AU2029" s="1097"/>
      <c r="AV2029" s="1097"/>
      <c r="AW2029" s="1097"/>
      <c r="AX2029" s="1097"/>
      <c r="AY2029" s="1097"/>
      <c r="AZ2029" s="1097"/>
      <c r="BA2029" s="1097"/>
      <c r="BB2029" s="1097"/>
      <c r="BC2029" s="1097"/>
      <c r="BD2029" s="1097"/>
      <c r="BE2029" s="1097"/>
      <c r="BF2029" s="1097"/>
      <c r="BG2029" s="1097"/>
      <c r="BH2029" s="1097"/>
      <c r="BI2029" s="1097"/>
      <c r="BJ2029" s="1097"/>
      <c r="BK2029" s="1097"/>
      <c r="BL2029" s="1097"/>
      <c r="BM2029" s="1097"/>
      <c r="BN2029" s="1097"/>
      <c r="BO2029" s="1097"/>
      <c r="BP2029" s="1097"/>
      <c r="BQ2029" s="1097"/>
      <c r="BR2029" s="1097"/>
      <c r="BS2029" s="1097"/>
      <c r="BT2029" s="1097"/>
      <c r="BU2029" s="1097"/>
      <c r="BV2029" s="1097"/>
      <c r="BW2029" s="1097"/>
      <c r="BX2029" s="1097"/>
      <c r="BY2029" s="1097"/>
      <c r="BZ2029" s="1097"/>
    </row>
    <row r="2030" spans="1:78" s="1066" customFormat="1" x14ac:dyDescent="0.25">
      <c r="A2030" s="1131"/>
      <c r="D2030" s="1856" t="str">
        <f>Translations!$B$160</f>
        <v>Eventuele opmerkingen:</v>
      </c>
      <c r="E2030" s="1857"/>
      <c r="F2030" s="1858"/>
      <c r="G2030" s="1859"/>
      <c r="H2030" s="1859"/>
      <c r="I2030" s="1859"/>
      <c r="J2030" s="1859"/>
      <c r="K2030" s="1859"/>
      <c r="L2030" s="1859"/>
      <c r="M2030" s="1859"/>
      <c r="N2030" s="1860"/>
      <c r="O2030" s="1118"/>
      <c r="P2030" s="1107"/>
      <c r="Q2030" s="1107"/>
      <c r="R2030" s="1107"/>
      <c r="S2030" s="1097"/>
      <c r="T2030" s="1097"/>
      <c r="U2030" s="1097"/>
      <c r="V2030" s="1097"/>
      <c r="W2030" s="1097"/>
      <c r="X2030" s="1097"/>
      <c r="Y2030" s="1097"/>
      <c r="Z2030" s="1097"/>
      <c r="AA2030" s="1097"/>
      <c r="AB2030" s="1097"/>
      <c r="AC2030" s="1097"/>
      <c r="AD2030" s="1097"/>
      <c r="AE2030" s="1097"/>
      <c r="AF2030" s="1097"/>
      <c r="AG2030" s="1097"/>
      <c r="AH2030" s="1097"/>
      <c r="AI2030" s="1097"/>
      <c r="AJ2030" s="1097"/>
      <c r="AK2030" s="1097"/>
      <c r="AL2030" s="1097"/>
      <c r="AM2030" s="1097"/>
      <c r="AN2030" s="1097"/>
      <c r="AO2030" s="1097"/>
      <c r="AP2030" s="1097"/>
      <c r="AQ2030" s="1097"/>
      <c r="AR2030" s="1097"/>
      <c r="AS2030" s="1097"/>
      <c r="AT2030" s="1097"/>
      <c r="AU2030" s="1097"/>
      <c r="AV2030" s="1097"/>
      <c r="AW2030" s="1097"/>
      <c r="AX2030" s="1097"/>
      <c r="AY2030" s="1097"/>
      <c r="AZ2030" s="1097"/>
      <c r="BA2030" s="1097"/>
      <c r="BB2030" s="1097"/>
      <c r="BC2030" s="1097"/>
      <c r="BD2030" s="1097"/>
      <c r="BE2030" s="1097"/>
      <c r="BF2030" s="1097"/>
      <c r="BG2030" s="1097"/>
      <c r="BH2030" s="1097"/>
      <c r="BI2030" s="1097"/>
      <c r="BJ2030" s="1097"/>
      <c r="BK2030" s="1097"/>
      <c r="BL2030" s="1097"/>
      <c r="BM2030" s="1097"/>
      <c r="BN2030" s="1097"/>
      <c r="BO2030" s="1097"/>
      <c r="BP2030" s="1097"/>
      <c r="BQ2030" s="1097"/>
      <c r="BR2030" s="1097"/>
      <c r="BS2030" s="1097"/>
      <c r="BT2030" s="1097"/>
      <c r="BU2030" s="1097"/>
      <c r="BV2030" s="1097"/>
      <c r="BW2030" s="1097"/>
      <c r="BX2030" s="1097"/>
      <c r="BY2030" s="1097"/>
      <c r="BZ2030" s="14" t="b">
        <f>BZ2026</f>
        <v>1</v>
      </c>
    </row>
    <row r="2031" spans="1:78" s="931" customFormat="1" ht="12.75" customHeight="1" thickBot="1" x14ac:dyDescent="0.3">
      <c r="A2031" s="1055"/>
      <c r="B2031" s="957"/>
      <c r="C2031" s="1087"/>
      <c r="D2031" s="960"/>
      <c r="E2031" s="1089"/>
      <c r="F2031" s="1087"/>
      <c r="G2031" s="1132"/>
      <c r="H2031" s="1132"/>
      <c r="I2031" s="1132"/>
      <c r="J2031" s="1132"/>
      <c r="K2031" s="1132"/>
      <c r="L2031" s="1132"/>
      <c r="M2031" s="1132"/>
      <c r="N2031" s="1132"/>
      <c r="O2031" s="1092"/>
      <c r="P2031" s="1093"/>
      <c r="Q2031" s="1093"/>
      <c r="R2031" s="1093"/>
      <c r="S2031" s="930"/>
      <c r="T2031" s="930"/>
      <c r="U2031" s="1133"/>
      <c r="V2031" s="930"/>
      <c r="W2031" s="930"/>
      <c r="X2031" s="1133"/>
      <c r="Y2031" s="930"/>
      <c r="Z2031" s="930"/>
      <c r="AA2031" s="930"/>
      <c r="AB2031" s="930"/>
      <c r="AC2031" s="930"/>
      <c r="AD2031" s="930"/>
      <c r="AE2031" s="930"/>
      <c r="AF2031" s="930"/>
      <c r="AG2031" s="930"/>
      <c r="AH2031" s="930"/>
      <c r="AI2031" s="930"/>
      <c r="AJ2031" s="930"/>
      <c r="AK2031" s="930"/>
      <c r="AL2031" s="930"/>
      <c r="AM2031" s="930"/>
      <c r="AN2031" s="930"/>
      <c r="AO2031" s="930"/>
      <c r="AP2031" s="930"/>
      <c r="AQ2031" s="930"/>
      <c r="AR2031" s="930"/>
      <c r="AS2031" s="930"/>
      <c r="AT2031" s="930"/>
      <c r="AU2031" s="930"/>
      <c r="AV2031" s="930"/>
      <c r="AW2031" s="930"/>
      <c r="AX2031" s="930"/>
      <c r="AY2031" s="930"/>
      <c r="AZ2031" s="930"/>
      <c r="BA2031" s="930"/>
      <c r="BB2031" s="930"/>
      <c r="BC2031" s="930"/>
      <c r="BD2031" s="930"/>
      <c r="BE2031" s="930"/>
      <c r="BF2031" s="930"/>
      <c r="BG2031" s="930"/>
      <c r="BH2031" s="930"/>
      <c r="BI2031" s="1097"/>
      <c r="BJ2031" s="1097"/>
      <c r="BK2031" s="1097"/>
      <c r="BL2031" s="930"/>
      <c r="BM2031" s="930"/>
      <c r="BN2031" s="930"/>
      <c r="BO2031" s="930"/>
      <c r="BP2031" s="930"/>
      <c r="BQ2031" s="930"/>
      <c r="BR2031" s="930"/>
      <c r="BS2031" s="930"/>
      <c r="BT2031" s="930"/>
      <c r="BU2031" s="930"/>
      <c r="BV2031" s="930"/>
      <c r="BW2031" s="930"/>
      <c r="BX2031" s="930"/>
      <c r="BY2031" s="930"/>
      <c r="BZ2031" s="930"/>
    </row>
    <row r="2032" spans="1:78" s="931" customFormat="1" ht="12.75" customHeight="1" thickBot="1" x14ac:dyDescent="0.3">
      <c r="A2032" s="1090"/>
      <c r="B2032" s="957"/>
      <c r="C2032" s="957"/>
      <c r="D2032" s="954"/>
      <c r="E2032" s="1062"/>
      <c r="F2032" s="957"/>
      <c r="G2032" s="1091"/>
      <c r="H2032" s="1091"/>
      <c r="I2032" s="1091"/>
      <c r="J2032" s="1091"/>
      <c r="K2032" s="957"/>
      <c r="L2032" s="1091"/>
      <c r="M2032" s="1091"/>
      <c r="N2032" s="1091"/>
      <c r="O2032" s="1092"/>
      <c r="P2032" s="1093"/>
      <c r="Q2032" s="1093"/>
      <c r="R2032" s="1093"/>
      <c r="S2032" s="1070"/>
      <c r="T2032" s="12" t="str">
        <f>IF(ISBLANK(E2033),"",MATCH(E2033,CNTR_SourceStreamNames,0))</f>
        <v/>
      </c>
      <c r="U2032" s="430" t="str">
        <f>IF(ISBLANK(E2033),"",INDEX(B_InstallationDescription!$D$53:$D$127,MATCH(E2033,CNTR_SourceStreamNames,0)))</f>
        <v/>
      </c>
      <c r="V2032" s="1072"/>
      <c r="W2032" s="937"/>
      <c r="X2032" s="937"/>
      <c r="Y2032" s="937"/>
      <c r="Z2032" s="930"/>
      <c r="AA2032" s="930"/>
      <c r="AB2032" s="930"/>
      <c r="AC2032" s="930"/>
      <c r="AD2032" s="930"/>
      <c r="AE2032" s="930"/>
      <c r="AF2032" s="930"/>
      <c r="AG2032" s="930"/>
      <c r="AH2032" s="930"/>
      <c r="AI2032" s="930"/>
      <c r="AJ2032" s="930"/>
      <c r="AK2032" s="1025"/>
      <c r="AL2032" s="930"/>
      <c r="AM2032" s="930"/>
      <c r="AN2032" s="930"/>
      <c r="AO2032" s="930"/>
      <c r="AP2032" s="930"/>
      <c r="AQ2032" s="930"/>
      <c r="AR2032" s="930"/>
      <c r="AS2032" s="930"/>
      <c r="AT2032" s="930"/>
      <c r="AU2032" s="930"/>
      <c r="AV2032" s="930"/>
      <c r="AW2032" s="930"/>
      <c r="AX2032" s="930"/>
      <c r="AY2032" s="930"/>
      <c r="AZ2032" s="930"/>
      <c r="BA2032" s="930"/>
      <c r="BB2032" s="930"/>
      <c r="BC2032" s="930"/>
      <c r="BD2032" s="930"/>
      <c r="BE2032" s="930"/>
      <c r="BF2032" s="930"/>
      <c r="BG2032" s="930"/>
      <c r="BH2032" s="937"/>
      <c r="BI2032" s="937"/>
      <c r="BJ2032" s="937"/>
      <c r="BK2032" s="937"/>
      <c r="BL2032" s="937"/>
      <c r="BM2032" s="937"/>
      <c r="BN2032" s="937"/>
      <c r="BO2032" s="937"/>
      <c r="BP2032" s="937"/>
      <c r="BQ2032" s="937"/>
      <c r="BR2032" s="937"/>
      <c r="BS2032" s="937"/>
      <c r="BT2032" s="937"/>
      <c r="BU2032" s="937"/>
      <c r="BV2032" s="937"/>
      <c r="BW2032" s="937"/>
      <c r="BX2032" s="937"/>
      <c r="BY2032" s="937"/>
      <c r="BZ2032" s="336" t="s">
        <v>268</v>
      </c>
    </row>
    <row r="2033" spans="1:78" s="1066" customFormat="1" ht="15" customHeight="1" thickBot="1" x14ac:dyDescent="0.3">
      <c r="A2033" s="498" t="str">
        <f>IF(E2033="","","PRINT")</f>
        <v/>
      </c>
      <c r="B2033" s="928"/>
      <c r="C2033" s="429">
        <f>C2006+1</f>
        <v>74</v>
      </c>
      <c r="D2033" s="928"/>
      <c r="E2033" s="1851"/>
      <c r="F2033" s="1852"/>
      <c r="G2033" s="1852"/>
      <c r="H2033" s="1852"/>
      <c r="I2033" s="1852"/>
      <c r="J2033" s="1853"/>
      <c r="K2033" s="1845" t="str">
        <f>IF(E2034="","",INDEX(EUwideConstants!$F$338:$F$379,MATCH(E2034,EUConst_TierActivityListNames,0)))</f>
        <v/>
      </c>
      <c r="L2033" s="1846"/>
      <c r="M2033" s="338" t="str">
        <f>Translations!$B$665</f>
        <v>Fossiel CO2:</v>
      </c>
      <c r="N2033" s="622" t="str">
        <f>IF(SUM(check!A2234:A2243)=0,IF(N2035&lt;&gt;"",N2035,IF(OR(K2033="",T2034=TRUE),"",INDEX(BC2047:BE2047,MATCH(K2033,BC2043:BE2043,0)))),"")</f>
        <v/>
      </c>
      <c r="O2033" s="476" t="s">
        <v>266</v>
      </c>
      <c r="P2033" s="688" t="str">
        <f>IF(AND(E2033&lt;&gt;"",COUNTIF(P2034:$P$2089,"PRINT")=0),"PRINT","")</f>
        <v/>
      </c>
      <c r="Q2033" s="207" t="str">
        <f>EUconst_SumCO2 &amp; "_" &amp; K2033</f>
        <v>SUM_CO2_</v>
      </c>
      <c r="R2033" s="1093"/>
      <c r="S2033" s="1070"/>
      <c r="T2033" s="343" t="s">
        <v>391</v>
      </c>
      <c r="U2033" s="1070"/>
      <c r="V2033" s="1072"/>
      <c r="W2033" s="937"/>
      <c r="X2033" s="930"/>
      <c r="Y2033" s="930"/>
      <c r="Z2033" s="930"/>
      <c r="AA2033" s="930"/>
      <c r="AB2033" s="930"/>
      <c r="AC2033" s="930"/>
      <c r="AD2033" s="930"/>
      <c r="AE2033" s="930"/>
      <c r="AF2033" s="930"/>
      <c r="AG2033" s="930"/>
      <c r="AH2033" s="930"/>
      <c r="AI2033" s="1096"/>
      <c r="AJ2033" s="1096"/>
      <c r="AK2033" s="1096"/>
      <c r="AL2033" s="1096"/>
      <c r="AM2033" s="1096"/>
      <c r="AN2033" s="1096"/>
      <c r="AO2033" s="1096"/>
      <c r="AP2033" s="1096"/>
      <c r="AQ2033" s="1096"/>
      <c r="AR2033" s="1096"/>
      <c r="AS2033" s="1096"/>
      <c r="AT2033" s="1096"/>
      <c r="AU2033" s="1096"/>
      <c r="AV2033" s="1096"/>
      <c r="AW2033" s="1096"/>
      <c r="AX2033" s="1096"/>
      <c r="AY2033" s="1096"/>
      <c r="AZ2033" s="1096"/>
      <c r="BA2033" s="1096"/>
      <c r="BB2033" s="1096"/>
      <c r="BC2033" s="1096"/>
      <c r="BD2033" s="1096"/>
      <c r="BE2033" s="1096"/>
      <c r="BF2033" s="1096"/>
      <c r="BG2033" s="1096"/>
      <c r="BH2033" s="500">
        <f>AR2043</f>
        <v>0</v>
      </c>
      <c r="BI2033" s="500" t="e">
        <f>AJ2043</f>
        <v>#N/A</v>
      </c>
      <c r="BJ2033" s="500">
        <f>AR2045</f>
        <v>0</v>
      </c>
      <c r="BK2033" s="500" t="str">
        <f>AJ2045</f>
        <v/>
      </c>
      <c r="BL2033" s="500">
        <f>AR2046</f>
        <v>0</v>
      </c>
      <c r="BM2033" s="500" t="str">
        <f>AJ2046</f>
        <v/>
      </c>
      <c r="BN2033" s="500">
        <f>AR2047</f>
        <v>1</v>
      </c>
      <c r="BO2033" s="500">
        <f>AR2048</f>
        <v>1</v>
      </c>
      <c r="BP2033" s="500">
        <f>AR2049</f>
        <v>0</v>
      </c>
      <c r="BQ2033" s="500" t="str">
        <f>AJ2049</f>
        <v/>
      </c>
      <c r="BR2033" s="500">
        <f>AR2050</f>
        <v>0</v>
      </c>
      <c r="BS2033" s="500">
        <f>AR2051</f>
        <v>0</v>
      </c>
      <c r="BT2033" s="500" t="str">
        <f>N2033</f>
        <v/>
      </c>
      <c r="BU2033" s="500" t="str">
        <f>N2034</f>
        <v/>
      </c>
      <c r="BV2033" s="500" t="str">
        <f>R2036</f>
        <v/>
      </c>
      <c r="BW2033" s="500" t="str">
        <f>R2042</f>
        <v/>
      </c>
      <c r="BX2033" s="500" t="str">
        <f>R2043</f>
        <v/>
      </c>
      <c r="BY2033" s="937"/>
      <c r="BZ2033" s="431" t="b">
        <f>CNTR_CalcRelevant=EUconst_NotRelevant</f>
        <v>1</v>
      </c>
    </row>
    <row r="2034" spans="1:78" s="1066" customFormat="1" ht="15" customHeight="1" thickBot="1" x14ac:dyDescent="0.3">
      <c r="A2034" s="1055"/>
      <c r="B2034" s="928"/>
      <c r="C2034" s="928"/>
      <c r="D2034" s="928"/>
      <c r="E2034" s="1847" t="str">
        <f>IF(ISBLANK(E2033),"",IF(INDEX(B_InstallationDescription!$E$53:$E$127,MATCH(U2032,B_InstallationDescription!$D$53:$D$127,0))&gt;0,INDEX(B_InstallationDescription!$E$53:$E$127,MATCH(U2032,B_InstallationDescription!$D$53:$D$127,0)),""))</f>
        <v/>
      </c>
      <c r="F2034" s="1848"/>
      <c r="G2034" s="1848"/>
      <c r="H2034" s="1848"/>
      <c r="I2034" s="1848"/>
      <c r="J2034" s="1849"/>
      <c r="M2034" s="201" t="str">
        <f>Translations!$B$666</f>
        <v>Bio CO2:</v>
      </c>
      <c r="N2034" s="623" t="str">
        <f>IF(OR(K2033="",T2034=TRUE),"",INDEX(BC2046:BE2046,MATCH(K2033,BC2043:BE2043,0)))</f>
        <v/>
      </c>
      <c r="O2034" s="477" t="s">
        <v>266</v>
      </c>
      <c r="P2034" s="1093"/>
      <c r="Q2034" s="207" t="str">
        <f>EUconst_SumBioCO2 &amp; "_" &amp; K2033</f>
        <v>SUM_bioCO2_</v>
      </c>
      <c r="R2034" s="1093"/>
      <c r="S2034" s="1070"/>
      <c r="T2034" s="22" t="str">
        <f>IF(E2034="","",MATCH(E2034,EUConst_TierActivityListNames,0)&gt;40)</f>
        <v/>
      </c>
      <c r="U2034" s="1070"/>
      <c r="V2034" s="1072"/>
      <c r="W2034" s="937"/>
      <c r="X2034" s="930"/>
      <c r="Y2034" s="12" t="s">
        <v>93</v>
      </c>
      <c r="Z2034" s="1097"/>
      <c r="AA2034" s="1097"/>
      <c r="AB2034" s="1097"/>
      <c r="AC2034" s="1097"/>
      <c r="AD2034" s="1097"/>
      <c r="AE2034" s="12" t="s">
        <v>300</v>
      </c>
      <c r="AF2034" s="930"/>
      <c r="AG2034" s="1098"/>
      <c r="AH2034" s="1097"/>
      <c r="AI2034" s="1097"/>
      <c r="AJ2034" s="1098"/>
      <c r="AK2034" s="1098"/>
      <c r="AL2034" s="1096"/>
      <c r="AM2034" s="12" t="s">
        <v>306</v>
      </c>
      <c r="AN2034" s="1099"/>
      <c r="AO2034" s="1099"/>
      <c r="AP2034" s="1097"/>
      <c r="AQ2034" s="1097"/>
      <c r="AR2034" s="1097"/>
      <c r="AS2034" s="1097"/>
      <c r="AT2034" s="1097"/>
      <c r="AU2034" s="1097"/>
      <c r="AV2034" s="12" t="s">
        <v>314</v>
      </c>
      <c r="AW2034" s="1097"/>
      <c r="AX2034" s="1100"/>
      <c r="AY2034" s="1097"/>
      <c r="AZ2034" s="1097"/>
      <c r="BA2034" s="1097"/>
      <c r="BB2034" s="12" t="s">
        <v>218</v>
      </c>
      <c r="BC2034" s="1097"/>
      <c r="BD2034" s="1097"/>
      <c r="BE2034" s="1097"/>
      <c r="BF2034" s="1097"/>
      <c r="BG2034" s="12" t="s">
        <v>483</v>
      </c>
      <c r="BH2034" s="499" t="s">
        <v>553</v>
      </c>
      <c r="BI2034" s="499" t="s">
        <v>484</v>
      </c>
      <c r="BJ2034" s="499" t="s">
        <v>212</v>
      </c>
      <c r="BK2034" s="499" t="s">
        <v>485</v>
      </c>
      <c r="BL2034" s="499" t="s">
        <v>69</v>
      </c>
      <c r="BM2034" s="499" t="s">
        <v>486</v>
      </c>
      <c r="BN2034" s="499" t="s">
        <v>487</v>
      </c>
      <c r="BO2034" s="499" t="s">
        <v>488</v>
      </c>
      <c r="BP2034" s="499" t="s">
        <v>215</v>
      </c>
      <c r="BQ2034" s="499" t="s">
        <v>489</v>
      </c>
      <c r="BR2034" s="499" t="s">
        <v>490</v>
      </c>
      <c r="BS2034" s="499" t="s">
        <v>491</v>
      </c>
      <c r="BT2034" s="499" t="s">
        <v>289</v>
      </c>
      <c r="BU2034" s="499" t="s">
        <v>492</v>
      </c>
      <c r="BV2034" s="499" t="s">
        <v>495</v>
      </c>
      <c r="BW2034" s="499" t="s">
        <v>493</v>
      </c>
      <c r="BX2034" s="499" t="s">
        <v>494</v>
      </c>
      <c r="BY2034" s="1097"/>
      <c r="BZ2034" s="1097"/>
    </row>
    <row r="2035" spans="1:78" s="1066" customFormat="1" ht="5.0999999999999996" customHeight="1" thickBot="1" x14ac:dyDescent="0.3">
      <c r="A2035" s="1055"/>
      <c r="B2035" s="928"/>
      <c r="C2035" s="928"/>
      <c r="D2035" s="928"/>
      <c r="E2035" s="928"/>
      <c r="F2035" s="928"/>
      <c r="G2035" s="928"/>
      <c r="M2035" s="852"/>
      <c r="N2035" s="852"/>
      <c r="O2035" s="1056"/>
      <c r="P2035" s="1101"/>
      <c r="Q2035" s="1101"/>
      <c r="R2035" s="1101"/>
      <c r="S2035" s="1070"/>
      <c r="T2035" s="1070"/>
      <c r="U2035" s="1070"/>
      <c r="V2035" s="1072"/>
      <c r="W2035" s="1097"/>
      <c r="X2035" s="1097"/>
      <c r="Y2035" s="1093"/>
      <c r="Z2035" s="1097"/>
      <c r="AA2035" s="1097"/>
      <c r="AB2035" s="1097"/>
      <c r="AC2035" s="1097"/>
      <c r="AD2035" s="1097"/>
      <c r="AE2035" s="1097"/>
      <c r="AF2035" s="930"/>
      <c r="AG2035" s="1097"/>
      <c r="AH2035" s="1097"/>
      <c r="AI2035" s="1097"/>
      <c r="AJ2035" s="1098"/>
      <c r="AK2035" s="1098"/>
      <c r="AL2035" s="1096"/>
      <c r="AM2035" s="1097"/>
      <c r="AN2035" s="1097"/>
      <c r="AO2035" s="1097"/>
      <c r="AP2035" s="1097"/>
      <c r="AQ2035" s="1097"/>
      <c r="AR2035" s="1097"/>
      <c r="AS2035" s="1097"/>
      <c r="AT2035" s="1097"/>
      <c r="AU2035" s="1097"/>
      <c r="AV2035" s="1097"/>
      <c r="AW2035" s="1097"/>
      <c r="AX2035" s="1097"/>
      <c r="AY2035" s="1097"/>
      <c r="AZ2035" s="1097"/>
      <c r="BA2035" s="1097"/>
      <c r="BB2035" s="1097"/>
      <c r="BC2035" s="1097"/>
      <c r="BD2035" s="1097"/>
      <c r="BE2035" s="1097"/>
      <c r="BF2035" s="1097"/>
      <c r="BG2035" s="1097"/>
      <c r="BH2035" s="1097"/>
      <c r="BI2035" s="1097"/>
      <c r="BJ2035" s="1097"/>
      <c r="BK2035" s="1097"/>
      <c r="BL2035" s="1097"/>
      <c r="BM2035" s="1097"/>
      <c r="BN2035" s="1097"/>
      <c r="BO2035" s="1097"/>
      <c r="BP2035" s="1097"/>
      <c r="BQ2035" s="1097"/>
      <c r="BR2035" s="1097"/>
      <c r="BS2035" s="1097"/>
      <c r="BT2035" s="1097"/>
      <c r="BU2035" s="1097"/>
      <c r="BV2035" s="1097"/>
      <c r="BW2035" s="1097"/>
      <c r="BX2035" s="1097"/>
      <c r="BY2035" s="1097"/>
      <c r="BZ2035" s="1097"/>
    </row>
    <row r="2036" spans="1:78" s="1066" customFormat="1" ht="12.75" customHeight="1" thickBot="1" x14ac:dyDescent="0.3">
      <c r="A2036" s="1055"/>
      <c r="B2036" s="928"/>
      <c r="C2036" s="928"/>
      <c r="D2036" s="928"/>
      <c r="E2036" s="1838" t="str">
        <f>IF(E2033="","",IF(T2034=TRUE,HYPERLINK("#JUMP_14",EUconst_MsgGoOnPFC),HYPERLINK("#JUMP_E_8",EUconst_FurtherGuidancePoint1)))</f>
        <v/>
      </c>
      <c r="F2036" s="1838"/>
      <c r="G2036" s="1838"/>
      <c r="H2036" s="1838"/>
      <c r="I2036" s="1838"/>
      <c r="J2036" s="1838"/>
      <c r="K2036" s="1838"/>
      <c r="L2036" s="1838"/>
      <c r="M2036" s="1838"/>
      <c r="N2036" s="852"/>
      <c r="O2036" s="1315" t="str">
        <f>+IF($K$2170&gt;0,"GEEN DUBBELE INVOER VOOR 1 SOURCESTREAM","")</f>
        <v/>
      </c>
      <c r="P2036" s="1101"/>
      <c r="Q2036" s="207" t="str">
        <f>EUconst_SumNonSustBioCO2 &amp; "_" &amp; K2033</f>
        <v>SUM_bioNonSustCO2_</v>
      </c>
      <c r="R2036" s="472" t="str">
        <f>IF(OR(K2033="",T2034=TRUE),"",ROUND(INDEX(BC2045:BE2045,MATCH(K2033,BC2043:BE2043,0)),0))</f>
        <v/>
      </c>
      <c r="S2036" s="1070"/>
      <c r="T2036" s="1070"/>
      <c r="U2036" s="1070"/>
      <c r="V2036" s="1097"/>
      <c r="W2036" s="1097"/>
      <c r="X2036" s="1097"/>
      <c r="Y2036" s="930"/>
      <c r="Z2036" s="1097"/>
      <c r="AA2036" s="1097"/>
      <c r="AB2036" s="1097"/>
      <c r="AC2036" s="1097"/>
      <c r="AD2036" s="1097"/>
      <c r="AE2036" s="1097"/>
      <c r="AF2036" s="930"/>
      <c r="AG2036" s="1097"/>
      <c r="AH2036" s="1097"/>
      <c r="AI2036" s="1097"/>
      <c r="AJ2036" s="1098"/>
      <c r="AK2036" s="1098"/>
      <c r="AL2036" s="1096"/>
      <c r="AM2036" s="1097"/>
      <c r="AN2036" s="1097"/>
      <c r="AO2036" s="1097"/>
      <c r="AP2036" s="1097"/>
      <c r="AQ2036" s="1097"/>
      <c r="AR2036" s="1097"/>
      <c r="AS2036" s="1097"/>
      <c r="AT2036" s="1097"/>
      <c r="AU2036" s="1097"/>
      <c r="AV2036" s="1097"/>
      <c r="AW2036" s="1097"/>
      <c r="AX2036" s="1097"/>
      <c r="AY2036" s="1097"/>
      <c r="AZ2036" s="1097"/>
      <c r="BA2036" s="1097"/>
      <c r="BB2036" s="1097"/>
      <c r="BC2036" s="1097"/>
      <c r="BD2036" s="1097"/>
      <c r="BE2036" s="1097"/>
      <c r="BF2036" s="1097"/>
      <c r="BG2036" s="1097"/>
      <c r="BH2036" s="1097"/>
      <c r="BI2036" s="1097"/>
      <c r="BJ2036" s="1097"/>
      <c r="BK2036" s="1097"/>
      <c r="BL2036" s="1097"/>
      <c r="BM2036" s="1097"/>
      <c r="BN2036" s="1097"/>
      <c r="BO2036" s="1097"/>
      <c r="BP2036" s="1097"/>
      <c r="BQ2036" s="1097"/>
      <c r="BR2036" s="1097"/>
      <c r="BS2036" s="1097"/>
      <c r="BT2036" s="1097"/>
      <c r="BU2036" s="1097"/>
      <c r="BV2036" s="1097"/>
      <c r="BW2036" s="1097"/>
      <c r="BX2036" s="1097"/>
      <c r="BY2036" s="1097"/>
      <c r="BZ2036" s="1097"/>
    </row>
    <row r="2037" spans="1:78" s="1066" customFormat="1" ht="5.0999999999999996" customHeight="1" thickBot="1" x14ac:dyDescent="0.3">
      <c r="A2037" s="1055"/>
      <c r="B2037" s="928"/>
      <c r="C2037" s="928"/>
      <c r="D2037" s="928"/>
      <c r="E2037" s="928"/>
      <c r="F2037" s="928"/>
      <c r="G2037" s="928"/>
      <c r="M2037" s="852"/>
      <c r="N2037" s="852"/>
      <c r="O2037" s="1056"/>
      <c r="P2037" s="1070"/>
      <c r="Q2037" s="1070"/>
      <c r="R2037" s="1070"/>
      <c r="S2037" s="1070"/>
      <c r="T2037" s="1070"/>
      <c r="U2037" s="1070"/>
      <c r="V2037" s="1097"/>
      <c r="W2037" s="1097"/>
      <c r="X2037" s="1097"/>
      <c r="Y2037" s="1093"/>
      <c r="Z2037" s="1097"/>
      <c r="AA2037" s="1097"/>
      <c r="AB2037" s="1097"/>
      <c r="AC2037" s="1097"/>
      <c r="AD2037" s="1097"/>
      <c r="AE2037" s="1097"/>
      <c r="AF2037" s="930"/>
      <c r="AG2037" s="1097"/>
      <c r="AH2037" s="1097"/>
      <c r="AI2037" s="1097"/>
      <c r="AJ2037" s="1098"/>
      <c r="AK2037" s="1098"/>
      <c r="AL2037" s="1096"/>
      <c r="AM2037" s="1097"/>
      <c r="AN2037" s="1097"/>
      <c r="AO2037" s="1097"/>
      <c r="AP2037" s="1097"/>
      <c r="AQ2037" s="1097"/>
      <c r="AR2037" s="1097"/>
      <c r="AS2037" s="1097"/>
      <c r="AT2037" s="1097"/>
      <c r="AU2037" s="1097"/>
      <c r="AV2037" s="1097"/>
      <c r="AW2037" s="1097"/>
      <c r="AX2037" s="1097"/>
      <c r="AY2037" s="1097"/>
      <c r="AZ2037" s="1097"/>
      <c r="BA2037" s="1097"/>
      <c r="BB2037" s="1097"/>
      <c r="BC2037" s="1097"/>
      <c r="BD2037" s="1097"/>
      <c r="BE2037" s="1097"/>
      <c r="BF2037" s="1097"/>
      <c r="BG2037" s="1097"/>
      <c r="BH2037" s="1097"/>
      <c r="BI2037" s="1097"/>
      <c r="BJ2037" s="1097"/>
      <c r="BK2037" s="1097"/>
      <c r="BL2037" s="1097"/>
      <c r="BM2037" s="1097"/>
      <c r="BN2037" s="1097"/>
      <c r="BO2037" s="1097"/>
      <c r="BP2037" s="1097"/>
      <c r="BQ2037" s="1097"/>
      <c r="BR2037" s="1097"/>
      <c r="BS2037" s="1097"/>
      <c r="BT2037" s="1097"/>
      <c r="BU2037" s="1097"/>
      <c r="BV2037" s="1097"/>
      <c r="BW2037" s="1097"/>
      <c r="BX2037" s="1097"/>
      <c r="BY2037" s="1097"/>
      <c r="BZ2037" s="1097"/>
    </row>
    <row r="2038" spans="1:78" s="1066" customFormat="1" ht="12.75" customHeight="1" thickBot="1" x14ac:dyDescent="0.3">
      <c r="A2038" s="1055"/>
      <c r="B2038" s="928"/>
      <c r="C2038" s="484" t="s">
        <v>4</v>
      </c>
      <c r="D2038" s="346" t="str">
        <f>Translations!$B$622</f>
        <v>AG:</v>
      </c>
      <c r="E2038" s="1839" t="str">
        <f>Translations!$B$667</f>
        <v>Zijn de AG gebaseerd op optelling van (gemeten) hoeveelheden (i.p.v. met één continue hoeveelheidsmeting)?</v>
      </c>
      <c r="F2038" s="1839"/>
      <c r="G2038" s="1839"/>
      <c r="H2038" s="1839"/>
      <c r="I2038" s="1839"/>
      <c r="J2038" s="1839"/>
      <c r="K2038" s="1839"/>
      <c r="L2038" s="705"/>
      <c r="M2038" s="692" t="str">
        <f>+IF(N2035="",IF(L2038="",IF(E2033="","",EUconst_ERR_Incomplete),""),"")</f>
        <v/>
      </c>
      <c r="O2038" s="1056"/>
      <c r="P2038" s="1070"/>
      <c r="Q2038" s="1070"/>
      <c r="R2038" s="1070"/>
      <c r="S2038" s="1070"/>
      <c r="T2038" s="1070"/>
      <c r="U2038" s="1070"/>
      <c r="V2038" s="1097"/>
      <c r="W2038" s="1097"/>
      <c r="X2038" s="1097"/>
      <c r="Y2038" s="1093"/>
      <c r="Z2038" s="1097"/>
      <c r="AA2038" s="1097"/>
      <c r="AB2038" s="1097"/>
      <c r="AC2038" s="699" t="b">
        <f>AND(E2033&lt;&gt;"",T2034&lt;&gt;TRUE)</f>
        <v>0</v>
      </c>
      <c r="AD2038" s="1097"/>
      <c r="AE2038" s="1097"/>
      <c r="AF2038" s="930"/>
      <c r="AG2038" s="1097"/>
      <c r="AH2038" s="1097"/>
      <c r="AI2038" s="1097"/>
      <c r="AJ2038" s="1098"/>
      <c r="AK2038" s="1098"/>
      <c r="AL2038" s="1096"/>
      <c r="AM2038" s="1097"/>
      <c r="AN2038" s="1097"/>
      <c r="AO2038" s="1097"/>
      <c r="AP2038" s="1097"/>
      <c r="AQ2038" s="1097"/>
      <c r="AR2038" s="1097"/>
      <c r="AS2038" s="1097"/>
      <c r="AT2038" s="699" t="b">
        <f>MSPara_BatchReportingMandatory&lt;&gt;TRUE</f>
        <v>0</v>
      </c>
      <c r="AU2038" s="1097"/>
      <c r="AV2038" s="1097"/>
      <c r="AW2038" s="1097"/>
      <c r="AX2038" s="1097"/>
      <c r="AY2038" s="1097"/>
      <c r="AZ2038" s="1097"/>
      <c r="BA2038" s="1097"/>
      <c r="BB2038" s="1097"/>
      <c r="BC2038" s="1097"/>
      <c r="BD2038" s="1097"/>
      <c r="BE2038" s="1097"/>
      <c r="BF2038" s="1097"/>
      <c r="BG2038" s="1097"/>
      <c r="BH2038" s="1097"/>
      <c r="BI2038" s="1097"/>
      <c r="BJ2038" s="1097"/>
      <c r="BK2038" s="1097"/>
      <c r="BL2038" s="1097"/>
      <c r="BM2038" s="1097"/>
      <c r="BN2038" s="1097"/>
      <c r="BO2038" s="1097"/>
      <c r="BP2038" s="1097"/>
      <c r="BQ2038" s="1097"/>
      <c r="BR2038" s="1097"/>
      <c r="BS2038" s="1097"/>
      <c r="BT2038" s="1097"/>
      <c r="BU2038" s="1097"/>
      <c r="BV2038" s="1097"/>
      <c r="BW2038" s="1097"/>
      <c r="BX2038" s="1097"/>
      <c r="BY2038" s="1097"/>
      <c r="BZ2038" s="699" t="b">
        <f>OR(CNTR_CalcRelevant=EUconst_NotRelevant,AND(COUNTA(CNTR_ListRelevantSections)&gt;0,OR(T2034=TRUE,E2033="")))</f>
        <v>1</v>
      </c>
    </row>
    <row r="2039" spans="1:78" s="1066" customFormat="1" ht="5.0999999999999996" customHeight="1" thickBot="1" x14ac:dyDescent="0.3">
      <c r="A2039" s="1055"/>
      <c r="B2039" s="928"/>
      <c r="C2039" s="928"/>
      <c r="D2039" s="928"/>
      <c r="E2039" s="928"/>
      <c r="F2039" s="928"/>
      <c r="G2039" s="928"/>
      <c r="H2039" s="957"/>
      <c r="I2039" s="957"/>
      <c r="J2039" s="957"/>
      <c r="K2039" s="957"/>
      <c r="L2039" s="957"/>
      <c r="M2039" s="1103"/>
      <c r="O2039" s="1056"/>
      <c r="P2039" s="1070"/>
      <c r="Q2039" s="1070"/>
      <c r="R2039" s="1070"/>
      <c r="S2039" s="1070"/>
      <c r="T2039" s="1070"/>
      <c r="U2039" s="1070"/>
      <c r="V2039" s="1097"/>
      <c r="W2039" s="1097"/>
      <c r="X2039" s="1097"/>
      <c r="Y2039" s="1093"/>
      <c r="Z2039" s="1097"/>
      <c r="AA2039" s="1097"/>
      <c r="AB2039" s="1097"/>
      <c r="AC2039" s="1100"/>
      <c r="AD2039" s="1097"/>
      <c r="AE2039" s="1097"/>
      <c r="AF2039" s="930"/>
      <c r="AG2039" s="1097"/>
      <c r="AH2039" s="1097"/>
      <c r="AI2039" s="1097"/>
      <c r="AJ2039" s="1098"/>
      <c r="AK2039" s="1098"/>
      <c r="AL2039" s="1096"/>
      <c r="AM2039" s="1097"/>
      <c r="AN2039" s="1097"/>
      <c r="AO2039" s="1097"/>
      <c r="AP2039" s="1097"/>
      <c r="AQ2039" s="1097"/>
      <c r="AR2039" s="1097"/>
      <c r="AS2039" s="1097"/>
      <c r="AT2039" s="1100"/>
      <c r="AU2039" s="1097"/>
      <c r="AV2039" s="1097"/>
      <c r="AW2039" s="1097"/>
      <c r="AX2039" s="1097"/>
      <c r="AY2039" s="1097"/>
      <c r="AZ2039" s="1097"/>
      <c r="BA2039" s="1097"/>
      <c r="BB2039" s="1097"/>
      <c r="BC2039" s="1097"/>
      <c r="BD2039" s="1097"/>
      <c r="BE2039" s="1097"/>
      <c r="BF2039" s="1097"/>
      <c r="BG2039" s="1097"/>
      <c r="BH2039" s="1097"/>
      <c r="BI2039" s="1097"/>
      <c r="BJ2039" s="1097"/>
      <c r="BK2039" s="1097"/>
      <c r="BL2039" s="1097"/>
      <c r="BM2039" s="1097"/>
      <c r="BN2039" s="1097"/>
      <c r="BO2039" s="1097"/>
      <c r="BP2039" s="1097"/>
      <c r="BQ2039" s="1097"/>
      <c r="BR2039" s="1097"/>
      <c r="BS2039" s="1097"/>
      <c r="BT2039" s="1097"/>
      <c r="BU2039" s="1097"/>
      <c r="BV2039" s="1097"/>
      <c r="BW2039" s="1097"/>
      <c r="BX2039" s="1097"/>
      <c r="BY2039" s="1097"/>
      <c r="BZ2039" s="1100"/>
    </row>
    <row r="2040" spans="1:78" s="1066" customFormat="1" ht="12.75" customHeight="1" thickBot="1" x14ac:dyDescent="0.3">
      <c r="A2040" s="1055"/>
      <c r="B2040" s="928"/>
      <c r="C2040" s="484" t="s">
        <v>5</v>
      </c>
      <c r="D2040" s="346" t="str">
        <f>Translations!$B$622</f>
        <v>AG:</v>
      </c>
      <c r="E2040" s="690" t="str">
        <f>Translations!$B$668</f>
        <v>Begin:</v>
      </c>
      <c r="F2040" s="706"/>
      <c r="G2040" s="691" t="str">
        <f>Translations!$B$669</f>
        <v>Eind:</v>
      </c>
      <c r="H2040" s="706"/>
      <c r="I2040" s="691" t="str">
        <f>Translations!$B$670</f>
        <v>Invoer:</v>
      </c>
      <c r="J2040" s="706"/>
      <c r="K2040" s="691" t="str">
        <f>Translations!$B$671</f>
        <v>Uitvoer:</v>
      </c>
      <c r="L2040" s="706"/>
      <c r="M2040" s="692" t="str">
        <f>IF(N2035="",IF(AND(L2038=TRUE,COUNT(F2040,H2040,J2040,L2040)&lt;4),EUconst_ERR_Incomplete,""),"")</f>
        <v/>
      </c>
      <c r="O2040" s="1056"/>
      <c r="P2040" s="1070"/>
      <c r="Q2040" s="1070"/>
      <c r="R2040" s="1070"/>
      <c r="S2040" s="1070"/>
      <c r="T2040" s="1070"/>
      <c r="U2040" s="1070"/>
      <c r="V2040" s="1097"/>
      <c r="W2040" s="1097"/>
      <c r="X2040" s="1097"/>
      <c r="Y2040" s="1093"/>
      <c r="Z2040" s="1097"/>
      <c r="AA2040" s="1097"/>
      <c r="AB2040" s="1097"/>
      <c r="AC2040" s="699" t="b">
        <f>AC2038</f>
        <v>0</v>
      </c>
      <c r="AD2040" s="1097"/>
      <c r="AE2040" s="1097"/>
      <c r="AF2040" s="930"/>
      <c r="AG2040" s="1097"/>
      <c r="AH2040" s="1097"/>
      <c r="AI2040" s="1097"/>
      <c r="AJ2040" s="1098"/>
      <c r="AK2040" s="1098"/>
      <c r="AL2040" s="1096"/>
      <c r="AM2040" s="1097"/>
      <c r="AN2040" s="1097"/>
      <c r="AO2040" s="1097"/>
      <c r="AP2040" s="1097"/>
      <c r="AQ2040" s="1097"/>
      <c r="AR2040" s="1097"/>
      <c r="AS2040" s="1097"/>
      <c r="AT2040" s="699" t="b">
        <f>AND(AT2038=TRUE,L2038="")</f>
        <v>0</v>
      </c>
      <c r="AU2040" s="1097"/>
      <c r="AV2040" s="1097"/>
      <c r="AW2040" s="1097"/>
      <c r="AX2040" s="1097"/>
      <c r="AY2040" s="1097"/>
      <c r="AZ2040" s="1097"/>
      <c r="BA2040" s="1097"/>
      <c r="BB2040" s="1097"/>
      <c r="BC2040" s="1097"/>
      <c r="BD2040" s="1097"/>
      <c r="BE2040" s="1097"/>
      <c r="BF2040" s="1097"/>
      <c r="BG2040" s="1097"/>
      <c r="BH2040" s="1097"/>
      <c r="BI2040" s="1097"/>
      <c r="BJ2040" s="1097"/>
      <c r="BK2040" s="1097"/>
      <c r="BL2040" s="1097"/>
      <c r="BM2040" s="1097"/>
      <c r="BN2040" s="1097"/>
      <c r="BO2040" s="1097"/>
      <c r="BP2040" s="1097"/>
      <c r="BQ2040" s="1097"/>
      <c r="BR2040" s="1097"/>
      <c r="BS2040" s="1097"/>
      <c r="BT2040" s="1097"/>
      <c r="BU2040" s="1097"/>
      <c r="BV2040" s="1097"/>
      <c r="BW2040" s="1097"/>
      <c r="BX2040" s="1097"/>
      <c r="BY2040" s="1097"/>
      <c r="BZ2040" s="699" t="b">
        <f>OR(BZ2038,AND(NOT(ISBLANK(L2038)),L2038=FALSE))</f>
        <v>1</v>
      </c>
    </row>
    <row r="2041" spans="1:78" s="1066" customFormat="1" ht="5.0999999999999996" customHeight="1" thickBot="1" x14ac:dyDescent="0.3">
      <c r="A2041" s="1055"/>
      <c r="B2041" s="928"/>
      <c r="C2041" s="928"/>
      <c r="D2041" s="928"/>
      <c r="E2041" s="928"/>
      <c r="F2041" s="928"/>
      <c r="G2041" s="928"/>
      <c r="M2041" s="852"/>
      <c r="N2041" s="852"/>
      <c r="O2041" s="1056"/>
      <c r="P2041" s="1070"/>
      <c r="Q2041" s="1070"/>
      <c r="R2041" s="1070"/>
      <c r="S2041" s="1070"/>
      <c r="T2041" s="1070"/>
      <c r="U2041" s="1070"/>
      <c r="V2041" s="1097"/>
      <c r="W2041" s="1097"/>
      <c r="X2041" s="1097"/>
      <c r="Y2041" s="1093"/>
      <c r="Z2041" s="1097"/>
      <c r="AA2041" s="1097"/>
      <c r="AB2041" s="1097"/>
      <c r="AC2041" s="1097"/>
      <c r="AD2041" s="1097"/>
      <c r="AE2041" s="1097"/>
      <c r="AF2041" s="930"/>
      <c r="AG2041" s="1097"/>
      <c r="AH2041" s="1097"/>
      <c r="AI2041" s="1097"/>
      <c r="AJ2041" s="1098"/>
      <c r="AK2041" s="1098"/>
      <c r="AL2041" s="1096"/>
      <c r="AM2041" s="1097"/>
      <c r="AN2041" s="1097"/>
      <c r="AO2041" s="1097"/>
      <c r="AP2041" s="1097"/>
      <c r="AQ2041" s="1097"/>
      <c r="AR2041" s="1097"/>
      <c r="AS2041" s="1097"/>
      <c r="AT2041" s="1097"/>
      <c r="AU2041" s="1097"/>
      <c r="AV2041" s="1097"/>
      <c r="AW2041" s="1097"/>
      <c r="AX2041" s="1097"/>
      <c r="AY2041" s="1097"/>
      <c r="AZ2041" s="1097"/>
      <c r="BA2041" s="1097"/>
      <c r="BB2041" s="1097"/>
      <c r="BC2041" s="1097"/>
      <c r="BD2041" s="1097"/>
      <c r="BE2041" s="1097"/>
      <c r="BF2041" s="1097"/>
      <c r="BG2041" s="1097"/>
      <c r="BH2041" s="1097"/>
      <c r="BI2041" s="1097"/>
      <c r="BJ2041" s="1097"/>
      <c r="BK2041" s="1097"/>
      <c r="BL2041" s="1097"/>
      <c r="BM2041" s="1097"/>
      <c r="BN2041" s="1097"/>
      <c r="BO2041" s="1097"/>
      <c r="BP2041" s="1097"/>
      <c r="BQ2041" s="1097"/>
      <c r="BR2041" s="1097"/>
      <c r="BS2041" s="1097"/>
      <c r="BT2041" s="1097"/>
      <c r="BU2041" s="1097"/>
      <c r="BV2041" s="1097"/>
      <c r="BW2041" s="1097"/>
      <c r="BX2041" s="1097"/>
      <c r="BY2041" s="1097"/>
      <c r="BZ2041" s="1097"/>
    </row>
    <row r="2042" spans="1:78" s="1066" customFormat="1" ht="12.75" customHeight="1" thickBot="1" x14ac:dyDescent="0.3">
      <c r="A2042" s="1055"/>
      <c r="B2042" s="928"/>
      <c r="C2042" s="928"/>
      <c r="D2042" s="928"/>
      <c r="E2042" s="928"/>
      <c r="F2042" s="341" t="str">
        <f>Translations!$B$333</f>
        <v>Tier</v>
      </c>
      <c r="G2042" s="1850" t="str">
        <f>Translations!$B$672</f>
        <v>tierbeschrijving</v>
      </c>
      <c r="H2042" s="1850"/>
      <c r="I2042" s="1855" t="str">
        <f>Translations!$B$158</f>
        <v>Eenheid</v>
      </c>
      <c r="J2042" s="1855"/>
      <c r="K2042" s="1855" t="str">
        <f>Translations!$B$673</f>
        <v>Waarde</v>
      </c>
      <c r="L2042" s="1855"/>
      <c r="M2042" s="342" t="str">
        <f>Translations!$B$610</f>
        <v>foutmelding</v>
      </c>
      <c r="O2042" s="1056"/>
      <c r="P2042" s="1104"/>
      <c r="Q2042" s="207" t="str">
        <f>EUconst_SumEnergyIN &amp; "_" &amp; K2033</f>
        <v>SUM_EnergyIN_</v>
      </c>
      <c r="R2042" s="251" t="str">
        <f>IF(OR(K2033="",T2034)=TRUE,"",INDEX(BC2048:BE2048,MATCH(K2033,BC2043:BE2043,0)))</f>
        <v/>
      </c>
      <c r="S2042" s="1097"/>
      <c r="T2042" s="983"/>
      <c r="U2042" s="1097"/>
      <c r="V2042" s="343" t="s">
        <v>301</v>
      </c>
      <c r="W2042" s="1097"/>
      <c r="X2042" s="1097"/>
      <c r="Y2042" s="337" t="s">
        <v>562</v>
      </c>
      <c r="Z2042" s="337" t="s">
        <v>318</v>
      </c>
      <c r="AA2042" s="1097"/>
      <c r="AB2042" s="1097"/>
      <c r="AC2042" s="340" t="s">
        <v>307</v>
      </c>
      <c r="AD2042" s="1097"/>
      <c r="AE2042" s="1097"/>
      <c r="AF2042" s="335" t="s">
        <v>303</v>
      </c>
      <c r="AG2042" s="335" t="s">
        <v>304</v>
      </c>
      <c r="AH2042" s="337" t="s">
        <v>302</v>
      </c>
      <c r="AI2042" s="339" t="s">
        <v>305</v>
      </c>
      <c r="AJ2042" s="339" t="s">
        <v>563</v>
      </c>
      <c r="AK2042" s="344" t="s">
        <v>309</v>
      </c>
      <c r="AL2042" s="1096"/>
      <c r="AM2042" s="1097"/>
      <c r="AN2042" s="335" t="s">
        <v>303</v>
      </c>
      <c r="AO2042" s="335" t="s">
        <v>304</v>
      </c>
      <c r="AP2042" s="345" t="s">
        <v>308</v>
      </c>
      <c r="AQ2042" s="339" t="s">
        <v>565</v>
      </c>
      <c r="AR2042" s="339" t="s">
        <v>564</v>
      </c>
      <c r="AS2042" s="344" t="s">
        <v>605</v>
      </c>
      <c r="AT2042" s="344" t="s">
        <v>605</v>
      </c>
      <c r="AU2042" s="1097"/>
      <c r="AV2042" s="1100"/>
      <c r="AW2042" s="1100"/>
      <c r="AX2042" s="335" t="s">
        <v>321</v>
      </c>
      <c r="AY2042" s="1100"/>
      <c r="AZ2042" s="1100"/>
      <c r="BA2042" s="1100"/>
      <c r="BB2042" s="1100"/>
      <c r="BC2042" s="1100"/>
      <c r="BD2042" s="1100"/>
      <c r="BE2042" s="1097"/>
      <c r="BF2042" s="1097"/>
      <c r="BG2042" s="1097"/>
      <c r="BH2042" s="1097"/>
      <c r="BI2042" s="1097"/>
      <c r="BJ2042" s="1097"/>
      <c r="BK2042" s="1097"/>
      <c r="BL2042" s="1097"/>
      <c r="BM2042" s="1097"/>
      <c r="BN2042" s="1097"/>
      <c r="BO2042" s="1097"/>
      <c r="BP2042" s="1097"/>
      <c r="BQ2042" s="1097"/>
      <c r="BR2042" s="1097"/>
      <c r="BS2042" s="1097"/>
      <c r="BT2042" s="1097"/>
      <c r="BU2042" s="1097"/>
      <c r="BV2042" s="1097"/>
      <c r="BW2042" s="1097"/>
      <c r="BX2042" s="1097"/>
      <c r="BY2042" s="1097"/>
      <c r="BZ2042" s="336" t="s">
        <v>268</v>
      </c>
    </row>
    <row r="2043" spans="1:78" s="1066" customFormat="1" ht="12.75" customHeight="1" thickBot="1" x14ac:dyDescent="0.3">
      <c r="A2043" s="1055"/>
      <c r="B2043" s="928"/>
      <c r="C2043" s="481" t="s">
        <v>195</v>
      </c>
      <c r="D2043" s="346" t="str">
        <f>Translations!$B$622</f>
        <v>AG:</v>
      </c>
      <c r="E2043" s="1105"/>
      <c r="F2043" s="252"/>
      <c r="G2043" s="1836" t="str">
        <f>IF(OR(ISBLANK(F2043),F2043=EUconst_NoTier),"",IF(Z2043=0,EUconst_NA,IF(ISERROR(Z2043),"",Z2043)))</f>
        <v/>
      </c>
      <c r="H2043" s="1837"/>
      <c r="I2043" s="693" t="e">
        <f>IF(J2043&lt;&gt;"","",AI2043)</f>
        <v>#N/A</v>
      </c>
      <c r="J2043" s="909" t="e">
        <f>+Q2045</f>
        <v>#N/A</v>
      </c>
      <c r="K2043" s="700" t="str">
        <f>IF(L2043="",AQ2043,"")</f>
        <v/>
      </c>
      <c r="L2043" s="775"/>
      <c r="M2043" s="473" t="str">
        <f>IF(N2035="",IF(AND(E2034&lt;&gt;"",OR(F2043="",COUNT(K2043:L2043)=0),Y2043&lt;&gt;EUconst_NA,T2034&lt;&gt;TRUE),EUconst_ERR_Incomplete,IF(COUNTIF(AX2043:AZ2043,TRUE)&gt;0,EUconst_ERR_Inconsistent,"")),"")</f>
        <v/>
      </c>
      <c r="O2043" s="1056"/>
      <c r="P2043" s="1106"/>
      <c r="Q2043" s="207" t="str">
        <f>EUconst_SumBioEnergyIN &amp; "_" &amp; K2033</f>
        <v>SUM_BioEnergyIN_</v>
      </c>
      <c r="R2043" s="251" t="str">
        <f>IF(OR(K2033="",T2034)=TRUE,"",INDEX(BC2049:BE2049,MATCH(K2033,BC2043:BE2043,0)))</f>
        <v/>
      </c>
      <c r="S2043" s="1097"/>
      <c r="T2043" s="347" t="str">
        <f>EUconst_CNTR_ActivityData&amp;E2034</f>
        <v>ActivityData_</v>
      </c>
      <c r="U2043" s="1107"/>
      <c r="V2043" s="347" t="str">
        <f>IF(E2033="","",INDEX(B_InstallationDescription!$I$53:$I$127,MATCH(U2032,B_InstallationDescription!$D$53:$D$127,0)))</f>
        <v/>
      </c>
      <c r="W2043" s="339" t="s">
        <v>534</v>
      </c>
      <c r="X2043" s="1107"/>
      <c r="Y2043" s="348" t="str">
        <f>IF(OR(T2034=TRUE,E2034=""),"",INDEX(EUwideConstants!$N:$N,MATCH(T2043,EUwideConstants!$Q:$Q,0)))</f>
        <v/>
      </c>
      <c r="Z2043" s="349" t="str">
        <f>IF(ISBLANK(F2043),"",IF(F2043=EUconst_NA,"",INDEX(EUwideConstants!$H:$M,MATCH(T2043,EUwideConstants!$Q:$Q,0),MATCH(F2043,CNTR_TierList,0))))</f>
        <v/>
      </c>
      <c r="AA2043" s="350" t="s">
        <v>302</v>
      </c>
      <c r="AB2043" s="1098"/>
      <c r="AC2043" s="351" t="b">
        <f>AC2038</f>
        <v>0</v>
      </c>
      <c r="AD2043" s="1097"/>
      <c r="AE2043" s="352" t="str">
        <f>EUconst_CNTR_ActivityData&amp;EUconst_Unit</f>
        <v>ActivityData_Eenheid</v>
      </c>
      <c r="AF2043" s="353" t="str">
        <f>IF(AC2043=TRUE, IF(COUNTIF(MSPara_SourceStreamCategory,V2043)=0,"",INDEX(MSPara_CalcFactorsMatrix,MATCH(V2043,MSPara_SourceStreamCategory,0),MATCH(AE2043&amp;"_"&amp;2,MSPara_CalcFactors,0))),"")</f>
        <v/>
      </c>
      <c r="AG2043" s="354" t="str">
        <f>IF(AC2043=TRUE, IF(COUNTIF(MSPara_SourceStreamCategory,V2043)=0,"",INDEX(MSPara_CalcFactorsMatrix,MATCH(V2043,MSPara_SourceStreamCategory,0),MATCH(AE2043&amp;"_"&amp;1,MSPara_CalcFactors,0))),"")</f>
        <v/>
      </c>
      <c r="AH2043" s="351" t="str">
        <f>IF(OR(AF2043="",AF2043=EUconst_NA),IF(OR(AG2043=EUconst_NA,AG2043=""),"",AG2043),AF2043)</f>
        <v/>
      </c>
      <c r="AI2043" s="348" t="str">
        <f>IF(AC2043=TRUE,IF(AH2043="",EUconst_t,AH2043),"")</f>
        <v/>
      </c>
      <c r="AJ2043" s="355" t="e">
        <f>IF(J2043="",AI2043,J2043)</f>
        <v>#N/A</v>
      </c>
      <c r="AK2043" s="356" t="b">
        <f>IF(K2033=EUconst_Fuel,J2043&lt;&gt;"",FALSE)</f>
        <v>0</v>
      </c>
      <c r="AL2043" s="1096"/>
      <c r="AM2043" s="347" t="str">
        <f>EUconst_CNTR_ActivityData&amp;EUconst_Value</f>
        <v>ActivityData_Waarde</v>
      </c>
      <c r="AN2043" s="1099"/>
      <c r="AO2043" s="1099"/>
      <c r="AP2043" s="351" t="e">
        <f>AND(AND(AH2043&lt;&gt;"",AJ2043&lt;&gt;""),AJ2043=AH2043)</f>
        <v>#N/A</v>
      </c>
      <c r="AQ2043" s="431" t="str">
        <f>IF(L2038=TRUE,SUM(F2040)-SUM(H2040)+SUM(J2040)-SUM(L2040),"")</f>
        <v/>
      </c>
      <c r="AR2043" s="351">
        <f>IF(Y2043=EUconst_NA,0,IF(COUNT(K2043:L2043)=0,0,IF(L2043="",K2043,L2043)))</f>
        <v>0</v>
      </c>
      <c r="AS2043" s="699" t="b">
        <f>AND(AC2043=TRUE,OR(L2043&lt;&gt;"",AQ2043=""))</f>
        <v>0</v>
      </c>
      <c r="AT2043" s="699" t="b">
        <f>AND(AC2043=TRUE,NOT(AS2043))</f>
        <v>0</v>
      </c>
      <c r="AU2043" s="1097"/>
      <c r="AV2043" s="335" t="s">
        <v>313</v>
      </c>
      <c r="AW2043" s="335" t="s">
        <v>319</v>
      </c>
      <c r="AX2043" s="1108"/>
      <c r="AY2043" s="13" t="s">
        <v>537</v>
      </c>
      <c r="AZ2043" s="1097"/>
      <c r="BA2043" s="1097"/>
      <c r="BB2043" s="1098"/>
      <c r="BC2043" s="336" t="str">
        <f>EUconst_Fuel</f>
        <v>Verbranding</v>
      </c>
      <c r="BD2043" s="336" t="str">
        <f>EUconst_ProcessCarbonate</f>
        <v>Procesemissies</v>
      </c>
      <c r="BE2043" s="336" t="str">
        <f>EUconst_MassBalance</f>
        <v>Massabalans</v>
      </c>
      <c r="BF2043" s="1097"/>
      <c r="BG2043" s="1097"/>
      <c r="BH2043" s="1097"/>
      <c r="BI2043" s="1097"/>
      <c r="BJ2043" s="1097"/>
      <c r="BK2043" s="1097"/>
      <c r="BL2043" s="1097"/>
      <c r="BM2043" s="1097"/>
      <c r="BN2043" s="1097"/>
      <c r="BO2043" s="1097"/>
      <c r="BP2043" s="1097"/>
      <c r="BQ2043" s="1097"/>
      <c r="BR2043" s="1097"/>
      <c r="BS2043" s="1097"/>
      <c r="BT2043" s="1097"/>
      <c r="BU2043" s="1097"/>
      <c r="BV2043" s="1097"/>
      <c r="BW2043" s="1097"/>
      <c r="BX2043" s="1097"/>
      <c r="BY2043" s="1097"/>
      <c r="BZ2043" s="357" t="b">
        <f>BZ2038</f>
        <v>1</v>
      </c>
    </row>
    <row r="2044" spans="1:78" s="1066" customFormat="1" ht="5.0999999999999996" customHeight="1" thickBot="1" x14ac:dyDescent="0.3">
      <c r="A2044" s="1055"/>
      <c r="B2044" s="928"/>
      <c r="C2044" s="1102"/>
      <c r="D2044" s="1109"/>
      <c r="F2044" s="852"/>
      <c r="G2044" s="852"/>
      <c r="H2044" s="103" t="s">
        <v>245</v>
      </c>
      <c r="I2044" s="1134"/>
      <c r="J2044" s="1134"/>
      <c r="K2044" s="852"/>
      <c r="L2044" s="852"/>
      <c r="M2044" s="1110"/>
      <c r="O2044" s="1056"/>
      <c r="P2044" s="1101"/>
      <c r="Q2044" s="1101"/>
      <c r="R2044" s="1101"/>
      <c r="S2044" s="1097"/>
      <c r="T2044" s="1111"/>
      <c r="U2044" s="1107"/>
      <c r="V2044" s="1097"/>
      <c r="W2044" s="1097"/>
      <c r="X2044" s="1107"/>
      <c r="Y2044" s="1112"/>
      <c r="Z2044" s="1097"/>
      <c r="AA2044" s="1097"/>
      <c r="AB2044" s="1097"/>
      <c r="AC2044" s="1097"/>
      <c r="AD2044" s="1097"/>
      <c r="AE2044" s="1097"/>
      <c r="AF2044" s="1097"/>
      <c r="AG2044" s="1097"/>
      <c r="AH2044" s="1097"/>
      <c r="AI2044" s="1097"/>
      <c r="AJ2044" s="1097"/>
      <c r="AK2044" s="1097"/>
      <c r="AL2044" s="1096"/>
      <c r="AM2044" s="1097"/>
      <c r="AN2044" s="1097"/>
      <c r="AO2044" s="1097"/>
      <c r="AP2044" s="1097"/>
      <c r="AQ2044" s="1097"/>
      <c r="AR2044" s="1097"/>
      <c r="AS2044" s="1097"/>
      <c r="AT2044" s="1097"/>
      <c r="AU2044" s="1097"/>
      <c r="AV2044" s="1097"/>
      <c r="AW2044" s="1097"/>
      <c r="AX2044" s="1097"/>
      <c r="AY2044" s="1097"/>
      <c r="AZ2044" s="1097"/>
      <c r="BA2044" s="1097"/>
      <c r="BB2044" s="1097"/>
      <c r="BC2044" s="1097"/>
      <c r="BD2044" s="1097"/>
      <c r="BE2044" s="1097"/>
      <c r="BF2044" s="1097"/>
      <c r="BG2044" s="1097"/>
      <c r="BH2044" s="1097"/>
      <c r="BI2044" s="1097"/>
      <c r="BJ2044" s="1097"/>
      <c r="BK2044" s="1097"/>
      <c r="BL2044" s="1097"/>
      <c r="BM2044" s="1097"/>
      <c r="BN2044" s="1097"/>
      <c r="BO2044" s="1097"/>
      <c r="BP2044" s="1097"/>
      <c r="BQ2044" s="1097"/>
      <c r="BR2044" s="1097"/>
      <c r="BS2044" s="1097"/>
      <c r="BT2044" s="1097"/>
      <c r="BU2044" s="1097"/>
      <c r="BV2044" s="1097"/>
      <c r="BW2044" s="1097"/>
      <c r="BX2044" s="1097"/>
      <c r="BY2044" s="1097"/>
      <c r="BZ2044" s="1094"/>
    </row>
    <row r="2045" spans="1:78" s="1066" customFormat="1" ht="12.75" customHeight="1" thickBot="1" x14ac:dyDescent="0.3">
      <c r="A2045" s="1055"/>
      <c r="B2045" s="928"/>
      <c r="C2045" s="484" t="s">
        <v>196</v>
      </c>
      <c r="D2045" s="346" t="str">
        <f>Translations!$B$634</f>
        <v>(Voorlopige) EF:</v>
      </c>
      <c r="E2045" s="1105"/>
      <c r="F2045" s="358"/>
      <c r="G2045" s="1836" t="str">
        <f t="shared" ref="G2045:G2051" si="511">IF(OR(ISBLANK(F2045),F2045=EUconst_NoTier),"",IF(Z2045=0,EUconst_NotApplicable,IF(ISERROR(Z2045),"",Z2045)))</f>
        <v/>
      </c>
      <c r="H2045" s="1854"/>
      <c r="I2045" s="694" t="str">
        <f>IF(J2045&lt;&gt;"","",AI2045)</f>
        <v/>
      </c>
      <c r="J2045" s="695"/>
      <c r="K2045" s="359" t="str">
        <f t="shared" ref="K2045:K2051" si="512">IF(L2045="",AQ2045,"")</f>
        <v/>
      </c>
      <c r="L2045" s="360"/>
      <c r="M2045" s="473" t="str">
        <f>IF(N2035="",IF(AND(E2034&lt;&gt;"",OR(F2045="",COUNT(K2045:L2045)=0),Y2045&lt;&gt;EUconst_NA,T2034&lt;&gt;TRUE),EUconst_ERR_Incomplete,IF(COUNTIF(AX2045:AZ2045,TRUE)&gt;0,EUconst_ERR_Inconsistent,"")),"")</f>
        <v/>
      </c>
      <c r="N2045" s="957"/>
      <c r="O2045" s="1056"/>
      <c r="P2045" s="1101"/>
      <c r="Q2045" s="15" t="e">
        <f>+VLOOKUP(E2033,ss_eenheid!$A$1:$F$75,6,FALSE)</f>
        <v>#N/A</v>
      </c>
      <c r="R2045" s="1101"/>
      <c r="S2045" s="1097"/>
      <c r="T2045" s="361" t="str">
        <f>EUconst_CNTR_EF&amp;E2034</f>
        <v>EF_</v>
      </c>
      <c r="U2045" s="1107"/>
      <c r="V2045" s="362" t="str">
        <f>V2043</f>
        <v/>
      </c>
      <c r="W2045" s="1097"/>
      <c r="X2045" s="1107"/>
      <c r="Y2045" s="363" t="str">
        <f>IF(OR(T2034=TRUE,E2034=""),"",IF(F2045=EUconst_NA,EUconst_NA,INDEX(EUwideConstants!$N:$N,MATCH(T2045,EUwideConstants!$Q:$Q,0))))</f>
        <v/>
      </c>
      <c r="Z2045" s="364" t="str">
        <f>IF(ISBLANK(F2045),"",IF(F2045=EUconst_NA,"",INDEX(EUwideConstants!$H:$M,MATCH(T2045,EUwideConstants!$Q:$Q,0),MATCH(F2045,CNTR_TierList,0))))</f>
        <v/>
      </c>
      <c r="AA2045" s="365" t="str">
        <f>IF(COUNTIF(EUconst_DefaultValues,Z2045)&gt;0,MATCH(Z2045,EUconst_DefaultValues,0),"")</f>
        <v/>
      </c>
      <c r="AB2045" s="1097"/>
      <c r="AC2045" s="366" t="b">
        <f>AND(AC2043,Y2045&lt;&gt;EUconst_NA)</f>
        <v>0</v>
      </c>
      <c r="AD2045" s="1097"/>
      <c r="AE2045" s="352" t="str">
        <f>EUconst_CNTR_EF&amp;EUconst_Unit</f>
        <v>EF_Eenheid</v>
      </c>
      <c r="AF2045" s="367" t="str">
        <f>IF(AC2045=TRUE, IF(COUNTIF(MSPara_SourceStreamCategory,V2045)=0,"",INDEX(MSPara_CalcFactorsMatrix,MATCH(V2045,MSPara_SourceStreamCategory,0),MATCH(AE2045&amp;"_"&amp;2,MSPara_CalcFactors,0))),"")</f>
        <v/>
      </c>
      <c r="AG2045" s="368" t="str">
        <f>IF(AC2045=TRUE, IF(COUNTIF(MSPara_SourceStreamCategory,V2045)=0,"",INDEX(MSPara_CalcFactorsMatrix,MATCH(V2045,MSPara_SourceStreamCategory,0),MATCH(AE2045&amp;"_"&amp;1,MSPara_CalcFactors,0))),"")</f>
        <v/>
      </c>
      <c r="AH2045" s="369" t="str">
        <f>IF(AA2045="","",INDEX(AF2045:AG2045,3-AA2045))</f>
        <v/>
      </c>
      <c r="AI2045" s="370" t="str">
        <f>IF(AC2045=TRUE,IF(OR(AH2045="",AH2045=EUconst_NA),IF(K2033=EUconst_Fuel,EUconst_tCO2pTJ,EUconst_tCO2pt),AH2045),"")</f>
        <v/>
      </c>
      <c r="AJ2045" s="366" t="str">
        <f>IF(J2045="",AI2045,J2045)</f>
        <v/>
      </c>
      <c r="AK2045" s="371" t="b">
        <f>IF(K2033=EUconst_Fuel,J2045&lt;&gt;"",FALSE)</f>
        <v>0</v>
      </c>
      <c r="AL2045" s="1096"/>
      <c r="AM2045" s="352" t="str">
        <f>EUconst_CNTR_EF&amp;EUconst_Value</f>
        <v>EF_Waarde</v>
      </c>
      <c r="AN2045" s="372" t="str">
        <f>IF(AC2045=TRUE,IF(COUNTIF(MSPara_SourceStreamCategory,V2045)=0,"",INDEX(MSPara_CalcFactorsMatrix,MATCH(V2045,MSPara_SourceStreamCategory,0),MATCH(AM2045&amp;"_"&amp;2,MSPara_CalcFactors,0))),"")</f>
        <v/>
      </c>
      <c r="AO2045" s="373" t="str">
        <f>IF(AC2045=TRUE,IF(COUNTIF(MSPara_SourceStreamCategory,V2045)=0,"",INDEX(MSPara_CalcFactorsMatrix,MATCH(V2045,MSPara_SourceStreamCategory,0),MATCH(AM2045&amp;"_"&amp;1,MSPara_CalcFactors,0))),"")</f>
        <v/>
      </c>
      <c r="AP2045" s="366" t="b">
        <f>AND(AND(AH2045&lt;&gt;"",AJ2045&lt;&gt;""),AJ2045=AH2045)</f>
        <v>0</v>
      </c>
      <c r="AQ2045" s="374" t="str">
        <f>IF(AND(AA2045&lt;&gt;"",AP2045=TRUE),IF(OR(INDEX(AN2045:AO2045,3-AA2045)=EUconst_NA,INDEX(AN2045:AO2045,3-AA2045)=0),"",INDEX(AN2045:AO2045,3-AA2045)),"")</f>
        <v/>
      </c>
      <c r="AR2045" s="366">
        <f>IF(AC2045=TRUE,IF(COUNT(K2045:L2045)=0,0,IF(L2045="",K2045,L2045)),0)</f>
        <v>0</v>
      </c>
      <c r="AS2045" s="362" t="b">
        <f>AND(AC2045=TRUE,OR(AND(F2045&lt;&gt;"",NOT(ISNUMBER(AA2045))),L2045&lt;&gt;"",F2045="",AQ2045=""))</f>
        <v>0</v>
      </c>
      <c r="AT2045" s="362" t="b">
        <f t="shared" ref="AT2045:AT2051" si="513">AND(AC2045=TRUE,NOT(AS2045))</f>
        <v>0</v>
      </c>
      <c r="AU2045" s="1097"/>
      <c r="AV2045" s="375" t="b">
        <f t="shared" ref="AV2045:AV2051" si="514">AND(ISNUMBER(AA2045),AQ2045="")</f>
        <v>0</v>
      </c>
      <c r="AW2045" s="376" t="b">
        <f t="shared" ref="AW2045:AW2051" si="515">AND(ISNUMBER(AA2045),AQ2045&lt;&gt;AR2045)</f>
        <v>0</v>
      </c>
      <c r="AX2045" s="377" t="e">
        <f>OR(AND(AJ2043=EUconst_kNm3,AJ2045=EUconst_tCO2pt),AND(AJ2043=EUconst_t,AJ2045=EUconst_tCO2pkNm3))</f>
        <v>#N/A</v>
      </c>
      <c r="AY2045" s="362" t="b">
        <f t="shared" ref="AY2045:AY2051" si="516">AND(L2045&lt;&gt;"",Y2045=EUconst_NA)</f>
        <v>0</v>
      </c>
      <c r="AZ2045" s="1097"/>
      <c r="BA2045" s="1097"/>
      <c r="BB2045" s="378" t="s">
        <v>590</v>
      </c>
      <c r="BC2045" s="377" t="str">
        <f>IF(K2033=BC2043,AR2043*IF(AJ2045=EUconst_tCO2pTJ,(AR2046/1000),1)*AR2045*AR2047*AR2051,"")</f>
        <v/>
      </c>
      <c r="BD2045" s="357" t="str">
        <f>IF(K2033=BD2043,AR2043*AR2045*AR2048*AR2051,"")</f>
        <v/>
      </c>
      <c r="BE2045" s="356" t="str">
        <f>IF(K2033=BE2043,3.664*AR2043*AR2049*AR2051,"")</f>
        <v/>
      </c>
      <c r="BF2045" s="1097"/>
      <c r="BG2045" s="1097"/>
      <c r="BH2045" s="1097"/>
      <c r="BI2045" s="1097"/>
      <c r="BJ2045" s="1097"/>
      <c r="BK2045" s="1097"/>
      <c r="BL2045" s="1097"/>
      <c r="BM2045" s="1097"/>
      <c r="BN2045" s="1097"/>
      <c r="BO2045" s="1097"/>
      <c r="BP2045" s="1097"/>
      <c r="BQ2045" s="1097"/>
      <c r="BR2045" s="1097"/>
      <c r="BS2045" s="1097"/>
      <c r="BT2045" s="1097"/>
      <c r="BU2045" s="1097"/>
      <c r="BV2045" s="1097"/>
      <c r="BW2045" s="1097"/>
      <c r="BX2045" s="1097"/>
      <c r="BY2045" s="1097"/>
      <c r="BZ2045" s="362" t="b">
        <f>OR(BZ2043,Y2045=EUconst_NA)</f>
        <v>1</v>
      </c>
    </row>
    <row r="2046" spans="1:78" s="1066" customFormat="1" ht="12.75" customHeight="1" thickBot="1" x14ac:dyDescent="0.3">
      <c r="A2046" s="1055"/>
      <c r="B2046" s="928"/>
      <c r="C2046" s="484" t="s">
        <v>197</v>
      </c>
      <c r="D2046" s="346" t="str">
        <f>Translations!$B$636</f>
        <v>NCV:</v>
      </c>
      <c r="E2046" s="1105"/>
      <c r="F2046" s="379"/>
      <c r="G2046" s="1836" t="str">
        <f t="shared" si="511"/>
        <v/>
      </c>
      <c r="H2046" s="1837"/>
      <c r="I2046" s="696" t="str">
        <f>AJ2046</f>
        <v/>
      </c>
      <c r="J2046" s="910"/>
      <c r="K2046" s="380" t="str">
        <f t="shared" si="512"/>
        <v/>
      </c>
      <c r="L2046" s="877"/>
      <c r="M2046" s="473" t="str">
        <f>+IF(OR(N2046&lt;&gt;"",O2046&lt;&gt;""),"onvolledig!","")</f>
        <v/>
      </c>
      <c r="N2046" s="873" t="str">
        <f>IF(N2035="",IF(AND(E2034&lt;&gt;"",OR(F2046="",COUNT(K2046:L2046)=0),Y2046&lt;&gt;EUconst_NA,T2034&lt;&gt;TRUE),EUconst_ERR_Incomplete,IF(COUNTIF(AX2046:AZ2046,TRUE)&gt;0,"","")),"")</f>
        <v/>
      </c>
      <c r="O2046" s="874" t="str">
        <f>+IF(N2035="",IF(COUNT(K2046:L2046)=0,IF(K2033="Verbranding","onvolledig!",""),""),"")</f>
        <v/>
      </c>
      <c r="P2046" s="1101"/>
      <c r="Q2046" s="1101"/>
      <c r="R2046" s="1101"/>
      <c r="S2046" s="1097"/>
      <c r="T2046" s="381" t="str">
        <f>EUconst_CNTR_NCV&amp;E2034</f>
        <v>NCV_</v>
      </c>
      <c r="U2046" s="1107"/>
      <c r="V2046" s="382" t="str">
        <f t="shared" ref="V2046:V2051" si="517">V2045</f>
        <v/>
      </c>
      <c r="W2046" s="1097"/>
      <c r="X2046" s="1107"/>
      <c r="Y2046" s="383" t="str">
        <f>IF(OR(T2034=TRUE,E2034=""),"",IF(F2046=EUconst_NA,EUconst_NA,INDEX(EUwideConstants!$N:$N,MATCH(T2046,EUwideConstants!$Q:$Q,0))))</f>
        <v/>
      </c>
      <c r="Z2046" s="384" t="str">
        <f>IF(ISBLANK(F2046),"",IF(F2046=EUconst_NA,"",INDEX(EUwideConstants!$H:$M,MATCH(T2046,EUwideConstants!$Q:$Q,0),MATCH(F2046,CNTR_TierList,0))))</f>
        <v/>
      </c>
      <c r="AA2046" s="385" t="str">
        <f>IF(COUNTIF(EUconst_DefaultValues,Z2046)&gt;0,MATCH(Z2046,EUconst_DefaultValues,0),"")</f>
        <v/>
      </c>
      <c r="AB2046" s="1097"/>
      <c r="AC2046" s="386" t="b">
        <f>IF(K2033="Verbranding",AND(AC2043,Y2046&lt;&gt;""),FALSE)</f>
        <v>0</v>
      </c>
      <c r="AD2046" s="1097"/>
      <c r="AE2046" s="387" t="str">
        <f>EUconst_CNTR_NCV&amp;EUconst_Unit</f>
        <v>NCV_Eenheid</v>
      </c>
      <c r="AF2046" s="388" t="str">
        <f>IF(AC2046=TRUE, IF(COUNTIF(MSPara_SourceStreamCategory,V2046)=0,"",INDEX(MSPara_CalcFactorsMatrix,MATCH(V2046,MSPara_SourceStreamCategory,0),MATCH(AE2046&amp;"_"&amp;2,MSPara_CalcFactors,0))),"")</f>
        <v/>
      </c>
      <c r="AG2046" s="389" t="str">
        <f>IF(AC2046=TRUE, IF(COUNTIF(MSPara_SourceStreamCategory,V2046)=0,"",INDEX(MSPara_CalcFactorsMatrix,MATCH(V2046,MSPara_SourceStreamCategory,0),MATCH(AE2046&amp;"_"&amp;1,MSPara_CalcFactors,0))),"")</f>
        <v/>
      </c>
      <c r="AH2046" s="390" t="str">
        <f>IF(AA2046="","",INDEX(AF2046:AG2046,3-AA2046))</f>
        <v/>
      </c>
      <c r="AI2046" s="1115"/>
      <c r="AJ2046" s="386" t="str">
        <f>IF(AC2046=TRUE,IF(AJ2043="","",IF(AJ2043=EUconst_kNm3,EUconst_GJpkNm3,EUconst_GJpt)),"")</f>
        <v/>
      </c>
      <c r="AK2046" s="1116"/>
      <c r="AL2046" s="1096"/>
      <c r="AM2046" s="387" t="str">
        <f>EUconst_CNTR_NCV&amp;EUconst_Value</f>
        <v>NCV_Waarde</v>
      </c>
      <c r="AN2046" s="391" t="str">
        <f>IF(AC2046=TRUE,IF(COUNTIF(MSPara_SourceStreamCategory,V2046)=0,"",INDEX(MSPara_CalcFactorsMatrix,MATCH(V2046,MSPara_SourceStreamCategory,0),MATCH(AM2046&amp;"_"&amp;2,MSPara_CalcFactors,0))),"")</f>
        <v/>
      </c>
      <c r="AO2046" s="392" t="str">
        <f>IF(AC2046=TRUE,IF(COUNTIF(MSPara_SourceStreamCategory,V2046)=0,"",INDEX(MSPara_CalcFactorsMatrix,MATCH(V2046,MSPara_SourceStreamCategory,0),MATCH(AM2046&amp;"_"&amp;1,MSPara_CalcFactors,0))),"")</f>
        <v/>
      </c>
      <c r="AP2046" s="386" t="b">
        <f>AND(AND(AH2046&lt;&gt;"",AJ2046&lt;&gt;""),AJ2046=AH2046)</f>
        <v>0</v>
      </c>
      <c r="AQ2046" s="393" t="str">
        <f>IF(AND(AA2046&lt;&gt;"",AP2046=TRUE),IF(OR(INDEX(AN2046:AO2046,3-AA2046)=EUconst_NA,INDEX(AN2046:AO2046,3-AA2046)=0),"",INDEX(AN2046:AO2046,3-AA2046)),"")</f>
        <v/>
      </c>
      <c r="AR2046" s="386">
        <f>IF(AC2046=TRUE,IF(COUNT(K2046:L2046)=0,0,IF(L2046="",K2046,L2046)),0)</f>
        <v>0</v>
      </c>
      <c r="AS2046" s="382" t="b">
        <f>AND(AC2046=TRUE,OR(AND(F2046&lt;&gt;"",NOT(ISNUMBER(AA2046))),L2046&lt;&gt;"",F2046="",AQ2046=""))</f>
        <v>0</v>
      </c>
      <c r="AT2046" s="382" t="b">
        <f t="shared" si="513"/>
        <v>0</v>
      </c>
      <c r="AU2046" s="1097"/>
      <c r="AV2046" s="394" t="b">
        <f t="shared" si="514"/>
        <v>0</v>
      </c>
      <c r="AW2046" s="395" t="b">
        <f t="shared" si="515"/>
        <v>0</v>
      </c>
      <c r="AX2046" s="1097"/>
      <c r="AY2046" s="382" t="b">
        <f t="shared" si="516"/>
        <v>0</v>
      </c>
      <c r="AZ2046" s="1097"/>
      <c r="BA2046" s="1097"/>
      <c r="BB2046" s="378" t="s">
        <v>591</v>
      </c>
      <c r="BC2046" s="377" t="str">
        <f>IF(K2033=BC2043,AR2043*IF(AJ2045=EUconst_tCO2pTJ,(AR2046/1000),1)*AR2045*AR2047*AR2050,"")</f>
        <v/>
      </c>
      <c r="BD2046" s="357" t="str">
        <f>IF(K2033=BD2043,AR2043*AR2045*AR2048*AR2050,"")</f>
        <v/>
      </c>
      <c r="BE2046" s="356" t="str">
        <f>IF(K2033=BE2043,3.664*AR2043*AR2049*AR2050,"")</f>
        <v/>
      </c>
      <c r="BF2046" s="1097"/>
      <c r="BG2046" s="1097"/>
      <c r="BH2046" s="1097"/>
      <c r="BI2046" s="1097"/>
      <c r="BJ2046" s="1097"/>
      <c r="BK2046" s="1097"/>
      <c r="BL2046" s="1097"/>
      <c r="BM2046" s="1097"/>
      <c r="BN2046" s="1097"/>
      <c r="BO2046" s="1097"/>
      <c r="BP2046" s="1097"/>
      <c r="BQ2046" s="1097"/>
      <c r="BR2046" s="1097"/>
      <c r="BS2046" s="1097"/>
      <c r="BT2046" s="1097"/>
      <c r="BU2046" s="1097"/>
      <c r="BV2046" s="1097"/>
      <c r="BW2046" s="1097"/>
      <c r="BX2046" s="1097"/>
      <c r="BY2046" s="1097"/>
      <c r="BZ2046" s="382" t="b">
        <f>OR(BZ2043,Y2046=EUconst_NA)</f>
        <v>1</v>
      </c>
    </row>
    <row r="2047" spans="1:78" s="1066" customFormat="1" ht="12.75" customHeight="1" thickBot="1" x14ac:dyDescent="0.3">
      <c r="A2047" s="1055"/>
      <c r="B2047" s="928"/>
      <c r="C2047" s="484" t="s">
        <v>198</v>
      </c>
      <c r="D2047" s="346" t="str">
        <f>Translations!$B$638</f>
        <v>OxF:</v>
      </c>
      <c r="E2047" s="1105"/>
      <c r="F2047" s="379"/>
      <c r="G2047" s="1836" t="str">
        <f t="shared" si="511"/>
        <v/>
      </c>
      <c r="H2047" s="1837"/>
      <c r="I2047" s="697" t="str">
        <f>IF(OR(AC2047=FALSE,Y2047=EUconst_NA),"","-")</f>
        <v/>
      </c>
      <c r="J2047" s="911"/>
      <c r="K2047" s="396" t="str">
        <f t="shared" si="512"/>
        <v/>
      </c>
      <c r="L2047" s="471"/>
      <c r="M2047" s="473" t="str">
        <f>IF(N2035="",IF(AND(E2034&lt;&gt;"",OR(F2047="",COUNT(K2047:L2047)=0),Y2047&lt;&gt;EUconst_NA,T2034&lt;&gt;TRUE),EUconst_ERR_Incomplete,IF(COUNTIF(AX2047:AZ2047,TRUE)&gt;0,EUconst_ERR_Inconsistent,"")),"")</f>
        <v/>
      </c>
      <c r="O2047" s="1056"/>
      <c r="P2047" s="1101"/>
      <c r="Q2047" s="1101"/>
      <c r="R2047" s="1101"/>
      <c r="S2047" s="1097"/>
      <c r="T2047" s="381" t="str">
        <f>EUconst_CNTR_OxidationFactor&amp;E2034</f>
        <v>OxF_</v>
      </c>
      <c r="U2047" s="1107"/>
      <c r="V2047" s="382" t="str">
        <f t="shared" si="517"/>
        <v/>
      </c>
      <c r="W2047" s="1097"/>
      <c r="X2047" s="1107"/>
      <c r="Y2047" s="383" t="str">
        <f>IF(OR(T2034=TRUE,E2034=""),"",INDEX(EUwideConstants!$N:$N,MATCH(T2047,EUwideConstants!$Q:$Q,0)))</f>
        <v/>
      </c>
      <c r="Z2047" s="384" t="str">
        <f>IF(ISBLANK(F2047),"",IF(F2047=EUconst_NA,"",INDEX(EUwideConstants!$H:$M,MATCH(T2047,EUwideConstants!$Q:$Q,0),MATCH(F2047,CNTR_TierList,0))))</f>
        <v/>
      </c>
      <c r="AA2047" s="365" t="str">
        <f>IF(F2047=1,1,"")</f>
        <v/>
      </c>
      <c r="AB2047" s="1097"/>
      <c r="AC2047" s="386" t="b">
        <f>AND(AC2043,Y2047&lt;&gt;EUconst_NA)</f>
        <v>0</v>
      </c>
      <c r="AD2047" s="1097"/>
      <c r="AE2047" s="1117"/>
      <c r="AG2047" s="1118"/>
      <c r="AH2047" s="1115"/>
      <c r="AI2047" s="1119"/>
      <c r="AJ2047" s="1115"/>
      <c r="AK2047" s="1120"/>
      <c r="AL2047" s="1096"/>
      <c r="AM2047" s="387" t="str">
        <f>EUconst_CNTR_OxidationFactor&amp;EUconst_Value</f>
        <v>OxF_Waarde</v>
      </c>
      <c r="AN2047" s="1121"/>
      <c r="AO2047" s="1113">
        <v>1</v>
      </c>
      <c r="AP2047" s="1115"/>
      <c r="AQ2047" s="397" t="str">
        <f>IF(AA2047="","",AO2047)</f>
        <v/>
      </c>
      <c r="AR2047" s="386">
        <f>IF(AC2047=TRUE,IF(COUNT(K2047:L2047)=0,0,IF(L2047="",K2047,L2047)),1)</f>
        <v>1</v>
      </c>
      <c r="AS2047" s="382" t="b">
        <f>AND(AC2047=TRUE,OR(ISNUMBER(L2047),NOT(ISNUMBER(AA2047))))</f>
        <v>0</v>
      </c>
      <c r="AT2047" s="382" t="b">
        <f t="shared" si="513"/>
        <v>0</v>
      </c>
      <c r="AU2047" s="1097"/>
      <c r="AV2047" s="394" t="b">
        <f t="shared" si="514"/>
        <v>0</v>
      </c>
      <c r="AW2047" s="395" t="b">
        <f t="shared" si="515"/>
        <v>0</v>
      </c>
      <c r="AX2047" s="1097"/>
      <c r="AY2047" s="411" t="b">
        <f t="shared" si="516"/>
        <v>0</v>
      </c>
      <c r="AZ2047" s="362" t="b">
        <f>AR2047&gt;100%</f>
        <v>0</v>
      </c>
      <c r="BA2047" s="1097"/>
      <c r="BB2047" s="378" t="s">
        <v>289</v>
      </c>
      <c r="BC2047" s="377" t="str">
        <f>IF(K2033=BC2043,AR2043*IF(AJ2045=EUconst_tCO2pTJ,(AR2046/1000),1)*AR2045*AR2047*(1-AR2050),"")</f>
        <v/>
      </c>
      <c r="BD2047" s="357" t="str">
        <f>IF(K2033=BD2043,AR2043*AR2045*AR2048*(1-AR2050),"")</f>
        <v/>
      </c>
      <c r="BE2047" s="356" t="str">
        <f>IF(K2033=BE2043,3.664*AR2043*AR2049*(1-AR2050),"")</f>
        <v/>
      </c>
      <c r="BF2047" s="1097"/>
      <c r="BG2047" s="1097"/>
      <c r="BH2047" s="1097"/>
      <c r="BI2047" s="1097"/>
      <c r="BJ2047" s="1097"/>
      <c r="BK2047" s="1097"/>
      <c r="BL2047" s="1097"/>
      <c r="BM2047" s="1097"/>
      <c r="BN2047" s="1097"/>
      <c r="BO2047" s="1097"/>
      <c r="BP2047" s="1097"/>
      <c r="BQ2047" s="1097"/>
      <c r="BR2047" s="1097"/>
      <c r="BS2047" s="1097"/>
      <c r="BT2047" s="1097"/>
      <c r="BU2047" s="1097"/>
      <c r="BV2047" s="1097"/>
      <c r="BW2047" s="1097"/>
      <c r="BX2047" s="1097"/>
      <c r="BY2047" s="1097"/>
      <c r="BZ2047" s="382" t="b">
        <f>OR(BZ2043,Y2047=EUconst_NA)</f>
        <v>1</v>
      </c>
    </row>
    <row r="2048" spans="1:78" s="1066" customFormat="1" ht="12.75" customHeight="1" thickBot="1" x14ac:dyDescent="0.3">
      <c r="A2048" s="1055"/>
      <c r="B2048" s="928"/>
      <c r="C2048" s="484" t="s">
        <v>199</v>
      </c>
      <c r="D2048" s="346" t="str">
        <f>Translations!$B$639</f>
        <v>ConvF:</v>
      </c>
      <c r="E2048" s="1105"/>
      <c r="F2048" s="379"/>
      <c r="G2048" s="1836" t="str">
        <f t="shared" si="511"/>
        <v/>
      </c>
      <c r="H2048" s="1837"/>
      <c r="I2048" s="697" t="str">
        <f>IF(OR(AC2048=FALSE,Y2048=EUconst_NA),"","-")</f>
        <v/>
      </c>
      <c r="J2048" s="911"/>
      <c r="K2048" s="396" t="str">
        <f t="shared" si="512"/>
        <v/>
      </c>
      <c r="L2048" s="471"/>
      <c r="M2048" s="473" t="str">
        <f>IF(N2035="",IF(AND(E2034&lt;&gt;"",OR(F2048="",COUNT(K2048:L2048)=0),Y2048&lt;&gt;EUconst_NA,T2034&lt;&gt;TRUE),EUconst_ERR_Incomplete,IF(COUNTIF(AX2048:AZ2048,TRUE)&gt;0,EUconst_ERR_Inconsistent,"")),"")</f>
        <v/>
      </c>
      <c r="O2048" s="1056"/>
      <c r="P2048" s="1101"/>
      <c r="Q2048" s="1101"/>
      <c r="R2048" s="1101"/>
      <c r="S2048" s="1097"/>
      <c r="T2048" s="381" t="str">
        <f>EUconst_CNTR_ConversionFactor&amp;E2034</f>
        <v>ConvF_</v>
      </c>
      <c r="U2048" s="1107"/>
      <c r="V2048" s="382" t="str">
        <f t="shared" si="517"/>
        <v/>
      </c>
      <c r="W2048" s="1097"/>
      <c r="X2048" s="1107"/>
      <c r="Y2048" s="383" t="str">
        <f>IF(OR(T2034=TRUE,E2034=""),"",INDEX(EUwideConstants!$N:$N,MATCH(T2048,EUwideConstants!$Q:$Q,0)))</f>
        <v/>
      </c>
      <c r="Z2048" s="384" t="str">
        <f>IF(ISBLANK(F2048),"",IF(F2048=EUconst_NA,"",INDEX(EUwideConstants!$H:$M,MATCH(T2048,EUwideConstants!$Q:$Q,0),MATCH(F2048,CNTR_TierList,0))))</f>
        <v/>
      </c>
      <c r="AA2048" s="402" t="str">
        <f>IF(F2048=1,1,"")</f>
        <v/>
      </c>
      <c r="AB2048" s="1097"/>
      <c r="AC2048" s="386" t="b">
        <f>AND(AC2043,Y2048&lt;&gt;EUconst_NA)</f>
        <v>0</v>
      </c>
      <c r="AD2048" s="1097"/>
      <c r="AE2048" s="1117"/>
      <c r="AG2048" s="1118"/>
      <c r="AH2048" s="1123"/>
      <c r="AI2048" s="1119"/>
      <c r="AJ2048" s="1123"/>
      <c r="AK2048" s="1120"/>
      <c r="AL2048" s="1096"/>
      <c r="AM2048" s="387" t="str">
        <f>EUconst_CNTR_ConversionFactor&amp;EUconst_Value</f>
        <v>ConvF_Waarde</v>
      </c>
      <c r="AN2048" s="1124"/>
      <c r="AO2048" s="1122">
        <v>1</v>
      </c>
      <c r="AP2048" s="1123"/>
      <c r="AQ2048" s="403" t="str">
        <f>IF(AA2048="","",AO2048)</f>
        <v/>
      </c>
      <c r="AR2048" s="386">
        <f>IF(AC2048=TRUE,IF(COUNT(K2048:L2048)=0,0,IF(L2048="",K2048,L2048)),1)</f>
        <v>1</v>
      </c>
      <c r="AS2048" s="382" t="b">
        <f>AND(AC2048=TRUE,OR(ISNUMBER(L2048),NOT(ISNUMBER(AA2048))))</f>
        <v>0</v>
      </c>
      <c r="AT2048" s="382" t="b">
        <f t="shared" si="513"/>
        <v>0</v>
      </c>
      <c r="AU2048" s="1097"/>
      <c r="AV2048" s="394" t="b">
        <f t="shared" si="514"/>
        <v>0</v>
      </c>
      <c r="AW2048" s="395" t="b">
        <f t="shared" si="515"/>
        <v>0</v>
      </c>
      <c r="AX2048" s="1097"/>
      <c r="AY2048" s="411" t="b">
        <f t="shared" si="516"/>
        <v>0</v>
      </c>
      <c r="AZ2048" s="400" t="b">
        <f>AR2048&gt;100%</f>
        <v>0</v>
      </c>
      <c r="BA2048" s="1097"/>
      <c r="BB2048" s="398" t="s">
        <v>478</v>
      </c>
      <c r="BC2048" s="399">
        <f>AR2043*AR2046/1000*(1-AR2050)</f>
        <v>0</v>
      </c>
      <c r="BD2048" s="400">
        <f>BC2048</f>
        <v>0</v>
      </c>
      <c r="BE2048" s="401">
        <f>BC2048</f>
        <v>0</v>
      </c>
      <c r="BF2048" s="1097"/>
      <c r="BG2048" s="1097"/>
      <c r="BH2048" s="1097"/>
      <c r="BI2048" s="1097"/>
      <c r="BJ2048" s="1097"/>
      <c r="BK2048" s="1097"/>
      <c r="BL2048" s="1097"/>
      <c r="BM2048" s="1097"/>
      <c r="BN2048" s="1097"/>
      <c r="BO2048" s="1097"/>
      <c r="BP2048" s="1097"/>
      <c r="BQ2048" s="1097"/>
      <c r="BR2048" s="1097"/>
      <c r="BS2048" s="1097"/>
      <c r="BT2048" s="1097"/>
      <c r="BU2048" s="1097"/>
      <c r="BV2048" s="1097"/>
      <c r="BW2048" s="1097"/>
      <c r="BX2048" s="1097"/>
      <c r="BY2048" s="1097"/>
      <c r="BZ2048" s="382" t="b">
        <f>OR(BZ2043,Y2048=EUconst_NA)</f>
        <v>1</v>
      </c>
    </row>
    <row r="2049" spans="1:78" s="1066" customFormat="1" ht="12.75" customHeight="1" thickBot="1" x14ac:dyDescent="0.3">
      <c r="A2049" s="1055"/>
      <c r="B2049" s="928"/>
      <c r="C2049" s="484" t="s">
        <v>329</v>
      </c>
      <c r="D2049" s="346" t="str">
        <f>Translations!$B$640</f>
        <v>C-gehalte:</v>
      </c>
      <c r="E2049" s="1105"/>
      <c r="F2049" s="379"/>
      <c r="G2049" s="1836" t="str">
        <f t="shared" si="511"/>
        <v/>
      </c>
      <c r="H2049" s="1837"/>
      <c r="I2049" s="697" t="str">
        <f>AJ2049</f>
        <v/>
      </c>
      <c r="J2049" s="912"/>
      <c r="K2049" s="404" t="str">
        <f t="shared" si="512"/>
        <v/>
      </c>
      <c r="L2049" s="405"/>
      <c r="M2049" s="473" t="str">
        <f>IF(N2035="",IF(AND(E2034&lt;&gt;"",OR(F2049="",COUNT(K2049:L2049)=0),Y2049&lt;&gt;EUconst_NA,T2034&lt;&gt;TRUE),EUconst_ERR_Incomplete,IF(COUNTIF(AX2049:AZ2049,TRUE)&gt;0,EUconst_ERR_Inconsistent,"")),"")</f>
        <v/>
      </c>
      <c r="O2049" s="1056"/>
      <c r="P2049" s="1101"/>
      <c r="Q2049" s="1101"/>
      <c r="R2049" s="1101"/>
      <c r="S2049" s="1097"/>
      <c r="T2049" s="381" t="str">
        <f>EUconst_CNTR_CarbonContent&amp;E2034</f>
        <v>CarbC_</v>
      </c>
      <c r="U2049" s="1107"/>
      <c r="V2049" s="382" t="str">
        <f t="shared" si="517"/>
        <v/>
      </c>
      <c r="W2049" s="1097"/>
      <c r="X2049" s="1107"/>
      <c r="Y2049" s="383" t="str">
        <f>IF(OR(T2034=TRUE,E2034=""),"",INDEX(EUwideConstants!$N:$N,MATCH(T2049,EUwideConstants!$Q:$Q,0)))</f>
        <v/>
      </c>
      <c r="Z2049" s="384" t="str">
        <f>IF(ISBLANK(F2049),"",IF(F2049=EUconst_NA,"",INDEX(EUwideConstants!$H:$M,MATCH(T2049,EUwideConstants!$Q:$Q,0),MATCH(F2049,CNTR_TierList,0))))</f>
        <v/>
      </c>
      <c r="AA2049" s="406" t="str">
        <f>IF(COUNTIF(EUconst_DefaultValues,Z2049)&gt;0,MATCH(Z2049,EUconst_DefaultValues,0),"")</f>
        <v/>
      </c>
      <c r="AB2049" s="1097"/>
      <c r="AC2049" s="386" t="b">
        <f>AND(AC2043,Y2049&lt;&gt;EUconst_NA)</f>
        <v>0</v>
      </c>
      <c r="AD2049" s="1097"/>
      <c r="AE2049" s="387" t="str">
        <f>EUconst_CNTR_CarbonContent&amp;EUconst_Unit</f>
        <v>CarbC_Eenheid</v>
      </c>
      <c r="AF2049" s="388" t="str">
        <f>IF(AC2049=TRUE, IF(COUNTIF(MSPara_SourceStreamCategory,V2049)=0,"",INDEX(MSPara_CalcFactorsMatrix,MATCH(V2049,MSPara_SourceStreamCategory,0),MATCH(AE2049&amp;"_"&amp;2,MSPara_CalcFactors,0))),"")</f>
        <v/>
      </c>
      <c r="AG2049" s="389" t="str">
        <f>IF(AC2049=TRUE, IF(COUNTIF(MSPara_SourceStreamCategory,V2049)=0,"",INDEX(MSPara_CalcFactorsMatrix,MATCH(V2049,MSPara_SourceStreamCategory,0),MATCH(AE2049&amp;"_"&amp;1,MSPara_CalcFactors,0))),"")</f>
        <v/>
      </c>
      <c r="AH2049" s="407" t="str">
        <f>IF(AA2049="","",INDEX(AF2049:AG2049,3-AA2049))</f>
        <v/>
      </c>
      <c r="AI2049" s="1119"/>
      <c r="AJ2049" s="408" t="str">
        <f>IF(AC2049=TRUE,IF(AJ2043="","",IF(AJ2043=EUconst_kNm3,EUconst_tCpkNm3,EUconst_tCpt)),"")</f>
        <v/>
      </c>
      <c r="AK2049" s="1120"/>
      <c r="AL2049" s="1096"/>
      <c r="AM2049" s="387" t="str">
        <f>EUconst_CNTR_CarbonContent&amp;EUconst_Value</f>
        <v>CarbC_Waarde</v>
      </c>
      <c r="AN2049" s="391" t="str">
        <f>IF(AC2049=TRUE,IF(COUNTIF(MSPara_SourceStreamCategory,V2049)=0,"",INDEX(MSPara_CalcFactorsMatrix,MATCH(V2049,MSPara_SourceStreamCategory,0),MATCH(AM2049&amp;"_"&amp;2,MSPara_CalcFactors,0))),"")</f>
        <v/>
      </c>
      <c r="AO2049" s="409" t="str">
        <f>IF(AC2049=TRUE,IF(COUNTIF(MSPara_SourceStreamCategory,V2049)=0,"",INDEX(MSPara_CalcFactorsMatrix,MATCH(V2049,MSPara_SourceStreamCategory,0),MATCH(AM2049&amp;"_"&amp;1,MSPara_CalcFactors,0))),"")</f>
        <v/>
      </c>
      <c r="AP2049" s="386" t="b">
        <f>AND(AND(AH2049&lt;&gt;"",AJ2049&lt;&gt;""),AJ2049=AH2049)</f>
        <v>0</v>
      </c>
      <c r="AQ2049" s="410" t="str">
        <f>IF(AND(AA2049&lt;&gt;"",AP2049=TRUE),IF(OR(INDEX(AN2049:AO2049,3-AA2049)=EUconst_NA,INDEX(AN2049:AO2049,3-AA2049)=0),"",INDEX(AN2049:AO2049,3-AA2049)),"")</f>
        <v/>
      </c>
      <c r="AR2049" s="386">
        <f>IF(AC2049=TRUE,IF(COUNT(K2049:L2049)=0,0,IF(L2049="",K2049,L2049)),0)</f>
        <v>0</v>
      </c>
      <c r="AS2049" s="382" t="b">
        <f>AND(AC2049=TRUE,OR(AND(F2049&lt;&gt;"",NOT(ISNUMBER(AA2049))),L2049&lt;&gt;"",F2049="",AQ2049=""))</f>
        <v>0</v>
      </c>
      <c r="AT2049" s="382" t="b">
        <f t="shared" si="513"/>
        <v>0</v>
      </c>
      <c r="AU2049" s="1097"/>
      <c r="AV2049" s="394" t="b">
        <f t="shared" si="514"/>
        <v>0</v>
      </c>
      <c r="AW2049" s="395" t="b">
        <f t="shared" si="515"/>
        <v>0</v>
      </c>
      <c r="AX2049" s="377" t="e">
        <f>OR(AND(AJ2043=EUconst_kNm3,AJ2049=EUconst_tCpt),AND(AJ2043=EUconst_t,AJ2049=EUconst_tCpkNm3))</f>
        <v>#N/A</v>
      </c>
      <c r="AY2049" s="382" t="b">
        <f t="shared" si="516"/>
        <v>0</v>
      </c>
      <c r="AZ2049" s="1097"/>
      <c r="BA2049" s="1097"/>
      <c r="BB2049" s="398" t="s">
        <v>479</v>
      </c>
      <c r="BC2049" s="399">
        <f>AR2043*AR2046/1000*AR2050</f>
        <v>0</v>
      </c>
      <c r="BD2049" s="400">
        <f>BC2049</f>
        <v>0</v>
      </c>
      <c r="BE2049" s="401">
        <f>BC2049</f>
        <v>0</v>
      </c>
      <c r="BF2049" s="1097"/>
      <c r="BG2049" s="1097"/>
      <c r="BH2049" s="1097"/>
      <c r="BI2049" s="1097"/>
      <c r="BJ2049" s="1097"/>
      <c r="BK2049" s="1097"/>
      <c r="BL2049" s="1097"/>
      <c r="BM2049" s="1097"/>
      <c r="BN2049" s="1097"/>
      <c r="BO2049" s="1097"/>
      <c r="BP2049" s="1097"/>
      <c r="BQ2049" s="1097"/>
      <c r="BR2049" s="1097"/>
      <c r="BS2049" s="1097"/>
      <c r="BT2049" s="1097"/>
      <c r="BU2049" s="1097"/>
      <c r="BV2049" s="1097"/>
      <c r="BW2049" s="1097"/>
      <c r="BX2049" s="1097"/>
      <c r="BY2049" s="1097"/>
      <c r="BZ2049" s="382" t="b">
        <f>OR(BZ2043,Y2049=EUconst_NA)</f>
        <v>1</v>
      </c>
    </row>
    <row r="2050" spans="1:78" s="1066" customFormat="1" ht="12.75" customHeight="1" x14ac:dyDescent="0.25">
      <c r="A2050" s="1055"/>
      <c r="B2050" s="928"/>
      <c r="C2050" s="481" t="s">
        <v>330</v>
      </c>
      <c r="D2050" s="346" t="str">
        <f>Translations!$B$641</f>
        <v>BioF:</v>
      </c>
      <c r="E2050" s="1105"/>
      <c r="F2050" s="379"/>
      <c r="G2050" s="1836" t="str">
        <f t="shared" si="511"/>
        <v/>
      </c>
      <c r="H2050" s="1837"/>
      <c r="I2050" s="697" t="str">
        <f>IF(OR(AC2050=FALSE,Y2050=EUconst_NA),"","-")</f>
        <v/>
      </c>
      <c r="J2050" s="911"/>
      <c r="K2050" s="396" t="str">
        <f t="shared" si="512"/>
        <v/>
      </c>
      <c r="L2050" s="471"/>
      <c r="M2050" s="473" t="str">
        <f>IF(N2035="",IF(AND(E2034&lt;&gt;"",OR(F2050="",COUNT(K2050:L2050)=0),Y2050&lt;&gt;EUconst_NA,T2034&lt;&gt;TRUE),EUconst_ERR_Incomplete,IF(COUNTIF(AX2050:AZ2050,TRUE)&gt;0,EUconst_ERR_Inconsistent,"")),"")</f>
        <v/>
      </c>
      <c r="O2050" s="1056"/>
      <c r="P2050" s="1106"/>
      <c r="Q2050" s="1106"/>
      <c r="R2050" s="1106"/>
      <c r="S2050" s="1097"/>
      <c r="T2050" s="381" t="str">
        <f>EUconst_CNTR_BiomassContent&amp;E2034</f>
        <v>BioC_</v>
      </c>
      <c r="U2050" s="1107"/>
      <c r="V2050" s="411" t="str">
        <f t="shared" si="517"/>
        <v/>
      </c>
      <c r="W2050" s="362" t="str">
        <f>IF(COUNTIF(MSPara_SourceStreamCategory,V2050)=0,"",INDEX(MSPara_IsFossil,MATCH(V2050,MSPara_SourceStreamCategory,0)))</f>
        <v/>
      </c>
      <c r="X2050" s="1107"/>
      <c r="Y2050" s="383" t="str">
        <f>IF(OR(T2034=TRUE,E2034=""),"",IF(OR(W2050=TRUE,F2050=EUconst_NA),EUconst_NA,INDEX(EUwideConstants!$N:$N,MATCH(T2050,EUwideConstants!$Q:$Q,0))))</f>
        <v/>
      </c>
      <c r="Z2050" s="384" t="str">
        <f>IF(ISBLANK(F2050),"",IF(F2050=EUconst_NA,"",INDEX(EUwideConstants!$H:$M,MATCH(T2050,EUwideConstants!$Q:$Q,0),MATCH(F2050,CNTR_TierList,0))))</f>
        <v/>
      </c>
      <c r="AA2050" s="412" t="str">
        <f>IF(F2050=1,1,"")</f>
        <v/>
      </c>
      <c r="AB2050" s="1097"/>
      <c r="AC2050" s="386" t="b">
        <f>AND(AC2043,Y2050&lt;&gt;EUconst_NA)</f>
        <v>0</v>
      </c>
      <c r="AD2050" s="1097"/>
      <c r="AE2050" s="1117"/>
      <c r="AG2050" s="1118"/>
      <c r="AH2050" s="1115"/>
      <c r="AI2050" s="1119"/>
      <c r="AJ2050" s="1115"/>
      <c r="AK2050" s="1120"/>
      <c r="AL2050" s="1096"/>
      <c r="AM2050" s="387" t="str">
        <f>EUconst_CNTR_BiomassContent&amp;EUconst_Value</f>
        <v>BioC_Waarde</v>
      </c>
      <c r="AO2050" s="413" t="str">
        <f>IF(AC2050=TRUE,IF(COUNTIF(MSPara_SourceStreamCategory,V2050)=0,"",INDEX(MSPara_CalcFactorsMatrix,MATCH(V2050,MSPara_SourceStreamCategory,0),MATCH(AM2050&amp;"_"&amp;2,MSPara_CalcFactors,0))),"")</f>
        <v/>
      </c>
      <c r="AP2050" s="1115"/>
      <c r="AQ2050" s="397" t="str">
        <f>IF(OR(AA2050="",AO2050=EUconst_NA),"",AO2050)</f>
        <v/>
      </c>
      <c r="AR2050" s="386">
        <f>IF(AC2050=TRUE,IF(COUNT(K2050:L2050)=0,0,IF(L2050="",K2050,L2050)),0)</f>
        <v>0</v>
      </c>
      <c r="AS2050" s="382" t="b">
        <f>AND(AC2050=TRUE,OR(AND(F2050&lt;&gt;"",NOT(ISNUMBER(AA2050))),L2050&lt;&gt;"",F2050="",AQ2050=""))</f>
        <v>0</v>
      </c>
      <c r="AT2050" s="382" t="b">
        <f t="shared" si="513"/>
        <v>0</v>
      </c>
      <c r="AU2050" s="1097"/>
      <c r="AV2050" s="394" t="b">
        <f t="shared" si="514"/>
        <v>0</v>
      </c>
      <c r="AW2050" s="395" t="b">
        <f t="shared" si="515"/>
        <v>0</v>
      </c>
      <c r="AX2050" s="1097"/>
      <c r="AY2050" s="411" t="b">
        <f t="shared" si="516"/>
        <v>0</v>
      </c>
      <c r="AZ2050" s="362" t="b">
        <f>OR(AR2050&gt;100%,(AR2050+AR2051)&gt;100%)</f>
        <v>0</v>
      </c>
      <c r="BA2050" s="1097"/>
      <c r="BB2050" s="1097"/>
      <c r="BC2050" s="1097"/>
      <c r="BD2050" s="1097"/>
      <c r="BE2050" s="1097"/>
      <c r="BF2050" s="1097"/>
      <c r="BG2050" s="1097"/>
      <c r="BH2050" s="1097"/>
      <c r="BI2050" s="1097"/>
      <c r="BJ2050" s="1097"/>
      <c r="BK2050" s="1097"/>
      <c r="BL2050" s="1097"/>
      <c r="BM2050" s="1097"/>
      <c r="BN2050" s="1097"/>
      <c r="BO2050" s="1097"/>
      <c r="BP2050" s="1097"/>
      <c r="BQ2050" s="1097"/>
      <c r="BR2050" s="1097"/>
      <c r="BS2050" s="1097"/>
      <c r="BT2050" s="1097"/>
      <c r="BU2050" s="1097"/>
      <c r="BV2050" s="1097"/>
      <c r="BW2050" s="1097"/>
      <c r="BX2050" s="1097"/>
      <c r="BY2050" s="1097"/>
      <c r="BZ2050" s="382" t="b">
        <f>OR(BZ2043,Y2050=EUconst_NA)</f>
        <v>1</v>
      </c>
    </row>
    <row r="2051" spans="1:78" s="1066" customFormat="1" ht="12.75" customHeight="1" thickBot="1" x14ac:dyDescent="0.3">
      <c r="A2051" s="1055"/>
      <c r="B2051" s="928"/>
      <c r="C2051" s="481" t="s">
        <v>453</v>
      </c>
      <c r="D2051" s="346" t="str">
        <f>Translations!$B$647</f>
        <v>niet-duurz. BioF:</v>
      </c>
      <c r="E2051" s="1105"/>
      <c r="F2051" s="414"/>
      <c r="G2051" s="1836" t="str">
        <f t="shared" si="511"/>
        <v/>
      </c>
      <c r="H2051" s="1837"/>
      <c r="I2051" s="698" t="str">
        <f>IF(OR(AC2051=FALSE,Y2051=EUconst_NA),"","-")</f>
        <v/>
      </c>
      <c r="J2051" s="911"/>
      <c r="K2051" s="415" t="str">
        <f t="shared" si="512"/>
        <v/>
      </c>
      <c r="L2051" s="686"/>
      <c r="M2051" s="473" t="str">
        <f>IF(N2035="",IF(AND(E2034&lt;&gt;"",OR(F2051="",COUNT(K2051:L2051)=0),Y2051&lt;&gt;EUconst_NA,T2034&lt;&gt;TRUE),EUconst_ERR_Incomplete,IF(COUNTIF(AX2051:AZ2051,TRUE)&gt;0,EUconst_ERR_Inconsistent,"")),"")</f>
        <v/>
      </c>
      <c r="O2051" s="1056"/>
      <c r="P2051" s="1106"/>
      <c r="Q2051" s="1106"/>
      <c r="R2051" s="1106"/>
      <c r="S2051" s="1097"/>
      <c r="T2051" s="416" t="str">
        <f>EUconst_CNTR_BiomassContent&amp;E2034</f>
        <v>BioC_</v>
      </c>
      <c r="U2051" s="1107"/>
      <c r="V2051" s="399" t="str">
        <f t="shared" si="517"/>
        <v/>
      </c>
      <c r="W2051" s="400" t="str">
        <f>IF(COUNTIF(MSPara_SourceStreamCategory,V2051)=0,"",INDEX(MSPara_IsFossil,MATCH(V2051,MSPara_SourceStreamCategory,0)))</f>
        <v/>
      </c>
      <c r="X2051" s="1107"/>
      <c r="Y2051" s="417" t="str">
        <f>IF(OR(T2034=TRUE,E2034=""),"",IF(OR(W2051=TRUE,F2051=EUconst_NA),EUconst_NA,INDEX(EUwideConstants!$N:$N,MATCH(T2051,EUwideConstants!$Q:$Q,0))))</f>
        <v/>
      </c>
      <c r="Z2051" s="418" t="str">
        <f>IF(ISBLANK(F2051),"",IF(F2051=EUconst_NA,"",INDEX(EUwideConstants!$H:$M,MATCH(T2051,EUwideConstants!$Q:$Q,0),MATCH(F2051,CNTR_TierList,0))))</f>
        <v/>
      </c>
      <c r="AA2051" s="419" t="str">
        <f>IF(F2051=1,1,"")</f>
        <v/>
      </c>
      <c r="AB2051" s="1097"/>
      <c r="AC2051" s="420" t="b">
        <f>AND(AC2043,Y2051&lt;&gt;EUconst_NA)</f>
        <v>0</v>
      </c>
      <c r="AD2051" s="1097"/>
      <c r="AE2051" s="1125"/>
      <c r="AF2051" s="1126"/>
      <c r="AG2051" s="1127"/>
      <c r="AH2051" s="1128"/>
      <c r="AI2051" s="1128"/>
      <c r="AJ2051" s="1128"/>
      <c r="AK2051" s="1129"/>
      <c r="AL2051" s="1096"/>
      <c r="AM2051" s="421" t="str">
        <f>EUconst_CNTR_BiomassContent&amp;EUconst_Value</f>
        <v>BioC_Waarde</v>
      </c>
      <c r="AN2051" s="1126"/>
      <c r="AO2051" s="422" t="str">
        <f>IF(AC2051=TRUE,IF(COUNTIF(MSPara_SourceStreamCategory,V2051)=0,"",INDEX(MSPara_CalcFactorsMatrix,MATCH(V2051,MSPara_SourceStreamCategory,0),MATCH(AM2051&amp;"_"&amp;2,MSPara_CalcFactors,0))),"")</f>
        <v/>
      </c>
      <c r="AP2051" s="1128"/>
      <c r="AQ2051" s="423" t="str">
        <f>IF(OR(AA2051="",AO2051=EUconst_NA),"",AO2051)</f>
        <v/>
      </c>
      <c r="AR2051" s="420">
        <f>IF(AC2051=TRUE,IF(COUNT(K2051:L2051)=0,0,IF(L2051="",K2051,L2051)),0)</f>
        <v>0</v>
      </c>
      <c r="AS2051" s="424" t="b">
        <f>AND(AC2051=TRUE,OR(AND(F2051&lt;&gt;"",NOT(ISNUMBER(AA2051))),L2051&lt;&gt;"",F2051="",AQ2051=""))</f>
        <v>0</v>
      </c>
      <c r="AT2051" s="424" t="b">
        <f t="shared" si="513"/>
        <v>0</v>
      </c>
      <c r="AU2051" s="1097"/>
      <c r="AV2051" s="425" t="b">
        <f t="shared" si="514"/>
        <v>0</v>
      </c>
      <c r="AW2051" s="426" t="b">
        <f t="shared" si="515"/>
        <v>0</v>
      </c>
      <c r="AX2051" s="1097"/>
      <c r="AY2051" s="399" t="b">
        <f t="shared" si="516"/>
        <v>0</v>
      </c>
      <c r="AZ2051" s="400" t="b">
        <f>OR(AR2050&gt;100%,(AR2050+AR2051)&gt;100%)</f>
        <v>0</v>
      </c>
      <c r="BA2051" s="1097"/>
      <c r="BB2051" s="1097"/>
      <c r="BC2051" s="1097"/>
      <c r="BD2051" s="1097"/>
      <c r="BE2051" s="1097"/>
      <c r="BF2051" s="1097"/>
      <c r="BG2051" s="1097"/>
      <c r="BH2051" s="1097"/>
      <c r="BI2051" s="1097"/>
      <c r="BJ2051" s="1097"/>
      <c r="BK2051" s="1097"/>
      <c r="BL2051" s="1097"/>
      <c r="BM2051" s="1097"/>
      <c r="BN2051" s="1097"/>
      <c r="BO2051" s="1097"/>
      <c r="BP2051" s="1097"/>
      <c r="BQ2051" s="1097"/>
      <c r="BR2051" s="1097"/>
      <c r="BS2051" s="1097"/>
      <c r="BT2051" s="1097"/>
      <c r="BU2051" s="1097"/>
      <c r="BV2051" s="1097"/>
      <c r="BW2051" s="1097"/>
      <c r="BX2051" s="1097"/>
      <c r="BY2051" s="1097"/>
      <c r="BZ2051" s="400" t="b">
        <f>OR(BZ2043,Y2051=EUconst_NA)</f>
        <v>1</v>
      </c>
    </row>
    <row r="2052" spans="1:78" s="1066" customFormat="1" ht="5.0999999999999996" customHeight="1" x14ac:dyDescent="0.25">
      <c r="A2052" s="1055"/>
      <c r="B2052" s="928"/>
      <c r="C2052" s="928"/>
      <c r="D2052" s="954"/>
      <c r="O2052" s="1056"/>
      <c r="P2052" s="1101"/>
      <c r="Q2052" s="1101"/>
      <c r="R2052" s="1101"/>
      <c r="S2052" s="1130"/>
      <c r="T2052" s="1097"/>
      <c r="U2052" s="1097"/>
      <c r="V2052" s="1097"/>
      <c r="W2052" s="1097"/>
      <c r="X2052" s="1097"/>
      <c r="Y2052" s="1097"/>
      <c r="Z2052" s="1097"/>
      <c r="AA2052" s="1097"/>
      <c r="AB2052" s="1097"/>
      <c r="AC2052" s="1097"/>
      <c r="AD2052" s="1097"/>
      <c r="AE2052" s="1097"/>
      <c r="AF2052" s="1097"/>
      <c r="AG2052" s="1097"/>
      <c r="AH2052" s="1097"/>
      <c r="AI2052" s="1097"/>
      <c r="AJ2052" s="1097"/>
      <c r="AK2052" s="1097"/>
      <c r="AL2052" s="1097"/>
      <c r="AM2052" s="1097"/>
      <c r="AN2052" s="1097"/>
      <c r="AO2052" s="1097"/>
      <c r="AP2052" s="1097"/>
      <c r="AQ2052" s="1097"/>
      <c r="AR2052" s="1097"/>
      <c r="AS2052" s="1097"/>
      <c r="AT2052" s="1097"/>
      <c r="AU2052" s="1097"/>
      <c r="AV2052" s="1097"/>
      <c r="AW2052" s="1097"/>
      <c r="AX2052" s="1097"/>
      <c r="AY2052" s="1097"/>
      <c r="AZ2052" s="1097"/>
      <c r="BA2052" s="1097"/>
      <c r="BB2052" s="1097"/>
      <c r="BC2052" s="1097"/>
      <c r="BD2052" s="1097"/>
      <c r="BE2052" s="1097"/>
      <c r="BF2052" s="1097"/>
      <c r="BG2052" s="1097"/>
      <c r="BH2052" s="1097"/>
      <c r="BI2052" s="1097"/>
      <c r="BJ2052" s="1097"/>
      <c r="BK2052" s="1097"/>
      <c r="BL2052" s="1097"/>
      <c r="BM2052" s="1097"/>
      <c r="BN2052" s="1097"/>
      <c r="BO2052" s="1097"/>
      <c r="BP2052" s="1097"/>
      <c r="BQ2052" s="1097"/>
      <c r="BR2052" s="1097"/>
      <c r="BS2052" s="1097"/>
      <c r="BT2052" s="1097"/>
      <c r="BU2052" s="1097"/>
      <c r="BV2052" s="1097"/>
      <c r="BW2052" s="1097"/>
      <c r="BX2052" s="1097"/>
      <c r="BY2052" s="1097"/>
      <c r="BZ2052" s="1097"/>
    </row>
    <row r="2053" spans="1:78" s="1066" customFormat="1" ht="12.75" customHeight="1" x14ac:dyDescent="0.25">
      <c r="A2053" s="1055"/>
      <c r="B2053" s="928"/>
      <c r="C2053" s="928"/>
      <c r="D2053" s="1840" t="str">
        <f>Translations!$B$674</f>
        <v>Tiers geldig van:</v>
      </c>
      <c r="E2053" s="1840"/>
      <c r="F2053" s="1841"/>
      <c r="G2053" s="624"/>
      <c r="H2053" s="427" t="str">
        <f>Translations!$B$675</f>
        <v>tot:</v>
      </c>
      <c r="I2053" s="624"/>
      <c r="J2053" s="1842" t="str">
        <f>Translations!$B$676</f>
        <v>Euralcode voor deze (afval)stroom (indien van toepassing):</v>
      </c>
      <c r="K2053" s="1843"/>
      <c r="L2053" s="1843"/>
      <c r="M2053" s="1844"/>
      <c r="N2053" s="428"/>
      <c r="O2053" s="1056"/>
      <c r="P2053" s="1101"/>
      <c r="Q2053" s="1101"/>
      <c r="R2053" s="1101"/>
      <c r="S2053" s="1130"/>
      <c r="T2053" s="1097"/>
      <c r="U2053" s="1097"/>
      <c r="V2053" s="1097"/>
      <c r="W2053" s="1097"/>
      <c r="X2053" s="1097"/>
      <c r="Y2053" s="1097"/>
      <c r="Z2053" s="1097"/>
      <c r="AA2053" s="1097"/>
      <c r="AB2053" s="1097"/>
      <c r="AC2053" s="1097"/>
      <c r="AD2053" s="1097"/>
      <c r="AE2053" s="1097"/>
      <c r="AF2053" s="1097"/>
      <c r="AG2053" s="1097"/>
      <c r="AH2053" s="1097"/>
      <c r="AI2053" s="1097"/>
      <c r="AJ2053" s="1097"/>
      <c r="AK2053" s="1097"/>
      <c r="AL2053" s="1097"/>
      <c r="AM2053" s="1097"/>
      <c r="AN2053" s="1097"/>
      <c r="AO2053" s="1097"/>
      <c r="AP2053" s="1097"/>
      <c r="AQ2053" s="1097"/>
      <c r="AR2053" s="1097"/>
      <c r="AS2053" s="1097"/>
      <c r="AT2053" s="1097"/>
      <c r="AU2053" s="1097"/>
      <c r="AV2053" s="1097"/>
      <c r="AW2053" s="1097"/>
      <c r="AX2053" s="1097"/>
      <c r="AY2053" s="1097"/>
      <c r="AZ2053" s="1097"/>
      <c r="BA2053" s="1097"/>
      <c r="BB2053" s="1097"/>
      <c r="BC2053" s="1097"/>
      <c r="BD2053" s="1097"/>
      <c r="BE2053" s="1097"/>
      <c r="BF2053" s="1097"/>
      <c r="BG2053" s="1097"/>
      <c r="BH2053" s="1097"/>
      <c r="BI2053" s="1097"/>
      <c r="BJ2053" s="1097"/>
      <c r="BK2053" s="1097"/>
      <c r="BL2053" s="1097"/>
      <c r="BM2053" s="1097"/>
      <c r="BN2053" s="1097"/>
      <c r="BO2053" s="1097"/>
      <c r="BP2053" s="1097"/>
      <c r="BQ2053" s="1097"/>
      <c r="BR2053" s="1097"/>
      <c r="BS2053" s="1097"/>
      <c r="BT2053" s="1097"/>
      <c r="BU2053" s="1097"/>
      <c r="BV2053" s="1097"/>
      <c r="BW2053" s="1097"/>
      <c r="BX2053" s="1097"/>
      <c r="BY2053" s="1097"/>
      <c r="BZ2053" s="14" t="b">
        <f>BZ2043</f>
        <v>1</v>
      </c>
    </row>
    <row r="2054" spans="1:78" s="1066" customFormat="1" ht="5.0999999999999996" customHeight="1" x14ac:dyDescent="0.25">
      <c r="A2054" s="1055"/>
      <c r="B2054" s="928"/>
      <c r="C2054" s="928"/>
      <c r="D2054" s="950"/>
      <c r="E2054" s="957"/>
      <c r="F2054" s="957"/>
      <c r="G2054" s="957"/>
      <c r="H2054" s="957"/>
      <c r="I2054" s="957"/>
      <c r="J2054" s="957"/>
      <c r="K2054" s="957"/>
      <c r="L2054" s="957"/>
      <c r="M2054" s="957"/>
      <c r="N2054" s="957"/>
      <c r="O2054" s="1056"/>
      <c r="P2054" s="1101"/>
      <c r="Q2054" s="1101"/>
      <c r="R2054" s="1101"/>
      <c r="S2054" s="1130"/>
      <c r="T2054" s="1097"/>
      <c r="U2054" s="1097"/>
      <c r="V2054" s="1097"/>
      <c r="W2054" s="1097"/>
      <c r="X2054" s="1097"/>
      <c r="Y2054" s="1097"/>
      <c r="Z2054" s="1097"/>
      <c r="AA2054" s="1097"/>
      <c r="AB2054" s="1097"/>
      <c r="AC2054" s="1097"/>
      <c r="AD2054" s="1097"/>
      <c r="AE2054" s="1097"/>
      <c r="AF2054" s="1097"/>
      <c r="AG2054" s="1097"/>
      <c r="AH2054" s="1097"/>
      <c r="AI2054" s="1097"/>
      <c r="AJ2054" s="1097"/>
      <c r="AK2054" s="1097"/>
      <c r="AL2054" s="1097"/>
      <c r="AM2054" s="1097"/>
      <c r="AN2054" s="1097"/>
      <c r="AO2054" s="1097"/>
      <c r="AP2054" s="1097"/>
      <c r="AQ2054" s="1097"/>
      <c r="AR2054" s="1097"/>
      <c r="AS2054" s="1097"/>
      <c r="AT2054" s="1097"/>
      <c r="AU2054" s="1097"/>
      <c r="AV2054" s="1097"/>
      <c r="AW2054" s="1097"/>
      <c r="AX2054" s="1097"/>
      <c r="AY2054" s="1097"/>
      <c r="AZ2054" s="1097"/>
      <c r="BA2054" s="1097"/>
      <c r="BB2054" s="1097"/>
      <c r="BC2054" s="1097"/>
      <c r="BD2054" s="1097"/>
      <c r="BE2054" s="1097"/>
      <c r="BF2054" s="1097"/>
      <c r="BG2054" s="1097"/>
      <c r="BH2054" s="1097"/>
      <c r="BI2054" s="1097"/>
      <c r="BJ2054" s="1097"/>
      <c r="BK2054" s="1097"/>
      <c r="BL2054" s="1097"/>
      <c r="BM2054" s="1097"/>
      <c r="BN2054" s="1097"/>
      <c r="BO2054" s="1097"/>
      <c r="BP2054" s="1097"/>
      <c r="BQ2054" s="1097"/>
      <c r="BR2054" s="1097"/>
      <c r="BS2054" s="1097"/>
      <c r="BT2054" s="1097"/>
      <c r="BU2054" s="1097"/>
      <c r="BV2054" s="1097"/>
      <c r="BW2054" s="1097"/>
      <c r="BX2054" s="1097"/>
      <c r="BY2054" s="1097"/>
      <c r="BZ2054" s="1097"/>
    </row>
    <row r="2055" spans="1:78" s="1066" customFormat="1" ht="12.75" customHeight="1" x14ac:dyDescent="0.25">
      <c r="A2055" s="1055"/>
      <c r="B2055" s="928"/>
      <c r="C2055" s="928"/>
      <c r="D2055" s="957"/>
      <c r="E2055" s="957"/>
      <c r="F2055" s="957"/>
      <c r="G2055" s="957"/>
      <c r="H2055" s="957"/>
      <c r="I2055" s="957"/>
      <c r="J2055" s="957"/>
      <c r="K2055" s="957"/>
      <c r="L2055" s="957"/>
      <c r="M2055" s="427" t="str">
        <f>Translations!$B$677</f>
        <v>ID dat voor deze source stream wordt gebruikt in het monitoringsplan:</v>
      </c>
      <c r="N2055" s="474"/>
      <c r="O2055" s="1056"/>
      <c r="P2055" s="1101"/>
      <c r="Q2055" s="1101"/>
      <c r="R2055" s="1101"/>
      <c r="S2055" s="1130"/>
      <c r="T2055" s="1097"/>
      <c r="U2055" s="1097"/>
      <c r="V2055" s="1097"/>
      <c r="W2055" s="1097"/>
      <c r="X2055" s="1097"/>
      <c r="Y2055" s="1097"/>
      <c r="Z2055" s="1097"/>
      <c r="AA2055" s="1097"/>
      <c r="AB2055" s="1097"/>
      <c r="AC2055" s="1097"/>
      <c r="AD2055" s="1097"/>
      <c r="AE2055" s="1097"/>
      <c r="AF2055" s="1097"/>
      <c r="AG2055" s="1097"/>
      <c r="AH2055" s="1097"/>
      <c r="AI2055" s="1097"/>
      <c r="AJ2055" s="1097"/>
      <c r="AK2055" s="1097"/>
      <c r="AL2055" s="1097"/>
      <c r="AM2055" s="1097"/>
      <c r="AN2055" s="1097"/>
      <c r="AO2055" s="1097"/>
      <c r="AP2055" s="1097"/>
      <c r="AQ2055" s="1097"/>
      <c r="AR2055" s="1097"/>
      <c r="AS2055" s="1097"/>
      <c r="AT2055" s="1097"/>
      <c r="AU2055" s="1097"/>
      <c r="AV2055" s="1097"/>
      <c r="AW2055" s="1097"/>
      <c r="AX2055" s="1097"/>
      <c r="AY2055" s="1097"/>
      <c r="AZ2055" s="1097"/>
      <c r="BA2055" s="1097"/>
      <c r="BB2055" s="1097"/>
      <c r="BC2055" s="1097"/>
      <c r="BD2055" s="1097"/>
      <c r="BE2055" s="1097"/>
      <c r="BF2055" s="1097"/>
      <c r="BG2055" s="1097"/>
      <c r="BH2055" s="1097"/>
      <c r="BI2055" s="1097"/>
      <c r="BJ2055" s="1097"/>
      <c r="BK2055" s="1097"/>
      <c r="BL2055" s="1097"/>
      <c r="BM2055" s="1097"/>
      <c r="BN2055" s="1097"/>
      <c r="BO2055" s="1097"/>
      <c r="BP2055" s="1097"/>
      <c r="BQ2055" s="1097"/>
      <c r="BR2055" s="1097"/>
      <c r="BS2055" s="1097"/>
      <c r="BT2055" s="1097"/>
      <c r="BU2055" s="1097"/>
      <c r="BV2055" s="1097"/>
      <c r="BW2055" s="1097"/>
      <c r="BX2055" s="1097"/>
      <c r="BY2055" s="1097"/>
      <c r="BZ2055" s="14" t="b">
        <f>BZ2053</f>
        <v>1</v>
      </c>
    </row>
    <row r="2056" spans="1:78" s="1066" customFormat="1" ht="5.0999999999999996" customHeight="1" x14ac:dyDescent="0.25">
      <c r="A2056" s="1131"/>
      <c r="D2056" s="954"/>
      <c r="O2056" s="1118"/>
      <c r="P2056" s="1107"/>
      <c r="Q2056" s="1107"/>
      <c r="R2056" s="1107"/>
      <c r="S2056" s="1097"/>
      <c r="T2056" s="1097"/>
      <c r="U2056" s="1097"/>
      <c r="V2056" s="1097"/>
      <c r="W2056" s="1097"/>
      <c r="X2056" s="1097"/>
      <c r="Y2056" s="1097"/>
      <c r="Z2056" s="1097"/>
      <c r="AA2056" s="1097"/>
      <c r="AB2056" s="1097"/>
      <c r="AC2056" s="1097"/>
      <c r="AD2056" s="1097"/>
      <c r="AE2056" s="1097"/>
      <c r="AF2056" s="1097"/>
      <c r="AG2056" s="1097"/>
      <c r="AH2056" s="1097"/>
      <c r="AI2056" s="1097"/>
      <c r="AJ2056" s="1097"/>
      <c r="AK2056" s="1097"/>
      <c r="AL2056" s="1097"/>
      <c r="AM2056" s="1097"/>
      <c r="AN2056" s="1097"/>
      <c r="AO2056" s="1097"/>
      <c r="AP2056" s="1097"/>
      <c r="AQ2056" s="1097"/>
      <c r="AR2056" s="1097"/>
      <c r="AS2056" s="1097"/>
      <c r="AT2056" s="1097"/>
      <c r="AU2056" s="1097"/>
      <c r="AV2056" s="1097"/>
      <c r="AW2056" s="1097"/>
      <c r="AX2056" s="1097"/>
      <c r="AY2056" s="1097"/>
      <c r="AZ2056" s="1097"/>
      <c r="BA2056" s="1097"/>
      <c r="BB2056" s="1097"/>
      <c r="BC2056" s="1097"/>
      <c r="BD2056" s="1097"/>
      <c r="BE2056" s="1097"/>
      <c r="BF2056" s="1097"/>
      <c r="BG2056" s="1097"/>
      <c r="BH2056" s="1097"/>
      <c r="BI2056" s="1097"/>
      <c r="BJ2056" s="1097"/>
      <c r="BK2056" s="1097"/>
      <c r="BL2056" s="1097"/>
      <c r="BM2056" s="1097"/>
      <c r="BN2056" s="1097"/>
      <c r="BO2056" s="1097"/>
      <c r="BP2056" s="1097"/>
      <c r="BQ2056" s="1097"/>
      <c r="BR2056" s="1097"/>
      <c r="BS2056" s="1097"/>
      <c r="BT2056" s="1097"/>
      <c r="BU2056" s="1097"/>
      <c r="BV2056" s="1097"/>
      <c r="BW2056" s="1097"/>
      <c r="BX2056" s="1097"/>
      <c r="BY2056" s="1097"/>
      <c r="BZ2056" s="1097"/>
    </row>
    <row r="2057" spans="1:78" s="1066" customFormat="1" x14ac:dyDescent="0.25">
      <c r="A2057" s="1131"/>
      <c r="D2057" s="1856" t="str">
        <f>Translations!$B$160</f>
        <v>Eventuele opmerkingen:</v>
      </c>
      <c r="E2057" s="1857"/>
      <c r="F2057" s="1858"/>
      <c r="G2057" s="1859"/>
      <c r="H2057" s="1859"/>
      <c r="I2057" s="1859"/>
      <c r="J2057" s="1859"/>
      <c r="K2057" s="1859"/>
      <c r="L2057" s="1859"/>
      <c r="M2057" s="1859"/>
      <c r="N2057" s="1860"/>
      <c r="O2057" s="1118"/>
      <c r="P2057" s="1107"/>
      <c r="Q2057" s="1107"/>
      <c r="R2057" s="1107"/>
      <c r="S2057" s="1097"/>
      <c r="T2057" s="1097"/>
      <c r="U2057" s="1097"/>
      <c r="V2057" s="1097"/>
      <c r="W2057" s="1097"/>
      <c r="X2057" s="1097"/>
      <c r="Y2057" s="1097"/>
      <c r="Z2057" s="1097"/>
      <c r="AA2057" s="1097"/>
      <c r="AB2057" s="1097"/>
      <c r="AC2057" s="1097"/>
      <c r="AD2057" s="1097"/>
      <c r="AE2057" s="1097"/>
      <c r="AF2057" s="1097"/>
      <c r="AG2057" s="1097"/>
      <c r="AH2057" s="1097"/>
      <c r="AI2057" s="1097"/>
      <c r="AJ2057" s="1097"/>
      <c r="AK2057" s="1097"/>
      <c r="AL2057" s="1097"/>
      <c r="AM2057" s="1097"/>
      <c r="AN2057" s="1097"/>
      <c r="AO2057" s="1097"/>
      <c r="AP2057" s="1097"/>
      <c r="AQ2057" s="1097"/>
      <c r="AR2057" s="1097"/>
      <c r="AS2057" s="1097"/>
      <c r="AT2057" s="1097"/>
      <c r="AU2057" s="1097"/>
      <c r="AV2057" s="1097"/>
      <c r="AW2057" s="1097"/>
      <c r="AX2057" s="1097"/>
      <c r="AY2057" s="1097"/>
      <c r="AZ2057" s="1097"/>
      <c r="BA2057" s="1097"/>
      <c r="BB2057" s="1097"/>
      <c r="BC2057" s="1097"/>
      <c r="BD2057" s="1097"/>
      <c r="BE2057" s="1097"/>
      <c r="BF2057" s="1097"/>
      <c r="BG2057" s="1097"/>
      <c r="BH2057" s="1097"/>
      <c r="BI2057" s="1097"/>
      <c r="BJ2057" s="1097"/>
      <c r="BK2057" s="1097"/>
      <c r="BL2057" s="1097"/>
      <c r="BM2057" s="1097"/>
      <c r="BN2057" s="1097"/>
      <c r="BO2057" s="1097"/>
      <c r="BP2057" s="1097"/>
      <c r="BQ2057" s="1097"/>
      <c r="BR2057" s="1097"/>
      <c r="BS2057" s="1097"/>
      <c r="BT2057" s="1097"/>
      <c r="BU2057" s="1097"/>
      <c r="BV2057" s="1097"/>
      <c r="BW2057" s="1097"/>
      <c r="BX2057" s="1097"/>
      <c r="BY2057" s="1097"/>
      <c r="BZ2057" s="14" t="b">
        <f>BZ2053</f>
        <v>1</v>
      </c>
    </row>
    <row r="2058" spans="1:78" s="931" customFormat="1" ht="12.75" customHeight="1" thickBot="1" x14ac:dyDescent="0.3">
      <c r="A2058" s="1055"/>
      <c r="B2058" s="957"/>
      <c r="C2058" s="1087"/>
      <c r="D2058" s="960"/>
      <c r="E2058" s="1089"/>
      <c r="F2058" s="1087"/>
      <c r="G2058" s="1132"/>
      <c r="H2058" s="1132"/>
      <c r="I2058" s="1132"/>
      <c r="J2058" s="1132"/>
      <c r="K2058" s="1132"/>
      <c r="L2058" s="1132"/>
      <c r="M2058" s="1132"/>
      <c r="N2058" s="1132"/>
      <c r="O2058" s="1092"/>
      <c r="P2058" s="1093"/>
      <c r="Q2058" s="1093"/>
      <c r="R2058" s="1093"/>
      <c r="S2058" s="930"/>
      <c r="T2058" s="930"/>
      <c r="U2058" s="1133"/>
      <c r="V2058" s="930"/>
      <c r="W2058" s="930"/>
      <c r="X2058" s="1133"/>
      <c r="Y2058" s="930"/>
      <c r="Z2058" s="930"/>
      <c r="AA2058" s="930"/>
      <c r="AB2058" s="930"/>
      <c r="AC2058" s="930"/>
      <c r="AD2058" s="930"/>
      <c r="AE2058" s="930"/>
      <c r="AF2058" s="930"/>
      <c r="AG2058" s="930"/>
      <c r="AH2058" s="930"/>
      <c r="AI2058" s="930"/>
      <c r="AJ2058" s="930"/>
      <c r="AK2058" s="930"/>
      <c r="AL2058" s="930"/>
      <c r="AM2058" s="930"/>
      <c r="AN2058" s="930"/>
      <c r="AO2058" s="930"/>
      <c r="AP2058" s="930"/>
      <c r="AQ2058" s="930"/>
      <c r="AR2058" s="930"/>
      <c r="AS2058" s="930"/>
      <c r="AT2058" s="930"/>
      <c r="AU2058" s="930"/>
      <c r="AV2058" s="930"/>
      <c r="AW2058" s="930"/>
      <c r="AX2058" s="930"/>
      <c r="AY2058" s="930"/>
      <c r="AZ2058" s="930"/>
      <c r="BA2058" s="930"/>
      <c r="BB2058" s="930"/>
      <c r="BC2058" s="930"/>
      <c r="BD2058" s="930"/>
      <c r="BE2058" s="930"/>
      <c r="BF2058" s="930"/>
      <c r="BG2058" s="930"/>
      <c r="BH2058" s="930"/>
      <c r="BI2058" s="1097"/>
      <c r="BJ2058" s="1097"/>
      <c r="BK2058" s="1097"/>
      <c r="BL2058" s="930"/>
      <c r="BM2058" s="930"/>
      <c r="BN2058" s="930"/>
      <c r="BO2058" s="930"/>
      <c r="BP2058" s="930"/>
      <c r="BQ2058" s="930"/>
      <c r="BR2058" s="930"/>
      <c r="BS2058" s="930"/>
      <c r="BT2058" s="930"/>
      <c r="BU2058" s="930"/>
      <c r="BV2058" s="930"/>
      <c r="BW2058" s="930"/>
      <c r="BX2058" s="930"/>
      <c r="BY2058" s="930"/>
      <c r="BZ2058" s="930"/>
    </row>
    <row r="2059" spans="1:78" s="931" customFormat="1" ht="12.75" customHeight="1" thickBot="1" x14ac:dyDescent="0.3">
      <c r="A2059" s="1090"/>
      <c r="B2059" s="957"/>
      <c r="C2059" s="957"/>
      <c r="D2059" s="954"/>
      <c r="E2059" s="1062"/>
      <c r="F2059" s="957"/>
      <c r="G2059" s="1091"/>
      <c r="H2059" s="1091"/>
      <c r="I2059" s="1091"/>
      <c r="J2059" s="1091"/>
      <c r="K2059" s="957"/>
      <c r="L2059" s="1091"/>
      <c r="M2059" s="1091"/>
      <c r="N2059" s="1091"/>
      <c r="O2059" s="1092"/>
      <c r="P2059" s="1093"/>
      <c r="Q2059" s="1093"/>
      <c r="R2059" s="1093"/>
      <c r="S2059" s="1070"/>
      <c r="T2059" s="12" t="str">
        <f>IF(ISBLANK(E2060),"",MATCH(E2060,CNTR_SourceStreamNames,0))</f>
        <v/>
      </c>
      <c r="U2059" s="430" t="str">
        <f>IF(ISBLANK(E2060),"",INDEX(B_InstallationDescription!$D$53:$D$127,MATCH(E2060,CNTR_SourceStreamNames,0)))</f>
        <v/>
      </c>
      <c r="V2059" s="1072"/>
      <c r="W2059" s="937"/>
      <c r="X2059" s="937"/>
      <c r="Y2059" s="937"/>
      <c r="Z2059" s="930"/>
      <c r="AA2059" s="930"/>
      <c r="AB2059" s="930"/>
      <c r="AC2059" s="930"/>
      <c r="AD2059" s="930"/>
      <c r="AE2059" s="930"/>
      <c r="AF2059" s="930"/>
      <c r="AG2059" s="930"/>
      <c r="AH2059" s="930"/>
      <c r="AI2059" s="930"/>
      <c r="AJ2059" s="930"/>
      <c r="AK2059" s="1025"/>
      <c r="AL2059" s="930"/>
      <c r="AM2059" s="930"/>
      <c r="AN2059" s="930"/>
      <c r="AO2059" s="930"/>
      <c r="AP2059" s="930"/>
      <c r="AQ2059" s="930"/>
      <c r="AR2059" s="930"/>
      <c r="AS2059" s="930"/>
      <c r="AT2059" s="930"/>
      <c r="AU2059" s="930"/>
      <c r="AV2059" s="930"/>
      <c r="AW2059" s="930"/>
      <c r="AX2059" s="930"/>
      <c r="AY2059" s="930"/>
      <c r="AZ2059" s="930"/>
      <c r="BA2059" s="930"/>
      <c r="BB2059" s="930"/>
      <c r="BC2059" s="930"/>
      <c r="BD2059" s="930"/>
      <c r="BE2059" s="930"/>
      <c r="BF2059" s="930"/>
      <c r="BG2059" s="930"/>
      <c r="BH2059" s="937"/>
      <c r="BI2059" s="937"/>
      <c r="BJ2059" s="937"/>
      <c r="BK2059" s="937"/>
      <c r="BL2059" s="937"/>
      <c r="BM2059" s="937"/>
      <c r="BN2059" s="937"/>
      <c r="BO2059" s="937"/>
      <c r="BP2059" s="937"/>
      <c r="BQ2059" s="937"/>
      <c r="BR2059" s="937"/>
      <c r="BS2059" s="937"/>
      <c r="BT2059" s="937"/>
      <c r="BU2059" s="937"/>
      <c r="BV2059" s="937"/>
      <c r="BW2059" s="937"/>
      <c r="BX2059" s="937"/>
      <c r="BY2059" s="937"/>
      <c r="BZ2059" s="336" t="s">
        <v>268</v>
      </c>
    </row>
    <row r="2060" spans="1:78" s="1066" customFormat="1" ht="15" customHeight="1" thickBot="1" x14ac:dyDescent="0.3">
      <c r="A2060" s="498" t="str">
        <f>IF(E2060="","","PRINT")</f>
        <v/>
      </c>
      <c r="B2060" s="928"/>
      <c r="C2060" s="429">
        <f>C2033+1</f>
        <v>75</v>
      </c>
      <c r="D2060" s="928"/>
      <c r="E2060" s="1851"/>
      <c r="F2060" s="1852"/>
      <c r="G2060" s="1852"/>
      <c r="H2060" s="1852"/>
      <c r="I2060" s="1852"/>
      <c r="J2060" s="1853"/>
      <c r="K2060" s="1845" t="str">
        <f>IF(E2061="","",INDEX(EUwideConstants!$F$338:$F$379,MATCH(E2061,EUConst_TierActivityListNames,0)))</f>
        <v/>
      </c>
      <c r="L2060" s="1846"/>
      <c r="M2060" s="338" t="str">
        <f>Translations!$B$665</f>
        <v>Fossiel CO2:</v>
      </c>
      <c r="N2060" s="622" t="str">
        <f>IF(SUM(check!A2261:A2270)=0,IF(N2062&lt;&gt;"",N2062,IF(OR(K2060="",T2061=TRUE),"",INDEX(BC2074:BE2074,MATCH(K2060,BC2070:BE2070,0)))),"")</f>
        <v/>
      </c>
      <c r="O2060" s="476" t="s">
        <v>266</v>
      </c>
      <c r="P2060" s="688" t="str">
        <f>IF(AND(E2060&lt;&gt;"",COUNTIF(P2061:$P$2089,"PRINT")=0),"PRINT","")</f>
        <v/>
      </c>
      <c r="Q2060" s="207" t="str">
        <f>EUconst_SumCO2 &amp; "_" &amp; K2060</f>
        <v>SUM_CO2_</v>
      </c>
      <c r="R2060" s="1093"/>
      <c r="S2060" s="1070"/>
      <c r="T2060" s="343" t="s">
        <v>391</v>
      </c>
      <c r="U2060" s="1070"/>
      <c r="V2060" s="1072"/>
      <c r="W2060" s="937"/>
      <c r="X2060" s="930"/>
      <c r="Y2060" s="930"/>
      <c r="Z2060" s="930"/>
      <c r="AA2060" s="930"/>
      <c r="AB2060" s="930"/>
      <c r="AC2060" s="930"/>
      <c r="AD2060" s="930"/>
      <c r="AE2060" s="930"/>
      <c r="AF2060" s="930"/>
      <c r="AG2060" s="930"/>
      <c r="AH2060" s="930"/>
      <c r="AI2060" s="1096"/>
      <c r="AJ2060" s="1096"/>
      <c r="AK2060" s="1096"/>
      <c r="AL2060" s="1096"/>
      <c r="AM2060" s="1096"/>
      <c r="AN2060" s="1096"/>
      <c r="AO2060" s="1096"/>
      <c r="AP2060" s="1096"/>
      <c r="AQ2060" s="1096"/>
      <c r="AR2060" s="1096"/>
      <c r="AS2060" s="1096"/>
      <c r="AT2060" s="1096"/>
      <c r="AU2060" s="1096"/>
      <c r="AV2060" s="1096"/>
      <c r="AW2060" s="1096"/>
      <c r="AX2060" s="1096"/>
      <c r="AY2060" s="1096"/>
      <c r="AZ2060" s="1096"/>
      <c r="BA2060" s="1096"/>
      <c r="BB2060" s="1096"/>
      <c r="BC2060" s="1096"/>
      <c r="BD2060" s="1096"/>
      <c r="BE2060" s="1096"/>
      <c r="BF2060" s="1096"/>
      <c r="BG2060" s="1096"/>
      <c r="BH2060" s="500">
        <f>AR2070</f>
        <v>0</v>
      </c>
      <c r="BI2060" s="500" t="e">
        <f>AJ2070</f>
        <v>#N/A</v>
      </c>
      <c r="BJ2060" s="500">
        <f>AR2072</f>
        <v>0</v>
      </c>
      <c r="BK2060" s="500" t="str">
        <f>AJ2072</f>
        <v/>
      </c>
      <c r="BL2060" s="500">
        <f>AR2073</f>
        <v>0</v>
      </c>
      <c r="BM2060" s="500" t="str">
        <f>AJ2073</f>
        <v/>
      </c>
      <c r="BN2060" s="500">
        <f>AR2074</f>
        <v>1</v>
      </c>
      <c r="BO2060" s="500">
        <f>AR2075</f>
        <v>1</v>
      </c>
      <c r="BP2060" s="500">
        <f>AR2076</f>
        <v>0</v>
      </c>
      <c r="BQ2060" s="500" t="str">
        <f>AJ2076</f>
        <v/>
      </c>
      <c r="BR2060" s="500">
        <f>AR2077</f>
        <v>0</v>
      </c>
      <c r="BS2060" s="500">
        <f>AR2078</f>
        <v>0</v>
      </c>
      <c r="BT2060" s="500" t="str">
        <f>N2060</f>
        <v/>
      </c>
      <c r="BU2060" s="500" t="str">
        <f>N2061</f>
        <v/>
      </c>
      <c r="BV2060" s="500" t="str">
        <f>R2063</f>
        <v/>
      </c>
      <c r="BW2060" s="500" t="str">
        <f>R2069</f>
        <v/>
      </c>
      <c r="BX2060" s="500" t="str">
        <f>R2070</f>
        <v/>
      </c>
      <c r="BY2060" s="937"/>
      <c r="BZ2060" s="431" t="b">
        <f>CNTR_CalcRelevant=EUconst_NotRelevant</f>
        <v>1</v>
      </c>
    </row>
    <row r="2061" spans="1:78" s="1066" customFormat="1" ht="15" customHeight="1" thickBot="1" x14ac:dyDescent="0.3">
      <c r="A2061" s="1055"/>
      <c r="B2061" s="928"/>
      <c r="C2061" s="928"/>
      <c r="D2061" s="928"/>
      <c r="E2061" s="1847" t="str">
        <f>IF(ISBLANK(E2060),"",IF(INDEX(B_InstallationDescription!$E$53:$E$127,MATCH(U2059,B_InstallationDescription!$D$53:$D$127,0))&gt;0,INDEX(B_InstallationDescription!$E$53:$E$127,MATCH(U2059,B_InstallationDescription!$D$53:$D$127,0)),""))</f>
        <v/>
      </c>
      <c r="F2061" s="1848"/>
      <c r="G2061" s="1848"/>
      <c r="H2061" s="1848"/>
      <c r="I2061" s="1848"/>
      <c r="J2061" s="1849"/>
      <c r="M2061" s="201" t="str">
        <f>Translations!$B$666</f>
        <v>Bio CO2:</v>
      </c>
      <c r="N2061" s="623" t="str">
        <f>IF(OR(K2060="",T2061=TRUE),"",INDEX(BC2073:BE2073,MATCH(K2060,BC2070:BE2070,0)))</f>
        <v/>
      </c>
      <c r="O2061" s="477" t="s">
        <v>266</v>
      </c>
      <c r="P2061" s="1093"/>
      <c r="Q2061" s="207" t="str">
        <f>EUconst_SumBioCO2 &amp; "_" &amp; K2060</f>
        <v>SUM_bioCO2_</v>
      </c>
      <c r="R2061" s="1093"/>
      <c r="S2061" s="1070"/>
      <c r="T2061" s="22" t="str">
        <f>IF(E2061="","",MATCH(E2061,EUConst_TierActivityListNames,0)&gt;40)</f>
        <v/>
      </c>
      <c r="U2061" s="1070"/>
      <c r="V2061" s="1072"/>
      <c r="W2061" s="937"/>
      <c r="X2061" s="930"/>
      <c r="Y2061" s="12" t="s">
        <v>93</v>
      </c>
      <c r="Z2061" s="1097"/>
      <c r="AA2061" s="1097"/>
      <c r="AB2061" s="1097"/>
      <c r="AC2061" s="1097"/>
      <c r="AD2061" s="1097"/>
      <c r="AE2061" s="12" t="s">
        <v>300</v>
      </c>
      <c r="AF2061" s="930"/>
      <c r="AG2061" s="1098"/>
      <c r="AH2061" s="1097"/>
      <c r="AI2061" s="1097"/>
      <c r="AJ2061" s="1098"/>
      <c r="AK2061" s="1098"/>
      <c r="AL2061" s="1096"/>
      <c r="AM2061" s="12" t="s">
        <v>306</v>
      </c>
      <c r="AN2061" s="1099"/>
      <c r="AO2061" s="1099"/>
      <c r="AP2061" s="1097"/>
      <c r="AQ2061" s="1097"/>
      <c r="AR2061" s="1097"/>
      <c r="AS2061" s="1097"/>
      <c r="AT2061" s="1097"/>
      <c r="AU2061" s="1097"/>
      <c r="AV2061" s="12" t="s">
        <v>314</v>
      </c>
      <c r="AW2061" s="1097"/>
      <c r="AX2061" s="1100"/>
      <c r="AY2061" s="1097"/>
      <c r="AZ2061" s="1097"/>
      <c r="BA2061" s="1097"/>
      <c r="BB2061" s="12" t="s">
        <v>218</v>
      </c>
      <c r="BC2061" s="1097"/>
      <c r="BD2061" s="1097"/>
      <c r="BE2061" s="1097"/>
      <c r="BF2061" s="1097"/>
      <c r="BG2061" s="12" t="s">
        <v>483</v>
      </c>
      <c r="BH2061" s="499" t="s">
        <v>553</v>
      </c>
      <c r="BI2061" s="499" t="s">
        <v>484</v>
      </c>
      <c r="BJ2061" s="499" t="s">
        <v>212</v>
      </c>
      <c r="BK2061" s="499" t="s">
        <v>485</v>
      </c>
      <c r="BL2061" s="499" t="s">
        <v>69</v>
      </c>
      <c r="BM2061" s="499" t="s">
        <v>486</v>
      </c>
      <c r="BN2061" s="499" t="s">
        <v>487</v>
      </c>
      <c r="BO2061" s="499" t="s">
        <v>488</v>
      </c>
      <c r="BP2061" s="499" t="s">
        <v>215</v>
      </c>
      <c r="BQ2061" s="499" t="s">
        <v>489</v>
      </c>
      <c r="BR2061" s="499" t="s">
        <v>490</v>
      </c>
      <c r="BS2061" s="499" t="s">
        <v>491</v>
      </c>
      <c r="BT2061" s="499" t="s">
        <v>289</v>
      </c>
      <c r="BU2061" s="499" t="s">
        <v>492</v>
      </c>
      <c r="BV2061" s="499" t="s">
        <v>495</v>
      </c>
      <c r="BW2061" s="499" t="s">
        <v>493</v>
      </c>
      <c r="BX2061" s="499" t="s">
        <v>494</v>
      </c>
      <c r="BY2061" s="1097"/>
      <c r="BZ2061" s="1097"/>
    </row>
    <row r="2062" spans="1:78" s="1066" customFormat="1" ht="5.0999999999999996" customHeight="1" thickBot="1" x14ac:dyDescent="0.3">
      <c r="A2062" s="1055"/>
      <c r="B2062" s="928"/>
      <c r="C2062" s="928"/>
      <c r="D2062" s="928"/>
      <c r="E2062" s="928"/>
      <c r="F2062" s="928"/>
      <c r="G2062" s="928"/>
      <c r="M2062" s="852"/>
      <c r="N2062" s="852"/>
      <c r="O2062" s="1056"/>
      <c r="P2062" s="1101"/>
      <c r="Q2062" s="1101"/>
      <c r="R2062" s="1101"/>
      <c r="S2062" s="1070"/>
      <c r="T2062" s="1070"/>
      <c r="U2062" s="1070"/>
      <c r="V2062" s="1072"/>
      <c r="W2062" s="1097"/>
      <c r="X2062" s="1097"/>
      <c r="Y2062" s="1093"/>
      <c r="Z2062" s="1097"/>
      <c r="AA2062" s="1097"/>
      <c r="AB2062" s="1097"/>
      <c r="AC2062" s="1097"/>
      <c r="AD2062" s="1097"/>
      <c r="AE2062" s="1097"/>
      <c r="AF2062" s="930"/>
      <c r="AG2062" s="1097"/>
      <c r="AH2062" s="1097"/>
      <c r="AI2062" s="1097"/>
      <c r="AJ2062" s="1098"/>
      <c r="AK2062" s="1098"/>
      <c r="AL2062" s="1096"/>
      <c r="AM2062" s="1097"/>
      <c r="AN2062" s="1097"/>
      <c r="AO2062" s="1097"/>
      <c r="AP2062" s="1097"/>
      <c r="AQ2062" s="1097"/>
      <c r="AR2062" s="1097"/>
      <c r="AS2062" s="1097"/>
      <c r="AT2062" s="1097"/>
      <c r="AU2062" s="1097"/>
      <c r="AV2062" s="1097"/>
      <c r="AW2062" s="1097"/>
      <c r="AX2062" s="1097"/>
      <c r="AY2062" s="1097"/>
      <c r="AZ2062" s="1097"/>
      <c r="BA2062" s="1097"/>
      <c r="BB2062" s="1097"/>
      <c r="BC2062" s="1097"/>
      <c r="BD2062" s="1097"/>
      <c r="BE2062" s="1097"/>
      <c r="BF2062" s="1097"/>
      <c r="BG2062" s="1097"/>
      <c r="BH2062" s="1097"/>
      <c r="BI2062" s="1097"/>
      <c r="BJ2062" s="1097"/>
      <c r="BK2062" s="1097"/>
      <c r="BL2062" s="1097"/>
      <c r="BM2062" s="1097"/>
      <c r="BN2062" s="1097"/>
      <c r="BO2062" s="1097"/>
      <c r="BP2062" s="1097"/>
      <c r="BQ2062" s="1097"/>
      <c r="BR2062" s="1097"/>
      <c r="BS2062" s="1097"/>
      <c r="BT2062" s="1097"/>
      <c r="BU2062" s="1097"/>
      <c r="BV2062" s="1097"/>
      <c r="BW2062" s="1097"/>
      <c r="BX2062" s="1097"/>
      <c r="BY2062" s="1097"/>
      <c r="BZ2062" s="1097"/>
    </row>
    <row r="2063" spans="1:78" s="1066" customFormat="1" ht="12.75" customHeight="1" thickBot="1" x14ac:dyDescent="0.3">
      <c r="A2063" s="1055"/>
      <c r="B2063" s="928"/>
      <c r="C2063" s="928"/>
      <c r="D2063" s="928"/>
      <c r="E2063" s="1838" t="str">
        <f>IF(E2060="","",IF(T2061=TRUE,HYPERLINK("#JUMP_14",EUconst_MsgGoOnPFC),HYPERLINK("#JUMP_E_8",EUconst_FurtherGuidancePoint1)))</f>
        <v/>
      </c>
      <c r="F2063" s="1838"/>
      <c r="G2063" s="1838"/>
      <c r="H2063" s="1838"/>
      <c r="I2063" s="1838"/>
      <c r="J2063" s="1838"/>
      <c r="K2063" s="1838"/>
      <c r="L2063" s="1838"/>
      <c r="M2063" s="1838"/>
      <c r="N2063" s="852"/>
      <c r="O2063" s="1315" t="str">
        <f>+IF($K$2170&gt;0,"GEEN DUBBELE INVOER VOOR 1 SOURCESTREAM","")</f>
        <v/>
      </c>
      <c r="P2063" s="1101"/>
      <c r="Q2063" s="207" t="str">
        <f>EUconst_SumNonSustBioCO2 &amp; "_" &amp; K2060</f>
        <v>SUM_bioNonSustCO2_</v>
      </c>
      <c r="R2063" s="472" t="str">
        <f>IF(OR(K2060="",T2061=TRUE),"",ROUND(INDEX(BC2072:BE2072,MATCH(K2060,BC2070:BE2070,0)),0))</f>
        <v/>
      </c>
      <c r="S2063" s="1070"/>
      <c r="T2063" s="1070"/>
      <c r="U2063" s="1070"/>
      <c r="V2063" s="1097"/>
      <c r="W2063" s="1097"/>
      <c r="X2063" s="1097"/>
      <c r="Y2063" s="930"/>
      <c r="Z2063" s="1097"/>
      <c r="AA2063" s="1097"/>
      <c r="AB2063" s="1097"/>
      <c r="AC2063" s="1097"/>
      <c r="AD2063" s="1097"/>
      <c r="AE2063" s="1097"/>
      <c r="AF2063" s="930"/>
      <c r="AG2063" s="1097"/>
      <c r="AH2063" s="1097"/>
      <c r="AI2063" s="1097"/>
      <c r="AJ2063" s="1098"/>
      <c r="AK2063" s="1098"/>
      <c r="AL2063" s="1096"/>
      <c r="AM2063" s="1097"/>
      <c r="AN2063" s="1097"/>
      <c r="AO2063" s="1097"/>
      <c r="AP2063" s="1097"/>
      <c r="AQ2063" s="1097"/>
      <c r="AR2063" s="1097"/>
      <c r="AS2063" s="1097"/>
      <c r="AT2063" s="1097"/>
      <c r="AU2063" s="1097"/>
      <c r="AV2063" s="1097"/>
      <c r="AW2063" s="1097"/>
      <c r="AX2063" s="1097"/>
      <c r="AY2063" s="1097"/>
      <c r="AZ2063" s="1097"/>
      <c r="BA2063" s="1097"/>
      <c r="BB2063" s="1097"/>
      <c r="BC2063" s="1097"/>
      <c r="BD2063" s="1097"/>
      <c r="BE2063" s="1097"/>
      <c r="BF2063" s="1097"/>
      <c r="BG2063" s="1097"/>
      <c r="BH2063" s="1097"/>
      <c r="BI2063" s="1097"/>
      <c r="BJ2063" s="1097"/>
      <c r="BK2063" s="1097"/>
      <c r="BL2063" s="1097"/>
      <c r="BM2063" s="1097"/>
      <c r="BN2063" s="1097"/>
      <c r="BO2063" s="1097"/>
      <c r="BP2063" s="1097"/>
      <c r="BQ2063" s="1097"/>
      <c r="BR2063" s="1097"/>
      <c r="BS2063" s="1097"/>
      <c r="BT2063" s="1097"/>
      <c r="BU2063" s="1097"/>
      <c r="BV2063" s="1097"/>
      <c r="BW2063" s="1097"/>
      <c r="BX2063" s="1097"/>
      <c r="BY2063" s="1097"/>
      <c r="BZ2063" s="1097"/>
    </row>
    <row r="2064" spans="1:78" s="1066" customFormat="1" ht="5.0999999999999996" customHeight="1" thickBot="1" x14ac:dyDescent="0.3">
      <c r="A2064" s="1055"/>
      <c r="B2064" s="928"/>
      <c r="C2064" s="928"/>
      <c r="D2064" s="928"/>
      <c r="E2064" s="928"/>
      <c r="F2064" s="928"/>
      <c r="G2064" s="928"/>
      <c r="M2064" s="852"/>
      <c r="N2064" s="852"/>
      <c r="O2064" s="1056"/>
      <c r="P2064" s="1070"/>
      <c r="Q2064" s="1070"/>
      <c r="R2064" s="1070"/>
      <c r="S2064" s="1070"/>
      <c r="T2064" s="1070"/>
      <c r="U2064" s="1070"/>
      <c r="V2064" s="1097"/>
      <c r="W2064" s="1097"/>
      <c r="X2064" s="1097"/>
      <c r="Y2064" s="1093"/>
      <c r="Z2064" s="1097"/>
      <c r="AA2064" s="1097"/>
      <c r="AB2064" s="1097"/>
      <c r="AC2064" s="1097"/>
      <c r="AD2064" s="1097"/>
      <c r="AE2064" s="1097"/>
      <c r="AF2064" s="930"/>
      <c r="AG2064" s="1097"/>
      <c r="AH2064" s="1097"/>
      <c r="AI2064" s="1097"/>
      <c r="AJ2064" s="1098"/>
      <c r="AK2064" s="1098"/>
      <c r="AL2064" s="1096"/>
      <c r="AM2064" s="1097"/>
      <c r="AN2064" s="1097"/>
      <c r="AO2064" s="1097"/>
      <c r="AP2064" s="1097"/>
      <c r="AQ2064" s="1097"/>
      <c r="AR2064" s="1097"/>
      <c r="AS2064" s="1097"/>
      <c r="AT2064" s="1097"/>
      <c r="AU2064" s="1097"/>
      <c r="AV2064" s="1097"/>
      <c r="AW2064" s="1097"/>
      <c r="AX2064" s="1097"/>
      <c r="AY2064" s="1097"/>
      <c r="AZ2064" s="1097"/>
      <c r="BA2064" s="1097"/>
      <c r="BB2064" s="1097"/>
      <c r="BC2064" s="1097"/>
      <c r="BD2064" s="1097"/>
      <c r="BE2064" s="1097"/>
      <c r="BF2064" s="1097"/>
      <c r="BG2064" s="1097"/>
      <c r="BH2064" s="1097"/>
      <c r="BI2064" s="1097"/>
      <c r="BJ2064" s="1097"/>
      <c r="BK2064" s="1097"/>
      <c r="BL2064" s="1097"/>
      <c r="BM2064" s="1097"/>
      <c r="BN2064" s="1097"/>
      <c r="BO2064" s="1097"/>
      <c r="BP2064" s="1097"/>
      <c r="BQ2064" s="1097"/>
      <c r="BR2064" s="1097"/>
      <c r="BS2064" s="1097"/>
      <c r="BT2064" s="1097"/>
      <c r="BU2064" s="1097"/>
      <c r="BV2064" s="1097"/>
      <c r="BW2064" s="1097"/>
      <c r="BX2064" s="1097"/>
      <c r="BY2064" s="1097"/>
      <c r="BZ2064" s="1097"/>
    </row>
    <row r="2065" spans="1:78" s="1066" customFormat="1" ht="12.75" customHeight="1" thickBot="1" x14ac:dyDescent="0.3">
      <c r="A2065" s="1055"/>
      <c r="B2065" s="928"/>
      <c r="C2065" s="484" t="s">
        <v>4</v>
      </c>
      <c r="D2065" s="346" t="str">
        <f>Translations!$B$622</f>
        <v>AG:</v>
      </c>
      <c r="E2065" s="1839" t="str">
        <f>Translations!$B$667</f>
        <v>Zijn de AG gebaseerd op optelling van (gemeten) hoeveelheden (i.p.v. met één continue hoeveelheidsmeting)?</v>
      </c>
      <c r="F2065" s="1839"/>
      <c r="G2065" s="1839"/>
      <c r="H2065" s="1839"/>
      <c r="I2065" s="1839"/>
      <c r="J2065" s="1839"/>
      <c r="K2065" s="1839"/>
      <c r="L2065" s="705"/>
      <c r="M2065" s="692" t="str">
        <f>+IF(N2062="",IF(L2065="",IF(E2060="","",EUconst_ERR_Incomplete),""),"")</f>
        <v/>
      </c>
      <c r="O2065" s="1056"/>
      <c r="P2065" s="1070"/>
      <c r="Q2065" s="1070"/>
      <c r="R2065" s="1070"/>
      <c r="S2065" s="1070"/>
      <c r="T2065" s="1070"/>
      <c r="U2065" s="1070"/>
      <c r="V2065" s="1097"/>
      <c r="W2065" s="1097"/>
      <c r="X2065" s="1097"/>
      <c r="Y2065" s="1093"/>
      <c r="Z2065" s="1097"/>
      <c r="AA2065" s="1097"/>
      <c r="AB2065" s="1097"/>
      <c r="AC2065" s="699" t="b">
        <f>AND(E2060&lt;&gt;"",T2061&lt;&gt;TRUE)</f>
        <v>0</v>
      </c>
      <c r="AD2065" s="1097"/>
      <c r="AE2065" s="1097"/>
      <c r="AF2065" s="930"/>
      <c r="AG2065" s="1097"/>
      <c r="AH2065" s="1097"/>
      <c r="AI2065" s="1097"/>
      <c r="AJ2065" s="1098"/>
      <c r="AK2065" s="1098"/>
      <c r="AL2065" s="1096"/>
      <c r="AM2065" s="1097"/>
      <c r="AN2065" s="1097"/>
      <c r="AO2065" s="1097"/>
      <c r="AP2065" s="1097"/>
      <c r="AQ2065" s="1097"/>
      <c r="AR2065" s="1097"/>
      <c r="AS2065" s="1097"/>
      <c r="AT2065" s="699" t="b">
        <f>MSPara_BatchReportingMandatory&lt;&gt;TRUE</f>
        <v>0</v>
      </c>
      <c r="AU2065" s="1097"/>
      <c r="AV2065" s="1097"/>
      <c r="AW2065" s="1097"/>
      <c r="AX2065" s="1097"/>
      <c r="AY2065" s="1097"/>
      <c r="AZ2065" s="1097"/>
      <c r="BA2065" s="1097"/>
      <c r="BB2065" s="1097"/>
      <c r="BC2065" s="1097"/>
      <c r="BD2065" s="1097"/>
      <c r="BE2065" s="1097"/>
      <c r="BF2065" s="1097"/>
      <c r="BG2065" s="1097"/>
      <c r="BH2065" s="1097"/>
      <c r="BI2065" s="1097"/>
      <c r="BJ2065" s="1097"/>
      <c r="BK2065" s="1097"/>
      <c r="BL2065" s="1097"/>
      <c r="BM2065" s="1097"/>
      <c r="BN2065" s="1097"/>
      <c r="BO2065" s="1097"/>
      <c r="BP2065" s="1097"/>
      <c r="BQ2065" s="1097"/>
      <c r="BR2065" s="1097"/>
      <c r="BS2065" s="1097"/>
      <c r="BT2065" s="1097"/>
      <c r="BU2065" s="1097"/>
      <c r="BV2065" s="1097"/>
      <c r="BW2065" s="1097"/>
      <c r="BX2065" s="1097"/>
      <c r="BY2065" s="1097"/>
      <c r="BZ2065" s="699" t="b">
        <f>OR(CNTR_CalcRelevant=EUconst_NotRelevant,AND(COUNTA(CNTR_ListRelevantSections)&gt;0,OR(T2061=TRUE,E2060="")))</f>
        <v>1</v>
      </c>
    </row>
    <row r="2066" spans="1:78" s="1066" customFormat="1" ht="5.0999999999999996" customHeight="1" thickBot="1" x14ac:dyDescent="0.3">
      <c r="A2066" s="1055"/>
      <c r="B2066" s="928"/>
      <c r="C2066" s="928"/>
      <c r="D2066" s="928"/>
      <c r="E2066" s="928"/>
      <c r="F2066" s="928"/>
      <c r="G2066" s="928"/>
      <c r="H2066" s="957"/>
      <c r="I2066" s="957"/>
      <c r="J2066" s="957"/>
      <c r="K2066" s="957"/>
      <c r="L2066" s="957"/>
      <c r="M2066" s="1103"/>
      <c r="O2066" s="1056"/>
      <c r="P2066" s="1070"/>
      <c r="Q2066" s="1070"/>
      <c r="R2066" s="1070"/>
      <c r="S2066" s="1070"/>
      <c r="T2066" s="1070"/>
      <c r="U2066" s="1070"/>
      <c r="V2066" s="1097"/>
      <c r="W2066" s="1097"/>
      <c r="X2066" s="1097"/>
      <c r="Y2066" s="1093"/>
      <c r="Z2066" s="1097"/>
      <c r="AA2066" s="1097"/>
      <c r="AB2066" s="1097"/>
      <c r="AC2066" s="1100"/>
      <c r="AD2066" s="1097"/>
      <c r="AE2066" s="1097"/>
      <c r="AF2066" s="930"/>
      <c r="AG2066" s="1097"/>
      <c r="AH2066" s="1097"/>
      <c r="AI2066" s="1097"/>
      <c r="AJ2066" s="1098"/>
      <c r="AK2066" s="1098"/>
      <c r="AL2066" s="1096"/>
      <c r="AM2066" s="1097"/>
      <c r="AN2066" s="1097"/>
      <c r="AO2066" s="1097"/>
      <c r="AP2066" s="1097"/>
      <c r="AQ2066" s="1097"/>
      <c r="AR2066" s="1097"/>
      <c r="AS2066" s="1097"/>
      <c r="AT2066" s="1100"/>
      <c r="AU2066" s="1097"/>
      <c r="AV2066" s="1097"/>
      <c r="AW2066" s="1097"/>
      <c r="AX2066" s="1097"/>
      <c r="AY2066" s="1097"/>
      <c r="AZ2066" s="1097"/>
      <c r="BA2066" s="1097"/>
      <c r="BB2066" s="1097"/>
      <c r="BC2066" s="1097"/>
      <c r="BD2066" s="1097"/>
      <c r="BE2066" s="1097"/>
      <c r="BF2066" s="1097"/>
      <c r="BG2066" s="1097"/>
      <c r="BH2066" s="1097"/>
      <c r="BI2066" s="1097"/>
      <c r="BJ2066" s="1097"/>
      <c r="BK2066" s="1097"/>
      <c r="BL2066" s="1097"/>
      <c r="BM2066" s="1097"/>
      <c r="BN2066" s="1097"/>
      <c r="BO2066" s="1097"/>
      <c r="BP2066" s="1097"/>
      <c r="BQ2066" s="1097"/>
      <c r="BR2066" s="1097"/>
      <c r="BS2066" s="1097"/>
      <c r="BT2066" s="1097"/>
      <c r="BU2066" s="1097"/>
      <c r="BV2066" s="1097"/>
      <c r="BW2066" s="1097"/>
      <c r="BX2066" s="1097"/>
      <c r="BY2066" s="1097"/>
      <c r="BZ2066" s="1100"/>
    </row>
    <row r="2067" spans="1:78" s="1066" customFormat="1" ht="12.75" customHeight="1" thickBot="1" x14ac:dyDescent="0.3">
      <c r="A2067" s="1055"/>
      <c r="B2067" s="928"/>
      <c r="C2067" s="484" t="s">
        <v>5</v>
      </c>
      <c r="D2067" s="346" t="str">
        <f>Translations!$B$622</f>
        <v>AG:</v>
      </c>
      <c r="E2067" s="690" t="str">
        <f>Translations!$B$668</f>
        <v>Begin:</v>
      </c>
      <c r="F2067" s="706"/>
      <c r="G2067" s="691" t="str">
        <f>Translations!$B$669</f>
        <v>Eind:</v>
      </c>
      <c r="H2067" s="706"/>
      <c r="I2067" s="691" t="str">
        <f>Translations!$B$670</f>
        <v>Invoer:</v>
      </c>
      <c r="J2067" s="706"/>
      <c r="K2067" s="691" t="str">
        <f>Translations!$B$671</f>
        <v>Uitvoer:</v>
      </c>
      <c r="L2067" s="706"/>
      <c r="M2067" s="692" t="str">
        <f>IF(N2062="",IF(AND(L2065=TRUE,COUNT(F2067,H2067,J2067,L2067)&lt;4),EUconst_ERR_Incomplete,""),"")</f>
        <v/>
      </c>
      <c r="O2067" s="1056"/>
      <c r="P2067" s="1070"/>
      <c r="Q2067" s="1070"/>
      <c r="R2067" s="1070"/>
      <c r="S2067" s="1070"/>
      <c r="T2067" s="1070"/>
      <c r="U2067" s="1070"/>
      <c r="V2067" s="1097"/>
      <c r="W2067" s="1097"/>
      <c r="X2067" s="1097"/>
      <c r="Y2067" s="1093"/>
      <c r="Z2067" s="1097"/>
      <c r="AA2067" s="1097"/>
      <c r="AB2067" s="1097"/>
      <c r="AC2067" s="699" t="b">
        <f>AC2065</f>
        <v>0</v>
      </c>
      <c r="AD2067" s="1097"/>
      <c r="AE2067" s="1097"/>
      <c r="AF2067" s="930"/>
      <c r="AG2067" s="1097"/>
      <c r="AH2067" s="1097"/>
      <c r="AI2067" s="1097"/>
      <c r="AJ2067" s="1098"/>
      <c r="AK2067" s="1098"/>
      <c r="AL2067" s="1096"/>
      <c r="AM2067" s="1097"/>
      <c r="AN2067" s="1097"/>
      <c r="AO2067" s="1097"/>
      <c r="AP2067" s="1097"/>
      <c r="AQ2067" s="1097"/>
      <c r="AR2067" s="1097"/>
      <c r="AS2067" s="1097"/>
      <c r="AT2067" s="699" t="b">
        <f>AND(AT2065=TRUE,L2065="")</f>
        <v>0</v>
      </c>
      <c r="AU2067" s="1097"/>
      <c r="AV2067" s="1097"/>
      <c r="AW2067" s="1097"/>
      <c r="AX2067" s="1097"/>
      <c r="AY2067" s="1097"/>
      <c r="AZ2067" s="1097"/>
      <c r="BA2067" s="1097"/>
      <c r="BB2067" s="1097"/>
      <c r="BC2067" s="1097"/>
      <c r="BD2067" s="1097"/>
      <c r="BE2067" s="1097"/>
      <c r="BF2067" s="1097"/>
      <c r="BG2067" s="1097"/>
      <c r="BH2067" s="1097"/>
      <c r="BI2067" s="1097"/>
      <c r="BJ2067" s="1097"/>
      <c r="BK2067" s="1097"/>
      <c r="BL2067" s="1097"/>
      <c r="BM2067" s="1097"/>
      <c r="BN2067" s="1097"/>
      <c r="BO2067" s="1097"/>
      <c r="BP2067" s="1097"/>
      <c r="BQ2067" s="1097"/>
      <c r="BR2067" s="1097"/>
      <c r="BS2067" s="1097"/>
      <c r="BT2067" s="1097"/>
      <c r="BU2067" s="1097"/>
      <c r="BV2067" s="1097"/>
      <c r="BW2067" s="1097"/>
      <c r="BX2067" s="1097"/>
      <c r="BY2067" s="1097"/>
      <c r="BZ2067" s="699" t="b">
        <f>OR(BZ2065,AND(NOT(ISBLANK(L2065)),L2065=FALSE))</f>
        <v>1</v>
      </c>
    </row>
    <row r="2068" spans="1:78" s="1066" customFormat="1" ht="5.0999999999999996" customHeight="1" thickBot="1" x14ac:dyDescent="0.3">
      <c r="A2068" s="1055"/>
      <c r="B2068" s="928"/>
      <c r="C2068" s="928"/>
      <c r="D2068" s="928"/>
      <c r="E2068" s="928"/>
      <c r="F2068" s="928"/>
      <c r="G2068" s="928"/>
      <c r="M2068" s="852"/>
      <c r="N2068" s="852"/>
      <c r="O2068" s="1056"/>
      <c r="P2068" s="1070"/>
      <c r="Q2068" s="1070"/>
      <c r="R2068" s="1070"/>
      <c r="S2068" s="1070"/>
      <c r="T2068" s="1070"/>
      <c r="U2068" s="1070"/>
      <c r="V2068" s="1097"/>
      <c r="W2068" s="1097"/>
      <c r="X2068" s="1097"/>
      <c r="Y2068" s="1093"/>
      <c r="Z2068" s="1097"/>
      <c r="AA2068" s="1097"/>
      <c r="AB2068" s="1097"/>
      <c r="AC2068" s="1097"/>
      <c r="AD2068" s="1097"/>
      <c r="AE2068" s="1097"/>
      <c r="AF2068" s="930"/>
      <c r="AG2068" s="1097"/>
      <c r="AH2068" s="1097"/>
      <c r="AI2068" s="1097"/>
      <c r="AJ2068" s="1098"/>
      <c r="AK2068" s="1098"/>
      <c r="AL2068" s="1096"/>
      <c r="AM2068" s="1097"/>
      <c r="AN2068" s="1097"/>
      <c r="AO2068" s="1097"/>
      <c r="AP2068" s="1097"/>
      <c r="AQ2068" s="1097"/>
      <c r="AR2068" s="1097"/>
      <c r="AS2068" s="1097"/>
      <c r="AT2068" s="1097"/>
      <c r="AU2068" s="1097"/>
      <c r="AV2068" s="1097"/>
      <c r="AW2068" s="1097"/>
      <c r="AX2068" s="1097"/>
      <c r="AY2068" s="1097"/>
      <c r="AZ2068" s="1097"/>
      <c r="BA2068" s="1097"/>
      <c r="BB2068" s="1097"/>
      <c r="BC2068" s="1097"/>
      <c r="BD2068" s="1097"/>
      <c r="BE2068" s="1097"/>
      <c r="BF2068" s="1097"/>
      <c r="BG2068" s="1097"/>
      <c r="BH2068" s="1097"/>
      <c r="BI2068" s="1097"/>
      <c r="BJ2068" s="1097"/>
      <c r="BK2068" s="1097"/>
      <c r="BL2068" s="1097"/>
      <c r="BM2068" s="1097"/>
      <c r="BN2068" s="1097"/>
      <c r="BO2068" s="1097"/>
      <c r="BP2068" s="1097"/>
      <c r="BQ2068" s="1097"/>
      <c r="BR2068" s="1097"/>
      <c r="BS2068" s="1097"/>
      <c r="BT2068" s="1097"/>
      <c r="BU2068" s="1097"/>
      <c r="BV2068" s="1097"/>
      <c r="BW2068" s="1097"/>
      <c r="BX2068" s="1097"/>
      <c r="BY2068" s="1097"/>
      <c r="BZ2068" s="1097"/>
    </row>
    <row r="2069" spans="1:78" s="1066" customFormat="1" ht="12.75" customHeight="1" thickBot="1" x14ac:dyDescent="0.3">
      <c r="A2069" s="1055"/>
      <c r="B2069" s="928"/>
      <c r="C2069" s="928"/>
      <c r="D2069" s="928"/>
      <c r="E2069" s="928"/>
      <c r="F2069" s="341" t="str">
        <f>Translations!$B$333</f>
        <v>Tier</v>
      </c>
      <c r="G2069" s="1850" t="str">
        <f>Translations!$B$672</f>
        <v>tierbeschrijving</v>
      </c>
      <c r="H2069" s="1850"/>
      <c r="I2069" s="1855" t="str">
        <f>Translations!$B$158</f>
        <v>Eenheid</v>
      </c>
      <c r="J2069" s="1855"/>
      <c r="K2069" s="1855" t="str">
        <f>Translations!$B$673</f>
        <v>Waarde</v>
      </c>
      <c r="L2069" s="1855"/>
      <c r="M2069" s="342" t="str">
        <f>Translations!$B$610</f>
        <v>foutmelding</v>
      </c>
      <c r="O2069" s="1056"/>
      <c r="P2069" s="1104"/>
      <c r="Q2069" s="207" t="str">
        <f>EUconst_SumEnergyIN &amp; "_" &amp; K2060</f>
        <v>SUM_EnergyIN_</v>
      </c>
      <c r="R2069" s="251" t="str">
        <f>IF(OR(K2060="",T2061)=TRUE,"",INDEX(BC2075:BE2075,MATCH(K2060,BC2070:BE2070,0)))</f>
        <v/>
      </c>
      <c r="S2069" s="1097"/>
      <c r="T2069" s="983"/>
      <c r="U2069" s="1097"/>
      <c r="V2069" s="343" t="s">
        <v>301</v>
      </c>
      <c r="W2069" s="1097"/>
      <c r="X2069" s="1097"/>
      <c r="Y2069" s="337" t="s">
        <v>562</v>
      </c>
      <c r="Z2069" s="337" t="s">
        <v>318</v>
      </c>
      <c r="AA2069" s="1097"/>
      <c r="AB2069" s="1097"/>
      <c r="AC2069" s="340" t="s">
        <v>307</v>
      </c>
      <c r="AD2069" s="1097"/>
      <c r="AE2069" s="1097"/>
      <c r="AF2069" s="335" t="s">
        <v>303</v>
      </c>
      <c r="AG2069" s="335" t="s">
        <v>304</v>
      </c>
      <c r="AH2069" s="337" t="s">
        <v>302</v>
      </c>
      <c r="AI2069" s="339" t="s">
        <v>305</v>
      </c>
      <c r="AJ2069" s="339" t="s">
        <v>563</v>
      </c>
      <c r="AK2069" s="344" t="s">
        <v>309</v>
      </c>
      <c r="AL2069" s="1096"/>
      <c r="AM2069" s="1097"/>
      <c r="AN2069" s="335" t="s">
        <v>303</v>
      </c>
      <c r="AO2069" s="335" t="s">
        <v>304</v>
      </c>
      <c r="AP2069" s="345" t="s">
        <v>308</v>
      </c>
      <c r="AQ2069" s="339" t="s">
        <v>565</v>
      </c>
      <c r="AR2069" s="339" t="s">
        <v>564</v>
      </c>
      <c r="AS2069" s="344" t="s">
        <v>605</v>
      </c>
      <c r="AT2069" s="344" t="s">
        <v>605</v>
      </c>
      <c r="AU2069" s="1097"/>
      <c r="AV2069" s="1100"/>
      <c r="AW2069" s="1100"/>
      <c r="AX2069" s="335" t="s">
        <v>321</v>
      </c>
      <c r="AY2069" s="1100"/>
      <c r="AZ2069" s="1100"/>
      <c r="BA2069" s="1100"/>
      <c r="BB2069" s="1100"/>
      <c r="BC2069" s="1100"/>
      <c r="BD2069" s="1100"/>
      <c r="BE2069" s="1097"/>
      <c r="BF2069" s="1097"/>
      <c r="BG2069" s="1097"/>
      <c r="BH2069" s="1097"/>
      <c r="BI2069" s="1097"/>
      <c r="BJ2069" s="1097"/>
      <c r="BK2069" s="1097"/>
      <c r="BL2069" s="1097"/>
      <c r="BM2069" s="1097"/>
      <c r="BN2069" s="1097"/>
      <c r="BO2069" s="1097"/>
      <c r="BP2069" s="1097"/>
      <c r="BQ2069" s="1097"/>
      <c r="BR2069" s="1097"/>
      <c r="BS2069" s="1097"/>
      <c r="BT2069" s="1097"/>
      <c r="BU2069" s="1097"/>
      <c r="BV2069" s="1097"/>
      <c r="BW2069" s="1097"/>
      <c r="BX2069" s="1097"/>
      <c r="BY2069" s="1097"/>
      <c r="BZ2069" s="336" t="s">
        <v>268</v>
      </c>
    </row>
    <row r="2070" spans="1:78" s="1066" customFormat="1" ht="12.75" customHeight="1" thickBot="1" x14ac:dyDescent="0.3">
      <c r="A2070" s="1055"/>
      <c r="B2070" s="928"/>
      <c r="C2070" s="481" t="s">
        <v>195</v>
      </c>
      <c r="D2070" s="346" t="str">
        <f>Translations!$B$622</f>
        <v>AG:</v>
      </c>
      <c r="E2070" s="1105"/>
      <c r="F2070" s="252"/>
      <c r="G2070" s="1836" t="str">
        <f>IF(OR(ISBLANK(F2070),F2070=EUconst_NoTier),"",IF(Z2070=0,EUconst_NA,IF(ISERROR(Z2070),"",Z2070)))</f>
        <v/>
      </c>
      <c r="H2070" s="1837"/>
      <c r="I2070" s="693" t="e">
        <f>IF(J2070&lt;&gt;"","",AI2070)</f>
        <v>#N/A</v>
      </c>
      <c r="J2070" s="909" t="e">
        <f>+Q2072</f>
        <v>#N/A</v>
      </c>
      <c r="K2070" s="700" t="str">
        <f>IF(L2070="",AQ2070,"")</f>
        <v/>
      </c>
      <c r="L2070" s="775"/>
      <c r="M2070" s="473" t="str">
        <f>IF(N2062="",IF(AND(E2061&lt;&gt;"",OR(F2070="",COUNT(K2070:L2070)=0),Y2070&lt;&gt;EUconst_NA,T2061&lt;&gt;TRUE),EUconst_ERR_Incomplete,IF(COUNTIF(AX2070:AZ2070,TRUE)&gt;0,EUconst_ERR_Inconsistent,"")),"")</f>
        <v/>
      </c>
      <c r="O2070" s="1056"/>
      <c r="P2070" s="1106"/>
      <c r="Q2070" s="207" t="str">
        <f>EUconst_SumBioEnergyIN &amp; "_" &amp; K2060</f>
        <v>SUM_BioEnergyIN_</v>
      </c>
      <c r="R2070" s="251" t="str">
        <f>IF(OR(K2060="",T2061)=TRUE,"",INDEX(BC2076:BE2076,MATCH(K2060,BC2070:BE2070,0)))</f>
        <v/>
      </c>
      <c r="S2070" s="1097"/>
      <c r="T2070" s="347" t="str">
        <f>EUconst_CNTR_ActivityData&amp;E2061</f>
        <v>ActivityData_</v>
      </c>
      <c r="U2070" s="1107"/>
      <c r="V2070" s="347" t="str">
        <f>IF(E2060="","",INDEX(B_InstallationDescription!$I$53:$I$127,MATCH(U2059,B_InstallationDescription!$D$53:$D$127,0)))</f>
        <v/>
      </c>
      <c r="W2070" s="339" t="s">
        <v>534</v>
      </c>
      <c r="X2070" s="1107"/>
      <c r="Y2070" s="348" t="str">
        <f>IF(OR(T2061=TRUE,E2061=""),"",INDEX(EUwideConstants!$N:$N,MATCH(T2070,EUwideConstants!$Q:$Q,0)))</f>
        <v/>
      </c>
      <c r="Z2070" s="349" t="str">
        <f>IF(ISBLANK(F2070),"",IF(F2070=EUconst_NA,"",INDEX(EUwideConstants!$H:$M,MATCH(T2070,EUwideConstants!$Q:$Q,0),MATCH(F2070,CNTR_TierList,0))))</f>
        <v/>
      </c>
      <c r="AA2070" s="350" t="s">
        <v>302</v>
      </c>
      <c r="AB2070" s="1098"/>
      <c r="AC2070" s="351" t="b">
        <f>AC2065</f>
        <v>0</v>
      </c>
      <c r="AD2070" s="1097"/>
      <c r="AE2070" s="352" t="str">
        <f>EUconst_CNTR_ActivityData&amp;EUconst_Unit</f>
        <v>ActivityData_Eenheid</v>
      </c>
      <c r="AF2070" s="353" t="str">
        <f>IF(AC2070=TRUE, IF(COUNTIF(MSPara_SourceStreamCategory,V2070)=0,"",INDEX(MSPara_CalcFactorsMatrix,MATCH(V2070,MSPara_SourceStreamCategory,0),MATCH(AE2070&amp;"_"&amp;2,MSPara_CalcFactors,0))),"")</f>
        <v/>
      </c>
      <c r="AG2070" s="354" t="str">
        <f>IF(AC2070=TRUE, IF(COUNTIF(MSPara_SourceStreamCategory,V2070)=0,"",INDEX(MSPara_CalcFactorsMatrix,MATCH(V2070,MSPara_SourceStreamCategory,0),MATCH(AE2070&amp;"_"&amp;1,MSPara_CalcFactors,0))),"")</f>
        <v/>
      </c>
      <c r="AH2070" s="351" t="str">
        <f>IF(OR(AF2070="",AF2070=EUconst_NA),IF(OR(AG2070=EUconst_NA,AG2070=""),"",AG2070),AF2070)</f>
        <v/>
      </c>
      <c r="AI2070" s="348" t="str">
        <f>IF(AC2070=TRUE,IF(AH2070="",EUconst_t,AH2070),"")</f>
        <v/>
      </c>
      <c r="AJ2070" s="355" t="e">
        <f>IF(J2070="",AI2070,J2070)</f>
        <v>#N/A</v>
      </c>
      <c r="AK2070" s="356" t="b">
        <f>IF(K2060=EUconst_Fuel,J2070&lt;&gt;"",FALSE)</f>
        <v>0</v>
      </c>
      <c r="AL2070" s="1096"/>
      <c r="AM2070" s="347" t="str">
        <f>EUconst_CNTR_ActivityData&amp;EUconst_Value</f>
        <v>ActivityData_Waarde</v>
      </c>
      <c r="AN2070" s="1099"/>
      <c r="AO2070" s="1099"/>
      <c r="AP2070" s="351" t="e">
        <f>AND(AND(AH2070&lt;&gt;"",AJ2070&lt;&gt;""),AJ2070=AH2070)</f>
        <v>#N/A</v>
      </c>
      <c r="AQ2070" s="431" t="str">
        <f>IF(L2065=TRUE,SUM(F2067)-SUM(H2067)+SUM(J2067)-SUM(L2067),"")</f>
        <v/>
      </c>
      <c r="AR2070" s="351">
        <f>IF(Y2070=EUconst_NA,0,IF(COUNT(K2070:L2070)=0,0,IF(L2070="",K2070,L2070)))</f>
        <v>0</v>
      </c>
      <c r="AS2070" s="699" t="b">
        <f>AND(AC2070=TRUE,OR(L2070&lt;&gt;"",AQ2070=""))</f>
        <v>0</v>
      </c>
      <c r="AT2070" s="699" t="b">
        <f>AND(AC2070=TRUE,NOT(AS2070))</f>
        <v>0</v>
      </c>
      <c r="AU2070" s="1097"/>
      <c r="AV2070" s="335" t="s">
        <v>313</v>
      </c>
      <c r="AW2070" s="335" t="s">
        <v>319</v>
      </c>
      <c r="AX2070" s="1108"/>
      <c r="AY2070" s="13" t="s">
        <v>537</v>
      </c>
      <c r="AZ2070" s="1097"/>
      <c r="BA2070" s="1097"/>
      <c r="BB2070" s="1098"/>
      <c r="BC2070" s="336" t="str">
        <f>EUconst_Fuel</f>
        <v>Verbranding</v>
      </c>
      <c r="BD2070" s="336" t="str">
        <f>EUconst_ProcessCarbonate</f>
        <v>Procesemissies</v>
      </c>
      <c r="BE2070" s="336" t="str">
        <f>EUconst_MassBalance</f>
        <v>Massabalans</v>
      </c>
      <c r="BF2070" s="1097"/>
      <c r="BG2070" s="1097"/>
      <c r="BH2070" s="1097"/>
      <c r="BI2070" s="1097"/>
      <c r="BJ2070" s="1097"/>
      <c r="BK2070" s="1097"/>
      <c r="BL2070" s="1097"/>
      <c r="BM2070" s="1097"/>
      <c r="BN2070" s="1097"/>
      <c r="BO2070" s="1097"/>
      <c r="BP2070" s="1097"/>
      <c r="BQ2070" s="1097"/>
      <c r="BR2070" s="1097"/>
      <c r="BS2070" s="1097"/>
      <c r="BT2070" s="1097"/>
      <c r="BU2070" s="1097"/>
      <c r="BV2070" s="1097"/>
      <c r="BW2070" s="1097"/>
      <c r="BX2070" s="1097"/>
      <c r="BY2070" s="1097"/>
      <c r="BZ2070" s="357" t="b">
        <f>BZ2065</f>
        <v>1</v>
      </c>
    </row>
    <row r="2071" spans="1:78" s="1066" customFormat="1" ht="5.0999999999999996" customHeight="1" thickBot="1" x14ac:dyDescent="0.3">
      <c r="A2071" s="1055"/>
      <c r="B2071" s="928"/>
      <c r="C2071" s="1102"/>
      <c r="D2071" s="1109"/>
      <c r="F2071" s="852"/>
      <c r="G2071" s="852"/>
      <c r="H2071" s="103" t="s">
        <v>245</v>
      </c>
      <c r="I2071" s="1134"/>
      <c r="J2071" s="1134"/>
      <c r="K2071" s="852"/>
      <c r="L2071" s="852"/>
      <c r="M2071" s="1110"/>
      <c r="O2071" s="1056"/>
      <c r="P2071" s="1101"/>
      <c r="Q2071" s="1101"/>
      <c r="R2071" s="1101"/>
      <c r="S2071" s="1097"/>
      <c r="T2071" s="1111"/>
      <c r="U2071" s="1107"/>
      <c r="V2071" s="1097"/>
      <c r="W2071" s="1097"/>
      <c r="X2071" s="1107"/>
      <c r="Y2071" s="1112"/>
      <c r="Z2071" s="1097"/>
      <c r="AA2071" s="1097"/>
      <c r="AB2071" s="1097"/>
      <c r="AC2071" s="1097"/>
      <c r="AD2071" s="1097"/>
      <c r="AE2071" s="1097"/>
      <c r="AF2071" s="1097"/>
      <c r="AG2071" s="1097"/>
      <c r="AH2071" s="1097"/>
      <c r="AI2071" s="1097"/>
      <c r="AJ2071" s="1097"/>
      <c r="AK2071" s="1097"/>
      <c r="AL2071" s="1096"/>
      <c r="AM2071" s="1097"/>
      <c r="AN2071" s="1097"/>
      <c r="AO2071" s="1097"/>
      <c r="AP2071" s="1097"/>
      <c r="AQ2071" s="1097"/>
      <c r="AR2071" s="1097"/>
      <c r="AS2071" s="1097"/>
      <c r="AT2071" s="1097"/>
      <c r="AU2071" s="1097"/>
      <c r="AV2071" s="1097"/>
      <c r="AW2071" s="1097"/>
      <c r="AX2071" s="1097"/>
      <c r="AY2071" s="1097"/>
      <c r="AZ2071" s="1097"/>
      <c r="BA2071" s="1097"/>
      <c r="BB2071" s="1097"/>
      <c r="BC2071" s="1097"/>
      <c r="BD2071" s="1097"/>
      <c r="BE2071" s="1097"/>
      <c r="BF2071" s="1097"/>
      <c r="BG2071" s="1097"/>
      <c r="BH2071" s="1097"/>
      <c r="BI2071" s="1097"/>
      <c r="BJ2071" s="1097"/>
      <c r="BK2071" s="1097"/>
      <c r="BL2071" s="1097"/>
      <c r="BM2071" s="1097"/>
      <c r="BN2071" s="1097"/>
      <c r="BO2071" s="1097"/>
      <c r="BP2071" s="1097"/>
      <c r="BQ2071" s="1097"/>
      <c r="BR2071" s="1097"/>
      <c r="BS2071" s="1097"/>
      <c r="BT2071" s="1097"/>
      <c r="BU2071" s="1097"/>
      <c r="BV2071" s="1097"/>
      <c r="BW2071" s="1097"/>
      <c r="BX2071" s="1097"/>
      <c r="BY2071" s="1097"/>
      <c r="BZ2071" s="1094"/>
    </row>
    <row r="2072" spans="1:78" s="1066" customFormat="1" ht="12.75" customHeight="1" thickBot="1" x14ac:dyDescent="0.3">
      <c r="A2072" s="1055"/>
      <c r="B2072" s="928"/>
      <c r="C2072" s="484" t="s">
        <v>196</v>
      </c>
      <c r="D2072" s="346" t="str">
        <f>Translations!$B$634</f>
        <v>(Voorlopige) EF:</v>
      </c>
      <c r="E2072" s="1105"/>
      <c r="F2072" s="358"/>
      <c r="G2072" s="1836" t="str">
        <f t="shared" ref="G2072:G2078" si="518">IF(OR(ISBLANK(F2072),F2072=EUconst_NoTier),"",IF(Z2072=0,EUconst_NotApplicable,IF(ISERROR(Z2072),"",Z2072)))</f>
        <v/>
      </c>
      <c r="H2072" s="1854"/>
      <c r="I2072" s="694" t="str">
        <f>IF(J2072&lt;&gt;"","",AI2072)</f>
        <v/>
      </c>
      <c r="J2072" s="695"/>
      <c r="K2072" s="359" t="str">
        <f t="shared" ref="K2072:K2078" si="519">IF(L2072="",AQ2072,"")</f>
        <v/>
      </c>
      <c r="L2072" s="360"/>
      <c r="M2072" s="473" t="str">
        <f>IF(N2062="",IF(AND(E2061&lt;&gt;"",OR(F2072="",COUNT(K2072:L2072)=0),Y2072&lt;&gt;EUconst_NA,T2061&lt;&gt;TRUE),EUconst_ERR_Incomplete,IF(COUNTIF(AX2072:AZ2072,TRUE)&gt;0,EUconst_ERR_Inconsistent,"")),"")</f>
        <v/>
      </c>
      <c r="N2072" s="957"/>
      <c r="O2072" s="1056"/>
      <c r="P2072" s="1101"/>
      <c r="Q2072" s="15" t="e">
        <f>+VLOOKUP(E2060,ss_eenheid!$A$1:$F$75,6,FALSE)</f>
        <v>#N/A</v>
      </c>
      <c r="R2072" s="1101"/>
      <c r="S2072" s="1097"/>
      <c r="T2072" s="361" t="str">
        <f>EUconst_CNTR_EF&amp;E2061</f>
        <v>EF_</v>
      </c>
      <c r="U2072" s="1107"/>
      <c r="V2072" s="362" t="str">
        <f>V2070</f>
        <v/>
      </c>
      <c r="W2072" s="1097"/>
      <c r="X2072" s="1107"/>
      <c r="Y2072" s="363" t="str">
        <f>IF(OR(T2061=TRUE,E2061=""),"",IF(F2072=EUconst_NA,EUconst_NA,INDEX(EUwideConstants!$N:$N,MATCH(T2072,EUwideConstants!$Q:$Q,0))))</f>
        <v/>
      </c>
      <c r="Z2072" s="364" t="str">
        <f>IF(ISBLANK(F2072),"",IF(F2072=EUconst_NA,"",INDEX(EUwideConstants!$H:$M,MATCH(T2072,EUwideConstants!$Q:$Q,0),MATCH(F2072,CNTR_TierList,0))))</f>
        <v/>
      </c>
      <c r="AA2072" s="365" t="str">
        <f>IF(COUNTIF(EUconst_DefaultValues,Z2072)&gt;0,MATCH(Z2072,EUconst_DefaultValues,0),"")</f>
        <v/>
      </c>
      <c r="AB2072" s="1097"/>
      <c r="AC2072" s="366" t="b">
        <f>AND(AC2070,Y2072&lt;&gt;EUconst_NA)</f>
        <v>0</v>
      </c>
      <c r="AD2072" s="1097"/>
      <c r="AE2072" s="352" t="str">
        <f>EUconst_CNTR_EF&amp;EUconst_Unit</f>
        <v>EF_Eenheid</v>
      </c>
      <c r="AF2072" s="367" t="str">
        <f>IF(AC2072=TRUE, IF(COUNTIF(MSPara_SourceStreamCategory,V2072)=0,"",INDEX(MSPara_CalcFactorsMatrix,MATCH(V2072,MSPara_SourceStreamCategory,0),MATCH(AE2072&amp;"_"&amp;2,MSPara_CalcFactors,0))),"")</f>
        <v/>
      </c>
      <c r="AG2072" s="368" t="str">
        <f>IF(AC2072=TRUE, IF(COUNTIF(MSPara_SourceStreamCategory,V2072)=0,"",INDEX(MSPara_CalcFactorsMatrix,MATCH(V2072,MSPara_SourceStreamCategory,0),MATCH(AE2072&amp;"_"&amp;1,MSPara_CalcFactors,0))),"")</f>
        <v/>
      </c>
      <c r="AH2072" s="369" t="str">
        <f>IF(AA2072="","",INDEX(AF2072:AG2072,3-AA2072))</f>
        <v/>
      </c>
      <c r="AI2072" s="370" t="str">
        <f>IF(AC2072=TRUE,IF(OR(AH2072="",AH2072=EUconst_NA),IF(K2060=EUconst_Fuel,EUconst_tCO2pTJ,EUconst_tCO2pt),AH2072),"")</f>
        <v/>
      </c>
      <c r="AJ2072" s="366" t="str">
        <f>IF(J2072="",AI2072,J2072)</f>
        <v/>
      </c>
      <c r="AK2072" s="371" t="b">
        <f>IF(K2060=EUconst_Fuel,J2072&lt;&gt;"",FALSE)</f>
        <v>0</v>
      </c>
      <c r="AL2072" s="1096"/>
      <c r="AM2072" s="352" t="str">
        <f>EUconst_CNTR_EF&amp;EUconst_Value</f>
        <v>EF_Waarde</v>
      </c>
      <c r="AN2072" s="372" t="str">
        <f>IF(AC2072=TRUE,IF(COUNTIF(MSPara_SourceStreamCategory,V2072)=0,"",INDEX(MSPara_CalcFactorsMatrix,MATCH(V2072,MSPara_SourceStreamCategory,0),MATCH(AM2072&amp;"_"&amp;2,MSPara_CalcFactors,0))),"")</f>
        <v/>
      </c>
      <c r="AO2072" s="373" t="str">
        <f>IF(AC2072=TRUE,IF(COUNTIF(MSPara_SourceStreamCategory,V2072)=0,"",INDEX(MSPara_CalcFactorsMatrix,MATCH(V2072,MSPara_SourceStreamCategory,0),MATCH(AM2072&amp;"_"&amp;1,MSPara_CalcFactors,0))),"")</f>
        <v/>
      </c>
      <c r="AP2072" s="366" t="b">
        <f>AND(AND(AH2072&lt;&gt;"",AJ2072&lt;&gt;""),AJ2072=AH2072)</f>
        <v>0</v>
      </c>
      <c r="AQ2072" s="374" t="str">
        <f>IF(AND(AA2072&lt;&gt;"",AP2072=TRUE),IF(OR(INDEX(AN2072:AO2072,3-AA2072)=EUconst_NA,INDEX(AN2072:AO2072,3-AA2072)=0),"",INDEX(AN2072:AO2072,3-AA2072)),"")</f>
        <v/>
      </c>
      <c r="AR2072" s="366">
        <f>IF(AC2072=TRUE,IF(COUNT(K2072:L2072)=0,0,IF(L2072="",K2072,L2072)),0)</f>
        <v>0</v>
      </c>
      <c r="AS2072" s="362" t="b">
        <f>AND(AC2072=TRUE,OR(AND(F2072&lt;&gt;"",NOT(ISNUMBER(AA2072))),L2072&lt;&gt;"",F2072="",AQ2072=""))</f>
        <v>0</v>
      </c>
      <c r="AT2072" s="362" t="b">
        <f t="shared" ref="AT2072:AT2078" si="520">AND(AC2072=TRUE,NOT(AS2072))</f>
        <v>0</v>
      </c>
      <c r="AU2072" s="1097"/>
      <c r="AV2072" s="375" t="b">
        <f t="shared" ref="AV2072:AV2078" si="521">AND(ISNUMBER(AA2072),AQ2072="")</f>
        <v>0</v>
      </c>
      <c r="AW2072" s="376" t="b">
        <f t="shared" ref="AW2072:AW2078" si="522">AND(ISNUMBER(AA2072),AQ2072&lt;&gt;AR2072)</f>
        <v>0</v>
      </c>
      <c r="AX2072" s="377" t="e">
        <f>OR(AND(AJ2070=EUconst_kNm3,AJ2072=EUconst_tCO2pt),AND(AJ2070=EUconst_t,AJ2072=EUconst_tCO2pkNm3))</f>
        <v>#N/A</v>
      </c>
      <c r="AY2072" s="362" t="b">
        <f t="shared" ref="AY2072:AY2078" si="523">AND(L2072&lt;&gt;"",Y2072=EUconst_NA)</f>
        <v>0</v>
      </c>
      <c r="AZ2072" s="1097"/>
      <c r="BA2072" s="1097"/>
      <c r="BB2072" s="378" t="s">
        <v>590</v>
      </c>
      <c r="BC2072" s="377" t="str">
        <f>IF(K2060=BC2070,AR2070*IF(AJ2072=EUconst_tCO2pTJ,(AR2073/1000),1)*AR2072*AR2074*AR2078,"")</f>
        <v/>
      </c>
      <c r="BD2072" s="357" t="str">
        <f>IF(K2060=BD2070,AR2070*AR2072*AR2075*AR2078,"")</f>
        <v/>
      </c>
      <c r="BE2072" s="356" t="str">
        <f>IF(K2060=BE2070,3.664*AR2070*AR2076*AR2078,"")</f>
        <v/>
      </c>
      <c r="BF2072" s="1097"/>
      <c r="BG2072" s="1097"/>
      <c r="BH2072" s="1097"/>
      <c r="BI2072" s="1097"/>
      <c r="BJ2072" s="1097"/>
      <c r="BK2072" s="1097"/>
      <c r="BL2072" s="1097"/>
      <c r="BM2072" s="1097"/>
      <c r="BN2072" s="1097"/>
      <c r="BO2072" s="1097"/>
      <c r="BP2072" s="1097"/>
      <c r="BQ2072" s="1097"/>
      <c r="BR2072" s="1097"/>
      <c r="BS2072" s="1097"/>
      <c r="BT2072" s="1097"/>
      <c r="BU2072" s="1097"/>
      <c r="BV2072" s="1097"/>
      <c r="BW2072" s="1097"/>
      <c r="BX2072" s="1097"/>
      <c r="BY2072" s="1097"/>
      <c r="BZ2072" s="362" t="b">
        <f>OR(BZ2070,Y2072=EUconst_NA)</f>
        <v>1</v>
      </c>
    </row>
    <row r="2073" spans="1:78" s="1066" customFormat="1" ht="12.75" customHeight="1" thickBot="1" x14ac:dyDescent="0.3">
      <c r="A2073" s="1055"/>
      <c r="B2073" s="928"/>
      <c r="C2073" s="484" t="s">
        <v>197</v>
      </c>
      <c r="D2073" s="346" t="str">
        <f>Translations!$B$636</f>
        <v>NCV:</v>
      </c>
      <c r="E2073" s="1105"/>
      <c r="F2073" s="379"/>
      <c r="G2073" s="1836" t="str">
        <f t="shared" si="518"/>
        <v/>
      </c>
      <c r="H2073" s="1837"/>
      <c r="I2073" s="696" t="str">
        <f>AJ2073</f>
        <v/>
      </c>
      <c r="J2073" s="910"/>
      <c r="K2073" s="380" t="str">
        <f t="shared" si="519"/>
        <v/>
      </c>
      <c r="L2073" s="877"/>
      <c r="M2073" s="473" t="str">
        <f>+IF(OR(N2073&lt;&gt;"",O2073&lt;&gt;""),"onvolledig!","")</f>
        <v/>
      </c>
      <c r="N2073" s="873" t="str">
        <f>IF(N2062="",IF(AND(E2061&lt;&gt;"",OR(F2073="",COUNT(K2073:L2073)=0),Y2073&lt;&gt;EUconst_NA,T2061&lt;&gt;TRUE),EUconst_ERR_Incomplete,IF(COUNTIF(AX2073:AZ2073,TRUE)&gt;0,"","")),"")</f>
        <v/>
      </c>
      <c r="O2073" s="874" t="str">
        <f>+IF(N2062="",IF(COUNT(K2073:L2073)=0,IF(K2060="Verbranding","onvolledig!",""),""),"")</f>
        <v/>
      </c>
      <c r="P2073" s="1101"/>
      <c r="Q2073" s="1101"/>
      <c r="R2073" s="1101"/>
      <c r="S2073" s="1097"/>
      <c r="T2073" s="381" t="str">
        <f>EUconst_CNTR_NCV&amp;E2061</f>
        <v>NCV_</v>
      </c>
      <c r="U2073" s="1107"/>
      <c r="V2073" s="382" t="str">
        <f t="shared" ref="V2073:V2078" si="524">V2072</f>
        <v/>
      </c>
      <c r="W2073" s="1097"/>
      <c r="X2073" s="1107"/>
      <c r="Y2073" s="383" t="str">
        <f>IF(OR(T2061=TRUE,E2061=""),"",IF(F2073=EUconst_NA,EUconst_NA,INDEX(EUwideConstants!$N:$N,MATCH(T2073,EUwideConstants!$Q:$Q,0))))</f>
        <v/>
      </c>
      <c r="Z2073" s="384" t="str">
        <f>IF(ISBLANK(F2073),"",IF(F2073=EUconst_NA,"",INDEX(EUwideConstants!$H:$M,MATCH(T2073,EUwideConstants!$Q:$Q,0),MATCH(F2073,CNTR_TierList,0))))</f>
        <v/>
      </c>
      <c r="AA2073" s="385" t="str">
        <f>IF(COUNTIF(EUconst_DefaultValues,Z2073)&gt;0,MATCH(Z2073,EUconst_DefaultValues,0),"")</f>
        <v/>
      </c>
      <c r="AB2073" s="1097"/>
      <c r="AC2073" s="386" t="b">
        <f>IF(K2060="Verbranding",AND(AC2070,Y2073&lt;&gt;""),FALSE)</f>
        <v>0</v>
      </c>
      <c r="AD2073" s="1097"/>
      <c r="AE2073" s="387" t="str">
        <f>EUconst_CNTR_NCV&amp;EUconst_Unit</f>
        <v>NCV_Eenheid</v>
      </c>
      <c r="AF2073" s="388" t="str">
        <f>IF(AC2073=TRUE, IF(COUNTIF(MSPara_SourceStreamCategory,V2073)=0,"",INDEX(MSPara_CalcFactorsMatrix,MATCH(V2073,MSPara_SourceStreamCategory,0),MATCH(AE2073&amp;"_"&amp;2,MSPara_CalcFactors,0))),"")</f>
        <v/>
      </c>
      <c r="AG2073" s="389" t="str">
        <f>IF(AC2073=TRUE, IF(COUNTIF(MSPara_SourceStreamCategory,V2073)=0,"",INDEX(MSPara_CalcFactorsMatrix,MATCH(V2073,MSPara_SourceStreamCategory,0),MATCH(AE2073&amp;"_"&amp;1,MSPara_CalcFactors,0))),"")</f>
        <v/>
      </c>
      <c r="AH2073" s="390" t="str">
        <f>IF(AA2073="","",INDEX(AF2073:AG2073,3-AA2073))</f>
        <v/>
      </c>
      <c r="AI2073" s="1115"/>
      <c r="AJ2073" s="386" t="str">
        <f>IF(AC2073=TRUE,IF(AJ2070="","",IF(AJ2070=EUconst_kNm3,EUconst_GJpkNm3,EUconst_GJpt)),"")</f>
        <v/>
      </c>
      <c r="AK2073" s="1116"/>
      <c r="AL2073" s="1096"/>
      <c r="AM2073" s="387" t="str">
        <f>EUconst_CNTR_NCV&amp;EUconst_Value</f>
        <v>NCV_Waarde</v>
      </c>
      <c r="AN2073" s="391" t="str">
        <f>IF(AC2073=TRUE,IF(COUNTIF(MSPara_SourceStreamCategory,V2073)=0,"",INDEX(MSPara_CalcFactorsMatrix,MATCH(V2073,MSPara_SourceStreamCategory,0),MATCH(AM2073&amp;"_"&amp;2,MSPara_CalcFactors,0))),"")</f>
        <v/>
      </c>
      <c r="AO2073" s="392" t="str">
        <f>IF(AC2073=TRUE,IF(COUNTIF(MSPara_SourceStreamCategory,V2073)=0,"",INDEX(MSPara_CalcFactorsMatrix,MATCH(V2073,MSPara_SourceStreamCategory,0),MATCH(AM2073&amp;"_"&amp;1,MSPara_CalcFactors,0))),"")</f>
        <v/>
      </c>
      <c r="AP2073" s="386" t="b">
        <f>AND(AND(AH2073&lt;&gt;"",AJ2073&lt;&gt;""),AJ2073=AH2073)</f>
        <v>0</v>
      </c>
      <c r="AQ2073" s="393" t="str">
        <f>IF(AND(AA2073&lt;&gt;"",AP2073=TRUE),IF(OR(INDEX(AN2073:AO2073,3-AA2073)=EUconst_NA,INDEX(AN2073:AO2073,3-AA2073)=0),"",INDEX(AN2073:AO2073,3-AA2073)),"")</f>
        <v/>
      </c>
      <c r="AR2073" s="386">
        <f>IF(AC2073=TRUE,IF(COUNT(K2073:L2073)=0,0,IF(L2073="",K2073,L2073)),0)</f>
        <v>0</v>
      </c>
      <c r="AS2073" s="382" t="b">
        <f>AND(AC2073=TRUE,OR(AND(F2073&lt;&gt;"",NOT(ISNUMBER(AA2073))),L2073&lt;&gt;"",F2073="",AQ2073=""))</f>
        <v>0</v>
      </c>
      <c r="AT2073" s="382" t="b">
        <f t="shared" si="520"/>
        <v>0</v>
      </c>
      <c r="AU2073" s="1097"/>
      <c r="AV2073" s="394" t="b">
        <f t="shared" si="521"/>
        <v>0</v>
      </c>
      <c r="AW2073" s="395" t="b">
        <f t="shared" si="522"/>
        <v>0</v>
      </c>
      <c r="AX2073" s="1097"/>
      <c r="AY2073" s="382" t="b">
        <f t="shared" si="523"/>
        <v>0</v>
      </c>
      <c r="AZ2073" s="1097"/>
      <c r="BA2073" s="1097"/>
      <c r="BB2073" s="378" t="s">
        <v>591</v>
      </c>
      <c r="BC2073" s="377" t="str">
        <f>IF(K2060=BC2070,AR2070*IF(AJ2072=EUconst_tCO2pTJ,(AR2073/1000),1)*AR2072*AR2074*AR2077,"")</f>
        <v/>
      </c>
      <c r="BD2073" s="357" t="str">
        <f>IF(K2060=BD2070,AR2070*AR2072*AR2075*AR2077,"")</f>
        <v/>
      </c>
      <c r="BE2073" s="356" t="str">
        <f>IF(K2060=BE2070,3.664*AR2070*AR2076*AR2077,"")</f>
        <v/>
      </c>
      <c r="BF2073" s="1097"/>
      <c r="BG2073" s="1097"/>
      <c r="BH2073" s="1097"/>
      <c r="BI2073" s="1097"/>
      <c r="BJ2073" s="1097"/>
      <c r="BK2073" s="1097"/>
      <c r="BL2073" s="1097"/>
      <c r="BM2073" s="1097"/>
      <c r="BN2073" s="1097"/>
      <c r="BO2073" s="1097"/>
      <c r="BP2073" s="1097"/>
      <c r="BQ2073" s="1097"/>
      <c r="BR2073" s="1097"/>
      <c r="BS2073" s="1097"/>
      <c r="BT2073" s="1097"/>
      <c r="BU2073" s="1097"/>
      <c r="BV2073" s="1097"/>
      <c r="BW2073" s="1097"/>
      <c r="BX2073" s="1097"/>
      <c r="BY2073" s="1097"/>
      <c r="BZ2073" s="382" t="b">
        <f>OR(BZ2070,Y2073=EUconst_NA)</f>
        <v>1</v>
      </c>
    </row>
    <row r="2074" spans="1:78" s="1066" customFormat="1" ht="12.75" customHeight="1" thickBot="1" x14ac:dyDescent="0.3">
      <c r="A2074" s="1055"/>
      <c r="B2074" s="928"/>
      <c r="C2074" s="484" t="s">
        <v>198</v>
      </c>
      <c r="D2074" s="346" t="str">
        <f>Translations!$B$638</f>
        <v>OxF:</v>
      </c>
      <c r="E2074" s="1105"/>
      <c r="F2074" s="379"/>
      <c r="G2074" s="1836" t="str">
        <f t="shared" si="518"/>
        <v/>
      </c>
      <c r="H2074" s="1837"/>
      <c r="I2074" s="697" t="str">
        <f>IF(OR(AC2074=FALSE,Y2074=EUconst_NA),"","-")</f>
        <v/>
      </c>
      <c r="J2074" s="911"/>
      <c r="K2074" s="396" t="str">
        <f t="shared" si="519"/>
        <v/>
      </c>
      <c r="L2074" s="471"/>
      <c r="M2074" s="473" t="str">
        <f>IF(N2062="",IF(AND(E2061&lt;&gt;"",OR(F2074="",COUNT(K2074:L2074)=0),Y2074&lt;&gt;EUconst_NA,T2061&lt;&gt;TRUE),EUconst_ERR_Incomplete,IF(COUNTIF(AX2074:AZ2074,TRUE)&gt;0,EUconst_ERR_Inconsistent,"")),"")</f>
        <v/>
      </c>
      <c r="O2074" s="1056"/>
      <c r="P2074" s="1101"/>
      <c r="Q2074" s="1101"/>
      <c r="R2074" s="1101"/>
      <c r="S2074" s="1097"/>
      <c r="T2074" s="381" t="str">
        <f>EUconst_CNTR_OxidationFactor&amp;E2061</f>
        <v>OxF_</v>
      </c>
      <c r="U2074" s="1107"/>
      <c r="V2074" s="382" t="str">
        <f t="shared" si="524"/>
        <v/>
      </c>
      <c r="W2074" s="1097"/>
      <c r="X2074" s="1107"/>
      <c r="Y2074" s="383" t="str">
        <f>IF(OR(T2061=TRUE,E2061=""),"",INDEX(EUwideConstants!$N:$N,MATCH(T2074,EUwideConstants!$Q:$Q,0)))</f>
        <v/>
      </c>
      <c r="Z2074" s="384" t="str">
        <f>IF(ISBLANK(F2074),"",IF(F2074=EUconst_NA,"",INDEX(EUwideConstants!$H:$M,MATCH(T2074,EUwideConstants!$Q:$Q,0),MATCH(F2074,CNTR_TierList,0))))</f>
        <v/>
      </c>
      <c r="AA2074" s="365" t="str">
        <f>IF(F2074=1,1,"")</f>
        <v/>
      </c>
      <c r="AB2074" s="1097"/>
      <c r="AC2074" s="386" t="b">
        <f>AND(AC2070,Y2074&lt;&gt;EUconst_NA)</f>
        <v>0</v>
      </c>
      <c r="AD2074" s="1097"/>
      <c r="AE2074" s="1117"/>
      <c r="AG2074" s="1118"/>
      <c r="AH2074" s="1115"/>
      <c r="AI2074" s="1119"/>
      <c r="AJ2074" s="1115"/>
      <c r="AK2074" s="1120"/>
      <c r="AL2074" s="1096"/>
      <c r="AM2074" s="387" t="str">
        <f>EUconst_CNTR_OxidationFactor&amp;EUconst_Value</f>
        <v>OxF_Waarde</v>
      </c>
      <c r="AN2074" s="1121"/>
      <c r="AO2074" s="1113">
        <v>1</v>
      </c>
      <c r="AP2074" s="1115"/>
      <c r="AQ2074" s="397" t="str">
        <f>IF(AA2074="","",AO2074)</f>
        <v/>
      </c>
      <c r="AR2074" s="386">
        <f>IF(AC2074=TRUE,IF(COUNT(K2074:L2074)=0,0,IF(L2074="",K2074,L2074)),1)</f>
        <v>1</v>
      </c>
      <c r="AS2074" s="382" t="b">
        <f>AND(AC2074=TRUE,OR(ISNUMBER(L2074),NOT(ISNUMBER(AA2074))))</f>
        <v>0</v>
      </c>
      <c r="AT2074" s="382" t="b">
        <f t="shared" si="520"/>
        <v>0</v>
      </c>
      <c r="AU2074" s="1097"/>
      <c r="AV2074" s="394" t="b">
        <f t="shared" si="521"/>
        <v>0</v>
      </c>
      <c r="AW2074" s="395" t="b">
        <f t="shared" si="522"/>
        <v>0</v>
      </c>
      <c r="AX2074" s="1097"/>
      <c r="AY2074" s="411" t="b">
        <f t="shared" si="523"/>
        <v>0</v>
      </c>
      <c r="AZ2074" s="362" t="b">
        <f>AR2074&gt;100%</f>
        <v>0</v>
      </c>
      <c r="BA2074" s="1097"/>
      <c r="BB2074" s="378" t="s">
        <v>289</v>
      </c>
      <c r="BC2074" s="377" t="str">
        <f>IF(K2060=BC2070,AR2070*IF(AJ2072=EUconst_tCO2pTJ,(AR2073/1000),1)*AR2072*AR2074*(1-AR2077),"")</f>
        <v/>
      </c>
      <c r="BD2074" s="357" t="str">
        <f>IF(K2060=BD2070,AR2070*AR2072*AR2075*(1-AR2077),"")</f>
        <v/>
      </c>
      <c r="BE2074" s="356" t="str">
        <f>IF(K2060=BE2070,3.664*AR2070*AR2076*(1-AR2077),"")</f>
        <v/>
      </c>
      <c r="BF2074" s="1097"/>
      <c r="BG2074" s="1097"/>
      <c r="BH2074" s="1097"/>
      <c r="BI2074" s="1097"/>
      <c r="BJ2074" s="1097"/>
      <c r="BK2074" s="1097"/>
      <c r="BL2074" s="1097"/>
      <c r="BM2074" s="1097"/>
      <c r="BN2074" s="1097"/>
      <c r="BO2074" s="1097"/>
      <c r="BP2074" s="1097"/>
      <c r="BQ2074" s="1097"/>
      <c r="BR2074" s="1097"/>
      <c r="BS2074" s="1097"/>
      <c r="BT2074" s="1097"/>
      <c r="BU2074" s="1097"/>
      <c r="BV2074" s="1097"/>
      <c r="BW2074" s="1097"/>
      <c r="BX2074" s="1097"/>
      <c r="BY2074" s="1097"/>
      <c r="BZ2074" s="382" t="b">
        <f>OR(BZ2070,Y2074=EUconst_NA)</f>
        <v>1</v>
      </c>
    </row>
    <row r="2075" spans="1:78" s="1066" customFormat="1" ht="12.75" customHeight="1" thickBot="1" x14ac:dyDescent="0.3">
      <c r="A2075" s="1055"/>
      <c r="B2075" s="928"/>
      <c r="C2075" s="484" t="s">
        <v>199</v>
      </c>
      <c r="D2075" s="346" t="str">
        <f>Translations!$B$639</f>
        <v>ConvF:</v>
      </c>
      <c r="E2075" s="1105"/>
      <c r="F2075" s="379"/>
      <c r="G2075" s="1836" t="str">
        <f t="shared" si="518"/>
        <v/>
      </c>
      <c r="H2075" s="1837"/>
      <c r="I2075" s="697" t="str">
        <f>IF(OR(AC2075=FALSE,Y2075=EUconst_NA),"","-")</f>
        <v/>
      </c>
      <c r="J2075" s="911"/>
      <c r="K2075" s="396" t="str">
        <f t="shared" si="519"/>
        <v/>
      </c>
      <c r="L2075" s="471"/>
      <c r="M2075" s="473" t="str">
        <f>IF(N2062="",IF(AND(E2061&lt;&gt;"",OR(F2075="",COUNT(K2075:L2075)=0),Y2075&lt;&gt;EUconst_NA,T2061&lt;&gt;TRUE),EUconst_ERR_Incomplete,IF(COUNTIF(AX2075:AZ2075,TRUE)&gt;0,EUconst_ERR_Inconsistent,"")),"")</f>
        <v/>
      </c>
      <c r="O2075" s="1056"/>
      <c r="P2075" s="1101"/>
      <c r="Q2075" s="1101"/>
      <c r="R2075" s="1101"/>
      <c r="S2075" s="1097"/>
      <c r="T2075" s="381" t="str">
        <f>EUconst_CNTR_ConversionFactor&amp;E2061</f>
        <v>ConvF_</v>
      </c>
      <c r="U2075" s="1107"/>
      <c r="V2075" s="382" t="str">
        <f t="shared" si="524"/>
        <v/>
      </c>
      <c r="W2075" s="1097"/>
      <c r="X2075" s="1107"/>
      <c r="Y2075" s="383" t="str">
        <f>IF(OR(T2061=TRUE,E2061=""),"",INDEX(EUwideConstants!$N:$N,MATCH(T2075,EUwideConstants!$Q:$Q,0)))</f>
        <v/>
      </c>
      <c r="Z2075" s="384" t="str">
        <f>IF(ISBLANK(F2075),"",IF(F2075=EUconst_NA,"",INDEX(EUwideConstants!$H:$M,MATCH(T2075,EUwideConstants!$Q:$Q,0),MATCH(F2075,CNTR_TierList,0))))</f>
        <v/>
      </c>
      <c r="AA2075" s="402" t="str">
        <f>IF(F2075=1,1,"")</f>
        <v/>
      </c>
      <c r="AB2075" s="1097"/>
      <c r="AC2075" s="386" t="b">
        <f>AND(AC2070,Y2075&lt;&gt;EUconst_NA)</f>
        <v>0</v>
      </c>
      <c r="AD2075" s="1097"/>
      <c r="AE2075" s="1117"/>
      <c r="AG2075" s="1118"/>
      <c r="AH2075" s="1123"/>
      <c r="AI2075" s="1119"/>
      <c r="AJ2075" s="1123"/>
      <c r="AK2075" s="1120"/>
      <c r="AL2075" s="1096"/>
      <c r="AM2075" s="387" t="str">
        <f>EUconst_CNTR_ConversionFactor&amp;EUconst_Value</f>
        <v>ConvF_Waarde</v>
      </c>
      <c r="AN2075" s="1124"/>
      <c r="AO2075" s="1122">
        <v>1</v>
      </c>
      <c r="AP2075" s="1123"/>
      <c r="AQ2075" s="403" t="str">
        <f>IF(AA2075="","",AO2075)</f>
        <v/>
      </c>
      <c r="AR2075" s="386">
        <f>IF(AC2075=TRUE,IF(COUNT(K2075:L2075)=0,0,IF(L2075="",K2075,L2075)),1)</f>
        <v>1</v>
      </c>
      <c r="AS2075" s="382" t="b">
        <f>AND(AC2075=TRUE,OR(ISNUMBER(L2075),NOT(ISNUMBER(AA2075))))</f>
        <v>0</v>
      </c>
      <c r="AT2075" s="382" t="b">
        <f t="shared" si="520"/>
        <v>0</v>
      </c>
      <c r="AU2075" s="1097"/>
      <c r="AV2075" s="394" t="b">
        <f t="shared" si="521"/>
        <v>0</v>
      </c>
      <c r="AW2075" s="395" t="b">
        <f t="shared" si="522"/>
        <v>0</v>
      </c>
      <c r="AX2075" s="1097"/>
      <c r="AY2075" s="411" t="b">
        <f t="shared" si="523"/>
        <v>0</v>
      </c>
      <c r="AZ2075" s="400" t="b">
        <f>AR2075&gt;100%</f>
        <v>0</v>
      </c>
      <c r="BA2075" s="1097"/>
      <c r="BB2075" s="398" t="s">
        <v>478</v>
      </c>
      <c r="BC2075" s="399">
        <f>AR2070*AR2073/1000*(1-AR2077)</f>
        <v>0</v>
      </c>
      <c r="BD2075" s="400">
        <f>BC2075</f>
        <v>0</v>
      </c>
      <c r="BE2075" s="401">
        <f>BC2075</f>
        <v>0</v>
      </c>
      <c r="BF2075" s="1097"/>
      <c r="BG2075" s="1097"/>
      <c r="BH2075" s="1097"/>
      <c r="BI2075" s="1097"/>
      <c r="BJ2075" s="1097"/>
      <c r="BK2075" s="1097"/>
      <c r="BL2075" s="1097"/>
      <c r="BM2075" s="1097"/>
      <c r="BN2075" s="1097"/>
      <c r="BO2075" s="1097"/>
      <c r="BP2075" s="1097"/>
      <c r="BQ2075" s="1097"/>
      <c r="BR2075" s="1097"/>
      <c r="BS2075" s="1097"/>
      <c r="BT2075" s="1097"/>
      <c r="BU2075" s="1097"/>
      <c r="BV2075" s="1097"/>
      <c r="BW2075" s="1097"/>
      <c r="BX2075" s="1097"/>
      <c r="BY2075" s="1097"/>
      <c r="BZ2075" s="382" t="b">
        <f>OR(BZ2070,Y2075=EUconst_NA)</f>
        <v>1</v>
      </c>
    </row>
    <row r="2076" spans="1:78" s="1066" customFormat="1" ht="12.75" customHeight="1" thickBot="1" x14ac:dyDescent="0.3">
      <c r="A2076" s="1055"/>
      <c r="B2076" s="928"/>
      <c r="C2076" s="484" t="s">
        <v>329</v>
      </c>
      <c r="D2076" s="346" t="str">
        <f>Translations!$B$640</f>
        <v>C-gehalte:</v>
      </c>
      <c r="E2076" s="1105"/>
      <c r="F2076" s="379"/>
      <c r="G2076" s="1836" t="str">
        <f t="shared" si="518"/>
        <v/>
      </c>
      <c r="H2076" s="1837"/>
      <c r="I2076" s="697" t="str">
        <f>AJ2076</f>
        <v/>
      </c>
      <c r="J2076" s="912"/>
      <c r="K2076" s="404" t="str">
        <f t="shared" si="519"/>
        <v/>
      </c>
      <c r="L2076" s="405"/>
      <c r="M2076" s="473" t="str">
        <f>IF(N2062="",IF(AND(E2061&lt;&gt;"",OR(F2076="",COUNT(K2076:L2076)=0),Y2076&lt;&gt;EUconst_NA,T2061&lt;&gt;TRUE),EUconst_ERR_Incomplete,IF(COUNTIF(AX2076:AZ2076,TRUE)&gt;0,EUconst_ERR_Inconsistent,"")),"")</f>
        <v/>
      </c>
      <c r="O2076" s="1056"/>
      <c r="P2076" s="1101"/>
      <c r="Q2076" s="1101"/>
      <c r="R2076" s="1101"/>
      <c r="S2076" s="1097"/>
      <c r="T2076" s="381" t="str">
        <f>EUconst_CNTR_CarbonContent&amp;E2061</f>
        <v>CarbC_</v>
      </c>
      <c r="U2076" s="1107"/>
      <c r="V2076" s="382" t="str">
        <f t="shared" si="524"/>
        <v/>
      </c>
      <c r="W2076" s="1097"/>
      <c r="X2076" s="1107"/>
      <c r="Y2076" s="383" t="str">
        <f>IF(OR(T2061=TRUE,E2061=""),"",INDEX(EUwideConstants!$N:$N,MATCH(T2076,EUwideConstants!$Q:$Q,0)))</f>
        <v/>
      </c>
      <c r="Z2076" s="384" t="str">
        <f>IF(ISBLANK(F2076),"",IF(F2076=EUconst_NA,"",INDEX(EUwideConstants!$H:$M,MATCH(T2076,EUwideConstants!$Q:$Q,0),MATCH(F2076,CNTR_TierList,0))))</f>
        <v/>
      </c>
      <c r="AA2076" s="406" t="str">
        <f>IF(COUNTIF(EUconst_DefaultValues,Z2076)&gt;0,MATCH(Z2076,EUconst_DefaultValues,0),"")</f>
        <v/>
      </c>
      <c r="AB2076" s="1097"/>
      <c r="AC2076" s="386" t="b">
        <f>AND(AC2070,Y2076&lt;&gt;EUconst_NA)</f>
        <v>0</v>
      </c>
      <c r="AD2076" s="1097"/>
      <c r="AE2076" s="387" t="str">
        <f>EUconst_CNTR_CarbonContent&amp;EUconst_Unit</f>
        <v>CarbC_Eenheid</v>
      </c>
      <c r="AF2076" s="388" t="str">
        <f>IF(AC2076=TRUE, IF(COUNTIF(MSPara_SourceStreamCategory,V2076)=0,"",INDEX(MSPara_CalcFactorsMatrix,MATCH(V2076,MSPara_SourceStreamCategory,0),MATCH(AE2076&amp;"_"&amp;2,MSPara_CalcFactors,0))),"")</f>
        <v/>
      </c>
      <c r="AG2076" s="389" t="str">
        <f>IF(AC2076=TRUE, IF(COUNTIF(MSPara_SourceStreamCategory,V2076)=0,"",INDEX(MSPara_CalcFactorsMatrix,MATCH(V2076,MSPara_SourceStreamCategory,0),MATCH(AE2076&amp;"_"&amp;1,MSPara_CalcFactors,0))),"")</f>
        <v/>
      </c>
      <c r="AH2076" s="407" t="str">
        <f>IF(AA2076="","",INDEX(AF2076:AG2076,3-AA2076))</f>
        <v/>
      </c>
      <c r="AI2076" s="1119"/>
      <c r="AJ2076" s="408" t="str">
        <f>IF(AC2076=TRUE,IF(AJ2070="","",IF(AJ2070=EUconst_kNm3,EUconst_tCpkNm3,EUconst_tCpt)),"")</f>
        <v/>
      </c>
      <c r="AK2076" s="1120"/>
      <c r="AL2076" s="1096"/>
      <c r="AM2076" s="387" t="str">
        <f>EUconst_CNTR_CarbonContent&amp;EUconst_Value</f>
        <v>CarbC_Waarde</v>
      </c>
      <c r="AN2076" s="391" t="str">
        <f>IF(AC2076=TRUE,IF(COUNTIF(MSPara_SourceStreamCategory,V2076)=0,"",INDEX(MSPara_CalcFactorsMatrix,MATCH(V2076,MSPara_SourceStreamCategory,0),MATCH(AM2076&amp;"_"&amp;2,MSPara_CalcFactors,0))),"")</f>
        <v/>
      </c>
      <c r="AO2076" s="409" t="str">
        <f>IF(AC2076=TRUE,IF(COUNTIF(MSPara_SourceStreamCategory,V2076)=0,"",INDEX(MSPara_CalcFactorsMatrix,MATCH(V2076,MSPara_SourceStreamCategory,0),MATCH(AM2076&amp;"_"&amp;1,MSPara_CalcFactors,0))),"")</f>
        <v/>
      </c>
      <c r="AP2076" s="386" t="b">
        <f>AND(AND(AH2076&lt;&gt;"",AJ2076&lt;&gt;""),AJ2076=AH2076)</f>
        <v>0</v>
      </c>
      <c r="AQ2076" s="410" t="str">
        <f>IF(AND(AA2076&lt;&gt;"",AP2076=TRUE),IF(OR(INDEX(AN2076:AO2076,3-AA2076)=EUconst_NA,INDEX(AN2076:AO2076,3-AA2076)=0),"",INDEX(AN2076:AO2076,3-AA2076)),"")</f>
        <v/>
      </c>
      <c r="AR2076" s="386">
        <f>IF(AC2076=TRUE,IF(COUNT(K2076:L2076)=0,0,IF(L2076="",K2076,L2076)),0)</f>
        <v>0</v>
      </c>
      <c r="AS2076" s="382" t="b">
        <f>AND(AC2076=TRUE,OR(AND(F2076&lt;&gt;"",NOT(ISNUMBER(AA2076))),L2076&lt;&gt;"",F2076="",AQ2076=""))</f>
        <v>0</v>
      </c>
      <c r="AT2076" s="382" t="b">
        <f t="shared" si="520"/>
        <v>0</v>
      </c>
      <c r="AU2076" s="1097"/>
      <c r="AV2076" s="394" t="b">
        <f t="shared" si="521"/>
        <v>0</v>
      </c>
      <c r="AW2076" s="395" t="b">
        <f t="shared" si="522"/>
        <v>0</v>
      </c>
      <c r="AX2076" s="377" t="e">
        <f>OR(AND(AJ2070=EUconst_kNm3,AJ2076=EUconst_tCpt),AND(AJ2070=EUconst_t,AJ2076=EUconst_tCpkNm3))</f>
        <v>#N/A</v>
      </c>
      <c r="AY2076" s="382" t="b">
        <f t="shared" si="523"/>
        <v>0</v>
      </c>
      <c r="AZ2076" s="1097"/>
      <c r="BA2076" s="1097"/>
      <c r="BB2076" s="398" t="s">
        <v>479</v>
      </c>
      <c r="BC2076" s="399">
        <f>AR2070*AR2073/1000*AR2077</f>
        <v>0</v>
      </c>
      <c r="BD2076" s="400">
        <f>BC2076</f>
        <v>0</v>
      </c>
      <c r="BE2076" s="401">
        <f>BC2076</f>
        <v>0</v>
      </c>
      <c r="BF2076" s="1097"/>
      <c r="BG2076" s="1097"/>
      <c r="BH2076" s="1097"/>
      <c r="BI2076" s="1097"/>
      <c r="BJ2076" s="1097"/>
      <c r="BK2076" s="1097"/>
      <c r="BL2076" s="1097"/>
      <c r="BM2076" s="1097"/>
      <c r="BN2076" s="1097"/>
      <c r="BO2076" s="1097"/>
      <c r="BP2076" s="1097"/>
      <c r="BQ2076" s="1097"/>
      <c r="BR2076" s="1097"/>
      <c r="BS2076" s="1097"/>
      <c r="BT2076" s="1097"/>
      <c r="BU2076" s="1097"/>
      <c r="BV2076" s="1097"/>
      <c r="BW2076" s="1097"/>
      <c r="BX2076" s="1097"/>
      <c r="BY2076" s="1097"/>
      <c r="BZ2076" s="382" t="b">
        <f>OR(BZ2070,Y2076=EUconst_NA)</f>
        <v>1</v>
      </c>
    </row>
    <row r="2077" spans="1:78" s="1066" customFormat="1" ht="12.75" customHeight="1" x14ac:dyDescent="0.25">
      <c r="A2077" s="1055"/>
      <c r="B2077" s="928"/>
      <c r="C2077" s="481" t="s">
        <v>330</v>
      </c>
      <c r="D2077" s="346" t="str">
        <f>Translations!$B$641</f>
        <v>BioF:</v>
      </c>
      <c r="E2077" s="1105"/>
      <c r="F2077" s="379"/>
      <c r="G2077" s="1836" t="str">
        <f t="shared" si="518"/>
        <v/>
      </c>
      <c r="H2077" s="1837"/>
      <c r="I2077" s="697" t="str">
        <f>IF(OR(AC2077=FALSE,Y2077=EUconst_NA),"","-")</f>
        <v/>
      </c>
      <c r="J2077" s="911"/>
      <c r="K2077" s="396" t="str">
        <f t="shared" si="519"/>
        <v/>
      </c>
      <c r="L2077" s="471"/>
      <c r="M2077" s="473" t="str">
        <f>IF(N2062="",IF(AND(E2061&lt;&gt;"",OR(F2077="",COUNT(K2077:L2077)=0),Y2077&lt;&gt;EUconst_NA,T2061&lt;&gt;TRUE),EUconst_ERR_Incomplete,IF(COUNTIF(AX2077:AZ2077,TRUE)&gt;0,EUconst_ERR_Inconsistent,"")),"")</f>
        <v/>
      </c>
      <c r="O2077" s="1056"/>
      <c r="P2077" s="1106"/>
      <c r="Q2077" s="1106"/>
      <c r="R2077" s="1106"/>
      <c r="S2077" s="1097"/>
      <c r="T2077" s="381" t="str">
        <f>EUconst_CNTR_BiomassContent&amp;E2061</f>
        <v>BioC_</v>
      </c>
      <c r="U2077" s="1107"/>
      <c r="V2077" s="411" t="str">
        <f t="shared" si="524"/>
        <v/>
      </c>
      <c r="W2077" s="362" t="str">
        <f>IF(COUNTIF(MSPara_SourceStreamCategory,V2077)=0,"",INDEX(MSPara_IsFossil,MATCH(V2077,MSPara_SourceStreamCategory,0)))</f>
        <v/>
      </c>
      <c r="X2077" s="1107"/>
      <c r="Y2077" s="383" t="str">
        <f>IF(OR(T2061=TRUE,E2061=""),"",IF(OR(W2077=TRUE,F2077=EUconst_NA),EUconst_NA,INDEX(EUwideConstants!$N:$N,MATCH(T2077,EUwideConstants!$Q:$Q,0))))</f>
        <v/>
      </c>
      <c r="Z2077" s="384" t="str">
        <f>IF(ISBLANK(F2077),"",IF(F2077=EUconst_NA,"",INDEX(EUwideConstants!$H:$M,MATCH(T2077,EUwideConstants!$Q:$Q,0),MATCH(F2077,CNTR_TierList,0))))</f>
        <v/>
      </c>
      <c r="AA2077" s="412" t="str">
        <f>IF(F2077=1,1,"")</f>
        <v/>
      </c>
      <c r="AB2077" s="1097"/>
      <c r="AC2077" s="386" t="b">
        <f>AND(AC2070,Y2077&lt;&gt;EUconst_NA)</f>
        <v>0</v>
      </c>
      <c r="AD2077" s="1097"/>
      <c r="AE2077" s="1117"/>
      <c r="AG2077" s="1118"/>
      <c r="AH2077" s="1115"/>
      <c r="AI2077" s="1119"/>
      <c r="AJ2077" s="1115"/>
      <c r="AK2077" s="1120"/>
      <c r="AL2077" s="1096"/>
      <c r="AM2077" s="387" t="str">
        <f>EUconst_CNTR_BiomassContent&amp;EUconst_Value</f>
        <v>BioC_Waarde</v>
      </c>
      <c r="AO2077" s="413" t="str">
        <f>IF(AC2077=TRUE,IF(COUNTIF(MSPara_SourceStreamCategory,V2077)=0,"",INDEX(MSPara_CalcFactorsMatrix,MATCH(V2077,MSPara_SourceStreamCategory,0),MATCH(AM2077&amp;"_"&amp;2,MSPara_CalcFactors,0))),"")</f>
        <v/>
      </c>
      <c r="AP2077" s="1115"/>
      <c r="AQ2077" s="397" t="str">
        <f>IF(OR(AA2077="",AO2077=EUconst_NA),"",AO2077)</f>
        <v/>
      </c>
      <c r="AR2077" s="386">
        <f>IF(AC2077=TRUE,IF(COUNT(K2077:L2077)=0,0,IF(L2077="",K2077,L2077)),0)</f>
        <v>0</v>
      </c>
      <c r="AS2077" s="382" t="b">
        <f>AND(AC2077=TRUE,OR(AND(F2077&lt;&gt;"",NOT(ISNUMBER(AA2077))),L2077&lt;&gt;"",F2077="",AQ2077=""))</f>
        <v>0</v>
      </c>
      <c r="AT2077" s="382" t="b">
        <f t="shared" si="520"/>
        <v>0</v>
      </c>
      <c r="AU2077" s="1097"/>
      <c r="AV2077" s="394" t="b">
        <f t="shared" si="521"/>
        <v>0</v>
      </c>
      <c r="AW2077" s="395" t="b">
        <f t="shared" si="522"/>
        <v>0</v>
      </c>
      <c r="AX2077" s="1097"/>
      <c r="AY2077" s="411" t="b">
        <f t="shared" si="523"/>
        <v>0</v>
      </c>
      <c r="AZ2077" s="362" t="b">
        <f>OR(AR2077&gt;100%,(AR2077+AR2078)&gt;100%)</f>
        <v>0</v>
      </c>
      <c r="BA2077" s="1097"/>
      <c r="BB2077" s="1097"/>
      <c r="BC2077" s="1097"/>
      <c r="BD2077" s="1097"/>
      <c r="BE2077" s="1097"/>
      <c r="BF2077" s="1097"/>
      <c r="BG2077" s="1097"/>
      <c r="BH2077" s="1097"/>
      <c r="BI2077" s="1097"/>
      <c r="BJ2077" s="1097"/>
      <c r="BK2077" s="1097"/>
      <c r="BL2077" s="1097"/>
      <c r="BM2077" s="1097"/>
      <c r="BN2077" s="1097"/>
      <c r="BO2077" s="1097"/>
      <c r="BP2077" s="1097"/>
      <c r="BQ2077" s="1097"/>
      <c r="BR2077" s="1097"/>
      <c r="BS2077" s="1097"/>
      <c r="BT2077" s="1097"/>
      <c r="BU2077" s="1097"/>
      <c r="BV2077" s="1097"/>
      <c r="BW2077" s="1097"/>
      <c r="BX2077" s="1097"/>
      <c r="BY2077" s="1097"/>
      <c r="BZ2077" s="382" t="b">
        <f>OR(BZ2070,Y2077=EUconst_NA)</f>
        <v>1</v>
      </c>
    </row>
    <row r="2078" spans="1:78" s="1066" customFormat="1" ht="12.75" customHeight="1" thickBot="1" x14ac:dyDescent="0.3">
      <c r="A2078" s="1055"/>
      <c r="B2078" s="928"/>
      <c r="C2078" s="481" t="s">
        <v>453</v>
      </c>
      <c r="D2078" s="346" t="str">
        <f>Translations!$B$647</f>
        <v>niet-duurz. BioF:</v>
      </c>
      <c r="E2078" s="1105"/>
      <c r="F2078" s="414"/>
      <c r="G2078" s="1836" t="str">
        <f t="shared" si="518"/>
        <v/>
      </c>
      <c r="H2078" s="1837"/>
      <c r="I2078" s="698" t="str">
        <f>IF(OR(AC2078=FALSE,Y2078=EUconst_NA),"","-")</f>
        <v/>
      </c>
      <c r="J2078" s="911"/>
      <c r="K2078" s="415" t="str">
        <f t="shared" si="519"/>
        <v/>
      </c>
      <c r="L2078" s="686"/>
      <c r="M2078" s="473" t="str">
        <f>IF(N2062="",IF(AND(E2061&lt;&gt;"",OR(F2078="",COUNT(K2078:L2078)=0),Y2078&lt;&gt;EUconst_NA,T2061&lt;&gt;TRUE),EUconst_ERR_Incomplete,IF(COUNTIF(AX2078:AZ2078,TRUE)&gt;0,EUconst_ERR_Inconsistent,"")),"")</f>
        <v/>
      </c>
      <c r="O2078" s="1056"/>
      <c r="P2078" s="1106"/>
      <c r="Q2078" s="1106"/>
      <c r="R2078" s="1106"/>
      <c r="S2078" s="1097"/>
      <c r="T2078" s="416" t="str">
        <f>EUconst_CNTR_BiomassContent&amp;E2061</f>
        <v>BioC_</v>
      </c>
      <c r="U2078" s="1107"/>
      <c r="V2078" s="399" t="str">
        <f t="shared" si="524"/>
        <v/>
      </c>
      <c r="W2078" s="400" t="str">
        <f>IF(COUNTIF(MSPara_SourceStreamCategory,V2078)=0,"",INDEX(MSPara_IsFossil,MATCH(V2078,MSPara_SourceStreamCategory,0)))</f>
        <v/>
      </c>
      <c r="X2078" s="1107"/>
      <c r="Y2078" s="417" t="str">
        <f>IF(OR(T2061=TRUE,E2061=""),"",IF(OR(W2078=TRUE,F2078=EUconst_NA),EUconst_NA,INDEX(EUwideConstants!$N:$N,MATCH(T2078,EUwideConstants!$Q:$Q,0))))</f>
        <v/>
      </c>
      <c r="Z2078" s="418" t="str">
        <f>IF(ISBLANK(F2078),"",IF(F2078=EUconst_NA,"",INDEX(EUwideConstants!$H:$M,MATCH(T2078,EUwideConstants!$Q:$Q,0),MATCH(F2078,CNTR_TierList,0))))</f>
        <v/>
      </c>
      <c r="AA2078" s="419" t="str">
        <f>IF(F2078=1,1,"")</f>
        <v/>
      </c>
      <c r="AB2078" s="1097"/>
      <c r="AC2078" s="420" t="b">
        <f>AND(AC2070,Y2078&lt;&gt;EUconst_NA)</f>
        <v>0</v>
      </c>
      <c r="AD2078" s="1097"/>
      <c r="AE2078" s="1125"/>
      <c r="AF2078" s="1126"/>
      <c r="AG2078" s="1127"/>
      <c r="AH2078" s="1128"/>
      <c r="AI2078" s="1128"/>
      <c r="AJ2078" s="1128"/>
      <c r="AK2078" s="1129"/>
      <c r="AL2078" s="1096"/>
      <c r="AM2078" s="421" t="str">
        <f>EUconst_CNTR_BiomassContent&amp;EUconst_Value</f>
        <v>BioC_Waarde</v>
      </c>
      <c r="AN2078" s="1126"/>
      <c r="AO2078" s="422" t="str">
        <f>IF(AC2078=TRUE,IF(COUNTIF(MSPara_SourceStreamCategory,V2078)=0,"",INDEX(MSPara_CalcFactorsMatrix,MATCH(V2078,MSPara_SourceStreamCategory,0),MATCH(AM2078&amp;"_"&amp;2,MSPara_CalcFactors,0))),"")</f>
        <v/>
      </c>
      <c r="AP2078" s="1128"/>
      <c r="AQ2078" s="423" t="str">
        <f>IF(OR(AA2078="",AO2078=EUconst_NA),"",AO2078)</f>
        <v/>
      </c>
      <c r="AR2078" s="420">
        <f>IF(AC2078=TRUE,IF(COUNT(K2078:L2078)=0,0,IF(L2078="",K2078,L2078)),0)</f>
        <v>0</v>
      </c>
      <c r="AS2078" s="424" t="b">
        <f>AND(AC2078=TRUE,OR(AND(F2078&lt;&gt;"",NOT(ISNUMBER(AA2078))),L2078&lt;&gt;"",F2078="",AQ2078=""))</f>
        <v>0</v>
      </c>
      <c r="AT2078" s="424" t="b">
        <f t="shared" si="520"/>
        <v>0</v>
      </c>
      <c r="AU2078" s="1097"/>
      <c r="AV2078" s="425" t="b">
        <f t="shared" si="521"/>
        <v>0</v>
      </c>
      <c r="AW2078" s="426" t="b">
        <f t="shared" si="522"/>
        <v>0</v>
      </c>
      <c r="AX2078" s="1097"/>
      <c r="AY2078" s="399" t="b">
        <f t="shared" si="523"/>
        <v>0</v>
      </c>
      <c r="AZ2078" s="400" t="b">
        <f>OR(AR2077&gt;100%,(AR2077+AR2078)&gt;100%)</f>
        <v>0</v>
      </c>
      <c r="BA2078" s="1097"/>
      <c r="BB2078" s="1097"/>
      <c r="BC2078" s="1097"/>
      <c r="BD2078" s="1097"/>
      <c r="BE2078" s="1097"/>
      <c r="BF2078" s="1097"/>
      <c r="BG2078" s="1097"/>
      <c r="BH2078" s="1097"/>
      <c r="BI2078" s="1097"/>
      <c r="BJ2078" s="1097"/>
      <c r="BK2078" s="1097"/>
      <c r="BL2078" s="1097"/>
      <c r="BM2078" s="1097"/>
      <c r="BN2078" s="1097"/>
      <c r="BO2078" s="1097"/>
      <c r="BP2078" s="1097"/>
      <c r="BQ2078" s="1097"/>
      <c r="BR2078" s="1097"/>
      <c r="BS2078" s="1097"/>
      <c r="BT2078" s="1097"/>
      <c r="BU2078" s="1097"/>
      <c r="BV2078" s="1097"/>
      <c r="BW2078" s="1097"/>
      <c r="BX2078" s="1097"/>
      <c r="BY2078" s="1097"/>
      <c r="BZ2078" s="400" t="b">
        <f>OR(BZ2070,Y2078=EUconst_NA)</f>
        <v>1</v>
      </c>
    </row>
    <row r="2079" spans="1:78" s="1066" customFormat="1" ht="5.0999999999999996" customHeight="1" x14ac:dyDescent="0.25">
      <c r="A2079" s="1055"/>
      <c r="B2079" s="928"/>
      <c r="C2079" s="928"/>
      <c r="D2079" s="954"/>
      <c r="O2079" s="1056"/>
      <c r="P2079" s="1101"/>
      <c r="Q2079" s="1101"/>
      <c r="R2079" s="1101"/>
      <c r="S2079" s="1130"/>
      <c r="T2079" s="1097"/>
      <c r="U2079" s="1097"/>
      <c r="V2079" s="1097"/>
      <c r="W2079" s="1097"/>
      <c r="X2079" s="1097"/>
      <c r="Y2079" s="1097"/>
      <c r="Z2079" s="1097"/>
      <c r="AA2079" s="1097"/>
      <c r="AB2079" s="1097"/>
      <c r="AC2079" s="1097"/>
      <c r="AD2079" s="1097"/>
      <c r="AE2079" s="1097"/>
      <c r="AF2079" s="1097"/>
      <c r="AG2079" s="1097"/>
      <c r="AH2079" s="1097"/>
      <c r="AI2079" s="1097"/>
      <c r="AJ2079" s="1097"/>
      <c r="AK2079" s="1097"/>
      <c r="AL2079" s="1097"/>
      <c r="AM2079" s="1097"/>
      <c r="AN2079" s="1097"/>
      <c r="AO2079" s="1097"/>
      <c r="AP2079" s="1097"/>
      <c r="AQ2079" s="1097"/>
      <c r="AR2079" s="1097"/>
      <c r="AS2079" s="1097"/>
      <c r="AT2079" s="1097"/>
      <c r="AU2079" s="1097"/>
      <c r="AV2079" s="1097"/>
      <c r="AW2079" s="1097"/>
      <c r="AX2079" s="1097"/>
      <c r="AY2079" s="1097"/>
      <c r="AZ2079" s="1097"/>
      <c r="BA2079" s="1097"/>
      <c r="BB2079" s="1097"/>
      <c r="BC2079" s="1097"/>
      <c r="BD2079" s="1097"/>
      <c r="BE2079" s="1097"/>
      <c r="BF2079" s="1097"/>
      <c r="BG2079" s="1097"/>
      <c r="BH2079" s="1097"/>
      <c r="BI2079" s="1097"/>
      <c r="BJ2079" s="1097"/>
      <c r="BK2079" s="1097"/>
      <c r="BL2079" s="1097"/>
      <c r="BM2079" s="1097"/>
      <c r="BN2079" s="1097"/>
      <c r="BO2079" s="1097"/>
      <c r="BP2079" s="1097"/>
      <c r="BQ2079" s="1097"/>
      <c r="BR2079" s="1097"/>
      <c r="BS2079" s="1097"/>
      <c r="BT2079" s="1097"/>
      <c r="BU2079" s="1097"/>
      <c r="BV2079" s="1097"/>
      <c r="BW2079" s="1097"/>
      <c r="BX2079" s="1097"/>
      <c r="BY2079" s="1097"/>
      <c r="BZ2079" s="1097"/>
    </row>
    <row r="2080" spans="1:78" s="1066" customFormat="1" ht="12.75" customHeight="1" x14ac:dyDescent="0.25">
      <c r="A2080" s="1055"/>
      <c r="B2080" s="928"/>
      <c r="C2080" s="928"/>
      <c r="D2080" s="1840" t="str">
        <f>Translations!$B$674</f>
        <v>Tiers geldig van:</v>
      </c>
      <c r="E2080" s="1840"/>
      <c r="F2080" s="1841"/>
      <c r="G2080" s="624"/>
      <c r="H2080" s="427" t="str">
        <f>Translations!$B$675</f>
        <v>tot:</v>
      </c>
      <c r="I2080" s="624"/>
      <c r="J2080" s="1842" t="str">
        <f>Translations!$B$676</f>
        <v>Euralcode voor deze (afval)stroom (indien van toepassing):</v>
      </c>
      <c r="K2080" s="1843"/>
      <c r="L2080" s="1843"/>
      <c r="M2080" s="1844"/>
      <c r="N2080" s="428"/>
      <c r="O2080" s="1056"/>
      <c r="P2080" s="1101"/>
      <c r="Q2080" s="1101"/>
      <c r="R2080" s="1101"/>
      <c r="S2080" s="1130"/>
      <c r="T2080" s="1097"/>
      <c r="U2080" s="1097"/>
      <c r="V2080" s="1097"/>
      <c r="W2080" s="1097"/>
      <c r="X2080" s="1097"/>
      <c r="Y2080" s="1097"/>
      <c r="Z2080" s="1097"/>
      <c r="AA2080" s="1097"/>
      <c r="AB2080" s="1097"/>
      <c r="AC2080" s="1097"/>
      <c r="AD2080" s="1097"/>
      <c r="AE2080" s="1097"/>
      <c r="AF2080" s="1097"/>
      <c r="AG2080" s="1097"/>
      <c r="AH2080" s="1097"/>
      <c r="AI2080" s="1097"/>
      <c r="AJ2080" s="1097"/>
      <c r="AK2080" s="1097"/>
      <c r="AL2080" s="1097"/>
      <c r="AM2080" s="1097"/>
      <c r="AN2080" s="1097"/>
      <c r="AO2080" s="1097"/>
      <c r="AP2080" s="1097"/>
      <c r="AQ2080" s="1097"/>
      <c r="AR2080" s="1097"/>
      <c r="AS2080" s="1097"/>
      <c r="AT2080" s="1097"/>
      <c r="AU2080" s="1097"/>
      <c r="AV2080" s="1097"/>
      <c r="AW2080" s="1097"/>
      <c r="AX2080" s="1097"/>
      <c r="AY2080" s="1097"/>
      <c r="AZ2080" s="1097"/>
      <c r="BA2080" s="1097"/>
      <c r="BB2080" s="1097"/>
      <c r="BC2080" s="1097"/>
      <c r="BD2080" s="1097"/>
      <c r="BE2080" s="1097"/>
      <c r="BF2080" s="1097"/>
      <c r="BG2080" s="1097"/>
      <c r="BH2080" s="1097"/>
      <c r="BI2080" s="1097"/>
      <c r="BJ2080" s="1097"/>
      <c r="BK2080" s="1097"/>
      <c r="BL2080" s="1097"/>
      <c r="BM2080" s="1097"/>
      <c r="BN2080" s="1097"/>
      <c r="BO2080" s="1097"/>
      <c r="BP2080" s="1097"/>
      <c r="BQ2080" s="1097"/>
      <c r="BR2080" s="1097"/>
      <c r="BS2080" s="1097"/>
      <c r="BT2080" s="1097"/>
      <c r="BU2080" s="1097"/>
      <c r="BV2080" s="1097"/>
      <c r="BW2080" s="1097"/>
      <c r="BX2080" s="1097"/>
      <c r="BY2080" s="1097"/>
      <c r="BZ2080" s="14" t="b">
        <f>BZ2070</f>
        <v>1</v>
      </c>
    </row>
    <row r="2081" spans="1:78" s="1066" customFormat="1" ht="5.0999999999999996" customHeight="1" x14ac:dyDescent="0.25">
      <c r="A2081" s="1055"/>
      <c r="B2081" s="928"/>
      <c r="C2081" s="928"/>
      <c r="D2081" s="950"/>
      <c r="E2081" s="957"/>
      <c r="F2081" s="957"/>
      <c r="G2081" s="957"/>
      <c r="H2081" s="957"/>
      <c r="I2081" s="957"/>
      <c r="J2081" s="957"/>
      <c r="K2081" s="957"/>
      <c r="L2081" s="957"/>
      <c r="M2081" s="957"/>
      <c r="N2081" s="957"/>
      <c r="O2081" s="1056"/>
      <c r="P2081" s="1101"/>
      <c r="Q2081" s="1101"/>
      <c r="R2081" s="1101"/>
      <c r="S2081" s="1130"/>
      <c r="T2081" s="1097"/>
      <c r="U2081" s="1097"/>
      <c r="V2081" s="1097"/>
      <c r="W2081" s="1097"/>
      <c r="X2081" s="1097"/>
      <c r="Y2081" s="1097"/>
      <c r="Z2081" s="1097"/>
      <c r="AA2081" s="1097"/>
      <c r="AB2081" s="1097"/>
      <c r="AC2081" s="1097"/>
      <c r="AD2081" s="1097"/>
      <c r="AE2081" s="1097"/>
      <c r="AF2081" s="1097"/>
      <c r="AG2081" s="1097"/>
      <c r="AH2081" s="1097"/>
      <c r="AI2081" s="1097"/>
      <c r="AJ2081" s="1097"/>
      <c r="AK2081" s="1097"/>
      <c r="AL2081" s="1097"/>
      <c r="AM2081" s="1097"/>
      <c r="AN2081" s="1097"/>
      <c r="AO2081" s="1097"/>
      <c r="AP2081" s="1097"/>
      <c r="AQ2081" s="1097"/>
      <c r="AR2081" s="1097"/>
      <c r="AS2081" s="1097"/>
      <c r="AT2081" s="1097"/>
      <c r="AU2081" s="1097"/>
      <c r="AV2081" s="1097"/>
      <c r="AW2081" s="1097"/>
      <c r="AX2081" s="1097"/>
      <c r="AY2081" s="1097"/>
      <c r="AZ2081" s="1097"/>
      <c r="BA2081" s="1097"/>
      <c r="BB2081" s="1097"/>
      <c r="BC2081" s="1097"/>
      <c r="BD2081" s="1097"/>
      <c r="BE2081" s="1097"/>
      <c r="BF2081" s="1097"/>
      <c r="BG2081" s="1097"/>
      <c r="BH2081" s="1097"/>
      <c r="BI2081" s="1097"/>
      <c r="BJ2081" s="1097"/>
      <c r="BK2081" s="1097"/>
      <c r="BL2081" s="1097"/>
      <c r="BM2081" s="1097"/>
      <c r="BN2081" s="1097"/>
      <c r="BO2081" s="1097"/>
      <c r="BP2081" s="1097"/>
      <c r="BQ2081" s="1097"/>
      <c r="BR2081" s="1097"/>
      <c r="BS2081" s="1097"/>
      <c r="BT2081" s="1097"/>
      <c r="BU2081" s="1097"/>
      <c r="BV2081" s="1097"/>
      <c r="BW2081" s="1097"/>
      <c r="BX2081" s="1097"/>
      <c r="BY2081" s="1097"/>
      <c r="BZ2081" s="1097"/>
    </row>
    <row r="2082" spans="1:78" s="1066" customFormat="1" ht="12.75" customHeight="1" x14ac:dyDescent="0.25">
      <c r="A2082" s="1055"/>
      <c r="B2082" s="928"/>
      <c r="C2082" s="928"/>
      <c r="D2082" s="957"/>
      <c r="E2082" s="957"/>
      <c r="F2082" s="957"/>
      <c r="G2082" s="957"/>
      <c r="H2082" s="957"/>
      <c r="I2082" s="957"/>
      <c r="J2082" s="957"/>
      <c r="K2082" s="957"/>
      <c r="L2082" s="957"/>
      <c r="M2082" s="427" t="str">
        <f>Translations!$B$677</f>
        <v>ID dat voor deze source stream wordt gebruikt in het monitoringsplan:</v>
      </c>
      <c r="N2082" s="474"/>
      <c r="O2082" s="1056"/>
      <c r="P2082" s="1101"/>
      <c r="Q2082" s="1101"/>
      <c r="R2082" s="1101"/>
      <c r="S2082" s="1130"/>
      <c r="T2082" s="1097"/>
      <c r="U2082" s="1097"/>
      <c r="V2082" s="1097"/>
      <c r="W2082" s="1097"/>
      <c r="X2082" s="1097"/>
      <c r="Y2082" s="1097"/>
      <c r="Z2082" s="1097"/>
      <c r="AA2082" s="1097"/>
      <c r="AB2082" s="1097"/>
      <c r="AC2082" s="1097"/>
      <c r="AD2082" s="1097"/>
      <c r="AE2082" s="1097"/>
      <c r="AF2082" s="1097"/>
      <c r="AG2082" s="1097"/>
      <c r="AH2082" s="1097"/>
      <c r="AI2082" s="1097"/>
      <c r="AJ2082" s="1097"/>
      <c r="AK2082" s="1097"/>
      <c r="AL2082" s="1097"/>
      <c r="AM2082" s="1097"/>
      <c r="AN2082" s="1097"/>
      <c r="AO2082" s="1097"/>
      <c r="AP2082" s="1097"/>
      <c r="AQ2082" s="1097"/>
      <c r="AR2082" s="1097"/>
      <c r="AS2082" s="1097"/>
      <c r="AT2082" s="1097"/>
      <c r="AU2082" s="1097"/>
      <c r="AV2082" s="1097"/>
      <c r="AW2082" s="1097"/>
      <c r="AX2082" s="1097"/>
      <c r="AY2082" s="1097"/>
      <c r="AZ2082" s="1097"/>
      <c r="BA2082" s="1097"/>
      <c r="BB2082" s="1097"/>
      <c r="BC2082" s="1097"/>
      <c r="BD2082" s="1097"/>
      <c r="BE2082" s="1097"/>
      <c r="BF2082" s="1097"/>
      <c r="BG2082" s="1097"/>
      <c r="BH2082" s="1097"/>
      <c r="BI2082" s="1097"/>
      <c r="BJ2082" s="1097"/>
      <c r="BK2082" s="1097"/>
      <c r="BL2082" s="1097"/>
      <c r="BM2082" s="1097"/>
      <c r="BN2082" s="1097"/>
      <c r="BO2082" s="1097"/>
      <c r="BP2082" s="1097"/>
      <c r="BQ2082" s="1097"/>
      <c r="BR2082" s="1097"/>
      <c r="BS2082" s="1097"/>
      <c r="BT2082" s="1097"/>
      <c r="BU2082" s="1097"/>
      <c r="BV2082" s="1097"/>
      <c r="BW2082" s="1097"/>
      <c r="BX2082" s="1097"/>
      <c r="BY2082" s="1097"/>
      <c r="BZ2082" s="14" t="b">
        <f>BZ2080</f>
        <v>1</v>
      </c>
    </row>
    <row r="2083" spans="1:78" s="1066" customFormat="1" ht="5.0999999999999996" customHeight="1" x14ac:dyDescent="0.25">
      <c r="A2083" s="1131"/>
      <c r="D2083" s="954"/>
      <c r="O2083" s="1118"/>
      <c r="P2083" s="1107"/>
      <c r="Q2083" s="1107"/>
      <c r="R2083" s="1107"/>
      <c r="S2083" s="1097"/>
      <c r="T2083" s="1097"/>
      <c r="U2083" s="1097"/>
      <c r="V2083" s="1097"/>
      <c r="W2083" s="1097"/>
      <c r="X2083" s="1097"/>
      <c r="Y2083" s="1097"/>
      <c r="Z2083" s="1097"/>
      <c r="AA2083" s="1097"/>
      <c r="AB2083" s="1097"/>
      <c r="AC2083" s="1097"/>
      <c r="AD2083" s="1097"/>
      <c r="AE2083" s="1097"/>
      <c r="AF2083" s="1097"/>
      <c r="AG2083" s="1097"/>
      <c r="AH2083" s="1097"/>
      <c r="AI2083" s="1097"/>
      <c r="AJ2083" s="1097"/>
      <c r="AK2083" s="1097"/>
      <c r="AL2083" s="1097"/>
      <c r="AM2083" s="1097"/>
      <c r="AN2083" s="1097"/>
      <c r="AO2083" s="1097"/>
      <c r="AP2083" s="1097"/>
      <c r="AQ2083" s="1097"/>
      <c r="AR2083" s="1097"/>
      <c r="AS2083" s="1097"/>
      <c r="AT2083" s="1097"/>
      <c r="AU2083" s="1097"/>
      <c r="AV2083" s="1097"/>
      <c r="AW2083" s="1097"/>
      <c r="AX2083" s="1097"/>
      <c r="AY2083" s="1097"/>
      <c r="AZ2083" s="1097"/>
      <c r="BA2083" s="1097"/>
      <c r="BB2083" s="1097"/>
      <c r="BC2083" s="1097"/>
      <c r="BD2083" s="1097"/>
      <c r="BE2083" s="1097"/>
      <c r="BF2083" s="1097"/>
      <c r="BG2083" s="1097"/>
      <c r="BH2083" s="1097"/>
      <c r="BI2083" s="1097"/>
      <c r="BJ2083" s="1097"/>
      <c r="BK2083" s="1097"/>
      <c r="BL2083" s="1097"/>
      <c r="BM2083" s="1097"/>
      <c r="BN2083" s="1097"/>
      <c r="BO2083" s="1097"/>
      <c r="BP2083" s="1097"/>
      <c r="BQ2083" s="1097"/>
      <c r="BR2083" s="1097"/>
      <c r="BS2083" s="1097"/>
      <c r="BT2083" s="1097"/>
      <c r="BU2083" s="1097"/>
      <c r="BV2083" s="1097"/>
      <c r="BW2083" s="1097"/>
      <c r="BX2083" s="1097"/>
      <c r="BY2083" s="1097"/>
      <c r="BZ2083" s="1097"/>
    </row>
    <row r="2084" spans="1:78" s="1066" customFormat="1" x14ac:dyDescent="0.25">
      <c r="A2084" s="1131"/>
      <c r="D2084" s="1856" t="str">
        <f>Translations!$B$160</f>
        <v>Eventuele opmerkingen:</v>
      </c>
      <c r="E2084" s="1857"/>
      <c r="F2084" s="1858"/>
      <c r="G2084" s="1859"/>
      <c r="H2084" s="1859"/>
      <c r="I2084" s="1859"/>
      <c r="J2084" s="1859"/>
      <c r="K2084" s="1859"/>
      <c r="L2084" s="1859"/>
      <c r="M2084" s="1859"/>
      <c r="N2084" s="1860"/>
      <c r="O2084" s="1118"/>
      <c r="P2084" s="1107"/>
      <c r="Q2084" s="1107"/>
      <c r="R2084" s="1107"/>
      <c r="S2084" s="1097"/>
      <c r="T2084" s="1097"/>
      <c r="U2084" s="1097"/>
      <c r="V2084" s="1097"/>
      <c r="W2084" s="1097"/>
      <c r="X2084" s="1097"/>
      <c r="Y2084" s="1097"/>
      <c r="Z2084" s="1097"/>
      <c r="AA2084" s="1097"/>
      <c r="AB2084" s="1097"/>
      <c r="AC2084" s="1097"/>
      <c r="AD2084" s="1097"/>
      <c r="AE2084" s="1097"/>
      <c r="AF2084" s="1097"/>
      <c r="AG2084" s="1097"/>
      <c r="AH2084" s="1097"/>
      <c r="AI2084" s="1097"/>
      <c r="AJ2084" s="1097"/>
      <c r="AK2084" s="1097"/>
      <c r="AL2084" s="1097"/>
      <c r="AM2084" s="1097"/>
      <c r="AN2084" s="1097"/>
      <c r="AO2084" s="1097"/>
      <c r="AP2084" s="1097"/>
      <c r="AQ2084" s="1097"/>
      <c r="AR2084" s="1097"/>
      <c r="AS2084" s="1097"/>
      <c r="AT2084" s="1097"/>
      <c r="AU2084" s="1097"/>
      <c r="AV2084" s="1097"/>
      <c r="AW2084" s="1097"/>
      <c r="AX2084" s="1097"/>
      <c r="AY2084" s="1097"/>
      <c r="AZ2084" s="1097"/>
      <c r="BA2084" s="1097"/>
      <c r="BB2084" s="1097"/>
      <c r="BC2084" s="1097"/>
      <c r="BD2084" s="1097"/>
      <c r="BE2084" s="1097"/>
      <c r="BF2084" s="1097"/>
      <c r="BG2084" s="1097"/>
      <c r="BH2084" s="1097"/>
      <c r="BI2084" s="1097"/>
      <c r="BJ2084" s="1097"/>
      <c r="BK2084" s="1097"/>
      <c r="BL2084" s="1097"/>
      <c r="BM2084" s="1097"/>
      <c r="BN2084" s="1097"/>
      <c r="BO2084" s="1097"/>
      <c r="BP2084" s="1097"/>
      <c r="BQ2084" s="1097"/>
      <c r="BR2084" s="1097"/>
      <c r="BS2084" s="1097"/>
      <c r="BT2084" s="1097"/>
      <c r="BU2084" s="1097"/>
      <c r="BV2084" s="1097"/>
      <c r="BW2084" s="1097"/>
      <c r="BX2084" s="1097"/>
      <c r="BY2084" s="1097"/>
      <c r="BZ2084" s="14" t="b">
        <f>BZ2080</f>
        <v>1</v>
      </c>
    </row>
    <row r="2085" spans="1:78" s="931" customFormat="1" ht="12.75" customHeight="1" thickBot="1" x14ac:dyDescent="0.3">
      <c r="A2085" s="1055"/>
      <c r="B2085" s="957"/>
      <c r="C2085" s="1087"/>
      <c r="D2085" s="960"/>
      <c r="E2085" s="1089"/>
      <c r="F2085" s="1087"/>
      <c r="G2085" s="1132"/>
      <c r="H2085" s="1132"/>
      <c r="I2085" s="1132"/>
      <c r="J2085" s="1132"/>
      <c r="K2085" s="1132"/>
      <c r="L2085" s="1132"/>
      <c r="M2085" s="1132"/>
      <c r="N2085" s="1132"/>
      <c r="O2085" s="1092"/>
      <c r="P2085" s="1093"/>
      <c r="Q2085" s="1093"/>
      <c r="R2085" s="1093"/>
      <c r="S2085" s="930"/>
      <c r="T2085" s="930"/>
      <c r="U2085" s="1133"/>
      <c r="V2085" s="930"/>
      <c r="W2085" s="930"/>
      <c r="X2085" s="1133"/>
      <c r="Y2085" s="930"/>
      <c r="Z2085" s="930"/>
      <c r="AA2085" s="930"/>
      <c r="AB2085" s="930"/>
      <c r="AC2085" s="930"/>
      <c r="AD2085" s="930"/>
      <c r="AE2085" s="930"/>
      <c r="AF2085" s="930"/>
      <c r="AG2085" s="930"/>
      <c r="AH2085" s="930"/>
      <c r="AI2085" s="930"/>
      <c r="AJ2085" s="930"/>
      <c r="AK2085" s="930"/>
      <c r="AL2085" s="930"/>
      <c r="AM2085" s="930"/>
      <c r="AN2085" s="930"/>
      <c r="AO2085" s="930"/>
      <c r="AP2085" s="930"/>
      <c r="AQ2085" s="930"/>
      <c r="AR2085" s="930"/>
      <c r="AS2085" s="930"/>
      <c r="AT2085" s="930"/>
      <c r="AU2085" s="930"/>
      <c r="AV2085" s="930"/>
      <c r="AW2085" s="930"/>
      <c r="AX2085" s="930"/>
      <c r="AY2085" s="930"/>
      <c r="AZ2085" s="930"/>
      <c r="BA2085" s="930"/>
      <c r="BB2085" s="930"/>
      <c r="BC2085" s="930"/>
      <c r="BD2085" s="930"/>
      <c r="BE2085" s="930"/>
      <c r="BF2085" s="930"/>
      <c r="BG2085" s="930"/>
      <c r="BH2085" s="930"/>
      <c r="BI2085" s="1097"/>
      <c r="BJ2085" s="1097"/>
      <c r="BK2085" s="1097"/>
      <c r="BL2085" s="930"/>
      <c r="BM2085" s="930"/>
      <c r="BN2085" s="930"/>
      <c r="BO2085" s="930"/>
      <c r="BP2085" s="930"/>
      <c r="BQ2085" s="930"/>
      <c r="BR2085" s="930"/>
      <c r="BS2085" s="930"/>
      <c r="BT2085" s="930"/>
      <c r="BU2085" s="930"/>
      <c r="BV2085" s="930"/>
      <c r="BW2085" s="930"/>
      <c r="BX2085" s="930"/>
      <c r="BY2085" s="930"/>
      <c r="BZ2085" s="930"/>
    </row>
    <row r="2086" spans="1:78" x14ac:dyDescent="0.25">
      <c r="A2086" s="1049"/>
      <c r="C2086" s="1135"/>
      <c r="D2086" s="1136"/>
      <c r="E2086" s="1137"/>
      <c r="F2086" s="1138"/>
      <c r="G2086" s="1139"/>
      <c r="H2086" s="1139"/>
      <c r="I2086" s="1139"/>
      <c r="J2086" s="1139"/>
      <c r="K2086" s="1139"/>
      <c r="L2086" s="1139"/>
      <c r="M2086" s="1139"/>
      <c r="N2086" s="1139"/>
      <c r="O2086" s="948"/>
      <c r="P2086" s="919"/>
      <c r="Q2086" s="919"/>
      <c r="R2086" s="919"/>
      <c r="S2086" s="937"/>
      <c r="T2086" s="937"/>
      <c r="U2086" s="1019"/>
      <c r="V2086" s="937"/>
      <c r="W2086" s="937"/>
      <c r="X2086" s="1019"/>
      <c r="Y2086" s="937"/>
      <c r="Z2086" s="937"/>
      <c r="AA2086" s="937"/>
      <c r="AB2086" s="937"/>
      <c r="AC2086" s="937"/>
      <c r="AD2086" s="937"/>
      <c r="AE2086" s="937"/>
      <c r="AF2086" s="937"/>
      <c r="AG2086" s="937"/>
      <c r="AH2086" s="937"/>
      <c r="AI2086" s="937"/>
      <c r="AJ2086" s="937"/>
      <c r="AK2086" s="937"/>
      <c r="AL2086" s="937"/>
      <c r="AM2086" s="937"/>
      <c r="AN2086" s="937"/>
      <c r="AO2086" s="937"/>
      <c r="AP2086" s="937"/>
      <c r="AQ2086" s="937"/>
      <c r="AR2086" s="937"/>
      <c r="AS2086" s="937"/>
      <c r="AT2086" s="937"/>
      <c r="AU2086" s="937"/>
      <c r="AV2086" s="937"/>
      <c r="AW2086" s="937"/>
      <c r="AX2086" s="937"/>
      <c r="AY2086" s="937"/>
      <c r="AZ2086" s="937"/>
      <c r="BA2086" s="937"/>
      <c r="BB2086" s="937"/>
      <c r="BC2086" s="937"/>
      <c r="BD2086" s="937"/>
      <c r="BE2086" s="937"/>
      <c r="BF2086" s="937"/>
      <c r="BG2086" s="937"/>
      <c r="BH2086" s="937"/>
      <c r="BI2086" s="937"/>
      <c r="BJ2086" s="937"/>
      <c r="BK2086" s="937"/>
      <c r="BL2086" s="937"/>
      <c r="BM2086" s="937"/>
      <c r="BN2086" s="937"/>
      <c r="BO2086" s="937"/>
      <c r="BP2086" s="937"/>
      <c r="BQ2086" s="937"/>
      <c r="BR2086" s="937"/>
      <c r="BS2086" s="937"/>
      <c r="BT2086" s="937"/>
      <c r="BU2086" s="937"/>
      <c r="BV2086" s="937"/>
      <c r="BW2086" s="937"/>
      <c r="BX2086" s="937"/>
      <c r="BY2086" s="937"/>
      <c r="BZ2086" s="937"/>
    </row>
    <row r="2087" spans="1:78" s="925" customFormat="1" ht="15" customHeight="1" x14ac:dyDescent="0.25">
      <c r="A2087" s="946"/>
      <c r="C2087" s="957"/>
      <c r="E2087" s="1140"/>
      <c r="F2087" s="1779"/>
      <c r="G2087" s="1779"/>
      <c r="H2087" s="1779"/>
      <c r="I2087" s="1779"/>
      <c r="J2087" s="1779"/>
      <c r="K2087" s="1779"/>
      <c r="L2087" s="1779"/>
      <c r="M2087" s="1140"/>
      <c r="N2087" s="1140"/>
      <c r="O2087" s="948"/>
      <c r="P2087" s="1001"/>
      <c r="Q2087" s="1001"/>
      <c r="R2087" s="1001"/>
      <c r="S2087" s="937"/>
      <c r="T2087" s="937"/>
      <c r="U2087" s="937"/>
      <c r="V2087" s="937"/>
      <c r="W2087" s="937"/>
      <c r="X2087" s="937"/>
      <c r="Y2087" s="937"/>
      <c r="Z2087" s="937"/>
      <c r="AA2087" s="937"/>
      <c r="AB2087" s="937"/>
      <c r="AC2087" s="937"/>
      <c r="AD2087" s="937"/>
      <c r="AE2087" s="937"/>
      <c r="AF2087" s="937"/>
      <c r="AG2087" s="937"/>
      <c r="AH2087" s="937"/>
      <c r="AI2087" s="937"/>
      <c r="AJ2087" s="937"/>
      <c r="AK2087" s="937"/>
      <c r="AL2087" s="937"/>
      <c r="AM2087" s="937"/>
      <c r="AN2087" s="937"/>
      <c r="AO2087" s="937"/>
      <c r="AP2087" s="937"/>
      <c r="AQ2087" s="937"/>
      <c r="AR2087" s="937"/>
      <c r="AS2087" s="937"/>
      <c r="AT2087" s="937"/>
      <c r="AU2087" s="937"/>
      <c r="AV2087" s="937"/>
      <c r="AW2087" s="937"/>
      <c r="AX2087" s="937"/>
      <c r="AY2087" s="937"/>
      <c r="AZ2087" s="937"/>
      <c r="BA2087" s="937"/>
      <c r="BB2087" s="937"/>
      <c r="BC2087" s="937"/>
      <c r="BD2087" s="937"/>
      <c r="BE2087" s="937"/>
      <c r="BF2087" s="937"/>
      <c r="BG2087" s="937"/>
      <c r="BH2087" s="937"/>
      <c r="BI2087" s="937"/>
      <c r="BJ2087" s="937"/>
      <c r="BK2087" s="937"/>
      <c r="BL2087" s="937"/>
      <c r="BM2087" s="937"/>
      <c r="BN2087" s="937"/>
      <c r="BO2087" s="937"/>
      <c r="BP2087" s="937"/>
      <c r="BQ2087" s="937"/>
      <c r="BR2087" s="937"/>
      <c r="BS2087" s="937"/>
      <c r="BT2087" s="937"/>
      <c r="BU2087" s="937"/>
      <c r="BV2087" s="937"/>
      <c r="BW2087" s="937"/>
      <c r="BX2087" s="937"/>
      <c r="BY2087" s="937"/>
      <c r="BZ2087" s="937"/>
    </row>
    <row r="2088" spans="1:78" ht="13.8" thickBot="1" x14ac:dyDescent="0.3">
      <c r="A2088" s="1141"/>
      <c r="B2088" s="1142"/>
      <c r="C2088" s="1143"/>
      <c r="D2088" s="1144"/>
      <c r="E2088" s="1145"/>
      <c r="F2088" s="1146"/>
      <c r="G2088" s="1147"/>
      <c r="H2088" s="1147"/>
      <c r="I2088" s="1147"/>
      <c r="J2088" s="1147"/>
      <c r="K2088" s="1147"/>
      <c r="L2088" s="1147"/>
      <c r="M2088" s="1147"/>
      <c r="N2088" s="1147"/>
      <c r="O2088" s="1148"/>
      <c r="P2088" s="919"/>
      <c r="Q2088" s="919"/>
      <c r="R2088" s="919"/>
      <c r="S2088" s="937"/>
      <c r="T2088" s="937"/>
      <c r="U2088" s="1019"/>
      <c r="V2088" s="937"/>
      <c r="W2088" s="937"/>
      <c r="X2088" s="1019"/>
      <c r="Y2088" s="937"/>
      <c r="Z2088" s="937"/>
      <c r="AA2088" s="937"/>
      <c r="AB2088" s="937"/>
      <c r="AC2088" s="937"/>
      <c r="AD2088" s="937"/>
      <c r="AE2088" s="937"/>
      <c r="AF2088" s="937"/>
      <c r="AG2088" s="937"/>
      <c r="AH2088" s="937"/>
      <c r="AI2088" s="937"/>
      <c r="AJ2088" s="937"/>
      <c r="AK2088" s="937"/>
      <c r="AL2088" s="937"/>
      <c r="AM2088" s="937"/>
      <c r="AN2088" s="937"/>
      <c r="AO2088" s="937"/>
      <c r="AP2088" s="937"/>
      <c r="AQ2088" s="937"/>
      <c r="AR2088" s="937"/>
      <c r="AS2088" s="937"/>
      <c r="AT2088" s="937"/>
      <c r="AU2088" s="937"/>
      <c r="AV2088" s="937"/>
      <c r="AW2088" s="937"/>
      <c r="AX2088" s="937"/>
      <c r="AY2088" s="937"/>
      <c r="AZ2088" s="937"/>
      <c r="BA2088" s="937"/>
      <c r="BB2088" s="937"/>
      <c r="BC2088" s="937"/>
      <c r="BD2088" s="937"/>
      <c r="BE2088" s="937"/>
      <c r="BF2088" s="937"/>
      <c r="BG2088" s="937"/>
      <c r="BH2088" s="937"/>
      <c r="BI2088" s="937"/>
      <c r="BJ2088" s="937"/>
      <c r="BK2088" s="937"/>
      <c r="BL2088" s="937"/>
      <c r="BM2088" s="937"/>
      <c r="BN2088" s="937"/>
      <c r="BO2088" s="937"/>
      <c r="BP2088" s="937"/>
      <c r="BQ2088" s="937"/>
      <c r="BR2088" s="937"/>
      <c r="BS2088" s="937"/>
      <c r="BT2088" s="937"/>
      <c r="BU2088" s="937"/>
      <c r="BV2088" s="937"/>
      <c r="BW2088" s="937"/>
      <c r="BX2088" s="937"/>
      <c r="BY2088" s="937"/>
      <c r="BZ2088" s="937"/>
    </row>
    <row r="2089" spans="1:78" s="1027" customFormat="1" ht="12.75" hidden="1" customHeight="1" x14ac:dyDescent="0.25">
      <c r="A2089" s="29" t="s">
        <v>86</v>
      </c>
      <c r="B2089" s="29" t="s">
        <v>73</v>
      </c>
      <c r="C2089" s="334" t="s">
        <v>73</v>
      </c>
      <c r="D2089" s="29" t="s">
        <v>73</v>
      </c>
      <c r="E2089" s="334" t="s">
        <v>73</v>
      </c>
      <c r="F2089" s="29" t="s">
        <v>73</v>
      </c>
      <c r="G2089" s="29" t="s">
        <v>73</v>
      </c>
      <c r="H2089" s="29" t="s">
        <v>73</v>
      </c>
      <c r="I2089" s="29" t="s">
        <v>73</v>
      </c>
      <c r="J2089" s="29" t="s">
        <v>73</v>
      </c>
      <c r="K2089" s="29" t="s">
        <v>73</v>
      </c>
      <c r="L2089" s="29" t="s">
        <v>73</v>
      </c>
      <c r="M2089" s="29" t="s">
        <v>73</v>
      </c>
      <c r="N2089" s="29" t="s">
        <v>73</v>
      </c>
      <c r="O2089" s="40" t="s">
        <v>73</v>
      </c>
      <c r="P2089" s="1026"/>
      <c r="Q2089" s="1026"/>
      <c r="R2089" s="1026"/>
      <c r="S2089" s="29" t="s">
        <v>73</v>
      </c>
      <c r="T2089" s="29" t="s">
        <v>73</v>
      </c>
      <c r="U2089" s="29" t="s">
        <v>73</v>
      </c>
      <c r="V2089" s="1024"/>
      <c r="W2089" s="1024"/>
      <c r="X2089" s="1024"/>
      <c r="Y2089" s="29" t="s">
        <v>73</v>
      </c>
      <c r="Z2089" s="29" t="s">
        <v>73</v>
      </c>
      <c r="AA2089" s="1024"/>
      <c r="AB2089" s="1024"/>
      <c r="AC2089" s="1024"/>
      <c r="AD2089" s="1024"/>
      <c r="AE2089" s="1024"/>
      <c r="AF2089" s="1024"/>
      <c r="AG2089" s="1024"/>
      <c r="AH2089" s="1024"/>
      <c r="AI2089" s="29" t="s">
        <v>73</v>
      </c>
      <c r="AJ2089" s="1024"/>
      <c r="AK2089" s="1024"/>
      <c r="AL2089" s="1024"/>
      <c r="AM2089" s="1024"/>
      <c r="AN2089" s="1024"/>
      <c r="AO2089" s="1024"/>
      <c r="AP2089" s="1024"/>
      <c r="AQ2089" s="1024"/>
      <c r="AR2089" s="1024"/>
      <c r="AS2089" s="1024"/>
      <c r="AT2089" s="1024"/>
      <c r="AU2089" s="1024"/>
      <c r="AV2089" s="1024"/>
      <c r="AW2089" s="1024"/>
      <c r="AX2089" s="1024"/>
      <c r="AY2089" s="1024"/>
      <c r="AZ2089" s="1024"/>
      <c r="BA2089" s="1024"/>
      <c r="BB2089" s="1024"/>
      <c r="BC2089" s="1024"/>
      <c r="BD2089" s="1024"/>
      <c r="BE2089" s="1024"/>
      <c r="BF2089" s="1024"/>
      <c r="BG2089" s="1024"/>
      <c r="BH2089" s="1024"/>
      <c r="BI2089" s="1024"/>
      <c r="BJ2089" s="1024"/>
      <c r="BK2089" s="1024"/>
      <c r="BL2089" s="1024"/>
      <c r="BM2089" s="1024"/>
      <c r="BN2089" s="1024"/>
      <c r="BO2089" s="1024"/>
      <c r="BP2089" s="1024"/>
      <c r="BQ2089" s="1024"/>
      <c r="BR2089" s="1024"/>
      <c r="BS2089" s="1024"/>
      <c r="BT2089" s="1024"/>
      <c r="BU2089" s="1024"/>
      <c r="BV2089" s="1024"/>
      <c r="BW2089" s="1024"/>
      <c r="BX2089" s="1024"/>
      <c r="BY2089" s="1024"/>
      <c r="BZ2089" s="29" t="s">
        <v>73</v>
      </c>
    </row>
    <row r="2090" spans="1:78" s="1027" customFormat="1" ht="13.8" hidden="1" thickBot="1" x14ac:dyDescent="0.3">
      <c r="A2090" s="21" t="s">
        <v>86</v>
      </c>
      <c r="B2090" s="925"/>
      <c r="C2090" s="957"/>
      <c r="D2090" s="1031"/>
      <c r="E2090" s="957"/>
      <c r="F2090" s="925"/>
      <c r="G2090" s="925"/>
      <c r="H2090" s="925"/>
      <c r="I2090" s="925"/>
      <c r="J2090" s="925"/>
      <c r="K2090" s="925"/>
      <c r="L2090" s="925"/>
      <c r="M2090" s="925"/>
      <c r="N2090" s="925"/>
      <c r="O2090" s="925"/>
      <c r="P2090" s="925"/>
      <c r="Q2090" s="925"/>
      <c r="R2090" s="925"/>
    </row>
    <row r="2091" spans="1:78" s="1027" customFormat="1" ht="12.75" hidden="1" customHeight="1" thickBot="1" x14ac:dyDescent="0.3">
      <c r="A2091" s="21" t="s">
        <v>86</v>
      </c>
      <c r="B2091" s="1149"/>
      <c r="C2091" s="1029"/>
      <c r="E2091" s="1029"/>
      <c r="F2091" s="1151"/>
      <c r="G2091" s="1152"/>
      <c r="H2091" s="1152"/>
      <c r="I2091" s="561" t="s">
        <v>75</v>
      </c>
      <c r="J2091" s="1152"/>
      <c r="K2091" s="1152"/>
      <c r="L2091" s="1152"/>
      <c r="M2091" s="562" t="s">
        <v>434</v>
      </c>
      <c r="O2091" s="1030"/>
      <c r="P2091" s="969"/>
      <c r="Q2091" s="969"/>
      <c r="R2091" s="969"/>
      <c r="S2091" s="969"/>
      <c r="T2091" s="969"/>
      <c r="U2091" s="969"/>
      <c r="V2091" s="969"/>
      <c r="W2091" s="21">
        <f>75-COUNTBLANK(W2092:W2166)</f>
        <v>0</v>
      </c>
      <c r="X2091" s="969"/>
      <c r="Y2091" s="969"/>
      <c r="Z2091" s="969"/>
      <c r="AA2091" s="969"/>
      <c r="AB2091" s="969"/>
      <c r="AC2091" s="969"/>
      <c r="AD2091" s="969"/>
    </row>
    <row r="2092" spans="1:78" s="925" customFormat="1" hidden="1" x14ac:dyDescent="0.25">
      <c r="A2092" s="1" t="s">
        <v>86</v>
      </c>
      <c r="B2092" s="918"/>
      <c r="C2092" s="957"/>
      <c r="E2092" s="957">
        <v>2092</v>
      </c>
      <c r="F2092" s="1313">
        <v>1</v>
      </c>
      <c r="G2092" s="137" t="str">
        <f>INDEX(CNTR_SourceStreamNames,F2092)</f>
        <v>n.v.t.</v>
      </c>
      <c r="H2092" s="137" t="str">
        <f>IF(G2092=EUconst_NA,"",MAX($H$2091:H2091)+1)</f>
        <v/>
      </c>
      <c r="I2092" s="867" t="str">
        <f>IF(COUNTIF($H$2092:$H$2166,F2092)=0,"",INDEX($G$2092:$G$2166,MATCH(F2092,$H$2092:$H$2166,0)))</f>
        <v/>
      </c>
      <c r="J2092" s="1035"/>
      <c r="K2092" s="1035"/>
      <c r="L2092" s="1035"/>
      <c r="M2092" s="444" t="str">
        <f>IF(COUNT(H2092:H2166)=0,"","$x$"&amp;ROW(I2092)&amp;":$x$"&amp; ROW(I2092)+W2091-1)</f>
        <v/>
      </c>
      <c r="O2092" s="2">
        <f>+VLOOKUP(I2092,B_InstallationDescription!P53:Q127,2,FALSE)</f>
        <v>0</v>
      </c>
      <c r="P2092" s="1" t="e">
        <f>+(SEARCH("n.v.t.",O2092))</f>
        <v>#VALUE!</v>
      </c>
      <c r="Q2092" s="1" t="str">
        <f>+IF(ISERROR(P2092),I2092,"")</f>
        <v/>
      </c>
      <c r="R2092" s="1001"/>
      <c r="S2092" s="1001"/>
      <c r="T2092" s="1001"/>
      <c r="U2092" s="1001"/>
      <c r="V2092" s="1" t="str">
        <f>+IF(Q2092&lt;&gt;"",ROW(Q2092),"")</f>
        <v/>
      </c>
      <c r="W2092" s="1" t="str">
        <f>IF(ISERROR(SMALL($V$2092:$V$2166,F2092)),"",SMALL($V$2092:$V$2166,F2092))</f>
        <v/>
      </c>
      <c r="X2092" s="1" t="str">
        <f t="shared" ref="X2092:X2123" si="525">+IFERROR(VLOOKUP(W2092,E2092:I2166,5,FALSE),"")</f>
        <v/>
      </c>
      <c r="Y2092" s="1001"/>
      <c r="Z2092" s="1001"/>
      <c r="AA2092" s="1001"/>
      <c r="AB2092" s="1001"/>
      <c r="AC2092" s="1001"/>
      <c r="AD2092" s="1001"/>
    </row>
    <row r="2093" spans="1:78" s="925" customFormat="1" hidden="1" x14ac:dyDescent="0.25">
      <c r="A2093" s="1" t="s">
        <v>86</v>
      </c>
      <c r="B2093" s="918"/>
      <c r="C2093" s="957"/>
      <c r="E2093" s="957">
        <v>2093</v>
      </c>
      <c r="F2093" s="1314">
        <v>2</v>
      </c>
      <c r="G2093" s="138" t="str">
        <f t="shared" ref="G2093:G2121" si="526">INDEX(CNTR_SourceStreamNames,F2093)</f>
        <v>n.v.t.</v>
      </c>
      <c r="H2093" s="138" t="str">
        <f>IF(G2093=EUconst_NA,"",MAX($H$2091:H2092)+1)</f>
        <v/>
      </c>
      <c r="I2093" s="868" t="str">
        <f t="shared" ref="I2093:I2123" si="527">IF(COUNTIF($H$2092:$H$2166,F2093)=0,"",INDEX($G$2092:$G$2166,MATCH(F2093,$H$2092:$H$2166,0)))</f>
        <v/>
      </c>
      <c r="J2093" s="1037"/>
      <c r="K2093" s="1037"/>
      <c r="L2093" s="1037"/>
      <c r="M2093" s="1038"/>
      <c r="O2093" s="2">
        <f>+VLOOKUP(I2093,B_InstallationDescription!P54:Q128,2,FALSE)</f>
        <v>0</v>
      </c>
      <c r="P2093" s="1" t="e">
        <f t="shared" ref="P2093:P2156" si="528">+(SEARCH("n.v.t.",O2093))</f>
        <v>#VALUE!</v>
      </c>
      <c r="Q2093" s="1" t="str">
        <f t="shared" ref="Q2093:Q2156" si="529">+IF(ISERROR(P2093),I2093,"")</f>
        <v/>
      </c>
      <c r="R2093" s="1001"/>
      <c r="S2093" s="1001"/>
      <c r="T2093" s="1001"/>
      <c r="U2093" s="1001"/>
      <c r="V2093" s="1" t="str">
        <f t="shared" ref="V2093:V2156" si="530">+IF(Q2093&lt;&gt;"",ROW(Q2093),"")</f>
        <v/>
      </c>
      <c r="W2093" s="1" t="str">
        <f t="shared" ref="W2093:W2156" si="531">IF(ISERROR(SMALL($V$2092:$V$2166,F2093)),"",SMALL($V$2092:$V$2166,F2093))</f>
        <v/>
      </c>
      <c r="X2093" s="1" t="str">
        <f t="shared" si="525"/>
        <v/>
      </c>
      <c r="Y2093" s="1001"/>
      <c r="Z2093" s="1001"/>
      <c r="AA2093" s="1001"/>
      <c r="AB2093" s="1001"/>
      <c r="AC2093" s="1001"/>
      <c r="AD2093" s="1001"/>
    </row>
    <row r="2094" spans="1:78" s="925" customFormat="1" hidden="1" x14ac:dyDescent="0.25">
      <c r="A2094" s="1" t="s">
        <v>86</v>
      </c>
      <c r="B2094" s="918"/>
      <c r="C2094" s="957"/>
      <c r="E2094" s="957">
        <v>2094</v>
      </c>
      <c r="F2094" s="1314">
        <v>3</v>
      </c>
      <c r="G2094" s="138" t="str">
        <f t="shared" si="526"/>
        <v>n.v.t.</v>
      </c>
      <c r="H2094" s="138" t="str">
        <f>IF(G2094=EUconst_NA,"",MAX($H$2091:H2093)+1)</f>
        <v/>
      </c>
      <c r="I2094" s="868" t="str">
        <f t="shared" si="527"/>
        <v/>
      </c>
      <c r="J2094" s="1037"/>
      <c r="K2094" s="1037"/>
      <c r="L2094" s="1037"/>
      <c r="M2094" s="1038"/>
      <c r="O2094" s="2">
        <f>+VLOOKUP(I2094,B_InstallationDescription!P55:Q128,2,FALSE)</f>
        <v>0</v>
      </c>
      <c r="P2094" s="1" t="e">
        <f t="shared" si="528"/>
        <v>#VALUE!</v>
      </c>
      <c r="Q2094" s="1" t="str">
        <f t="shared" si="529"/>
        <v/>
      </c>
      <c r="R2094" s="1001"/>
      <c r="S2094" s="1001"/>
      <c r="T2094" s="1001"/>
      <c r="U2094" s="1001"/>
      <c r="V2094" s="1" t="str">
        <f t="shared" si="530"/>
        <v/>
      </c>
      <c r="W2094" s="1" t="str">
        <f t="shared" si="531"/>
        <v/>
      </c>
      <c r="X2094" s="1" t="str">
        <f t="shared" si="525"/>
        <v/>
      </c>
      <c r="Y2094" s="1001"/>
      <c r="Z2094" s="1001"/>
      <c r="AA2094" s="1001"/>
      <c r="AB2094" s="1001"/>
      <c r="AC2094" s="1001"/>
      <c r="AD2094" s="1001"/>
    </row>
    <row r="2095" spans="1:78" s="925" customFormat="1" hidden="1" x14ac:dyDescent="0.25">
      <c r="A2095" s="1" t="s">
        <v>86</v>
      </c>
      <c r="B2095" s="918"/>
      <c r="C2095" s="957"/>
      <c r="E2095" s="957">
        <v>2095</v>
      </c>
      <c r="F2095" s="1314">
        <v>4</v>
      </c>
      <c r="G2095" s="138" t="str">
        <f t="shared" si="526"/>
        <v>n.v.t.</v>
      </c>
      <c r="H2095" s="138" t="str">
        <f>IF(G2095=EUconst_NA,"",MAX($H$2091:H2094)+1)</f>
        <v/>
      </c>
      <c r="I2095" s="868" t="str">
        <f t="shared" si="527"/>
        <v/>
      </c>
      <c r="J2095" s="1037"/>
      <c r="K2095" s="1037"/>
      <c r="L2095" s="1037"/>
      <c r="M2095" s="1038"/>
      <c r="O2095" s="2">
        <f>+VLOOKUP(I2095,B_InstallationDescription!P56:Q129,2,FALSE)</f>
        <v>0</v>
      </c>
      <c r="P2095" s="1" t="e">
        <f t="shared" si="528"/>
        <v>#VALUE!</v>
      </c>
      <c r="Q2095" s="1" t="str">
        <f t="shared" si="529"/>
        <v/>
      </c>
      <c r="R2095" s="1001"/>
      <c r="S2095" s="1001"/>
      <c r="T2095" s="1001"/>
      <c r="U2095" s="1001"/>
      <c r="V2095" s="1" t="str">
        <f t="shared" si="530"/>
        <v/>
      </c>
      <c r="W2095" s="1" t="str">
        <f t="shared" si="531"/>
        <v/>
      </c>
      <c r="X2095" s="1" t="str">
        <f t="shared" si="525"/>
        <v/>
      </c>
      <c r="Y2095" s="1001"/>
      <c r="Z2095" s="1001"/>
      <c r="AA2095" s="1001"/>
      <c r="AB2095" s="1001"/>
      <c r="AC2095" s="1001"/>
      <c r="AD2095" s="1001"/>
    </row>
    <row r="2096" spans="1:78" s="925" customFormat="1" hidden="1" x14ac:dyDescent="0.25">
      <c r="A2096" s="1" t="s">
        <v>86</v>
      </c>
      <c r="B2096" s="918"/>
      <c r="C2096" s="957"/>
      <c r="E2096" s="957">
        <v>2096</v>
      </c>
      <c r="F2096" s="1314">
        <v>5</v>
      </c>
      <c r="G2096" s="138" t="str">
        <f t="shared" si="526"/>
        <v>n.v.t.</v>
      </c>
      <c r="H2096" s="138" t="str">
        <f>IF(G2096=EUconst_NA,"",MAX($H$2091:H2095)+1)</f>
        <v/>
      </c>
      <c r="I2096" s="868" t="str">
        <f t="shared" si="527"/>
        <v/>
      </c>
      <c r="J2096" s="1037"/>
      <c r="K2096" s="1037"/>
      <c r="L2096" s="1037"/>
      <c r="M2096" s="1038"/>
      <c r="O2096" s="2">
        <f>+VLOOKUP(I2096,B_InstallationDescription!P57:Q130,2,FALSE)</f>
        <v>0</v>
      </c>
      <c r="P2096" s="1" t="e">
        <f t="shared" si="528"/>
        <v>#VALUE!</v>
      </c>
      <c r="Q2096" s="1" t="str">
        <f t="shared" si="529"/>
        <v/>
      </c>
      <c r="R2096" s="1001"/>
      <c r="S2096" s="1001"/>
      <c r="T2096" s="1001"/>
      <c r="U2096" s="1001"/>
      <c r="V2096" s="1" t="str">
        <f t="shared" si="530"/>
        <v/>
      </c>
      <c r="W2096" s="1" t="str">
        <f t="shared" si="531"/>
        <v/>
      </c>
      <c r="X2096" s="1" t="str">
        <f t="shared" si="525"/>
        <v/>
      </c>
      <c r="Y2096" s="1001"/>
      <c r="Z2096" s="1001"/>
      <c r="AA2096" s="1001"/>
      <c r="AB2096" s="1001"/>
      <c r="AC2096" s="1001"/>
      <c r="AD2096" s="1001"/>
    </row>
    <row r="2097" spans="1:30" s="925" customFormat="1" hidden="1" x14ac:dyDescent="0.25">
      <c r="A2097" s="1" t="s">
        <v>86</v>
      </c>
      <c r="B2097" s="918"/>
      <c r="C2097" s="957"/>
      <c r="E2097" s="957">
        <v>2097</v>
      </c>
      <c r="F2097" s="1314">
        <v>6</v>
      </c>
      <c r="G2097" s="138" t="str">
        <f t="shared" si="526"/>
        <v>n.v.t.</v>
      </c>
      <c r="H2097" s="138" t="str">
        <f>IF(G2097=EUconst_NA,"",MAX($H$2091:H2096)+1)</f>
        <v/>
      </c>
      <c r="I2097" s="868" t="str">
        <f t="shared" si="527"/>
        <v/>
      </c>
      <c r="J2097" s="1037"/>
      <c r="K2097" s="1037"/>
      <c r="L2097" s="1037"/>
      <c r="M2097" s="1038"/>
      <c r="O2097" s="2">
        <f>+VLOOKUP(I2097,B_InstallationDescription!P58:Q130,2,FALSE)</f>
        <v>0</v>
      </c>
      <c r="P2097" s="1" t="e">
        <f t="shared" si="528"/>
        <v>#VALUE!</v>
      </c>
      <c r="Q2097" s="1" t="str">
        <f t="shared" si="529"/>
        <v/>
      </c>
      <c r="R2097" s="1001"/>
      <c r="S2097" s="1001"/>
      <c r="T2097" s="1001"/>
      <c r="U2097" s="1001"/>
      <c r="V2097" s="1" t="str">
        <f t="shared" si="530"/>
        <v/>
      </c>
      <c r="W2097" s="1" t="str">
        <f t="shared" si="531"/>
        <v/>
      </c>
      <c r="X2097" s="1" t="str">
        <f t="shared" si="525"/>
        <v/>
      </c>
      <c r="Y2097" s="1001"/>
      <c r="Z2097" s="1001"/>
      <c r="AA2097" s="1001"/>
      <c r="AB2097" s="1001"/>
      <c r="AC2097" s="1001"/>
      <c r="AD2097" s="1001"/>
    </row>
    <row r="2098" spans="1:30" s="925" customFormat="1" hidden="1" x14ac:dyDescent="0.25">
      <c r="A2098" s="1" t="s">
        <v>86</v>
      </c>
      <c r="B2098" s="918"/>
      <c r="C2098" s="957"/>
      <c r="E2098" s="957">
        <v>2098</v>
      </c>
      <c r="F2098" s="1314">
        <v>7</v>
      </c>
      <c r="G2098" s="138" t="str">
        <f t="shared" si="526"/>
        <v>n.v.t.</v>
      </c>
      <c r="H2098" s="138" t="str">
        <f>IF(G2098=EUconst_NA,"",MAX($H$2091:H2097)+1)</f>
        <v/>
      </c>
      <c r="I2098" s="868" t="str">
        <f t="shared" si="527"/>
        <v/>
      </c>
      <c r="J2098" s="1037"/>
      <c r="K2098" s="1037"/>
      <c r="L2098" s="1037"/>
      <c r="M2098" s="1038"/>
      <c r="O2098" s="2">
        <f>+VLOOKUP(I2098,B_InstallationDescription!P59:Q130,2,FALSE)</f>
        <v>0</v>
      </c>
      <c r="P2098" s="1" t="e">
        <f t="shared" si="528"/>
        <v>#VALUE!</v>
      </c>
      <c r="Q2098" s="1" t="str">
        <f t="shared" si="529"/>
        <v/>
      </c>
      <c r="R2098" s="1001"/>
      <c r="S2098" s="1001"/>
      <c r="T2098" s="1001"/>
      <c r="U2098" s="1001"/>
      <c r="V2098" s="1" t="str">
        <f t="shared" si="530"/>
        <v/>
      </c>
      <c r="W2098" s="1" t="str">
        <f t="shared" si="531"/>
        <v/>
      </c>
      <c r="X2098" s="1" t="str">
        <f t="shared" si="525"/>
        <v/>
      </c>
      <c r="Y2098" s="1001"/>
      <c r="Z2098" s="1001"/>
      <c r="AA2098" s="1001"/>
      <c r="AB2098" s="1001"/>
      <c r="AC2098" s="1001"/>
      <c r="AD2098" s="1001"/>
    </row>
    <row r="2099" spans="1:30" s="925" customFormat="1" hidden="1" x14ac:dyDescent="0.25">
      <c r="A2099" s="1" t="s">
        <v>86</v>
      </c>
      <c r="B2099" s="918"/>
      <c r="C2099" s="957"/>
      <c r="E2099" s="957">
        <v>2099</v>
      </c>
      <c r="F2099" s="1314">
        <v>8</v>
      </c>
      <c r="G2099" s="138" t="str">
        <f t="shared" si="526"/>
        <v>n.v.t.</v>
      </c>
      <c r="H2099" s="138" t="str">
        <f>IF(G2099=EUconst_NA,"",MAX($H$2091:H2098)+1)</f>
        <v/>
      </c>
      <c r="I2099" s="868" t="str">
        <f t="shared" si="527"/>
        <v/>
      </c>
      <c r="J2099" s="1037"/>
      <c r="K2099" s="1037"/>
      <c r="L2099" s="1037"/>
      <c r="M2099" s="1038"/>
      <c r="O2099" s="2">
        <f>+VLOOKUP(I2099,B_InstallationDescription!P60:Q130,2,FALSE)</f>
        <v>0</v>
      </c>
      <c r="P2099" s="1" t="e">
        <f t="shared" si="528"/>
        <v>#VALUE!</v>
      </c>
      <c r="Q2099" s="1" t="str">
        <f t="shared" si="529"/>
        <v/>
      </c>
      <c r="R2099" s="1001"/>
      <c r="S2099" s="1001"/>
      <c r="T2099" s="1001"/>
      <c r="U2099" s="1001"/>
      <c r="V2099" s="1" t="str">
        <f t="shared" si="530"/>
        <v/>
      </c>
      <c r="W2099" s="1" t="str">
        <f t="shared" si="531"/>
        <v/>
      </c>
      <c r="X2099" s="1" t="str">
        <f t="shared" si="525"/>
        <v/>
      </c>
      <c r="Y2099" s="1001"/>
      <c r="Z2099" s="1001"/>
      <c r="AA2099" s="1001"/>
      <c r="AB2099" s="1001"/>
      <c r="AC2099" s="1001"/>
      <c r="AD2099" s="1001"/>
    </row>
    <row r="2100" spans="1:30" s="925" customFormat="1" hidden="1" x14ac:dyDescent="0.25">
      <c r="A2100" s="1" t="s">
        <v>86</v>
      </c>
      <c r="B2100" s="918"/>
      <c r="C2100" s="957"/>
      <c r="E2100" s="957">
        <v>2100</v>
      </c>
      <c r="F2100" s="1314">
        <v>9</v>
      </c>
      <c r="G2100" s="138" t="str">
        <f t="shared" si="526"/>
        <v>n.v.t.</v>
      </c>
      <c r="H2100" s="138" t="str">
        <f>IF(G2100=EUconst_NA,"",MAX($H$2091:H2099)+1)</f>
        <v/>
      </c>
      <c r="I2100" s="868" t="str">
        <f t="shared" si="527"/>
        <v/>
      </c>
      <c r="J2100" s="1037"/>
      <c r="K2100" s="1037"/>
      <c r="L2100" s="1037"/>
      <c r="M2100" s="1038"/>
      <c r="O2100" s="2">
        <f>+VLOOKUP(I2100,B_InstallationDescription!P61:Q130,2,FALSE)</f>
        <v>0</v>
      </c>
      <c r="P2100" s="1" t="e">
        <f t="shared" si="528"/>
        <v>#VALUE!</v>
      </c>
      <c r="Q2100" s="1" t="str">
        <f t="shared" si="529"/>
        <v/>
      </c>
      <c r="R2100" s="1001"/>
      <c r="S2100" s="1001"/>
      <c r="T2100" s="1001"/>
      <c r="U2100" s="1001"/>
      <c r="V2100" s="1" t="str">
        <f t="shared" si="530"/>
        <v/>
      </c>
      <c r="W2100" s="1" t="str">
        <f t="shared" si="531"/>
        <v/>
      </c>
      <c r="X2100" s="1" t="str">
        <f t="shared" si="525"/>
        <v/>
      </c>
      <c r="Y2100" s="1001"/>
      <c r="Z2100" s="1001"/>
      <c r="AA2100" s="1001"/>
      <c r="AB2100" s="1001"/>
      <c r="AC2100" s="1001"/>
      <c r="AD2100" s="1001"/>
    </row>
    <row r="2101" spans="1:30" s="925" customFormat="1" hidden="1" x14ac:dyDescent="0.25">
      <c r="A2101" s="1" t="s">
        <v>86</v>
      </c>
      <c r="B2101" s="918"/>
      <c r="C2101" s="957"/>
      <c r="E2101" s="957">
        <v>2101</v>
      </c>
      <c r="F2101" s="1314">
        <v>10</v>
      </c>
      <c r="G2101" s="138" t="str">
        <f t="shared" si="526"/>
        <v>n.v.t.</v>
      </c>
      <c r="H2101" s="138" t="str">
        <f>IF(G2101=EUconst_NA,"",MAX($H$2091:H2100)+1)</f>
        <v/>
      </c>
      <c r="I2101" s="868" t="str">
        <f t="shared" si="527"/>
        <v/>
      </c>
      <c r="J2101" s="1037"/>
      <c r="K2101" s="1037"/>
      <c r="L2101" s="1037"/>
      <c r="M2101" s="1038"/>
      <c r="O2101" s="2">
        <f>+VLOOKUP(I2101,B_InstallationDescription!P62:Q130,2,FALSE)</f>
        <v>0</v>
      </c>
      <c r="P2101" s="1" t="e">
        <f t="shared" si="528"/>
        <v>#VALUE!</v>
      </c>
      <c r="Q2101" s="1" t="str">
        <f t="shared" si="529"/>
        <v/>
      </c>
      <c r="R2101" s="1001"/>
      <c r="S2101" s="1001"/>
      <c r="T2101" s="1001"/>
      <c r="U2101" s="1001"/>
      <c r="V2101" s="1" t="str">
        <f t="shared" si="530"/>
        <v/>
      </c>
      <c r="W2101" s="1" t="str">
        <f t="shared" si="531"/>
        <v/>
      </c>
      <c r="X2101" s="1" t="str">
        <f t="shared" si="525"/>
        <v/>
      </c>
      <c r="Y2101" s="1001"/>
      <c r="Z2101" s="1001"/>
      <c r="AA2101" s="1001"/>
      <c r="AB2101" s="1001"/>
      <c r="AC2101" s="1001"/>
      <c r="AD2101" s="1001"/>
    </row>
    <row r="2102" spans="1:30" s="925" customFormat="1" hidden="1" x14ac:dyDescent="0.25">
      <c r="A2102" s="1" t="s">
        <v>86</v>
      </c>
      <c r="B2102" s="918"/>
      <c r="C2102" s="957"/>
      <c r="E2102" s="957">
        <v>2102</v>
      </c>
      <c r="F2102" s="1314">
        <v>11</v>
      </c>
      <c r="G2102" s="138" t="str">
        <f t="shared" si="526"/>
        <v>n.v.t.</v>
      </c>
      <c r="H2102" s="138" t="str">
        <f>IF(G2102=EUconst_NA,"",MAX($H$2091:H2101)+1)</f>
        <v/>
      </c>
      <c r="I2102" s="868" t="str">
        <f t="shared" si="527"/>
        <v/>
      </c>
      <c r="J2102" s="1037"/>
      <c r="K2102" s="1037"/>
      <c r="L2102" s="1037"/>
      <c r="M2102" s="1038"/>
      <c r="O2102" s="2">
        <f>+VLOOKUP(I2102,B_InstallationDescription!P63:Q130,2,FALSE)</f>
        <v>0</v>
      </c>
      <c r="P2102" s="1" t="e">
        <f t="shared" si="528"/>
        <v>#VALUE!</v>
      </c>
      <c r="Q2102" s="1" t="str">
        <f t="shared" si="529"/>
        <v/>
      </c>
      <c r="R2102" s="1001"/>
      <c r="S2102" s="1001"/>
      <c r="T2102" s="1001"/>
      <c r="U2102" s="1001"/>
      <c r="V2102" s="1" t="str">
        <f t="shared" si="530"/>
        <v/>
      </c>
      <c r="W2102" s="1" t="str">
        <f t="shared" si="531"/>
        <v/>
      </c>
      <c r="X2102" s="1" t="str">
        <f t="shared" si="525"/>
        <v/>
      </c>
      <c r="Y2102" s="1001"/>
      <c r="Z2102" s="1001"/>
      <c r="AA2102" s="1001"/>
      <c r="AB2102" s="1001"/>
      <c r="AC2102" s="1001"/>
      <c r="AD2102" s="1001"/>
    </row>
    <row r="2103" spans="1:30" s="925" customFormat="1" hidden="1" x14ac:dyDescent="0.25">
      <c r="A2103" s="1" t="s">
        <v>86</v>
      </c>
      <c r="B2103" s="918"/>
      <c r="C2103" s="957"/>
      <c r="E2103" s="957">
        <v>2103</v>
      </c>
      <c r="F2103" s="1314">
        <v>12</v>
      </c>
      <c r="G2103" s="138" t="str">
        <f t="shared" si="526"/>
        <v>n.v.t.</v>
      </c>
      <c r="H2103" s="138" t="str">
        <f>IF(G2103=EUconst_NA,"",MAX($H$2091:H2102)+1)</f>
        <v/>
      </c>
      <c r="I2103" s="868" t="str">
        <f t="shared" si="527"/>
        <v/>
      </c>
      <c r="J2103" s="1037"/>
      <c r="K2103" s="1037"/>
      <c r="L2103" s="1037"/>
      <c r="M2103" s="1038"/>
      <c r="O2103" s="2">
        <f>+VLOOKUP(I2103,B_InstallationDescription!P64:Q131,2,FALSE)</f>
        <v>0</v>
      </c>
      <c r="P2103" s="1" t="e">
        <f t="shared" si="528"/>
        <v>#VALUE!</v>
      </c>
      <c r="Q2103" s="1" t="str">
        <f t="shared" si="529"/>
        <v/>
      </c>
      <c r="R2103" s="1001"/>
      <c r="S2103" s="1001"/>
      <c r="T2103" s="1001"/>
      <c r="U2103" s="1001"/>
      <c r="V2103" s="1" t="str">
        <f t="shared" si="530"/>
        <v/>
      </c>
      <c r="W2103" s="1" t="str">
        <f t="shared" si="531"/>
        <v/>
      </c>
      <c r="X2103" s="1" t="str">
        <f t="shared" si="525"/>
        <v/>
      </c>
      <c r="Y2103" s="1001"/>
      <c r="Z2103" s="1001"/>
      <c r="AA2103" s="1001"/>
      <c r="AB2103" s="1001"/>
      <c r="AC2103" s="1001"/>
      <c r="AD2103" s="1001"/>
    </row>
    <row r="2104" spans="1:30" s="925" customFormat="1" hidden="1" x14ac:dyDescent="0.25">
      <c r="A2104" s="1" t="s">
        <v>86</v>
      </c>
      <c r="B2104" s="918"/>
      <c r="C2104" s="957"/>
      <c r="E2104" s="957">
        <v>2104</v>
      </c>
      <c r="F2104" s="1314">
        <v>13</v>
      </c>
      <c r="G2104" s="138" t="str">
        <f t="shared" si="526"/>
        <v>n.v.t.</v>
      </c>
      <c r="H2104" s="138" t="str">
        <f>IF(G2104=EUconst_NA,"",MAX($H$2091:H2103)+1)</f>
        <v/>
      </c>
      <c r="I2104" s="868" t="str">
        <f t="shared" si="527"/>
        <v/>
      </c>
      <c r="J2104" s="1037"/>
      <c r="K2104" s="1037"/>
      <c r="L2104" s="1037"/>
      <c r="M2104" s="1038"/>
      <c r="O2104" s="2">
        <f>+VLOOKUP(I2104,B_InstallationDescription!P65:Q132,2,FALSE)</f>
        <v>0</v>
      </c>
      <c r="P2104" s="1" t="e">
        <f t="shared" si="528"/>
        <v>#VALUE!</v>
      </c>
      <c r="Q2104" s="1" t="str">
        <f t="shared" si="529"/>
        <v/>
      </c>
      <c r="R2104" s="1001"/>
      <c r="S2104" s="1001"/>
      <c r="T2104" s="1001"/>
      <c r="U2104" s="1001"/>
      <c r="V2104" s="1" t="str">
        <f t="shared" si="530"/>
        <v/>
      </c>
      <c r="W2104" s="1" t="str">
        <f t="shared" si="531"/>
        <v/>
      </c>
      <c r="X2104" s="1" t="str">
        <f t="shared" si="525"/>
        <v/>
      </c>
      <c r="Y2104" s="1001"/>
      <c r="Z2104" s="1001"/>
      <c r="AA2104" s="1001"/>
      <c r="AB2104" s="1001"/>
      <c r="AC2104" s="1001"/>
      <c r="AD2104" s="1001"/>
    </row>
    <row r="2105" spans="1:30" s="925" customFormat="1" hidden="1" x14ac:dyDescent="0.25">
      <c r="A2105" s="1" t="s">
        <v>86</v>
      </c>
      <c r="B2105" s="918"/>
      <c r="C2105" s="957"/>
      <c r="E2105" s="957">
        <v>2105</v>
      </c>
      <c r="F2105" s="1314">
        <v>14</v>
      </c>
      <c r="G2105" s="138" t="str">
        <f t="shared" si="526"/>
        <v>n.v.t.</v>
      </c>
      <c r="H2105" s="138" t="str">
        <f>IF(G2105=EUconst_NA,"",MAX($H$2091:H2104)+1)</f>
        <v/>
      </c>
      <c r="I2105" s="868" t="str">
        <f t="shared" si="527"/>
        <v/>
      </c>
      <c r="J2105" s="1037"/>
      <c r="K2105" s="1037"/>
      <c r="L2105" s="1037"/>
      <c r="M2105" s="1038"/>
      <c r="O2105" s="2">
        <f>+VLOOKUP(I2105,B_InstallationDescription!P66:Q133,2,FALSE)</f>
        <v>0</v>
      </c>
      <c r="P2105" s="1" t="e">
        <f t="shared" si="528"/>
        <v>#VALUE!</v>
      </c>
      <c r="Q2105" s="1" t="str">
        <f t="shared" si="529"/>
        <v/>
      </c>
      <c r="R2105" s="1001"/>
      <c r="S2105" s="1001"/>
      <c r="T2105" s="1001"/>
      <c r="U2105" s="1001"/>
      <c r="V2105" s="1" t="str">
        <f t="shared" si="530"/>
        <v/>
      </c>
      <c r="W2105" s="1" t="str">
        <f t="shared" si="531"/>
        <v/>
      </c>
      <c r="X2105" s="1" t="str">
        <f t="shared" si="525"/>
        <v/>
      </c>
      <c r="Y2105" s="1001"/>
      <c r="Z2105" s="1001"/>
      <c r="AA2105" s="1001"/>
      <c r="AB2105" s="1001"/>
      <c r="AC2105" s="1001"/>
      <c r="AD2105" s="1001"/>
    </row>
    <row r="2106" spans="1:30" s="925" customFormat="1" hidden="1" x14ac:dyDescent="0.25">
      <c r="A2106" s="1" t="s">
        <v>86</v>
      </c>
      <c r="B2106" s="918"/>
      <c r="C2106" s="957"/>
      <c r="E2106" s="957">
        <v>2106</v>
      </c>
      <c r="F2106" s="1314">
        <v>15</v>
      </c>
      <c r="G2106" s="138" t="str">
        <f t="shared" si="526"/>
        <v>n.v.t.</v>
      </c>
      <c r="H2106" s="138" t="str">
        <f>IF(G2106=EUconst_NA,"",MAX($H$2091:H2105)+1)</f>
        <v/>
      </c>
      <c r="I2106" s="868" t="str">
        <f t="shared" si="527"/>
        <v/>
      </c>
      <c r="J2106" s="1037"/>
      <c r="K2106" s="1037"/>
      <c r="L2106" s="1037"/>
      <c r="M2106" s="1038"/>
      <c r="O2106" s="2">
        <f>+VLOOKUP(I2106,B_InstallationDescription!P67:Q134,2,FALSE)</f>
        <v>0</v>
      </c>
      <c r="P2106" s="1" t="e">
        <f t="shared" si="528"/>
        <v>#VALUE!</v>
      </c>
      <c r="Q2106" s="1" t="str">
        <f t="shared" si="529"/>
        <v/>
      </c>
      <c r="R2106" s="1001"/>
      <c r="S2106" s="1001"/>
      <c r="T2106" s="1001"/>
      <c r="U2106" s="1001"/>
      <c r="V2106" s="1" t="str">
        <f t="shared" si="530"/>
        <v/>
      </c>
      <c r="W2106" s="1" t="str">
        <f t="shared" si="531"/>
        <v/>
      </c>
      <c r="X2106" s="1" t="str">
        <f t="shared" si="525"/>
        <v/>
      </c>
      <c r="Y2106" s="1001"/>
      <c r="Z2106" s="1001"/>
      <c r="AA2106" s="1001"/>
      <c r="AB2106" s="1001"/>
      <c r="AC2106" s="1001"/>
      <c r="AD2106" s="1001"/>
    </row>
    <row r="2107" spans="1:30" s="925" customFormat="1" hidden="1" x14ac:dyDescent="0.25">
      <c r="A2107" s="1" t="s">
        <v>86</v>
      </c>
      <c r="B2107" s="918"/>
      <c r="C2107" s="957"/>
      <c r="E2107" s="957">
        <v>2107</v>
      </c>
      <c r="F2107" s="1314">
        <v>16</v>
      </c>
      <c r="G2107" s="138" t="str">
        <f t="shared" si="526"/>
        <v>n.v.t.</v>
      </c>
      <c r="H2107" s="138" t="str">
        <f>IF(G2107=EUconst_NA,"",MAX($H$2091:H2106)+1)</f>
        <v/>
      </c>
      <c r="I2107" s="868" t="str">
        <f t="shared" si="527"/>
        <v/>
      </c>
      <c r="J2107" s="1037"/>
      <c r="K2107" s="1037"/>
      <c r="L2107" s="1037"/>
      <c r="M2107" s="1038"/>
      <c r="O2107" s="2">
        <f>+VLOOKUP(I2107,B_InstallationDescription!P68:Q135,2,FALSE)</f>
        <v>0</v>
      </c>
      <c r="P2107" s="1" t="e">
        <f t="shared" si="528"/>
        <v>#VALUE!</v>
      </c>
      <c r="Q2107" s="1" t="str">
        <f t="shared" si="529"/>
        <v/>
      </c>
      <c r="R2107" s="1001"/>
      <c r="S2107" s="1001"/>
      <c r="T2107" s="1001"/>
      <c r="U2107" s="1001"/>
      <c r="V2107" s="1" t="str">
        <f t="shared" si="530"/>
        <v/>
      </c>
      <c r="W2107" s="1" t="str">
        <f t="shared" si="531"/>
        <v/>
      </c>
      <c r="X2107" s="1" t="str">
        <f t="shared" si="525"/>
        <v/>
      </c>
      <c r="Y2107" s="1001"/>
      <c r="Z2107" s="1001"/>
      <c r="AA2107" s="1001"/>
      <c r="AB2107" s="1001"/>
      <c r="AC2107" s="1001"/>
      <c r="AD2107" s="1001"/>
    </row>
    <row r="2108" spans="1:30" s="925" customFormat="1" hidden="1" x14ac:dyDescent="0.25">
      <c r="A2108" s="1" t="s">
        <v>86</v>
      </c>
      <c r="B2108" s="918"/>
      <c r="C2108" s="957"/>
      <c r="E2108" s="957">
        <v>2108</v>
      </c>
      <c r="F2108" s="1314">
        <v>17</v>
      </c>
      <c r="G2108" s="138" t="str">
        <f t="shared" si="526"/>
        <v>n.v.t.</v>
      </c>
      <c r="H2108" s="138" t="str">
        <f>IF(G2108=EUconst_NA,"",MAX($H$2091:H2107)+1)</f>
        <v/>
      </c>
      <c r="I2108" s="868" t="str">
        <f t="shared" si="527"/>
        <v/>
      </c>
      <c r="J2108" s="1037"/>
      <c r="K2108" s="1037"/>
      <c r="L2108" s="1037"/>
      <c r="M2108" s="1038"/>
      <c r="O2108" s="2">
        <f>+VLOOKUP(I2108,B_InstallationDescription!P69:Q136,2,FALSE)</f>
        <v>0</v>
      </c>
      <c r="P2108" s="1" t="e">
        <f t="shared" si="528"/>
        <v>#VALUE!</v>
      </c>
      <c r="Q2108" s="1" t="str">
        <f t="shared" si="529"/>
        <v/>
      </c>
      <c r="R2108" s="1001"/>
      <c r="S2108" s="1001"/>
      <c r="T2108" s="1001"/>
      <c r="U2108" s="1001"/>
      <c r="V2108" s="1" t="str">
        <f t="shared" si="530"/>
        <v/>
      </c>
      <c r="W2108" s="1" t="str">
        <f t="shared" si="531"/>
        <v/>
      </c>
      <c r="X2108" s="1" t="str">
        <f t="shared" si="525"/>
        <v/>
      </c>
      <c r="Y2108" s="1001"/>
      <c r="Z2108" s="1001"/>
      <c r="AA2108" s="1001"/>
      <c r="AB2108" s="1001"/>
      <c r="AC2108" s="1001"/>
      <c r="AD2108" s="1001"/>
    </row>
    <row r="2109" spans="1:30" s="918" customFormat="1" hidden="1" x14ac:dyDescent="0.25">
      <c r="A2109" s="1" t="s">
        <v>86</v>
      </c>
      <c r="C2109" s="924"/>
      <c r="E2109" s="924">
        <v>2109</v>
      </c>
      <c r="F2109" s="1154">
        <v>18</v>
      </c>
      <c r="G2109" s="432" t="str">
        <f t="shared" si="526"/>
        <v>n.v.t.</v>
      </c>
      <c r="H2109" s="432" t="str">
        <f>IF(G2109=EUconst_NA,"",MAX($H$2091:H2108)+1)</f>
        <v/>
      </c>
      <c r="I2109" s="440" t="str">
        <f t="shared" si="527"/>
        <v/>
      </c>
      <c r="J2109" s="1155"/>
      <c r="K2109" s="1155"/>
      <c r="L2109" s="1155"/>
      <c r="M2109" s="1156"/>
      <c r="O2109" s="114">
        <f>+VLOOKUP(I2109,B_InstallationDescription!P70:Q137,2,FALSE)</f>
        <v>0</v>
      </c>
      <c r="P2109" s="115" t="e">
        <f t="shared" si="528"/>
        <v>#VALUE!</v>
      </c>
      <c r="Q2109" s="115" t="str">
        <f t="shared" si="529"/>
        <v/>
      </c>
      <c r="R2109" s="964"/>
      <c r="S2109" s="964"/>
      <c r="T2109" s="964"/>
      <c r="U2109" s="964"/>
      <c r="V2109" s="115" t="str">
        <f t="shared" si="530"/>
        <v/>
      </c>
      <c r="W2109" s="115" t="str">
        <f t="shared" si="531"/>
        <v/>
      </c>
      <c r="X2109" s="115" t="str">
        <f t="shared" si="525"/>
        <v/>
      </c>
      <c r="Y2109" s="964"/>
      <c r="Z2109" s="964"/>
      <c r="AA2109" s="964"/>
      <c r="AB2109" s="964"/>
      <c r="AC2109" s="964"/>
      <c r="AD2109" s="964"/>
    </row>
    <row r="2110" spans="1:30" s="918" customFormat="1" hidden="1" x14ac:dyDescent="0.25">
      <c r="A2110" s="1" t="s">
        <v>86</v>
      </c>
      <c r="C2110" s="924"/>
      <c r="E2110" s="924">
        <v>2110</v>
      </c>
      <c r="F2110" s="1154">
        <v>19</v>
      </c>
      <c r="G2110" s="432" t="str">
        <f t="shared" si="526"/>
        <v>n.v.t.</v>
      </c>
      <c r="H2110" s="432" t="str">
        <f>IF(G2110=EUconst_NA,"",MAX($H$2091:H2109)+1)</f>
        <v/>
      </c>
      <c r="I2110" s="440" t="str">
        <f t="shared" si="527"/>
        <v/>
      </c>
      <c r="J2110" s="1155"/>
      <c r="K2110" s="1155"/>
      <c r="L2110" s="1155"/>
      <c r="M2110" s="1156"/>
      <c r="O2110" s="114">
        <f>+VLOOKUP(I2110,B_InstallationDescription!P71:Q138,2,FALSE)</f>
        <v>0</v>
      </c>
      <c r="P2110" s="115" t="e">
        <f t="shared" si="528"/>
        <v>#VALUE!</v>
      </c>
      <c r="Q2110" s="115" t="str">
        <f t="shared" si="529"/>
        <v/>
      </c>
      <c r="R2110" s="964"/>
      <c r="S2110" s="964"/>
      <c r="T2110" s="964"/>
      <c r="U2110" s="964"/>
      <c r="V2110" s="115" t="str">
        <f t="shared" si="530"/>
        <v/>
      </c>
      <c r="W2110" s="115" t="str">
        <f t="shared" si="531"/>
        <v/>
      </c>
      <c r="X2110" s="115" t="str">
        <f t="shared" si="525"/>
        <v/>
      </c>
      <c r="Y2110" s="964"/>
      <c r="Z2110" s="964"/>
      <c r="AA2110" s="964"/>
      <c r="AB2110" s="964"/>
      <c r="AC2110" s="964"/>
      <c r="AD2110" s="964"/>
    </row>
    <row r="2111" spans="1:30" s="918" customFormat="1" hidden="1" x14ac:dyDescent="0.25">
      <c r="A2111" s="1" t="s">
        <v>86</v>
      </c>
      <c r="C2111" s="924"/>
      <c r="E2111" s="924">
        <v>2111</v>
      </c>
      <c r="F2111" s="1154">
        <v>20</v>
      </c>
      <c r="G2111" s="432" t="str">
        <f t="shared" si="526"/>
        <v>n.v.t.</v>
      </c>
      <c r="H2111" s="432" t="str">
        <f>IF(G2111=EUconst_NA,"",MAX($H$2091:H2110)+1)</f>
        <v/>
      </c>
      <c r="I2111" s="440" t="str">
        <f t="shared" si="527"/>
        <v/>
      </c>
      <c r="J2111" s="1155"/>
      <c r="K2111" s="1155"/>
      <c r="L2111" s="1155"/>
      <c r="M2111" s="1156"/>
      <c r="O2111" s="114">
        <f>+VLOOKUP(I2111,B_InstallationDescription!P72:Q139,2,FALSE)</f>
        <v>0</v>
      </c>
      <c r="P2111" s="115" t="e">
        <f t="shared" si="528"/>
        <v>#VALUE!</v>
      </c>
      <c r="Q2111" s="115" t="str">
        <f t="shared" si="529"/>
        <v/>
      </c>
      <c r="R2111" s="964"/>
      <c r="S2111" s="964"/>
      <c r="T2111" s="964"/>
      <c r="U2111" s="964"/>
      <c r="V2111" s="115" t="str">
        <f t="shared" si="530"/>
        <v/>
      </c>
      <c r="W2111" s="115" t="str">
        <f t="shared" si="531"/>
        <v/>
      </c>
      <c r="X2111" s="115" t="str">
        <f t="shared" si="525"/>
        <v/>
      </c>
      <c r="Y2111" s="964"/>
      <c r="Z2111" s="964"/>
      <c r="AA2111" s="964"/>
      <c r="AB2111" s="964"/>
      <c r="AC2111" s="964"/>
      <c r="AD2111" s="964"/>
    </row>
    <row r="2112" spans="1:30" s="918" customFormat="1" hidden="1" x14ac:dyDescent="0.25">
      <c r="A2112" s="1" t="s">
        <v>86</v>
      </c>
      <c r="C2112" s="924"/>
      <c r="E2112" s="924">
        <v>2112</v>
      </c>
      <c r="F2112" s="1154">
        <v>21</v>
      </c>
      <c r="G2112" s="432" t="str">
        <f t="shared" si="526"/>
        <v>n.v.t.</v>
      </c>
      <c r="H2112" s="432" t="str">
        <f>IF(G2112=EUconst_NA,"",MAX($H$2091:H2111)+1)</f>
        <v/>
      </c>
      <c r="I2112" s="440" t="str">
        <f t="shared" si="527"/>
        <v/>
      </c>
      <c r="J2112" s="1155"/>
      <c r="K2112" s="1155"/>
      <c r="L2112" s="1155"/>
      <c r="M2112" s="1156"/>
      <c r="O2112" s="114">
        <f>+VLOOKUP(I2112,B_InstallationDescription!P73:Q140,2,FALSE)</f>
        <v>0</v>
      </c>
      <c r="P2112" s="115" t="e">
        <f t="shared" si="528"/>
        <v>#VALUE!</v>
      </c>
      <c r="Q2112" s="115" t="str">
        <f t="shared" si="529"/>
        <v/>
      </c>
      <c r="R2112" s="964"/>
      <c r="S2112" s="964"/>
      <c r="T2112" s="964"/>
      <c r="U2112" s="964"/>
      <c r="V2112" s="115" t="str">
        <f t="shared" si="530"/>
        <v/>
      </c>
      <c r="W2112" s="115" t="str">
        <f t="shared" si="531"/>
        <v/>
      </c>
      <c r="X2112" s="115" t="str">
        <f t="shared" si="525"/>
        <v/>
      </c>
      <c r="Y2112" s="964"/>
      <c r="Z2112" s="964"/>
      <c r="AA2112" s="964"/>
      <c r="AB2112" s="964"/>
      <c r="AC2112" s="964"/>
      <c r="AD2112" s="964"/>
    </row>
    <row r="2113" spans="1:30" s="918" customFormat="1" hidden="1" x14ac:dyDescent="0.25">
      <c r="A2113" s="1" t="s">
        <v>86</v>
      </c>
      <c r="C2113" s="924"/>
      <c r="E2113" s="924">
        <v>2113</v>
      </c>
      <c r="F2113" s="1154">
        <v>22</v>
      </c>
      <c r="G2113" s="432" t="str">
        <f t="shared" si="526"/>
        <v>n.v.t.</v>
      </c>
      <c r="H2113" s="432" t="str">
        <f>IF(G2113=EUconst_NA,"",MAX($H$2091:H2112)+1)</f>
        <v/>
      </c>
      <c r="I2113" s="440" t="str">
        <f t="shared" si="527"/>
        <v/>
      </c>
      <c r="J2113" s="1155"/>
      <c r="K2113" s="1155"/>
      <c r="L2113" s="1155"/>
      <c r="M2113" s="1156"/>
      <c r="O2113" s="114">
        <f>+VLOOKUP(I2113,B_InstallationDescription!P74:Q141,2,FALSE)</f>
        <v>0</v>
      </c>
      <c r="P2113" s="115" t="e">
        <f t="shared" si="528"/>
        <v>#VALUE!</v>
      </c>
      <c r="Q2113" s="115" t="str">
        <f t="shared" si="529"/>
        <v/>
      </c>
      <c r="R2113" s="964"/>
      <c r="S2113" s="964"/>
      <c r="T2113" s="964"/>
      <c r="U2113" s="964"/>
      <c r="V2113" s="115" t="str">
        <f t="shared" si="530"/>
        <v/>
      </c>
      <c r="W2113" s="115" t="str">
        <f t="shared" si="531"/>
        <v/>
      </c>
      <c r="X2113" s="115" t="str">
        <f t="shared" si="525"/>
        <v/>
      </c>
      <c r="Y2113" s="964"/>
      <c r="Z2113" s="964"/>
      <c r="AA2113" s="964"/>
      <c r="AB2113" s="964"/>
      <c r="AC2113" s="964"/>
      <c r="AD2113" s="964"/>
    </row>
    <row r="2114" spans="1:30" s="918" customFormat="1" hidden="1" x14ac:dyDescent="0.25">
      <c r="A2114" s="1" t="s">
        <v>86</v>
      </c>
      <c r="C2114" s="924"/>
      <c r="E2114" s="924">
        <v>2114</v>
      </c>
      <c r="F2114" s="1154">
        <v>23</v>
      </c>
      <c r="G2114" s="432" t="str">
        <f t="shared" si="526"/>
        <v>n.v.t.</v>
      </c>
      <c r="H2114" s="432" t="str">
        <f>IF(G2114=EUconst_NA,"",MAX($H$2091:H2113)+1)</f>
        <v/>
      </c>
      <c r="I2114" s="440" t="str">
        <f t="shared" si="527"/>
        <v/>
      </c>
      <c r="J2114" s="1155"/>
      <c r="K2114" s="1155"/>
      <c r="L2114" s="1155"/>
      <c r="M2114" s="1156"/>
      <c r="O2114" s="114">
        <f>+VLOOKUP(I2114,B_InstallationDescription!P75:Q142,2,FALSE)</f>
        <v>0</v>
      </c>
      <c r="P2114" s="115" t="e">
        <f t="shared" si="528"/>
        <v>#VALUE!</v>
      </c>
      <c r="Q2114" s="115" t="str">
        <f t="shared" si="529"/>
        <v/>
      </c>
      <c r="R2114" s="964"/>
      <c r="S2114" s="964"/>
      <c r="T2114" s="964"/>
      <c r="U2114" s="964"/>
      <c r="V2114" s="115" t="str">
        <f t="shared" si="530"/>
        <v/>
      </c>
      <c r="W2114" s="115" t="str">
        <f t="shared" si="531"/>
        <v/>
      </c>
      <c r="X2114" s="115" t="str">
        <f t="shared" si="525"/>
        <v/>
      </c>
      <c r="Y2114" s="964"/>
      <c r="Z2114" s="964"/>
      <c r="AA2114" s="964"/>
      <c r="AB2114" s="964"/>
      <c r="AC2114" s="964"/>
      <c r="AD2114" s="964"/>
    </row>
    <row r="2115" spans="1:30" s="918" customFormat="1" hidden="1" x14ac:dyDescent="0.25">
      <c r="A2115" s="1" t="s">
        <v>86</v>
      </c>
      <c r="C2115" s="924"/>
      <c r="E2115" s="924">
        <v>2115</v>
      </c>
      <c r="F2115" s="1154">
        <v>24</v>
      </c>
      <c r="G2115" s="432" t="str">
        <f t="shared" si="526"/>
        <v>n.v.t.</v>
      </c>
      <c r="H2115" s="432" t="str">
        <f>IF(G2115=EUconst_NA,"",MAX($H$2091:H2114)+1)</f>
        <v/>
      </c>
      <c r="I2115" s="440" t="str">
        <f t="shared" si="527"/>
        <v/>
      </c>
      <c r="J2115" s="1155"/>
      <c r="K2115" s="1155"/>
      <c r="L2115" s="1155"/>
      <c r="M2115" s="1156"/>
      <c r="O2115" s="114">
        <f>+VLOOKUP(I2115,B_InstallationDescription!P76:Q143,2,FALSE)</f>
        <v>0</v>
      </c>
      <c r="P2115" s="115" t="e">
        <f t="shared" si="528"/>
        <v>#VALUE!</v>
      </c>
      <c r="Q2115" s="115" t="str">
        <f t="shared" si="529"/>
        <v/>
      </c>
      <c r="R2115" s="964"/>
      <c r="S2115" s="964"/>
      <c r="T2115" s="964"/>
      <c r="U2115" s="964"/>
      <c r="V2115" s="115" t="str">
        <f t="shared" si="530"/>
        <v/>
      </c>
      <c r="W2115" s="115" t="str">
        <f t="shared" si="531"/>
        <v/>
      </c>
      <c r="X2115" s="115" t="str">
        <f t="shared" si="525"/>
        <v/>
      </c>
      <c r="Y2115" s="964"/>
      <c r="Z2115" s="964"/>
      <c r="AA2115" s="964"/>
      <c r="AB2115" s="964"/>
      <c r="AC2115" s="964"/>
      <c r="AD2115" s="964"/>
    </row>
    <row r="2116" spans="1:30" s="918" customFormat="1" hidden="1" x14ac:dyDescent="0.25">
      <c r="A2116" s="1" t="s">
        <v>86</v>
      </c>
      <c r="C2116" s="924"/>
      <c r="E2116" s="924">
        <v>2116</v>
      </c>
      <c r="F2116" s="1154">
        <v>25</v>
      </c>
      <c r="G2116" s="432" t="str">
        <f t="shared" si="526"/>
        <v>n.v.t.</v>
      </c>
      <c r="H2116" s="432" t="str">
        <f>IF(G2116=EUconst_NA,"",MAX($H$2091:H2115)+1)</f>
        <v/>
      </c>
      <c r="I2116" s="440" t="str">
        <f t="shared" si="527"/>
        <v/>
      </c>
      <c r="J2116" s="1155"/>
      <c r="K2116" s="1155"/>
      <c r="L2116" s="1155"/>
      <c r="M2116" s="1156"/>
      <c r="O2116" s="114">
        <f>+VLOOKUP(I2116,B_InstallationDescription!P77:Q144,2,FALSE)</f>
        <v>0</v>
      </c>
      <c r="P2116" s="115" t="e">
        <f t="shared" si="528"/>
        <v>#VALUE!</v>
      </c>
      <c r="Q2116" s="115" t="str">
        <f t="shared" si="529"/>
        <v/>
      </c>
      <c r="R2116" s="964"/>
      <c r="S2116" s="964"/>
      <c r="T2116" s="964"/>
      <c r="U2116" s="964"/>
      <c r="V2116" s="115" t="str">
        <f t="shared" si="530"/>
        <v/>
      </c>
      <c r="W2116" s="115" t="str">
        <f t="shared" si="531"/>
        <v/>
      </c>
      <c r="X2116" s="115" t="str">
        <f t="shared" si="525"/>
        <v/>
      </c>
      <c r="Y2116" s="964"/>
      <c r="Z2116" s="964"/>
      <c r="AA2116" s="964"/>
      <c r="AB2116" s="964"/>
      <c r="AC2116" s="964"/>
      <c r="AD2116" s="964"/>
    </row>
    <row r="2117" spans="1:30" s="918" customFormat="1" hidden="1" x14ac:dyDescent="0.25">
      <c r="A2117" s="1" t="s">
        <v>86</v>
      </c>
      <c r="C2117" s="924"/>
      <c r="E2117" s="924">
        <v>2117</v>
      </c>
      <c r="F2117" s="1154">
        <v>26</v>
      </c>
      <c r="G2117" s="432" t="str">
        <f t="shared" si="526"/>
        <v>n.v.t.</v>
      </c>
      <c r="H2117" s="432" t="str">
        <f>IF(G2117=EUconst_NA,"",MAX($H$2091:H2116)+1)</f>
        <v/>
      </c>
      <c r="I2117" s="440" t="str">
        <f t="shared" si="527"/>
        <v/>
      </c>
      <c r="J2117" s="1155"/>
      <c r="K2117" s="1155"/>
      <c r="L2117" s="1155"/>
      <c r="M2117" s="1156"/>
      <c r="O2117" s="114">
        <f>+VLOOKUP(I2117,B_InstallationDescription!P78:Q145,2,FALSE)</f>
        <v>0</v>
      </c>
      <c r="P2117" s="115" t="e">
        <f t="shared" si="528"/>
        <v>#VALUE!</v>
      </c>
      <c r="Q2117" s="115" t="str">
        <f t="shared" si="529"/>
        <v/>
      </c>
      <c r="R2117" s="964"/>
      <c r="S2117" s="964"/>
      <c r="T2117" s="964"/>
      <c r="U2117" s="964"/>
      <c r="V2117" s="115" t="str">
        <f t="shared" si="530"/>
        <v/>
      </c>
      <c r="W2117" s="115" t="str">
        <f t="shared" si="531"/>
        <v/>
      </c>
      <c r="X2117" s="115" t="str">
        <f t="shared" si="525"/>
        <v/>
      </c>
      <c r="Y2117" s="964"/>
      <c r="Z2117" s="964"/>
      <c r="AA2117" s="964"/>
      <c r="AB2117" s="964"/>
      <c r="AC2117" s="964"/>
      <c r="AD2117" s="964"/>
    </row>
    <row r="2118" spans="1:30" s="918" customFormat="1" hidden="1" x14ac:dyDescent="0.25">
      <c r="A2118" s="1" t="s">
        <v>86</v>
      </c>
      <c r="C2118" s="924"/>
      <c r="E2118" s="924">
        <v>2118</v>
      </c>
      <c r="F2118" s="1154">
        <v>27</v>
      </c>
      <c r="G2118" s="432" t="str">
        <f t="shared" si="526"/>
        <v>n.v.t.</v>
      </c>
      <c r="H2118" s="432" t="str">
        <f>IF(G2118=EUconst_NA,"",MAX($H$2091:H2117)+1)</f>
        <v/>
      </c>
      <c r="I2118" s="440" t="str">
        <f t="shared" si="527"/>
        <v/>
      </c>
      <c r="J2118" s="1155"/>
      <c r="K2118" s="1155"/>
      <c r="L2118" s="1155"/>
      <c r="M2118" s="1156"/>
      <c r="O2118" s="114">
        <f>+VLOOKUP(I2118,B_InstallationDescription!P79:Q146,2,FALSE)</f>
        <v>0</v>
      </c>
      <c r="P2118" s="115" t="e">
        <f t="shared" si="528"/>
        <v>#VALUE!</v>
      </c>
      <c r="Q2118" s="115" t="str">
        <f t="shared" si="529"/>
        <v/>
      </c>
      <c r="R2118" s="964"/>
      <c r="S2118" s="964"/>
      <c r="T2118" s="964"/>
      <c r="U2118" s="964"/>
      <c r="V2118" s="115" t="str">
        <f t="shared" si="530"/>
        <v/>
      </c>
      <c r="W2118" s="115" t="str">
        <f t="shared" si="531"/>
        <v/>
      </c>
      <c r="X2118" s="115" t="str">
        <f t="shared" si="525"/>
        <v/>
      </c>
      <c r="Y2118" s="964"/>
      <c r="Z2118" s="964"/>
      <c r="AA2118" s="964"/>
      <c r="AB2118" s="964"/>
      <c r="AC2118" s="964"/>
      <c r="AD2118" s="964"/>
    </row>
    <row r="2119" spans="1:30" s="918" customFormat="1" hidden="1" x14ac:dyDescent="0.25">
      <c r="A2119" s="1" t="s">
        <v>86</v>
      </c>
      <c r="C2119" s="924"/>
      <c r="E2119" s="924">
        <v>2119</v>
      </c>
      <c r="F2119" s="1154">
        <v>28</v>
      </c>
      <c r="G2119" s="432" t="str">
        <f t="shared" si="526"/>
        <v>n.v.t.</v>
      </c>
      <c r="H2119" s="432" t="str">
        <f>IF(G2119=EUconst_NA,"",MAX($H$2091:H2118)+1)</f>
        <v/>
      </c>
      <c r="I2119" s="440" t="str">
        <f t="shared" si="527"/>
        <v/>
      </c>
      <c r="J2119" s="1155"/>
      <c r="K2119" s="1155"/>
      <c r="L2119" s="1155"/>
      <c r="M2119" s="1156"/>
      <c r="O2119" s="114">
        <f>+VLOOKUP(I2119,B_InstallationDescription!P80:Q147,2,FALSE)</f>
        <v>0</v>
      </c>
      <c r="P2119" s="115" t="e">
        <f t="shared" si="528"/>
        <v>#VALUE!</v>
      </c>
      <c r="Q2119" s="115" t="str">
        <f t="shared" si="529"/>
        <v/>
      </c>
      <c r="R2119" s="964"/>
      <c r="S2119" s="964"/>
      <c r="T2119" s="964"/>
      <c r="U2119" s="964"/>
      <c r="V2119" s="115" t="str">
        <f t="shared" si="530"/>
        <v/>
      </c>
      <c r="W2119" s="115" t="str">
        <f t="shared" si="531"/>
        <v/>
      </c>
      <c r="X2119" s="115" t="str">
        <f t="shared" si="525"/>
        <v/>
      </c>
      <c r="Y2119" s="964"/>
      <c r="Z2119" s="964"/>
      <c r="AA2119" s="964"/>
      <c r="AB2119" s="964"/>
      <c r="AC2119" s="964"/>
      <c r="AD2119" s="964"/>
    </row>
    <row r="2120" spans="1:30" s="918" customFormat="1" hidden="1" x14ac:dyDescent="0.25">
      <c r="A2120" s="1" t="s">
        <v>86</v>
      </c>
      <c r="C2120" s="924"/>
      <c r="E2120" s="924">
        <v>2120</v>
      </c>
      <c r="F2120" s="1154">
        <v>29</v>
      </c>
      <c r="G2120" s="432" t="str">
        <f t="shared" si="526"/>
        <v>n.v.t.</v>
      </c>
      <c r="H2120" s="432" t="str">
        <f>IF(G2120=EUconst_NA,"",MAX($H$2091:H2119)+1)</f>
        <v/>
      </c>
      <c r="I2120" s="440" t="str">
        <f t="shared" si="527"/>
        <v/>
      </c>
      <c r="J2120" s="1155"/>
      <c r="K2120" s="1155"/>
      <c r="L2120" s="1155"/>
      <c r="M2120" s="1156"/>
      <c r="O2120" s="114">
        <f>+VLOOKUP(I2120,B_InstallationDescription!P81:Q148,2,FALSE)</f>
        <v>0</v>
      </c>
      <c r="P2120" s="115" t="e">
        <f t="shared" si="528"/>
        <v>#VALUE!</v>
      </c>
      <c r="Q2120" s="115" t="str">
        <f t="shared" si="529"/>
        <v/>
      </c>
      <c r="R2120" s="964"/>
      <c r="S2120" s="964"/>
      <c r="T2120" s="964"/>
      <c r="U2120" s="964"/>
      <c r="V2120" s="115" t="str">
        <f t="shared" si="530"/>
        <v/>
      </c>
      <c r="W2120" s="115" t="str">
        <f t="shared" si="531"/>
        <v/>
      </c>
      <c r="X2120" s="115" t="str">
        <f t="shared" si="525"/>
        <v/>
      </c>
      <c r="Y2120" s="964"/>
      <c r="Z2120" s="964"/>
      <c r="AA2120" s="964"/>
      <c r="AB2120" s="964"/>
      <c r="AC2120" s="964"/>
      <c r="AD2120" s="964"/>
    </row>
    <row r="2121" spans="1:30" s="918" customFormat="1" hidden="1" x14ac:dyDescent="0.25">
      <c r="A2121" s="1" t="s">
        <v>86</v>
      </c>
      <c r="C2121" s="924"/>
      <c r="E2121" s="924">
        <v>2121</v>
      </c>
      <c r="F2121" s="1154">
        <v>30</v>
      </c>
      <c r="G2121" s="432" t="str">
        <f t="shared" si="526"/>
        <v>n.v.t.</v>
      </c>
      <c r="H2121" s="432" t="str">
        <f>IF(G2121=EUconst_NA,"",MAX($H$2091:H2120)+1)</f>
        <v/>
      </c>
      <c r="I2121" s="440" t="str">
        <f t="shared" si="527"/>
        <v/>
      </c>
      <c r="J2121" s="1155"/>
      <c r="K2121" s="1155"/>
      <c r="L2121" s="1155"/>
      <c r="M2121" s="1156"/>
      <c r="O2121" s="114">
        <f>+VLOOKUP(I2121,B_InstallationDescription!P82:Q149,2,FALSE)</f>
        <v>0</v>
      </c>
      <c r="P2121" s="115" t="e">
        <f t="shared" si="528"/>
        <v>#VALUE!</v>
      </c>
      <c r="Q2121" s="115" t="str">
        <f t="shared" si="529"/>
        <v/>
      </c>
      <c r="R2121" s="964"/>
      <c r="S2121" s="964"/>
      <c r="T2121" s="964"/>
      <c r="U2121" s="964"/>
      <c r="V2121" s="115" t="str">
        <f t="shared" si="530"/>
        <v/>
      </c>
      <c r="W2121" s="115" t="str">
        <f t="shared" si="531"/>
        <v/>
      </c>
      <c r="X2121" s="115" t="str">
        <f t="shared" si="525"/>
        <v/>
      </c>
      <c r="Y2121" s="964"/>
      <c r="Z2121" s="964"/>
      <c r="AA2121" s="964"/>
      <c r="AB2121" s="964"/>
      <c r="AC2121" s="964"/>
      <c r="AD2121" s="964"/>
    </row>
    <row r="2122" spans="1:30" s="918" customFormat="1" hidden="1" x14ac:dyDescent="0.25">
      <c r="A2122" s="1" t="s">
        <v>86</v>
      </c>
      <c r="C2122" s="924"/>
      <c r="E2122" s="924">
        <v>2122</v>
      </c>
      <c r="F2122" s="1154">
        <v>31</v>
      </c>
      <c r="G2122" s="432" t="str">
        <f t="shared" ref="G2122:G2166" si="532">INDEX(CNTR_SourceStreamNames,F2122)</f>
        <v>n.v.t.</v>
      </c>
      <c r="H2122" s="432" t="str">
        <f>IF(G2122=EUconst_NA,"",MAX($H$2091:H2121)+1)</f>
        <v/>
      </c>
      <c r="I2122" s="440" t="str">
        <f t="shared" si="527"/>
        <v/>
      </c>
      <c r="J2122" s="1155"/>
      <c r="K2122" s="1155"/>
      <c r="L2122" s="1155"/>
      <c r="M2122" s="1156"/>
      <c r="O2122" s="114">
        <f>+VLOOKUP(I2122,B_InstallationDescription!P83:Q150,2,FALSE)</f>
        <v>0</v>
      </c>
      <c r="P2122" s="115" t="e">
        <f t="shared" si="528"/>
        <v>#VALUE!</v>
      </c>
      <c r="Q2122" s="115" t="str">
        <f t="shared" si="529"/>
        <v/>
      </c>
      <c r="R2122" s="964"/>
      <c r="S2122" s="964"/>
      <c r="T2122" s="964"/>
      <c r="U2122" s="964"/>
      <c r="V2122" s="115" t="str">
        <f t="shared" si="530"/>
        <v/>
      </c>
      <c r="W2122" s="115" t="str">
        <f t="shared" si="531"/>
        <v/>
      </c>
      <c r="X2122" s="115" t="str">
        <f t="shared" si="525"/>
        <v/>
      </c>
      <c r="Y2122" s="964"/>
      <c r="Z2122" s="964"/>
      <c r="AA2122" s="964"/>
      <c r="AB2122" s="964"/>
      <c r="AC2122" s="964"/>
      <c r="AD2122" s="964"/>
    </row>
    <row r="2123" spans="1:30" s="918" customFormat="1" hidden="1" x14ac:dyDescent="0.25">
      <c r="A2123" s="1" t="s">
        <v>86</v>
      </c>
      <c r="C2123" s="924"/>
      <c r="E2123" s="924">
        <v>2123</v>
      </c>
      <c r="F2123" s="1154">
        <v>32</v>
      </c>
      <c r="G2123" s="432" t="str">
        <f t="shared" si="532"/>
        <v>n.v.t.</v>
      </c>
      <c r="H2123" s="432" t="str">
        <f>IF(G2123=EUconst_NA,"",MAX($H$2091:H2122)+1)</f>
        <v/>
      </c>
      <c r="I2123" s="440" t="str">
        <f t="shared" si="527"/>
        <v/>
      </c>
      <c r="J2123" s="1155"/>
      <c r="K2123" s="1155"/>
      <c r="L2123" s="1155"/>
      <c r="M2123" s="1156"/>
      <c r="O2123" s="114">
        <f>+VLOOKUP(I2123,B_InstallationDescription!P84:Q151,2,FALSE)</f>
        <v>0</v>
      </c>
      <c r="P2123" s="115" t="e">
        <f t="shared" si="528"/>
        <v>#VALUE!</v>
      </c>
      <c r="Q2123" s="115" t="str">
        <f t="shared" si="529"/>
        <v/>
      </c>
      <c r="R2123" s="964"/>
      <c r="S2123" s="964"/>
      <c r="T2123" s="964"/>
      <c r="U2123" s="964"/>
      <c r="V2123" s="115" t="str">
        <f t="shared" si="530"/>
        <v/>
      </c>
      <c r="W2123" s="115" t="str">
        <f t="shared" si="531"/>
        <v/>
      </c>
      <c r="X2123" s="115" t="str">
        <f t="shared" si="525"/>
        <v/>
      </c>
      <c r="Y2123" s="964"/>
      <c r="Z2123" s="964"/>
      <c r="AA2123" s="964"/>
      <c r="AB2123" s="964"/>
      <c r="AC2123" s="964"/>
      <c r="AD2123" s="964"/>
    </row>
    <row r="2124" spans="1:30" s="918" customFormat="1" hidden="1" x14ac:dyDescent="0.25">
      <c r="A2124" s="1" t="s">
        <v>86</v>
      </c>
      <c r="C2124" s="924"/>
      <c r="E2124" s="924">
        <v>2124</v>
      </c>
      <c r="F2124" s="1154">
        <v>33</v>
      </c>
      <c r="G2124" s="432" t="str">
        <f t="shared" si="532"/>
        <v>n.v.t.</v>
      </c>
      <c r="H2124" s="432" t="str">
        <f>IF(G2124=EUconst_NA,"",MAX($H$2091:H2123)+1)</f>
        <v/>
      </c>
      <c r="I2124" s="440" t="str">
        <f t="shared" ref="I2124:I2155" si="533">IF(COUNTIF($H$2092:$H$2166,F2124)=0,"",INDEX($G$2092:$G$2166,MATCH(F2124,$H$2092:$H$2166,0)))</f>
        <v/>
      </c>
      <c r="J2124" s="1155"/>
      <c r="K2124" s="1155"/>
      <c r="L2124" s="1155"/>
      <c r="M2124" s="1156"/>
      <c r="O2124" s="114">
        <f>+VLOOKUP(I2124,B_InstallationDescription!P85:Q152,2,FALSE)</f>
        <v>0</v>
      </c>
      <c r="P2124" s="115" t="e">
        <f t="shared" si="528"/>
        <v>#VALUE!</v>
      </c>
      <c r="Q2124" s="115" t="str">
        <f t="shared" si="529"/>
        <v/>
      </c>
      <c r="R2124" s="964"/>
      <c r="S2124" s="964"/>
      <c r="T2124" s="964"/>
      <c r="U2124" s="964"/>
      <c r="V2124" s="115" t="str">
        <f t="shared" si="530"/>
        <v/>
      </c>
      <c r="W2124" s="115" t="str">
        <f t="shared" si="531"/>
        <v/>
      </c>
      <c r="X2124" s="115" t="str">
        <f t="shared" ref="X2124:X2155" si="534">+IFERROR(VLOOKUP(W2124,E2124:I2198,5,FALSE),"")</f>
        <v/>
      </c>
      <c r="Y2124" s="964"/>
      <c r="Z2124" s="964"/>
      <c r="AA2124" s="964"/>
      <c r="AB2124" s="964"/>
      <c r="AC2124" s="964"/>
      <c r="AD2124" s="964"/>
    </row>
    <row r="2125" spans="1:30" s="918" customFormat="1" hidden="1" x14ac:dyDescent="0.25">
      <c r="A2125" s="1" t="s">
        <v>86</v>
      </c>
      <c r="C2125" s="924"/>
      <c r="E2125" s="924">
        <v>2125</v>
      </c>
      <c r="F2125" s="1154">
        <v>34</v>
      </c>
      <c r="G2125" s="432" t="str">
        <f t="shared" si="532"/>
        <v>n.v.t.</v>
      </c>
      <c r="H2125" s="432" t="str">
        <f>IF(G2125=EUconst_NA,"",MAX($H$2091:H2124)+1)</f>
        <v/>
      </c>
      <c r="I2125" s="440" t="str">
        <f t="shared" si="533"/>
        <v/>
      </c>
      <c r="J2125" s="1155"/>
      <c r="K2125" s="1155"/>
      <c r="L2125" s="1155"/>
      <c r="M2125" s="1156"/>
      <c r="O2125" s="114">
        <f>+VLOOKUP(I2125,B_InstallationDescription!P86:Q153,2,FALSE)</f>
        <v>0</v>
      </c>
      <c r="P2125" s="115" t="e">
        <f t="shared" si="528"/>
        <v>#VALUE!</v>
      </c>
      <c r="Q2125" s="115" t="str">
        <f t="shared" si="529"/>
        <v/>
      </c>
      <c r="R2125" s="964"/>
      <c r="S2125" s="964"/>
      <c r="T2125" s="964"/>
      <c r="U2125" s="964"/>
      <c r="V2125" s="115" t="str">
        <f t="shared" si="530"/>
        <v/>
      </c>
      <c r="W2125" s="115" t="str">
        <f t="shared" si="531"/>
        <v/>
      </c>
      <c r="X2125" s="115" t="str">
        <f t="shared" si="534"/>
        <v/>
      </c>
      <c r="Y2125" s="964"/>
      <c r="Z2125" s="964"/>
      <c r="AA2125" s="964"/>
      <c r="AB2125" s="964"/>
      <c r="AC2125" s="964"/>
      <c r="AD2125" s="964"/>
    </row>
    <row r="2126" spans="1:30" s="918" customFormat="1" hidden="1" x14ac:dyDescent="0.25">
      <c r="A2126" s="1" t="s">
        <v>86</v>
      </c>
      <c r="C2126" s="924"/>
      <c r="E2126" s="924">
        <v>2126</v>
      </c>
      <c r="F2126" s="1154">
        <v>35</v>
      </c>
      <c r="G2126" s="432" t="str">
        <f t="shared" si="532"/>
        <v>n.v.t.</v>
      </c>
      <c r="H2126" s="432" t="str">
        <f>IF(G2126=EUconst_NA,"",MAX($H$2091:H2125)+1)</f>
        <v/>
      </c>
      <c r="I2126" s="440" t="str">
        <f t="shared" si="533"/>
        <v/>
      </c>
      <c r="J2126" s="1155"/>
      <c r="K2126" s="1155"/>
      <c r="L2126" s="1155"/>
      <c r="M2126" s="1156"/>
      <c r="O2126" s="114">
        <f>+VLOOKUP(I2126,B_InstallationDescription!P87:Q154,2,FALSE)</f>
        <v>0</v>
      </c>
      <c r="P2126" s="115" t="e">
        <f t="shared" si="528"/>
        <v>#VALUE!</v>
      </c>
      <c r="Q2126" s="115" t="str">
        <f t="shared" si="529"/>
        <v/>
      </c>
      <c r="R2126" s="964"/>
      <c r="S2126" s="964"/>
      <c r="T2126" s="964"/>
      <c r="U2126" s="964"/>
      <c r="V2126" s="115" t="str">
        <f t="shared" si="530"/>
        <v/>
      </c>
      <c r="W2126" s="115" t="str">
        <f t="shared" si="531"/>
        <v/>
      </c>
      <c r="X2126" s="115" t="str">
        <f t="shared" si="534"/>
        <v/>
      </c>
      <c r="Y2126" s="964"/>
      <c r="Z2126" s="964"/>
      <c r="AA2126" s="964"/>
      <c r="AB2126" s="964"/>
      <c r="AC2126" s="964"/>
      <c r="AD2126" s="964"/>
    </row>
    <row r="2127" spans="1:30" s="918" customFormat="1" hidden="1" x14ac:dyDescent="0.25">
      <c r="A2127" s="1" t="s">
        <v>86</v>
      </c>
      <c r="C2127" s="924"/>
      <c r="E2127" s="924">
        <v>2127</v>
      </c>
      <c r="F2127" s="1154">
        <v>36</v>
      </c>
      <c r="G2127" s="432" t="str">
        <f t="shared" si="532"/>
        <v>n.v.t.</v>
      </c>
      <c r="H2127" s="432" t="str">
        <f>IF(G2127=EUconst_NA,"",MAX($H$2091:H2126)+1)</f>
        <v/>
      </c>
      <c r="I2127" s="440" t="str">
        <f t="shared" si="533"/>
        <v/>
      </c>
      <c r="J2127" s="1155"/>
      <c r="K2127" s="1155"/>
      <c r="L2127" s="1155"/>
      <c r="M2127" s="1156"/>
      <c r="O2127" s="114">
        <f>+VLOOKUP(I2127,B_InstallationDescription!P88:Q155,2,FALSE)</f>
        <v>0</v>
      </c>
      <c r="P2127" s="115" t="e">
        <f t="shared" si="528"/>
        <v>#VALUE!</v>
      </c>
      <c r="Q2127" s="115" t="str">
        <f t="shared" si="529"/>
        <v/>
      </c>
      <c r="R2127" s="964"/>
      <c r="S2127" s="964"/>
      <c r="T2127" s="964"/>
      <c r="U2127" s="964"/>
      <c r="V2127" s="115" t="str">
        <f t="shared" si="530"/>
        <v/>
      </c>
      <c r="W2127" s="115" t="str">
        <f t="shared" si="531"/>
        <v/>
      </c>
      <c r="X2127" s="115" t="str">
        <f t="shared" si="534"/>
        <v/>
      </c>
      <c r="Y2127" s="964"/>
      <c r="Z2127" s="964"/>
      <c r="AA2127" s="964"/>
      <c r="AB2127" s="964"/>
      <c r="AC2127" s="964"/>
      <c r="AD2127" s="964"/>
    </row>
    <row r="2128" spans="1:30" s="918" customFormat="1" hidden="1" x14ac:dyDescent="0.25">
      <c r="A2128" s="1" t="s">
        <v>86</v>
      </c>
      <c r="C2128" s="924"/>
      <c r="E2128" s="924">
        <v>2128</v>
      </c>
      <c r="F2128" s="1154">
        <v>37</v>
      </c>
      <c r="G2128" s="432" t="str">
        <f t="shared" si="532"/>
        <v>n.v.t.</v>
      </c>
      <c r="H2128" s="432" t="str">
        <f>IF(G2128=EUconst_NA,"",MAX($H$2091:H2127)+1)</f>
        <v/>
      </c>
      <c r="I2128" s="440" t="str">
        <f t="shared" si="533"/>
        <v/>
      </c>
      <c r="J2128" s="1155"/>
      <c r="K2128" s="1155"/>
      <c r="L2128" s="1155"/>
      <c r="M2128" s="1156"/>
      <c r="O2128" s="114">
        <f>+VLOOKUP(I2128,B_InstallationDescription!P89:Q156,2,FALSE)</f>
        <v>0</v>
      </c>
      <c r="P2128" s="115" t="e">
        <f t="shared" si="528"/>
        <v>#VALUE!</v>
      </c>
      <c r="Q2128" s="115" t="str">
        <f t="shared" si="529"/>
        <v/>
      </c>
      <c r="R2128" s="964"/>
      <c r="S2128" s="964"/>
      <c r="T2128" s="964"/>
      <c r="U2128" s="964"/>
      <c r="V2128" s="115" t="str">
        <f t="shared" si="530"/>
        <v/>
      </c>
      <c r="W2128" s="115" t="str">
        <f t="shared" si="531"/>
        <v/>
      </c>
      <c r="X2128" s="115" t="str">
        <f t="shared" si="534"/>
        <v/>
      </c>
      <c r="Y2128" s="964"/>
      <c r="Z2128" s="964"/>
      <c r="AA2128" s="964"/>
      <c r="AB2128" s="964"/>
      <c r="AC2128" s="964"/>
      <c r="AD2128" s="964"/>
    </row>
    <row r="2129" spans="1:30" s="918" customFormat="1" hidden="1" x14ac:dyDescent="0.25">
      <c r="A2129" s="1" t="s">
        <v>86</v>
      </c>
      <c r="C2129" s="924"/>
      <c r="E2129" s="924">
        <v>2129</v>
      </c>
      <c r="F2129" s="1154">
        <v>38</v>
      </c>
      <c r="G2129" s="432" t="str">
        <f t="shared" si="532"/>
        <v>n.v.t.</v>
      </c>
      <c r="H2129" s="432" t="str">
        <f>IF(G2129=EUconst_NA,"",MAX($H$2091:H2128)+1)</f>
        <v/>
      </c>
      <c r="I2129" s="440" t="str">
        <f t="shared" si="533"/>
        <v/>
      </c>
      <c r="J2129" s="1155"/>
      <c r="K2129" s="1155"/>
      <c r="L2129" s="1155"/>
      <c r="M2129" s="1156"/>
      <c r="O2129" s="114">
        <f>+VLOOKUP(I2129,B_InstallationDescription!P90:Q157,2,FALSE)</f>
        <v>0</v>
      </c>
      <c r="P2129" s="115" t="e">
        <f t="shared" si="528"/>
        <v>#VALUE!</v>
      </c>
      <c r="Q2129" s="115" t="str">
        <f t="shared" si="529"/>
        <v/>
      </c>
      <c r="R2129" s="964"/>
      <c r="S2129" s="964"/>
      <c r="T2129" s="964"/>
      <c r="U2129" s="964"/>
      <c r="V2129" s="115" t="str">
        <f t="shared" si="530"/>
        <v/>
      </c>
      <c r="W2129" s="115" t="str">
        <f t="shared" si="531"/>
        <v/>
      </c>
      <c r="X2129" s="115" t="str">
        <f t="shared" si="534"/>
        <v/>
      </c>
      <c r="Y2129" s="964"/>
      <c r="Z2129" s="964"/>
      <c r="AA2129" s="964"/>
      <c r="AB2129" s="964"/>
      <c r="AC2129" s="964"/>
      <c r="AD2129" s="964"/>
    </row>
    <row r="2130" spans="1:30" s="918" customFormat="1" hidden="1" x14ac:dyDescent="0.25">
      <c r="A2130" s="1" t="s">
        <v>86</v>
      </c>
      <c r="C2130" s="924"/>
      <c r="E2130" s="924">
        <v>2130</v>
      </c>
      <c r="F2130" s="1154">
        <v>39</v>
      </c>
      <c r="G2130" s="432" t="str">
        <f t="shared" si="532"/>
        <v>n.v.t.</v>
      </c>
      <c r="H2130" s="432" t="str">
        <f>IF(G2130=EUconst_NA,"",MAX($H$2091:H2129)+1)</f>
        <v/>
      </c>
      <c r="I2130" s="440" t="str">
        <f t="shared" si="533"/>
        <v/>
      </c>
      <c r="J2130" s="1155"/>
      <c r="K2130" s="1155"/>
      <c r="L2130" s="1155"/>
      <c r="M2130" s="1156"/>
      <c r="O2130" s="114">
        <f>+VLOOKUP(I2130,B_InstallationDescription!P91:Q158,2,FALSE)</f>
        <v>0</v>
      </c>
      <c r="P2130" s="115" t="e">
        <f t="shared" si="528"/>
        <v>#VALUE!</v>
      </c>
      <c r="Q2130" s="115" t="str">
        <f t="shared" si="529"/>
        <v/>
      </c>
      <c r="R2130" s="964"/>
      <c r="S2130" s="964"/>
      <c r="T2130" s="964"/>
      <c r="U2130" s="964"/>
      <c r="V2130" s="115" t="str">
        <f t="shared" si="530"/>
        <v/>
      </c>
      <c r="W2130" s="115" t="str">
        <f t="shared" si="531"/>
        <v/>
      </c>
      <c r="X2130" s="115" t="str">
        <f t="shared" si="534"/>
        <v/>
      </c>
      <c r="Y2130" s="964"/>
      <c r="Z2130" s="964"/>
      <c r="AA2130" s="964"/>
      <c r="AB2130" s="964"/>
      <c r="AC2130" s="964"/>
      <c r="AD2130" s="964"/>
    </row>
    <row r="2131" spans="1:30" s="918" customFormat="1" hidden="1" x14ac:dyDescent="0.25">
      <c r="A2131" s="1" t="s">
        <v>86</v>
      </c>
      <c r="C2131" s="924"/>
      <c r="E2131" s="924">
        <v>2131</v>
      </c>
      <c r="F2131" s="1154">
        <v>40</v>
      </c>
      <c r="G2131" s="432" t="str">
        <f t="shared" si="532"/>
        <v>n.v.t.</v>
      </c>
      <c r="H2131" s="432" t="str">
        <f>IF(G2131=EUconst_NA,"",MAX($H$2091:H2130)+1)</f>
        <v/>
      </c>
      <c r="I2131" s="440" t="str">
        <f t="shared" si="533"/>
        <v/>
      </c>
      <c r="J2131" s="1155"/>
      <c r="K2131" s="1155"/>
      <c r="L2131" s="1155"/>
      <c r="M2131" s="1156"/>
      <c r="O2131" s="114">
        <f>+VLOOKUP(I2131,B_InstallationDescription!P92:Q159,2,FALSE)</f>
        <v>0</v>
      </c>
      <c r="P2131" s="115" t="e">
        <f t="shared" si="528"/>
        <v>#VALUE!</v>
      </c>
      <c r="Q2131" s="115" t="str">
        <f t="shared" si="529"/>
        <v/>
      </c>
      <c r="R2131" s="964"/>
      <c r="S2131" s="964"/>
      <c r="T2131" s="964"/>
      <c r="U2131" s="964"/>
      <c r="V2131" s="115" t="str">
        <f t="shared" si="530"/>
        <v/>
      </c>
      <c r="W2131" s="115" t="str">
        <f t="shared" si="531"/>
        <v/>
      </c>
      <c r="X2131" s="115" t="str">
        <f t="shared" si="534"/>
        <v/>
      </c>
      <c r="Y2131" s="964"/>
      <c r="Z2131" s="964"/>
      <c r="AA2131" s="964"/>
      <c r="AB2131" s="964"/>
      <c r="AC2131" s="964"/>
      <c r="AD2131" s="964"/>
    </row>
    <row r="2132" spans="1:30" s="918" customFormat="1" hidden="1" x14ac:dyDescent="0.25">
      <c r="A2132" s="1" t="s">
        <v>86</v>
      </c>
      <c r="C2132" s="924"/>
      <c r="E2132" s="924">
        <v>2132</v>
      </c>
      <c r="F2132" s="1154">
        <v>41</v>
      </c>
      <c r="G2132" s="432" t="str">
        <f t="shared" si="532"/>
        <v>n.v.t.</v>
      </c>
      <c r="H2132" s="432" t="str">
        <f>IF(G2132=EUconst_NA,"",MAX($H$2091:H2131)+1)</f>
        <v/>
      </c>
      <c r="I2132" s="440" t="str">
        <f t="shared" si="533"/>
        <v/>
      </c>
      <c r="J2132" s="1155"/>
      <c r="K2132" s="1155"/>
      <c r="L2132" s="1155"/>
      <c r="M2132" s="1156"/>
      <c r="O2132" s="114">
        <f>+VLOOKUP(I2132,B_InstallationDescription!P93:Q160,2,FALSE)</f>
        <v>0</v>
      </c>
      <c r="P2132" s="115" t="e">
        <f t="shared" si="528"/>
        <v>#VALUE!</v>
      </c>
      <c r="Q2132" s="115" t="str">
        <f t="shared" si="529"/>
        <v/>
      </c>
      <c r="R2132" s="964"/>
      <c r="S2132" s="964"/>
      <c r="T2132" s="964"/>
      <c r="U2132" s="964"/>
      <c r="V2132" s="115" t="str">
        <f t="shared" si="530"/>
        <v/>
      </c>
      <c r="W2132" s="115" t="str">
        <f t="shared" si="531"/>
        <v/>
      </c>
      <c r="X2132" s="115" t="str">
        <f t="shared" si="534"/>
        <v/>
      </c>
      <c r="Y2132" s="964"/>
      <c r="Z2132" s="964"/>
      <c r="AA2132" s="964"/>
      <c r="AB2132" s="964"/>
      <c r="AC2132" s="964"/>
      <c r="AD2132" s="964"/>
    </row>
    <row r="2133" spans="1:30" s="918" customFormat="1" hidden="1" x14ac:dyDescent="0.25">
      <c r="A2133" s="1" t="s">
        <v>86</v>
      </c>
      <c r="C2133" s="924"/>
      <c r="E2133" s="924">
        <v>2133</v>
      </c>
      <c r="F2133" s="1154">
        <v>42</v>
      </c>
      <c r="G2133" s="432" t="str">
        <f t="shared" si="532"/>
        <v>n.v.t.</v>
      </c>
      <c r="H2133" s="432" t="str">
        <f>IF(G2133=EUconst_NA,"",MAX($H$2091:H2132)+1)</f>
        <v/>
      </c>
      <c r="I2133" s="440" t="str">
        <f t="shared" si="533"/>
        <v/>
      </c>
      <c r="J2133" s="1155"/>
      <c r="K2133" s="1155"/>
      <c r="L2133" s="1155"/>
      <c r="M2133" s="1156"/>
      <c r="O2133" s="114">
        <f>+VLOOKUP(I2133,B_InstallationDescription!P94:Q161,2,FALSE)</f>
        <v>0</v>
      </c>
      <c r="P2133" s="115" t="e">
        <f t="shared" si="528"/>
        <v>#VALUE!</v>
      </c>
      <c r="Q2133" s="115" t="str">
        <f t="shared" si="529"/>
        <v/>
      </c>
      <c r="R2133" s="964"/>
      <c r="S2133" s="964"/>
      <c r="T2133" s="964"/>
      <c r="U2133" s="964"/>
      <c r="V2133" s="115" t="str">
        <f t="shared" si="530"/>
        <v/>
      </c>
      <c r="W2133" s="115" t="str">
        <f t="shared" si="531"/>
        <v/>
      </c>
      <c r="X2133" s="115" t="str">
        <f t="shared" si="534"/>
        <v/>
      </c>
      <c r="Y2133" s="964"/>
      <c r="Z2133" s="964"/>
      <c r="AA2133" s="964"/>
      <c r="AB2133" s="964"/>
      <c r="AC2133" s="964"/>
      <c r="AD2133" s="964"/>
    </row>
    <row r="2134" spans="1:30" s="918" customFormat="1" hidden="1" x14ac:dyDescent="0.25">
      <c r="A2134" s="1" t="s">
        <v>86</v>
      </c>
      <c r="C2134" s="924"/>
      <c r="E2134" s="924">
        <v>2134</v>
      </c>
      <c r="F2134" s="1154">
        <v>43</v>
      </c>
      <c r="G2134" s="432" t="str">
        <f t="shared" si="532"/>
        <v>n.v.t.</v>
      </c>
      <c r="H2134" s="432" t="str">
        <f>IF(G2134=EUconst_NA,"",MAX($H$2091:H2133)+1)</f>
        <v/>
      </c>
      <c r="I2134" s="440" t="str">
        <f t="shared" si="533"/>
        <v/>
      </c>
      <c r="J2134" s="1155"/>
      <c r="K2134" s="1155"/>
      <c r="L2134" s="1155"/>
      <c r="M2134" s="1156"/>
      <c r="O2134" s="114">
        <f>+VLOOKUP(I2134,B_InstallationDescription!P95:Q162,2,FALSE)</f>
        <v>0</v>
      </c>
      <c r="P2134" s="115" t="e">
        <f t="shared" si="528"/>
        <v>#VALUE!</v>
      </c>
      <c r="Q2134" s="115" t="str">
        <f t="shared" si="529"/>
        <v/>
      </c>
      <c r="R2134" s="964"/>
      <c r="S2134" s="964"/>
      <c r="T2134" s="964"/>
      <c r="U2134" s="964"/>
      <c r="V2134" s="115" t="str">
        <f t="shared" si="530"/>
        <v/>
      </c>
      <c r="W2134" s="115" t="str">
        <f t="shared" si="531"/>
        <v/>
      </c>
      <c r="X2134" s="115" t="str">
        <f t="shared" si="534"/>
        <v/>
      </c>
      <c r="Y2134" s="964"/>
      <c r="Z2134" s="964"/>
      <c r="AA2134" s="964"/>
      <c r="AB2134" s="964"/>
      <c r="AC2134" s="964"/>
      <c r="AD2134" s="964"/>
    </row>
    <row r="2135" spans="1:30" s="918" customFormat="1" hidden="1" x14ac:dyDescent="0.25">
      <c r="A2135" s="1" t="s">
        <v>86</v>
      </c>
      <c r="C2135" s="924"/>
      <c r="E2135" s="924">
        <v>2135</v>
      </c>
      <c r="F2135" s="1154">
        <v>44</v>
      </c>
      <c r="G2135" s="432" t="str">
        <f t="shared" si="532"/>
        <v>n.v.t.</v>
      </c>
      <c r="H2135" s="432" t="str">
        <f>IF(G2135=EUconst_NA,"",MAX($H$2091:H2134)+1)</f>
        <v/>
      </c>
      <c r="I2135" s="440" t="str">
        <f t="shared" si="533"/>
        <v/>
      </c>
      <c r="J2135" s="1155"/>
      <c r="K2135" s="1155"/>
      <c r="L2135" s="1155"/>
      <c r="M2135" s="1156"/>
      <c r="O2135" s="114">
        <f>+VLOOKUP(I2135,B_InstallationDescription!P96:Q163,2,FALSE)</f>
        <v>0</v>
      </c>
      <c r="P2135" s="115" t="e">
        <f t="shared" si="528"/>
        <v>#VALUE!</v>
      </c>
      <c r="Q2135" s="115" t="str">
        <f t="shared" si="529"/>
        <v/>
      </c>
      <c r="R2135" s="964"/>
      <c r="S2135" s="964"/>
      <c r="T2135" s="964"/>
      <c r="U2135" s="964"/>
      <c r="V2135" s="115" t="str">
        <f t="shared" si="530"/>
        <v/>
      </c>
      <c r="W2135" s="115" t="str">
        <f t="shared" si="531"/>
        <v/>
      </c>
      <c r="X2135" s="115" t="str">
        <f t="shared" si="534"/>
        <v/>
      </c>
      <c r="Y2135" s="964"/>
      <c r="Z2135" s="964"/>
      <c r="AA2135" s="964"/>
      <c r="AB2135" s="964"/>
      <c r="AC2135" s="964"/>
      <c r="AD2135" s="964"/>
    </row>
    <row r="2136" spans="1:30" s="918" customFormat="1" hidden="1" x14ac:dyDescent="0.25">
      <c r="A2136" s="1" t="s">
        <v>86</v>
      </c>
      <c r="C2136" s="924"/>
      <c r="E2136" s="924">
        <v>2136</v>
      </c>
      <c r="F2136" s="1154">
        <v>45</v>
      </c>
      <c r="G2136" s="432" t="str">
        <f t="shared" si="532"/>
        <v>n.v.t.</v>
      </c>
      <c r="H2136" s="432" t="str">
        <f>IF(G2136=EUconst_NA,"",MAX($H$2091:H2135)+1)</f>
        <v/>
      </c>
      <c r="I2136" s="440" t="str">
        <f t="shared" si="533"/>
        <v/>
      </c>
      <c r="J2136" s="1155"/>
      <c r="K2136" s="1155"/>
      <c r="L2136" s="1155"/>
      <c r="M2136" s="1156"/>
      <c r="O2136" s="114">
        <f>+VLOOKUP(I2136,B_InstallationDescription!P97:Q164,2,FALSE)</f>
        <v>0</v>
      </c>
      <c r="P2136" s="115" t="e">
        <f t="shared" si="528"/>
        <v>#VALUE!</v>
      </c>
      <c r="Q2136" s="115" t="str">
        <f t="shared" si="529"/>
        <v/>
      </c>
      <c r="R2136" s="964"/>
      <c r="S2136" s="964"/>
      <c r="T2136" s="964"/>
      <c r="U2136" s="964"/>
      <c r="V2136" s="115" t="str">
        <f t="shared" si="530"/>
        <v/>
      </c>
      <c r="W2136" s="115" t="str">
        <f t="shared" si="531"/>
        <v/>
      </c>
      <c r="X2136" s="115" t="str">
        <f t="shared" si="534"/>
        <v/>
      </c>
      <c r="Y2136" s="964"/>
      <c r="Z2136" s="964"/>
      <c r="AA2136" s="964"/>
      <c r="AB2136" s="964"/>
      <c r="AC2136" s="964"/>
      <c r="AD2136" s="964"/>
    </row>
    <row r="2137" spans="1:30" s="918" customFormat="1" hidden="1" x14ac:dyDescent="0.25">
      <c r="A2137" s="1" t="s">
        <v>86</v>
      </c>
      <c r="C2137" s="924"/>
      <c r="E2137" s="924">
        <v>2137</v>
      </c>
      <c r="F2137" s="1154">
        <v>46</v>
      </c>
      <c r="G2137" s="432" t="str">
        <f t="shared" si="532"/>
        <v>n.v.t.</v>
      </c>
      <c r="H2137" s="432" t="str">
        <f>IF(G2137=EUconst_NA,"",MAX($H$2091:H2136)+1)</f>
        <v/>
      </c>
      <c r="I2137" s="440" t="str">
        <f t="shared" si="533"/>
        <v/>
      </c>
      <c r="J2137" s="1155"/>
      <c r="K2137" s="1155"/>
      <c r="L2137" s="1155"/>
      <c r="M2137" s="1156"/>
      <c r="O2137" s="114">
        <f>+VLOOKUP(I2137,B_InstallationDescription!P98:Q165,2,FALSE)</f>
        <v>0</v>
      </c>
      <c r="P2137" s="115" t="e">
        <f t="shared" si="528"/>
        <v>#VALUE!</v>
      </c>
      <c r="Q2137" s="115" t="str">
        <f t="shared" si="529"/>
        <v/>
      </c>
      <c r="R2137" s="964"/>
      <c r="S2137" s="964"/>
      <c r="T2137" s="964"/>
      <c r="U2137" s="964"/>
      <c r="V2137" s="115" t="str">
        <f t="shared" si="530"/>
        <v/>
      </c>
      <c r="W2137" s="115" t="str">
        <f t="shared" si="531"/>
        <v/>
      </c>
      <c r="X2137" s="115" t="str">
        <f t="shared" si="534"/>
        <v/>
      </c>
      <c r="Y2137" s="964"/>
      <c r="Z2137" s="964"/>
      <c r="AA2137" s="964"/>
      <c r="AB2137" s="964"/>
      <c r="AC2137" s="964"/>
      <c r="AD2137" s="964"/>
    </row>
    <row r="2138" spans="1:30" s="918" customFormat="1" hidden="1" x14ac:dyDescent="0.25">
      <c r="A2138" s="1" t="s">
        <v>86</v>
      </c>
      <c r="C2138" s="924"/>
      <c r="E2138" s="924">
        <v>2138</v>
      </c>
      <c r="F2138" s="1154">
        <v>47</v>
      </c>
      <c r="G2138" s="432" t="str">
        <f t="shared" si="532"/>
        <v>n.v.t.</v>
      </c>
      <c r="H2138" s="432" t="str">
        <f>IF(G2138=EUconst_NA,"",MAX($H$2091:H2137)+1)</f>
        <v/>
      </c>
      <c r="I2138" s="440" t="str">
        <f t="shared" si="533"/>
        <v/>
      </c>
      <c r="J2138" s="1155"/>
      <c r="K2138" s="1155"/>
      <c r="L2138" s="1155"/>
      <c r="M2138" s="1156"/>
      <c r="O2138" s="114">
        <f>+VLOOKUP(I2138,B_InstallationDescription!P99:Q166,2,FALSE)</f>
        <v>0</v>
      </c>
      <c r="P2138" s="115" t="e">
        <f t="shared" si="528"/>
        <v>#VALUE!</v>
      </c>
      <c r="Q2138" s="115" t="str">
        <f t="shared" si="529"/>
        <v/>
      </c>
      <c r="R2138" s="964"/>
      <c r="S2138" s="964"/>
      <c r="T2138" s="964"/>
      <c r="U2138" s="964"/>
      <c r="V2138" s="115" t="str">
        <f t="shared" si="530"/>
        <v/>
      </c>
      <c r="W2138" s="115" t="str">
        <f t="shared" si="531"/>
        <v/>
      </c>
      <c r="X2138" s="115" t="str">
        <f t="shared" si="534"/>
        <v/>
      </c>
      <c r="Y2138" s="964"/>
      <c r="Z2138" s="964"/>
      <c r="AA2138" s="964"/>
      <c r="AB2138" s="964"/>
      <c r="AC2138" s="964"/>
      <c r="AD2138" s="964"/>
    </row>
    <row r="2139" spans="1:30" s="918" customFormat="1" hidden="1" x14ac:dyDescent="0.25">
      <c r="A2139" s="1" t="s">
        <v>86</v>
      </c>
      <c r="C2139" s="924"/>
      <c r="E2139" s="924">
        <v>2139</v>
      </c>
      <c r="F2139" s="1154">
        <v>48</v>
      </c>
      <c r="G2139" s="432" t="str">
        <f t="shared" si="532"/>
        <v>n.v.t.</v>
      </c>
      <c r="H2139" s="432" t="str">
        <f>IF(G2139=EUconst_NA,"",MAX($H$2091:H2138)+1)</f>
        <v/>
      </c>
      <c r="I2139" s="440" t="str">
        <f t="shared" si="533"/>
        <v/>
      </c>
      <c r="J2139" s="1155"/>
      <c r="K2139" s="1155"/>
      <c r="L2139" s="1155"/>
      <c r="M2139" s="1156"/>
      <c r="O2139" s="114">
        <f>+VLOOKUP(I2139,B_InstallationDescription!P100:Q167,2,FALSE)</f>
        <v>0</v>
      </c>
      <c r="P2139" s="115" t="e">
        <f t="shared" si="528"/>
        <v>#VALUE!</v>
      </c>
      <c r="Q2139" s="115" t="str">
        <f t="shared" si="529"/>
        <v/>
      </c>
      <c r="R2139" s="964"/>
      <c r="S2139" s="964"/>
      <c r="T2139" s="964"/>
      <c r="U2139" s="964"/>
      <c r="V2139" s="115" t="str">
        <f t="shared" si="530"/>
        <v/>
      </c>
      <c r="W2139" s="115" t="str">
        <f t="shared" si="531"/>
        <v/>
      </c>
      <c r="X2139" s="115" t="str">
        <f t="shared" si="534"/>
        <v/>
      </c>
      <c r="Y2139" s="964"/>
      <c r="Z2139" s="964"/>
      <c r="AA2139" s="964"/>
      <c r="AB2139" s="964"/>
      <c r="AC2139" s="964"/>
      <c r="AD2139" s="964"/>
    </row>
    <row r="2140" spans="1:30" s="918" customFormat="1" hidden="1" x14ac:dyDescent="0.25">
      <c r="A2140" s="1" t="s">
        <v>86</v>
      </c>
      <c r="C2140" s="924"/>
      <c r="E2140" s="924">
        <v>2140</v>
      </c>
      <c r="F2140" s="1154">
        <v>49</v>
      </c>
      <c r="G2140" s="432" t="str">
        <f t="shared" si="532"/>
        <v>n.v.t.</v>
      </c>
      <c r="H2140" s="432" t="str">
        <f>IF(G2140=EUconst_NA,"",MAX($H$2091:H2139)+1)</f>
        <v/>
      </c>
      <c r="I2140" s="440" t="str">
        <f t="shared" si="533"/>
        <v/>
      </c>
      <c r="J2140" s="1155"/>
      <c r="K2140" s="1155"/>
      <c r="L2140" s="1155"/>
      <c r="M2140" s="1156"/>
      <c r="O2140" s="114">
        <f>+VLOOKUP(I2140,B_InstallationDescription!P101:Q168,2,FALSE)</f>
        <v>0</v>
      </c>
      <c r="P2140" s="115" t="e">
        <f t="shared" si="528"/>
        <v>#VALUE!</v>
      </c>
      <c r="Q2140" s="115" t="str">
        <f t="shared" si="529"/>
        <v/>
      </c>
      <c r="R2140" s="964"/>
      <c r="S2140" s="964"/>
      <c r="T2140" s="964"/>
      <c r="U2140" s="964"/>
      <c r="V2140" s="115" t="str">
        <f t="shared" si="530"/>
        <v/>
      </c>
      <c r="W2140" s="115" t="str">
        <f t="shared" si="531"/>
        <v/>
      </c>
      <c r="X2140" s="115" t="str">
        <f t="shared" si="534"/>
        <v/>
      </c>
      <c r="Y2140" s="964"/>
      <c r="Z2140" s="964"/>
      <c r="AA2140" s="964"/>
      <c r="AB2140" s="964"/>
      <c r="AC2140" s="964"/>
      <c r="AD2140" s="964"/>
    </row>
    <row r="2141" spans="1:30" s="918" customFormat="1" hidden="1" x14ac:dyDescent="0.25">
      <c r="A2141" s="1" t="s">
        <v>86</v>
      </c>
      <c r="C2141" s="924"/>
      <c r="E2141" s="924">
        <v>2141</v>
      </c>
      <c r="F2141" s="1154">
        <v>50</v>
      </c>
      <c r="G2141" s="432" t="str">
        <f t="shared" si="532"/>
        <v>n.v.t.</v>
      </c>
      <c r="H2141" s="432" t="str">
        <f>IF(G2141=EUconst_NA,"",MAX($H$2091:H2140)+1)</f>
        <v/>
      </c>
      <c r="I2141" s="440" t="str">
        <f t="shared" si="533"/>
        <v/>
      </c>
      <c r="J2141" s="1155"/>
      <c r="K2141" s="1155"/>
      <c r="L2141" s="1155"/>
      <c r="M2141" s="1156"/>
      <c r="O2141" s="114">
        <f>+VLOOKUP(I2141,B_InstallationDescription!P102:Q169,2,FALSE)</f>
        <v>0</v>
      </c>
      <c r="P2141" s="115" t="e">
        <f t="shared" si="528"/>
        <v>#VALUE!</v>
      </c>
      <c r="Q2141" s="115" t="str">
        <f t="shared" si="529"/>
        <v/>
      </c>
      <c r="R2141" s="964"/>
      <c r="S2141" s="964"/>
      <c r="T2141" s="964"/>
      <c r="U2141" s="964"/>
      <c r="V2141" s="115" t="str">
        <f t="shared" si="530"/>
        <v/>
      </c>
      <c r="W2141" s="115" t="str">
        <f t="shared" si="531"/>
        <v/>
      </c>
      <c r="X2141" s="115" t="str">
        <f t="shared" si="534"/>
        <v/>
      </c>
      <c r="Y2141" s="964"/>
      <c r="Z2141" s="964"/>
      <c r="AA2141" s="964"/>
      <c r="AB2141" s="964"/>
      <c r="AC2141" s="964"/>
      <c r="AD2141" s="964"/>
    </row>
    <row r="2142" spans="1:30" s="918" customFormat="1" hidden="1" x14ac:dyDescent="0.25">
      <c r="A2142" s="1" t="s">
        <v>86</v>
      </c>
      <c r="C2142" s="924"/>
      <c r="E2142" s="924">
        <v>2142</v>
      </c>
      <c r="F2142" s="1154">
        <v>51</v>
      </c>
      <c r="G2142" s="432" t="str">
        <f t="shared" si="532"/>
        <v>n.v.t.</v>
      </c>
      <c r="H2142" s="432" t="str">
        <f>IF(G2142=EUconst_NA,"",MAX($H$2091:H2141)+1)</f>
        <v/>
      </c>
      <c r="I2142" s="440" t="str">
        <f t="shared" si="533"/>
        <v/>
      </c>
      <c r="J2142" s="1155"/>
      <c r="K2142" s="1155"/>
      <c r="L2142" s="1155"/>
      <c r="M2142" s="1156"/>
      <c r="O2142" s="114">
        <f>+VLOOKUP(I2142,B_InstallationDescription!P103:Q170,2,FALSE)</f>
        <v>0</v>
      </c>
      <c r="P2142" s="115" t="e">
        <f t="shared" si="528"/>
        <v>#VALUE!</v>
      </c>
      <c r="Q2142" s="115" t="str">
        <f t="shared" si="529"/>
        <v/>
      </c>
      <c r="R2142" s="964"/>
      <c r="S2142" s="964"/>
      <c r="T2142" s="964"/>
      <c r="U2142" s="964"/>
      <c r="V2142" s="115" t="str">
        <f t="shared" si="530"/>
        <v/>
      </c>
      <c r="W2142" s="115" t="str">
        <f t="shared" si="531"/>
        <v/>
      </c>
      <c r="X2142" s="115" t="str">
        <f t="shared" si="534"/>
        <v/>
      </c>
      <c r="Y2142" s="964"/>
      <c r="Z2142" s="964"/>
      <c r="AA2142" s="964"/>
      <c r="AB2142" s="964"/>
      <c r="AC2142" s="964"/>
      <c r="AD2142" s="964"/>
    </row>
    <row r="2143" spans="1:30" s="918" customFormat="1" hidden="1" x14ac:dyDescent="0.25">
      <c r="A2143" s="1" t="s">
        <v>86</v>
      </c>
      <c r="C2143" s="924"/>
      <c r="E2143" s="924">
        <v>2143</v>
      </c>
      <c r="F2143" s="1154">
        <v>52</v>
      </c>
      <c r="G2143" s="432" t="str">
        <f t="shared" si="532"/>
        <v>n.v.t.</v>
      </c>
      <c r="H2143" s="432" t="str">
        <f>IF(G2143=EUconst_NA,"",MAX($H$2091:H2142)+1)</f>
        <v/>
      </c>
      <c r="I2143" s="440" t="str">
        <f t="shared" si="533"/>
        <v/>
      </c>
      <c r="J2143" s="1155"/>
      <c r="K2143" s="1155"/>
      <c r="L2143" s="1155"/>
      <c r="M2143" s="1156"/>
      <c r="O2143" s="114">
        <f>+VLOOKUP(I2143,B_InstallationDescription!P104:Q171,2,FALSE)</f>
        <v>0</v>
      </c>
      <c r="P2143" s="115" t="e">
        <f t="shared" si="528"/>
        <v>#VALUE!</v>
      </c>
      <c r="Q2143" s="115" t="str">
        <f t="shared" si="529"/>
        <v/>
      </c>
      <c r="R2143" s="964"/>
      <c r="S2143" s="964"/>
      <c r="T2143" s="964"/>
      <c r="U2143" s="964"/>
      <c r="V2143" s="115" t="str">
        <f t="shared" si="530"/>
        <v/>
      </c>
      <c r="W2143" s="115" t="str">
        <f t="shared" si="531"/>
        <v/>
      </c>
      <c r="X2143" s="115" t="str">
        <f t="shared" si="534"/>
        <v/>
      </c>
      <c r="Y2143" s="964"/>
      <c r="Z2143" s="964"/>
      <c r="AA2143" s="964"/>
      <c r="AB2143" s="964"/>
      <c r="AC2143" s="964"/>
      <c r="AD2143" s="964"/>
    </row>
    <row r="2144" spans="1:30" s="918" customFormat="1" hidden="1" x14ac:dyDescent="0.25">
      <c r="A2144" s="1" t="s">
        <v>86</v>
      </c>
      <c r="C2144" s="924"/>
      <c r="E2144" s="924">
        <v>2144</v>
      </c>
      <c r="F2144" s="1154">
        <v>53</v>
      </c>
      <c r="G2144" s="432" t="str">
        <f t="shared" si="532"/>
        <v>n.v.t.</v>
      </c>
      <c r="H2144" s="432" t="str">
        <f>IF(G2144=EUconst_NA,"",MAX($H$2091:H2143)+1)</f>
        <v/>
      </c>
      <c r="I2144" s="440" t="str">
        <f t="shared" si="533"/>
        <v/>
      </c>
      <c r="J2144" s="1155"/>
      <c r="K2144" s="1155"/>
      <c r="L2144" s="1155"/>
      <c r="M2144" s="1156"/>
      <c r="O2144" s="114">
        <f>+VLOOKUP(I2144,B_InstallationDescription!P105:Q172,2,FALSE)</f>
        <v>0</v>
      </c>
      <c r="P2144" s="115" t="e">
        <f t="shared" si="528"/>
        <v>#VALUE!</v>
      </c>
      <c r="Q2144" s="115" t="str">
        <f t="shared" si="529"/>
        <v/>
      </c>
      <c r="R2144" s="964"/>
      <c r="S2144" s="964"/>
      <c r="T2144" s="964"/>
      <c r="U2144" s="964"/>
      <c r="V2144" s="115" t="str">
        <f t="shared" si="530"/>
        <v/>
      </c>
      <c r="W2144" s="115" t="str">
        <f t="shared" si="531"/>
        <v/>
      </c>
      <c r="X2144" s="115" t="str">
        <f t="shared" si="534"/>
        <v/>
      </c>
      <c r="Y2144" s="964"/>
      <c r="Z2144" s="964"/>
      <c r="AA2144" s="964"/>
      <c r="AB2144" s="964"/>
      <c r="AC2144" s="964"/>
      <c r="AD2144" s="964"/>
    </row>
    <row r="2145" spans="1:30" s="918" customFormat="1" hidden="1" x14ac:dyDescent="0.25">
      <c r="A2145" s="1" t="s">
        <v>86</v>
      </c>
      <c r="C2145" s="924"/>
      <c r="E2145" s="924">
        <v>2145</v>
      </c>
      <c r="F2145" s="1154">
        <v>54</v>
      </c>
      <c r="G2145" s="432" t="str">
        <f t="shared" si="532"/>
        <v>n.v.t.</v>
      </c>
      <c r="H2145" s="432" t="str">
        <f>IF(G2145=EUconst_NA,"",MAX($H$2091:H2144)+1)</f>
        <v/>
      </c>
      <c r="I2145" s="440" t="str">
        <f t="shared" si="533"/>
        <v/>
      </c>
      <c r="J2145" s="1155"/>
      <c r="K2145" s="1155"/>
      <c r="L2145" s="1155"/>
      <c r="M2145" s="1156"/>
      <c r="O2145" s="114">
        <f>+VLOOKUP(I2145,B_InstallationDescription!P106:Q173,2,FALSE)</f>
        <v>0</v>
      </c>
      <c r="P2145" s="115" t="e">
        <f t="shared" si="528"/>
        <v>#VALUE!</v>
      </c>
      <c r="Q2145" s="115" t="str">
        <f t="shared" si="529"/>
        <v/>
      </c>
      <c r="R2145" s="964"/>
      <c r="S2145" s="964"/>
      <c r="T2145" s="964"/>
      <c r="U2145" s="964"/>
      <c r="V2145" s="115" t="str">
        <f t="shared" si="530"/>
        <v/>
      </c>
      <c r="W2145" s="115" t="str">
        <f t="shared" si="531"/>
        <v/>
      </c>
      <c r="X2145" s="115" t="str">
        <f t="shared" si="534"/>
        <v/>
      </c>
      <c r="Y2145" s="964"/>
      <c r="Z2145" s="964"/>
      <c r="AA2145" s="964"/>
      <c r="AB2145" s="964"/>
      <c r="AC2145" s="964"/>
      <c r="AD2145" s="964"/>
    </row>
    <row r="2146" spans="1:30" s="918" customFormat="1" hidden="1" x14ac:dyDescent="0.25">
      <c r="A2146" s="1" t="s">
        <v>86</v>
      </c>
      <c r="C2146" s="924"/>
      <c r="E2146" s="924">
        <v>2146</v>
      </c>
      <c r="F2146" s="1154">
        <v>55</v>
      </c>
      <c r="G2146" s="432" t="str">
        <f t="shared" si="532"/>
        <v>n.v.t.</v>
      </c>
      <c r="H2146" s="432" t="str">
        <f>IF(G2146=EUconst_NA,"",MAX($H$2091:H2145)+1)</f>
        <v/>
      </c>
      <c r="I2146" s="440" t="str">
        <f t="shared" si="533"/>
        <v/>
      </c>
      <c r="J2146" s="1155"/>
      <c r="K2146" s="1155"/>
      <c r="L2146" s="1155"/>
      <c r="M2146" s="1156"/>
      <c r="O2146" s="114">
        <f>+VLOOKUP(I2146,B_InstallationDescription!P107:Q174,2,FALSE)</f>
        <v>0</v>
      </c>
      <c r="P2146" s="115" t="e">
        <f t="shared" si="528"/>
        <v>#VALUE!</v>
      </c>
      <c r="Q2146" s="115" t="str">
        <f t="shared" si="529"/>
        <v/>
      </c>
      <c r="R2146" s="964"/>
      <c r="S2146" s="964"/>
      <c r="T2146" s="964"/>
      <c r="U2146" s="964"/>
      <c r="V2146" s="115" t="str">
        <f t="shared" si="530"/>
        <v/>
      </c>
      <c r="W2146" s="115" t="str">
        <f t="shared" si="531"/>
        <v/>
      </c>
      <c r="X2146" s="115" t="str">
        <f t="shared" si="534"/>
        <v/>
      </c>
      <c r="Y2146" s="964"/>
      <c r="Z2146" s="964"/>
      <c r="AA2146" s="964"/>
      <c r="AB2146" s="964"/>
      <c r="AC2146" s="964"/>
      <c r="AD2146" s="964"/>
    </row>
    <row r="2147" spans="1:30" s="918" customFormat="1" hidden="1" x14ac:dyDescent="0.25">
      <c r="A2147" s="1" t="s">
        <v>86</v>
      </c>
      <c r="C2147" s="924"/>
      <c r="E2147" s="924">
        <v>2147</v>
      </c>
      <c r="F2147" s="1154">
        <v>56</v>
      </c>
      <c r="G2147" s="432" t="str">
        <f t="shared" si="532"/>
        <v>n.v.t.</v>
      </c>
      <c r="H2147" s="432" t="str">
        <f>IF(G2147=EUconst_NA,"",MAX($H$2091:H2146)+1)</f>
        <v/>
      </c>
      <c r="I2147" s="440" t="str">
        <f t="shared" si="533"/>
        <v/>
      </c>
      <c r="J2147" s="1155"/>
      <c r="K2147" s="1155"/>
      <c r="L2147" s="1155"/>
      <c r="M2147" s="1156"/>
      <c r="O2147" s="114">
        <f>+VLOOKUP(I2147,B_InstallationDescription!P108:Q175,2,FALSE)</f>
        <v>0</v>
      </c>
      <c r="P2147" s="115" t="e">
        <f t="shared" si="528"/>
        <v>#VALUE!</v>
      </c>
      <c r="Q2147" s="115" t="str">
        <f t="shared" si="529"/>
        <v/>
      </c>
      <c r="R2147" s="964"/>
      <c r="S2147" s="964"/>
      <c r="T2147" s="964"/>
      <c r="U2147" s="964"/>
      <c r="V2147" s="115" t="str">
        <f t="shared" si="530"/>
        <v/>
      </c>
      <c r="W2147" s="115" t="str">
        <f t="shared" si="531"/>
        <v/>
      </c>
      <c r="X2147" s="115" t="str">
        <f t="shared" si="534"/>
        <v/>
      </c>
      <c r="Y2147" s="964"/>
      <c r="Z2147" s="964"/>
      <c r="AA2147" s="964"/>
      <c r="AB2147" s="964"/>
      <c r="AC2147" s="964"/>
      <c r="AD2147" s="964"/>
    </row>
    <row r="2148" spans="1:30" s="918" customFormat="1" hidden="1" x14ac:dyDescent="0.25">
      <c r="A2148" s="1" t="s">
        <v>86</v>
      </c>
      <c r="C2148" s="924"/>
      <c r="E2148" s="924">
        <v>2148</v>
      </c>
      <c r="F2148" s="1154">
        <v>57</v>
      </c>
      <c r="G2148" s="432" t="str">
        <f t="shared" si="532"/>
        <v>n.v.t.</v>
      </c>
      <c r="H2148" s="432" t="str">
        <f>IF(G2148=EUconst_NA,"",MAX($H$2091:H2147)+1)</f>
        <v/>
      </c>
      <c r="I2148" s="440" t="str">
        <f t="shared" si="533"/>
        <v/>
      </c>
      <c r="J2148" s="1155"/>
      <c r="K2148" s="1155"/>
      <c r="L2148" s="1155"/>
      <c r="M2148" s="1156"/>
      <c r="O2148" s="114">
        <f>+VLOOKUP(I2148,B_InstallationDescription!P109:Q176,2,FALSE)</f>
        <v>0</v>
      </c>
      <c r="P2148" s="115" t="e">
        <f t="shared" si="528"/>
        <v>#VALUE!</v>
      </c>
      <c r="Q2148" s="115" t="str">
        <f t="shared" si="529"/>
        <v/>
      </c>
      <c r="R2148" s="964"/>
      <c r="S2148" s="964"/>
      <c r="T2148" s="964"/>
      <c r="U2148" s="964"/>
      <c r="V2148" s="115" t="str">
        <f t="shared" si="530"/>
        <v/>
      </c>
      <c r="W2148" s="115" t="str">
        <f t="shared" si="531"/>
        <v/>
      </c>
      <c r="X2148" s="115" t="str">
        <f t="shared" si="534"/>
        <v/>
      </c>
      <c r="Y2148" s="964"/>
      <c r="Z2148" s="964"/>
      <c r="AA2148" s="964"/>
      <c r="AB2148" s="964"/>
      <c r="AC2148" s="964"/>
      <c r="AD2148" s="964"/>
    </row>
    <row r="2149" spans="1:30" s="918" customFormat="1" hidden="1" x14ac:dyDescent="0.25">
      <c r="A2149" s="1" t="s">
        <v>86</v>
      </c>
      <c r="C2149" s="924"/>
      <c r="E2149" s="924">
        <v>2149</v>
      </c>
      <c r="F2149" s="1154">
        <v>58</v>
      </c>
      <c r="G2149" s="432" t="str">
        <f t="shared" si="532"/>
        <v>n.v.t.</v>
      </c>
      <c r="H2149" s="432" t="str">
        <f>IF(G2149=EUconst_NA,"",MAX($H$2091:H2148)+1)</f>
        <v/>
      </c>
      <c r="I2149" s="440" t="str">
        <f t="shared" si="533"/>
        <v/>
      </c>
      <c r="J2149" s="1155"/>
      <c r="K2149" s="1155"/>
      <c r="L2149" s="1155"/>
      <c r="M2149" s="1156"/>
      <c r="O2149" s="114">
        <f>+VLOOKUP(I2149,B_InstallationDescription!P110:Q177,2,FALSE)</f>
        <v>0</v>
      </c>
      <c r="P2149" s="115" t="e">
        <f t="shared" si="528"/>
        <v>#VALUE!</v>
      </c>
      <c r="Q2149" s="115" t="str">
        <f t="shared" si="529"/>
        <v/>
      </c>
      <c r="R2149" s="964"/>
      <c r="S2149" s="964"/>
      <c r="T2149" s="964"/>
      <c r="U2149" s="964"/>
      <c r="V2149" s="115" t="str">
        <f t="shared" si="530"/>
        <v/>
      </c>
      <c r="W2149" s="115" t="str">
        <f t="shared" si="531"/>
        <v/>
      </c>
      <c r="X2149" s="115" t="str">
        <f t="shared" si="534"/>
        <v/>
      </c>
      <c r="Y2149" s="964"/>
      <c r="Z2149" s="964"/>
      <c r="AA2149" s="964"/>
      <c r="AB2149" s="964"/>
      <c r="AC2149" s="964"/>
      <c r="AD2149" s="964"/>
    </row>
    <row r="2150" spans="1:30" s="918" customFormat="1" hidden="1" x14ac:dyDescent="0.25">
      <c r="A2150" s="1" t="s">
        <v>86</v>
      </c>
      <c r="C2150" s="924"/>
      <c r="E2150" s="924">
        <v>2150</v>
      </c>
      <c r="F2150" s="1154">
        <v>59</v>
      </c>
      <c r="G2150" s="432" t="str">
        <f t="shared" si="532"/>
        <v>n.v.t.</v>
      </c>
      <c r="H2150" s="432" t="str">
        <f>IF(G2150=EUconst_NA,"",MAX($H$2091:H2149)+1)</f>
        <v/>
      </c>
      <c r="I2150" s="440" t="str">
        <f t="shared" si="533"/>
        <v/>
      </c>
      <c r="J2150" s="1155"/>
      <c r="K2150" s="1155"/>
      <c r="L2150" s="1155"/>
      <c r="M2150" s="1156"/>
      <c r="O2150" s="114">
        <f>+VLOOKUP(I2150,B_InstallationDescription!P111:Q178,2,FALSE)</f>
        <v>0</v>
      </c>
      <c r="P2150" s="115" t="e">
        <f t="shared" si="528"/>
        <v>#VALUE!</v>
      </c>
      <c r="Q2150" s="115" t="str">
        <f t="shared" si="529"/>
        <v/>
      </c>
      <c r="R2150" s="964"/>
      <c r="S2150" s="964"/>
      <c r="T2150" s="964"/>
      <c r="U2150" s="964"/>
      <c r="V2150" s="115" t="str">
        <f t="shared" si="530"/>
        <v/>
      </c>
      <c r="W2150" s="115" t="str">
        <f t="shared" si="531"/>
        <v/>
      </c>
      <c r="X2150" s="115" t="str">
        <f t="shared" si="534"/>
        <v/>
      </c>
      <c r="Y2150" s="964"/>
      <c r="Z2150" s="964"/>
      <c r="AA2150" s="964"/>
      <c r="AB2150" s="964"/>
      <c r="AC2150" s="964"/>
      <c r="AD2150" s="964"/>
    </row>
    <row r="2151" spans="1:30" s="918" customFormat="1" hidden="1" x14ac:dyDescent="0.25">
      <c r="A2151" s="1" t="s">
        <v>86</v>
      </c>
      <c r="C2151" s="924"/>
      <c r="E2151" s="924">
        <v>2151</v>
      </c>
      <c r="F2151" s="1154">
        <v>60</v>
      </c>
      <c r="G2151" s="432" t="str">
        <f t="shared" si="532"/>
        <v>n.v.t.</v>
      </c>
      <c r="H2151" s="432" t="str">
        <f>IF(G2151=EUconst_NA,"",MAX($H$2091:H2150)+1)</f>
        <v/>
      </c>
      <c r="I2151" s="440" t="str">
        <f t="shared" si="533"/>
        <v/>
      </c>
      <c r="J2151" s="1155"/>
      <c r="K2151" s="1155"/>
      <c r="L2151" s="1155"/>
      <c r="M2151" s="1156"/>
      <c r="O2151" s="114">
        <f>+VLOOKUP(I2151,B_InstallationDescription!P112:Q179,2,FALSE)</f>
        <v>0</v>
      </c>
      <c r="P2151" s="115" t="e">
        <f t="shared" si="528"/>
        <v>#VALUE!</v>
      </c>
      <c r="Q2151" s="115" t="str">
        <f t="shared" si="529"/>
        <v/>
      </c>
      <c r="R2151" s="964"/>
      <c r="S2151" s="964"/>
      <c r="T2151" s="964"/>
      <c r="U2151" s="964"/>
      <c r="V2151" s="115" t="str">
        <f t="shared" si="530"/>
        <v/>
      </c>
      <c r="W2151" s="115" t="str">
        <f t="shared" si="531"/>
        <v/>
      </c>
      <c r="X2151" s="115" t="str">
        <f t="shared" si="534"/>
        <v/>
      </c>
      <c r="Y2151" s="964"/>
      <c r="Z2151" s="964"/>
      <c r="AA2151" s="964"/>
      <c r="AB2151" s="964"/>
      <c r="AC2151" s="964"/>
      <c r="AD2151" s="964"/>
    </row>
    <row r="2152" spans="1:30" s="918" customFormat="1" hidden="1" x14ac:dyDescent="0.25">
      <c r="A2152" s="1" t="s">
        <v>86</v>
      </c>
      <c r="C2152" s="924"/>
      <c r="E2152" s="924">
        <v>2152</v>
      </c>
      <c r="F2152" s="1154">
        <v>61</v>
      </c>
      <c r="G2152" s="432" t="str">
        <f t="shared" si="532"/>
        <v>n.v.t.</v>
      </c>
      <c r="H2152" s="432" t="str">
        <f>IF(G2152=EUconst_NA,"",MAX($H$2091:H2151)+1)</f>
        <v/>
      </c>
      <c r="I2152" s="440" t="str">
        <f t="shared" si="533"/>
        <v/>
      </c>
      <c r="J2152" s="1155"/>
      <c r="K2152" s="1155"/>
      <c r="L2152" s="1155"/>
      <c r="M2152" s="1156"/>
      <c r="O2152" s="114">
        <f>+VLOOKUP(I2152,B_InstallationDescription!P113:Q180,2,FALSE)</f>
        <v>0</v>
      </c>
      <c r="P2152" s="115" t="e">
        <f t="shared" si="528"/>
        <v>#VALUE!</v>
      </c>
      <c r="Q2152" s="115" t="str">
        <f t="shared" si="529"/>
        <v/>
      </c>
      <c r="R2152" s="964"/>
      <c r="S2152" s="964"/>
      <c r="T2152" s="964"/>
      <c r="U2152" s="964"/>
      <c r="V2152" s="115" t="str">
        <f t="shared" si="530"/>
        <v/>
      </c>
      <c r="W2152" s="115" t="str">
        <f t="shared" si="531"/>
        <v/>
      </c>
      <c r="X2152" s="115" t="str">
        <f t="shared" si="534"/>
        <v/>
      </c>
      <c r="Y2152" s="964"/>
      <c r="Z2152" s="964"/>
      <c r="AA2152" s="964"/>
      <c r="AB2152" s="964"/>
      <c r="AC2152" s="964"/>
      <c r="AD2152" s="964"/>
    </row>
    <row r="2153" spans="1:30" s="918" customFormat="1" hidden="1" x14ac:dyDescent="0.25">
      <c r="A2153" s="1" t="s">
        <v>86</v>
      </c>
      <c r="C2153" s="924"/>
      <c r="E2153" s="924">
        <v>2153</v>
      </c>
      <c r="F2153" s="1154">
        <v>62</v>
      </c>
      <c r="G2153" s="432" t="str">
        <f t="shared" si="532"/>
        <v>n.v.t.</v>
      </c>
      <c r="H2153" s="432" t="str">
        <f>IF(G2153=EUconst_NA,"",MAX($H$2091:H2152)+1)</f>
        <v/>
      </c>
      <c r="I2153" s="440" t="str">
        <f t="shared" si="533"/>
        <v/>
      </c>
      <c r="J2153" s="1155"/>
      <c r="K2153" s="1155"/>
      <c r="L2153" s="1155"/>
      <c r="M2153" s="1156"/>
      <c r="O2153" s="114">
        <f>+VLOOKUP(I2153,B_InstallationDescription!P114:Q181,2,FALSE)</f>
        <v>0</v>
      </c>
      <c r="P2153" s="115" t="e">
        <f t="shared" si="528"/>
        <v>#VALUE!</v>
      </c>
      <c r="Q2153" s="115" t="str">
        <f t="shared" si="529"/>
        <v/>
      </c>
      <c r="R2153" s="964"/>
      <c r="S2153" s="964"/>
      <c r="T2153" s="964"/>
      <c r="U2153" s="964"/>
      <c r="V2153" s="115" t="str">
        <f t="shared" si="530"/>
        <v/>
      </c>
      <c r="W2153" s="115" t="str">
        <f t="shared" si="531"/>
        <v/>
      </c>
      <c r="X2153" s="115" t="str">
        <f t="shared" si="534"/>
        <v/>
      </c>
      <c r="Y2153" s="964"/>
      <c r="Z2153" s="964"/>
      <c r="AA2153" s="964"/>
      <c r="AB2153" s="964"/>
      <c r="AC2153" s="964"/>
      <c r="AD2153" s="964"/>
    </row>
    <row r="2154" spans="1:30" s="918" customFormat="1" hidden="1" x14ac:dyDescent="0.25">
      <c r="A2154" s="1" t="s">
        <v>86</v>
      </c>
      <c r="C2154" s="924"/>
      <c r="E2154" s="924">
        <v>2154</v>
      </c>
      <c r="F2154" s="1154">
        <v>63</v>
      </c>
      <c r="G2154" s="432" t="str">
        <f t="shared" si="532"/>
        <v>n.v.t.</v>
      </c>
      <c r="H2154" s="432" t="str">
        <f>IF(G2154=EUconst_NA,"",MAX($H$2091:H2153)+1)</f>
        <v/>
      </c>
      <c r="I2154" s="440" t="str">
        <f t="shared" si="533"/>
        <v/>
      </c>
      <c r="J2154" s="1155"/>
      <c r="K2154" s="1155"/>
      <c r="L2154" s="1155"/>
      <c r="M2154" s="1156"/>
      <c r="O2154" s="114">
        <f>+VLOOKUP(I2154,B_InstallationDescription!P115:Q182,2,FALSE)</f>
        <v>0</v>
      </c>
      <c r="P2154" s="115" t="e">
        <f t="shared" si="528"/>
        <v>#VALUE!</v>
      </c>
      <c r="Q2154" s="115" t="str">
        <f t="shared" si="529"/>
        <v/>
      </c>
      <c r="R2154" s="964"/>
      <c r="S2154" s="964"/>
      <c r="T2154" s="964"/>
      <c r="U2154" s="964"/>
      <c r="V2154" s="115" t="str">
        <f t="shared" si="530"/>
        <v/>
      </c>
      <c r="W2154" s="115" t="str">
        <f t="shared" si="531"/>
        <v/>
      </c>
      <c r="X2154" s="115" t="str">
        <f t="shared" si="534"/>
        <v/>
      </c>
      <c r="Y2154" s="964"/>
      <c r="Z2154" s="964"/>
      <c r="AA2154" s="964"/>
      <c r="AB2154" s="964"/>
      <c r="AC2154" s="964"/>
      <c r="AD2154" s="964"/>
    </row>
    <row r="2155" spans="1:30" s="918" customFormat="1" hidden="1" x14ac:dyDescent="0.25">
      <c r="A2155" s="1" t="s">
        <v>86</v>
      </c>
      <c r="C2155" s="924"/>
      <c r="E2155" s="924">
        <v>2155</v>
      </c>
      <c r="F2155" s="1154">
        <v>64</v>
      </c>
      <c r="G2155" s="432" t="str">
        <f t="shared" si="532"/>
        <v>n.v.t.</v>
      </c>
      <c r="H2155" s="432" t="str">
        <f>IF(G2155=EUconst_NA,"",MAX($H$2091:H2154)+1)</f>
        <v/>
      </c>
      <c r="I2155" s="440" t="str">
        <f t="shared" si="533"/>
        <v/>
      </c>
      <c r="J2155" s="1155"/>
      <c r="K2155" s="1155"/>
      <c r="L2155" s="1155"/>
      <c r="M2155" s="1156"/>
      <c r="O2155" s="114">
        <f>+VLOOKUP(I2155,B_InstallationDescription!P116:Q183,2,FALSE)</f>
        <v>0</v>
      </c>
      <c r="P2155" s="115" t="e">
        <f t="shared" si="528"/>
        <v>#VALUE!</v>
      </c>
      <c r="Q2155" s="115" t="str">
        <f t="shared" si="529"/>
        <v/>
      </c>
      <c r="R2155" s="964"/>
      <c r="S2155" s="964"/>
      <c r="T2155" s="964"/>
      <c r="U2155" s="964"/>
      <c r="V2155" s="115" t="str">
        <f t="shared" si="530"/>
        <v/>
      </c>
      <c r="W2155" s="115" t="str">
        <f t="shared" si="531"/>
        <v/>
      </c>
      <c r="X2155" s="115" t="str">
        <f t="shared" si="534"/>
        <v/>
      </c>
      <c r="Y2155" s="964"/>
      <c r="Z2155" s="964"/>
      <c r="AA2155" s="964"/>
      <c r="AB2155" s="964"/>
      <c r="AC2155" s="964"/>
      <c r="AD2155" s="964"/>
    </row>
    <row r="2156" spans="1:30" s="918" customFormat="1" hidden="1" x14ac:dyDescent="0.25">
      <c r="A2156" s="1" t="s">
        <v>86</v>
      </c>
      <c r="C2156" s="924"/>
      <c r="E2156" s="924">
        <v>2156</v>
      </c>
      <c r="F2156" s="1154">
        <v>65</v>
      </c>
      <c r="G2156" s="432" t="str">
        <f t="shared" si="532"/>
        <v>n.v.t.</v>
      </c>
      <c r="H2156" s="432" t="str">
        <f>IF(G2156=EUconst_NA,"",MAX($H$2091:H2155)+1)</f>
        <v/>
      </c>
      <c r="I2156" s="440" t="str">
        <f t="shared" ref="I2156:I2166" si="535">IF(COUNTIF($H$2092:$H$2166,F2156)=0,"",INDEX($G$2092:$G$2166,MATCH(F2156,$H$2092:$H$2166,0)))</f>
        <v/>
      </c>
      <c r="J2156" s="1155"/>
      <c r="K2156" s="1155"/>
      <c r="L2156" s="1155"/>
      <c r="M2156" s="1156"/>
      <c r="O2156" s="114">
        <f>+VLOOKUP(I2156,B_InstallationDescription!P117:Q184,2,FALSE)</f>
        <v>0</v>
      </c>
      <c r="P2156" s="115" t="e">
        <f t="shared" si="528"/>
        <v>#VALUE!</v>
      </c>
      <c r="Q2156" s="115" t="str">
        <f t="shared" si="529"/>
        <v/>
      </c>
      <c r="R2156" s="964"/>
      <c r="S2156" s="964"/>
      <c r="T2156" s="964"/>
      <c r="U2156" s="964"/>
      <c r="V2156" s="115" t="str">
        <f t="shared" si="530"/>
        <v/>
      </c>
      <c r="W2156" s="115" t="str">
        <f t="shared" si="531"/>
        <v/>
      </c>
      <c r="X2156" s="115" t="str">
        <f t="shared" ref="X2156:X2166" si="536">+IFERROR(VLOOKUP(W2156,E2156:I2230,5,FALSE),"")</f>
        <v/>
      </c>
      <c r="Y2156" s="964"/>
      <c r="Z2156" s="964"/>
      <c r="AA2156" s="964"/>
      <c r="AB2156" s="964"/>
      <c r="AC2156" s="964"/>
      <c r="AD2156" s="964"/>
    </row>
    <row r="2157" spans="1:30" s="918" customFormat="1" hidden="1" x14ac:dyDescent="0.25">
      <c r="A2157" s="1" t="s">
        <v>86</v>
      </c>
      <c r="C2157" s="924"/>
      <c r="E2157" s="924">
        <v>2157</v>
      </c>
      <c r="F2157" s="1154">
        <v>66</v>
      </c>
      <c r="G2157" s="432" t="str">
        <f t="shared" si="532"/>
        <v>n.v.t.</v>
      </c>
      <c r="H2157" s="432" t="str">
        <f>IF(G2157=EUconst_NA,"",MAX($H$2091:H2156)+1)</f>
        <v/>
      </c>
      <c r="I2157" s="440" t="str">
        <f t="shared" si="535"/>
        <v/>
      </c>
      <c r="J2157" s="1155"/>
      <c r="K2157" s="1155"/>
      <c r="L2157" s="1155"/>
      <c r="M2157" s="1156"/>
      <c r="O2157" s="114">
        <f>+VLOOKUP(I2157,B_InstallationDescription!P118:Q185,2,FALSE)</f>
        <v>0</v>
      </c>
      <c r="P2157" s="115" t="e">
        <f t="shared" ref="P2157:P2166" si="537">+(SEARCH("n.v.t.",O2157))</f>
        <v>#VALUE!</v>
      </c>
      <c r="Q2157" s="115" t="str">
        <f t="shared" ref="Q2157:Q2166" si="538">+IF(ISERROR(P2157),I2157,"")</f>
        <v/>
      </c>
      <c r="R2157" s="964"/>
      <c r="S2157" s="964"/>
      <c r="T2157" s="964"/>
      <c r="U2157" s="964"/>
      <c r="V2157" s="115" t="str">
        <f t="shared" ref="V2157:V2166" si="539">+IF(Q2157&lt;&gt;"",ROW(Q2157),"")</f>
        <v/>
      </c>
      <c r="W2157" s="115" t="str">
        <f t="shared" ref="W2157:W2166" si="540">IF(ISERROR(SMALL($V$2092:$V$2166,F2157)),"",SMALL($V$2092:$V$2166,F2157))</f>
        <v/>
      </c>
      <c r="X2157" s="115" t="str">
        <f t="shared" si="536"/>
        <v/>
      </c>
      <c r="Y2157" s="964"/>
      <c r="Z2157" s="964"/>
      <c r="AA2157" s="964"/>
      <c r="AB2157" s="964"/>
      <c r="AC2157" s="964"/>
      <c r="AD2157" s="964"/>
    </row>
    <row r="2158" spans="1:30" s="918" customFormat="1" hidden="1" x14ac:dyDescent="0.25">
      <c r="A2158" s="1" t="s">
        <v>86</v>
      </c>
      <c r="C2158" s="924"/>
      <c r="E2158" s="924">
        <v>2158</v>
      </c>
      <c r="F2158" s="1154">
        <v>67</v>
      </c>
      <c r="G2158" s="432" t="str">
        <f t="shared" si="532"/>
        <v>n.v.t.</v>
      </c>
      <c r="H2158" s="432" t="str">
        <f>IF(G2158=EUconst_NA,"",MAX($H$2091:H2157)+1)</f>
        <v/>
      </c>
      <c r="I2158" s="440" t="str">
        <f t="shared" si="535"/>
        <v/>
      </c>
      <c r="J2158" s="1155"/>
      <c r="K2158" s="1155"/>
      <c r="L2158" s="1155"/>
      <c r="M2158" s="1156"/>
      <c r="O2158" s="114">
        <f>+VLOOKUP(I2158,B_InstallationDescription!P119:Q186,2,FALSE)</f>
        <v>0</v>
      </c>
      <c r="P2158" s="115" t="e">
        <f t="shared" si="537"/>
        <v>#VALUE!</v>
      </c>
      <c r="Q2158" s="115" t="str">
        <f t="shared" si="538"/>
        <v/>
      </c>
      <c r="R2158" s="964"/>
      <c r="S2158" s="964"/>
      <c r="T2158" s="964"/>
      <c r="U2158" s="964"/>
      <c r="V2158" s="115" t="str">
        <f t="shared" si="539"/>
        <v/>
      </c>
      <c r="W2158" s="115" t="str">
        <f t="shared" si="540"/>
        <v/>
      </c>
      <c r="X2158" s="115" t="str">
        <f t="shared" si="536"/>
        <v/>
      </c>
      <c r="Y2158" s="964"/>
      <c r="Z2158" s="964"/>
      <c r="AA2158" s="964"/>
      <c r="AB2158" s="964"/>
      <c r="AC2158" s="964"/>
      <c r="AD2158" s="964"/>
    </row>
    <row r="2159" spans="1:30" s="918" customFormat="1" hidden="1" x14ac:dyDescent="0.25">
      <c r="A2159" s="1" t="s">
        <v>86</v>
      </c>
      <c r="C2159" s="924"/>
      <c r="E2159" s="924">
        <v>2159</v>
      </c>
      <c r="F2159" s="1154">
        <v>68</v>
      </c>
      <c r="G2159" s="432" t="str">
        <f t="shared" si="532"/>
        <v>n.v.t.</v>
      </c>
      <c r="H2159" s="432" t="str">
        <f>IF(G2159=EUconst_NA,"",MAX($H$2091:H2158)+1)</f>
        <v/>
      </c>
      <c r="I2159" s="440" t="str">
        <f t="shared" si="535"/>
        <v/>
      </c>
      <c r="J2159" s="1155"/>
      <c r="K2159" s="1155"/>
      <c r="L2159" s="1155"/>
      <c r="M2159" s="1156"/>
      <c r="O2159" s="114">
        <f>+VLOOKUP(I2159,B_InstallationDescription!P120:Q187,2,FALSE)</f>
        <v>0</v>
      </c>
      <c r="P2159" s="115" t="e">
        <f t="shared" si="537"/>
        <v>#VALUE!</v>
      </c>
      <c r="Q2159" s="115" t="str">
        <f t="shared" si="538"/>
        <v/>
      </c>
      <c r="R2159" s="964"/>
      <c r="S2159" s="964"/>
      <c r="T2159" s="964"/>
      <c r="U2159" s="964"/>
      <c r="V2159" s="115" t="str">
        <f t="shared" si="539"/>
        <v/>
      </c>
      <c r="W2159" s="115" t="str">
        <f t="shared" si="540"/>
        <v/>
      </c>
      <c r="X2159" s="115" t="str">
        <f t="shared" si="536"/>
        <v/>
      </c>
      <c r="Y2159" s="964"/>
      <c r="Z2159" s="964"/>
      <c r="AA2159" s="964"/>
      <c r="AB2159" s="964"/>
      <c r="AC2159" s="964"/>
      <c r="AD2159" s="964"/>
    </row>
    <row r="2160" spans="1:30" s="918" customFormat="1" hidden="1" x14ac:dyDescent="0.25">
      <c r="A2160" s="1" t="s">
        <v>86</v>
      </c>
      <c r="C2160" s="924"/>
      <c r="E2160" s="924">
        <v>2160</v>
      </c>
      <c r="F2160" s="1154">
        <v>69</v>
      </c>
      <c r="G2160" s="432" t="str">
        <f t="shared" si="532"/>
        <v>n.v.t.</v>
      </c>
      <c r="H2160" s="432" t="str">
        <f>IF(G2160=EUconst_NA,"",MAX($H$2091:H2159)+1)</f>
        <v/>
      </c>
      <c r="I2160" s="440" t="str">
        <f t="shared" si="535"/>
        <v/>
      </c>
      <c r="J2160" s="1155"/>
      <c r="K2160" s="1155"/>
      <c r="L2160" s="1155"/>
      <c r="M2160" s="1156"/>
      <c r="O2160" s="114">
        <f>+VLOOKUP(I2160,B_InstallationDescription!P121:Q188,2,FALSE)</f>
        <v>0</v>
      </c>
      <c r="P2160" s="115" t="e">
        <f t="shared" si="537"/>
        <v>#VALUE!</v>
      </c>
      <c r="Q2160" s="115" t="str">
        <f t="shared" si="538"/>
        <v/>
      </c>
      <c r="R2160" s="964"/>
      <c r="S2160" s="964"/>
      <c r="T2160" s="964"/>
      <c r="U2160" s="964"/>
      <c r="V2160" s="115" t="str">
        <f t="shared" si="539"/>
        <v/>
      </c>
      <c r="W2160" s="115" t="str">
        <f t="shared" si="540"/>
        <v/>
      </c>
      <c r="X2160" s="115" t="str">
        <f t="shared" si="536"/>
        <v/>
      </c>
      <c r="Y2160" s="964"/>
      <c r="Z2160" s="964"/>
      <c r="AA2160" s="964"/>
      <c r="AB2160" s="964"/>
      <c r="AC2160" s="964"/>
      <c r="AD2160" s="964"/>
    </row>
    <row r="2161" spans="1:30" s="918" customFormat="1" hidden="1" x14ac:dyDescent="0.25">
      <c r="A2161" s="1" t="s">
        <v>86</v>
      </c>
      <c r="C2161" s="924"/>
      <c r="E2161" s="924">
        <v>2161</v>
      </c>
      <c r="F2161" s="1154">
        <v>70</v>
      </c>
      <c r="G2161" s="432" t="str">
        <f t="shared" si="532"/>
        <v>n.v.t.</v>
      </c>
      <c r="H2161" s="432" t="str">
        <f>IF(G2161=EUconst_NA,"",MAX($H$2091:H2160)+1)</f>
        <v/>
      </c>
      <c r="I2161" s="440" t="str">
        <f t="shared" si="535"/>
        <v/>
      </c>
      <c r="J2161" s="1155"/>
      <c r="K2161" s="1155"/>
      <c r="L2161" s="1155"/>
      <c r="M2161" s="1156"/>
      <c r="O2161" s="114">
        <f>+VLOOKUP(I2161,B_InstallationDescription!P122:Q189,2,FALSE)</f>
        <v>0</v>
      </c>
      <c r="P2161" s="115" t="e">
        <f t="shared" si="537"/>
        <v>#VALUE!</v>
      </c>
      <c r="Q2161" s="115" t="str">
        <f t="shared" si="538"/>
        <v/>
      </c>
      <c r="R2161" s="964"/>
      <c r="S2161" s="964"/>
      <c r="T2161" s="964"/>
      <c r="U2161" s="964"/>
      <c r="V2161" s="115" t="str">
        <f t="shared" si="539"/>
        <v/>
      </c>
      <c r="W2161" s="115" t="str">
        <f t="shared" si="540"/>
        <v/>
      </c>
      <c r="X2161" s="115" t="str">
        <f t="shared" si="536"/>
        <v/>
      </c>
      <c r="Y2161" s="964"/>
      <c r="Z2161" s="964"/>
      <c r="AA2161" s="964"/>
      <c r="AB2161" s="964"/>
      <c r="AC2161" s="964"/>
      <c r="AD2161" s="964"/>
    </row>
    <row r="2162" spans="1:30" s="918" customFormat="1" hidden="1" x14ac:dyDescent="0.25">
      <c r="A2162" s="1" t="s">
        <v>86</v>
      </c>
      <c r="C2162" s="924"/>
      <c r="E2162" s="924">
        <v>2162</v>
      </c>
      <c r="F2162" s="1154">
        <v>71</v>
      </c>
      <c r="G2162" s="432" t="str">
        <f t="shared" si="532"/>
        <v>n.v.t.</v>
      </c>
      <c r="H2162" s="432" t="str">
        <f>IF(G2162=EUconst_NA,"",MAX($H$2091:H2161)+1)</f>
        <v/>
      </c>
      <c r="I2162" s="440" t="str">
        <f t="shared" si="535"/>
        <v/>
      </c>
      <c r="J2162" s="1155"/>
      <c r="K2162" s="1155"/>
      <c r="L2162" s="1155"/>
      <c r="M2162" s="1156"/>
      <c r="O2162" s="114">
        <f>+VLOOKUP(I2162,B_InstallationDescription!P123:Q190,2,FALSE)</f>
        <v>0</v>
      </c>
      <c r="P2162" s="115" t="e">
        <f t="shared" si="537"/>
        <v>#VALUE!</v>
      </c>
      <c r="Q2162" s="115" t="str">
        <f t="shared" si="538"/>
        <v/>
      </c>
      <c r="R2162" s="964"/>
      <c r="S2162" s="964"/>
      <c r="T2162" s="964"/>
      <c r="U2162" s="964"/>
      <c r="V2162" s="115" t="str">
        <f t="shared" si="539"/>
        <v/>
      </c>
      <c r="W2162" s="115" t="str">
        <f t="shared" si="540"/>
        <v/>
      </c>
      <c r="X2162" s="115" t="str">
        <f t="shared" si="536"/>
        <v/>
      </c>
      <c r="Y2162" s="964"/>
      <c r="Z2162" s="964"/>
      <c r="AA2162" s="964"/>
      <c r="AB2162" s="964"/>
      <c r="AC2162" s="964"/>
      <c r="AD2162" s="964"/>
    </row>
    <row r="2163" spans="1:30" s="918" customFormat="1" hidden="1" x14ac:dyDescent="0.25">
      <c r="A2163" s="1" t="s">
        <v>86</v>
      </c>
      <c r="C2163" s="924"/>
      <c r="E2163" s="924">
        <v>2163</v>
      </c>
      <c r="F2163" s="1154">
        <v>72</v>
      </c>
      <c r="G2163" s="432" t="str">
        <f t="shared" si="532"/>
        <v>n.v.t.</v>
      </c>
      <c r="H2163" s="432" t="str">
        <f>IF(G2163=EUconst_NA,"",MAX($H$2091:H2162)+1)</f>
        <v/>
      </c>
      <c r="I2163" s="440" t="str">
        <f t="shared" si="535"/>
        <v/>
      </c>
      <c r="J2163" s="1155"/>
      <c r="K2163" s="1155"/>
      <c r="L2163" s="1155"/>
      <c r="M2163" s="1156"/>
      <c r="O2163" s="114">
        <f>+VLOOKUP(I2163,B_InstallationDescription!P124:Q191,2,FALSE)</f>
        <v>0</v>
      </c>
      <c r="P2163" s="115" t="e">
        <f t="shared" si="537"/>
        <v>#VALUE!</v>
      </c>
      <c r="Q2163" s="115" t="str">
        <f t="shared" si="538"/>
        <v/>
      </c>
      <c r="R2163" s="964"/>
      <c r="S2163" s="964"/>
      <c r="T2163" s="964"/>
      <c r="U2163" s="964"/>
      <c r="V2163" s="115" t="str">
        <f t="shared" si="539"/>
        <v/>
      </c>
      <c r="W2163" s="115" t="str">
        <f t="shared" si="540"/>
        <v/>
      </c>
      <c r="X2163" s="115" t="str">
        <f t="shared" si="536"/>
        <v/>
      </c>
      <c r="Y2163" s="964"/>
      <c r="Z2163" s="964"/>
      <c r="AA2163" s="964"/>
      <c r="AB2163" s="964"/>
      <c r="AC2163" s="964"/>
      <c r="AD2163" s="964"/>
    </row>
    <row r="2164" spans="1:30" s="918" customFormat="1" hidden="1" x14ac:dyDescent="0.25">
      <c r="A2164" s="1" t="s">
        <v>86</v>
      </c>
      <c r="C2164" s="924"/>
      <c r="E2164" s="924">
        <v>2164</v>
      </c>
      <c r="F2164" s="1154">
        <v>73</v>
      </c>
      <c r="G2164" s="432" t="str">
        <f t="shared" si="532"/>
        <v>n.v.t.</v>
      </c>
      <c r="H2164" s="432" t="str">
        <f>IF(G2164=EUconst_NA,"",MAX($H$2091:H2163)+1)</f>
        <v/>
      </c>
      <c r="I2164" s="440" t="str">
        <f t="shared" si="535"/>
        <v/>
      </c>
      <c r="J2164" s="1155"/>
      <c r="K2164" s="1155"/>
      <c r="L2164" s="1155"/>
      <c r="M2164" s="1156"/>
      <c r="O2164" s="114">
        <f>+VLOOKUP(I2164,B_InstallationDescription!P125:Q192,2,FALSE)</f>
        <v>0</v>
      </c>
      <c r="P2164" s="115" t="e">
        <f t="shared" si="537"/>
        <v>#VALUE!</v>
      </c>
      <c r="Q2164" s="115" t="str">
        <f t="shared" si="538"/>
        <v/>
      </c>
      <c r="R2164" s="964"/>
      <c r="S2164" s="964"/>
      <c r="T2164" s="964"/>
      <c r="U2164" s="964"/>
      <c r="V2164" s="115" t="str">
        <f t="shared" si="539"/>
        <v/>
      </c>
      <c r="W2164" s="115" t="str">
        <f t="shared" si="540"/>
        <v/>
      </c>
      <c r="X2164" s="115" t="str">
        <f t="shared" si="536"/>
        <v/>
      </c>
      <c r="Y2164" s="964"/>
      <c r="Z2164" s="964"/>
      <c r="AA2164" s="964"/>
      <c r="AB2164" s="964"/>
      <c r="AC2164" s="964"/>
      <c r="AD2164" s="964"/>
    </row>
    <row r="2165" spans="1:30" s="918" customFormat="1" hidden="1" x14ac:dyDescent="0.25">
      <c r="A2165" s="1" t="s">
        <v>86</v>
      </c>
      <c r="C2165" s="924"/>
      <c r="E2165" s="924">
        <v>2165</v>
      </c>
      <c r="F2165" s="1154">
        <v>74</v>
      </c>
      <c r="G2165" s="432" t="str">
        <f t="shared" si="532"/>
        <v>n.v.t.</v>
      </c>
      <c r="H2165" s="432" t="str">
        <f>IF(G2165=EUconst_NA,"",MAX($H$2091:H2164)+1)</f>
        <v/>
      </c>
      <c r="I2165" s="440" t="str">
        <f t="shared" si="535"/>
        <v/>
      </c>
      <c r="J2165" s="1155"/>
      <c r="K2165" s="1155"/>
      <c r="L2165" s="1155"/>
      <c r="M2165" s="1156"/>
      <c r="O2165" s="114">
        <f>+VLOOKUP(I2165,B_InstallationDescription!P126:Q193,2,FALSE)</f>
        <v>0</v>
      </c>
      <c r="P2165" s="115" t="e">
        <f t="shared" si="537"/>
        <v>#VALUE!</v>
      </c>
      <c r="Q2165" s="115" t="str">
        <f t="shared" si="538"/>
        <v/>
      </c>
      <c r="R2165" s="964"/>
      <c r="S2165" s="964"/>
      <c r="T2165" s="964"/>
      <c r="U2165" s="964"/>
      <c r="V2165" s="115" t="str">
        <f t="shared" si="539"/>
        <v/>
      </c>
      <c r="W2165" s="115" t="str">
        <f t="shared" si="540"/>
        <v/>
      </c>
      <c r="X2165" s="115" t="str">
        <f t="shared" si="536"/>
        <v/>
      </c>
      <c r="Y2165" s="964"/>
      <c r="Z2165" s="964"/>
      <c r="AA2165" s="964"/>
      <c r="AB2165" s="964"/>
      <c r="AC2165" s="964"/>
      <c r="AD2165" s="964"/>
    </row>
    <row r="2166" spans="1:30" s="918" customFormat="1" ht="13.8" hidden="1" thickBot="1" x14ac:dyDescent="0.3">
      <c r="A2166" s="1" t="s">
        <v>86</v>
      </c>
      <c r="C2166" s="924"/>
      <c r="E2166" s="924">
        <v>2166</v>
      </c>
      <c r="F2166" s="1157">
        <v>75</v>
      </c>
      <c r="G2166" s="438" t="str">
        <f t="shared" si="532"/>
        <v>n.v.t.</v>
      </c>
      <c r="H2166" s="438" t="str">
        <f>IF(G2166=EUconst_NA,"",MAX($H$2091:H2165)+1)</f>
        <v/>
      </c>
      <c r="I2166" s="441" t="str">
        <f t="shared" si="535"/>
        <v/>
      </c>
      <c r="J2166" s="1158"/>
      <c r="K2166" s="1158"/>
      <c r="L2166" s="1158"/>
      <c r="M2166" s="1159"/>
      <c r="O2166" s="114">
        <f>+VLOOKUP(I2166,B_InstallationDescription!P127:Q194,2,FALSE)</f>
        <v>0</v>
      </c>
      <c r="P2166" s="115" t="e">
        <f t="shared" si="537"/>
        <v>#VALUE!</v>
      </c>
      <c r="Q2166" s="115" t="str">
        <f t="shared" si="538"/>
        <v/>
      </c>
      <c r="R2166" s="964"/>
      <c r="S2166" s="964"/>
      <c r="T2166" s="964"/>
      <c r="U2166" s="964"/>
      <c r="V2166" s="115" t="str">
        <f t="shared" si="539"/>
        <v/>
      </c>
      <c r="W2166" s="115" t="str">
        <f t="shared" si="540"/>
        <v/>
      </c>
      <c r="X2166" s="115" t="str">
        <f t="shared" si="536"/>
        <v/>
      </c>
      <c r="Y2166" s="964"/>
      <c r="Z2166" s="964"/>
      <c r="AA2166" s="964"/>
      <c r="AB2166" s="964"/>
      <c r="AC2166" s="964"/>
      <c r="AD2166" s="964"/>
    </row>
    <row r="2167" spans="1:30" hidden="1" x14ac:dyDescent="0.25">
      <c r="A2167" s="1" t="s">
        <v>86</v>
      </c>
    </row>
    <row r="2168" spans="1:30" hidden="1" x14ac:dyDescent="0.25">
      <c r="A2168" s="1" t="s">
        <v>86</v>
      </c>
    </row>
    <row r="2169" spans="1:30" hidden="1" x14ac:dyDescent="0.25">
      <c r="A2169" s="1" t="s">
        <v>86</v>
      </c>
    </row>
    <row r="2170" spans="1:30" hidden="1" x14ac:dyDescent="0.25">
      <c r="A2170" s="1" t="s">
        <v>86</v>
      </c>
      <c r="K2170" s="2">
        <f>+SUM(K2172:K2246)</f>
        <v>0</v>
      </c>
    </row>
    <row r="2171" spans="1:30" ht="13.8" hidden="1" thickBot="1" x14ac:dyDescent="0.3">
      <c r="A2171" s="1" t="s">
        <v>86</v>
      </c>
    </row>
    <row r="2172" spans="1:30" hidden="1" x14ac:dyDescent="0.25">
      <c r="A2172" s="1" t="s">
        <v>86</v>
      </c>
      <c r="F2172" s="1313">
        <v>1</v>
      </c>
      <c r="G2172" s="2">
        <f>+E62</f>
        <v>0</v>
      </c>
      <c r="K2172" s="2">
        <f>+IF(G2172&lt;&gt;0,IF(COUNTIF($G$2172:$G$2246,G2172)&gt;1,1,0),0)</f>
        <v>0</v>
      </c>
    </row>
    <row r="2173" spans="1:30" hidden="1" x14ac:dyDescent="0.25">
      <c r="E2173" s="1316">
        <f>+F2173*27+35</f>
        <v>89</v>
      </c>
      <c r="F2173" s="1314">
        <v>2</v>
      </c>
      <c r="G2173" s="2">
        <f>+E89</f>
        <v>0</v>
      </c>
      <c r="K2173" s="2">
        <f t="shared" ref="K2173:K2236" si="541">+IF(G2173&lt;&gt;0,IF(COUNTIF($G$2172:$G$2246,G2173)&gt;1,1,0),0)</f>
        <v>0</v>
      </c>
    </row>
    <row r="2174" spans="1:30" hidden="1" x14ac:dyDescent="0.25">
      <c r="E2174" s="1316">
        <f t="shared" ref="E2174:E2237" si="542">+F2174*27+35</f>
        <v>116</v>
      </c>
      <c r="F2174" s="1314">
        <v>3</v>
      </c>
      <c r="G2174" s="2">
        <f>+E116</f>
        <v>0</v>
      </c>
      <c r="K2174" s="2">
        <f t="shared" si="541"/>
        <v>0</v>
      </c>
    </row>
    <row r="2175" spans="1:30" hidden="1" x14ac:dyDescent="0.25">
      <c r="E2175" s="1316">
        <f t="shared" si="542"/>
        <v>143</v>
      </c>
      <c r="F2175" s="1314">
        <v>4</v>
      </c>
      <c r="G2175" s="2">
        <f>+E143</f>
        <v>0</v>
      </c>
      <c r="K2175" s="2">
        <f t="shared" si="541"/>
        <v>0</v>
      </c>
    </row>
    <row r="2176" spans="1:30" hidden="1" x14ac:dyDescent="0.25">
      <c r="E2176" s="1316">
        <f t="shared" si="542"/>
        <v>170</v>
      </c>
      <c r="F2176" s="1314">
        <v>5</v>
      </c>
      <c r="G2176" s="2">
        <f>+E170</f>
        <v>0</v>
      </c>
      <c r="K2176" s="2">
        <f t="shared" si="541"/>
        <v>0</v>
      </c>
    </row>
    <row r="2177" spans="5:11" hidden="1" x14ac:dyDescent="0.25">
      <c r="E2177" s="1316">
        <f t="shared" si="542"/>
        <v>197</v>
      </c>
      <c r="F2177" s="1314">
        <v>6</v>
      </c>
      <c r="G2177" s="2">
        <f>+E197</f>
        <v>0</v>
      </c>
      <c r="K2177" s="2">
        <f t="shared" si="541"/>
        <v>0</v>
      </c>
    </row>
    <row r="2178" spans="5:11" hidden="1" x14ac:dyDescent="0.25">
      <c r="E2178" s="1316">
        <f t="shared" si="542"/>
        <v>224</v>
      </c>
      <c r="F2178" s="1314">
        <v>7</v>
      </c>
      <c r="G2178" s="2">
        <f>+E224</f>
        <v>0</v>
      </c>
      <c r="K2178" s="2">
        <f t="shared" si="541"/>
        <v>0</v>
      </c>
    </row>
    <row r="2179" spans="5:11" hidden="1" x14ac:dyDescent="0.25">
      <c r="E2179" s="1316">
        <f t="shared" si="542"/>
        <v>251</v>
      </c>
      <c r="F2179" s="1314">
        <v>8</v>
      </c>
      <c r="G2179" s="2">
        <f>+E251</f>
        <v>0</v>
      </c>
      <c r="K2179" s="2">
        <f t="shared" si="541"/>
        <v>0</v>
      </c>
    </row>
    <row r="2180" spans="5:11" hidden="1" x14ac:dyDescent="0.25">
      <c r="E2180" s="1316">
        <f t="shared" si="542"/>
        <v>278</v>
      </c>
      <c r="F2180" s="1314">
        <v>9</v>
      </c>
      <c r="G2180" s="2">
        <f>+E278</f>
        <v>0</v>
      </c>
      <c r="K2180" s="2">
        <f t="shared" si="541"/>
        <v>0</v>
      </c>
    </row>
    <row r="2181" spans="5:11" hidden="1" x14ac:dyDescent="0.25">
      <c r="E2181" s="1316">
        <f t="shared" si="542"/>
        <v>305</v>
      </c>
      <c r="F2181" s="1314">
        <v>10</v>
      </c>
      <c r="G2181" s="2">
        <f>E305</f>
        <v>0</v>
      </c>
      <c r="K2181" s="2">
        <f t="shared" si="541"/>
        <v>0</v>
      </c>
    </row>
    <row r="2182" spans="5:11" hidden="1" x14ac:dyDescent="0.25">
      <c r="E2182" s="1316">
        <f t="shared" si="542"/>
        <v>332</v>
      </c>
      <c r="F2182" s="1314">
        <v>11</v>
      </c>
      <c r="G2182" s="2">
        <f>+E332</f>
        <v>0</v>
      </c>
      <c r="K2182" s="2">
        <f t="shared" si="541"/>
        <v>0</v>
      </c>
    </row>
    <row r="2183" spans="5:11" hidden="1" x14ac:dyDescent="0.25">
      <c r="E2183" s="1316">
        <f t="shared" si="542"/>
        <v>359</v>
      </c>
      <c r="F2183" s="1314">
        <v>12</v>
      </c>
      <c r="G2183" s="2">
        <f>+E359</f>
        <v>0</v>
      </c>
      <c r="K2183" s="2">
        <f t="shared" si="541"/>
        <v>0</v>
      </c>
    </row>
    <row r="2184" spans="5:11" hidden="1" x14ac:dyDescent="0.25">
      <c r="E2184" s="1316">
        <f t="shared" si="542"/>
        <v>386</v>
      </c>
      <c r="F2184" s="1314">
        <v>13</v>
      </c>
      <c r="G2184" s="2">
        <f>E386</f>
        <v>0</v>
      </c>
      <c r="K2184" s="2">
        <f t="shared" si="541"/>
        <v>0</v>
      </c>
    </row>
    <row r="2185" spans="5:11" hidden="1" x14ac:dyDescent="0.25">
      <c r="E2185" s="1316">
        <f t="shared" si="542"/>
        <v>413</v>
      </c>
      <c r="F2185" s="1314">
        <v>14</v>
      </c>
      <c r="G2185" s="2">
        <f>E413</f>
        <v>0</v>
      </c>
      <c r="K2185" s="2">
        <f t="shared" si="541"/>
        <v>0</v>
      </c>
    </row>
    <row r="2186" spans="5:11" hidden="1" x14ac:dyDescent="0.25">
      <c r="E2186" s="1316">
        <f t="shared" si="542"/>
        <v>440</v>
      </c>
      <c r="F2186" s="1314">
        <v>15</v>
      </c>
      <c r="G2186" s="2">
        <f>E440</f>
        <v>0</v>
      </c>
      <c r="K2186" s="2">
        <f t="shared" si="541"/>
        <v>0</v>
      </c>
    </row>
    <row r="2187" spans="5:11" hidden="1" x14ac:dyDescent="0.25">
      <c r="E2187" s="1316">
        <f t="shared" si="542"/>
        <v>467</v>
      </c>
      <c r="F2187" s="1314">
        <v>16</v>
      </c>
      <c r="G2187" s="2">
        <f>E467</f>
        <v>0</v>
      </c>
      <c r="K2187" s="2">
        <f t="shared" si="541"/>
        <v>0</v>
      </c>
    </row>
    <row r="2188" spans="5:11" hidden="1" x14ac:dyDescent="0.25">
      <c r="E2188" s="1316">
        <f t="shared" si="542"/>
        <v>494</v>
      </c>
      <c r="F2188" s="1314">
        <v>17</v>
      </c>
      <c r="G2188" s="2">
        <f>E494</f>
        <v>0</v>
      </c>
      <c r="K2188" s="2">
        <f t="shared" si="541"/>
        <v>0</v>
      </c>
    </row>
    <row r="2189" spans="5:11" hidden="1" x14ac:dyDescent="0.25">
      <c r="E2189" s="1316">
        <f t="shared" si="542"/>
        <v>521</v>
      </c>
      <c r="F2189" s="1154">
        <v>18</v>
      </c>
      <c r="G2189" s="2">
        <f>E521</f>
        <v>0</v>
      </c>
      <c r="K2189" s="2">
        <f t="shared" si="541"/>
        <v>0</v>
      </c>
    </row>
    <row r="2190" spans="5:11" hidden="1" x14ac:dyDescent="0.25">
      <c r="E2190" s="1316">
        <f t="shared" si="542"/>
        <v>548</v>
      </c>
      <c r="F2190" s="1154">
        <v>19</v>
      </c>
      <c r="G2190" s="2">
        <f>E548</f>
        <v>0</v>
      </c>
      <c r="K2190" s="2">
        <f t="shared" si="541"/>
        <v>0</v>
      </c>
    </row>
    <row r="2191" spans="5:11" hidden="1" x14ac:dyDescent="0.25">
      <c r="E2191" s="1316">
        <f t="shared" si="542"/>
        <v>575</v>
      </c>
      <c r="F2191" s="1154">
        <v>20</v>
      </c>
      <c r="G2191" s="2">
        <f>E575</f>
        <v>0</v>
      </c>
      <c r="K2191" s="2">
        <f t="shared" si="541"/>
        <v>0</v>
      </c>
    </row>
    <row r="2192" spans="5:11" hidden="1" x14ac:dyDescent="0.25">
      <c r="E2192" s="1316">
        <f t="shared" si="542"/>
        <v>602</v>
      </c>
      <c r="F2192" s="1154">
        <v>21</v>
      </c>
      <c r="G2192" s="2">
        <f>E602</f>
        <v>0</v>
      </c>
      <c r="K2192" s="2">
        <f t="shared" si="541"/>
        <v>0</v>
      </c>
    </row>
    <row r="2193" spans="5:11" hidden="1" x14ac:dyDescent="0.25">
      <c r="E2193" s="1316">
        <f t="shared" si="542"/>
        <v>629</v>
      </c>
      <c r="F2193" s="1154">
        <v>22</v>
      </c>
      <c r="G2193" s="2">
        <f>E629</f>
        <v>0</v>
      </c>
      <c r="K2193" s="2">
        <f t="shared" si="541"/>
        <v>0</v>
      </c>
    </row>
    <row r="2194" spans="5:11" hidden="1" x14ac:dyDescent="0.25">
      <c r="E2194" s="1316">
        <f t="shared" si="542"/>
        <v>656</v>
      </c>
      <c r="F2194" s="1154">
        <v>23</v>
      </c>
      <c r="G2194" s="2">
        <f>E656</f>
        <v>0</v>
      </c>
      <c r="K2194" s="2">
        <f t="shared" si="541"/>
        <v>0</v>
      </c>
    </row>
    <row r="2195" spans="5:11" hidden="1" x14ac:dyDescent="0.25">
      <c r="E2195" s="1316">
        <f t="shared" si="542"/>
        <v>683</v>
      </c>
      <c r="F2195" s="1154">
        <v>24</v>
      </c>
      <c r="G2195" s="2">
        <f>E683</f>
        <v>0</v>
      </c>
      <c r="K2195" s="2">
        <f t="shared" si="541"/>
        <v>0</v>
      </c>
    </row>
    <row r="2196" spans="5:11" hidden="1" x14ac:dyDescent="0.25">
      <c r="E2196" s="1316">
        <f t="shared" si="542"/>
        <v>710</v>
      </c>
      <c r="F2196" s="1154">
        <v>25</v>
      </c>
      <c r="G2196" s="2">
        <f>E710</f>
        <v>0</v>
      </c>
      <c r="K2196" s="2">
        <f t="shared" si="541"/>
        <v>0</v>
      </c>
    </row>
    <row r="2197" spans="5:11" hidden="1" x14ac:dyDescent="0.25">
      <c r="E2197" s="1316">
        <f t="shared" si="542"/>
        <v>737</v>
      </c>
      <c r="F2197" s="1154">
        <v>26</v>
      </c>
      <c r="G2197" s="2">
        <f>E737</f>
        <v>0</v>
      </c>
      <c r="K2197" s="2">
        <f t="shared" si="541"/>
        <v>0</v>
      </c>
    </row>
    <row r="2198" spans="5:11" hidden="1" x14ac:dyDescent="0.25">
      <c r="E2198" s="1316">
        <f t="shared" si="542"/>
        <v>764</v>
      </c>
      <c r="F2198" s="1154">
        <v>27</v>
      </c>
      <c r="G2198" s="2">
        <f>E764</f>
        <v>0</v>
      </c>
      <c r="K2198" s="2">
        <f t="shared" si="541"/>
        <v>0</v>
      </c>
    </row>
    <row r="2199" spans="5:11" hidden="1" x14ac:dyDescent="0.25">
      <c r="E2199" s="1316">
        <f t="shared" si="542"/>
        <v>791</v>
      </c>
      <c r="F2199" s="1154">
        <v>28</v>
      </c>
      <c r="G2199" s="2">
        <f>E791</f>
        <v>0</v>
      </c>
      <c r="K2199" s="2">
        <f t="shared" si="541"/>
        <v>0</v>
      </c>
    </row>
    <row r="2200" spans="5:11" hidden="1" x14ac:dyDescent="0.25">
      <c r="E2200" s="1316">
        <f t="shared" si="542"/>
        <v>818</v>
      </c>
      <c r="F2200" s="1154">
        <v>29</v>
      </c>
      <c r="G2200" s="2">
        <f>E818</f>
        <v>0</v>
      </c>
      <c r="K2200" s="2">
        <f t="shared" si="541"/>
        <v>0</v>
      </c>
    </row>
    <row r="2201" spans="5:11" hidden="1" x14ac:dyDescent="0.25">
      <c r="E2201" s="1316">
        <f t="shared" si="542"/>
        <v>845</v>
      </c>
      <c r="F2201" s="1154">
        <v>30</v>
      </c>
      <c r="G2201" s="2">
        <f>E845</f>
        <v>0</v>
      </c>
      <c r="K2201" s="2">
        <f t="shared" si="541"/>
        <v>0</v>
      </c>
    </row>
    <row r="2202" spans="5:11" hidden="1" x14ac:dyDescent="0.25">
      <c r="E2202" s="1316">
        <f t="shared" si="542"/>
        <v>872</v>
      </c>
      <c r="F2202" s="1154">
        <v>31</v>
      </c>
      <c r="G2202" s="2">
        <f>E872</f>
        <v>0</v>
      </c>
      <c r="K2202" s="2">
        <f t="shared" si="541"/>
        <v>0</v>
      </c>
    </row>
    <row r="2203" spans="5:11" hidden="1" x14ac:dyDescent="0.25">
      <c r="E2203" s="1316">
        <f t="shared" si="542"/>
        <v>899</v>
      </c>
      <c r="F2203" s="1154">
        <v>32</v>
      </c>
      <c r="G2203" s="2">
        <f>E899</f>
        <v>0</v>
      </c>
      <c r="K2203" s="2">
        <f t="shared" si="541"/>
        <v>0</v>
      </c>
    </row>
    <row r="2204" spans="5:11" hidden="1" x14ac:dyDescent="0.25">
      <c r="E2204" s="1316">
        <f t="shared" si="542"/>
        <v>926</v>
      </c>
      <c r="F2204" s="1154">
        <v>33</v>
      </c>
      <c r="G2204" s="2">
        <f>E926</f>
        <v>0</v>
      </c>
      <c r="K2204" s="2">
        <f t="shared" si="541"/>
        <v>0</v>
      </c>
    </row>
    <row r="2205" spans="5:11" hidden="1" x14ac:dyDescent="0.25">
      <c r="E2205" s="1316">
        <f t="shared" si="542"/>
        <v>953</v>
      </c>
      <c r="F2205" s="1154">
        <v>34</v>
      </c>
      <c r="G2205" s="2">
        <f>E953</f>
        <v>0</v>
      </c>
      <c r="K2205" s="2">
        <f t="shared" si="541"/>
        <v>0</v>
      </c>
    </row>
    <row r="2206" spans="5:11" hidden="1" x14ac:dyDescent="0.25">
      <c r="E2206" s="1316">
        <f t="shared" si="542"/>
        <v>980</v>
      </c>
      <c r="F2206" s="1154">
        <v>35</v>
      </c>
      <c r="G2206" s="2">
        <f>E980</f>
        <v>0</v>
      </c>
      <c r="K2206" s="2">
        <f t="shared" si="541"/>
        <v>0</v>
      </c>
    </row>
    <row r="2207" spans="5:11" hidden="1" x14ac:dyDescent="0.25">
      <c r="E2207" s="1316">
        <f t="shared" si="542"/>
        <v>1007</v>
      </c>
      <c r="F2207" s="1154">
        <v>36</v>
      </c>
      <c r="G2207" s="2">
        <f>E1007</f>
        <v>0</v>
      </c>
      <c r="K2207" s="2">
        <f t="shared" si="541"/>
        <v>0</v>
      </c>
    </row>
    <row r="2208" spans="5:11" hidden="1" x14ac:dyDescent="0.25">
      <c r="E2208" s="1316">
        <f t="shared" si="542"/>
        <v>1034</v>
      </c>
      <c r="F2208" s="1154">
        <v>37</v>
      </c>
      <c r="G2208" s="2">
        <f>+E1034</f>
        <v>0</v>
      </c>
      <c r="K2208" s="2">
        <f t="shared" si="541"/>
        <v>0</v>
      </c>
    </row>
    <row r="2209" spans="5:11" hidden="1" x14ac:dyDescent="0.25">
      <c r="E2209" s="1316">
        <f t="shared" si="542"/>
        <v>1061</v>
      </c>
      <c r="F2209" s="1154">
        <v>38</v>
      </c>
      <c r="G2209" s="2">
        <f>+E1061</f>
        <v>0</v>
      </c>
      <c r="K2209" s="2">
        <f t="shared" si="541"/>
        <v>0</v>
      </c>
    </row>
    <row r="2210" spans="5:11" hidden="1" x14ac:dyDescent="0.25">
      <c r="E2210" s="1316">
        <f t="shared" si="542"/>
        <v>1088</v>
      </c>
      <c r="F2210" s="1154">
        <v>39</v>
      </c>
      <c r="G2210" s="2">
        <f>+E1088</f>
        <v>0</v>
      </c>
      <c r="K2210" s="2">
        <f t="shared" si="541"/>
        <v>0</v>
      </c>
    </row>
    <row r="2211" spans="5:11" hidden="1" x14ac:dyDescent="0.25">
      <c r="E2211" s="1316">
        <f t="shared" si="542"/>
        <v>1115</v>
      </c>
      <c r="F2211" s="1154">
        <v>40</v>
      </c>
      <c r="G2211" s="2">
        <f>+E1115</f>
        <v>0</v>
      </c>
      <c r="K2211" s="2">
        <f t="shared" si="541"/>
        <v>0</v>
      </c>
    </row>
    <row r="2212" spans="5:11" hidden="1" x14ac:dyDescent="0.25">
      <c r="E2212" s="1316">
        <f t="shared" si="542"/>
        <v>1142</v>
      </c>
      <c r="F2212" s="1154">
        <v>41</v>
      </c>
      <c r="G2212" s="2">
        <f>+E1142</f>
        <v>0</v>
      </c>
      <c r="K2212" s="2">
        <f t="shared" si="541"/>
        <v>0</v>
      </c>
    </row>
    <row r="2213" spans="5:11" hidden="1" x14ac:dyDescent="0.25">
      <c r="E2213" s="1316">
        <f t="shared" si="542"/>
        <v>1169</v>
      </c>
      <c r="F2213" s="1154">
        <v>42</v>
      </c>
      <c r="G2213" s="2">
        <f>+E1169</f>
        <v>0</v>
      </c>
      <c r="K2213" s="2">
        <f t="shared" si="541"/>
        <v>0</v>
      </c>
    </row>
    <row r="2214" spans="5:11" hidden="1" x14ac:dyDescent="0.25">
      <c r="E2214" s="1316">
        <f t="shared" si="542"/>
        <v>1196</v>
      </c>
      <c r="F2214" s="1154">
        <v>43</v>
      </c>
      <c r="G2214" s="2">
        <f>+E1196</f>
        <v>0</v>
      </c>
      <c r="K2214" s="2">
        <f t="shared" si="541"/>
        <v>0</v>
      </c>
    </row>
    <row r="2215" spans="5:11" hidden="1" x14ac:dyDescent="0.25">
      <c r="E2215" s="1316">
        <f t="shared" si="542"/>
        <v>1223</v>
      </c>
      <c r="F2215" s="1154">
        <v>44</v>
      </c>
      <c r="G2215" s="2">
        <f>+E1223</f>
        <v>0</v>
      </c>
      <c r="K2215" s="2">
        <f t="shared" si="541"/>
        <v>0</v>
      </c>
    </row>
    <row r="2216" spans="5:11" hidden="1" x14ac:dyDescent="0.25">
      <c r="E2216" s="1316">
        <f t="shared" si="542"/>
        <v>1250</v>
      </c>
      <c r="F2216" s="1154">
        <v>45</v>
      </c>
      <c r="G2216" s="2">
        <f>+E1250</f>
        <v>0</v>
      </c>
      <c r="K2216" s="2">
        <f t="shared" si="541"/>
        <v>0</v>
      </c>
    </row>
    <row r="2217" spans="5:11" hidden="1" x14ac:dyDescent="0.25">
      <c r="E2217" s="1316">
        <f t="shared" si="542"/>
        <v>1277</v>
      </c>
      <c r="F2217" s="1154">
        <v>46</v>
      </c>
      <c r="G2217" s="2">
        <f>+E1277</f>
        <v>0</v>
      </c>
      <c r="K2217" s="2">
        <f t="shared" si="541"/>
        <v>0</v>
      </c>
    </row>
    <row r="2218" spans="5:11" hidden="1" x14ac:dyDescent="0.25">
      <c r="E2218" s="1316">
        <f t="shared" si="542"/>
        <v>1304</v>
      </c>
      <c r="F2218" s="1154">
        <v>47</v>
      </c>
      <c r="G2218" s="2">
        <f>+E1304</f>
        <v>0</v>
      </c>
      <c r="K2218" s="2">
        <f t="shared" si="541"/>
        <v>0</v>
      </c>
    </row>
    <row r="2219" spans="5:11" hidden="1" x14ac:dyDescent="0.25">
      <c r="E2219" s="1316">
        <f t="shared" si="542"/>
        <v>1331</v>
      </c>
      <c r="F2219" s="1154">
        <v>48</v>
      </c>
      <c r="G2219" s="2">
        <f>+E1331</f>
        <v>0</v>
      </c>
      <c r="K2219" s="2">
        <f t="shared" si="541"/>
        <v>0</v>
      </c>
    </row>
    <row r="2220" spans="5:11" hidden="1" x14ac:dyDescent="0.25">
      <c r="E2220" s="1316">
        <f t="shared" si="542"/>
        <v>1358</v>
      </c>
      <c r="F2220" s="1154">
        <v>49</v>
      </c>
      <c r="G2220" s="2">
        <f>+E1358</f>
        <v>0</v>
      </c>
      <c r="K2220" s="2">
        <f t="shared" si="541"/>
        <v>0</v>
      </c>
    </row>
    <row r="2221" spans="5:11" hidden="1" x14ac:dyDescent="0.25">
      <c r="E2221" s="1316">
        <f t="shared" si="542"/>
        <v>1385</v>
      </c>
      <c r="F2221" s="1154">
        <v>50</v>
      </c>
      <c r="G2221" s="2">
        <f>+E1385</f>
        <v>0</v>
      </c>
      <c r="K2221" s="2">
        <f t="shared" si="541"/>
        <v>0</v>
      </c>
    </row>
    <row r="2222" spans="5:11" hidden="1" x14ac:dyDescent="0.25">
      <c r="E2222" s="1316">
        <f t="shared" si="542"/>
        <v>1412</v>
      </c>
      <c r="F2222" s="1154">
        <v>51</v>
      </c>
      <c r="G2222" s="2">
        <f>+E1412</f>
        <v>0</v>
      </c>
      <c r="K2222" s="2">
        <f t="shared" si="541"/>
        <v>0</v>
      </c>
    </row>
    <row r="2223" spans="5:11" hidden="1" x14ac:dyDescent="0.25">
      <c r="E2223" s="1316">
        <f t="shared" si="542"/>
        <v>1439</v>
      </c>
      <c r="F2223" s="1154">
        <v>52</v>
      </c>
      <c r="G2223" s="2">
        <f>+E1439</f>
        <v>0</v>
      </c>
      <c r="K2223" s="2">
        <f t="shared" si="541"/>
        <v>0</v>
      </c>
    </row>
    <row r="2224" spans="5:11" hidden="1" x14ac:dyDescent="0.25">
      <c r="E2224" s="1316">
        <f t="shared" si="542"/>
        <v>1466</v>
      </c>
      <c r="F2224" s="1154">
        <v>53</v>
      </c>
      <c r="G2224" s="2">
        <f>+E1466</f>
        <v>0</v>
      </c>
      <c r="K2224" s="2">
        <f t="shared" si="541"/>
        <v>0</v>
      </c>
    </row>
    <row r="2225" spans="5:11" hidden="1" x14ac:dyDescent="0.25">
      <c r="E2225" s="1316">
        <f t="shared" si="542"/>
        <v>1493</v>
      </c>
      <c r="F2225" s="1154">
        <v>54</v>
      </c>
      <c r="G2225" s="2">
        <f>+E1493</f>
        <v>0</v>
      </c>
      <c r="K2225" s="2">
        <f t="shared" si="541"/>
        <v>0</v>
      </c>
    </row>
    <row r="2226" spans="5:11" hidden="1" x14ac:dyDescent="0.25">
      <c r="E2226" s="1316">
        <f t="shared" si="542"/>
        <v>1520</v>
      </c>
      <c r="F2226" s="1154">
        <v>55</v>
      </c>
      <c r="G2226" s="2">
        <f>+E1520</f>
        <v>0</v>
      </c>
      <c r="K2226" s="2">
        <f t="shared" si="541"/>
        <v>0</v>
      </c>
    </row>
    <row r="2227" spans="5:11" hidden="1" x14ac:dyDescent="0.25">
      <c r="E2227" s="1316">
        <f t="shared" si="542"/>
        <v>1547</v>
      </c>
      <c r="F2227" s="1154">
        <v>56</v>
      </c>
      <c r="G2227" s="2">
        <f>+E1547</f>
        <v>0</v>
      </c>
      <c r="K2227" s="2">
        <f t="shared" si="541"/>
        <v>0</v>
      </c>
    </row>
    <row r="2228" spans="5:11" hidden="1" x14ac:dyDescent="0.25">
      <c r="E2228" s="1316">
        <f t="shared" si="542"/>
        <v>1574</v>
      </c>
      <c r="F2228" s="1154">
        <v>57</v>
      </c>
      <c r="G2228" s="2">
        <f>+E1574</f>
        <v>0</v>
      </c>
      <c r="K2228" s="2">
        <f t="shared" si="541"/>
        <v>0</v>
      </c>
    </row>
    <row r="2229" spans="5:11" hidden="1" x14ac:dyDescent="0.25">
      <c r="E2229" s="1316">
        <f t="shared" si="542"/>
        <v>1601</v>
      </c>
      <c r="F2229" s="1154">
        <v>58</v>
      </c>
      <c r="G2229" s="2">
        <f>+E1601</f>
        <v>0</v>
      </c>
      <c r="K2229" s="2">
        <f t="shared" si="541"/>
        <v>0</v>
      </c>
    </row>
    <row r="2230" spans="5:11" hidden="1" x14ac:dyDescent="0.25">
      <c r="E2230" s="1316">
        <f t="shared" si="542"/>
        <v>1628</v>
      </c>
      <c r="F2230" s="1154">
        <v>59</v>
      </c>
      <c r="G2230" s="2">
        <f>+E1628</f>
        <v>0</v>
      </c>
      <c r="K2230" s="2">
        <f t="shared" si="541"/>
        <v>0</v>
      </c>
    </row>
    <row r="2231" spans="5:11" hidden="1" x14ac:dyDescent="0.25">
      <c r="E2231" s="1316">
        <f t="shared" si="542"/>
        <v>1655</v>
      </c>
      <c r="F2231" s="1154">
        <v>60</v>
      </c>
      <c r="G2231" s="2">
        <f>+E1655</f>
        <v>0</v>
      </c>
      <c r="K2231" s="2">
        <f t="shared" si="541"/>
        <v>0</v>
      </c>
    </row>
    <row r="2232" spans="5:11" hidden="1" x14ac:dyDescent="0.25">
      <c r="E2232" s="1316">
        <f t="shared" si="542"/>
        <v>1682</v>
      </c>
      <c r="F2232" s="1154">
        <v>61</v>
      </c>
      <c r="G2232" s="2">
        <f>+E1682</f>
        <v>0</v>
      </c>
      <c r="K2232" s="2">
        <f t="shared" si="541"/>
        <v>0</v>
      </c>
    </row>
    <row r="2233" spans="5:11" hidden="1" x14ac:dyDescent="0.25">
      <c r="E2233" s="1316">
        <f t="shared" si="542"/>
        <v>1709</v>
      </c>
      <c r="F2233" s="1154">
        <v>62</v>
      </c>
      <c r="G2233" s="2">
        <f>+E1709</f>
        <v>0</v>
      </c>
      <c r="K2233" s="2">
        <f t="shared" si="541"/>
        <v>0</v>
      </c>
    </row>
    <row r="2234" spans="5:11" hidden="1" x14ac:dyDescent="0.25">
      <c r="E2234" s="1316">
        <f t="shared" si="542"/>
        <v>1736</v>
      </c>
      <c r="F2234" s="1154">
        <v>63</v>
      </c>
      <c r="G2234" s="2">
        <f>+E1736</f>
        <v>0</v>
      </c>
      <c r="K2234" s="2">
        <f t="shared" si="541"/>
        <v>0</v>
      </c>
    </row>
    <row r="2235" spans="5:11" hidden="1" x14ac:dyDescent="0.25">
      <c r="E2235" s="1316">
        <f t="shared" si="542"/>
        <v>1763</v>
      </c>
      <c r="F2235" s="1154">
        <v>64</v>
      </c>
      <c r="G2235" s="2">
        <f>+E1763</f>
        <v>0</v>
      </c>
      <c r="K2235" s="2">
        <f t="shared" si="541"/>
        <v>0</v>
      </c>
    </row>
    <row r="2236" spans="5:11" hidden="1" x14ac:dyDescent="0.25">
      <c r="E2236" s="1316">
        <f t="shared" si="542"/>
        <v>1790</v>
      </c>
      <c r="F2236" s="1154">
        <v>65</v>
      </c>
      <c r="G2236" s="2">
        <f>+E1790</f>
        <v>0</v>
      </c>
      <c r="K2236" s="2">
        <f t="shared" si="541"/>
        <v>0</v>
      </c>
    </row>
    <row r="2237" spans="5:11" hidden="1" x14ac:dyDescent="0.25">
      <c r="E2237" s="1316">
        <f t="shared" si="542"/>
        <v>1817</v>
      </c>
      <c r="F2237" s="1154">
        <v>66</v>
      </c>
      <c r="G2237" s="2">
        <f>+E1817</f>
        <v>0</v>
      </c>
      <c r="K2237" s="2">
        <f t="shared" ref="K2237:K2246" si="543">+IF(G2237&lt;&gt;0,IF(COUNTIF($G$2172:$G$2246,G2237)&gt;1,1,0),0)</f>
        <v>0</v>
      </c>
    </row>
    <row r="2238" spans="5:11" hidden="1" x14ac:dyDescent="0.25">
      <c r="E2238" s="1316">
        <f t="shared" ref="E2238:E2246" si="544">+F2238*27+35</f>
        <v>1844</v>
      </c>
      <c r="F2238" s="1154">
        <v>67</v>
      </c>
      <c r="G2238" s="2">
        <f>+E1844</f>
        <v>0</v>
      </c>
      <c r="K2238" s="2">
        <f t="shared" si="543"/>
        <v>0</v>
      </c>
    </row>
    <row r="2239" spans="5:11" hidden="1" x14ac:dyDescent="0.25">
      <c r="E2239" s="1316">
        <f t="shared" si="544"/>
        <v>1871</v>
      </c>
      <c r="F2239" s="1154">
        <v>68</v>
      </c>
      <c r="G2239" s="2">
        <f>+E1871</f>
        <v>0</v>
      </c>
      <c r="K2239" s="2">
        <f t="shared" si="543"/>
        <v>0</v>
      </c>
    </row>
    <row r="2240" spans="5:11" hidden="1" x14ac:dyDescent="0.25">
      <c r="E2240" s="1316">
        <f t="shared" si="544"/>
        <v>1898</v>
      </c>
      <c r="F2240" s="1154">
        <v>69</v>
      </c>
      <c r="G2240" s="2">
        <f>+E1898</f>
        <v>0</v>
      </c>
      <c r="K2240" s="2">
        <f t="shared" si="543"/>
        <v>0</v>
      </c>
    </row>
    <row r="2241" spans="5:11" hidden="1" x14ac:dyDescent="0.25">
      <c r="E2241" s="1316">
        <f t="shared" si="544"/>
        <v>1925</v>
      </c>
      <c r="F2241" s="1154">
        <v>70</v>
      </c>
      <c r="G2241" s="2">
        <f>+E1925</f>
        <v>0</v>
      </c>
      <c r="K2241" s="2">
        <f t="shared" si="543"/>
        <v>0</v>
      </c>
    </row>
    <row r="2242" spans="5:11" hidden="1" x14ac:dyDescent="0.25">
      <c r="E2242" s="1316">
        <f t="shared" si="544"/>
        <v>1952</v>
      </c>
      <c r="F2242" s="1154">
        <v>71</v>
      </c>
      <c r="G2242" s="2">
        <f>+E1952</f>
        <v>0</v>
      </c>
      <c r="K2242" s="2">
        <f t="shared" si="543"/>
        <v>0</v>
      </c>
    </row>
    <row r="2243" spans="5:11" hidden="1" x14ac:dyDescent="0.25">
      <c r="E2243" s="1316">
        <f t="shared" si="544"/>
        <v>1979</v>
      </c>
      <c r="F2243" s="1154">
        <v>72</v>
      </c>
      <c r="G2243" s="2">
        <f>+E1979</f>
        <v>0</v>
      </c>
      <c r="K2243" s="2">
        <f t="shared" si="543"/>
        <v>0</v>
      </c>
    </row>
    <row r="2244" spans="5:11" hidden="1" x14ac:dyDescent="0.25">
      <c r="E2244" s="1316">
        <f t="shared" si="544"/>
        <v>2006</v>
      </c>
      <c r="F2244" s="1154">
        <v>73</v>
      </c>
      <c r="G2244" s="2">
        <f>+E2006</f>
        <v>0</v>
      </c>
      <c r="K2244" s="2">
        <f t="shared" si="543"/>
        <v>0</v>
      </c>
    </row>
    <row r="2245" spans="5:11" hidden="1" x14ac:dyDescent="0.25">
      <c r="E2245" s="1316">
        <f t="shared" si="544"/>
        <v>2033</v>
      </c>
      <c r="F2245" s="1154">
        <v>74</v>
      </c>
      <c r="G2245" s="2">
        <f>+E2033</f>
        <v>0</v>
      </c>
      <c r="K2245" s="2">
        <f t="shared" si="543"/>
        <v>0</v>
      </c>
    </row>
    <row r="2246" spans="5:11" ht="13.8" hidden="1" thickBot="1" x14ac:dyDescent="0.3">
      <c r="E2246" s="1316">
        <f t="shared" si="544"/>
        <v>2060</v>
      </c>
      <c r="F2246" s="1157">
        <v>75</v>
      </c>
      <c r="G2246" s="2">
        <f>+E2060</f>
        <v>0</v>
      </c>
      <c r="K2246" s="2">
        <f t="shared" si="543"/>
        <v>0</v>
      </c>
    </row>
  </sheetData>
  <sheetProtection selectLockedCells="1"/>
  <mergeCells count="1646">
    <mergeCell ref="G2072:H2072"/>
    <mergeCell ref="G2073:H2073"/>
    <mergeCell ref="G2074:H2074"/>
    <mergeCell ref="G2075:H2075"/>
    <mergeCell ref="G2076:H2076"/>
    <mergeCell ref="G2077:H2077"/>
    <mergeCell ref="G2078:H2078"/>
    <mergeCell ref="D2080:F2080"/>
    <mergeCell ref="J2080:M2080"/>
    <mergeCell ref="D2084:E2084"/>
    <mergeCell ref="F2084:N2084"/>
    <mergeCell ref="G2048:H2048"/>
    <mergeCell ref="G2049:H2049"/>
    <mergeCell ref="G2050:H2050"/>
    <mergeCell ref="G2051:H2051"/>
    <mergeCell ref="D2053:F2053"/>
    <mergeCell ref="J2053:M2053"/>
    <mergeCell ref="D2057:E2057"/>
    <mergeCell ref="F2057:N2057"/>
    <mergeCell ref="E2060:J2060"/>
    <mergeCell ref="K2060:L2060"/>
    <mergeCell ref="E2061:J2061"/>
    <mergeCell ref="E2063:M2063"/>
    <mergeCell ref="E2065:K2065"/>
    <mergeCell ref="G2069:H2069"/>
    <mergeCell ref="I2069:J2069"/>
    <mergeCell ref="K2069:L2069"/>
    <mergeCell ref="G2070:H2070"/>
    <mergeCell ref="G2024:H2024"/>
    <mergeCell ref="D2026:F2026"/>
    <mergeCell ref="J2026:M2026"/>
    <mergeCell ref="D2030:E2030"/>
    <mergeCell ref="F2030:N2030"/>
    <mergeCell ref="E2033:J2033"/>
    <mergeCell ref="K2033:L2033"/>
    <mergeCell ref="E2034:J2034"/>
    <mergeCell ref="E2036:M2036"/>
    <mergeCell ref="E2038:K2038"/>
    <mergeCell ref="G2042:H2042"/>
    <mergeCell ref="I2042:J2042"/>
    <mergeCell ref="K2042:L2042"/>
    <mergeCell ref="G2043:H2043"/>
    <mergeCell ref="G2045:H2045"/>
    <mergeCell ref="G2046:H2046"/>
    <mergeCell ref="G2047:H2047"/>
    <mergeCell ref="D2003:E2003"/>
    <mergeCell ref="F2003:N2003"/>
    <mergeCell ref="E2006:J2006"/>
    <mergeCell ref="K2006:L2006"/>
    <mergeCell ref="E2007:J2007"/>
    <mergeCell ref="E2009:M2009"/>
    <mergeCell ref="E2011:K2011"/>
    <mergeCell ref="G2015:H2015"/>
    <mergeCell ref="I2015:J2015"/>
    <mergeCell ref="K2015:L2015"/>
    <mergeCell ref="G2016:H2016"/>
    <mergeCell ref="G2018:H2018"/>
    <mergeCell ref="G2019:H2019"/>
    <mergeCell ref="G2020:H2020"/>
    <mergeCell ref="G2021:H2021"/>
    <mergeCell ref="G2022:H2022"/>
    <mergeCell ref="G2023:H2023"/>
    <mergeCell ref="E1979:J1979"/>
    <mergeCell ref="K1979:L1979"/>
    <mergeCell ref="E1980:J1980"/>
    <mergeCell ref="E1982:M1982"/>
    <mergeCell ref="E1984:K1984"/>
    <mergeCell ref="G1988:H1988"/>
    <mergeCell ref="I1988:J1988"/>
    <mergeCell ref="K1988:L1988"/>
    <mergeCell ref="G1989:H1989"/>
    <mergeCell ref="G1991:H1991"/>
    <mergeCell ref="G1992:H1992"/>
    <mergeCell ref="G1993:H1993"/>
    <mergeCell ref="G1994:H1994"/>
    <mergeCell ref="G1995:H1995"/>
    <mergeCell ref="G1996:H1996"/>
    <mergeCell ref="G1997:H1997"/>
    <mergeCell ref="D1999:F1999"/>
    <mergeCell ref="J1999:M1999"/>
    <mergeCell ref="E1953:J1953"/>
    <mergeCell ref="E1955:M1955"/>
    <mergeCell ref="E1957:K1957"/>
    <mergeCell ref="G1961:H1961"/>
    <mergeCell ref="I1961:J1961"/>
    <mergeCell ref="K1961:L1961"/>
    <mergeCell ref="G1962:H1962"/>
    <mergeCell ref="G1964:H1964"/>
    <mergeCell ref="G1965:H1965"/>
    <mergeCell ref="G1966:H1966"/>
    <mergeCell ref="G1967:H1967"/>
    <mergeCell ref="G1968:H1968"/>
    <mergeCell ref="G1969:H1969"/>
    <mergeCell ref="G1970:H1970"/>
    <mergeCell ref="D1972:F1972"/>
    <mergeCell ref="J1972:M1972"/>
    <mergeCell ref="D1976:E1976"/>
    <mergeCell ref="F1976:N1976"/>
    <mergeCell ref="G1934:H1934"/>
    <mergeCell ref="I1934:J1934"/>
    <mergeCell ref="K1934:L1934"/>
    <mergeCell ref="G1935:H1935"/>
    <mergeCell ref="G1937:H1937"/>
    <mergeCell ref="G1938:H1938"/>
    <mergeCell ref="G1939:H1939"/>
    <mergeCell ref="G1940:H1940"/>
    <mergeCell ref="G1941:H1941"/>
    <mergeCell ref="G1942:H1942"/>
    <mergeCell ref="G1943:H1943"/>
    <mergeCell ref="D1945:F1945"/>
    <mergeCell ref="J1945:M1945"/>
    <mergeCell ref="D1949:E1949"/>
    <mergeCell ref="F1949:N1949"/>
    <mergeCell ref="E1952:J1952"/>
    <mergeCell ref="K1952:L1952"/>
    <mergeCell ref="G1908:H1908"/>
    <mergeCell ref="G1910:H1910"/>
    <mergeCell ref="G1911:H1911"/>
    <mergeCell ref="G1912:H1912"/>
    <mergeCell ref="G1913:H1913"/>
    <mergeCell ref="G1914:H1914"/>
    <mergeCell ref="G1915:H1915"/>
    <mergeCell ref="G1916:H1916"/>
    <mergeCell ref="D1918:F1918"/>
    <mergeCell ref="J1918:M1918"/>
    <mergeCell ref="D1922:E1922"/>
    <mergeCell ref="F1922:N1922"/>
    <mergeCell ref="E1925:J1925"/>
    <mergeCell ref="K1925:L1925"/>
    <mergeCell ref="E1926:J1926"/>
    <mergeCell ref="E1928:M1928"/>
    <mergeCell ref="E1930:K1930"/>
    <mergeCell ref="G1883:H1883"/>
    <mergeCell ref="G1884:H1884"/>
    <mergeCell ref="G1885:H1885"/>
    <mergeCell ref="G1886:H1886"/>
    <mergeCell ref="G1887:H1887"/>
    <mergeCell ref="G1888:H1888"/>
    <mergeCell ref="G1889:H1889"/>
    <mergeCell ref="D1891:F1891"/>
    <mergeCell ref="J1891:M1891"/>
    <mergeCell ref="D1895:E1895"/>
    <mergeCell ref="F1895:N1895"/>
    <mergeCell ref="E1898:J1898"/>
    <mergeCell ref="K1898:L1898"/>
    <mergeCell ref="E1899:J1899"/>
    <mergeCell ref="E1901:M1901"/>
    <mergeCell ref="E1903:K1903"/>
    <mergeCell ref="G1907:H1907"/>
    <mergeCell ref="I1907:J1907"/>
    <mergeCell ref="K1907:L1907"/>
    <mergeCell ref="G1856:H1856"/>
    <mergeCell ref="G1861:H1861"/>
    <mergeCell ref="D1864:F1864"/>
    <mergeCell ref="J1864:M1864"/>
    <mergeCell ref="D1868:E1868"/>
    <mergeCell ref="F1868:N1868"/>
    <mergeCell ref="G1860:H1860"/>
    <mergeCell ref="G1862:H1862"/>
    <mergeCell ref="E1871:J1871"/>
    <mergeCell ref="K1871:L1871"/>
    <mergeCell ref="E1872:J1872"/>
    <mergeCell ref="E1874:M1874"/>
    <mergeCell ref="E1876:K1876"/>
    <mergeCell ref="G1880:H1880"/>
    <mergeCell ref="I1880:J1880"/>
    <mergeCell ref="K1880:L1880"/>
    <mergeCell ref="G1881:H1881"/>
    <mergeCell ref="G1859:H1859"/>
    <mergeCell ref="G1857:H1857"/>
    <mergeCell ref="G1858:H1858"/>
    <mergeCell ref="E1793:M1793"/>
    <mergeCell ref="G1799:H1799"/>
    <mergeCell ref="E1795:K1795"/>
    <mergeCell ref="I1799:J1799"/>
    <mergeCell ref="E1822:K1822"/>
    <mergeCell ref="G1826:H1826"/>
    <mergeCell ref="I1826:J1826"/>
    <mergeCell ref="K1826:L1826"/>
    <mergeCell ref="G1827:H1827"/>
    <mergeCell ref="G1829:H1829"/>
    <mergeCell ref="G1830:H1830"/>
    <mergeCell ref="G1831:H1831"/>
    <mergeCell ref="G1832:H1832"/>
    <mergeCell ref="G1833:H1833"/>
    <mergeCell ref="G1834:H1834"/>
    <mergeCell ref="G1835:H1835"/>
    <mergeCell ref="D1837:F1837"/>
    <mergeCell ref="D1814:E1814"/>
    <mergeCell ref="J1837:M1837"/>
    <mergeCell ref="F1814:N1814"/>
    <mergeCell ref="E1817:J1817"/>
    <mergeCell ref="K1817:L1817"/>
    <mergeCell ref="E1818:J1818"/>
    <mergeCell ref="E1820:M1820"/>
    <mergeCell ref="K1799:L1799"/>
    <mergeCell ref="G1807:H1807"/>
    <mergeCell ref="G1805:H1805"/>
    <mergeCell ref="G1806:H1806"/>
    <mergeCell ref="G1808:H1808"/>
    <mergeCell ref="D1810:F1810"/>
    <mergeCell ref="J1810:M1810"/>
    <mergeCell ref="G1803:H1803"/>
    <mergeCell ref="E1709:J1709"/>
    <mergeCell ref="K1709:L1709"/>
    <mergeCell ref="D1702:F1702"/>
    <mergeCell ref="D1729:F1729"/>
    <mergeCell ref="J1729:M1729"/>
    <mergeCell ref="G1721:H1721"/>
    <mergeCell ref="G1722:H1722"/>
    <mergeCell ref="K1736:L1736"/>
    <mergeCell ref="G1724:H1724"/>
    <mergeCell ref="G1725:H1725"/>
    <mergeCell ref="G1726:H1726"/>
    <mergeCell ref="G1746:H1746"/>
    <mergeCell ref="G1754:H1754"/>
    <mergeCell ref="G1748:H1748"/>
    <mergeCell ref="G1749:H1749"/>
    <mergeCell ref="G1750:H1750"/>
    <mergeCell ref="G1751:H1751"/>
    <mergeCell ref="I1718:J1718"/>
    <mergeCell ref="K1718:L1718"/>
    <mergeCell ref="G1719:H1719"/>
    <mergeCell ref="G1723:H1723"/>
    <mergeCell ref="G1668:H1668"/>
    <mergeCell ref="D1675:F1675"/>
    <mergeCell ref="D1679:E1679"/>
    <mergeCell ref="F1679:N1679"/>
    <mergeCell ref="E1682:J1682"/>
    <mergeCell ref="K1682:L1682"/>
    <mergeCell ref="E1683:J1683"/>
    <mergeCell ref="J1675:M1675"/>
    <mergeCell ref="G1695:H1695"/>
    <mergeCell ref="G1696:H1696"/>
    <mergeCell ref="E1687:K1687"/>
    <mergeCell ref="G1691:H1691"/>
    <mergeCell ref="I1691:J1691"/>
    <mergeCell ref="G1697:H1697"/>
    <mergeCell ref="J1702:M1702"/>
    <mergeCell ref="D1706:E1706"/>
    <mergeCell ref="F1706:N1706"/>
    <mergeCell ref="G1671:H1671"/>
    <mergeCell ref="G1672:H1672"/>
    <mergeCell ref="G1673:H1673"/>
    <mergeCell ref="G1698:H1698"/>
    <mergeCell ref="G1699:H1699"/>
    <mergeCell ref="G1700:H1700"/>
    <mergeCell ref="E1685:M1685"/>
    <mergeCell ref="K1691:L1691"/>
    <mergeCell ref="G1692:H1692"/>
    <mergeCell ref="G1694:H1694"/>
    <mergeCell ref="D1621:F1621"/>
    <mergeCell ref="J1621:M1621"/>
    <mergeCell ref="D1625:E1625"/>
    <mergeCell ref="F1625:N1625"/>
    <mergeCell ref="E1628:J1628"/>
    <mergeCell ref="K1628:L1628"/>
    <mergeCell ref="G1640:H1640"/>
    <mergeCell ref="G1641:H1641"/>
    <mergeCell ref="G1645:H1645"/>
    <mergeCell ref="G1646:H1646"/>
    <mergeCell ref="D1648:F1648"/>
    <mergeCell ref="J1648:M1648"/>
    <mergeCell ref="D1652:E1652"/>
    <mergeCell ref="F1652:N1652"/>
    <mergeCell ref="K1655:L1655"/>
    <mergeCell ref="E1656:J1656"/>
    <mergeCell ref="E1658:M1658"/>
    <mergeCell ref="E1655:J1655"/>
    <mergeCell ref="E1629:J1629"/>
    <mergeCell ref="G1637:H1637"/>
    <mergeCell ref="G1638:H1638"/>
    <mergeCell ref="G1642:H1642"/>
    <mergeCell ref="G1643:H1643"/>
    <mergeCell ref="G1644:H1644"/>
    <mergeCell ref="E1631:M1631"/>
    <mergeCell ref="E1633:K1633"/>
    <mergeCell ref="I1637:J1637"/>
    <mergeCell ref="K1637:L1637"/>
    <mergeCell ref="D1567:F1567"/>
    <mergeCell ref="J1567:M1567"/>
    <mergeCell ref="D1571:E1571"/>
    <mergeCell ref="F1571:N1571"/>
    <mergeCell ref="G1561:H1561"/>
    <mergeCell ref="G1563:H1563"/>
    <mergeCell ref="G1564:H1564"/>
    <mergeCell ref="G1565:H1565"/>
    <mergeCell ref="E1606:K1606"/>
    <mergeCell ref="I1610:J1610"/>
    <mergeCell ref="K1610:L1610"/>
    <mergeCell ref="G1616:H1616"/>
    <mergeCell ref="G1587:H1587"/>
    <mergeCell ref="G1588:H1588"/>
    <mergeCell ref="G1589:H1589"/>
    <mergeCell ref="G1590:H1590"/>
    <mergeCell ref="G1591:H1591"/>
    <mergeCell ref="G1592:H1592"/>
    <mergeCell ref="G1613:H1613"/>
    <mergeCell ref="G1614:H1614"/>
    <mergeCell ref="G1615:H1615"/>
    <mergeCell ref="J1513:M1513"/>
    <mergeCell ref="G1510:H1510"/>
    <mergeCell ref="G1511:H1511"/>
    <mergeCell ref="D1513:F1513"/>
    <mergeCell ref="E1520:J1520"/>
    <mergeCell ref="K1520:L1520"/>
    <mergeCell ref="E1521:J1521"/>
    <mergeCell ref="I1529:J1529"/>
    <mergeCell ref="K1529:L1529"/>
    <mergeCell ref="E1523:M1523"/>
    <mergeCell ref="E1525:K1525"/>
    <mergeCell ref="G1529:H1529"/>
    <mergeCell ref="E1522:M1522"/>
    <mergeCell ref="D1544:E1544"/>
    <mergeCell ref="F1544:N1544"/>
    <mergeCell ref="G1534:H1534"/>
    <mergeCell ref="G1538:H1538"/>
    <mergeCell ref="G1368:H1368"/>
    <mergeCell ref="G1370:H1370"/>
    <mergeCell ref="G1373:H1373"/>
    <mergeCell ref="G1371:H1371"/>
    <mergeCell ref="G1372:H1372"/>
    <mergeCell ref="G1454:H1454"/>
    <mergeCell ref="G1483:H1483"/>
    <mergeCell ref="G1455:H1455"/>
    <mergeCell ref="G1456:H1456"/>
    <mergeCell ref="G1457:H1457"/>
    <mergeCell ref="E1467:J1467"/>
    <mergeCell ref="G1481:H1481"/>
    <mergeCell ref="G1482:H1482"/>
    <mergeCell ref="D1459:F1459"/>
    <mergeCell ref="J1459:M1459"/>
    <mergeCell ref="E1494:J1494"/>
    <mergeCell ref="E1496:M1496"/>
    <mergeCell ref="D1490:E1490"/>
    <mergeCell ref="E1471:K1471"/>
    <mergeCell ref="G1478:H1478"/>
    <mergeCell ref="F1490:N1490"/>
    <mergeCell ref="E1493:J1493"/>
    <mergeCell ref="K1493:L1493"/>
    <mergeCell ref="D1486:F1486"/>
    <mergeCell ref="G1479:H1479"/>
    <mergeCell ref="G1480:H1480"/>
    <mergeCell ref="G1484:H1484"/>
    <mergeCell ref="K1421:L1421"/>
    <mergeCell ref="G1424:H1424"/>
    <mergeCell ref="G1426:H1426"/>
    <mergeCell ref="G1427:H1427"/>
    <mergeCell ref="G1449:H1449"/>
    <mergeCell ref="E1277:J1277"/>
    <mergeCell ref="K1277:L1277"/>
    <mergeCell ref="E1278:J1278"/>
    <mergeCell ref="E1280:M1280"/>
    <mergeCell ref="D1328:E1328"/>
    <mergeCell ref="F1328:N1328"/>
    <mergeCell ref="G1321:H1321"/>
    <mergeCell ref="G1340:H1340"/>
    <mergeCell ref="I1340:J1340"/>
    <mergeCell ref="K1340:L1340"/>
    <mergeCell ref="K1331:L1331"/>
    <mergeCell ref="E1331:J1331"/>
    <mergeCell ref="E1332:J1332"/>
    <mergeCell ref="E1361:M1361"/>
    <mergeCell ref="E1363:K1363"/>
    <mergeCell ref="G1367:H1367"/>
    <mergeCell ref="I1367:J1367"/>
    <mergeCell ref="K1367:L1367"/>
    <mergeCell ref="G1289:H1289"/>
    <mergeCell ref="G1290:H1290"/>
    <mergeCell ref="G1317:H1317"/>
    <mergeCell ref="G1318:H1318"/>
    <mergeCell ref="G1322:H1322"/>
    <mergeCell ref="D1324:F1324"/>
    <mergeCell ref="G1292:H1292"/>
    <mergeCell ref="G1293:H1293"/>
    <mergeCell ref="D1301:E1301"/>
    <mergeCell ref="F1301:N1301"/>
    <mergeCell ref="J1324:M1324"/>
    <mergeCell ref="G1319:H1319"/>
    <mergeCell ref="G1320:H1320"/>
    <mergeCell ref="E1307:M1307"/>
    <mergeCell ref="E1309:K1309"/>
    <mergeCell ref="I1313:J1313"/>
    <mergeCell ref="K1313:L1313"/>
    <mergeCell ref="G1316:H1316"/>
    <mergeCell ref="D1297:F1297"/>
    <mergeCell ref="J1297:M1297"/>
    <mergeCell ref="G1206:H1206"/>
    <mergeCell ref="G1208:H1208"/>
    <mergeCell ref="G1209:H1209"/>
    <mergeCell ref="G1210:H1210"/>
    <mergeCell ref="G1211:H1211"/>
    <mergeCell ref="G1212:H1212"/>
    <mergeCell ref="J1216:M1216"/>
    <mergeCell ref="D1220:E1220"/>
    <mergeCell ref="F1220:N1220"/>
    <mergeCell ref="G1214:H1214"/>
    <mergeCell ref="D1216:F1216"/>
    <mergeCell ref="G1235:H1235"/>
    <mergeCell ref="G1236:H1236"/>
    <mergeCell ref="G1213:H1213"/>
    <mergeCell ref="D1274:E1274"/>
    <mergeCell ref="F1274:N1274"/>
    <mergeCell ref="G1264:H1264"/>
    <mergeCell ref="G1265:H1265"/>
    <mergeCell ref="G1266:H1266"/>
    <mergeCell ref="G1267:H1267"/>
    <mergeCell ref="G1268:H1268"/>
    <mergeCell ref="J1270:M1270"/>
    <mergeCell ref="G1263:H1263"/>
    <mergeCell ref="D1270:F1270"/>
    <mergeCell ref="E1226:M1226"/>
    <mergeCell ref="E1228:K1228"/>
    <mergeCell ref="E1199:M1199"/>
    <mergeCell ref="E1198:M1198"/>
    <mergeCell ref="G1181:H1181"/>
    <mergeCell ref="G1182:H1182"/>
    <mergeCell ref="G1183:H1183"/>
    <mergeCell ref="D1193:E1193"/>
    <mergeCell ref="F1193:N1193"/>
    <mergeCell ref="G1184:H1184"/>
    <mergeCell ref="G1185:H1185"/>
    <mergeCell ref="G1186:H1186"/>
    <mergeCell ref="G1187:H1187"/>
    <mergeCell ref="D1166:E1166"/>
    <mergeCell ref="F1166:N1166"/>
    <mergeCell ref="E1169:J1169"/>
    <mergeCell ref="E1201:K1201"/>
    <mergeCell ref="G1205:H1205"/>
    <mergeCell ref="I1205:J1205"/>
    <mergeCell ref="K1205:L1205"/>
    <mergeCell ref="G1103:H1103"/>
    <mergeCell ref="G1104:H1104"/>
    <mergeCell ref="G1105:H1105"/>
    <mergeCell ref="G1106:H1106"/>
    <mergeCell ref="I1124:J1124"/>
    <mergeCell ref="G1125:H1125"/>
    <mergeCell ref="G1133:H1133"/>
    <mergeCell ref="D1135:F1135"/>
    <mergeCell ref="J1135:M1135"/>
    <mergeCell ref="G1132:H1132"/>
    <mergeCell ref="G1130:H1130"/>
    <mergeCell ref="K1124:L1124"/>
    <mergeCell ref="E1118:M1118"/>
    <mergeCell ref="D1139:E1139"/>
    <mergeCell ref="F1139:N1139"/>
    <mergeCell ref="K1142:L1142"/>
    <mergeCell ref="E1143:J1143"/>
    <mergeCell ref="E1142:J1142"/>
    <mergeCell ref="D1108:F1108"/>
    <mergeCell ref="J1108:M1108"/>
    <mergeCell ref="D1112:E1112"/>
    <mergeCell ref="F1112:N1112"/>
    <mergeCell ref="E1115:J1115"/>
    <mergeCell ref="K1115:L1115"/>
    <mergeCell ref="E1116:J1116"/>
    <mergeCell ref="G1127:H1127"/>
    <mergeCell ref="G1128:H1128"/>
    <mergeCell ref="G1129:H1129"/>
    <mergeCell ref="G1124:H1124"/>
    <mergeCell ref="E1120:K1120"/>
    <mergeCell ref="G1024:H1024"/>
    <mergeCell ref="G1025:H1025"/>
    <mergeCell ref="D1027:F1027"/>
    <mergeCell ref="J1027:M1027"/>
    <mergeCell ref="G1022:H1022"/>
    <mergeCell ref="G1023:H1023"/>
    <mergeCell ref="G1050:H1050"/>
    <mergeCell ref="G1051:H1051"/>
    <mergeCell ref="G1052:H1052"/>
    <mergeCell ref="D1054:F1054"/>
    <mergeCell ref="D1058:E1058"/>
    <mergeCell ref="F1058:N1058"/>
    <mergeCell ref="J1054:M1054"/>
    <mergeCell ref="G1071:H1071"/>
    <mergeCell ref="E1061:J1061"/>
    <mergeCell ref="K1061:L1061"/>
    <mergeCell ref="E1062:J1062"/>
    <mergeCell ref="E1064:M1064"/>
    <mergeCell ref="K1070:L1070"/>
    <mergeCell ref="G1044:H1044"/>
    <mergeCell ref="G1046:H1046"/>
    <mergeCell ref="G1047:H1047"/>
    <mergeCell ref="G1043:H1043"/>
    <mergeCell ref="E1036:M1036"/>
    <mergeCell ref="E1063:M1063"/>
    <mergeCell ref="I1043:J1043"/>
    <mergeCell ref="K1043:L1043"/>
    <mergeCell ref="G1048:H1048"/>
    <mergeCell ref="G1049:H1049"/>
    <mergeCell ref="D1031:E1031"/>
    <mergeCell ref="F1031:N1031"/>
    <mergeCell ref="K1034:L1034"/>
    <mergeCell ref="E900:J900"/>
    <mergeCell ref="I908:J908"/>
    <mergeCell ref="K908:L908"/>
    <mergeCell ref="G909:H909"/>
    <mergeCell ref="G911:H911"/>
    <mergeCell ref="G912:H912"/>
    <mergeCell ref="E902:M902"/>
    <mergeCell ref="E904:K904"/>
    <mergeCell ref="G908:H908"/>
    <mergeCell ref="G941:H941"/>
    <mergeCell ref="D946:F946"/>
    <mergeCell ref="J946:M946"/>
    <mergeCell ref="D950:E950"/>
    <mergeCell ref="F950:N950"/>
    <mergeCell ref="G942:H942"/>
    <mergeCell ref="G943:H943"/>
    <mergeCell ref="G944:H944"/>
    <mergeCell ref="E929:M929"/>
    <mergeCell ref="E931:K931"/>
    <mergeCell ref="G939:H939"/>
    <mergeCell ref="G940:H940"/>
    <mergeCell ref="G935:H935"/>
    <mergeCell ref="I935:J935"/>
    <mergeCell ref="K935:L935"/>
    <mergeCell ref="G936:H936"/>
    <mergeCell ref="G938:H938"/>
    <mergeCell ref="G916:H916"/>
    <mergeCell ref="G917:H917"/>
    <mergeCell ref="G914:H914"/>
    <mergeCell ref="G915:H915"/>
    <mergeCell ref="G913:H913"/>
    <mergeCell ref="E927:J927"/>
    <mergeCell ref="E850:K850"/>
    <mergeCell ref="G854:H854"/>
    <mergeCell ref="G855:H855"/>
    <mergeCell ref="I854:J854"/>
    <mergeCell ref="F869:N869"/>
    <mergeCell ref="E872:J872"/>
    <mergeCell ref="K872:L872"/>
    <mergeCell ref="E873:J873"/>
    <mergeCell ref="E875:M875"/>
    <mergeCell ref="E877:K877"/>
    <mergeCell ref="D869:E869"/>
    <mergeCell ref="G887:H887"/>
    <mergeCell ref="G888:H888"/>
    <mergeCell ref="J892:M892"/>
    <mergeCell ref="D896:E896"/>
    <mergeCell ref="F896:N896"/>
    <mergeCell ref="E899:J899"/>
    <mergeCell ref="K899:L899"/>
    <mergeCell ref="G858:H858"/>
    <mergeCell ref="G859:H859"/>
    <mergeCell ref="G860:H860"/>
    <mergeCell ref="G861:H861"/>
    <mergeCell ref="D761:E761"/>
    <mergeCell ref="F761:N761"/>
    <mergeCell ref="E764:J764"/>
    <mergeCell ref="K764:L764"/>
    <mergeCell ref="G776:H776"/>
    <mergeCell ref="G777:H777"/>
    <mergeCell ref="E765:J765"/>
    <mergeCell ref="E767:M767"/>
    <mergeCell ref="E769:K769"/>
    <mergeCell ref="K773:L773"/>
    <mergeCell ref="F788:N788"/>
    <mergeCell ref="G779:H779"/>
    <mergeCell ref="G781:H781"/>
    <mergeCell ref="G782:H782"/>
    <mergeCell ref="K800:L800"/>
    <mergeCell ref="G803:H803"/>
    <mergeCell ref="E792:J792"/>
    <mergeCell ref="G801:H801"/>
    <mergeCell ref="G780:H780"/>
    <mergeCell ref="D784:F784"/>
    <mergeCell ref="D734:E734"/>
    <mergeCell ref="F734:N734"/>
    <mergeCell ref="E737:J737"/>
    <mergeCell ref="K737:L737"/>
    <mergeCell ref="G727:H727"/>
    <mergeCell ref="G726:H726"/>
    <mergeCell ref="G728:H728"/>
    <mergeCell ref="G720:H720"/>
    <mergeCell ref="G747:H747"/>
    <mergeCell ref="G749:H749"/>
    <mergeCell ref="G750:H750"/>
    <mergeCell ref="G751:H751"/>
    <mergeCell ref="D757:F757"/>
    <mergeCell ref="J757:M757"/>
    <mergeCell ref="G755:H755"/>
    <mergeCell ref="G752:H752"/>
    <mergeCell ref="G753:H753"/>
    <mergeCell ref="G754:H754"/>
    <mergeCell ref="D676:F676"/>
    <mergeCell ref="J676:M676"/>
    <mergeCell ref="G666:H666"/>
    <mergeCell ref="G668:H668"/>
    <mergeCell ref="G669:H669"/>
    <mergeCell ref="G670:H670"/>
    <mergeCell ref="K692:L692"/>
    <mergeCell ref="G696:H696"/>
    <mergeCell ref="G695:H695"/>
    <mergeCell ref="G700:H700"/>
    <mergeCell ref="G697:H697"/>
    <mergeCell ref="G698:H698"/>
    <mergeCell ref="G699:H699"/>
    <mergeCell ref="I719:J719"/>
    <mergeCell ref="K719:L719"/>
    <mergeCell ref="G701:H701"/>
    <mergeCell ref="G719:H719"/>
    <mergeCell ref="D703:F703"/>
    <mergeCell ref="J703:M703"/>
    <mergeCell ref="D707:E707"/>
    <mergeCell ref="E713:M713"/>
    <mergeCell ref="E715:K715"/>
    <mergeCell ref="F707:N707"/>
    <mergeCell ref="K710:L710"/>
    <mergeCell ref="E710:J710"/>
    <mergeCell ref="E711:J711"/>
    <mergeCell ref="E683:J683"/>
    <mergeCell ref="K683:L683"/>
    <mergeCell ref="G692:H692"/>
    <mergeCell ref="G693:H693"/>
    <mergeCell ref="G616:H616"/>
    <mergeCell ref="G619:H619"/>
    <mergeCell ref="G617:H617"/>
    <mergeCell ref="G618:H618"/>
    <mergeCell ref="D622:F622"/>
    <mergeCell ref="J622:M622"/>
    <mergeCell ref="G620:H620"/>
    <mergeCell ref="D653:E653"/>
    <mergeCell ref="F653:N653"/>
    <mergeCell ref="G643:H643"/>
    <mergeCell ref="G644:H644"/>
    <mergeCell ref="G645:H645"/>
    <mergeCell ref="G647:H647"/>
    <mergeCell ref="D649:F649"/>
    <mergeCell ref="J649:M649"/>
    <mergeCell ref="G673:H673"/>
    <mergeCell ref="G674:H674"/>
    <mergeCell ref="E659:M659"/>
    <mergeCell ref="E661:K661"/>
    <mergeCell ref="G665:H665"/>
    <mergeCell ref="G671:H671"/>
    <mergeCell ref="G672:H672"/>
    <mergeCell ref="I665:J665"/>
    <mergeCell ref="K665:L665"/>
    <mergeCell ref="E629:J629"/>
    <mergeCell ref="G646:H646"/>
    <mergeCell ref="K629:L629"/>
    <mergeCell ref="K638:L638"/>
    <mergeCell ref="G639:H639"/>
    <mergeCell ref="G642:H642"/>
    <mergeCell ref="E630:J630"/>
    <mergeCell ref="E632:M632"/>
    <mergeCell ref="G592:H592"/>
    <mergeCell ref="G593:H593"/>
    <mergeCell ref="D595:F595"/>
    <mergeCell ref="J595:M595"/>
    <mergeCell ref="D599:E599"/>
    <mergeCell ref="F599:N599"/>
    <mergeCell ref="E602:J602"/>
    <mergeCell ref="K602:L602"/>
    <mergeCell ref="E603:J603"/>
    <mergeCell ref="E605:M605"/>
    <mergeCell ref="K611:L611"/>
    <mergeCell ref="G612:H612"/>
    <mergeCell ref="G614:H614"/>
    <mergeCell ref="G615:H615"/>
    <mergeCell ref="G611:H611"/>
    <mergeCell ref="I611:J611"/>
    <mergeCell ref="E604:M604"/>
    <mergeCell ref="F545:N545"/>
    <mergeCell ref="E548:J548"/>
    <mergeCell ref="E549:J549"/>
    <mergeCell ref="K548:L548"/>
    <mergeCell ref="G560:H560"/>
    <mergeCell ref="G561:H561"/>
    <mergeCell ref="G562:H562"/>
    <mergeCell ref="G563:H563"/>
    <mergeCell ref="G564:H564"/>
    <mergeCell ref="G565:H565"/>
    <mergeCell ref="G566:H566"/>
    <mergeCell ref="D568:F568"/>
    <mergeCell ref="J568:M568"/>
    <mergeCell ref="D572:E572"/>
    <mergeCell ref="F572:N572"/>
    <mergeCell ref="E575:J575"/>
    <mergeCell ref="K575:L575"/>
    <mergeCell ref="D487:F487"/>
    <mergeCell ref="J487:M487"/>
    <mergeCell ref="D491:E491"/>
    <mergeCell ref="F491:N491"/>
    <mergeCell ref="G482:H482"/>
    <mergeCell ref="G483:H483"/>
    <mergeCell ref="K521:L521"/>
    <mergeCell ref="E521:J521"/>
    <mergeCell ref="G504:H504"/>
    <mergeCell ref="E497:M497"/>
    <mergeCell ref="E499:K499"/>
    <mergeCell ref="G506:H506"/>
    <mergeCell ref="G479:H479"/>
    <mergeCell ref="E494:J494"/>
    <mergeCell ref="G503:H503"/>
    <mergeCell ref="G485:H485"/>
    <mergeCell ref="G480:H480"/>
    <mergeCell ref="G484:H484"/>
    <mergeCell ref="G508:H508"/>
    <mergeCell ref="G510:H510"/>
    <mergeCell ref="G509:H509"/>
    <mergeCell ref="G512:H512"/>
    <mergeCell ref="D514:F514"/>
    <mergeCell ref="J514:M514"/>
    <mergeCell ref="D518:E518"/>
    <mergeCell ref="F518:N518"/>
    <mergeCell ref="G395:H395"/>
    <mergeCell ref="G399:H399"/>
    <mergeCell ref="G400:H400"/>
    <mergeCell ref="G396:H396"/>
    <mergeCell ref="G402:H402"/>
    <mergeCell ref="E442:M442"/>
    <mergeCell ref="G453:H453"/>
    <mergeCell ref="E440:J440"/>
    <mergeCell ref="G454:H454"/>
    <mergeCell ref="G449:H449"/>
    <mergeCell ref="G455:H455"/>
    <mergeCell ref="G458:H458"/>
    <mergeCell ref="D460:F460"/>
    <mergeCell ref="J460:M460"/>
    <mergeCell ref="G452:H452"/>
    <mergeCell ref="D464:E464"/>
    <mergeCell ref="F464:N464"/>
    <mergeCell ref="G457:H457"/>
    <mergeCell ref="D410:E410"/>
    <mergeCell ref="E414:J414"/>
    <mergeCell ref="E416:M416"/>
    <mergeCell ref="K422:L422"/>
    <mergeCell ref="G398:H398"/>
    <mergeCell ref="K413:L413"/>
    <mergeCell ref="E418:K418"/>
    <mergeCell ref="J433:M433"/>
    <mergeCell ref="G426:H426"/>
    <mergeCell ref="K440:L440"/>
    <mergeCell ref="G456:H456"/>
    <mergeCell ref="F437:N437"/>
    <mergeCell ref="G423:H423"/>
    <mergeCell ref="G428:H428"/>
    <mergeCell ref="G373:H373"/>
    <mergeCell ref="G371:H371"/>
    <mergeCell ref="G372:H372"/>
    <mergeCell ref="G349:H349"/>
    <mergeCell ref="G350:H350"/>
    <mergeCell ref="D352:F352"/>
    <mergeCell ref="E359:J359"/>
    <mergeCell ref="E361:M361"/>
    <mergeCell ref="E370:K370"/>
    <mergeCell ref="I368:J368"/>
    <mergeCell ref="E386:J386"/>
    <mergeCell ref="K386:L386"/>
    <mergeCell ref="E387:J387"/>
    <mergeCell ref="E389:M389"/>
    <mergeCell ref="G374:H374"/>
    <mergeCell ref="G375:H375"/>
    <mergeCell ref="G376:H376"/>
    <mergeCell ref="G377:H377"/>
    <mergeCell ref="J379:M379"/>
    <mergeCell ref="D383:E383"/>
    <mergeCell ref="K368:L368"/>
    <mergeCell ref="F383:N383"/>
    <mergeCell ref="E360:J360"/>
    <mergeCell ref="K359:L359"/>
    <mergeCell ref="G368:H368"/>
    <mergeCell ref="G369:H369"/>
    <mergeCell ref="D379:F379"/>
    <mergeCell ref="E332:J332"/>
    <mergeCell ref="K332:L332"/>
    <mergeCell ref="E333:J333"/>
    <mergeCell ref="E335:M335"/>
    <mergeCell ref="E337:K337"/>
    <mergeCell ref="G341:H341"/>
    <mergeCell ref="I341:J341"/>
    <mergeCell ref="K341:L341"/>
    <mergeCell ref="E334:M334"/>
    <mergeCell ref="J352:M352"/>
    <mergeCell ref="D356:E356"/>
    <mergeCell ref="F356:N356"/>
    <mergeCell ref="G342:H342"/>
    <mergeCell ref="G344:H344"/>
    <mergeCell ref="G345:H345"/>
    <mergeCell ref="G346:H346"/>
    <mergeCell ref="G347:H347"/>
    <mergeCell ref="G348:H348"/>
    <mergeCell ref="E343:K343"/>
    <mergeCell ref="E310:K310"/>
    <mergeCell ref="G314:H314"/>
    <mergeCell ref="I314:J314"/>
    <mergeCell ref="K314:L314"/>
    <mergeCell ref="E307:M307"/>
    <mergeCell ref="G315:H315"/>
    <mergeCell ref="G317:H317"/>
    <mergeCell ref="G318:H318"/>
    <mergeCell ref="G319:H319"/>
    <mergeCell ref="G320:H320"/>
    <mergeCell ref="G321:H321"/>
    <mergeCell ref="E316:K316"/>
    <mergeCell ref="G322:H322"/>
    <mergeCell ref="G323:H323"/>
    <mergeCell ref="D325:F325"/>
    <mergeCell ref="J325:M325"/>
    <mergeCell ref="D329:E329"/>
    <mergeCell ref="F329:N329"/>
    <mergeCell ref="G288:H288"/>
    <mergeCell ref="G290:H290"/>
    <mergeCell ref="G291:H291"/>
    <mergeCell ref="G292:H292"/>
    <mergeCell ref="G293:H293"/>
    <mergeCell ref="G294:H294"/>
    <mergeCell ref="E289:K289"/>
    <mergeCell ref="G295:H295"/>
    <mergeCell ref="G296:H296"/>
    <mergeCell ref="D298:F298"/>
    <mergeCell ref="J298:M298"/>
    <mergeCell ref="D302:E302"/>
    <mergeCell ref="F302:N302"/>
    <mergeCell ref="E305:J305"/>
    <mergeCell ref="K305:L305"/>
    <mergeCell ref="E306:J306"/>
    <mergeCell ref="E308:M308"/>
    <mergeCell ref="G265:H265"/>
    <mergeCell ref="G266:H266"/>
    <mergeCell ref="G267:H267"/>
    <mergeCell ref="E262:K262"/>
    <mergeCell ref="G268:H268"/>
    <mergeCell ref="G269:H269"/>
    <mergeCell ref="D271:F271"/>
    <mergeCell ref="J271:M271"/>
    <mergeCell ref="D275:E275"/>
    <mergeCell ref="F275:N275"/>
    <mergeCell ref="E278:J278"/>
    <mergeCell ref="K278:L278"/>
    <mergeCell ref="E279:J279"/>
    <mergeCell ref="E281:M281"/>
    <mergeCell ref="E283:K283"/>
    <mergeCell ref="G287:H287"/>
    <mergeCell ref="I287:J287"/>
    <mergeCell ref="K287:L287"/>
    <mergeCell ref="E280:M280"/>
    <mergeCell ref="G242:H242"/>
    <mergeCell ref="D244:F244"/>
    <mergeCell ref="J244:M244"/>
    <mergeCell ref="D248:E248"/>
    <mergeCell ref="F248:N248"/>
    <mergeCell ref="E251:J251"/>
    <mergeCell ref="K251:L251"/>
    <mergeCell ref="E252:J252"/>
    <mergeCell ref="E254:M254"/>
    <mergeCell ref="E256:K256"/>
    <mergeCell ref="G260:H260"/>
    <mergeCell ref="I260:J260"/>
    <mergeCell ref="K260:L260"/>
    <mergeCell ref="E253:M253"/>
    <mergeCell ref="G261:H261"/>
    <mergeCell ref="G263:H263"/>
    <mergeCell ref="G264:H264"/>
    <mergeCell ref="E224:J224"/>
    <mergeCell ref="K224:L224"/>
    <mergeCell ref="E225:J225"/>
    <mergeCell ref="E227:M227"/>
    <mergeCell ref="E229:K229"/>
    <mergeCell ref="G233:H233"/>
    <mergeCell ref="I233:J233"/>
    <mergeCell ref="K233:L233"/>
    <mergeCell ref="E226:M226"/>
    <mergeCell ref="G234:H234"/>
    <mergeCell ref="G236:H236"/>
    <mergeCell ref="G237:H237"/>
    <mergeCell ref="G238:H238"/>
    <mergeCell ref="G239:H239"/>
    <mergeCell ref="G240:H240"/>
    <mergeCell ref="E235:K235"/>
    <mergeCell ref="G241:H241"/>
    <mergeCell ref="E202:K202"/>
    <mergeCell ref="G206:H206"/>
    <mergeCell ref="I206:J206"/>
    <mergeCell ref="K206:L206"/>
    <mergeCell ref="E199:M199"/>
    <mergeCell ref="G207:H207"/>
    <mergeCell ref="G209:H209"/>
    <mergeCell ref="G210:H210"/>
    <mergeCell ref="G211:H211"/>
    <mergeCell ref="G212:H212"/>
    <mergeCell ref="G213:H213"/>
    <mergeCell ref="E208:K208"/>
    <mergeCell ref="G214:H214"/>
    <mergeCell ref="G215:H215"/>
    <mergeCell ref="D217:F217"/>
    <mergeCell ref="J217:M217"/>
    <mergeCell ref="D221:E221"/>
    <mergeCell ref="F221:N221"/>
    <mergeCell ref="G180:H180"/>
    <mergeCell ref="G182:H182"/>
    <mergeCell ref="G183:H183"/>
    <mergeCell ref="G184:H184"/>
    <mergeCell ref="G185:H185"/>
    <mergeCell ref="G186:H186"/>
    <mergeCell ref="E181:K181"/>
    <mergeCell ref="G187:H187"/>
    <mergeCell ref="G188:H188"/>
    <mergeCell ref="D190:F190"/>
    <mergeCell ref="J190:M190"/>
    <mergeCell ref="D194:E194"/>
    <mergeCell ref="F194:N194"/>
    <mergeCell ref="E197:J197"/>
    <mergeCell ref="K197:L197"/>
    <mergeCell ref="E198:J198"/>
    <mergeCell ref="E200:M200"/>
    <mergeCell ref="G158:H158"/>
    <mergeCell ref="G159:H159"/>
    <mergeCell ref="E154:K154"/>
    <mergeCell ref="G160:H160"/>
    <mergeCell ref="G161:H161"/>
    <mergeCell ref="D163:F163"/>
    <mergeCell ref="J163:M163"/>
    <mergeCell ref="D167:E167"/>
    <mergeCell ref="F167:N167"/>
    <mergeCell ref="E170:J170"/>
    <mergeCell ref="K170:L170"/>
    <mergeCell ref="E171:J171"/>
    <mergeCell ref="E173:M173"/>
    <mergeCell ref="E175:K175"/>
    <mergeCell ref="G179:H179"/>
    <mergeCell ref="I179:J179"/>
    <mergeCell ref="K179:L179"/>
    <mergeCell ref="G134:H134"/>
    <mergeCell ref="D136:F136"/>
    <mergeCell ref="J136:M136"/>
    <mergeCell ref="D140:E140"/>
    <mergeCell ref="F140:N140"/>
    <mergeCell ref="E143:J143"/>
    <mergeCell ref="K143:L143"/>
    <mergeCell ref="E144:J144"/>
    <mergeCell ref="E146:M146"/>
    <mergeCell ref="E148:K148"/>
    <mergeCell ref="G152:H152"/>
    <mergeCell ref="I152:J152"/>
    <mergeCell ref="K152:L152"/>
    <mergeCell ref="G153:H153"/>
    <mergeCell ref="G155:H155"/>
    <mergeCell ref="G156:H156"/>
    <mergeCell ref="G157:H157"/>
    <mergeCell ref="G21:N21"/>
    <mergeCell ref="K89:L89"/>
    <mergeCell ref="E89:J89"/>
    <mergeCell ref="G52:N52"/>
    <mergeCell ref="E73:K73"/>
    <mergeCell ref="E65:M65"/>
    <mergeCell ref="K71:L71"/>
    <mergeCell ref="G103:H103"/>
    <mergeCell ref="G104:H104"/>
    <mergeCell ref="G105:H105"/>
    <mergeCell ref="G106:H106"/>
    <mergeCell ref="E90:J90"/>
    <mergeCell ref="E92:M92"/>
    <mergeCell ref="E94:K94"/>
    <mergeCell ref="G98:H98"/>
    <mergeCell ref="K98:L98"/>
    <mergeCell ref="I71:J71"/>
    <mergeCell ref="G72:H72"/>
    <mergeCell ref="E63:J63"/>
    <mergeCell ref="E67:K67"/>
    <mergeCell ref="F55:N55"/>
    <mergeCell ref="G71:H71"/>
    <mergeCell ref="E57:N57"/>
    <mergeCell ref="F58:N58"/>
    <mergeCell ref="I98:J98"/>
    <mergeCell ref="F86:N86"/>
    <mergeCell ref="D82:F82"/>
    <mergeCell ref="E64:M64"/>
    <mergeCell ref="E91:M91"/>
    <mergeCell ref="F113:N113"/>
    <mergeCell ref="E116:J116"/>
    <mergeCell ref="K116:L116"/>
    <mergeCell ref="E117:J117"/>
    <mergeCell ref="E119:M119"/>
    <mergeCell ref="E121:K121"/>
    <mergeCell ref="G125:H125"/>
    <mergeCell ref="I125:J125"/>
    <mergeCell ref="F22:N22"/>
    <mergeCell ref="F23:N23"/>
    <mergeCell ref="F36:N36"/>
    <mergeCell ref="F35:N35"/>
    <mergeCell ref="E4:F4"/>
    <mergeCell ref="G54:N54"/>
    <mergeCell ref="G53:N53"/>
    <mergeCell ref="E56:N56"/>
    <mergeCell ref="F50:N50"/>
    <mergeCell ref="F51:N51"/>
    <mergeCell ref="F44:N44"/>
    <mergeCell ref="F28:N28"/>
    <mergeCell ref="F26:N26"/>
    <mergeCell ref="E41:N41"/>
    <mergeCell ref="G29:N29"/>
    <mergeCell ref="F27:N27"/>
    <mergeCell ref="E42:N42"/>
    <mergeCell ref="E40:N40"/>
    <mergeCell ref="J82:M82"/>
    <mergeCell ref="D86:E86"/>
    <mergeCell ref="F17:N17"/>
    <mergeCell ref="G18:N18"/>
    <mergeCell ref="G19:N19"/>
    <mergeCell ref="G20:N20"/>
    <mergeCell ref="M3:O3"/>
    <mergeCell ref="K8:N8"/>
    <mergeCell ref="G3:H3"/>
    <mergeCell ref="I3:J3"/>
    <mergeCell ref="E3:F3"/>
    <mergeCell ref="F2087:L2087"/>
    <mergeCell ref="I4:J4"/>
    <mergeCell ref="E38:N38"/>
    <mergeCell ref="F59:N59"/>
    <mergeCell ref="F43:N43"/>
    <mergeCell ref="G2:H2"/>
    <mergeCell ref="K2:L2"/>
    <mergeCell ref="E2:F2"/>
    <mergeCell ref="M2:N2"/>
    <mergeCell ref="K3:L3"/>
    <mergeCell ref="I2:J2"/>
    <mergeCell ref="G4:H4"/>
    <mergeCell ref="F33:N33"/>
    <mergeCell ref="F24:N24"/>
    <mergeCell ref="F25:N25"/>
    <mergeCell ref="K4:L4"/>
    <mergeCell ref="C6:K6"/>
    <mergeCell ref="E14:N14"/>
    <mergeCell ref="L6:N6"/>
    <mergeCell ref="F16:N16"/>
    <mergeCell ref="B2:D4"/>
    <mergeCell ref="K62:L62"/>
    <mergeCell ref="G47:N47"/>
    <mergeCell ref="F46:N46"/>
    <mergeCell ref="E62:J62"/>
    <mergeCell ref="F49:N49"/>
    <mergeCell ref="G48:N48"/>
    <mergeCell ref="G401:H401"/>
    <mergeCell ref="I422:J422"/>
    <mergeCell ref="G404:H404"/>
    <mergeCell ref="G430:H430"/>
    <mergeCell ref="G431:H431"/>
    <mergeCell ref="I449:J449"/>
    <mergeCell ref="G403:H403"/>
    <mergeCell ref="E443:M443"/>
    <mergeCell ref="E445:K445"/>
    <mergeCell ref="E441:J441"/>
    <mergeCell ref="G507:H507"/>
    <mergeCell ref="E415:M415"/>
    <mergeCell ref="K503:L503"/>
    <mergeCell ref="I503:J503"/>
    <mergeCell ref="G427:H427"/>
    <mergeCell ref="E468:J468"/>
    <mergeCell ref="E470:M470"/>
    <mergeCell ref="E472:K472"/>
    <mergeCell ref="G476:H476"/>
    <mergeCell ref="I476:J476"/>
    <mergeCell ref="K476:L476"/>
    <mergeCell ref="E469:M469"/>
    <mergeCell ref="G477:H477"/>
    <mergeCell ref="G481:H481"/>
    <mergeCell ref="G429:H429"/>
    <mergeCell ref="D433:F433"/>
    <mergeCell ref="D437:E437"/>
    <mergeCell ref="G422:H422"/>
    <mergeCell ref="K449:L449"/>
    <mergeCell ref="G450:H450"/>
    <mergeCell ref="E467:J467"/>
    <mergeCell ref="K467:L467"/>
    <mergeCell ref="E580:K580"/>
    <mergeCell ref="G584:H584"/>
    <mergeCell ref="E607:K607"/>
    <mergeCell ref="I584:J584"/>
    <mergeCell ref="K584:L584"/>
    <mergeCell ref="G585:H585"/>
    <mergeCell ref="G587:H587"/>
    <mergeCell ref="G588:H588"/>
    <mergeCell ref="G589:H589"/>
    <mergeCell ref="G590:H590"/>
    <mergeCell ref="G511:H511"/>
    <mergeCell ref="G558:H558"/>
    <mergeCell ref="E576:J576"/>
    <mergeCell ref="E578:M578"/>
    <mergeCell ref="E577:M577"/>
    <mergeCell ref="E551:M551"/>
    <mergeCell ref="E553:K553"/>
    <mergeCell ref="G557:H557"/>
    <mergeCell ref="I557:J557"/>
    <mergeCell ref="K557:L557"/>
    <mergeCell ref="E550:M550"/>
    <mergeCell ref="E522:J522"/>
    <mergeCell ref="G530:H530"/>
    <mergeCell ref="G531:H531"/>
    <mergeCell ref="K530:L530"/>
    <mergeCell ref="G535:H535"/>
    <mergeCell ref="E524:M524"/>
    <mergeCell ref="E526:K526"/>
    <mergeCell ref="G536:H536"/>
    <mergeCell ref="G537:H537"/>
    <mergeCell ref="G538:H538"/>
    <mergeCell ref="G539:H539"/>
    <mergeCell ref="E634:K634"/>
    <mergeCell ref="G641:H641"/>
    <mergeCell ref="E656:J656"/>
    <mergeCell ref="K656:L656"/>
    <mergeCell ref="G533:H533"/>
    <mergeCell ref="G534:H534"/>
    <mergeCell ref="D541:F541"/>
    <mergeCell ref="J541:M541"/>
    <mergeCell ref="D545:E545"/>
    <mergeCell ref="G828:H828"/>
    <mergeCell ref="G830:H830"/>
    <mergeCell ref="G831:H831"/>
    <mergeCell ref="G832:H832"/>
    <mergeCell ref="F815:N815"/>
    <mergeCell ref="E818:J818"/>
    <mergeCell ref="K818:L818"/>
    <mergeCell ref="E821:M821"/>
    <mergeCell ref="E794:M794"/>
    <mergeCell ref="E796:K796"/>
    <mergeCell ref="G800:H800"/>
    <mergeCell ref="I800:J800"/>
    <mergeCell ref="G778:H778"/>
    <mergeCell ref="G773:H773"/>
    <mergeCell ref="I773:J773"/>
    <mergeCell ref="G774:H774"/>
    <mergeCell ref="E791:J791"/>
    <mergeCell ref="K791:L791"/>
    <mergeCell ref="J784:M784"/>
    <mergeCell ref="D788:E788"/>
    <mergeCell ref="G806:H806"/>
    <mergeCell ref="G807:H807"/>
    <mergeCell ref="G808:H808"/>
    <mergeCell ref="G809:H809"/>
    <mergeCell ref="E823:K823"/>
    <mergeCell ref="I827:J827"/>
    <mergeCell ref="K827:L827"/>
    <mergeCell ref="D815:E815"/>
    <mergeCell ref="E819:J819"/>
    <mergeCell ref="G827:H827"/>
    <mergeCell ref="G881:H881"/>
    <mergeCell ref="I881:J881"/>
    <mergeCell ref="K881:L881"/>
    <mergeCell ref="G889:H889"/>
    <mergeCell ref="G890:H890"/>
    <mergeCell ref="D892:F892"/>
    <mergeCell ref="G882:H882"/>
    <mergeCell ref="G884:H884"/>
    <mergeCell ref="G885:H885"/>
    <mergeCell ref="G886:H886"/>
    <mergeCell ref="K854:L854"/>
    <mergeCell ref="G857:H857"/>
    <mergeCell ref="D865:F865"/>
    <mergeCell ref="J865:M865"/>
    <mergeCell ref="G862:H862"/>
    <mergeCell ref="G863:H863"/>
    <mergeCell ref="G833:H833"/>
    <mergeCell ref="G834:H834"/>
    <mergeCell ref="G835:H835"/>
    <mergeCell ref="G836:H836"/>
    <mergeCell ref="E846:J846"/>
    <mergeCell ref="E848:M848"/>
    <mergeCell ref="D838:F838"/>
    <mergeCell ref="J838:M838"/>
    <mergeCell ref="D842:E842"/>
    <mergeCell ref="F842:N842"/>
    <mergeCell ref="E845:J845"/>
    <mergeCell ref="K845:L845"/>
    <mergeCell ref="D919:F919"/>
    <mergeCell ref="J919:M919"/>
    <mergeCell ref="D923:E923"/>
    <mergeCell ref="F923:N923"/>
    <mergeCell ref="E926:J926"/>
    <mergeCell ref="K926:L926"/>
    <mergeCell ref="E983:M983"/>
    <mergeCell ref="G989:H989"/>
    <mergeCell ref="G990:H990"/>
    <mergeCell ref="E985:K985"/>
    <mergeCell ref="I989:J989"/>
    <mergeCell ref="K989:L989"/>
    <mergeCell ref="G971:H971"/>
    <mergeCell ref="D973:F973"/>
    <mergeCell ref="J973:M973"/>
    <mergeCell ref="D977:E977"/>
    <mergeCell ref="F977:N977"/>
    <mergeCell ref="E953:J953"/>
    <mergeCell ref="K953:L953"/>
    <mergeCell ref="E954:J954"/>
    <mergeCell ref="G962:H962"/>
    <mergeCell ref="I962:J962"/>
    <mergeCell ref="K962:L962"/>
    <mergeCell ref="E956:M956"/>
    <mergeCell ref="E958:K958"/>
    <mergeCell ref="G963:H963"/>
    <mergeCell ref="G965:H965"/>
    <mergeCell ref="G966:H966"/>
    <mergeCell ref="G967:H967"/>
    <mergeCell ref="G968:H968"/>
    <mergeCell ref="G969:H969"/>
    <mergeCell ref="G1021:H1021"/>
    <mergeCell ref="D1000:F1000"/>
    <mergeCell ref="J1000:M1000"/>
    <mergeCell ref="D1004:E1004"/>
    <mergeCell ref="F1004:N1004"/>
    <mergeCell ref="E1007:J1007"/>
    <mergeCell ref="K1007:L1007"/>
    <mergeCell ref="E1010:M1010"/>
    <mergeCell ref="E1012:K1012"/>
    <mergeCell ref="I1016:J1016"/>
    <mergeCell ref="G992:H992"/>
    <mergeCell ref="G993:H993"/>
    <mergeCell ref="G994:H994"/>
    <mergeCell ref="G996:H996"/>
    <mergeCell ref="G997:H997"/>
    <mergeCell ref="G998:H998"/>
    <mergeCell ref="G995:H995"/>
    <mergeCell ref="K1016:L1016"/>
    <mergeCell ref="E1008:J1008"/>
    <mergeCell ref="G1016:H1016"/>
    <mergeCell ref="G1019:H1019"/>
    <mergeCell ref="G1020:H1020"/>
    <mergeCell ref="G1017:H1017"/>
    <mergeCell ref="E1009:M1009"/>
    <mergeCell ref="E1035:J1035"/>
    <mergeCell ref="E1037:M1037"/>
    <mergeCell ref="E1039:K1039"/>
    <mergeCell ref="E1034:J1034"/>
    <mergeCell ref="E1089:J1089"/>
    <mergeCell ref="E1091:M1091"/>
    <mergeCell ref="E1093:K1093"/>
    <mergeCell ref="G1100:H1100"/>
    <mergeCell ref="G1101:H1101"/>
    <mergeCell ref="G1097:H1097"/>
    <mergeCell ref="I1097:J1097"/>
    <mergeCell ref="E1090:M1090"/>
    <mergeCell ref="E1117:M1117"/>
    <mergeCell ref="K1097:L1097"/>
    <mergeCell ref="G1098:H1098"/>
    <mergeCell ref="E1066:K1066"/>
    <mergeCell ref="G1070:H1070"/>
    <mergeCell ref="I1070:J1070"/>
    <mergeCell ref="G1077:H1077"/>
    <mergeCell ref="G1078:H1078"/>
    <mergeCell ref="G1073:H1073"/>
    <mergeCell ref="G1074:H1074"/>
    <mergeCell ref="G1075:H1075"/>
    <mergeCell ref="G1076:H1076"/>
    <mergeCell ref="G1079:H1079"/>
    <mergeCell ref="D1081:F1081"/>
    <mergeCell ref="J1081:M1081"/>
    <mergeCell ref="D1085:E1085"/>
    <mergeCell ref="F1085:N1085"/>
    <mergeCell ref="E1088:J1088"/>
    <mergeCell ref="K1088:L1088"/>
    <mergeCell ref="G1102:H1102"/>
    <mergeCell ref="E1145:M1145"/>
    <mergeCell ref="E1147:K1147"/>
    <mergeCell ref="E1144:M1144"/>
    <mergeCell ref="I1151:J1151"/>
    <mergeCell ref="K1151:L1151"/>
    <mergeCell ref="G1156:H1156"/>
    <mergeCell ref="G1157:H1157"/>
    <mergeCell ref="G1158:H1158"/>
    <mergeCell ref="G1159:H1159"/>
    <mergeCell ref="G1151:H1151"/>
    <mergeCell ref="G1152:H1152"/>
    <mergeCell ref="D1243:F1243"/>
    <mergeCell ref="D1247:E1247"/>
    <mergeCell ref="F1247:N1247"/>
    <mergeCell ref="E1250:J1250"/>
    <mergeCell ref="K1250:L1250"/>
    <mergeCell ref="G1260:H1260"/>
    <mergeCell ref="G1154:H1154"/>
    <mergeCell ref="G1155:H1155"/>
    <mergeCell ref="E1170:J1170"/>
    <mergeCell ref="E1172:M1172"/>
    <mergeCell ref="E1174:K1174"/>
    <mergeCell ref="I1178:J1178"/>
    <mergeCell ref="K1178:L1178"/>
    <mergeCell ref="G1179:H1179"/>
    <mergeCell ref="G1178:H1178"/>
    <mergeCell ref="E1171:M1171"/>
    <mergeCell ref="D1189:F1189"/>
    <mergeCell ref="J1189:M1189"/>
    <mergeCell ref="E1196:J1196"/>
    <mergeCell ref="K1196:L1196"/>
    <mergeCell ref="E1197:J1197"/>
    <mergeCell ref="G1232:H1232"/>
    <mergeCell ref="G1238:H1238"/>
    <mergeCell ref="E1223:J1223"/>
    <mergeCell ref="K1223:L1223"/>
    <mergeCell ref="E1224:J1224"/>
    <mergeCell ref="I1232:J1232"/>
    <mergeCell ref="K1232:L1232"/>
    <mergeCell ref="G1233:H1233"/>
    <mergeCell ref="G1237:H1237"/>
    <mergeCell ref="G1240:H1240"/>
    <mergeCell ref="G1239:H1239"/>
    <mergeCell ref="J1243:M1243"/>
    <mergeCell ref="G1241:H1241"/>
    <mergeCell ref="E1251:J1251"/>
    <mergeCell ref="E1253:M1253"/>
    <mergeCell ref="E1255:K1255"/>
    <mergeCell ref="G1262:H1262"/>
    <mergeCell ref="G1259:H1259"/>
    <mergeCell ref="I1259:J1259"/>
    <mergeCell ref="K1259:L1259"/>
    <mergeCell ref="E1252:M1252"/>
    <mergeCell ref="E1282:K1282"/>
    <mergeCell ref="G1291:H1291"/>
    <mergeCell ref="G1286:H1286"/>
    <mergeCell ref="I1286:J1286"/>
    <mergeCell ref="K1286:L1286"/>
    <mergeCell ref="G1287:H1287"/>
    <mergeCell ref="J1378:M1378"/>
    <mergeCell ref="D1382:E1382"/>
    <mergeCell ref="F1382:N1382"/>
    <mergeCell ref="E1388:M1388"/>
    <mergeCell ref="E1390:K1390"/>
    <mergeCell ref="G1394:H1394"/>
    <mergeCell ref="I1394:J1394"/>
    <mergeCell ref="E1386:J1386"/>
    <mergeCell ref="K1394:L1394"/>
    <mergeCell ref="E1385:J1385"/>
    <mergeCell ref="K1385:L1385"/>
    <mergeCell ref="G1346:H1346"/>
    <mergeCell ref="G1347:H1347"/>
    <mergeCell ref="G1348:H1348"/>
    <mergeCell ref="G1349:H1349"/>
    <mergeCell ref="D1355:E1355"/>
    <mergeCell ref="F1355:N1355"/>
    <mergeCell ref="E1358:J1358"/>
    <mergeCell ref="K1358:L1358"/>
    <mergeCell ref="E1359:J1359"/>
    <mergeCell ref="G1374:H1374"/>
    <mergeCell ref="G1375:H1375"/>
    <mergeCell ref="D1378:F1378"/>
    <mergeCell ref="G1376:H1376"/>
    <mergeCell ref="D1351:F1351"/>
    <mergeCell ref="J1351:M1351"/>
    <mergeCell ref="F1436:N1436"/>
    <mergeCell ref="G1395:H1395"/>
    <mergeCell ref="G1397:H1397"/>
    <mergeCell ref="D1405:F1405"/>
    <mergeCell ref="J1405:M1405"/>
    <mergeCell ref="G1399:H1399"/>
    <mergeCell ref="G1398:H1398"/>
    <mergeCell ref="G1400:H1400"/>
    <mergeCell ref="G1402:H1402"/>
    <mergeCell ref="G1403:H1403"/>
    <mergeCell ref="G1401:H1401"/>
    <mergeCell ref="D1409:E1409"/>
    <mergeCell ref="F1409:N1409"/>
    <mergeCell ref="G1428:H1428"/>
    <mergeCell ref="G1429:H1429"/>
    <mergeCell ref="G1430:H1430"/>
    <mergeCell ref="D1432:F1432"/>
    <mergeCell ref="J1432:M1432"/>
    <mergeCell ref="E1412:J1412"/>
    <mergeCell ref="K1412:L1412"/>
    <mergeCell ref="G1560:H1560"/>
    <mergeCell ref="G1556:H1556"/>
    <mergeCell ref="I1556:J1556"/>
    <mergeCell ref="K1556:L1556"/>
    <mergeCell ref="D1540:F1540"/>
    <mergeCell ref="K1475:L1475"/>
    <mergeCell ref="E1468:M1468"/>
    <mergeCell ref="K1466:L1466"/>
    <mergeCell ref="E1469:M1469"/>
    <mergeCell ref="G1537:H1537"/>
    <mergeCell ref="G1535:H1535"/>
    <mergeCell ref="G1536:H1536"/>
    <mergeCell ref="G1530:H1530"/>
    <mergeCell ref="G1532:H1532"/>
    <mergeCell ref="G1533:H1533"/>
    <mergeCell ref="G1475:H1475"/>
    <mergeCell ref="E1466:J1466"/>
    <mergeCell ref="I1475:J1475"/>
    <mergeCell ref="G1503:H1503"/>
    <mergeCell ref="G1505:H1505"/>
    <mergeCell ref="G1506:H1506"/>
    <mergeCell ref="G1502:H1502"/>
    <mergeCell ref="I1502:J1502"/>
    <mergeCell ref="K1502:L1502"/>
    <mergeCell ref="D1517:E1517"/>
    <mergeCell ref="F1517:N1517"/>
    <mergeCell ref="G1507:H1507"/>
    <mergeCell ref="G1476:H1476"/>
    <mergeCell ref="J1486:M1486"/>
    <mergeCell ref="E1498:K1498"/>
    <mergeCell ref="G1508:H1508"/>
    <mergeCell ref="G1509:H1509"/>
    <mergeCell ref="G1617:H1617"/>
    <mergeCell ref="G1618:H1618"/>
    <mergeCell ref="G1619:H1619"/>
    <mergeCell ref="E1602:J1602"/>
    <mergeCell ref="E1604:M1604"/>
    <mergeCell ref="G1610:H1610"/>
    <mergeCell ref="G1611:H1611"/>
    <mergeCell ref="D1594:F1594"/>
    <mergeCell ref="J1594:M1594"/>
    <mergeCell ref="D1598:E1598"/>
    <mergeCell ref="F1598:N1598"/>
    <mergeCell ref="E1601:J1601"/>
    <mergeCell ref="K1601:L1601"/>
    <mergeCell ref="J1540:M1540"/>
    <mergeCell ref="E1574:J1574"/>
    <mergeCell ref="K1574:L1574"/>
    <mergeCell ref="E1575:J1575"/>
    <mergeCell ref="G1583:H1583"/>
    <mergeCell ref="I1583:J1583"/>
    <mergeCell ref="K1583:L1583"/>
    <mergeCell ref="E1577:M1577"/>
    <mergeCell ref="E1579:K1579"/>
    <mergeCell ref="E1576:M1576"/>
    <mergeCell ref="E1547:J1547"/>
    <mergeCell ref="K1547:L1547"/>
    <mergeCell ref="G1557:H1557"/>
    <mergeCell ref="G1559:H1559"/>
    <mergeCell ref="E1549:M1549"/>
    <mergeCell ref="G1562:H1562"/>
    <mergeCell ref="E1548:J1548"/>
    <mergeCell ref="E1550:M1550"/>
    <mergeCell ref="E1552:K1552"/>
    <mergeCell ref="E1660:K1660"/>
    <mergeCell ref="G1664:H1664"/>
    <mergeCell ref="I1664:J1664"/>
    <mergeCell ref="K1664:L1664"/>
    <mergeCell ref="G1669:H1669"/>
    <mergeCell ref="G1670:H1670"/>
    <mergeCell ref="G1665:H1665"/>
    <mergeCell ref="G1667:H1667"/>
    <mergeCell ref="G1777:H1777"/>
    <mergeCell ref="G1778:H1778"/>
    <mergeCell ref="G1779:H1779"/>
    <mergeCell ref="K1790:L1790"/>
    <mergeCell ref="E1790:J1790"/>
    <mergeCell ref="E1791:J1791"/>
    <mergeCell ref="G1780:H1780"/>
    <mergeCell ref="G1781:H1781"/>
    <mergeCell ref="D1783:F1783"/>
    <mergeCell ref="J1783:M1783"/>
    <mergeCell ref="G1773:H1773"/>
    <mergeCell ref="G1775:H1775"/>
    <mergeCell ref="D1756:F1756"/>
    <mergeCell ref="J1756:M1756"/>
    <mergeCell ref="D1760:E1760"/>
    <mergeCell ref="F1760:N1760"/>
    <mergeCell ref="K1763:L1763"/>
    <mergeCell ref="E1764:J1764"/>
    <mergeCell ref="E1766:M1766"/>
    <mergeCell ref="E1768:K1768"/>
    <mergeCell ref="I1772:J1772"/>
    <mergeCell ref="K1772:L1772"/>
    <mergeCell ref="D1787:E1787"/>
    <mergeCell ref="F1787:N1787"/>
    <mergeCell ref="G1804:H1804"/>
    <mergeCell ref="G1800:H1800"/>
    <mergeCell ref="G1802:H1802"/>
    <mergeCell ref="D1841:E1841"/>
    <mergeCell ref="F1841:N1841"/>
    <mergeCell ref="E1844:J1844"/>
    <mergeCell ref="K1844:L1844"/>
    <mergeCell ref="E1845:J1845"/>
    <mergeCell ref="E1847:M1847"/>
    <mergeCell ref="E1849:K1849"/>
    <mergeCell ref="G1853:H1853"/>
    <mergeCell ref="I1853:J1853"/>
    <mergeCell ref="K1853:L1853"/>
    <mergeCell ref="G1854:H1854"/>
    <mergeCell ref="G1776:H1776"/>
    <mergeCell ref="F410:N410"/>
    <mergeCell ref="I530:J530"/>
    <mergeCell ref="G1584:H1584"/>
    <mergeCell ref="G1586:H1586"/>
    <mergeCell ref="G1131:H1131"/>
    <mergeCell ref="G1752:H1752"/>
    <mergeCell ref="G1753:H1753"/>
    <mergeCell ref="E1763:J1763"/>
    <mergeCell ref="E523:M523"/>
    <mergeCell ref="G1772:H1772"/>
    <mergeCell ref="E685:M685"/>
    <mergeCell ref="E712:M712"/>
    <mergeCell ref="E739:M739"/>
    <mergeCell ref="E766:M766"/>
    <mergeCell ref="E793:M793"/>
    <mergeCell ref="E820:M820"/>
    <mergeCell ref="D811:F811"/>
    <mergeCell ref="E12:N12"/>
    <mergeCell ref="F45:N45"/>
    <mergeCell ref="G30:N30"/>
    <mergeCell ref="F34:N34"/>
    <mergeCell ref="F32:N32"/>
    <mergeCell ref="F31:N31"/>
    <mergeCell ref="F15:N15"/>
    <mergeCell ref="E1739:M1739"/>
    <mergeCell ref="G1745:H1745"/>
    <mergeCell ref="K1745:L1745"/>
    <mergeCell ref="E1741:K1741"/>
    <mergeCell ref="I1745:J1745"/>
    <mergeCell ref="D1733:E1733"/>
    <mergeCell ref="F1733:N1733"/>
    <mergeCell ref="E1736:J1736"/>
    <mergeCell ref="E1710:J1710"/>
    <mergeCell ref="E1712:M1712"/>
    <mergeCell ref="E1714:K1714"/>
    <mergeCell ref="G1718:H1718"/>
    <mergeCell ref="G1727:H1727"/>
    <mergeCell ref="E1737:J1737"/>
    <mergeCell ref="E496:M496"/>
    <mergeCell ref="E397:K397"/>
    <mergeCell ref="E424:K424"/>
    <mergeCell ref="E451:K451"/>
    <mergeCell ref="K494:L494"/>
    <mergeCell ref="E495:J495"/>
    <mergeCell ref="E413:J413"/>
    <mergeCell ref="G425:H425"/>
    <mergeCell ref="D406:F406"/>
    <mergeCell ref="J406:M406"/>
    <mergeCell ref="G102:H102"/>
    <mergeCell ref="E118:M118"/>
    <mergeCell ref="E145:M145"/>
    <mergeCell ref="E172:M172"/>
    <mergeCell ref="G79:H79"/>
    <mergeCell ref="G76:H76"/>
    <mergeCell ref="G80:H80"/>
    <mergeCell ref="E100:K100"/>
    <mergeCell ref="G99:H99"/>
    <mergeCell ref="G74:H74"/>
    <mergeCell ref="G75:H75"/>
    <mergeCell ref="G78:H78"/>
    <mergeCell ref="G77:H77"/>
    <mergeCell ref="G101:H101"/>
    <mergeCell ref="E388:M388"/>
    <mergeCell ref="E391:K391"/>
    <mergeCell ref="I395:J395"/>
    <mergeCell ref="K395:L395"/>
    <mergeCell ref="E362:M362"/>
    <mergeCell ref="E364:K364"/>
    <mergeCell ref="K125:L125"/>
    <mergeCell ref="G126:H126"/>
    <mergeCell ref="G128:H128"/>
    <mergeCell ref="G129:H129"/>
    <mergeCell ref="G130:H130"/>
    <mergeCell ref="G131:H131"/>
    <mergeCell ref="G132:H132"/>
    <mergeCell ref="E127:K127"/>
    <mergeCell ref="G133:H133"/>
    <mergeCell ref="G107:H107"/>
    <mergeCell ref="D109:F109"/>
    <mergeCell ref="J109:M109"/>
    <mergeCell ref="D113:E113"/>
    <mergeCell ref="J811:M811"/>
    <mergeCell ref="G804:H804"/>
    <mergeCell ref="G805:H805"/>
    <mergeCell ref="E631:M631"/>
    <mergeCell ref="E658:M658"/>
    <mergeCell ref="E559:K559"/>
    <mergeCell ref="E586:K586"/>
    <mergeCell ref="E613:K613"/>
    <mergeCell ref="E657:J657"/>
    <mergeCell ref="G638:H638"/>
    <mergeCell ref="I638:J638"/>
    <mergeCell ref="D626:E626"/>
    <mergeCell ref="F626:N626"/>
    <mergeCell ref="D730:F730"/>
    <mergeCell ref="J730:M730"/>
    <mergeCell ref="E738:J738"/>
    <mergeCell ref="I746:J746"/>
    <mergeCell ref="K746:L746"/>
    <mergeCell ref="E740:M740"/>
    <mergeCell ref="E742:K742"/>
    <mergeCell ref="G746:H746"/>
    <mergeCell ref="G722:H722"/>
    <mergeCell ref="G723:H723"/>
    <mergeCell ref="G724:H724"/>
    <mergeCell ref="G725:H725"/>
    <mergeCell ref="D680:E680"/>
    <mergeCell ref="F680:N680"/>
    <mergeCell ref="E684:J684"/>
    <mergeCell ref="E686:M686"/>
    <mergeCell ref="E688:K688"/>
    <mergeCell ref="I692:J692"/>
    <mergeCell ref="G591:H591"/>
    <mergeCell ref="E1441:M1441"/>
    <mergeCell ref="E847:M847"/>
    <mergeCell ref="E874:M874"/>
    <mergeCell ref="E901:M901"/>
    <mergeCell ref="E928:M928"/>
    <mergeCell ref="E955:M955"/>
    <mergeCell ref="E982:M982"/>
    <mergeCell ref="E980:J980"/>
    <mergeCell ref="K980:L980"/>
    <mergeCell ref="E981:J981"/>
    <mergeCell ref="G970:H970"/>
    <mergeCell ref="E1439:J1439"/>
    <mergeCell ref="K1439:L1439"/>
    <mergeCell ref="E1442:M1442"/>
    <mergeCell ref="E1444:K1444"/>
    <mergeCell ref="I1448:J1448"/>
    <mergeCell ref="D1463:E1463"/>
    <mergeCell ref="F1463:N1463"/>
    <mergeCell ref="G1453:H1453"/>
    <mergeCell ref="E1413:J1413"/>
    <mergeCell ref="G1422:H1422"/>
    <mergeCell ref="G1425:H1425"/>
    <mergeCell ref="G1421:H1421"/>
    <mergeCell ref="I1421:J1421"/>
    <mergeCell ref="E1415:M1415"/>
    <mergeCell ref="E1417:K1417"/>
    <mergeCell ref="D1436:E1436"/>
    <mergeCell ref="E1440:J1440"/>
    <mergeCell ref="K1448:L1448"/>
    <mergeCell ref="G1448:H1448"/>
    <mergeCell ref="G1451:H1451"/>
    <mergeCell ref="G1452:H1452"/>
    <mergeCell ref="M4:O4"/>
    <mergeCell ref="E1603:M1603"/>
    <mergeCell ref="E1630:M1630"/>
    <mergeCell ref="E1657:M1657"/>
    <mergeCell ref="E478:K478"/>
    <mergeCell ref="E505:K505"/>
    <mergeCell ref="E532:K532"/>
    <mergeCell ref="E1387:M1387"/>
    <mergeCell ref="E1414:M1414"/>
    <mergeCell ref="E1225:M1225"/>
    <mergeCell ref="E1279:M1279"/>
    <mergeCell ref="E1306:M1306"/>
    <mergeCell ref="E1333:M1333"/>
    <mergeCell ref="E1360:M1360"/>
    <mergeCell ref="G1341:H1341"/>
    <mergeCell ref="E1334:M1334"/>
    <mergeCell ref="E1336:K1336"/>
    <mergeCell ref="G1344:H1344"/>
    <mergeCell ref="G1314:H1314"/>
    <mergeCell ref="G1345:H1345"/>
    <mergeCell ref="G1160:H1160"/>
    <mergeCell ref="D1162:F1162"/>
    <mergeCell ref="J1162:M1162"/>
    <mergeCell ref="K1169:L1169"/>
    <mergeCell ref="E1305:J1305"/>
    <mergeCell ref="G1313:H1313"/>
    <mergeCell ref="E1304:J1304"/>
    <mergeCell ref="K1304:L1304"/>
    <mergeCell ref="G1294:H1294"/>
    <mergeCell ref="G1295:H1295"/>
    <mergeCell ref="E1495:M1495"/>
    <mergeCell ref="G1343:H1343"/>
  </mergeCells>
  <phoneticPr fontId="51" type="noConversion"/>
  <conditionalFormatting sqref="F72 F74:F80 I75:I80 J74 G82 F86:N86 I82 J72">
    <cfRule type="expression" dxfId="3466" priority="6674" stopIfTrue="1">
      <formula>$BZ72=TRUE</formula>
    </cfRule>
  </conditionalFormatting>
  <conditionalFormatting sqref="N82">
    <cfRule type="expression" dxfId="3465" priority="12658" stopIfTrue="1">
      <formula>$BZ82=TRUE</formula>
    </cfRule>
  </conditionalFormatting>
  <conditionalFormatting sqref="E62:J62">
    <cfRule type="expression" dxfId="3464" priority="12485" stopIfTrue="1">
      <formula>$BZ62=TRUE</formula>
    </cfRule>
  </conditionalFormatting>
  <conditionalFormatting sqref="N84">
    <cfRule type="expression" dxfId="3463" priority="12417" stopIfTrue="1">
      <formula>$BZ84=TRUE</formula>
    </cfRule>
  </conditionalFormatting>
  <conditionalFormatting sqref="K74:K80">
    <cfRule type="expression" dxfId="3462" priority="12717" stopIfTrue="1">
      <formula>$BZ74=TRUE</formula>
    </cfRule>
    <cfRule type="expression" dxfId="3461" priority="12718" stopIfTrue="1">
      <formula>$AS74=TRUE</formula>
    </cfRule>
  </conditionalFormatting>
  <conditionalFormatting sqref="L74:L80">
    <cfRule type="expression" dxfId="3460" priority="12721" stopIfTrue="1">
      <formula>$BZ74=TRUE</formula>
    </cfRule>
    <cfRule type="expression" dxfId="3459" priority="12722" stopIfTrue="1">
      <formula>$AT74=TRUE</formula>
    </cfRule>
  </conditionalFormatting>
  <conditionalFormatting sqref="I72 I74">
    <cfRule type="expression" dxfId="3458" priority="12725" stopIfTrue="1">
      <formula>$BZ72=TRUE</formula>
    </cfRule>
    <cfRule type="expression" dxfId="3457" priority="12726" stopIfTrue="1">
      <formula>$AK72=TRUE</formula>
    </cfRule>
  </conditionalFormatting>
  <conditionalFormatting sqref="L67 H69 J69 L69 F69">
    <cfRule type="expression" dxfId="3456" priority="5485" stopIfTrue="1">
      <formula>$BZ67=TRUE</formula>
    </cfRule>
  </conditionalFormatting>
  <conditionalFormatting sqref="L72">
    <cfRule type="expression" dxfId="3455" priority="6673" stopIfTrue="1">
      <formula>$BZ72=TRUE</formula>
    </cfRule>
    <cfRule type="expression" dxfId="3454" priority="12682" stopIfTrue="1">
      <formula>$AT72=TRUE</formula>
    </cfRule>
  </conditionalFormatting>
  <conditionalFormatting sqref="K72">
    <cfRule type="expression" dxfId="3453" priority="6671" stopIfTrue="1">
      <formula>$BZ72=TRUE</formula>
    </cfRule>
    <cfRule type="expression" dxfId="3452" priority="6672" stopIfTrue="1">
      <formula>$AS72=TRUE</formula>
    </cfRule>
  </conditionalFormatting>
  <conditionalFormatting sqref="F99 F101:F107 I102:I107 J101 G109 I109 J99">
    <cfRule type="expression" dxfId="3451" priority="6659" stopIfTrue="1">
      <formula>$BZ99=TRUE</formula>
    </cfRule>
  </conditionalFormatting>
  <conditionalFormatting sqref="N109">
    <cfRule type="expression" dxfId="3450" priority="6663" stopIfTrue="1">
      <formula>$BZ109=TRUE</formula>
    </cfRule>
  </conditionalFormatting>
  <conditionalFormatting sqref="E89">
    <cfRule type="expression" dxfId="3449" priority="6662" stopIfTrue="1">
      <formula>$BZ89=TRUE</formula>
    </cfRule>
  </conditionalFormatting>
  <conditionalFormatting sqref="N111">
    <cfRule type="expression" dxfId="3448" priority="6661" stopIfTrue="1">
      <formula>$BZ111=TRUE</formula>
    </cfRule>
  </conditionalFormatting>
  <conditionalFormatting sqref="K101:K107">
    <cfRule type="expression" dxfId="3447" priority="6665" stopIfTrue="1">
      <formula>$BZ101=TRUE</formula>
    </cfRule>
    <cfRule type="expression" dxfId="3446" priority="6666" stopIfTrue="1">
      <formula>$AS101=TRUE</formula>
    </cfRule>
  </conditionalFormatting>
  <conditionalFormatting sqref="L101:L107">
    <cfRule type="expression" dxfId="3445" priority="6667" stopIfTrue="1">
      <formula>$BZ101=TRUE</formula>
    </cfRule>
    <cfRule type="expression" dxfId="3444" priority="6668" stopIfTrue="1">
      <formula>$AT101=TRUE</formula>
    </cfRule>
  </conditionalFormatting>
  <conditionalFormatting sqref="I99 I101">
    <cfRule type="expression" dxfId="3443" priority="6669" stopIfTrue="1">
      <formula>$BZ99=TRUE</formula>
    </cfRule>
    <cfRule type="expression" dxfId="3442" priority="6670" stopIfTrue="1">
      <formula>$AK99=TRUE</formula>
    </cfRule>
  </conditionalFormatting>
  <conditionalFormatting sqref="K99">
    <cfRule type="expression" dxfId="3441" priority="6656" stopIfTrue="1">
      <formula>$BZ99=TRUE</formula>
    </cfRule>
    <cfRule type="expression" dxfId="3440" priority="6657" stopIfTrue="1">
      <formula>$AS99=TRUE</formula>
    </cfRule>
  </conditionalFormatting>
  <conditionalFormatting sqref="F126 F128:F134 I129:I134 J128 G136 I136 J126">
    <cfRule type="expression" dxfId="3439" priority="6644" stopIfTrue="1">
      <formula>$BZ126=TRUE</formula>
    </cfRule>
  </conditionalFormatting>
  <conditionalFormatting sqref="N136">
    <cfRule type="expression" dxfId="3438" priority="6648" stopIfTrue="1">
      <formula>$BZ136=TRUE</formula>
    </cfRule>
  </conditionalFormatting>
  <conditionalFormatting sqref="E116:J116">
    <cfRule type="expression" dxfId="3437" priority="6647" stopIfTrue="1">
      <formula>$BZ116=TRUE</formula>
    </cfRule>
  </conditionalFormatting>
  <conditionalFormatting sqref="N138">
    <cfRule type="expression" dxfId="3436" priority="6646" stopIfTrue="1">
      <formula>$BZ138=TRUE</formula>
    </cfRule>
  </conditionalFormatting>
  <conditionalFormatting sqref="K128:K134">
    <cfRule type="expression" dxfId="3435" priority="6650" stopIfTrue="1">
      <formula>$BZ128=TRUE</formula>
    </cfRule>
    <cfRule type="expression" dxfId="3434" priority="6651" stopIfTrue="1">
      <formula>$AS128=TRUE</formula>
    </cfRule>
  </conditionalFormatting>
  <conditionalFormatting sqref="L128:L134">
    <cfRule type="expression" dxfId="3433" priority="6652" stopIfTrue="1">
      <formula>$BZ128=TRUE</formula>
    </cfRule>
    <cfRule type="expression" dxfId="3432" priority="6653" stopIfTrue="1">
      <formula>$AT128=TRUE</formula>
    </cfRule>
  </conditionalFormatting>
  <conditionalFormatting sqref="I126 I128">
    <cfRule type="expression" dxfId="3431" priority="6654" stopIfTrue="1">
      <formula>$BZ126=TRUE</formula>
    </cfRule>
    <cfRule type="expression" dxfId="3430" priority="6655" stopIfTrue="1">
      <formula>$AK126=TRUE</formula>
    </cfRule>
  </conditionalFormatting>
  <conditionalFormatting sqref="K126">
    <cfRule type="expression" dxfId="3429" priority="6641" stopIfTrue="1">
      <formula>$BZ126=TRUE</formula>
    </cfRule>
    <cfRule type="expression" dxfId="3428" priority="6642" stopIfTrue="1">
      <formula>$AS126=TRUE</formula>
    </cfRule>
  </conditionalFormatting>
  <conditionalFormatting sqref="F153 F155:F161 I156:I161 J155 G163 I163 J153">
    <cfRule type="expression" dxfId="3427" priority="6629" stopIfTrue="1">
      <formula>$BZ153=TRUE</formula>
    </cfRule>
  </conditionalFormatting>
  <conditionalFormatting sqref="N163">
    <cfRule type="expression" dxfId="3426" priority="6633" stopIfTrue="1">
      <formula>$BZ163=TRUE</formula>
    </cfRule>
  </conditionalFormatting>
  <conditionalFormatting sqref="E143:J143">
    <cfRule type="expression" dxfId="3425" priority="6632" stopIfTrue="1">
      <formula>$BZ143=TRUE</formula>
    </cfRule>
  </conditionalFormatting>
  <conditionalFormatting sqref="N165">
    <cfRule type="expression" dxfId="3424" priority="6631" stopIfTrue="1">
      <formula>$BZ165=TRUE</formula>
    </cfRule>
  </conditionalFormatting>
  <conditionalFormatting sqref="K155:K161">
    <cfRule type="expression" dxfId="3423" priority="6635" stopIfTrue="1">
      <formula>$BZ155=TRUE</formula>
    </cfRule>
    <cfRule type="expression" dxfId="3422" priority="6636" stopIfTrue="1">
      <formula>$AS155=TRUE</formula>
    </cfRule>
  </conditionalFormatting>
  <conditionalFormatting sqref="L155:L161">
    <cfRule type="expression" dxfId="3421" priority="6637" stopIfTrue="1">
      <formula>$BZ155=TRUE</formula>
    </cfRule>
    <cfRule type="expression" dxfId="3420" priority="6638" stopIfTrue="1">
      <formula>$AT155=TRUE</formula>
    </cfRule>
  </conditionalFormatting>
  <conditionalFormatting sqref="I153 I155">
    <cfRule type="expression" dxfId="3419" priority="6639" stopIfTrue="1">
      <formula>$BZ153=TRUE</formula>
    </cfRule>
    <cfRule type="expression" dxfId="3418" priority="6640" stopIfTrue="1">
      <formula>$AK153=TRUE</formula>
    </cfRule>
  </conditionalFormatting>
  <conditionalFormatting sqref="K153">
    <cfRule type="expression" dxfId="3417" priority="6626" stopIfTrue="1">
      <formula>$BZ153=TRUE</formula>
    </cfRule>
    <cfRule type="expression" dxfId="3416" priority="6627" stopIfTrue="1">
      <formula>$AS153=TRUE</formula>
    </cfRule>
  </conditionalFormatting>
  <conditionalFormatting sqref="F180 F182:F188 I183:I188 J182 G190 I190 J180">
    <cfRule type="expression" dxfId="3415" priority="6614" stopIfTrue="1">
      <formula>$BZ180=TRUE</formula>
    </cfRule>
  </conditionalFormatting>
  <conditionalFormatting sqref="N190">
    <cfRule type="expression" dxfId="3414" priority="6618" stopIfTrue="1">
      <formula>$BZ190=TRUE</formula>
    </cfRule>
  </conditionalFormatting>
  <conditionalFormatting sqref="E170:J170">
    <cfRule type="expression" dxfId="3413" priority="6617" stopIfTrue="1">
      <formula>$BZ170=TRUE</formula>
    </cfRule>
  </conditionalFormatting>
  <conditionalFormatting sqref="N192">
    <cfRule type="expression" dxfId="3412" priority="6616" stopIfTrue="1">
      <formula>$BZ192=TRUE</formula>
    </cfRule>
  </conditionalFormatting>
  <conditionalFormatting sqref="K182:K188">
    <cfRule type="expression" dxfId="3411" priority="6620" stopIfTrue="1">
      <formula>$BZ182=TRUE</formula>
    </cfRule>
    <cfRule type="expression" dxfId="3410" priority="6621" stopIfTrue="1">
      <formula>$AS182=TRUE</formula>
    </cfRule>
  </conditionalFormatting>
  <conditionalFormatting sqref="L182:L188">
    <cfRule type="expression" dxfId="3409" priority="6622" stopIfTrue="1">
      <formula>$BZ182=TRUE</formula>
    </cfRule>
    <cfRule type="expression" dxfId="3408" priority="6623" stopIfTrue="1">
      <formula>$AT182=TRUE</formula>
    </cfRule>
  </conditionalFormatting>
  <conditionalFormatting sqref="I180 I182">
    <cfRule type="expression" dxfId="3407" priority="6624" stopIfTrue="1">
      <formula>$BZ180=TRUE</formula>
    </cfRule>
    <cfRule type="expression" dxfId="3406" priority="6625" stopIfTrue="1">
      <formula>$AK180=TRUE</formula>
    </cfRule>
  </conditionalFormatting>
  <conditionalFormatting sqref="K180">
    <cfRule type="expression" dxfId="3405" priority="6611" stopIfTrue="1">
      <formula>$BZ180=TRUE</formula>
    </cfRule>
    <cfRule type="expression" dxfId="3404" priority="6612" stopIfTrue="1">
      <formula>$AS180=TRUE</formula>
    </cfRule>
  </conditionalFormatting>
  <conditionalFormatting sqref="F207 F209:F215 I210:I215 J209 G217 I217 J207">
    <cfRule type="expression" dxfId="3403" priority="6599" stopIfTrue="1">
      <formula>$BZ207=TRUE</formula>
    </cfRule>
  </conditionalFormatting>
  <conditionalFormatting sqref="N217">
    <cfRule type="expression" dxfId="3402" priority="6603" stopIfTrue="1">
      <formula>$BZ217=TRUE</formula>
    </cfRule>
  </conditionalFormatting>
  <conditionalFormatting sqref="E197:J197">
    <cfRule type="expression" dxfId="3401" priority="6602" stopIfTrue="1">
      <formula>$BZ197=TRUE</formula>
    </cfRule>
  </conditionalFormatting>
  <conditionalFormatting sqref="N219">
    <cfRule type="expression" dxfId="3400" priority="6601" stopIfTrue="1">
      <formula>$BZ219=TRUE</formula>
    </cfRule>
  </conditionalFormatting>
  <conditionalFormatting sqref="K209:K215">
    <cfRule type="expression" dxfId="3399" priority="6605" stopIfTrue="1">
      <formula>$BZ209=TRUE</formula>
    </cfRule>
    <cfRule type="expression" dxfId="3398" priority="6606" stopIfTrue="1">
      <formula>$AS209=TRUE</formula>
    </cfRule>
  </conditionalFormatting>
  <conditionalFormatting sqref="L209:L215">
    <cfRule type="expression" dxfId="3397" priority="6607" stopIfTrue="1">
      <formula>$BZ209=TRUE</formula>
    </cfRule>
    <cfRule type="expression" dxfId="3396" priority="6608" stopIfTrue="1">
      <formula>$AT209=TRUE</formula>
    </cfRule>
  </conditionalFormatting>
  <conditionalFormatting sqref="I207 I209">
    <cfRule type="expression" dxfId="3395" priority="6609" stopIfTrue="1">
      <formula>$BZ207=TRUE</formula>
    </cfRule>
    <cfRule type="expression" dxfId="3394" priority="6610" stopIfTrue="1">
      <formula>$AK207=TRUE</formula>
    </cfRule>
  </conditionalFormatting>
  <conditionalFormatting sqref="K207">
    <cfRule type="expression" dxfId="3393" priority="6596" stopIfTrue="1">
      <formula>$BZ207=TRUE</formula>
    </cfRule>
    <cfRule type="expression" dxfId="3392" priority="6597" stopIfTrue="1">
      <formula>$AS207=TRUE</formula>
    </cfRule>
  </conditionalFormatting>
  <conditionalFormatting sqref="F234 F236:F242 I237:I242 J236 G244 I244 J234">
    <cfRule type="expression" dxfId="3391" priority="6584" stopIfTrue="1">
      <formula>$BZ234=TRUE</formula>
    </cfRule>
  </conditionalFormatting>
  <conditionalFormatting sqref="N244">
    <cfRule type="expression" dxfId="3390" priority="6588" stopIfTrue="1">
      <formula>$BZ244=TRUE</formula>
    </cfRule>
  </conditionalFormatting>
  <conditionalFormatting sqref="E224:J224">
    <cfRule type="expression" dxfId="3389" priority="6587" stopIfTrue="1">
      <formula>$BZ224=TRUE</formula>
    </cfRule>
  </conditionalFormatting>
  <conditionalFormatting sqref="N246">
    <cfRule type="expression" dxfId="3388" priority="6586" stopIfTrue="1">
      <formula>$BZ246=TRUE</formula>
    </cfRule>
  </conditionalFormatting>
  <conditionalFormatting sqref="K236:K242">
    <cfRule type="expression" dxfId="3387" priority="6590" stopIfTrue="1">
      <formula>$BZ236=TRUE</formula>
    </cfRule>
    <cfRule type="expression" dxfId="3386" priority="6591" stopIfTrue="1">
      <formula>$AS236=TRUE</formula>
    </cfRule>
  </conditionalFormatting>
  <conditionalFormatting sqref="L236:L242">
    <cfRule type="expression" dxfId="3385" priority="6592" stopIfTrue="1">
      <formula>$BZ236=TRUE</formula>
    </cfRule>
    <cfRule type="expression" dxfId="3384" priority="6593" stopIfTrue="1">
      <formula>$AT236=TRUE</formula>
    </cfRule>
  </conditionalFormatting>
  <conditionalFormatting sqref="I234 I236">
    <cfRule type="expression" dxfId="3383" priority="6594" stopIfTrue="1">
      <formula>$BZ234=TRUE</formula>
    </cfRule>
    <cfRule type="expression" dxfId="3382" priority="6595" stopIfTrue="1">
      <formula>$AK234=TRUE</formula>
    </cfRule>
  </conditionalFormatting>
  <conditionalFormatting sqref="K234">
    <cfRule type="expression" dxfId="3381" priority="6581" stopIfTrue="1">
      <formula>$BZ234=TRUE</formula>
    </cfRule>
    <cfRule type="expression" dxfId="3380" priority="6582" stopIfTrue="1">
      <formula>$AS234=TRUE</formula>
    </cfRule>
  </conditionalFormatting>
  <conditionalFormatting sqref="F261 F263:F269 I264:I269 J263 G271 I271 J261">
    <cfRule type="expression" dxfId="3379" priority="6569" stopIfTrue="1">
      <formula>$BZ261=TRUE</formula>
    </cfRule>
  </conditionalFormatting>
  <conditionalFormatting sqref="N271">
    <cfRule type="expression" dxfId="3378" priority="6573" stopIfTrue="1">
      <formula>$BZ271=TRUE</formula>
    </cfRule>
  </conditionalFormatting>
  <conditionalFormatting sqref="E251:J251">
    <cfRule type="expression" dxfId="3377" priority="6572" stopIfTrue="1">
      <formula>$BZ251=TRUE</formula>
    </cfRule>
  </conditionalFormatting>
  <conditionalFormatting sqref="N273">
    <cfRule type="expression" dxfId="3376" priority="6571" stopIfTrue="1">
      <formula>$BZ273=TRUE</formula>
    </cfRule>
  </conditionalFormatting>
  <conditionalFormatting sqref="K263:K269">
    <cfRule type="expression" dxfId="3375" priority="6575" stopIfTrue="1">
      <formula>$BZ263=TRUE</formula>
    </cfRule>
    <cfRule type="expression" dxfId="3374" priority="6576" stopIfTrue="1">
      <formula>$AS263=TRUE</formula>
    </cfRule>
  </conditionalFormatting>
  <conditionalFormatting sqref="L263:L269">
    <cfRule type="expression" dxfId="3373" priority="6577" stopIfTrue="1">
      <formula>$BZ263=TRUE</formula>
    </cfRule>
    <cfRule type="expression" dxfId="3372" priority="6578" stopIfTrue="1">
      <formula>$AT263=TRUE</formula>
    </cfRule>
  </conditionalFormatting>
  <conditionalFormatting sqref="I261 I263">
    <cfRule type="expression" dxfId="3371" priority="6579" stopIfTrue="1">
      <formula>$BZ261=TRUE</formula>
    </cfRule>
    <cfRule type="expression" dxfId="3370" priority="6580" stopIfTrue="1">
      <formula>$AK261=TRUE</formula>
    </cfRule>
  </conditionalFormatting>
  <conditionalFormatting sqref="K261">
    <cfRule type="expression" dxfId="3369" priority="6566" stopIfTrue="1">
      <formula>$BZ261=TRUE</formula>
    </cfRule>
    <cfRule type="expression" dxfId="3368" priority="6567" stopIfTrue="1">
      <formula>$AS261=TRUE</formula>
    </cfRule>
  </conditionalFormatting>
  <conditionalFormatting sqref="F288 F290:F296 I291:I296 J290 G298 I298 J288">
    <cfRule type="expression" dxfId="3367" priority="6554" stopIfTrue="1">
      <formula>$BZ288=TRUE</formula>
    </cfRule>
  </conditionalFormatting>
  <conditionalFormatting sqref="N298">
    <cfRule type="expression" dxfId="3366" priority="6558" stopIfTrue="1">
      <formula>$BZ298=TRUE</formula>
    </cfRule>
  </conditionalFormatting>
  <conditionalFormatting sqref="E278:J278">
    <cfRule type="expression" dxfId="3365" priority="6557" stopIfTrue="1">
      <formula>$BZ278=TRUE</formula>
    </cfRule>
  </conditionalFormatting>
  <conditionalFormatting sqref="N300">
    <cfRule type="expression" dxfId="3364" priority="6556" stopIfTrue="1">
      <formula>$BZ300=TRUE</formula>
    </cfRule>
  </conditionalFormatting>
  <conditionalFormatting sqref="K290:K296">
    <cfRule type="expression" dxfId="3363" priority="6560" stopIfTrue="1">
      <formula>$BZ290=TRUE</formula>
    </cfRule>
    <cfRule type="expression" dxfId="3362" priority="6561" stopIfTrue="1">
      <formula>$AS290=TRUE</formula>
    </cfRule>
  </conditionalFormatting>
  <conditionalFormatting sqref="L290:L296">
    <cfRule type="expression" dxfId="3361" priority="6562" stopIfTrue="1">
      <formula>$BZ290=TRUE</formula>
    </cfRule>
    <cfRule type="expression" dxfId="3360" priority="6563" stopIfTrue="1">
      <formula>$AT290=TRUE</formula>
    </cfRule>
  </conditionalFormatting>
  <conditionalFormatting sqref="I288 I290">
    <cfRule type="expression" dxfId="3359" priority="6564" stopIfTrue="1">
      <formula>$BZ288=TRUE</formula>
    </cfRule>
    <cfRule type="expression" dxfId="3358" priority="6565" stopIfTrue="1">
      <formula>$AK288=TRUE</formula>
    </cfRule>
  </conditionalFormatting>
  <conditionalFormatting sqref="K288">
    <cfRule type="expression" dxfId="3357" priority="6551" stopIfTrue="1">
      <formula>$BZ288=TRUE</formula>
    </cfRule>
    <cfRule type="expression" dxfId="3356" priority="6552" stopIfTrue="1">
      <formula>$AS288=TRUE</formula>
    </cfRule>
  </conditionalFormatting>
  <conditionalFormatting sqref="F315 F317:F323 I318:I323 J317 G325 I325 J315">
    <cfRule type="expression" dxfId="3355" priority="6539" stopIfTrue="1">
      <formula>$BZ315=TRUE</formula>
    </cfRule>
  </conditionalFormatting>
  <conditionalFormatting sqref="N325">
    <cfRule type="expression" dxfId="3354" priority="6543" stopIfTrue="1">
      <formula>$BZ325=TRUE</formula>
    </cfRule>
  </conditionalFormatting>
  <conditionalFormatting sqref="E305:J305">
    <cfRule type="expression" dxfId="3353" priority="6542" stopIfTrue="1">
      <formula>$BZ305=TRUE</formula>
    </cfRule>
  </conditionalFormatting>
  <conditionalFormatting sqref="N327">
    <cfRule type="expression" dxfId="3352" priority="6541" stopIfTrue="1">
      <formula>$BZ327=TRUE</formula>
    </cfRule>
  </conditionalFormatting>
  <conditionalFormatting sqref="K317:K323">
    <cfRule type="expression" dxfId="3351" priority="6545" stopIfTrue="1">
      <formula>$BZ317=TRUE</formula>
    </cfRule>
    <cfRule type="expression" dxfId="3350" priority="6546" stopIfTrue="1">
      <formula>$AS317=TRUE</formula>
    </cfRule>
  </conditionalFormatting>
  <conditionalFormatting sqref="L317:L323">
    <cfRule type="expression" dxfId="3349" priority="6547" stopIfTrue="1">
      <formula>$BZ317=TRUE</formula>
    </cfRule>
    <cfRule type="expression" dxfId="3348" priority="6548" stopIfTrue="1">
      <formula>$AT317=TRUE</formula>
    </cfRule>
  </conditionalFormatting>
  <conditionalFormatting sqref="I315 I317">
    <cfRule type="expression" dxfId="3347" priority="6549" stopIfTrue="1">
      <formula>$BZ315=TRUE</formula>
    </cfRule>
    <cfRule type="expression" dxfId="3346" priority="6550" stopIfTrue="1">
      <formula>$AK315=TRUE</formula>
    </cfRule>
  </conditionalFormatting>
  <conditionalFormatting sqref="K315">
    <cfRule type="expression" dxfId="3345" priority="6536" stopIfTrue="1">
      <formula>$BZ315=TRUE</formula>
    </cfRule>
    <cfRule type="expression" dxfId="3344" priority="6537" stopIfTrue="1">
      <formula>$AS315=TRUE</formula>
    </cfRule>
  </conditionalFormatting>
  <conditionalFormatting sqref="F342 F344:F350 I345:I350 J344 G352 I352 J342">
    <cfRule type="expression" dxfId="3343" priority="6524" stopIfTrue="1">
      <formula>$BZ342=TRUE</formula>
    </cfRule>
  </conditionalFormatting>
  <conditionalFormatting sqref="N352">
    <cfRule type="expression" dxfId="3342" priority="6528" stopIfTrue="1">
      <formula>$BZ352=TRUE</formula>
    </cfRule>
  </conditionalFormatting>
  <conditionalFormatting sqref="E332:J332">
    <cfRule type="expression" dxfId="3341" priority="6527" stopIfTrue="1">
      <formula>$BZ332=TRUE</formula>
    </cfRule>
  </conditionalFormatting>
  <conditionalFormatting sqref="N354">
    <cfRule type="expression" dxfId="3340" priority="6526" stopIfTrue="1">
      <formula>$BZ354=TRUE</formula>
    </cfRule>
  </conditionalFormatting>
  <conditionalFormatting sqref="K344:K350">
    <cfRule type="expression" dxfId="3339" priority="6530" stopIfTrue="1">
      <formula>$BZ344=TRUE</formula>
    </cfRule>
    <cfRule type="expression" dxfId="3338" priority="6531" stopIfTrue="1">
      <formula>$AS344=TRUE</formula>
    </cfRule>
  </conditionalFormatting>
  <conditionalFormatting sqref="L344:L350">
    <cfRule type="expression" dxfId="3337" priority="6532" stopIfTrue="1">
      <formula>$BZ344=TRUE</formula>
    </cfRule>
    <cfRule type="expression" dxfId="3336" priority="6533" stopIfTrue="1">
      <formula>$AT344=TRUE</formula>
    </cfRule>
  </conditionalFormatting>
  <conditionalFormatting sqref="I342 I344">
    <cfRule type="expression" dxfId="3335" priority="6534" stopIfTrue="1">
      <formula>$BZ342=TRUE</formula>
    </cfRule>
    <cfRule type="expression" dxfId="3334" priority="6535" stopIfTrue="1">
      <formula>$AK342=TRUE</formula>
    </cfRule>
  </conditionalFormatting>
  <conditionalFormatting sqref="K342">
    <cfRule type="expression" dxfId="3333" priority="6521" stopIfTrue="1">
      <formula>$BZ342=TRUE</formula>
    </cfRule>
    <cfRule type="expression" dxfId="3332" priority="6522" stopIfTrue="1">
      <formula>$AS342=TRUE</formula>
    </cfRule>
  </conditionalFormatting>
  <conditionalFormatting sqref="F369 F371:F377 I372:I377 J371 G379 I379 J369">
    <cfRule type="expression" dxfId="3331" priority="6509" stopIfTrue="1">
      <formula>$BZ369=TRUE</formula>
    </cfRule>
  </conditionalFormatting>
  <conditionalFormatting sqref="N379">
    <cfRule type="expression" dxfId="3330" priority="6513" stopIfTrue="1">
      <formula>$BZ379=TRUE</formula>
    </cfRule>
  </conditionalFormatting>
  <conditionalFormatting sqref="E359:J359">
    <cfRule type="expression" dxfId="3329" priority="6512" stopIfTrue="1">
      <formula>$BZ359=TRUE</formula>
    </cfRule>
  </conditionalFormatting>
  <conditionalFormatting sqref="N381">
    <cfRule type="expression" dxfId="3328" priority="6511" stopIfTrue="1">
      <formula>$BZ381=TRUE</formula>
    </cfRule>
  </conditionalFormatting>
  <conditionalFormatting sqref="K371:K377">
    <cfRule type="expression" dxfId="3327" priority="6515" stopIfTrue="1">
      <formula>$BZ371=TRUE</formula>
    </cfRule>
    <cfRule type="expression" dxfId="3326" priority="6516" stopIfTrue="1">
      <formula>$AS371=TRUE</formula>
    </cfRule>
  </conditionalFormatting>
  <conditionalFormatting sqref="L371:L377">
    <cfRule type="expression" dxfId="3325" priority="6517" stopIfTrue="1">
      <formula>$BZ371=TRUE</formula>
    </cfRule>
    <cfRule type="expression" dxfId="3324" priority="6518" stopIfTrue="1">
      <formula>$AT371=TRUE</formula>
    </cfRule>
  </conditionalFormatting>
  <conditionalFormatting sqref="I369 I371">
    <cfRule type="expression" dxfId="3323" priority="6519" stopIfTrue="1">
      <formula>$BZ369=TRUE</formula>
    </cfRule>
    <cfRule type="expression" dxfId="3322" priority="6520" stopIfTrue="1">
      <formula>$AK369=TRUE</formula>
    </cfRule>
  </conditionalFormatting>
  <conditionalFormatting sqref="K369">
    <cfRule type="expression" dxfId="3321" priority="6506" stopIfTrue="1">
      <formula>$BZ369=TRUE</formula>
    </cfRule>
    <cfRule type="expression" dxfId="3320" priority="6507" stopIfTrue="1">
      <formula>$AS369=TRUE</formula>
    </cfRule>
  </conditionalFormatting>
  <conditionalFormatting sqref="F396 F398:F404 I399:I404 J398 G406 I406 J396">
    <cfRule type="expression" dxfId="3319" priority="6494" stopIfTrue="1">
      <formula>$BZ396=TRUE</formula>
    </cfRule>
  </conditionalFormatting>
  <conditionalFormatting sqref="N406">
    <cfRule type="expression" dxfId="3318" priority="6498" stopIfTrue="1">
      <formula>$BZ406=TRUE</formula>
    </cfRule>
  </conditionalFormatting>
  <conditionalFormatting sqref="E386:J386">
    <cfRule type="expression" dxfId="3317" priority="6497" stopIfTrue="1">
      <formula>$BZ386=TRUE</formula>
    </cfRule>
  </conditionalFormatting>
  <conditionalFormatting sqref="N408">
    <cfRule type="expression" dxfId="3316" priority="6496" stopIfTrue="1">
      <formula>$BZ408=TRUE</formula>
    </cfRule>
  </conditionalFormatting>
  <conditionalFormatting sqref="K398:K404">
    <cfRule type="expression" dxfId="3315" priority="6500" stopIfTrue="1">
      <formula>$BZ398=TRUE</formula>
    </cfRule>
    <cfRule type="expression" dxfId="3314" priority="6501" stopIfTrue="1">
      <formula>$AS398=TRUE</formula>
    </cfRule>
  </conditionalFormatting>
  <conditionalFormatting sqref="L398:L404">
    <cfRule type="expression" dxfId="3313" priority="6502" stopIfTrue="1">
      <formula>$BZ398=TRUE</formula>
    </cfRule>
    <cfRule type="expression" dxfId="3312" priority="6503" stopIfTrue="1">
      <formula>$AT398=TRUE</formula>
    </cfRule>
  </conditionalFormatting>
  <conditionalFormatting sqref="I396 I398">
    <cfRule type="expression" dxfId="3311" priority="6504" stopIfTrue="1">
      <formula>$BZ396=TRUE</formula>
    </cfRule>
    <cfRule type="expression" dxfId="3310" priority="6505" stopIfTrue="1">
      <formula>$AK396=TRUE</formula>
    </cfRule>
  </conditionalFormatting>
  <conditionalFormatting sqref="K396">
    <cfRule type="expression" dxfId="3309" priority="6491" stopIfTrue="1">
      <formula>$BZ396=TRUE</formula>
    </cfRule>
    <cfRule type="expression" dxfId="3308" priority="6492" stopIfTrue="1">
      <formula>$AS396=TRUE</formula>
    </cfRule>
  </conditionalFormatting>
  <conditionalFormatting sqref="F423 F425:F431 I426:I431 J425 G433 I433 J423">
    <cfRule type="expression" dxfId="3307" priority="6479" stopIfTrue="1">
      <formula>$BZ423=TRUE</formula>
    </cfRule>
  </conditionalFormatting>
  <conditionalFormatting sqref="N433">
    <cfRule type="expression" dxfId="3306" priority="6483" stopIfTrue="1">
      <formula>$BZ433=TRUE</formula>
    </cfRule>
  </conditionalFormatting>
  <conditionalFormatting sqref="E413:J413">
    <cfRule type="expression" dxfId="3305" priority="6482" stopIfTrue="1">
      <formula>$BZ413=TRUE</formula>
    </cfRule>
  </conditionalFormatting>
  <conditionalFormatting sqref="N435">
    <cfRule type="expression" dxfId="3304" priority="6481" stopIfTrue="1">
      <formula>$BZ435=TRUE</formula>
    </cfRule>
  </conditionalFormatting>
  <conditionalFormatting sqref="K425:K431">
    <cfRule type="expression" dxfId="3303" priority="6485" stopIfTrue="1">
      <formula>$BZ425=TRUE</formula>
    </cfRule>
    <cfRule type="expression" dxfId="3302" priority="6486" stopIfTrue="1">
      <formula>$AS425=TRUE</formula>
    </cfRule>
  </conditionalFormatting>
  <conditionalFormatting sqref="L425:L431">
    <cfRule type="expression" dxfId="3301" priority="6487" stopIfTrue="1">
      <formula>$BZ425=TRUE</formula>
    </cfRule>
    <cfRule type="expression" dxfId="3300" priority="6488" stopIfTrue="1">
      <formula>$AT425=TRUE</formula>
    </cfRule>
  </conditionalFormatting>
  <conditionalFormatting sqref="I423 I425">
    <cfRule type="expression" dxfId="3299" priority="6489" stopIfTrue="1">
      <formula>$BZ423=TRUE</formula>
    </cfRule>
    <cfRule type="expression" dxfId="3298" priority="6490" stopIfTrue="1">
      <formula>$AK423=TRUE</formula>
    </cfRule>
  </conditionalFormatting>
  <conditionalFormatting sqref="K423">
    <cfRule type="expression" dxfId="3297" priority="6476" stopIfTrue="1">
      <formula>$BZ423=TRUE</formula>
    </cfRule>
    <cfRule type="expression" dxfId="3296" priority="6477" stopIfTrue="1">
      <formula>$AS423=TRUE</formula>
    </cfRule>
  </conditionalFormatting>
  <conditionalFormatting sqref="F450 F452:F458 I453:I458 J452 G460 I460 J450">
    <cfRule type="expression" dxfId="3295" priority="6464" stopIfTrue="1">
      <formula>$BZ450=TRUE</formula>
    </cfRule>
  </conditionalFormatting>
  <conditionalFormatting sqref="N460">
    <cfRule type="expression" dxfId="3294" priority="6468" stopIfTrue="1">
      <formula>$BZ460=TRUE</formula>
    </cfRule>
  </conditionalFormatting>
  <conditionalFormatting sqref="E440:J440">
    <cfRule type="expression" dxfId="3293" priority="6467" stopIfTrue="1">
      <formula>$BZ440=TRUE</formula>
    </cfRule>
  </conditionalFormatting>
  <conditionalFormatting sqref="N462">
    <cfRule type="expression" dxfId="3292" priority="6466" stopIfTrue="1">
      <formula>$BZ462=TRUE</formula>
    </cfRule>
  </conditionalFormatting>
  <conditionalFormatting sqref="K452:K458">
    <cfRule type="expression" dxfId="3291" priority="6470" stopIfTrue="1">
      <formula>$BZ452=TRUE</formula>
    </cfRule>
    <cfRule type="expression" dxfId="3290" priority="6471" stopIfTrue="1">
      <formula>$AS452=TRUE</formula>
    </cfRule>
  </conditionalFormatting>
  <conditionalFormatting sqref="L452:L458">
    <cfRule type="expression" dxfId="3289" priority="6472" stopIfTrue="1">
      <formula>$BZ452=TRUE</formula>
    </cfRule>
    <cfRule type="expression" dxfId="3288" priority="6473" stopIfTrue="1">
      <formula>$AT452=TRUE</formula>
    </cfRule>
  </conditionalFormatting>
  <conditionalFormatting sqref="I450 I452">
    <cfRule type="expression" dxfId="3287" priority="6474" stopIfTrue="1">
      <formula>$BZ450=TRUE</formula>
    </cfRule>
    <cfRule type="expression" dxfId="3286" priority="6475" stopIfTrue="1">
      <formula>$AK450=TRUE</formula>
    </cfRule>
  </conditionalFormatting>
  <conditionalFormatting sqref="K450">
    <cfRule type="expression" dxfId="3285" priority="6461" stopIfTrue="1">
      <formula>$BZ450=TRUE</formula>
    </cfRule>
    <cfRule type="expression" dxfId="3284" priority="6462" stopIfTrue="1">
      <formula>$AS450=TRUE</formula>
    </cfRule>
  </conditionalFormatting>
  <conditionalFormatting sqref="F477 F479:F485 I480:I485 J479 G487 I487 J477">
    <cfRule type="expression" dxfId="3283" priority="6449" stopIfTrue="1">
      <formula>$BZ477=TRUE</formula>
    </cfRule>
  </conditionalFormatting>
  <conditionalFormatting sqref="N487">
    <cfRule type="expression" dxfId="3282" priority="6453" stopIfTrue="1">
      <formula>$BZ487=TRUE</formula>
    </cfRule>
  </conditionalFormatting>
  <conditionalFormatting sqref="E467:J467">
    <cfRule type="expression" dxfId="3281" priority="6452" stopIfTrue="1">
      <formula>$BZ467=TRUE</formula>
    </cfRule>
  </conditionalFormatting>
  <conditionalFormatting sqref="N489">
    <cfRule type="expression" dxfId="3280" priority="6451" stopIfTrue="1">
      <formula>$BZ489=TRUE</formula>
    </cfRule>
  </conditionalFormatting>
  <conditionalFormatting sqref="K479:K485">
    <cfRule type="expression" dxfId="3279" priority="6455" stopIfTrue="1">
      <formula>$BZ479=TRUE</formula>
    </cfRule>
    <cfRule type="expression" dxfId="3278" priority="6456" stopIfTrue="1">
      <formula>$AS479=TRUE</formula>
    </cfRule>
  </conditionalFormatting>
  <conditionalFormatting sqref="L479:L485">
    <cfRule type="expression" dxfId="3277" priority="6457" stopIfTrue="1">
      <formula>$BZ479=TRUE</formula>
    </cfRule>
    <cfRule type="expression" dxfId="3276" priority="6458" stopIfTrue="1">
      <formula>$AT479=TRUE</formula>
    </cfRule>
  </conditionalFormatting>
  <conditionalFormatting sqref="I477 I479">
    <cfRule type="expression" dxfId="3275" priority="6459" stopIfTrue="1">
      <formula>$BZ477=TRUE</formula>
    </cfRule>
    <cfRule type="expression" dxfId="3274" priority="6460" stopIfTrue="1">
      <formula>$AK477=TRUE</formula>
    </cfRule>
  </conditionalFormatting>
  <conditionalFormatting sqref="K477">
    <cfRule type="expression" dxfId="3273" priority="6446" stopIfTrue="1">
      <formula>$BZ477=TRUE</formula>
    </cfRule>
    <cfRule type="expression" dxfId="3272" priority="6447" stopIfTrue="1">
      <formula>$AS477=TRUE</formula>
    </cfRule>
  </conditionalFormatting>
  <conditionalFormatting sqref="F504 F506:F512 I507:I512 J506 G514 I514 J504">
    <cfRule type="expression" dxfId="3271" priority="6434" stopIfTrue="1">
      <formula>$BZ504=TRUE</formula>
    </cfRule>
  </conditionalFormatting>
  <conditionalFormatting sqref="N514">
    <cfRule type="expression" dxfId="3270" priority="6438" stopIfTrue="1">
      <formula>$BZ514=TRUE</formula>
    </cfRule>
  </conditionalFormatting>
  <conditionalFormatting sqref="E494:J494">
    <cfRule type="expression" dxfId="3269" priority="6437" stopIfTrue="1">
      <formula>$BZ494=TRUE</formula>
    </cfRule>
  </conditionalFormatting>
  <conditionalFormatting sqref="N516">
    <cfRule type="expression" dxfId="3268" priority="6436" stopIfTrue="1">
      <formula>$BZ516=TRUE</formula>
    </cfRule>
  </conditionalFormatting>
  <conditionalFormatting sqref="K506:K512">
    <cfRule type="expression" dxfId="3267" priority="6440" stopIfTrue="1">
      <formula>$BZ506=TRUE</formula>
    </cfRule>
    <cfRule type="expression" dxfId="3266" priority="6441" stopIfTrue="1">
      <formula>$AS506=TRUE</formula>
    </cfRule>
  </conditionalFormatting>
  <conditionalFormatting sqref="L506:L512">
    <cfRule type="expression" dxfId="3265" priority="6442" stopIfTrue="1">
      <formula>$BZ506=TRUE</formula>
    </cfRule>
    <cfRule type="expression" dxfId="3264" priority="6443" stopIfTrue="1">
      <formula>$AT506=TRUE</formula>
    </cfRule>
  </conditionalFormatting>
  <conditionalFormatting sqref="I504 I506">
    <cfRule type="expression" dxfId="3263" priority="6444" stopIfTrue="1">
      <formula>$BZ504=TRUE</formula>
    </cfRule>
    <cfRule type="expression" dxfId="3262" priority="6445" stopIfTrue="1">
      <formula>$AK504=TRUE</formula>
    </cfRule>
  </conditionalFormatting>
  <conditionalFormatting sqref="K504">
    <cfRule type="expression" dxfId="3261" priority="6431" stopIfTrue="1">
      <formula>$BZ504=TRUE</formula>
    </cfRule>
    <cfRule type="expression" dxfId="3260" priority="6432" stopIfTrue="1">
      <formula>$AS504=TRUE</formula>
    </cfRule>
  </conditionalFormatting>
  <conditionalFormatting sqref="F531 F533:F539 I534:I539 J533 G541 I541 J531">
    <cfRule type="expression" dxfId="3259" priority="6419" stopIfTrue="1">
      <formula>$BZ531=TRUE</formula>
    </cfRule>
  </conditionalFormatting>
  <conditionalFormatting sqref="N541">
    <cfRule type="expression" dxfId="3258" priority="6423" stopIfTrue="1">
      <formula>$BZ541=TRUE</formula>
    </cfRule>
  </conditionalFormatting>
  <conditionalFormatting sqref="E521:J521">
    <cfRule type="expression" dxfId="3257" priority="6422" stopIfTrue="1">
      <formula>$BZ521=TRUE</formula>
    </cfRule>
  </conditionalFormatting>
  <conditionalFormatting sqref="N543">
    <cfRule type="expression" dxfId="3256" priority="6421" stopIfTrue="1">
      <formula>$BZ543=TRUE</formula>
    </cfRule>
  </conditionalFormatting>
  <conditionalFormatting sqref="K533:K539">
    <cfRule type="expression" dxfId="3255" priority="6425" stopIfTrue="1">
      <formula>$BZ533=TRUE</formula>
    </cfRule>
    <cfRule type="expression" dxfId="3254" priority="6426" stopIfTrue="1">
      <formula>$AS533=TRUE</formula>
    </cfRule>
  </conditionalFormatting>
  <conditionalFormatting sqref="L533:L539">
    <cfRule type="expression" dxfId="3253" priority="6427" stopIfTrue="1">
      <formula>$BZ533=TRUE</formula>
    </cfRule>
    <cfRule type="expression" dxfId="3252" priority="6428" stopIfTrue="1">
      <formula>$AT533=TRUE</formula>
    </cfRule>
  </conditionalFormatting>
  <conditionalFormatting sqref="I531 I533">
    <cfRule type="expression" dxfId="3251" priority="6429" stopIfTrue="1">
      <formula>$BZ531=TRUE</formula>
    </cfRule>
    <cfRule type="expression" dxfId="3250" priority="6430" stopIfTrue="1">
      <formula>$AK531=TRUE</formula>
    </cfRule>
  </conditionalFormatting>
  <conditionalFormatting sqref="K531">
    <cfRule type="expression" dxfId="3249" priority="6416" stopIfTrue="1">
      <formula>$BZ531=TRUE</formula>
    </cfRule>
    <cfRule type="expression" dxfId="3248" priority="6417" stopIfTrue="1">
      <formula>$AS531=TRUE</formula>
    </cfRule>
  </conditionalFormatting>
  <conditionalFormatting sqref="F558 F560:F566 I561:I566 J560 G568 I568 J558">
    <cfRule type="expression" dxfId="3247" priority="6404" stopIfTrue="1">
      <formula>$BZ558=TRUE</formula>
    </cfRule>
  </conditionalFormatting>
  <conditionalFormatting sqref="N568">
    <cfRule type="expression" dxfId="3246" priority="6408" stopIfTrue="1">
      <formula>$BZ568=TRUE</formula>
    </cfRule>
  </conditionalFormatting>
  <conditionalFormatting sqref="E548:J548">
    <cfRule type="expression" dxfId="3245" priority="6407" stopIfTrue="1">
      <formula>$BZ548=TRUE</formula>
    </cfRule>
  </conditionalFormatting>
  <conditionalFormatting sqref="N570">
    <cfRule type="expression" dxfId="3244" priority="6406" stopIfTrue="1">
      <formula>$BZ570=TRUE</formula>
    </cfRule>
  </conditionalFormatting>
  <conditionalFormatting sqref="K560:K566">
    <cfRule type="expression" dxfId="3243" priority="6410" stopIfTrue="1">
      <formula>$BZ560=TRUE</formula>
    </cfRule>
    <cfRule type="expression" dxfId="3242" priority="6411" stopIfTrue="1">
      <formula>$AS560=TRUE</formula>
    </cfRule>
  </conditionalFormatting>
  <conditionalFormatting sqref="L560:L566">
    <cfRule type="expression" dxfId="3241" priority="6412" stopIfTrue="1">
      <formula>$BZ560=TRUE</formula>
    </cfRule>
    <cfRule type="expression" dxfId="3240" priority="6413" stopIfTrue="1">
      <formula>$AT560=TRUE</formula>
    </cfRule>
  </conditionalFormatting>
  <conditionalFormatting sqref="I558 I560">
    <cfRule type="expression" dxfId="3239" priority="6414" stopIfTrue="1">
      <formula>$BZ558=TRUE</formula>
    </cfRule>
    <cfRule type="expression" dxfId="3238" priority="6415" stopIfTrue="1">
      <formula>$AK558=TRUE</formula>
    </cfRule>
  </conditionalFormatting>
  <conditionalFormatting sqref="K558">
    <cfRule type="expression" dxfId="3237" priority="6401" stopIfTrue="1">
      <formula>$BZ558=TRUE</formula>
    </cfRule>
    <cfRule type="expression" dxfId="3236" priority="6402" stopIfTrue="1">
      <formula>$AS558=TRUE</formula>
    </cfRule>
  </conditionalFormatting>
  <conditionalFormatting sqref="F585 F587:F593 I588:I593 J587 G595 I595 J585">
    <cfRule type="expression" dxfId="3235" priority="6389" stopIfTrue="1">
      <formula>$BZ585=TRUE</formula>
    </cfRule>
  </conditionalFormatting>
  <conditionalFormatting sqref="N595">
    <cfRule type="expression" dxfId="3234" priority="6393" stopIfTrue="1">
      <formula>$BZ595=TRUE</formula>
    </cfRule>
  </conditionalFormatting>
  <conditionalFormatting sqref="E575:J575">
    <cfRule type="expression" dxfId="3233" priority="6392" stopIfTrue="1">
      <formula>$BZ575=TRUE</formula>
    </cfRule>
  </conditionalFormatting>
  <conditionalFormatting sqref="N597">
    <cfRule type="expression" dxfId="3232" priority="6391" stopIfTrue="1">
      <formula>$BZ597=TRUE</formula>
    </cfRule>
  </conditionalFormatting>
  <conditionalFormatting sqref="K587:K593">
    <cfRule type="expression" dxfId="3231" priority="6395" stopIfTrue="1">
      <formula>$BZ587=TRUE</formula>
    </cfRule>
    <cfRule type="expression" dxfId="3230" priority="6396" stopIfTrue="1">
      <formula>$AS587=TRUE</formula>
    </cfRule>
  </conditionalFormatting>
  <conditionalFormatting sqref="L587:L593">
    <cfRule type="expression" dxfId="3229" priority="6397" stopIfTrue="1">
      <formula>$BZ587=TRUE</formula>
    </cfRule>
    <cfRule type="expression" dxfId="3228" priority="6398" stopIfTrue="1">
      <formula>$AT587=TRUE</formula>
    </cfRule>
  </conditionalFormatting>
  <conditionalFormatting sqref="I585 I587">
    <cfRule type="expression" dxfId="3227" priority="6399" stopIfTrue="1">
      <formula>$BZ585=TRUE</formula>
    </cfRule>
    <cfRule type="expression" dxfId="3226" priority="6400" stopIfTrue="1">
      <formula>$AK585=TRUE</formula>
    </cfRule>
  </conditionalFormatting>
  <conditionalFormatting sqref="K585">
    <cfRule type="expression" dxfId="3225" priority="6386" stopIfTrue="1">
      <formula>$BZ585=TRUE</formula>
    </cfRule>
    <cfRule type="expression" dxfId="3224" priority="6387" stopIfTrue="1">
      <formula>$AS585=TRUE</formula>
    </cfRule>
  </conditionalFormatting>
  <conditionalFormatting sqref="F612 F614:F620 I615:I620 J614 G622 I622 J612">
    <cfRule type="expression" dxfId="3223" priority="6374" stopIfTrue="1">
      <formula>$BZ612=TRUE</formula>
    </cfRule>
  </conditionalFormatting>
  <conditionalFormatting sqref="N622">
    <cfRule type="expression" dxfId="3222" priority="6378" stopIfTrue="1">
      <formula>$BZ622=TRUE</formula>
    </cfRule>
  </conditionalFormatting>
  <conditionalFormatting sqref="E602:J602">
    <cfRule type="expression" dxfId="3221" priority="6377" stopIfTrue="1">
      <formula>$BZ602=TRUE</formula>
    </cfRule>
  </conditionalFormatting>
  <conditionalFormatting sqref="N624">
    <cfRule type="expression" dxfId="3220" priority="6376" stopIfTrue="1">
      <formula>$BZ624=TRUE</formula>
    </cfRule>
  </conditionalFormatting>
  <conditionalFormatting sqref="K614:K620">
    <cfRule type="expression" dxfId="3219" priority="6380" stopIfTrue="1">
      <formula>$BZ614=TRUE</formula>
    </cfRule>
    <cfRule type="expression" dxfId="3218" priority="6381" stopIfTrue="1">
      <formula>$AS614=TRUE</formula>
    </cfRule>
  </conditionalFormatting>
  <conditionalFormatting sqref="L614:L620">
    <cfRule type="expression" dxfId="3217" priority="6382" stopIfTrue="1">
      <formula>$BZ614=TRUE</formula>
    </cfRule>
    <cfRule type="expression" dxfId="3216" priority="6383" stopIfTrue="1">
      <formula>$AT614=TRUE</formula>
    </cfRule>
  </conditionalFormatting>
  <conditionalFormatting sqref="I612 I614">
    <cfRule type="expression" dxfId="3215" priority="6384" stopIfTrue="1">
      <formula>$BZ612=TRUE</formula>
    </cfRule>
    <cfRule type="expression" dxfId="3214" priority="6385" stopIfTrue="1">
      <formula>$AK612=TRUE</formula>
    </cfRule>
  </conditionalFormatting>
  <conditionalFormatting sqref="K612">
    <cfRule type="expression" dxfId="3213" priority="6371" stopIfTrue="1">
      <formula>$BZ612=TRUE</formula>
    </cfRule>
    <cfRule type="expression" dxfId="3212" priority="6372" stopIfTrue="1">
      <formula>$AS612=TRUE</formula>
    </cfRule>
  </conditionalFormatting>
  <conditionalFormatting sqref="F639 F641:F647 I642:I647 J641 G649 I649 J639">
    <cfRule type="expression" dxfId="3211" priority="6359" stopIfTrue="1">
      <formula>$BZ639=TRUE</formula>
    </cfRule>
  </conditionalFormatting>
  <conditionalFormatting sqref="N649">
    <cfRule type="expression" dxfId="3210" priority="6363" stopIfTrue="1">
      <formula>$BZ649=TRUE</formula>
    </cfRule>
  </conditionalFormatting>
  <conditionalFormatting sqref="E629:J629">
    <cfRule type="expression" dxfId="3209" priority="6362" stopIfTrue="1">
      <formula>$BZ629=TRUE</formula>
    </cfRule>
  </conditionalFormatting>
  <conditionalFormatting sqref="N651">
    <cfRule type="expression" dxfId="3208" priority="6361" stopIfTrue="1">
      <formula>$BZ651=TRUE</formula>
    </cfRule>
  </conditionalFormatting>
  <conditionalFormatting sqref="K641:K647">
    <cfRule type="expression" dxfId="3207" priority="6365" stopIfTrue="1">
      <formula>$BZ641=TRUE</formula>
    </cfRule>
    <cfRule type="expression" dxfId="3206" priority="6366" stopIfTrue="1">
      <formula>$AS641=TRUE</formula>
    </cfRule>
  </conditionalFormatting>
  <conditionalFormatting sqref="L641:L647">
    <cfRule type="expression" dxfId="3205" priority="6367" stopIfTrue="1">
      <formula>$BZ641=TRUE</formula>
    </cfRule>
    <cfRule type="expression" dxfId="3204" priority="6368" stopIfTrue="1">
      <formula>$AT641=TRUE</formula>
    </cfRule>
  </conditionalFormatting>
  <conditionalFormatting sqref="I639 I641">
    <cfRule type="expression" dxfId="3203" priority="6369" stopIfTrue="1">
      <formula>$BZ639=TRUE</formula>
    </cfRule>
    <cfRule type="expression" dxfId="3202" priority="6370" stopIfTrue="1">
      <formula>$AK639=TRUE</formula>
    </cfRule>
  </conditionalFormatting>
  <conditionalFormatting sqref="K639">
    <cfRule type="expression" dxfId="3201" priority="6356" stopIfTrue="1">
      <formula>$BZ639=TRUE</formula>
    </cfRule>
    <cfRule type="expression" dxfId="3200" priority="6357" stopIfTrue="1">
      <formula>$AS639=TRUE</formula>
    </cfRule>
  </conditionalFormatting>
  <conditionalFormatting sqref="F666 F668:F674 I669:I674 J668 G676 I676 J666">
    <cfRule type="expression" dxfId="3199" priority="6344" stopIfTrue="1">
      <formula>$BZ666=TRUE</formula>
    </cfRule>
  </conditionalFormatting>
  <conditionalFormatting sqref="N676">
    <cfRule type="expression" dxfId="3198" priority="6348" stopIfTrue="1">
      <formula>$BZ676=TRUE</formula>
    </cfRule>
  </conditionalFormatting>
  <conditionalFormatting sqref="E656:J656">
    <cfRule type="expression" dxfId="3197" priority="6347" stopIfTrue="1">
      <formula>$BZ656=TRUE</formula>
    </cfRule>
  </conditionalFormatting>
  <conditionalFormatting sqref="N678">
    <cfRule type="expression" dxfId="3196" priority="6346" stopIfTrue="1">
      <formula>$BZ678=TRUE</formula>
    </cfRule>
  </conditionalFormatting>
  <conditionalFormatting sqref="K668:K674">
    <cfRule type="expression" dxfId="3195" priority="6350" stopIfTrue="1">
      <formula>$BZ668=TRUE</formula>
    </cfRule>
    <cfRule type="expression" dxfId="3194" priority="6351" stopIfTrue="1">
      <formula>$AS668=TRUE</formula>
    </cfRule>
  </conditionalFormatting>
  <conditionalFormatting sqref="L668:L674">
    <cfRule type="expression" dxfId="3193" priority="6352" stopIfTrue="1">
      <formula>$BZ668=TRUE</formula>
    </cfRule>
    <cfRule type="expression" dxfId="3192" priority="6353" stopIfTrue="1">
      <formula>$AT668=TRUE</formula>
    </cfRule>
  </conditionalFormatting>
  <conditionalFormatting sqref="I666 I668">
    <cfRule type="expression" dxfId="3191" priority="6354" stopIfTrue="1">
      <formula>$BZ666=TRUE</formula>
    </cfRule>
    <cfRule type="expression" dxfId="3190" priority="6355" stopIfTrue="1">
      <formula>$AK666=TRUE</formula>
    </cfRule>
  </conditionalFormatting>
  <conditionalFormatting sqref="K666">
    <cfRule type="expression" dxfId="3189" priority="6341" stopIfTrue="1">
      <formula>$BZ666=TRUE</formula>
    </cfRule>
    <cfRule type="expression" dxfId="3188" priority="6342" stopIfTrue="1">
      <formula>$AS666=TRUE</formula>
    </cfRule>
  </conditionalFormatting>
  <conditionalFormatting sqref="F693 F695:F701 I696:I701 J695 G703 I703 J693">
    <cfRule type="expression" dxfId="3187" priority="6329" stopIfTrue="1">
      <formula>$BZ693=TRUE</formula>
    </cfRule>
  </conditionalFormatting>
  <conditionalFormatting sqref="N703">
    <cfRule type="expression" dxfId="3186" priority="6333" stopIfTrue="1">
      <formula>$BZ703=TRUE</formula>
    </cfRule>
  </conditionalFormatting>
  <conditionalFormatting sqref="E683:J683">
    <cfRule type="expression" dxfId="3185" priority="6332" stopIfTrue="1">
      <formula>$BZ683=TRUE</formula>
    </cfRule>
  </conditionalFormatting>
  <conditionalFormatting sqref="N705">
    <cfRule type="expression" dxfId="3184" priority="6331" stopIfTrue="1">
      <formula>$BZ705=TRUE</formula>
    </cfRule>
  </conditionalFormatting>
  <conditionalFormatting sqref="K695:K701">
    <cfRule type="expression" dxfId="3183" priority="6335" stopIfTrue="1">
      <formula>$BZ695=TRUE</formula>
    </cfRule>
    <cfRule type="expression" dxfId="3182" priority="6336" stopIfTrue="1">
      <formula>$AS695=TRUE</formula>
    </cfRule>
  </conditionalFormatting>
  <conditionalFormatting sqref="L695:L701">
    <cfRule type="expression" dxfId="3181" priority="6337" stopIfTrue="1">
      <formula>$BZ695=TRUE</formula>
    </cfRule>
    <cfRule type="expression" dxfId="3180" priority="6338" stopIfTrue="1">
      <formula>$AT695=TRUE</formula>
    </cfRule>
  </conditionalFormatting>
  <conditionalFormatting sqref="I693 I695">
    <cfRule type="expression" dxfId="3179" priority="6339" stopIfTrue="1">
      <formula>$BZ693=TRUE</formula>
    </cfRule>
    <cfRule type="expression" dxfId="3178" priority="6340" stopIfTrue="1">
      <formula>$AK693=TRUE</formula>
    </cfRule>
  </conditionalFormatting>
  <conditionalFormatting sqref="K693">
    <cfRule type="expression" dxfId="3177" priority="6326" stopIfTrue="1">
      <formula>$BZ693=TRUE</formula>
    </cfRule>
    <cfRule type="expression" dxfId="3176" priority="6327" stopIfTrue="1">
      <formula>$AS693=TRUE</formula>
    </cfRule>
  </conditionalFormatting>
  <conditionalFormatting sqref="F720 F722:F728 I723:I728 J722 G730 I730 J720">
    <cfRule type="expression" dxfId="3175" priority="6314" stopIfTrue="1">
      <formula>$BZ720=TRUE</formula>
    </cfRule>
  </conditionalFormatting>
  <conditionalFormatting sqref="N730">
    <cfRule type="expression" dxfId="3174" priority="6318" stopIfTrue="1">
      <formula>$BZ730=TRUE</formula>
    </cfRule>
  </conditionalFormatting>
  <conditionalFormatting sqref="E710:J710">
    <cfRule type="expression" dxfId="3173" priority="6317" stopIfTrue="1">
      <formula>$BZ710=TRUE</formula>
    </cfRule>
  </conditionalFormatting>
  <conditionalFormatting sqref="N732">
    <cfRule type="expression" dxfId="3172" priority="6316" stopIfTrue="1">
      <formula>$BZ732=TRUE</formula>
    </cfRule>
  </conditionalFormatting>
  <conditionalFormatting sqref="K722:K728">
    <cfRule type="expression" dxfId="3171" priority="6320" stopIfTrue="1">
      <formula>$BZ722=TRUE</formula>
    </cfRule>
    <cfRule type="expression" dxfId="3170" priority="6321" stopIfTrue="1">
      <formula>$AS722=TRUE</formula>
    </cfRule>
  </conditionalFormatting>
  <conditionalFormatting sqref="L722:L728">
    <cfRule type="expression" dxfId="3169" priority="6322" stopIfTrue="1">
      <formula>$BZ722=TRUE</formula>
    </cfRule>
    <cfRule type="expression" dxfId="3168" priority="6323" stopIfTrue="1">
      <formula>$AT722=TRUE</formula>
    </cfRule>
  </conditionalFormatting>
  <conditionalFormatting sqref="I720 I722">
    <cfRule type="expression" dxfId="3167" priority="6324" stopIfTrue="1">
      <formula>$BZ720=TRUE</formula>
    </cfRule>
    <cfRule type="expression" dxfId="3166" priority="6325" stopIfTrue="1">
      <formula>$AK720=TRUE</formula>
    </cfRule>
  </conditionalFormatting>
  <conditionalFormatting sqref="K720">
    <cfRule type="expression" dxfId="3165" priority="6311" stopIfTrue="1">
      <formula>$BZ720=TRUE</formula>
    </cfRule>
    <cfRule type="expression" dxfId="3164" priority="6312" stopIfTrue="1">
      <formula>$AS720=TRUE</formula>
    </cfRule>
  </conditionalFormatting>
  <conditionalFormatting sqref="F747 F749:F755 I750:I755 J749 G757 I757 J747">
    <cfRule type="expression" dxfId="3163" priority="6299" stopIfTrue="1">
      <formula>$BZ747=TRUE</formula>
    </cfRule>
  </conditionalFormatting>
  <conditionalFormatting sqref="N757">
    <cfRule type="expression" dxfId="3162" priority="6303" stopIfTrue="1">
      <formula>$BZ757=TRUE</formula>
    </cfRule>
  </conditionalFormatting>
  <conditionalFormatting sqref="E737:J737">
    <cfRule type="expression" dxfId="3161" priority="6302" stopIfTrue="1">
      <formula>$BZ737=TRUE</formula>
    </cfRule>
  </conditionalFormatting>
  <conditionalFormatting sqref="N759">
    <cfRule type="expression" dxfId="3160" priority="6301" stopIfTrue="1">
      <formula>$BZ759=TRUE</formula>
    </cfRule>
  </conditionalFormatting>
  <conditionalFormatting sqref="K749:K755">
    <cfRule type="expression" dxfId="3159" priority="6305" stopIfTrue="1">
      <formula>$BZ749=TRUE</formula>
    </cfRule>
    <cfRule type="expression" dxfId="3158" priority="6306" stopIfTrue="1">
      <formula>$AS749=TRUE</formula>
    </cfRule>
  </conditionalFormatting>
  <conditionalFormatting sqref="L749:L755">
    <cfRule type="expression" dxfId="3157" priority="6307" stopIfTrue="1">
      <formula>$BZ749=TRUE</formula>
    </cfRule>
    <cfRule type="expression" dxfId="3156" priority="6308" stopIfTrue="1">
      <formula>$AT749=TRUE</formula>
    </cfRule>
  </conditionalFormatting>
  <conditionalFormatting sqref="I747 I749">
    <cfRule type="expression" dxfId="3155" priority="6309" stopIfTrue="1">
      <formula>$BZ747=TRUE</formula>
    </cfRule>
    <cfRule type="expression" dxfId="3154" priority="6310" stopIfTrue="1">
      <formula>$AK747=TRUE</formula>
    </cfRule>
  </conditionalFormatting>
  <conditionalFormatting sqref="K747">
    <cfRule type="expression" dxfId="3153" priority="6296" stopIfTrue="1">
      <formula>$BZ747=TRUE</formula>
    </cfRule>
    <cfRule type="expression" dxfId="3152" priority="6297" stopIfTrue="1">
      <formula>$AS747=TRUE</formula>
    </cfRule>
  </conditionalFormatting>
  <conditionalFormatting sqref="F774 F776:F782 I777:I782 J776 G784 I784 J774">
    <cfRule type="expression" dxfId="3151" priority="6284" stopIfTrue="1">
      <formula>$BZ774=TRUE</formula>
    </cfRule>
  </conditionalFormatting>
  <conditionalFormatting sqref="N784">
    <cfRule type="expression" dxfId="3150" priority="6288" stopIfTrue="1">
      <formula>$BZ784=TRUE</formula>
    </cfRule>
  </conditionalFormatting>
  <conditionalFormatting sqref="E764:J764">
    <cfRule type="expression" dxfId="3149" priority="6287" stopIfTrue="1">
      <formula>$BZ764=TRUE</formula>
    </cfRule>
  </conditionalFormatting>
  <conditionalFormatting sqref="N786">
    <cfRule type="expression" dxfId="3148" priority="6286" stopIfTrue="1">
      <formula>$BZ786=TRUE</formula>
    </cfRule>
  </conditionalFormatting>
  <conditionalFormatting sqref="K776:K782">
    <cfRule type="expression" dxfId="3147" priority="6290" stopIfTrue="1">
      <formula>$BZ776=TRUE</formula>
    </cfRule>
    <cfRule type="expression" dxfId="3146" priority="6291" stopIfTrue="1">
      <formula>$AS776=TRUE</formula>
    </cfRule>
  </conditionalFormatting>
  <conditionalFormatting sqref="L776:L782">
    <cfRule type="expression" dxfId="3145" priority="6292" stopIfTrue="1">
      <formula>$BZ776=TRUE</formula>
    </cfRule>
    <cfRule type="expression" dxfId="3144" priority="6293" stopIfTrue="1">
      <formula>$AT776=TRUE</formula>
    </cfRule>
  </conditionalFormatting>
  <conditionalFormatting sqref="I774 I776">
    <cfRule type="expression" dxfId="3143" priority="6294" stopIfTrue="1">
      <formula>$BZ774=TRUE</formula>
    </cfRule>
    <cfRule type="expression" dxfId="3142" priority="6295" stopIfTrue="1">
      <formula>$AK774=TRUE</formula>
    </cfRule>
  </conditionalFormatting>
  <conditionalFormatting sqref="K774">
    <cfRule type="expression" dxfId="3141" priority="6281" stopIfTrue="1">
      <formula>$BZ774=TRUE</formula>
    </cfRule>
    <cfRule type="expression" dxfId="3140" priority="6282" stopIfTrue="1">
      <formula>$AS774=TRUE</formula>
    </cfRule>
  </conditionalFormatting>
  <conditionalFormatting sqref="F801 F803:F809 I804:I809 J803 G811 I811 J801">
    <cfRule type="expression" dxfId="3139" priority="6269" stopIfTrue="1">
      <formula>$BZ801=TRUE</formula>
    </cfRule>
  </conditionalFormatting>
  <conditionalFormatting sqref="N811">
    <cfRule type="expression" dxfId="3138" priority="6273" stopIfTrue="1">
      <formula>$BZ811=TRUE</formula>
    </cfRule>
  </conditionalFormatting>
  <conditionalFormatting sqref="E791:J791">
    <cfRule type="expression" dxfId="3137" priority="6272" stopIfTrue="1">
      <formula>$BZ791=TRUE</formula>
    </cfRule>
  </conditionalFormatting>
  <conditionalFormatting sqref="N813">
    <cfRule type="expression" dxfId="3136" priority="6271" stopIfTrue="1">
      <formula>$BZ813=TRUE</formula>
    </cfRule>
  </conditionalFormatting>
  <conditionalFormatting sqref="K803:K809">
    <cfRule type="expression" dxfId="3135" priority="6275" stopIfTrue="1">
      <formula>$BZ803=TRUE</formula>
    </cfRule>
    <cfRule type="expression" dxfId="3134" priority="6276" stopIfTrue="1">
      <formula>$AS803=TRUE</formula>
    </cfRule>
  </conditionalFormatting>
  <conditionalFormatting sqref="L803:L809">
    <cfRule type="expression" dxfId="3133" priority="6277" stopIfTrue="1">
      <formula>$BZ803=TRUE</formula>
    </cfRule>
    <cfRule type="expression" dxfId="3132" priority="6278" stopIfTrue="1">
      <formula>$AT803=TRUE</formula>
    </cfRule>
  </conditionalFormatting>
  <conditionalFormatting sqref="I801 I803">
    <cfRule type="expression" dxfId="3131" priority="6279" stopIfTrue="1">
      <formula>$BZ801=TRUE</formula>
    </cfRule>
    <cfRule type="expression" dxfId="3130" priority="6280" stopIfTrue="1">
      <formula>$AK801=TRUE</formula>
    </cfRule>
  </conditionalFormatting>
  <conditionalFormatting sqref="K801">
    <cfRule type="expression" dxfId="3129" priority="6266" stopIfTrue="1">
      <formula>$BZ801=TRUE</formula>
    </cfRule>
    <cfRule type="expression" dxfId="3128" priority="6267" stopIfTrue="1">
      <formula>$AS801=TRUE</formula>
    </cfRule>
  </conditionalFormatting>
  <conditionalFormatting sqref="F828 F830:F836 I831:I836 J830 G838 I838 J828">
    <cfRule type="expression" dxfId="3127" priority="6254" stopIfTrue="1">
      <formula>$BZ828=TRUE</formula>
    </cfRule>
  </conditionalFormatting>
  <conditionalFormatting sqref="N838">
    <cfRule type="expression" dxfId="3126" priority="6258" stopIfTrue="1">
      <formula>$BZ838=TRUE</formula>
    </cfRule>
  </conditionalFormatting>
  <conditionalFormatting sqref="E818:J818">
    <cfRule type="expression" dxfId="3125" priority="6257" stopIfTrue="1">
      <formula>$BZ818=TRUE</formula>
    </cfRule>
  </conditionalFormatting>
  <conditionalFormatting sqref="N840">
    <cfRule type="expression" dxfId="3124" priority="6256" stopIfTrue="1">
      <formula>$BZ840=TRUE</formula>
    </cfRule>
  </conditionalFormatting>
  <conditionalFormatting sqref="K830:K836">
    <cfRule type="expression" dxfId="3123" priority="6260" stopIfTrue="1">
      <formula>$BZ830=TRUE</formula>
    </cfRule>
    <cfRule type="expression" dxfId="3122" priority="6261" stopIfTrue="1">
      <formula>$AS830=TRUE</formula>
    </cfRule>
  </conditionalFormatting>
  <conditionalFormatting sqref="L830:L836">
    <cfRule type="expression" dxfId="3121" priority="6262" stopIfTrue="1">
      <formula>$BZ830=TRUE</formula>
    </cfRule>
    <cfRule type="expression" dxfId="3120" priority="6263" stopIfTrue="1">
      <formula>$AT830=TRUE</formula>
    </cfRule>
  </conditionalFormatting>
  <conditionalFormatting sqref="I828 I830">
    <cfRule type="expression" dxfId="3119" priority="6264" stopIfTrue="1">
      <formula>$BZ828=TRUE</formula>
    </cfRule>
    <cfRule type="expression" dxfId="3118" priority="6265" stopIfTrue="1">
      <formula>$AK828=TRUE</formula>
    </cfRule>
  </conditionalFormatting>
  <conditionalFormatting sqref="K828">
    <cfRule type="expression" dxfId="3117" priority="6251" stopIfTrue="1">
      <formula>$BZ828=TRUE</formula>
    </cfRule>
    <cfRule type="expression" dxfId="3116" priority="6252" stopIfTrue="1">
      <formula>$AS828=TRUE</formula>
    </cfRule>
  </conditionalFormatting>
  <conditionalFormatting sqref="F855 F857:F863 I858:I863 J857 G865 I865 J855">
    <cfRule type="expression" dxfId="3115" priority="6239" stopIfTrue="1">
      <formula>$BZ855=TRUE</formula>
    </cfRule>
  </conditionalFormatting>
  <conditionalFormatting sqref="N865">
    <cfRule type="expression" dxfId="3114" priority="6243" stopIfTrue="1">
      <formula>$BZ865=TRUE</formula>
    </cfRule>
  </conditionalFormatting>
  <conditionalFormatting sqref="E845:J845">
    <cfRule type="expression" dxfId="3113" priority="6242" stopIfTrue="1">
      <formula>$BZ845=TRUE</formula>
    </cfRule>
  </conditionalFormatting>
  <conditionalFormatting sqref="N867">
    <cfRule type="expression" dxfId="3112" priority="6241" stopIfTrue="1">
      <formula>$BZ867=TRUE</formula>
    </cfRule>
  </conditionalFormatting>
  <conditionalFormatting sqref="K857:K863">
    <cfRule type="expression" dxfId="3111" priority="6245" stopIfTrue="1">
      <formula>$BZ857=TRUE</formula>
    </cfRule>
    <cfRule type="expression" dxfId="3110" priority="6246" stopIfTrue="1">
      <formula>$AS857=TRUE</formula>
    </cfRule>
  </conditionalFormatting>
  <conditionalFormatting sqref="L857:L863">
    <cfRule type="expression" dxfId="3109" priority="6247" stopIfTrue="1">
      <formula>$BZ857=TRUE</formula>
    </cfRule>
    <cfRule type="expression" dxfId="3108" priority="6248" stopIfTrue="1">
      <formula>$AT857=TRUE</formula>
    </cfRule>
  </conditionalFormatting>
  <conditionalFormatting sqref="I855 I857">
    <cfRule type="expression" dxfId="3107" priority="6249" stopIfTrue="1">
      <formula>$BZ855=TRUE</formula>
    </cfRule>
    <cfRule type="expression" dxfId="3106" priority="6250" stopIfTrue="1">
      <formula>$AK855=TRUE</formula>
    </cfRule>
  </conditionalFormatting>
  <conditionalFormatting sqref="K855">
    <cfRule type="expression" dxfId="3105" priority="6236" stopIfTrue="1">
      <formula>$BZ855=TRUE</formula>
    </cfRule>
    <cfRule type="expression" dxfId="3104" priority="6237" stopIfTrue="1">
      <formula>$AS855=TRUE</formula>
    </cfRule>
  </conditionalFormatting>
  <conditionalFormatting sqref="F882 F884:F890 I885:I890 J884 G892 I892 J882">
    <cfRule type="expression" dxfId="3103" priority="6224" stopIfTrue="1">
      <formula>$BZ882=TRUE</formula>
    </cfRule>
  </conditionalFormatting>
  <conditionalFormatting sqref="N892">
    <cfRule type="expression" dxfId="3102" priority="6228" stopIfTrue="1">
      <formula>$BZ892=TRUE</formula>
    </cfRule>
  </conditionalFormatting>
  <conditionalFormatting sqref="E872:J872">
    <cfRule type="expression" dxfId="3101" priority="6227" stopIfTrue="1">
      <formula>$BZ872=TRUE</formula>
    </cfRule>
  </conditionalFormatting>
  <conditionalFormatting sqref="N894">
    <cfRule type="expression" dxfId="3100" priority="6226" stopIfTrue="1">
      <formula>$BZ894=TRUE</formula>
    </cfRule>
  </conditionalFormatting>
  <conditionalFormatting sqref="K884:K890">
    <cfRule type="expression" dxfId="3099" priority="6230" stopIfTrue="1">
      <formula>$BZ884=TRUE</formula>
    </cfRule>
    <cfRule type="expression" dxfId="3098" priority="6231" stopIfTrue="1">
      <formula>$AS884=TRUE</formula>
    </cfRule>
  </conditionalFormatting>
  <conditionalFormatting sqref="L884:L890">
    <cfRule type="expression" dxfId="3097" priority="6232" stopIfTrue="1">
      <formula>$BZ884=TRUE</formula>
    </cfRule>
    <cfRule type="expression" dxfId="3096" priority="6233" stopIfTrue="1">
      <formula>$AT884=TRUE</formula>
    </cfRule>
  </conditionalFormatting>
  <conditionalFormatting sqref="I882 I884">
    <cfRule type="expression" dxfId="3095" priority="6234" stopIfTrue="1">
      <formula>$BZ882=TRUE</formula>
    </cfRule>
    <cfRule type="expression" dxfId="3094" priority="6235" stopIfTrue="1">
      <formula>$AK882=TRUE</formula>
    </cfRule>
  </conditionalFormatting>
  <conditionalFormatting sqref="K882">
    <cfRule type="expression" dxfId="3093" priority="6221" stopIfTrue="1">
      <formula>$BZ882=TRUE</formula>
    </cfRule>
    <cfRule type="expression" dxfId="3092" priority="6222" stopIfTrue="1">
      <formula>$AS882=TRUE</formula>
    </cfRule>
  </conditionalFormatting>
  <conditionalFormatting sqref="F909 F911:F917 I912:I917 J911 G919 I919 J909">
    <cfRule type="expression" dxfId="3091" priority="6209" stopIfTrue="1">
      <formula>$BZ909=TRUE</formula>
    </cfRule>
  </conditionalFormatting>
  <conditionalFormatting sqref="N919">
    <cfRule type="expression" dxfId="3090" priority="6213" stopIfTrue="1">
      <formula>$BZ919=TRUE</formula>
    </cfRule>
  </conditionalFormatting>
  <conditionalFormatting sqref="E899:J899">
    <cfRule type="expression" dxfId="3089" priority="6212" stopIfTrue="1">
      <formula>$BZ899=TRUE</formula>
    </cfRule>
  </conditionalFormatting>
  <conditionalFormatting sqref="N921">
    <cfRule type="expression" dxfId="3088" priority="6211" stopIfTrue="1">
      <formula>$BZ921=TRUE</formula>
    </cfRule>
  </conditionalFormatting>
  <conditionalFormatting sqref="K911:K917">
    <cfRule type="expression" dxfId="3087" priority="6215" stopIfTrue="1">
      <formula>$BZ911=TRUE</formula>
    </cfRule>
    <cfRule type="expression" dxfId="3086" priority="6216" stopIfTrue="1">
      <formula>$AS911=TRUE</formula>
    </cfRule>
  </conditionalFormatting>
  <conditionalFormatting sqref="L911:L917">
    <cfRule type="expression" dxfId="3085" priority="6217" stopIfTrue="1">
      <formula>$BZ911=TRUE</formula>
    </cfRule>
    <cfRule type="expression" dxfId="3084" priority="6218" stopIfTrue="1">
      <formula>$AT911=TRUE</formula>
    </cfRule>
  </conditionalFormatting>
  <conditionalFormatting sqref="I909 I911">
    <cfRule type="expression" dxfId="3083" priority="6219" stopIfTrue="1">
      <formula>$BZ909=TRUE</formula>
    </cfRule>
    <cfRule type="expression" dxfId="3082" priority="6220" stopIfTrue="1">
      <formula>$AK909=TRUE</formula>
    </cfRule>
  </conditionalFormatting>
  <conditionalFormatting sqref="K909">
    <cfRule type="expression" dxfId="3081" priority="6206" stopIfTrue="1">
      <formula>$BZ909=TRUE</formula>
    </cfRule>
    <cfRule type="expression" dxfId="3080" priority="6207" stopIfTrue="1">
      <formula>$AS909=TRUE</formula>
    </cfRule>
  </conditionalFormatting>
  <conditionalFormatting sqref="F936 F938:F944 I939:I944 J938 G946 I946 J936">
    <cfRule type="expression" dxfId="3079" priority="6194" stopIfTrue="1">
      <formula>$BZ936=TRUE</formula>
    </cfRule>
  </conditionalFormatting>
  <conditionalFormatting sqref="N946">
    <cfRule type="expression" dxfId="3078" priority="6198" stopIfTrue="1">
      <formula>$BZ946=TRUE</formula>
    </cfRule>
  </conditionalFormatting>
  <conditionalFormatting sqref="E926:J926">
    <cfRule type="expression" dxfId="3077" priority="6197" stopIfTrue="1">
      <formula>$BZ926=TRUE</formula>
    </cfRule>
  </conditionalFormatting>
  <conditionalFormatting sqref="N948">
    <cfRule type="expression" dxfId="3076" priority="6196" stopIfTrue="1">
      <formula>$BZ948=TRUE</formula>
    </cfRule>
  </conditionalFormatting>
  <conditionalFormatting sqref="K938:K944">
    <cfRule type="expression" dxfId="3075" priority="6200" stopIfTrue="1">
      <formula>$BZ938=TRUE</formula>
    </cfRule>
    <cfRule type="expression" dxfId="3074" priority="6201" stopIfTrue="1">
      <formula>$AS938=TRUE</formula>
    </cfRule>
  </conditionalFormatting>
  <conditionalFormatting sqref="L938:L944">
    <cfRule type="expression" dxfId="3073" priority="6202" stopIfTrue="1">
      <formula>$BZ938=TRUE</formula>
    </cfRule>
    <cfRule type="expression" dxfId="3072" priority="6203" stopIfTrue="1">
      <formula>$AT938=TRUE</formula>
    </cfRule>
  </conditionalFormatting>
  <conditionalFormatting sqref="I936 I938">
    <cfRule type="expression" dxfId="3071" priority="6204" stopIfTrue="1">
      <formula>$BZ936=TRUE</formula>
    </cfRule>
    <cfRule type="expression" dxfId="3070" priority="6205" stopIfTrue="1">
      <formula>$AK936=TRUE</formula>
    </cfRule>
  </conditionalFormatting>
  <conditionalFormatting sqref="K936">
    <cfRule type="expression" dxfId="3069" priority="6191" stopIfTrue="1">
      <formula>$BZ936=TRUE</formula>
    </cfRule>
    <cfRule type="expression" dxfId="3068" priority="6192" stopIfTrue="1">
      <formula>$AS936=TRUE</formula>
    </cfRule>
  </conditionalFormatting>
  <conditionalFormatting sqref="F963 F965:F971 I966:I971 J965 G973 I973 J963">
    <cfRule type="expression" dxfId="3067" priority="6179" stopIfTrue="1">
      <formula>$BZ963=TRUE</formula>
    </cfRule>
  </conditionalFormatting>
  <conditionalFormatting sqref="N973">
    <cfRule type="expression" dxfId="3066" priority="6183" stopIfTrue="1">
      <formula>$BZ973=TRUE</formula>
    </cfRule>
  </conditionalFormatting>
  <conditionalFormatting sqref="E953:J953">
    <cfRule type="expression" dxfId="3065" priority="6182" stopIfTrue="1">
      <formula>$BZ953=TRUE</formula>
    </cfRule>
  </conditionalFormatting>
  <conditionalFormatting sqref="N975">
    <cfRule type="expression" dxfId="3064" priority="6181" stopIfTrue="1">
      <formula>$BZ975=TRUE</formula>
    </cfRule>
  </conditionalFormatting>
  <conditionalFormatting sqref="K965:K971">
    <cfRule type="expression" dxfId="3063" priority="6185" stopIfTrue="1">
      <formula>$BZ965=TRUE</formula>
    </cfRule>
    <cfRule type="expression" dxfId="3062" priority="6186" stopIfTrue="1">
      <formula>$AS965=TRUE</formula>
    </cfRule>
  </conditionalFormatting>
  <conditionalFormatting sqref="L965:L971">
    <cfRule type="expression" dxfId="3061" priority="6187" stopIfTrue="1">
      <formula>$BZ965=TRUE</formula>
    </cfRule>
    <cfRule type="expression" dxfId="3060" priority="6188" stopIfTrue="1">
      <formula>$AT965=TRUE</formula>
    </cfRule>
  </conditionalFormatting>
  <conditionalFormatting sqref="I963 I965">
    <cfRule type="expression" dxfId="3059" priority="6189" stopIfTrue="1">
      <formula>$BZ963=TRUE</formula>
    </cfRule>
    <cfRule type="expression" dxfId="3058" priority="6190" stopIfTrue="1">
      <formula>$AK963=TRUE</formula>
    </cfRule>
  </conditionalFormatting>
  <conditionalFormatting sqref="K963">
    <cfRule type="expression" dxfId="3057" priority="6176" stopIfTrue="1">
      <formula>$BZ963=TRUE</formula>
    </cfRule>
    <cfRule type="expression" dxfId="3056" priority="6177" stopIfTrue="1">
      <formula>$AS963=TRUE</formula>
    </cfRule>
  </conditionalFormatting>
  <conditionalFormatting sqref="F990 F992:F998 I993:I998 J992 G1000 I1000 J990">
    <cfRule type="expression" dxfId="3055" priority="6164" stopIfTrue="1">
      <formula>$BZ990=TRUE</formula>
    </cfRule>
  </conditionalFormatting>
  <conditionalFormatting sqref="N1000">
    <cfRule type="expression" dxfId="3054" priority="6168" stopIfTrue="1">
      <formula>$BZ1000=TRUE</formula>
    </cfRule>
  </conditionalFormatting>
  <conditionalFormatting sqref="E980:J980">
    <cfRule type="expression" dxfId="3053" priority="6167" stopIfTrue="1">
      <formula>$BZ980=TRUE</formula>
    </cfRule>
  </conditionalFormatting>
  <conditionalFormatting sqref="N1002">
    <cfRule type="expression" dxfId="3052" priority="6166" stopIfTrue="1">
      <formula>$BZ1002=TRUE</formula>
    </cfRule>
  </conditionalFormatting>
  <conditionalFormatting sqref="K992:K998">
    <cfRule type="expression" dxfId="3051" priority="6170" stopIfTrue="1">
      <formula>$BZ992=TRUE</formula>
    </cfRule>
    <cfRule type="expression" dxfId="3050" priority="6171" stopIfTrue="1">
      <formula>$AS992=TRUE</formula>
    </cfRule>
  </conditionalFormatting>
  <conditionalFormatting sqref="L992:L998">
    <cfRule type="expression" dxfId="3049" priority="6172" stopIfTrue="1">
      <formula>$BZ992=TRUE</formula>
    </cfRule>
    <cfRule type="expression" dxfId="3048" priority="6173" stopIfTrue="1">
      <formula>$AT992=TRUE</formula>
    </cfRule>
  </conditionalFormatting>
  <conditionalFormatting sqref="I990 I992">
    <cfRule type="expression" dxfId="3047" priority="6174" stopIfTrue="1">
      <formula>$BZ990=TRUE</formula>
    </cfRule>
    <cfRule type="expression" dxfId="3046" priority="6175" stopIfTrue="1">
      <formula>$AK990=TRUE</formula>
    </cfRule>
  </conditionalFormatting>
  <conditionalFormatting sqref="K990">
    <cfRule type="expression" dxfId="3045" priority="6161" stopIfTrue="1">
      <formula>$BZ990=TRUE</formula>
    </cfRule>
    <cfRule type="expression" dxfId="3044" priority="6162" stopIfTrue="1">
      <formula>$AS990=TRUE</formula>
    </cfRule>
  </conditionalFormatting>
  <conditionalFormatting sqref="F1017 F1019:F1025 I1020:I1025 J1019 G1027 I1027 J1017">
    <cfRule type="expression" dxfId="3043" priority="6149" stopIfTrue="1">
      <formula>$BZ1017=TRUE</formula>
    </cfRule>
  </conditionalFormatting>
  <conditionalFormatting sqref="N1027">
    <cfRule type="expression" dxfId="3042" priority="6153" stopIfTrue="1">
      <formula>$BZ1027=TRUE</formula>
    </cfRule>
  </conditionalFormatting>
  <conditionalFormatting sqref="E1007:J1007">
    <cfRule type="expression" dxfId="3041" priority="6152" stopIfTrue="1">
      <formula>$BZ1007=TRUE</formula>
    </cfRule>
  </conditionalFormatting>
  <conditionalFormatting sqref="N1029">
    <cfRule type="expression" dxfId="3040" priority="6151" stopIfTrue="1">
      <formula>$BZ1029=TRUE</formula>
    </cfRule>
  </conditionalFormatting>
  <conditionalFormatting sqref="K1019:K1025">
    <cfRule type="expression" dxfId="3039" priority="6155" stopIfTrue="1">
      <formula>$BZ1019=TRUE</formula>
    </cfRule>
    <cfRule type="expression" dxfId="3038" priority="6156" stopIfTrue="1">
      <formula>$AS1019=TRUE</formula>
    </cfRule>
  </conditionalFormatting>
  <conditionalFormatting sqref="L1019:L1025">
    <cfRule type="expression" dxfId="3037" priority="6157" stopIfTrue="1">
      <formula>$BZ1019=TRUE</formula>
    </cfRule>
    <cfRule type="expression" dxfId="3036" priority="6158" stopIfTrue="1">
      <formula>$AT1019=TRUE</formula>
    </cfRule>
  </conditionalFormatting>
  <conditionalFormatting sqref="I1017 I1019">
    <cfRule type="expression" dxfId="3035" priority="6159" stopIfTrue="1">
      <formula>$BZ1017=TRUE</formula>
    </cfRule>
    <cfRule type="expression" dxfId="3034" priority="6160" stopIfTrue="1">
      <formula>$AK1017=TRUE</formula>
    </cfRule>
  </conditionalFormatting>
  <conditionalFormatting sqref="K1017">
    <cfRule type="expression" dxfId="3033" priority="6146" stopIfTrue="1">
      <formula>$BZ1017=TRUE</formula>
    </cfRule>
    <cfRule type="expression" dxfId="3032" priority="6147" stopIfTrue="1">
      <formula>$AS1017=TRUE</formula>
    </cfRule>
  </conditionalFormatting>
  <conditionalFormatting sqref="F1044 F1046:F1052 I1047:I1052 J1046 G1054 I1054 J1044">
    <cfRule type="expression" dxfId="3031" priority="6134" stopIfTrue="1">
      <formula>$BZ1044=TRUE</formula>
    </cfRule>
  </conditionalFormatting>
  <conditionalFormatting sqref="N1054">
    <cfRule type="expression" dxfId="3030" priority="6138" stopIfTrue="1">
      <formula>$BZ1054=TRUE</formula>
    </cfRule>
  </conditionalFormatting>
  <conditionalFormatting sqref="E1034:J1034">
    <cfRule type="expression" dxfId="3029" priority="6137" stopIfTrue="1">
      <formula>$BZ1034=TRUE</formula>
    </cfRule>
  </conditionalFormatting>
  <conditionalFormatting sqref="N1056">
    <cfRule type="expression" dxfId="3028" priority="6136" stopIfTrue="1">
      <formula>$BZ1056=TRUE</formula>
    </cfRule>
  </conditionalFormatting>
  <conditionalFormatting sqref="K1046:K1052">
    <cfRule type="expression" dxfId="3027" priority="6140" stopIfTrue="1">
      <formula>$BZ1046=TRUE</formula>
    </cfRule>
    <cfRule type="expression" dxfId="3026" priority="6141" stopIfTrue="1">
      <formula>$AS1046=TRUE</formula>
    </cfRule>
  </conditionalFormatting>
  <conditionalFormatting sqref="L1046:L1052">
    <cfRule type="expression" dxfId="3025" priority="6142" stopIfTrue="1">
      <formula>$BZ1046=TRUE</formula>
    </cfRule>
    <cfRule type="expression" dxfId="3024" priority="6143" stopIfTrue="1">
      <formula>$AT1046=TRUE</formula>
    </cfRule>
  </conditionalFormatting>
  <conditionalFormatting sqref="I1044 I1046">
    <cfRule type="expression" dxfId="3023" priority="6144" stopIfTrue="1">
      <formula>$BZ1044=TRUE</formula>
    </cfRule>
    <cfRule type="expression" dxfId="3022" priority="6145" stopIfTrue="1">
      <formula>$AK1044=TRUE</formula>
    </cfRule>
  </conditionalFormatting>
  <conditionalFormatting sqref="K1044">
    <cfRule type="expression" dxfId="3021" priority="6131" stopIfTrue="1">
      <formula>$BZ1044=TRUE</formula>
    </cfRule>
    <cfRule type="expression" dxfId="3020" priority="6132" stopIfTrue="1">
      <formula>$AS1044=TRUE</formula>
    </cfRule>
  </conditionalFormatting>
  <conditionalFormatting sqref="F1071 F1073:F1079 I1074:I1079 J1073 G1081 I1081 J1071">
    <cfRule type="expression" dxfId="3019" priority="6119" stopIfTrue="1">
      <formula>$BZ1071=TRUE</formula>
    </cfRule>
  </conditionalFormatting>
  <conditionalFormatting sqref="N1081">
    <cfRule type="expression" dxfId="3018" priority="6123" stopIfTrue="1">
      <formula>$BZ1081=TRUE</formula>
    </cfRule>
  </conditionalFormatting>
  <conditionalFormatting sqref="E1061:J1061">
    <cfRule type="expression" dxfId="3017" priority="6122" stopIfTrue="1">
      <formula>$BZ1061=TRUE</formula>
    </cfRule>
  </conditionalFormatting>
  <conditionalFormatting sqref="N1083">
    <cfRule type="expression" dxfId="3016" priority="6121" stopIfTrue="1">
      <formula>$BZ1083=TRUE</formula>
    </cfRule>
  </conditionalFormatting>
  <conditionalFormatting sqref="K1073:K1079">
    <cfRule type="expression" dxfId="3015" priority="6125" stopIfTrue="1">
      <formula>$BZ1073=TRUE</formula>
    </cfRule>
    <cfRule type="expression" dxfId="3014" priority="6126" stopIfTrue="1">
      <formula>$AS1073=TRUE</formula>
    </cfRule>
  </conditionalFormatting>
  <conditionalFormatting sqref="L1073:L1079">
    <cfRule type="expression" dxfId="3013" priority="6127" stopIfTrue="1">
      <formula>$BZ1073=TRUE</formula>
    </cfRule>
    <cfRule type="expression" dxfId="3012" priority="6128" stopIfTrue="1">
      <formula>$AT1073=TRUE</formula>
    </cfRule>
  </conditionalFormatting>
  <conditionalFormatting sqref="I1071 I1073">
    <cfRule type="expression" dxfId="3011" priority="6129" stopIfTrue="1">
      <formula>$BZ1071=TRUE</formula>
    </cfRule>
    <cfRule type="expression" dxfId="3010" priority="6130" stopIfTrue="1">
      <formula>$AK1071=TRUE</formula>
    </cfRule>
  </conditionalFormatting>
  <conditionalFormatting sqref="K1071">
    <cfRule type="expression" dxfId="3009" priority="6116" stopIfTrue="1">
      <formula>$BZ1071=TRUE</formula>
    </cfRule>
    <cfRule type="expression" dxfId="3008" priority="6117" stopIfTrue="1">
      <formula>$AS1071=TRUE</formula>
    </cfRule>
  </conditionalFormatting>
  <conditionalFormatting sqref="F1098 F1100:F1106 I1101:I1106 J1100 G1108 I1108 J1098">
    <cfRule type="expression" dxfId="3007" priority="6104" stopIfTrue="1">
      <formula>$BZ1098=TRUE</formula>
    </cfRule>
  </conditionalFormatting>
  <conditionalFormatting sqref="N1108">
    <cfRule type="expression" dxfId="3006" priority="6108" stopIfTrue="1">
      <formula>$BZ1108=TRUE</formula>
    </cfRule>
  </conditionalFormatting>
  <conditionalFormatting sqref="E1088:J1088">
    <cfRule type="expression" dxfId="3005" priority="6107" stopIfTrue="1">
      <formula>$BZ1088=TRUE</formula>
    </cfRule>
  </conditionalFormatting>
  <conditionalFormatting sqref="N1110">
    <cfRule type="expression" dxfId="3004" priority="6106" stopIfTrue="1">
      <formula>$BZ1110=TRUE</formula>
    </cfRule>
  </conditionalFormatting>
  <conditionalFormatting sqref="K1100:K1106">
    <cfRule type="expression" dxfId="3003" priority="6110" stopIfTrue="1">
      <formula>$BZ1100=TRUE</formula>
    </cfRule>
    <cfRule type="expression" dxfId="3002" priority="6111" stopIfTrue="1">
      <formula>$AS1100=TRUE</formula>
    </cfRule>
  </conditionalFormatting>
  <conditionalFormatting sqref="L1100:L1106">
    <cfRule type="expression" dxfId="3001" priority="6112" stopIfTrue="1">
      <formula>$BZ1100=TRUE</formula>
    </cfRule>
    <cfRule type="expression" dxfId="3000" priority="6113" stopIfTrue="1">
      <formula>$AT1100=TRUE</formula>
    </cfRule>
  </conditionalFormatting>
  <conditionalFormatting sqref="I1098 I1100">
    <cfRule type="expression" dxfId="2999" priority="6114" stopIfTrue="1">
      <formula>$BZ1098=TRUE</formula>
    </cfRule>
    <cfRule type="expression" dxfId="2998" priority="6115" stopIfTrue="1">
      <formula>$AK1098=TRUE</formula>
    </cfRule>
  </conditionalFormatting>
  <conditionalFormatting sqref="K1098">
    <cfRule type="expression" dxfId="2997" priority="6101" stopIfTrue="1">
      <formula>$BZ1098=TRUE</formula>
    </cfRule>
    <cfRule type="expression" dxfId="2996" priority="6102" stopIfTrue="1">
      <formula>$AS1098=TRUE</formula>
    </cfRule>
  </conditionalFormatting>
  <conditionalFormatting sqref="F1125 F1127:F1133 I1128:I1133 J1127 G1135 I1135 J1125">
    <cfRule type="expression" dxfId="2995" priority="6089" stopIfTrue="1">
      <formula>$BZ1125=TRUE</formula>
    </cfRule>
  </conditionalFormatting>
  <conditionalFormatting sqref="N1135">
    <cfRule type="expression" dxfId="2994" priority="6093" stopIfTrue="1">
      <formula>$BZ1135=TRUE</formula>
    </cfRule>
  </conditionalFormatting>
  <conditionalFormatting sqref="E1115:J1115">
    <cfRule type="expression" dxfId="2993" priority="6092" stopIfTrue="1">
      <formula>$BZ1115=TRUE</formula>
    </cfRule>
  </conditionalFormatting>
  <conditionalFormatting sqref="N1137">
    <cfRule type="expression" dxfId="2992" priority="6091" stopIfTrue="1">
      <formula>$BZ1137=TRUE</formula>
    </cfRule>
  </conditionalFormatting>
  <conditionalFormatting sqref="K1127:K1133">
    <cfRule type="expression" dxfId="2991" priority="6095" stopIfTrue="1">
      <formula>$BZ1127=TRUE</formula>
    </cfRule>
    <cfRule type="expression" dxfId="2990" priority="6096" stopIfTrue="1">
      <formula>$AS1127=TRUE</formula>
    </cfRule>
  </conditionalFormatting>
  <conditionalFormatting sqref="L1127:L1133">
    <cfRule type="expression" dxfId="2989" priority="6097" stopIfTrue="1">
      <formula>$BZ1127=TRUE</formula>
    </cfRule>
    <cfRule type="expression" dxfId="2988" priority="6098" stopIfTrue="1">
      <formula>$AT1127=TRUE</formula>
    </cfRule>
  </conditionalFormatting>
  <conditionalFormatting sqref="I1125 I1127">
    <cfRule type="expression" dxfId="2987" priority="6099" stopIfTrue="1">
      <formula>$BZ1125=TRUE</formula>
    </cfRule>
    <cfRule type="expression" dxfId="2986" priority="6100" stopIfTrue="1">
      <formula>$AK1125=TRUE</formula>
    </cfRule>
  </conditionalFormatting>
  <conditionalFormatting sqref="K1125">
    <cfRule type="expression" dxfId="2985" priority="6086" stopIfTrue="1">
      <formula>$BZ1125=TRUE</formula>
    </cfRule>
    <cfRule type="expression" dxfId="2984" priority="6087" stopIfTrue="1">
      <formula>$AS1125=TRUE</formula>
    </cfRule>
  </conditionalFormatting>
  <conditionalFormatting sqref="F1152 F1154:F1160 I1155:I1160 J1154 G1162 I1162 J1152">
    <cfRule type="expression" dxfId="2983" priority="6074" stopIfTrue="1">
      <formula>$BZ1152=TRUE</formula>
    </cfRule>
  </conditionalFormatting>
  <conditionalFormatting sqref="N1162">
    <cfRule type="expression" dxfId="2982" priority="6078" stopIfTrue="1">
      <formula>$BZ1162=TRUE</formula>
    </cfRule>
  </conditionalFormatting>
  <conditionalFormatting sqref="E1142:J1142">
    <cfRule type="expression" dxfId="2981" priority="6077" stopIfTrue="1">
      <formula>$BZ1142=TRUE</formula>
    </cfRule>
  </conditionalFormatting>
  <conditionalFormatting sqref="N1164">
    <cfRule type="expression" dxfId="2980" priority="6076" stopIfTrue="1">
      <formula>$BZ1164=TRUE</formula>
    </cfRule>
  </conditionalFormatting>
  <conditionalFormatting sqref="K1154:K1160">
    <cfRule type="expression" dxfId="2979" priority="6080" stopIfTrue="1">
      <formula>$BZ1154=TRUE</formula>
    </cfRule>
    <cfRule type="expression" dxfId="2978" priority="6081" stopIfTrue="1">
      <formula>$AS1154=TRUE</formula>
    </cfRule>
  </conditionalFormatting>
  <conditionalFormatting sqref="L1154:L1160">
    <cfRule type="expression" dxfId="2977" priority="6082" stopIfTrue="1">
      <formula>$BZ1154=TRUE</formula>
    </cfRule>
    <cfRule type="expression" dxfId="2976" priority="6083" stopIfTrue="1">
      <formula>$AT1154=TRUE</formula>
    </cfRule>
  </conditionalFormatting>
  <conditionalFormatting sqref="I1152 I1154">
    <cfRule type="expression" dxfId="2975" priority="6084" stopIfTrue="1">
      <formula>$BZ1152=TRUE</formula>
    </cfRule>
    <cfRule type="expression" dxfId="2974" priority="6085" stopIfTrue="1">
      <formula>$AK1152=TRUE</formula>
    </cfRule>
  </conditionalFormatting>
  <conditionalFormatting sqref="K1152">
    <cfRule type="expression" dxfId="2973" priority="6071" stopIfTrue="1">
      <formula>$BZ1152=TRUE</formula>
    </cfRule>
    <cfRule type="expression" dxfId="2972" priority="6072" stopIfTrue="1">
      <formula>$AS1152=TRUE</formula>
    </cfRule>
  </conditionalFormatting>
  <conditionalFormatting sqref="F1179 F1181:F1187 I1182:I1187 J1181 G1189 I1189 J1179">
    <cfRule type="expression" dxfId="2971" priority="6059" stopIfTrue="1">
      <formula>$BZ1179=TRUE</formula>
    </cfRule>
  </conditionalFormatting>
  <conditionalFormatting sqref="N1189">
    <cfRule type="expression" dxfId="2970" priority="6063" stopIfTrue="1">
      <formula>$BZ1189=TRUE</formula>
    </cfRule>
  </conditionalFormatting>
  <conditionalFormatting sqref="E1169:J1169">
    <cfRule type="expression" dxfId="2969" priority="6062" stopIfTrue="1">
      <formula>$BZ1169=TRUE</formula>
    </cfRule>
  </conditionalFormatting>
  <conditionalFormatting sqref="N1191">
    <cfRule type="expression" dxfId="2968" priority="6061" stopIfTrue="1">
      <formula>$BZ1191=TRUE</formula>
    </cfRule>
  </conditionalFormatting>
  <conditionalFormatting sqref="K1181:K1187">
    <cfRule type="expression" dxfId="2967" priority="6065" stopIfTrue="1">
      <formula>$BZ1181=TRUE</formula>
    </cfRule>
    <cfRule type="expression" dxfId="2966" priority="6066" stopIfTrue="1">
      <formula>$AS1181=TRUE</formula>
    </cfRule>
  </conditionalFormatting>
  <conditionalFormatting sqref="L1181:L1187">
    <cfRule type="expression" dxfId="2965" priority="6067" stopIfTrue="1">
      <formula>$BZ1181=TRUE</formula>
    </cfRule>
    <cfRule type="expression" dxfId="2964" priority="6068" stopIfTrue="1">
      <formula>$AT1181=TRUE</formula>
    </cfRule>
  </conditionalFormatting>
  <conditionalFormatting sqref="I1179 I1181">
    <cfRule type="expression" dxfId="2963" priority="6069" stopIfTrue="1">
      <formula>$BZ1179=TRUE</formula>
    </cfRule>
    <cfRule type="expression" dxfId="2962" priority="6070" stopIfTrue="1">
      <formula>$AK1179=TRUE</formula>
    </cfRule>
  </conditionalFormatting>
  <conditionalFormatting sqref="K1179">
    <cfRule type="expression" dxfId="2961" priority="6056" stopIfTrue="1">
      <formula>$BZ1179=TRUE</formula>
    </cfRule>
    <cfRule type="expression" dxfId="2960" priority="6057" stopIfTrue="1">
      <formula>$AS1179=TRUE</formula>
    </cfRule>
  </conditionalFormatting>
  <conditionalFormatting sqref="F1206 F1208:F1214 I1209:I1214 J1208 G1216 I1216 J1206">
    <cfRule type="expression" dxfId="2959" priority="6044" stopIfTrue="1">
      <formula>$BZ1206=TRUE</formula>
    </cfRule>
  </conditionalFormatting>
  <conditionalFormatting sqref="N1216">
    <cfRule type="expression" dxfId="2958" priority="6048" stopIfTrue="1">
      <formula>$BZ1216=TRUE</formula>
    </cfRule>
  </conditionalFormatting>
  <conditionalFormatting sqref="E1196:J1196">
    <cfRule type="expression" dxfId="2957" priority="6047" stopIfTrue="1">
      <formula>$BZ1196=TRUE</formula>
    </cfRule>
  </conditionalFormatting>
  <conditionalFormatting sqref="N1218">
    <cfRule type="expression" dxfId="2956" priority="6046" stopIfTrue="1">
      <formula>$BZ1218=TRUE</formula>
    </cfRule>
  </conditionalFormatting>
  <conditionalFormatting sqref="K1208:K1214">
    <cfRule type="expression" dxfId="2955" priority="6050" stopIfTrue="1">
      <formula>$BZ1208=TRUE</formula>
    </cfRule>
    <cfRule type="expression" dxfId="2954" priority="6051" stopIfTrue="1">
      <formula>$AS1208=TRUE</formula>
    </cfRule>
  </conditionalFormatting>
  <conditionalFormatting sqref="L1208:L1214">
    <cfRule type="expression" dxfId="2953" priority="6052" stopIfTrue="1">
      <formula>$BZ1208=TRUE</formula>
    </cfRule>
    <cfRule type="expression" dxfId="2952" priority="6053" stopIfTrue="1">
      <formula>$AT1208=TRUE</formula>
    </cfRule>
  </conditionalFormatting>
  <conditionalFormatting sqref="I1206 I1208">
    <cfRule type="expression" dxfId="2951" priority="6054" stopIfTrue="1">
      <formula>$BZ1206=TRUE</formula>
    </cfRule>
    <cfRule type="expression" dxfId="2950" priority="6055" stopIfTrue="1">
      <formula>$AK1206=TRUE</formula>
    </cfRule>
  </conditionalFormatting>
  <conditionalFormatting sqref="K1206">
    <cfRule type="expression" dxfId="2949" priority="6041" stopIfTrue="1">
      <formula>$BZ1206=TRUE</formula>
    </cfRule>
    <cfRule type="expression" dxfId="2948" priority="6042" stopIfTrue="1">
      <formula>$AS1206=TRUE</formula>
    </cfRule>
  </conditionalFormatting>
  <conditionalFormatting sqref="F1233 F1235:F1241 I1236:I1241 J1235 G1243 I1243 J1233">
    <cfRule type="expression" dxfId="2947" priority="6029" stopIfTrue="1">
      <formula>$BZ1233=TRUE</formula>
    </cfRule>
  </conditionalFormatting>
  <conditionalFormatting sqref="N1243">
    <cfRule type="expression" dxfId="2946" priority="6033" stopIfTrue="1">
      <formula>$BZ1243=TRUE</formula>
    </cfRule>
  </conditionalFormatting>
  <conditionalFormatting sqref="E1223:J1223">
    <cfRule type="expression" dxfId="2945" priority="6032" stopIfTrue="1">
      <formula>$BZ1223=TRUE</formula>
    </cfRule>
  </conditionalFormatting>
  <conditionalFormatting sqref="N1245">
    <cfRule type="expression" dxfId="2944" priority="6031" stopIfTrue="1">
      <formula>$BZ1245=TRUE</formula>
    </cfRule>
  </conditionalFormatting>
  <conditionalFormatting sqref="K1235:K1241">
    <cfRule type="expression" dxfId="2943" priority="6035" stopIfTrue="1">
      <formula>$BZ1235=TRUE</formula>
    </cfRule>
    <cfRule type="expression" dxfId="2942" priority="6036" stopIfTrue="1">
      <formula>$AS1235=TRUE</formula>
    </cfRule>
  </conditionalFormatting>
  <conditionalFormatting sqref="L1235:L1241">
    <cfRule type="expression" dxfId="2941" priority="6037" stopIfTrue="1">
      <formula>$BZ1235=TRUE</formula>
    </cfRule>
    <cfRule type="expression" dxfId="2940" priority="6038" stopIfTrue="1">
      <formula>$AT1235=TRUE</formula>
    </cfRule>
  </conditionalFormatting>
  <conditionalFormatting sqref="I1233 I1235">
    <cfRule type="expression" dxfId="2939" priority="6039" stopIfTrue="1">
      <formula>$BZ1233=TRUE</formula>
    </cfRule>
    <cfRule type="expression" dxfId="2938" priority="6040" stopIfTrue="1">
      <formula>$AK1233=TRUE</formula>
    </cfRule>
  </conditionalFormatting>
  <conditionalFormatting sqref="K1233">
    <cfRule type="expression" dxfId="2937" priority="6026" stopIfTrue="1">
      <formula>$BZ1233=TRUE</formula>
    </cfRule>
    <cfRule type="expression" dxfId="2936" priority="6027" stopIfTrue="1">
      <formula>$AS1233=TRUE</formula>
    </cfRule>
  </conditionalFormatting>
  <conditionalFormatting sqref="F1260 F1262:F1268 I1263:I1268 J1262 G1270 I1270 J1260">
    <cfRule type="expression" dxfId="2935" priority="6014" stopIfTrue="1">
      <formula>$BZ1260=TRUE</formula>
    </cfRule>
  </conditionalFormatting>
  <conditionalFormatting sqref="N1270">
    <cfRule type="expression" dxfId="2934" priority="6018" stopIfTrue="1">
      <formula>$BZ1270=TRUE</formula>
    </cfRule>
  </conditionalFormatting>
  <conditionalFormatting sqref="E1250:J1250">
    <cfRule type="expression" dxfId="2933" priority="6017" stopIfTrue="1">
      <formula>$BZ1250=TRUE</formula>
    </cfRule>
  </conditionalFormatting>
  <conditionalFormatting sqref="N1272">
    <cfRule type="expression" dxfId="2932" priority="6016" stopIfTrue="1">
      <formula>$BZ1272=TRUE</formula>
    </cfRule>
  </conditionalFormatting>
  <conditionalFormatting sqref="K1262:K1268">
    <cfRule type="expression" dxfId="2931" priority="6020" stopIfTrue="1">
      <formula>$BZ1262=TRUE</formula>
    </cfRule>
    <cfRule type="expression" dxfId="2930" priority="6021" stopIfTrue="1">
      <formula>$AS1262=TRUE</formula>
    </cfRule>
  </conditionalFormatting>
  <conditionalFormatting sqref="L1262:L1268">
    <cfRule type="expression" dxfId="2929" priority="6022" stopIfTrue="1">
      <formula>$BZ1262=TRUE</formula>
    </cfRule>
    <cfRule type="expression" dxfId="2928" priority="6023" stopIfTrue="1">
      <formula>$AT1262=TRUE</formula>
    </cfRule>
  </conditionalFormatting>
  <conditionalFormatting sqref="I1260 I1262">
    <cfRule type="expression" dxfId="2927" priority="6024" stopIfTrue="1">
      <formula>$BZ1260=TRUE</formula>
    </cfRule>
    <cfRule type="expression" dxfId="2926" priority="6025" stopIfTrue="1">
      <formula>$AK1260=TRUE</formula>
    </cfRule>
  </conditionalFormatting>
  <conditionalFormatting sqref="K1260">
    <cfRule type="expression" dxfId="2925" priority="6011" stopIfTrue="1">
      <formula>$BZ1260=TRUE</formula>
    </cfRule>
    <cfRule type="expression" dxfId="2924" priority="6012" stopIfTrue="1">
      <formula>$AS1260=TRUE</formula>
    </cfRule>
  </conditionalFormatting>
  <conditionalFormatting sqref="F1287 F1289:F1295 I1290:I1295 J1289 G1297 I1297 J1287">
    <cfRule type="expression" dxfId="2923" priority="5999" stopIfTrue="1">
      <formula>$BZ1287=TRUE</formula>
    </cfRule>
  </conditionalFormatting>
  <conditionalFormatting sqref="N1297">
    <cfRule type="expression" dxfId="2922" priority="6003" stopIfTrue="1">
      <formula>$BZ1297=TRUE</formula>
    </cfRule>
  </conditionalFormatting>
  <conditionalFormatting sqref="E1277:J1277">
    <cfRule type="expression" dxfId="2921" priority="6002" stopIfTrue="1">
      <formula>$BZ1277=TRUE</formula>
    </cfRule>
  </conditionalFormatting>
  <conditionalFormatting sqref="N1299">
    <cfRule type="expression" dxfId="2920" priority="6001" stopIfTrue="1">
      <formula>$BZ1299=TRUE</formula>
    </cfRule>
  </conditionalFormatting>
  <conditionalFormatting sqref="K1289:K1295">
    <cfRule type="expression" dxfId="2919" priority="6005" stopIfTrue="1">
      <formula>$BZ1289=TRUE</formula>
    </cfRule>
    <cfRule type="expression" dxfId="2918" priority="6006" stopIfTrue="1">
      <formula>$AS1289=TRUE</formula>
    </cfRule>
  </conditionalFormatting>
  <conditionalFormatting sqref="L1289:L1295">
    <cfRule type="expression" dxfId="2917" priority="6007" stopIfTrue="1">
      <formula>$BZ1289=TRUE</formula>
    </cfRule>
    <cfRule type="expression" dxfId="2916" priority="6008" stopIfTrue="1">
      <formula>$AT1289=TRUE</formula>
    </cfRule>
  </conditionalFormatting>
  <conditionalFormatting sqref="I1287 I1289">
    <cfRule type="expression" dxfId="2915" priority="6009" stopIfTrue="1">
      <formula>$BZ1287=TRUE</formula>
    </cfRule>
    <cfRule type="expression" dxfId="2914" priority="6010" stopIfTrue="1">
      <formula>$AK1287=TRUE</formula>
    </cfRule>
  </conditionalFormatting>
  <conditionalFormatting sqref="K1287">
    <cfRule type="expression" dxfId="2913" priority="5996" stopIfTrue="1">
      <formula>$BZ1287=TRUE</formula>
    </cfRule>
    <cfRule type="expression" dxfId="2912" priority="5997" stopIfTrue="1">
      <formula>$AS1287=TRUE</formula>
    </cfRule>
  </conditionalFormatting>
  <conditionalFormatting sqref="F1314 F1316:F1322 I1317:I1322 J1316 G1324 I1324 J1314">
    <cfRule type="expression" dxfId="2911" priority="5984" stopIfTrue="1">
      <formula>$BZ1314=TRUE</formula>
    </cfRule>
  </conditionalFormatting>
  <conditionalFormatting sqref="N1324">
    <cfRule type="expression" dxfId="2910" priority="5988" stopIfTrue="1">
      <formula>$BZ1324=TRUE</formula>
    </cfRule>
  </conditionalFormatting>
  <conditionalFormatting sqref="E1304:J1304">
    <cfRule type="expression" dxfId="2909" priority="5987" stopIfTrue="1">
      <formula>$BZ1304=TRUE</formula>
    </cfRule>
  </conditionalFormatting>
  <conditionalFormatting sqref="N1326">
    <cfRule type="expression" dxfId="2908" priority="5986" stopIfTrue="1">
      <formula>$BZ1326=TRUE</formula>
    </cfRule>
  </conditionalFormatting>
  <conditionalFormatting sqref="K1316:K1322">
    <cfRule type="expression" dxfId="2907" priority="5990" stopIfTrue="1">
      <formula>$BZ1316=TRUE</formula>
    </cfRule>
    <cfRule type="expression" dxfId="2906" priority="5991" stopIfTrue="1">
      <formula>$AS1316=TRUE</formula>
    </cfRule>
  </conditionalFormatting>
  <conditionalFormatting sqref="L1316:L1322">
    <cfRule type="expression" dxfId="2905" priority="5992" stopIfTrue="1">
      <formula>$BZ1316=TRUE</formula>
    </cfRule>
    <cfRule type="expression" dxfId="2904" priority="5993" stopIfTrue="1">
      <formula>$AT1316=TRUE</formula>
    </cfRule>
  </conditionalFormatting>
  <conditionalFormatting sqref="I1314 I1316">
    <cfRule type="expression" dxfId="2903" priority="5994" stopIfTrue="1">
      <formula>$BZ1314=TRUE</formula>
    </cfRule>
    <cfRule type="expression" dxfId="2902" priority="5995" stopIfTrue="1">
      <formula>$AK1314=TRUE</formula>
    </cfRule>
  </conditionalFormatting>
  <conditionalFormatting sqref="K1314">
    <cfRule type="expression" dxfId="2901" priority="5981" stopIfTrue="1">
      <formula>$BZ1314=TRUE</formula>
    </cfRule>
    <cfRule type="expression" dxfId="2900" priority="5982" stopIfTrue="1">
      <formula>$AS1314=TRUE</formula>
    </cfRule>
  </conditionalFormatting>
  <conditionalFormatting sqref="F1341 F1343:F1349 I1344:I1349 J1343 G1351 I1351 J1341">
    <cfRule type="expression" dxfId="2899" priority="5969" stopIfTrue="1">
      <formula>$BZ1341=TRUE</formula>
    </cfRule>
  </conditionalFormatting>
  <conditionalFormatting sqref="N1351">
    <cfRule type="expression" dxfId="2898" priority="5973" stopIfTrue="1">
      <formula>$BZ1351=TRUE</formula>
    </cfRule>
  </conditionalFormatting>
  <conditionalFormatting sqref="E1331:J1331">
    <cfRule type="expression" dxfId="2897" priority="5972" stopIfTrue="1">
      <formula>$BZ1331=TRUE</formula>
    </cfRule>
  </conditionalFormatting>
  <conditionalFormatting sqref="N1353">
    <cfRule type="expression" dxfId="2896" priority="5971" stopIfTrue="1">
      <formula>$BZ1353=TRUE</formula>
    </cfRule>
  </conditionalFormatting>
  <conditionalFormatting sqref="K1343:K1349">
    <cfRule type="expression" dxfId="2895" priority="5975" stopIfTrue="1">
      <formula>$BZ1343=TRUE</formula>
    </cfRule>
    <cfRule type="expression" dxfId="2894" priority="5976" stopIfTrue="1">
      <formula>$AS1343=TRUE</formula>
    </cfRule>
  </conditionalFormatting>
  <conditionalFormatting sqref="L1343:L1349">
    <cfRule type="expression" dxfId="2893" priority="5977" stopIfTrue="1">
      <formula>$BZ1343=TRUE</formula>
    </cfRule>
    <cfRule type="expression" dxfId="2892" priority="5978" stopIfTrue="1">
      <formula>$AT1343=TRUE</formula>
    </cfRule>
  </conditionalFormatting>
  <conditionalFormatting sqref="I1341 I1343">
    <cfRule type="expression" dxfId="2891" priority="5979" stopIfTrue="1">
      <formula>$BZ1341=TRUE</formula>
    </cfRule>
    <cfRule type="expression" dxfId="2890" priority="5980" stopIfTrue="1">
      <formula>$AK1341=TRUE</formula>
    </cfRule>
  </conditionalFormatting>
  <conditionalFormatting sqref="K1341">
    <cfRule type="expression" dxfId="2889" priority="5966" stopIfTrue="1">
      <formula>$BZ1341=TRUE</formula>
    </cfRule>
    <cfRule type="expression" dxfId="2888" priority="5967" stopIfTrue="1">
      <formula>$AS1341=TRUE</formula>
    </cfRule>
  </conditionalFormatting>
  <conditionalFormatting sqref="F1368 F1370:F1376 I1371:I1376 J1370 G1378 I1378 J1368">
    <cfRule type="expression" dxfId="2887" priority="5954" stopIfTrue="1">
      <formula>$BZ1368=TRUE</formula>
    </cfRule>
  </conditionalFormatting>
  <conditionalFormatting sqref="N1378">
    <cfRule type="expression" dxfId="2886" priority="5958" stopIfTrue="1">
      <formula>$BZ1378=TRUE</formula>
    </cfRule>
  </conditionalFormatting>
  <conditionalFormatting sqref="E1358:J1358">
    <cfRule type="expression" dxfId="2885" priority="5957" stopIfTrue="1">
      <formula>$BZ1358=TRUE</formula>
    </cfRule>
  </conditionalFormatting>
  <conditionalFormatting sqref="N1380">
    <cfRule type="expression" dxfId="2884" priority="5956" stopIfTrue="1">
      <formula>$BZ1380=TRUE</formula>
    </cfRule>
  </conditionalFormatting>
  <conditionalFormatting sqref="K1370:K1376">
    <cfRule type="expression" dxfId="2883" priority="5960" stopIfTrue="1">
      <formula>$BZ1370=TRUE</formula>
    </cfRule>
    <cfRule type="expression" dxfId="2882" priority="5961" stopIfTrue="1">
      <formula>$AS1370=TRUE</formula>
    </cfRule>
  </conditionalFormatting>
  <conditionalFormatting sqref="L1370:L1376">
    <cfRule type="expression" dxfId="2881" priority="5962" stopIfTrue="1">
      <formula>$BZ1370=TRUE</formula>
    </cfRule>
    <cfRule type="expression" dxfId="2880" priority="5963" stopIfTrue="1">
      <formula>$AT1370=TRUE</formula>
    </cfRule>
  </conditionalFormatting>
  <conditionalFormatting sqref="I1368 I1370">
    <cfRule type="expression" dxfId="2879" priority="5964" stopIfTrue="1">
      <formula>$BZ1368=TRUE</formula>
    </cfRule>
    <cfRule type="expression" dxfId="2878" priority="5965" stopIfTrue="1">
      <formula>$AK1368=TRUE</formula>
    </cfRule>
  </conditionalFormatting>
  <conditionalFormatting sqref="K1368">
    <cfRule type="expression" dxfId="2877" priority="5951" stopIfTrue="1">
      <formula>$BZ1368=TRUE</formula>
    </cfRule>
    <cfRule type="expression" dxfId="2876" priority="5952" stopIfTrue="1">
      <formula>$AS1368=TRUE</formula>
    </cfRule>
  </conditionalFormatting>
  <conditionalFormatting sqref="F1395 F1397:F1403 I1398:I1403 J1397 G1405 I1405 J1395">
    <cfRule type="expression" dxfId="2875" priority="5939" stopIfTrue="1">
      <formula>$BZ1395=TRUE</formula>
    </cfRule>
  </conditionalFormatting>
  <conditionalFormatting sqref="N1405">
    <cfRule type="expression" dxfId="2874" priority="5943" stopIfTrue="1">
      <formula>$BZ1405=TRUE</formula>
    </cfRule>
  </conditionalFormatting>
  <conditionalFormatting sqref="E1385:J1385">
    <cfRule type="expression" dxfId="2873" priority="5942" stopIfTrue="1">
      <formula>$BZ1385=TRUE</formula>
    </cfRule>
  </conditionalFormatting>
  <conditionalFormatting sqref="N1407">
    <cfRule type="expression" dxfId="2872" priority="5941" stopIfTrue="1">
      <formula>$BZ1407=TRUE</formula>
    </cfRule>
  </conditionalFormatting>
  <conditionalFormatting sqref="K1397:K1403">
    <cfRule type="expression" dxfId="2871" priority="5945" stopIfTrue="1">
      <formula>$BZ1397=TRUE</formula>
    </cfRule>
    <cfRule type="expression" dxfId="2870" priority="5946" stopIfTrue="1">
      <formula>$AS1397=TRUE</formula>
    </cfRule>
  </conditionalFormatting>
  <conditionalFormatting sqref="L1397:L1403">
    <cfRule type="expression" dxfId="2869" priority="5947" stopIfTrue="1">
      <formula>$BZ1397=TRUE</formula>
    </cfRule>
    <cfRule type="expression" dxfId="2868" priority="5948" stopIfTrue="1">
      <formula>$AT1397=TRUE</formula>
    </cfRule>
  </conditionalFormatting>
  <conditionalFormatting sqref="I1395 I1397">
    <cfRule type="expression" dxfId="2867" priority="5949" stopIfTrue="1">
      <formula>$BZ1395=TRUE</formula>
    </cfRule>
    <cfRule type="expression" dxfId="2866" priority="5950" stopIfTrue="1">
      <formula>$AK1395=TRUE</formula>
    </cfRule>
  </conditionalFormatting>
  <conditionalFormatting sqref="K1395">
    <cfRule type="expression" dxfId="2865" priority="5936" stopIfTrue="1">
      <formula>$BZ1395=TRUE</formula>
    </cfRule>
    <cfRule type="expression" dxfId="2864" priority="5937" stopIfTrue="1">
      <formula>$AS1395=TRUE</formula>
    </cfRule>
  </conditionalFormatting>
  <conditionalFormatting sqref="F1422 F1424:F1430 I1425:I1430 J1424 G1432 I1432 J1422">
    <cfRule type="expression" dxfId="2863" priority="5924" stopIfTrue="1">
      <formula>$BZ1422=TRUE</formula>
    </cfRule>
  </conditionalFormatting>
  <conditionalFormatting sqref="N1432">
    <cfRule type="expression" dxfId="2862" priority="5928" stopIfTrue="1">
      <formula>$BZ1432=TRUE</formula>
    </cfRule>
  </conditionalFormatting>
  <conditionalFormatting sqref="E1412:J1412">
    <cfRule type="expression" dxfId="2861" priority="5927" stopIfTrue="1">
      <formula>$BZ1412=TRUE</formula>
    </cfRule>
  </conditionalFormatting>
  <conditionalFormatting sqref="N1434">
    <cfRule type="expression" dxfId="2860" priority="5926" stopIfTrue="1">
      <formula>$BZ1434=TRUE</formula>
    </cfRule>
  </conditionalFormatting>
  <conditionalFormatting sqref="K1424:K1430">
    <cfRule type="expression" dxfId="2859" priority="5930" stopIfTrue="1">
      <formula>$BZ1424=TRUE</formula>
    </cfRule>
    <cfRule type="expression" dxfId="2858" priority="5931" stopIfTrue="1">
      <formula>$AS1424=TRUE</formula>
    </cfRule>
  </conditionalFormatting>
  <conditionalFormatting sqref="L1424:L1430">
    <cfRule type="expression" dxfId="2857" priority="5932" stopIfTrue="1">
      <formula>$BZ1424=TRUE</formula>
    </cfRule>
    <cfRule type="expression" dxfId="2856" priority="5933" stopIfTrue="1">
      <formula>$AT1424=TRUE</formula>
    </cfRule>
  </conditionalFormatting>
  <conditionalFormatting sqref="I1422 I1424">
    <cfRule type="expression" dxfId="2855" priority="5934" stopIfTrue="1">
      <formula>$BZ1422=TRUE</formula>
    </cfRule>
    <cfRule type="expression" dxfId="2854" priority="5935" stopIfTrue="1">
      <formula>$AK1422=TRUE</formula>
    </cfRule>
  </conditionalFormatting>
  <conditionalFormatting sqref="K1422">
    <cfRule type="expression" dxfId="2853" priority="5921" stopIfTrue="1">
      <formula>$BZ1422=TRUE</formula>
    </cfRule>
    <cfRule type="expression" dxfId="2852" priority="5922" stopIfTrue="1">
      <formula>$AS1422=TRUE</formula>
    </cfRule>
  </conditionalFormatting>
  <conditionalFormatting sqref="F1449 F1451:F1457 I1452:I1457 J1451 G1459 I1459 J1449">
    <cfRule type="expression" dxfId="2851" priority="5909" stopIfTrue="1">
      <formula>$BZ1449=TRUE</formula>
    </cfRule>
  </conditionalFormatting>
  <conditionalFormatting sqref="N1459">
    <cfRule type="expression" dxfId="2850" priority="5913" stopIfTrue="1">
      <formula>$BZ1459=TRUE</formula>
    </cfRule>
  </conditionalFormatting>
  <conditionalFormatting sqref="E1439:J1439">
    <cfRule type="expression" dxfId="2849" priority="5912" stopIfTrue="1">
      <formula>$BZ1439=TRUE</formula>
    </cfRule>
  </conditionalFormatting>
  <conditionalFormatting sqref="N1461">
    <cfRule type="expression" dxfId="2848" priority="5911" stopIfTrue="1">
      <formula>$BZ1461=TRUE</formula>
    </cfRule>
  </conditionalFormatting>
  <conditionalFormatting sqref="K1451:K1457">
    <cfRule type="expression" dxfId="2847" priority="5915" stopIfTrue="1">
      <formula>$BZ1451=TRUE</formula>
    </cfRule>
    <cfRule type="expression" dxfId="2846" priority="5916" stopIfTrue="1">
      <formula>$AS1451=TRUE</formula>
    </cfRule>
  </conditionalFormatting>
  <conditionalFormatting sqref="L1451:L1457">
    <cfRule type="expression" dxfId="2845" priority="5917" stopIfTrue="1">
      <formula>$BZ1451=TRUE</formula>
    </cfRule>
    <cfRule type="expression" dxfId="2844" priority="5918" stopIfTrue="1">
      <formula>$AT1451=TRUE</formula>
    </cfRule>
  </conditionalFormatting>
  <conditionalFormatting sqref="I1449 I1451">
    <cfRule type="expression" dxfId="2843" priority="5919" stopIfTrue="1">
      <formula>$BZ1449=TRUE</formula>
    </cfRule>
    <cfRule type="expression" dxfId="2842" priority="5920" stopIfTrue="1">
      <formula>$AK1449=TRUE</formula>
    </cfRule>
  </conditionalFormatting>
  <conditionalFormatting sqref="K1449">
    <cfRule type="expression" dxfId="2841" priority="5906" stopIfTrue="1">
      <formula>$BZ1449=TRUE</formula>
    </cfRule>
    <cfRule type="expression" dxfId="2840" priority="5907" stopIfTrue="1">
      <formula>$AS1449=TRUE</formula>
    </cfRule>
  </conditionalFormatting>
  <conditionalFormatting sqref="F1476 F1478:F1484 I1479:I1484 J1478 G1486 I1486 J1476">
    <cfRule type="expression" dxfId="2839" priority="5894" stopIfTrue="1">
      <formula>$BZ1476=TRUE</formula>
    </cfRule>
  </conditionalFormatting>
  <conditionalFormatting sqref="N1486">
    <cfRule type="expression" dxfId="2838" priority="5898" stopIfTrue="1">
      <formula>$BZ1486=TRUE</formula>
    </cfRule>
  </conditionalFormatting>
  <conditionalFormatting sqref="E1466:J1466">
    <cfRule type="expression" dxfId="2837" priority="5897" stopIfTrue="1">
      <formula>$BZ1466=TRUE</formula>
    </cfRule>
  </conditionalFormatting>
  <conditionalFormatting sqref="N1488">
    <cfRule type="expression" dxfId="2836" priority="5896" stopIfTrue="1">
      <formula>$BZ1488=TRUE</formula>
    </cfRule>
  </conditionalFormatting>
  <conditionalFormatting sqref="K1478:K1484">
    <cfRule type="expression" dxfId="2835" priority="5900" stopIfTrue="1">
      <formula>$BZ1478=TRUE</formula>
    </cfRule>
    <cfRule type="expression" dxfId="2834" priority="5901" stopIfTrue="1">
      <formula>$AS1478=TRUE</formula>
    </cfRule>
  </conditionalFormatting>
  <conditionalFormatting sqref="L1478:L1484">
    <cfRule type="expression" dxfId="2833" priority="5902" stopIfTrue="1">
      <formula>$BZ1478=TRUE</formula>
    </cfRule>
    <cfRule type="expression" dxfId="2832" priority="5903" stopIfTrue="1">
      <formula>$AT1478=TRUE</formula>
    </cfRule>
  </conditionalFormatting>
  <conditionalFormatting sqref="I1476 I1478">
    <cfRule type="expression" dxfId="2831" priority="5904" stopIfTrue="1">
      <formula>$BZ1476=TRUE</formula>
    </cfRule>
    <cfRule type="expression" dxfId="2830" priority="5905" stopIfTrue="1">
      <formula>$AK1476=TRUE</formula>
    </cfRule>
  </conditionalFormatting>
  <conditionalFormatting sqref="K1476">
    <cfRule type="expression" dxfId="2829" priority="5891" stopIfTrue="1">
      <formula>$BZ1476=TRUE</formula>
    </cfRule>
    <cfRule type="expression" dxfId="2828" priority="5892" stopIfTrue="1">
      <formula>$AS1476=TRUE</formula>
    </cfRule>
  </conditionalFormatting>
  <conditionalFormatting sqref="F1503 F1505:F1511 I1506:I1511 J1505 G1513 I1513 J1503">
    <cfRule type="expression" dxfId="2827" priority="5879" stopIfTrue="1">
      <formula>$BZ1503=TRUE</formula>
    </cfRule>
  </conditionalFormatting>
  <conditionalFormatting sqref="N1513">
    <cfRule type="expression" dxfId="2826" priority="5883" stopIfTrue="1">
      <formula>$BZ1513=TRUE</formula>
    </cfRule>
  </conditionalFormatting>
  <conditionalFormatting sqref="E1493:J1493">
    <cfRule type="expression" dxfId="2825" priority="5882" stopIfTrue="1">
      <formula>$BZ1493=TRUE</formula>
    </cfRule>
  </conditionalFormatting>
  <conditionalFormatting sqref="N1515">
    <cfRule type="expression" dxfId="2824" priority="5881" stopIfTrue="1">
      <formula>$BZ1515=TRUE</formula>
    </cfRule>
  </conditionalFormatting>
  <conditionalFormatting sqref="K1505:K1511">
    <cfRule type="expression" dxfId="2823" priority="5885" stopIfTrue="1">
      <formula>$BZ1505=TRUE</formula>
    </cfRule>
    <cfRule type="expression" dxfId="2822" priority="5886" stopIfTrue="1">
      <formula>$AS1505=TRUE</formula>
    </cfRule>
  </conditionalFormatting>
  <conditionalFormatting sqref="L1505:L1511">
    <cfRule type="expression" dxfId="2821" priority="5887" stopIfTrue="1">
      <formula>$BZ1505=TRUE</formula>
    </cfRule>
    <cfRule type="expression" dxfId="2820" priority="5888" stopIfTrue="1">
      <formula>$AT1505=TRUE</formula>
    </cfRule>
  </conditionalFormatting>
  <conditionalFormatting sqref="I1503 I1505">
    <cfRule type="expression" dxfId="2819" priority="5889" stopIfTrue="1">
      <formula>$BZ1503=TRUE</formula>
    </cfRule>
    <cfRule type="expression" dxfId="2818" priority="5890" stopIfTrue="1">
      <formula>$AK1503=TRUE</formula>
    </cfRule>
  </conditionalFormatting>
  <conditionalFormatting sqref="K1503">
    <cfRule type="expression" dxfId="2817" priority="5876" stopIfTrue="1">
      <formula>$BZ1503=TRUE</formula>
    </cfRule>
    <cfRule type="expression" dxfId="2816" priority="5877" stopIfTrue="1">
      <formula>$AS1503=TRUE</formula>
    </cfRule>
  </conditionalFormatting>
  <conditionalFormatting sqref="F1530 F1532:F1538 I1533:I1538 J1532 G1540 I1540 J1530">
    <cfRule type="expression" dxfId="2815" priority="5864" stopIfTrue="1">
      <formula>$BZ1530=TRUE</formula>
    </cfRule>
  </conditionalFormatting>
  <conditionalFormatting sqref="N1540">
    <cfRule type="expression" dxfId="2814" priority="5868" stopIfTrue="1">
      <formula>$BZ1540=TRUE</formula>
    </cfRule>
  </conditionalFormatting>
  <conditionalFormatting sqref="E1520:J1520">
    <cfRule type="expression" dxfId="2813" priority="5867" stopIfTrue="1">
      <formula>$BZ1520=TRUE</formula>
    </cfRule>
  </conditionalFormatting>
  <conditionalFormatting sqref="N1542">
    <cfRule type="expression" dxfId="2812" priority="5866" stopIfTrue="1">
      <formula>$BZ1542=TRUE</formula>
    </cfRule>
  </conditionalFormatting>
  <conditionalFormatting sqref="K1532:K1538">
    <cfRule type="expression" dxfId="2811" priority="5870" stopIfTrue="1">
      <formula>$BZ1532=TRUE</formula>
    </cfRule>
    <cfRule type="expression" dxfId="2810" priority="5871" stopIfTrue="1">
      <formula>$AS1532=TRUE</formula>
    </cfRule>
  </conditionalFormatting>
  <conditionalFormatting sqref="L1532:L1538">
    <cfRule type="expression" dxfId="2809" priority="5872" stopIfTrue="1">
      <formula>$BZ1532=TRUE</formula>
    </cfRule>
    <cfRule type="expression" dxfId="2808" priority="5873" stopIfTrue="1">
      <formula>$AT1532=TRUE</formula>
    </cfRule>
  </conditionalFormatting>
  <conditionalFormatting sqref="I1530 I1532">
    <cfRule type="expression" dxfId="2807" priority="5874" stopIfTrue="1">
      <formula>$BZ1530=TRUE</formula>
    </cfRule>
    <cfRule type="expression" dxfId="2806" priority="5875" stopIfTrue="1">
      <formula>$AK1530=TRUE</formula>
    </cfRule>
  </conditionalFormatting>
  <conditionalFormatting sqref="K1530">
    <cfRule type="expression" dxfId="2805" priority="5861" stopIfTrue="1">
      <formula>$BZ1530=TRUE</formula>
    </cfRule>
    <cfRule type="expression" dxfId="2804" priority="5862" stopIfTrue="1">
      <formula>$AS1530=TRUE</formula>
    </cfRule>
  </conditionalFormatting>
  <conditionalFormatting sqref="F1557 F1559:F1565 I1560:I1565 J1559 G1567 I1567 J1557">
    <cfRule type="expression" dxfId="2803" priority="5849" stopIfTrue="1">
      <formula>$BZ1557=TRUE</formula>
    </cfRule>
  </conditionalFormatting>
  <conditionalFormatting sqref="N1567">
    <cfRule type="expression" dxfId="2802" priority="5853" stopIfTrue="1">
      <formula>$BZ1567=TRUE</formula>
    </cfRule>
  </conditionalFormatting>
  <conditionalFormatting sqref="E1547:J1547">
    <cfRule type="expression" dxfId="2801" priority="5852" stopIfTrue="1">
      <formula>$BZ1547=TRUE</formula>
    </cfRule>
  </conditionalFormatting>
  <conditionalFormatting sqref="N1569">
    <cfRule type="expression" dxfId="2800" priority="5851" stopIfTrue="1">
      <formula>$BZ1569=TRUE</formula>
    </cfRule>
  </conditionalFormatting>
  <conditionalFormatting sqref="K1559:K1565">
    <cfRule type="expression" dxfId="2799" priority="5855" stopIfTrue="1">
      <formula>$BZ1559=TRUE</formula>
    </cfRule>
    <cfRule type="expression" dxfId="2798" priority="5856" stopIfTrue="1">
      <formula>$AS1559=TRUE</formula>
    </cfRule>
  </conditionalFormatting>
  <conditionalFormatting sqref="L1559:L1565">
    <cfRule type="expression" dxfId="2797" priority="5857" stopIfTrue="1">
      <formula>$BZ1559=TRUE</formula>
    </cfRule>
    <cfRule type="expression" dxfId="2796" priority="5858" stopIfTrue="1">
      <formula>$AT1559=TRUE</formula>
    </cfRule>
  </conditionalFormatting>
  <conditionalFormatting sqref="I1557 I1559">
    <cfRule type="expression" dxfId="2795" priority="5859" stopIfTrue="1">
      <formula>$BZ1557=TRUE</formula>
    </cfRule>
    <cfRule type="expression" dxfId="2794" priority="5860" stopIfTrue="1">
      <formula>$AK1557=TRUE</formula>
    </cfRule>
  </conditionalFormatting>
  <conditionalFormatting sqref="K1557">
    <cfRule type="expression" dxfId="2793" priority="5846" stopIfTrue="1">
      <formula>$BZ1557=TRUE</formula>
    </cfRule>
    <cfRule type="expression" dxfId="2792" priority="5847" stopIfTrue="1">
      <formula>$AS1557=TRUE</formula>
    </cfRule>
  </conditionalFormatting>
  <conditionalFormatting sqref="F1584 F1586:F1592 I1587:I1592 J1586 G1594 I1594 J1584">
    <cfRule type="expression" dxfId="2791" priority="5834" stopIfTrue="1">
      <formula>$BZ1584=TRUE</formula>
    </cfRule>
  </conditionalFormatting>
  <conditionalFormatting sqref="N1594">
    <cfRule type="expression" dxfId="2790" priority="5838" stopIfTrue="1">
      <formula>$BZ1594=TRUE</formula>
    </cfRule>
  </conditionalFormatting>
  <conditionalFormatting sqref="E1574:J1574">
    <cfRule type="expression" dxfId="2789" priority="5837" stopIfTrue="1">
      <formula>$BZ1574=TRUE</formula>
    </cfRule>
  </conditionalFormatting>
  <conditionalFormatting sqref="N1596">
    <cfRule type="expression" dxfId="2788" priority="5836" stopIfTrue="1">
      <formula>$BZ1596=TRUE</formula>
    </cfRule>
  </conditionalFormatting>
  <conditionalFormatting sqref="K1586:K1592">
    <cfRule type="expression" dxfId="2787" priority="5840" stopIfTrue="1">
      <formula>$BZ1586=TRUE</formula>
    </cfRule>
    <cfRule type="expression" dxfId="2786" priority="5841" stopIfTrue="1">
      <formula>$AS1586=TRUE</formula>
    </cfRule>
  </conditionalFormatting>
  <conditionalFormatting sqref="L1586:L1592">
    <cfRule type="expression" dxfId="2785" priority="5842" stopIfTrue="1">
      <formula>$BZ1586=TRUE</formula>
    </cfRule>
    <cfRule type="expression" dxfId="2784" priority="5843" stopIfTrue="1">
      <formula>$AT1586=TRUE</formula>
    </cfRule>
  </conditionalFormatting>
  <conditionalFormatting sqref="I1584 I1586">
    <cfRule type="expression" dxfId="2783" priority="5844" stopIfTrue="1">
      <formula>$BZ1584=TRUE</formula>
    </cfRule>
    <cfRule type="expression" dxfId="2782" priority="5845" stopIfTrue="1">
      <formula>$AK1584=TRUE</formula>
    </cfRule>
  </conditionalFormatting>
  <conditionalFormatting sqref="K1584">
    <cfRule type="expression" dxfId="2781" priority="5831" stopIfTrue="1">
      <formula>$BZ1584=TRUE</formula>
    </cfRule>
    <cfRule type="expression" dxfId="2780" priority="5832" stopIfTrue="1">
      <formula>$AS1584=TRUE</formula>
    </cfRule>
  </conditionalFormatting>
  <conditionalFormatting sqref="F1611 F1613:F1619 I1614:I1619 J1613 G1621 I1621 J1611">
    <cfRule type="expression" dxfId="2779" priority="5819" stopIfTrue="1">
      <formula>$BZ1611=TRUE</formula>
    </cfRule>
  </conditionalFormatting>
  <conditionalFormatting sqref="N1621">
    <cfRule type="expression" dxfId="2778" priority="5823" stopIfTrue="1">
      <formula>$BZ1621=TRUE</formula>
    </cfRule>
  </conditionalFormatting>
  <conditionalFormatting sqref="E1601:J1601">
    <cfRule type="expression" dxfId="2777" priority="5822" stopIfTrue="1">
      <formula>$BZ1601=TRUE</formula>
    </cfRule>
  </conditionalFormatting>
  <conditionalFormatting sqref="N1623">
    <cfRule type="expression" dxfId="2776" priority="5821" stopIfTrue="1">
      <formula>$BZ1623=TRUE</formula>
    </cfRule>
  </conditionalFormatting>
  <conditionalFormatting sqref="K1613:K1619">
    <cfRule type="expression" dxfId="2775" priority="5825" stopIfTrue="1">
      <formula>$BZ1613=TRUE</formula>
    </cfRule>
    <cfRule type="expression" dxfId="2774" priority="5826" stopIfTrue="1">
      <formula>$AS1613=TRUE</formula>
    </cfRule>
  </conditionalFormatting>
  <conditionalFormatting sqref="L1613:L1619">
    <cfRule type="expression" dxfId="2773" priority="5827" stopIfTrue="1">
      <formula>$BZ1613=TRUE</formula>
    </cfRule>
    <cfRule type="expression" dxfId="2772" priority="5828" stopIfTrue="1">
      <formula>$AT1613=TRUE</formula>
    </cfRule>
  </conditionalFormatting>
  <conditionalFormatting sqref="I1611 I1613">
    <cfRule type="expression" dxfId="2771" priority="5829" stopIfTrue="1">
      <formula>$BZ1611=TRUE</formula>
    </cfRule>
    <cfRule type="expression" dxfId="2770" priority="5830" stopIfTrue="1">
      <formula>$AK1611=TRUE</formula>
    </cfRule>
  </conditionalFormatting>
  <conditionalFormatting sqref="K1611">
    <cfRule type="expression" dxfId="2769" priority="5816" stopIfTrue="1">
      <formula>$BZ1611=TRUE</formula>
    </cfRule>
    <cfRule type="expression" dxfId="2768" priority="5817" stopIfTrue="1">
      <formula>$AS1611=TRUE</formula>
    </cfRule>
  </conditionalFormatting>
  <conditionalFormatting sqref="F1638 F1640:F1646 I1641:I1646 J1640 G1648 I1648 J1638">
    <cfRule type="expression" dxfId="2767" priority="5804" stopIfTrue="1">
      <formula>$BZ1638=TRUE</formula>
    </cfRule>
  </conditionalFormatting>
  <conditionalFormatting sqref="N1648">
    <cfRule type="expression" dxfId="2766" priority="5808" stopIfTrue="1">
      <formula>$BZ1648=TRUE</formula>
    </cfRule>
  </conditionalFormatting>
  <conditionalFormatting sqref="E1628:J1628">
    <cfRule type="expression" dxfId="2765" priority="5807" stopIfTrue="1">
      <formula>$BZ1628=TRUE</formula>
    </cfRule>
  </conditionalFormatting>
  <conditionalFormatting sqref="N1650">
    <cfRule type="expression" dxfId="2764" priority="5806" stopIfTrue="1">
      <formula>$BZ1650=TRUE</formula>
    </cfRule>
  </conditionalFormatting>
  <conditionalFormatting sqref="K1640:K1646">
    <cfRule type="expression" dxfId="2763" priority="5810" stopIfTrue="1">
      <formula>$BZ1640=TRUE</formula>
    </cfRule>
    <cfRule type="expression" dxfId="2762" priority="5811" stopIfTrue="1">
      <formula>$AS1640=TRUE</formula>
    </cfRule>
  </conditionalFormatting>
  <conditionalFormatting sqref="L1640:L1646">
    <cfRule type="expression" dxfId="2761" priority="5812" stopIfTrue="1">
      <formula>$BZ1640=TRUE</formula>
    </cfRule>
    <cfRule type="expression" dxfId="2760" priority="5813" stopIfTrue="1">
      <formula>$AT1640=TRUE</formula>
    </cfRule>
  </conditionalFormatting>
  <conditionalFormatting sqref="I1638 I1640">
    <cfRule type="expression" dxfId="2759" priority="5814" stopIfTrue="1">
      <formula>$BZ1638=TRUE</formula>
    </cfRule>
    <cfRule type="expression" dxfId="2758" priority="5815" stopIfTrue="1">
      <formula>$AK1638=TRUE</formula>
    </cfRule>
  </conditionalFormatting>
  <conditionalFormatting sqref="K1638">
    <cfRule type="expression" dxfId="2757" priority="5801" stopIfTrue="1">
      <formula>$BZ1638=TRUE</formula>
    </cfRule>
    <cfRule type="expression" dxfId="2756" priority="5802" stopIfTrue="1">
      <formula>$AS1638=TRUE</formula>
    </cfRule>
  </conditionalFormatting>
  <conditionalFormatting sqref="F1665 F1667:F1673 I1668:I1673 J1667 G1675 I1675 J1665">
    <cfRule type="expression" dxfId="2755" priority="5789" stopIfTrue="1">
      <formula>$BZ1665=TRUE</formula>
    </cfRule>
  </conditionalFormatting>
  <conditionalFormatting sqref="N1675">
    <cfRule type="expression" dxfId="2754" priority="5793" stopIfTrue="1">
      <formula>$BZ1675=TRUE</formula>
    </cfRule>
  </conditionalFormatting>
  <conditionalFormatting sqref="E1655:J1655">
    <cfRule type="expression" dxfId="2753" priority="5792" stopIfTrue="1">
      <formula>$BZ1655=TRUE</formula>
    </cfRule>
  </conditionalFormatting>
  <conditionalFormatting sqref="N1677">
    <cfRule type="expression" dxfId="2752" priority="5791" stopIfTrue="1">
      <formula>$BZ1677=TRUE</formula>
    </cfRule>
  </conditionalFormatting>
  <conditionalFormatting sqref="K1667:K1673">
    <cfRule type="expression" dxfId="2751" priority="5795" stopIfTrue="1">
      <formula>$BZ1667=TRUE</formula>
    </cfRule>
    <cfRule type="expression" dxfId="2750" priority="5796" stopIfTrue="1">
      <formula>$AS1667=TRUE</formula>
    </cfRule>
  </conditionalFormatting>
  <conditionalFormatting sqref="L1667:L1673">
    <cfRule type="expression" dxfId="2749" priority="5797" stopIfTrue="1">
      <formula>$BZ1667=TRUE</formula>
    </cfRule>
    <cfRule type="expression" dxfId="2748" priority="5798" stopIfTrue="1">
      <formula>$AT1667=TRUE</formula>
    </cfRule>
  </conditionalFormatting>
  <conditionalFormatting sqref="I1665 I1667">
    <cfRule type="expression" dxfId="2747" priority="5799" stopIfTrue="1">
      <formula>$BZ1665=TRUE</formula>
    </cfRule>
    <cfRule type="expression" dxfId="2746" priority="5800" stopIfTrue="1">
      <formula>$AK1665=TRUE</formula>
    </cfRule>
  </conditionalFormatting>
  <conditionalFormatting sqref="K1665">
    <cfRule type="expression" dxfId="2745" priority="5786" stopIfTrue="1">
      <formula>$BZ1665=TRUE</formula>
    </cfRule>
    <cfRule type="expression" dxfId="2744" priority="5787" stopIfTrue="1">
      <formula>$AS1665=TRUE</formula>
    </cfRule>
  </conditionalFormatting>
  <conditionalFormatting sqref="F1692 F1694:F1700 I1695:I1700 J1694 G1702 I1702 J1692">
    <cfRule type="expression" dxfId="2743" priority="5774" stopIfTrue="1">
      <formula>$BZ1692=TRUE</formula>
    </cfRule>
  </conditionalFormatting>
  <conditionalFormatting sqref="N1702">
    <cfRule type="expression" dxfId="2742" priority="5778" stopIfTrue="1">
      <formula>$BZ1702=TRUE</formula>
    </cfRule>
  </conditionalFormatting>
  <conditionalFormatting sqref="E1682:J1682">
    <cfRule type="expression" dxfId="2741" priority="5777" stopIfTrue="1">
      <formula>$BZ1682=TRUE</formula>
    </cfRule>
  </conditionalFormatting>
  <conditionalFormatting sqref="N1704">
    <cfRule type="expression" dxfId="2740" priority="5776" stopIfTrue="1">
      <formula>$BZ1704=TRUE</formula>
    </cfRule>
  </conditionalFormatting>
  <conditionalFormatting sqref="K1694:K1700">
    <cfRule type="expression" dxfId="2739" priority="5780" stopIfTrue="1">
      <formula>$BZ1694=TRUE</formula>
    </cfRule>
    <cfRule type="expression" dxfId="2738" priority="5781" stopIfTrue="1">
      <formula>$AS1694=TRUE</formula>
    </cfRule>
  </conditionalFormatting>
  <conditionalFormatting sqref="L1694:L1700">
    <cfRule type="expression" dxfId="2737" priority="5782" stopIfTrue="1">
      <formula>$BZ1694=TRUE</formula>
    </cfRule>
    <cfRule type="expression" dxfId="2736" priority="5783" stopIfTrue="1">
      <formula>$AT1694=TRUE</formula>
    </cfRule>
  </conditionalFormatting>
  <conditionalFormatting sqref="I1692 I1694">
    <cfRule type="expression" dxfId="2735" priority="5784" stopIfTrue="1">
      <formula>$BZ1692=TRUE</formula>
    </cfRule>
    <cfRule type="expression" dxfId="2734" priority="5785" stopIfTrue="1">
      <formula>$AK1692=TRUE</formula>
    </cfRule>
  </conditionalFormatting>
  <conditionalFormatting sqref="K1692">
    <cfRule type="expression" dxfId="2733" priority="5771" stopIfTrue="1">
      <formula>$BZ1692=TRUE</formula>
    </cfRule>
    <cfRule type="expression" dxfId="2732" priority="5772" stopIfTrue="1">
      <formula>$AS1692=TRUE</formula>
    </cfRule>
  </conditionalFormatting>
  <conditionalFormatting sqref="F1719 F1721:F1727 I1722:I1727 J1721 G1729 I1729 J1719">
    <cfRule type="expression" dxfId="2731" priority="5759" stopIfTrue="1">
      <formula>$BZ1719=TRUE</formula>
    </cfRule>
  </conditionalFormatting>
  <conditionalFormatting sqref="N1729">
    <cfRule type="expression" dxfId="2730" priority="5763" stopIfTrue="1">
      <formula>$BZ1729=TRUE</formula>
    </cfRule>
  </conditionalFormatting>
  <conditionalFormatting sqref="E1709:J1709">
    <cfRule type="expression" dxfId="2729" priority="5762" stopIfTrue="1">
      <formula>$BZ1709=TRUE</formula>
    </cfRule>
  </conditionalFormatting>
  <conditionalFormatting sqref="N1731">
    <cfRule type="expression" dxfId="2728" priority="5761" stopIfTrue="1">
      <formula>$BZ1731=TRUE</formula>
    </cfRule>
  </conditionalFormatting>
  <conditionalFormatting sqref="K1721:K1727">
    <cfRule type="expression" dxfId="2727" priority="5765" stopIfTrue="1">
      <formula>$BZ1721=TRUE</formula>
    </cfRule>
    <cfRule type="expression" dxfId="2726" priority="5766" stopIfTrue="1">
      <formula>$AS1721=TRUE</formula>
    </cfRule>
  </conditionalFormatting>
  <conditionalFormatting sqref="L1721:L1727">
    <cfRule type="expression" dxfId="2725" priority="5767" stopIfTrue="1">
      <formula>$BZ1721=TRUE</formula>
    </cfRule>
    <cfRule type="expression" dxfId="2724" priority="5768" stopIfTrue="1">
      <formula>$AT1721=TRUE</formula>
    </cfRule>
  </conditionalFormatting>
  <conditionalFormatting sqref="I1719 I1721">
    <cfRule type="expression" dxfId="2723" priority="5769" stopIfTrue="1">
      <formula>$BZ1719=TRUE</formula>
    </cfRule>
    <cfRule type="expression" dxfId="2722" priority="5770" stopIfTrue="1">
      <formula>$AK1719=TRUE</formula>
    </cfRule>
  </conditionalFormatting>
  <conditionalFormatting sqref="K1719">
    <cfRule type="expression" dxfId="2721" priority="5756" stopIfTrue="1">
      <formula>$BZ1719=TRUE</formula>
    </cfRule>
    <cfRule type="expression" dxfId="2720" priority="5757" stopIfTrue="1">
      <formula>$AS1719=TRUE</formula>
    </cfRule>
  </conditionalFormatting>
  <conditionalFormatting sqref="F1746 F1748:F1754 I1749:I1754 J1748 G1756 I1756 J1746">
    <cfRule type="expression" dxfId="2719" priority="5744" stopIfTrue="1">
      <formula>$BZ1746=TRUE</formula>
    </cfRule>
  </conditionalFormatting>
  <conditionalFormatting sqref="N1756">
    <cfRule type="expression" dxfId="2718" priority="5748" stopIfTrue="1">
      <formula>$BZ1756=TRUE</formula>
    </cfRule>
  </conditionalFormatting>
  <conditionalFormatting sqref="E1736:J1736">
    <cfRule type="expression" dxfId="2717" priority="5747" stopIfTrue="1">
      <formula>$BZ1736=TRUE</formula>
    </cfRule>
  </conditionalFormatting>
  <conditionalFormatting sqref="N1758">
    <cfRule type="expression" dxfId="2716" priority="5746" stopIfTrue="1">
      <formula>$BZ1758=TRUE</formula>
    </cfRule>
  </conditionalFormatting>
  <conditionalFormatting sqref="K1748:K1754">
    <cfRule type="expression" dxfId="2715" priority="5750" stopIfTrue="1">
      <formula>$BZ1748=TRUE</formula>
    </cfRule>
    <cfRule type="expression" dxfId="2714" priority="5751" stopIfTrue="1">
      <formula>$AS1748=TRUE</formula>
    </cfRule>
  </conditionalFormatting>
  <conditionalFormatting sqref="L1748:L1754">
    <cfRule type="expression" dxfId="2713" priority="5752" stopIfTrue="1">
      <formula>$BZ1748=TRUE</formula>
    </cfRule>
    <cfRule type="expression" dxfId="2712" priority="5753" stopIfTrue="1">
      <formula>$AT1748=TRUE</formula>
    </cfRule>
  </conditionalFormatting>
  <conditionalFormatting sqref="I1746 I1748">
    <cfRule type="expression" dxfId="2711" priority="5754" stopIfTrue="1">
      <formula>$BZ1746=TRUE</formula>
    </cfRule>
    <cfRule type="expression" dxfId="2710" priority="5755" stopIfTrue="1">
      <formula>$AK1746=TRUE</formula>
    </cfRule>
  </conditionalFormatting>
  <conditionalFormatting sqref="K1746">
    <cfRule type="expression" dxfId="2709" priority="5741" stopIfTrue="1">
      <formula>$BZ1746=TRUE</formula>
    </cfRule>
    <cfRule type="expression" dxfId="2708" priority="5742" stopIfTrue="1">
      <formula>$AS1746=TRUE</formula>
    </cfRule>
  </conditionalFormatting>
  <conditionalFormatting sqref="F1773 F1775:F1781 I1776:I1781 J1775 G1783 I1783 J1773">
    <cfRule type="expression" dxfId="2707" priority="5729" stopIfTrue="1">
      <formula>$BZ1773=TRUE</formula>
    </cfRule>
  </conditionalFormatting>
  <conditionalFormatting sqref="N1783">
    <cfRule type="expression" dxfId="2706" priority="5733" stopIfTrue="1">
      <formula>$BZ1783=TRUE</formula>
    </cfRule>
  </conditionalFormatting>
  <conditionalFormatting sqref="E1763:J1763">
    <cfRule type="expression" dxfId="2705" priority="5732" stopIfTrue="1">
      <formula>$BZ1763=TRUE</formula>
    </cfRule>
  </conditionalFormatting>
  <conditionalFormatting sqref="N1785">
    <cfRule type="expression" dxfId="2704" priority="5731" stopIfTrue="1">
      <formula>$BZ1785=TRUE</formula>
    </cfRule>
  </conditionalFormatting>
  <conditionalFormatting sqref="K1775:K1781">
    <cfRule type="expression" dxfId="2703" priority="5735" stopIfTrue="1">
      <formula>$BZ1775=TRUE</formula>
    </cfRule>
    <cfRule type="expression" dxfId="2702" priority="5736" stopIfTrue="1">
      <formula>$AS1775=TRUE</formula>
    </cfRule>
  </conditionalFormatting>
  <conditionalFormatting sqref="L1775:L1781">
    <cfRule type="expression" dxfId="2701" priority="5737" stopIfTrue="1">
      <formula>$BZ1775=TRUE</formula>
    </cfRule>
    <cfRule type="expression" dxfId="2700" priority="5738" stopIfTrue="1">
      <formula>$AT1775=TRUE</formula>
    </cfRule>
  </conditionalFormatting>
  <conditionalFormatting sqref="I1773 I1775">
    <cfRule type="expression" dxfId="2699" priority="5739" stopIfTrue="1">
      <formula>$BZ1773=TRUE</formula>
    </cfRule>
    <cfRule type="expression" dxfId="2698" priority="5740" stopIfTrue="1">
      <formula>$AK1773=TRUE</formula>
    </cfRule>
  </conditionalFormatting>
  <conditionalFormatting sqref="K1773">
    <cfRule type="expression" dxfId="2697" priority="5726" stopIfTrue="1">
      <formula>$BZ1773=TRUE</formula>
    </cfRule>
    <cfRule type="expression" dxfId="2696" priority="5727" stopIfTrue="1">
      <formula>$AS1773=TRUE</formula>
    </cfRule>
  </conditionalFormatting>
  <conditionalFormatting sqref="F1800 F1802:F1808 I1803:I1808 J1802 G1810 I1810 J1800">
    <cfRule type="expression" dxfId="2695" priority="5714" stopIfTrue="1">
      <formula>$BZ1800=TRUE</formula>
    </cfRule>
  </conditionalFormatting>
  <conditionalFormatting sqref="N1810">
    <cfRule type="expression" dxfId="2694" priority="5718" stopIfTrue="1">
      <formula>$BZ1810=TRUE</formula>
    </cfRule>
  </conditionalFormatting>
  <conditionalFormatting sqref="E1790:J1790">
    <cfRule type="expression" dxfId="2693" priority="5717" stopIfTrue="1">
      <formula>$BZ1790=TRUE</formula>
    </cfRule>
  </conditionalFormatting>
  <conditionalFormatting sqref="N1812">
    <cfRule type="expression" dxfId="2692" priority="5716" stopIfTrue="1">
      <formula>$BZ1812=TRUE</formula>
    </cfRule>
  </conditionalFormatting>
  <conditionalFormatting sqref="K1802:K1808">
    <cfRule type="expression" dxfId="2691" priority="5720" stopIfTrue="1">
      <formula>$BZ1802=TRUE</formula>
    </cfRule>
    <cfRule type="expression" dxfId="2690" priority="5721" stopIfTrue="1">
      <formula>$AS1802=TRUE</formula>
    </cfRule>
  </conditionalFormatting>
  <conditionalFormatting sqref="L1802:L1808">
    <cfRule type="expression" dxfId="2689" priority="5722" stopIfTrue="1">
      <formula>$BZ1802=TRUE</formula>
    </cfRule>
    <cfRule type="expression" dxfId="2688" priority="5723" stopIfTrue="1">
      <formula>$AT1802=TRUE</formula>
    </cfRule>
  </conditionalFormatting>
  <conditionalFormatting sqref="I1800 I1802">
    <cfRule type="expression" dxfId="2687" priority="5724" stopIfTrue="1">
      <formula>$BZ1800=TRUE</formula>
    </cfRule>
    <cfRule type="expression" dxfId="2686" priority="5725" stopIfTrue="1">
      <formula>$AK1800=TRUE</formula>
    </cfRule>
  </conditionalFormatting>
  <conditionalFormatting sqref="K1800">
    <cfRule type="expression" dxfId="2685" priority="5711" stopIfTrue="1">
      <formula>$BZ1800=TRUE</formula>
    </cfRule>
    <cfRule type="expression" dxfId="2684" priority="5712" stopIfTrue="1">
      <formula>$AS1800=TRUE</formula>
    </cfRule>
  </conditionalFormatting>
  <conditionalFormatting sqref="F1827 F1829:F1835 I1830:I1835 J1829 G1837 I1837 J1827">
    <cfRule type="expression" dxfId="2683" priority="5699" stopIfTrue="1">
      <formula>$BZ1827=TRUE</formula>
    </cfRule>
  </conditionalFormatting>
  <conditionalFormatting sqref="N1837">
    <cfRule type="expression" dxfId="2682" priority="5703" stopIfTrue="1">
      <formula>$BZ1837=TRUE</formula>
    </cfRule>
  </conditionalFormatting>
  <conditionalFormatting sqref="E1817:J1817">
    <cfRule type="expression" dxfId="2681" priority="5702" stopIfTrue="1">
      <formula>$BZ1817=TRUE</formula>
    </cfRule>
  </conditionalFormatting>
  <conditionalFormatting sqref="N1839">
    <cfRule type="expression" dxfId="2680" priority="5701" stopIfTrue="1">
      <formula>$BZ1839=TRUE</formula>
    </cfRule>
  </conditionalFormatting>
  <conditionalFormatting sqref="K1829:K1835">
    <cfRule type="expression" dxfId="2679" priority="5705" stopIfTrue="1">
      <formula>$BZ1829=TRUE</formula>
    </cfRule>
    <cfRule type="expression" dxfId="2678" priority="5706" stopIfTrue="1">
      <formula>$AS1829=TRUE</formula>
    </cfRule>
  </conditionalFormatting>
  <conditionalFormatting sqref="L1829:L1835">
    <cfRule type="expression" dxfId="2677" priority="5707" stopIfTrue="1">
      <formula>$BZ1829=TRUE</formula>
    </cfRule>
    <cfRule type="expression" dxfId="2676" priority="5708" stopIfTrue="1">
      <formula>$AT1829=TRUE</formula>
    </cfRule>
  </conditionalFormatting>
  <conditionalFormatting sqref="I1827 I1829">
    <cfRule type="expression" dxfId="2675" priority="5709" stopIfTrue="1">
      <formula>$BZ1827=TRUE</formula>
    </cfRule>
    <cfRule type="expression" dxfId="2674" priority="5710" stopIfTrue="1">
      <formula>$AK1827=TRUE</formula>
    </cfRule>
  </conditionalFormatting>
  <conditionalFormatting sqref="K1827">
    <cfRule type="expression" dxfId="2673" priority="5696" stopIfTrue="1">
      <formula>$BZ1827=TRUE</formula>
    </cfRule>
    <cfRule type="expression" dxfId="2672" priority="5697" stopIfTrue="1">
      <formula>$AS1827=TRUE</formula>
    </cfRule>
  </conditionalFormatting>
  <conditionalFormatting sqref="F1854 F1856:F1862 I1857:I1862 J1856 G1864 I1864 J1854">
    <cfRule type="expression" dxfId="2671" priority="5684" stopIfTrue="1">
      <formula>$BZ1854=TRUE</formula>
    </cfRule>
  </conditionalFormatting>
  <conditionalFormatting sqref="N1864">
    <cfRule type="expression" dxfId="2670" priority="5688" stopIfTrue="1">
      <formula>$BZ1864=TRUE</formula>
    </cfRule>
  </conditionalFormatting>
  <conditionalFormatting sqref="E1844:J1844">
    <cfRule type="expression" dxfId="2669" priority="5687" stopIfTrue="1">
      <formula>$BZ1844=TRUE</formula>
    </cfRule>
  </conditionalFormatting>
  <conditionalFormatting sqref="N1866">
    <cfRule type="expression" dxfId="2668" priority="5686" stopIfTrue="1">
      <formula>$BZ1866=TRUE</formula>
    </cfRule>
  </conditionalFormatting>
  <conditionalFormatting sqref="K1856:K1862">
    <cfRule type="expression" dxfId="2667" priority="5690" stopIfTrue="1">
      <formula>$BZ1856=TRUE</formula>
    </cfRule>
    <cfRule type="expression" dxfId="2666" priority="5691" stopIfTrue="1">
      <formula>$AS1856=TRUE</formula>
    </cfRule>
  </conditionalFormatting>
  <conditionalFormatting sqref="L1856:L1862">
    <cfRule type="expression" dxfId="2665" priority="5692" stopIfTrue="1">
      <formula>$BZ1856=TRUE</formula>
    </cfRule>
    <cfRule type="expression" dxfId="2664" priority="5693" stopIfTrue="1">
      <formula>$AT1856=TRUE</formula>
    </cfRule>
  </conditionalFormatting>
  <conditionalFormatting sqref="I1854 I1856">
    <cfRule type="expression" dxfId="2663" priority="5694" stopIfTrue="1">
      <formula>$BZ1854=TRUE</formula>
    </cfRule>
    <cfRule type="expression" dxfId="2662" priority="5695" stopIfTrue="1">
      <formula>$AK1854=TRUE</formula>
    </cfRule>
  </conditionalFormatting>
  <conditionalFormatting sqref="K1854">
    <cfRule type="expression" dxfId="2661" priority="5681" stopIfTrue="1">
      <formula>$BZ1854=TRUE</formula>
    </cfRule>
    <cfRule type="expression" dxfId="2660" priority="5682" stopIfTrue="1">
      <formula>$AS1854=TRUE</formula>
    </cfRule>
  </conditionalFormatting>
  <conditionalFormatting sqref="F1881 F1883:F1889 I1884:I1889 J1883 G1891 I1891 J1881">
    <cfRule type="expression" dxfId="2659" priority="5669" stopIfTrue="1">
      <formula>$BZ1881=TRUE</formula>
    </cfRule>
  </conditionalFormatting>
  <conditionalFormatting sqref="N1891">
    <cfRule type="expression" dxfId="2658" priority="5673" stopIfTrue="1">
      <formula>$BZ1891=TRUE</formula>
    </cfRule>
  </conditionalFormatting>
  <conditionalFormatting sqref="N1893">
    <cfRule type="expression" dxfId="2657" priority="5671" stopIfTrue="1">
      <formula>$BZ1893=TRUE</formula>
    </cfRule>
  </conditionalFormatting>
  <conditionalFormatting sqref="K1883:K1889">
    <cfRule type="expression" dxfId="2656" priority="5675" stopIfTrue="1">
      <formula>$BZ1883=TRUE</formula>
    </cfRule>
    <cfRule type="expression" dxfId="2655" priority="5676" stopIfTrue="1">
      <formula>$AS1883=TRUE</formula>
    </cfRule>
  </conditionalFormatting>
  <conditionalFormatting sqref="L1883:L1889">
    <cfRule type="expression" dxfId="2654" priority="5677" stopIfTrue="1">
      <formula>$BZ1883=TRUE</formula>
    </cfRule>
    <cfRule type="expression" dxfId="2653" priority="5678" stopIfTrue="1">
      <formula>$AT1883=TRUE</formula>
    </cfRule>
  </conditionalFormatting>
  <conditionalFormatting sqref="I1881 I1883">
    <cfRule type="expression" dxfId="2652" priority="5679" stopIfTrue="1">
      <formula>$BZ1881=TRUE</formula>
    </cfRule>
    <cfRule type="expression" dxfId="2651" priority="5680" stopIfTrue="1">
      <formula>$AK1881=TRUE</formula>
    </cfRule>
  </conditionalFormatting>
  <conditionalFormatting sqref="K1881">
    <cfRule type="expression" dxfId="2650" priority="5666" stopIfTrue="1">
      <formula>$BZ1881=TRUE</formula>
    </cfRule>
    <cfRule type="expression" dxfId="2649" priority="5667" stopIfTrue="1">
      <formula>$AS1881=TRUE</formula>
    </cfRule>
  </conditionalFormatting>
  <conditionalFormatting sqref="F1908 F1910:F1916 I1911:I1916 J1910 G1918 I1918 J1908">
    <cfRule type="expression" dxfId="2648" priority="5654" stopIfTrue="1">
      <formula>$BZ1908=TRUE</formula>
    </cfRule>
  </conditionalFormatting>
  <conditionalFormatting sqref="N1918">
    <cfRule type="expression" dxfId="2647" priority="5658" stopIfTrue="1">
      <formula>$BZ1918=TRUE</formula>
    </cfRule>
  </conditionalFormatting>
  <conditionalFormatting sqref="N1920">
    <cfRule type="expression" dxfId="2646" priority="5656" stopIfTrue="1">
      <formula>$BZ1920=TRUE</formula>
    </cfRule>
  </conditionalFormatting>
  <conditionalFormatting sqref="K1910:K1916">
    <cfRule type="expression" dxfId="2645" priority="5660" stopIfTrue="1">
      <formula>$BZ1910=TRUE</formula>
    </cfRule>
    <cfRule type="expression" dxfId="2644" priority="5661" stopIfTrue="1">
      <formula>$AS1910=TRUE</formula>
    </cfRule>
  </conditionalFormatting>
  <conditionalFormatting sqref="L1910:L1916">
    <cfRule type="expression" dxfId="2643" priority="5662" stopIfTrue="1">
      <formula>$BZ1910=TRUE</formula>
    </cfRule>
    <cfRule type="expression" dxfId="2642" priority="5663" stopIfTrue="1">
      <formula>$AT1910=TRUE</formula>
    </cfRule>
  </conditionalFormatting>
  <conditionalFormatting sqref="I1908 I1910">
    <cfRule type="expression" dxfId="2641" priority="5664" stopIfTrue="1">
      <formula>$BZ1908=TRUE</formula>
    </cfRule>
    <cfRule type="expression" dxfId="2640" priority="5665" stopIfTrue="1">
      <formula>$AK1908=TRUE</formula>
    </cfRule>
  </conditionalFormatting>
  <conditionalFormatting sqref="K1908">
    <cfRule type="expression" dxfId="2639" priority="5651" stopIfTrue="1">
      <formula>$BZ1908=TRUE</formula>
    </cfRule>
    <cfRule type="expression" dxfId="2638" priority="5652" stopIfTrue="1">
      <formula>$AS1908=TRUE</formula>
    </cfRule>
  </conditionalFormatting>
  <conditionalFormatting sqref="F1935 F1937:F1943 I1938:I1943 J1937 G1945 I1945 J1935">
    <cfRule type="expression" dxfId="2637" priority="5639" stopIfTrue="1">
      <formula>$BZ1935=TRUE</formula>
    </cfRule>
  </conditionalFormatting>
  <conditionalFormatting sqref="N1945">
    <cfRule type="expression" dxfId="2636" priority="5643" stopIfTrue="1">
      <formula>$BZ1945=TRUE</formula>
    </cfRule>
  </conditionalFormatting>
  <conditionalFormatting sqref="N1947">
    <cfRule type="expression" dxfId="2635" priority="5641" stopIfTrue="1">
      <formula>$BZ1947=TRUE</formula>
    </cfRule>
  </conditionalFormatting>
  <conditionalFormatting sqref="K1937:K1943">
    <cfRule type="expression" dxfId="2634" priority="5645" stopIfTrue="1">
      <formula>$BZ1937=TRUE</formula>
    </cfRule>
    <cfRule type="expression" dxfId="2633" priority="5646" stopIfTrue="1">
      <formula>$AS1937=TRUE</formula>
    </cfRule>
  </conditionalFormatting>
  <conditionalFormatting sqref="L1937:L1943">
    <cfRule type="expression" dxfId="2632" priority="5647" stopIfTrue="1">
      <formula>$BZ1937=TRUE</formula>
    </cfRule>
    <cfRule type="expression" dxfId="2631" priority="5648" stopIfTrue="1">
      <formula>$AT1937=TRUE</formula>
    </cfRule>
  </conditionalFormatting>
  <conditionalFormatting sqref="I1935 I1937">
    <cfRule type="expression" dxfId="2630" priority="5649" stopIfTrue="1">
      <formula>$BZ1935=TRUE</formula>
    </cfRule>
    <cfRule type="expression" dxfId="2629" priority="5650" stopIfTrue="1">
      <formula>$AK1935=TRUE</formula>
    </cfRule>
  </conditionalFormatting>
  <conditionalFormatting sqref="K1935">
    <cfRule type="expression" dxfId="2628" priority="5636" stopIfTrue="1">
      <formula>$BZ1935=TRUE</formula>
    </cfRule>
    <cfRule type="expression" dxfId="2627" priority="5637" stopIfTrue="1">
      <formula>$AS1935=TRUE</formula>
    </cfRule>
  </conditionalFormatting>
  <conditionalFormatting sqref="F1962 F1964:F1970 I1965:I1970 J1964 G1972 I1972 J1962">
    <cfRule type="expression" dxfId="2626" priority="5624" stopIfTrue="1">
      <formula>$BZ1962=TRUE</formula>
    </cfRule>
  </conditionalFormatting>
  <conditionalFormatting sqref="N1972">
    <cfRule type="expression" dxfId="2625" priority="5628" stopIfTrue="1">
      <formula>$BZ1972=TRUE</formula>
    </cfRule>
  </conditionalFormatting>
  <conditionalFormatting sqref="N1974">
    <cfRule type="expression" dxfId="2624" priority="5626" stopIfTrue="1">
      <formula>$BZ1974=TRUE</formula>
    </cfRule>
  </conditionalFormatting>
  <conditionalFormatting sqref="K1964:K1970">
    <cfRule type="expression" dxfId="2623" priority="5630" stopIfTrue="1">
      <formula>$BZ1964=TRUE</formula>
    </cfRule>
    <cfRule type="expression" dxfId="2622" priority="5631" stopIfTrue="1">
      <formula>$AS1964=TRUE</formula>
    </cfRule>
  </conditionalFormatting>
  <conditionalFormatting sqref="L1964:L1970">
    <cfRule type="expression" dxfId="2621" priority="5632" stopIfTrue="1">
      <formula>$BZ1964=TRUE</formula>
    </cfRule>
    <cfRule type="expression" dxfId="2620" priority="5633" stopIfTrue="1">
      <formula>$AT1964=TRUE</formula>
    </cfRule>
  </conditionalFormatting>
  <conditionalFormatting sqref="I1962 I1964">
    <cfRule type="expression" dxfId="2619" priority="5634" stopIfTrue="1">
      <formula>$BZ1962=TRUE</formula>
    </cfRule>
    <cfRule type="expression" dxfId="2618" priority="5635" stopIfTrue="1">
      <formula>$AK1962=TRUE</formula>
    </cfRule>
  </conditionalFormatting>
  <conditionalFormatting sqref="K1962">
    <cfRule type="expression" dxfId="2617" priority="5621" stopIfTrue="1">
      <formula>$BZ1962=TRUE</formula>
    </cfRule>
    <cfRule type="expression" dxfId="2616" priority="5622" stopIfTrue="1">
      <formula>$AS1962=TRUE</formula>
    </cfRule>
  </conditionalFormatting>
  <conditionalFormatting sqref="F1989 F1991:F1997 I1992:I1997 J1991 G1999 I1999 J1989">
    <cfRule type="expression" dxfId="2615" priority="5609" stopIfTrue="1">
      <formula>$BZ1989=TRUE</formula>
    </cfRule>
  </conditionalFormatting>
  <conditionalFormatting sqref="N1999">
    <cfRule type="expression" dxfId="2614" priority="5613" stopIfTrue="1">
      <formula>$BZ1999=TRUE</formula>
    </cfRule>
  </conditionalFormatting>
  <conditionalFormatting sqref="N2001">
    <cfRule type="expression" dxfId="2613" priority="5611" stopIfTrue="1">
      <formula>$BZ2001=TRUE</formula>
    </cfRule>
  </conditionalFormatting>
  <conditionalFormatting sqref="K1991:K1997">
    <cfRule type="expression" dxfId="2612" priority="5615" stopIfTrue="1">
      <formula>$BZ1991=TRUE</formula>
    </cfRule>
    <cfRule type="expression" dxfId="2611" priority="5616" stopIfTrue="1">
      <formula>$AS1991=TRUE</formula>
    </cfRule>
  </conditionalFormatting>
  <conditionalFormatting sqref="L1991:L1997">
    <cfRule type="expression" dxfId="2610" priority="5617" stopIfTrue="1">
      <formula>$BZ1991=TRUE</formula>
    </cfRule>
    <cfRule type="expression" dxfId="2609" priority="5618" stopIfTrue="1">
      <formula>$AT1991=TRUE</formula>
    </cfRule>
  </conditionalFormatting>
  <conditionalFormatting sqref="I1989 I1991">
    <cfRule type="expression" dxfId="2608" priority="5619" stopIfTrue="1">
      <formula>$BZ1989=TRUE</formula>
    </cfRule>
    <cfRule type="expression" dxfId="2607" priority="5620" stopIfTrue="1">
      <formula>$AK1989=TRUE</formula>
    </cfRule>
  </conditionalFormatting>
  <conditionalFormatting sqref="K1989">
    <cfRule type="expression" dxfId="2606" priority="5606" stopIfTrue="1">
      <formula>$BZ1989=TRUE</formula>
    </cfRule>
    <cfRule type="expression" dxfId="2605" priority="5607" stopIfTrue="1">
      <formula>$AS1989=TRUE</formula>
    </cfRule>
  </conditionalFormatting>
  <conditionalFormatting sqref="F2016 F2018:F2024 I2019:I2024 J2018 G2026 I2026 J2016">
    <cfRule type="expression" dxfId="2604" priority="5594" stopIfTrue="1">
      <formula>$BZ2016=TRUE</formula>
    </cfRule>
  </conditionalFormatting>
  <conditionalFormatting sqref="N2026">
    <cfRule type="expression" dxfId="2603" priority="5598" stopIfTrue="1">
      <formula>$BZ2026=TRUE</formula>
    </cfRule>
  </conditionalFormatting>
  <conditionalFormatting sqref="N2028">
    <cfRule type="expression" dxfId="2602" priority="5596" stopIfTrue="1">
      <formula>$BZ2028=TRUE</formula>
    </cfRule>
  </conditionalFormatting>
  <conditionalFormatting sqref="K2018:K2024">
    <cfRule type="expression" dxfId="2601" priority="5600" stopIfTrue="1">
      <formula>$BZ2018=TRUE</formula>
    </cfRule>
    <cfRule type="expression" dxfId="2600" priority="5601" stopIfTrue="1">
      <formula>$AS2018=TRUE</formula>
    </cfRule>
  </conditionalFormatting>
  <conditionalFormatting sqref="L2018:L2024">
    <cfRule type="expression" dxfId="2599" priority="5602" stopIfTrue="1">
      <formula>$BZ2018=TRUE</formula>
    </cfRule>
    <cfRule type="expression" dxfId="2598" priority="5603" stopIfTrue="1">
      <formula>$AT2018=TRUE</formula>
    </cfRule>
  </conditionalFormatting>
  <conditionalFormatting sqref="I2016 I2018">
    <cfRule type="expression" dxfId="2597" priority="5604" stopIfTrue="1">
      <formula>$BZ2016=TRUE</formula>
    </cfRule>
    <cfRule type="expression" dxfId="2596" priority="5605" stopIfTrue="1">
      <formula>$AK2016=TRUE</formula>
    </cfRule>
  </conditionalFormatting>
  <conditionalFormatting sqref="K2016">
    <cfRule type="expression" dxfId="2595" priority="5591" stopIfTrue="1">
      <formula>$BZ2016=TRUE</formula>
    </cfRule>
    <cfRule type="expression" dxfId="2594" priority="5592" stopIfTrue="1">
      <formula>$AS2016=TRUE</formula>
    </cfRule>
  </conditionalFormatting>
  <conditionalFormatting sqref="F2043 F2045:F2051 I2046:I2051 J2045 G2053 I2053 J2043">
    <cfRule type="expression" dxfId="2593" priority="5579" stopIfTrue="1">
      <formula>$BZ2043=TRUE</formula>
    </cfRule>
  </conditionalFormatting>
  <conditionalFormatting sqref="N2053">
    <cfRule type="expression" dxfId="2592" priority="5583" stopIfTrue="1">
      <formula>$BZ2053=TRUE</formula>
    </cfRule>
  </conditionalFormatting>
  <conditionalFormatting sqref="N2055">
    <cfRule type="expression" dxfId="2591" priority="5581" stopIfTrue="1">
      <formula>$BZ2055=TRUE</formula>
    </cfRule>
  </conditionalFormatting>
  <conditionalFormatting sqref="K2045:K2051">
    <cfRule type="expression" dxfId="2590" priority="5585" stopIfTrue="1">
      <formula>$BZ2045=TRUE</formula>
    </cfRule>
    <cfRule type="expression" dxfId="2589" priority="5586" stopIfTrue="1">
      <formula>$AS2045=TRUE</formula>
    </cfRule>
  </conditionalFormatting>
  <conditionalFormatting sqref="L2045:L2051">
    <cfRule type="expression" dxfId="2588" priority="5587" stopIfTrue="1">
      <formula>$BZ2045=TRUE</formula>
    </cfRule>
    <cfRule type="expression" dxfId="2587" priority="5588" stopIfTrue="1">
      <formula>$AT2045=TRUE</formula>
    </cfRule>
  </conditionalFormatting>
  <conditionalFormatting sqref="I2043 I2045">
    <cfRule type="expression" dxfId="2586" priority="5589" stopIfTrue="1">
      <formula>$BZ2043=TRUE</formula>
    </cfRule>
    <cfRule type="expression" dxfId="2585" priority="5590" stopIfTrue="1">
      <formula>$AK2043=TRUE</formula>
    </cfRule>
  </conditionalFormatting>
  <conditionalFormatting sqref="K2043">
    <cfRule type="expression" dxfId="2584" priority="5576" stopIfTrue="1">
      <formula>$BZ2043=TRUE</formula>
    </cfRule>
    <cfRule type="expression" dxfId="2583" priority="5577" stopIfTrue="1">
      <formula>$AS2043=TRUE</formula>
    </cfRule>
  </conditionalFormatting>
  <conditionalFormatting sqref="F2070 F2072:F2078 I2073:I2078 J2072 G2080 I2080 J2070">
    <cfRule type="expression" dxfId="2582" priority="5564" stopIfTrue="1">
      <formula>$BZ2070=TRUE</formula>
    </cfRule>
  </conditionalFormatting>
  <conditionalFormatting sqref="N2080">
    <cfRule type="expression" dxfId="2581" priority="5568" stopIfTrue="1">
      <formula>$BZ2080=TRUE</formula>
    </cfRule>
  </conditionalFormatting>
  <conditionalFormatting sqref="N2082">
    <cfRule type="expression" dxfId="2580" priority="5566" stopIfTrue="1">
      <formula>$BZ2082=TRUE</formula>
    </cfRule>
  </conditionalFormatting>
  <conditionalFormatting sqref="K2072:K2078">
    <cfRule type="expression" dxfId="2579" priority="5570" stopIfTrue="1">
      <formula>$BZ2072=TRUE</formula>
    </cfRule>
    <cfRule type="expression" dxfId="2578" priority="5571" stopIfTrue="1">
      <formula>$AS2072=TRUE</formula>
    </cfRule>
  </conditionalFormatting>
  <conditionalFormatting sqref="L2072:L2078">
    <cfRule type="expression" dxfId="2577" priority="5572" stopIfTrue="1">
      <formula>$BZ2072=TRUE</formula>
    </cfRule>
    <cfRule type="expression" dxfId="2576" priority="5573" stopIfTrue="1">
      <formula>$AT2072=TRUE</formula>
    </cfRule>
  </conditionalFormatting>
  <conditionalFormatting sqref="I2070 I2072">
    <cfRule type="expression" dxfId="2575" priority="5574" stopIfTrue="1">
      <formula>$BZ2070=TRUE</formula>
    </cfRule>
    <cfRule type="expression" dxfId="2574" priority="5575" stopIfTrue="1">
      <formula>$AK2070=TRUE</formula>
    </cfRule>
  </conditionalFormatting>
  <conditionalFormatting sqref="K2070">
    <cfRule type="expression" dxfId="2573" priority="5561" stopIfTrue="1">
      <formula>$BZ2070=TRUE</formula>
    </cfRule>
    <cfRule type="expression" dxfId="2572" priority="5562" stopIfTrue="1">
      <formula>$AS2070=TRUE</formula>
    </cfRule>
  </conditionalFormatting>
  <conditionalFormatting sqref="L1390 F1392 H1392 J1392 L1392">
    <cfRule type="expression" dxfId="2571" priority="5338" stopIfTrue="1">
      <formula>$BZ1390=TRUE</formula>
    </cfRule>
  </conditionalFormatting>
  <conditionalFormatting sqref="L1309 F1311 H1311 J1311 L1311">
    <cfRule type="expression" dxfId="2570" priority="5347" stopIfTrue="1">
      <formula>$BZ1309=TRUE</formula>
    </cfRule>
  </conditionalFormatting>
  <conditionalFormatting sqref="L1255 F1257 H1257 J1257 L1257">
    <cfRule type="expression" dxfId="2569" priority="5353" stopIfTrue="1">
      <formula>$BZ1255=TRUE</formula>
    </cfRule>
  </conditionalFormatting>
  <conditionalFormatting sqref="L1201 F1203 H1203 J1203 L1203">
    <cfRule type="expression" dxfId="2568" priority="5359" stopIfTrue="1">
      <formula>$BZ1201=TRUE</formula>
    </cfRule>
  </conditionalFormatting>
  <conditionalFormatting sqref="L1147 F1149 H1149 J1149 L1149">
    <cfRule type="expression" dxfId="2567" priority="5365" stopIfTrue="1">
      <formula>$BZ1147=TRUE</formula>
    </cfRule>
  </conditionalFormatting>
  <conditionalFormatting sqref="L1093 F1095 H1095 J1095 L1095">
    <cfRule type="expression" dxfId="2566" priority="5371" stopIfTrue="1">
      <formula>$BZ1093=TRUE</formula>
    </cfRule>
  </conditionalFormatting>
  <conditionalFormatting sqref="L1039 F1041 H1041 J1041 L1041">
    <cfRule type="expression" dxfId="2565" priority="5377" stopIfTrue="1">
      <formula>$BZ1039=TRUE</formula>
    </cfRule>
  </conditionalFormatting>
  <conditionalFormatting sqref="L985 F987 H987 J987 L987">
    <cfRule type="expression" dxfId="2564" priority="5383" stopIfTrue="1">
      <formula>$BZ985=TRUE</formula>
    </cfRule>
  </conditionalFormatting>
  <conditionalFormatting sqref="L931 F933 H933 J933 L933">
    <cfRule type="expression" dxfId="2563" priority="5389" stopIfTrue="1">
      <formula>$BZ931=TRUE</formula>
    </cfRule>
  </conditionalFormatting>
  <conditionalFormatting sqref="L877 F879 H879 J879 L879">
    <cfRule type="expression" dxfId="2562" priority="5395" stopIfTrue="1">
      <formula>$BZ877=TRUE</formula>
    </cfRule>
  </conditionalFormatting>
  <conditionalFormatting sqref="L823 F825 H825 J825 L825">
    <cfRule type="expression" dxfId="2561" priority="5401" stopIfTrue="1">
      <formula>$BZ823=TRUE</formula>
    </cfRule>
  </conditionalFormatting>
  <conditionalFormatting sqref="L769 F771 H771 J771 L771">
    <cfRule type="expression" dxfId="2560" priority="5407" stopIfTrue="1">
      <formula>$BZ769=TRUE</formula>
    </cfRule>
  </conditionalFormatting>
  <conditionalFormatting sqref="L715 F717 H717 J717 L717">
    <cfRule type="expression" dxfId="2559" priority="5413" stopIfTrue="1">
      <formula>$BZ715=TRUE</formula>
    </cfRule>
  </conditionalFormatting>
  <conditionalFormatting sqref="L661 F663 H663 J663 L663">
    <cfRule type="expression" dxfId="2558" priority="5419" stopIfTrue="1">
      <formula>$BZ661=TRUE</formula>
    </cfRule>
  </conditionalFormatting>
  <conditionalFormatting sqref="L607 F609 H609 J609 L609">
    <cfRule type="expression" dxfId="2557" priority="5425" stopIfTrue="1">
      <formula>$BZ607=TRUE</formula>
    </cfRule>
  </conditionalFormatting>
  <conditionalFormatting sqref="L553 F555 H555 J555 L555">
    <cfRule type="expression" dxfId="2556" priority="5431" stopIfTrue="1">
      <formula>$BZ553=TRUE</formula>
    </cfRule>
  </conditionalFormatting>
  <conditionalFormatting sqref="L499 F501 H501 J501 L501">
    <cfRule type="expression" dxfId="2555" priority="5437" stopIfTrue="1">
      <formula>$BZ499=TRUE</formula>
    </cfRule>
  </conditionalFormatting>
  <conditionalFormatting sqref="L445 F447 H447 J447 L447">
    <cfRule type="expression" dxfId="2554" priority="5443" stopIfTrue="1">
      <formula>$BZ445=TRUE</formula>
    </cfRule>
  </conditionalFormatting>
  <conditionalFormatting sqref="L391 F393 H393 J393 L393">
    <cfRule type="expression" dxfId="2553" priority="5449" stopIfTrue="1">
      <formula>$BZ391=TRUE</formula>
    </cfRule>
  </conditionalFormatting>
  <conditionalFormatting sqref="L337 F339 H339 J339 L339">
    <cfRule type="expression" dxfId="2552" priority="5455" stopIfTrue="1">
      <formula>$BZ337=TRUE</formula>
    </cfRule>
  </conditionalFormatting>
  <conditionalFormatting sqref="L283 F285 H285 J285 L285">
    <cfRule type="expression" dxfId="2551" priority="5461" stopIfTrue="1">
      <formula>$BZ283=TRUE</formula>
    </cfRule>
  </conditionalFormatting>
  <conditionalFormatting sqref="L229 F231 H231 J231 L231">
    <cfRule type="expression" dxfId="2550" priority="5467" stopIfTrue="1">
      <formula>$BZ229=TRUE</formula>
    </cfRule>
  </conditionalFormatting>
  <conditionalFormatting sqref="L175 F177 H177 J177 L177">
    <cfRule type="expression" dxfId="2549" priority="5473" stopIfTrue="1">
      <formula>$BZ175=TRUE</formula>
    </cfRule>
  </conditionalFormatting>
  <conditionalFormatting sqref="L121 F123 H123 J123 L123">
    <cfRule type="expression" dxfId="2548" priority="5479" stopIfTrue="1">
      <formula>$BZ121=TRUE</formula>
    </cfRule>
  </conditionalFormatting>
  <conditionalFormatting sqref="L67">
    <cfRule type="expression" dxfId="2547" priority="6675" stopIfTrue="1">
      <formula>$AT67=TRUE</formula>
    </cfRule>
  </conditionalFormatting>
  <conditionalFormatting sqref="H69 J69 L69 F69">
    <cfRule type="expression" dxfId="2546" priority="5486" stopIfTrue="1">
      <formula>$AT69</formula>
    </cfRule>
  </conditionalFormatting>
  <conditionalFormatting sqref="L94 F96 H96 J96 L96">
    <cfRule type="expression" dxfId="2545" priority="5482" stopIfTrue="1">
      <formula>$BZ94=TRUE</formula>
    </cfRule>
  </conditionalFormatting>
  <conditionalFormatting sqref="L94">
    <cfRule type="expression" dxfId="2544" priority="5484" stopIfTrue="1">
      <formula>$AT94=TRUE</formula>
    </cfRule>
  </conditionalFormatting>
  <conditionalFormatting sqref="F96 H96 J96 L96">
    <cfRule type="expression" dxfId="2543" priority="5483" stopIfTrue="1">
      <formula>$AT96</formula>
    </cfRule>
  </conditionalFormatting>
  <conditionalFormatting sqref="L121">
    <cfRule type="expression" dxfId="2542" priority="5481" stopIfTrue="1">
      <formula>$AT121=TRUE</formula>
    </cfRule>
  </conditionalFormatting>
  <conditionalFormatting sqref="F123 H123 J123 L123">
    <cfRule type="expression" dxfId="2541" priority="5480" stopIfTrue="1">
      <formula>$AT123</formula>
    </cfRule>
  </conditionalFormatting>
  <conditionalFormatting sqref="L148 F150 H150 J150 L150">
    <cfRule type="expression" dxfId="2540" priority="5476" stopIfTrue="1">
      <formula>$BZ148=TRUE</formula>
    </cfRule>
  </conditionalFormatting>
  <conditionalFormatting sqref="L148">
    <cfRule type="expression" dxfId="2539" priority="5478" stopIfTrue="1">
      <formula>$AT148=TRUE</formula>
    </cfRule>
  </conditionalFormatting>
  <conditionalFormatting sqref="F150 H150 J150 L150">
    <cfRule type="expression" dxfId="2538" priority="5477" stopIfTrue="1">
      <formula>$AT150</formula>
    </cfRule>
  </conditionalFormatting>
  <conditionalFormatting sqref="L175">
    <cfRule type="expression" dxfId="2537" priority="5475" stopIfTrue="1">
      <formula>$AT175=TRUE</formula>
    </cfRule>
  </conditionalFormatting>
  <conditionalFormatting sqref="F177 H177 J177 L177">
    <cfRule type="expression" dxfId="2536" priority="5474" stopIfTrue="1">
      <formula>$AT177</formula>
    </cfRule>
  </conditionalFormatting>
  <conditionalFormatting sqref="L202 F204 H204 J204 L204">
    <cfRule type="expression" dxfId="2535" priority="5470" stopIfTrue="1">
      <formula>$BZ202=TRUE</formula>
    </cfRule>
  </conditionalFormatting>
  <conditionalFormatting sqref="L202">
    <cfRule type="expression" dxfId="2534" priority="5472" stopIfTrue="1">
      <formula>$AT202=TRUE</formula>
    </cfRule>
  </conditionalFormatting>
  <conditionalFormatting sqref="F204 H204 J204 L204">
    <cfRule type="expression" dxfId="2533" priority="5471" stopIfTrue="1">
      <formula>$AT204</formula>
    </cfRule>
  </conditionalFormatting>
  <conditionalFormatting sqref="L229">
    <cfRule type="expression" dxfId="2532" priority="5469" stopIfTrue="1">
      <formula>$AT229=TRUE</formula>
    </cfRule>
  </conditionalFormatting>
  <conditionalFormatting sqref="F231 H231 J231 L231">
    <cfRule type="expression" dxfId="2531" priority="5468" stopIfTrue="1">
      <formula>$AT231</formula>
    </cfRule>
  </conditionalFormatting>
  <conditionalFormatting sqref="L256 F258 H258 J258 L258">
    <cfRule type="expression" dxfId="2530" priority="5464" stopIfTrue="1">
      <formula>$BZ256=TRUE</formula>
    </cfRule>
  </conditionalFormatting>
  <conditionalFormatting sqref="L256">
    <cfRule type="expression" dxfId="2529" priority="5466" stopIfTrue="1">
      <formula>$AT256=TRUE</formula>
    </cfRule>
  </conditionalFormatting>
  <conditionalFormatting sqref="F258 H258 J258 L258">
    <cfRule type="expression" dxfId="2528" priority="5465" stopIfTrue="1">
      <formula>$AT258</formula>
    </cfRule>
  </conditionalFormatting>
  <conditionalFormatting sqref="L283">
    <cfRule type="expression" dxfId="2527" priority="5463" stopIfTrue="1">
      <formula>$AT283=TRUE</formula>
    </cfRule>
  </conditionalFormatting>
  <conditionalFormatting sqref="F285 H285 J285 L285">
    <cfRule type="expression" dxfId="2526" priority="5462" stopIfTrue="1">
      <formula>$AT285</formula>
    </cfRule>
  </conditionalFormatting>
  <conditionalFormatting sqref="L310 F312 H312 J312 L312">
    <cfRule type="expression" dxfId="2525" priority="5458" stopIfTrue="1">
      <formula>$BZ310=TRUE</formula>
    </cfRule>
  </conditionalFormatting>
  <conditionalFormatting sqref="L310">
    <cfRule type="expression" dxfId="2524" priority="5460" stopIfTrue="1">
      <formula>$AT310=TRUE</formula>
    </cfRule>
  </conditionalFormatting>
  <conditionalFormatting sqref="F312 H312 J312 L312">
    <cfRule type="expression" dxfId="2523" priority="5459" stopIfTrue="1">
      <formula>$AT312</formula>
    </cfRule>
  </conditionalFormatting>
  <conditionalFormatting sqref="L337">
    <cfRule type="expression" dxfId="2522" priority="5457" stopIfTrue="1">
      <formula>$AT337=TRUE</formula>
    </cfRule>
  </conditionalFormatting>
  <conditionalFormatting sqref="F339 H339 J339 L339">
    <cfRule type="expression" dxfId="2521" priority="5456" stopIfTrue="1">
      <formula>$AT339</formula>
    </cfRule>
  </conditionalFormatting>
  <conditionalFormatting sqref="L364 F366 H366 J366 L366">
    <cfRule type="expression" dxfId="2520" priority="5452" stopIfTrue="1">
      <formula>$BZ364=TRUE</formula>
    </cfRule>
  </conditionalFormatting>
  <conditionalFormatting sqref="L364">
    <cfRule type="expression" dxfId="2519" priority="5454" stopIfTrue="1">
      <formula>$AT364=TRUE</formula>
    </cfRule>
  </conditionalFormatting>
  <conditionalFormatting sqref="F366 H366 J366 L366">
    <cfRule type="expression" dxfId="2518" priority="5453" stopIfTrue="1">
      <formula>$AT366</formula>
    </cfRule>
  </conditionalFormatting>
  <conditionalFormatting sqref="L391">
    <cfRule type="expression" dxfId="2517" priority="5451" stopIfTrue="1">
      <formula>$AT391=TRUE</formula>
    </cfRule>
  </conditionalFormatting>
  <conditionalFormatting sqref="F393 H393 J393 L393">
    <cfRule type="expression" dxfId="2516" priority="5450" stopIfTrue="1">
      <formula>$AT393</formula>
    </cfRule>
  </conditionalFormatting>
  <conditionalFormatting sqref="L418 F420 H420 J420 L420">
    <cfRule type="expression" dxfId="2515" priority="5446" stopIfTrue="1">
      <formula>$BZ418=TRUE</formula>
    </cfRule>
  </conditionalFormatting>
  <conditionalFormatting sqref="L418">
    <cfRule type="expression" dxfId="2514" priority="5448" stopIfTrue="1">
      <formula>$AT418=TRUE</formula>
    </cfRule>
  </conditionalFormatting>
  <conditionalFormatting sqref="F420 H420 J420 L420">
    <cfRule type="expression" dxfId="2513" priority="5447" stopIfTrue="1">
      <formula>$AT420</formula>
    </cfRule>
  </conditionalFormatting>
  <conditionalFormatting sqref="L445">
    <cfRule type="expression" dxfId="2512" priority="5445" stopIfTrue="1">
      <formula>$AT445=TRUE</formula>
    </cfRule>
  </conditionalFormatting>
  <conditionalFormatting sqref="F447 H447 J447 L447">
    <cfRule type="expression" dxfId="2511" priority="5444" stopIfTrue="1">
      <formula>$AT447</formula>
    </cfRule>
  </conditionalFormatting>
  <conditionalFormatting sqref="L472 F474 H474 J474 L474">
    <cfRule type="expression" dxfId="2510" priority="5440" stopIfTrue="1">
      <formula>$BZ472=TRUE</formula>
    </cfRule>
  </conditionalFormatting>
  <conditionalFormatting sqref="L472">
    <cfRule type="expression" dxfId="2509" priority="5442" stopIfTrue="1">
      <formula>$AT472=TRUE</formula>
    </cfRule>
  </conditionalFormatting>
  <conditionalFormatting sqref="F474 H474 J474 L474">
    <cfRule type="expression" dxfId="2508" priority="5441" stopIfTrue="1">
      <formula>$AT474</formula>
    </cfRule>
  </conditionalFormatting>
  <conditionalFormatting sqref="L499">
    <cfRule type="expression" dxfId="2507" priority="5439" stopIfTrue="1">
      <formula>$AT499=TRUE</formula>
    </cfRule>
  </conditionalFormatting>
  <conditionalFormatting sqref="F501 H501 J501 L501">
    <cfRule type="expression" dxfId="2506" priority="5438" stopIfTrue="1">
      <formula>$AT501</formula>
    </cfRule>
  </conditionalFormatting>
  <conditionalFormatting sqref="L526 F528 H528 J528 L528">
    <cfRule type="expression" dxfId="2505" priority="5434" stopIfTrue="1">
      <formula>$BZ526=TRUE</formula>
    </cfRule>
  </conditionalFormatting>
  <conditionalFormatting sqref="L526">
    <cfRule type="expression" dxfId="2504" priority="5436" stopIfTrue="1">
      <formula>$AT526=TRUE</formula>
    </cfRule>
  </conditionalFormatting>
  <conditionalFormatting sqref="F528 H528 J528 L528">
    <cfRule type="expression" dxfId="2503" priority="5435" stopIfTrue="1">
      <formula>$AT528</formula>
    </cfRule>
  </conditionalFormatting>
  <conditionalFormatting sqref="L553">
    <cfRule type="expression" dxfId="2502" priority="5433" stopIfTrue="1">
      <formula>$AT553=TRUE</formula>
    </cfRule>
  </conditionalFormatting>
  <conditionalFormatting sqref="F555 H555 J555 L555">
    <cfRule type="expression" dxfId="2501" priority="5432" stopIfTrue="1">
      <formula>$AT555</formula>
    </cfRule>
  </conditionalFormatting>
  <conditionalFormatting sqref="L580 F582 H582 J582 L582">
    <cfRule type="expression" dxfId="2500" priority="5428" stopIfTrue="1">
      <formula>$BZ580=TRUE</formula>
    </cfRule>
  </conditionalFormatting>
  <conditionalFormatting sqref="L580">
    <cfRule type="expression" dxfId="2499" priority="5430" stopIfTrue="1">
      <formula>$AT580=TRUE</formula>
    </cfRule>
  </conditionalFormatting>
  <conditionalFormatting sqref="F582 H582 J582 L582">
    <cfRule type="expression" dxfId="2498" priority="5429" stopIfTrue="1">
      <formula>$AT582</formula>
    </cfRule>
  </conditionalFormatting>
  <conditionalFormatting sqref="L607">
    <cfRule type="expression" dxfId="2497" priority="5427" stopIfTrue="1">
      <formula>$AT607=TRUE</formula>
    </cfRule>
  </conditionalFormatting>
  <conditionalFormatting sqref="F609 H609 J609 L609">
    <cfRule type="expression" dxfId="2496" priority="5426" stopIfTrue="1">
      <formula>$AT609</formula>
    </cfRule>
  </conditionalFormatting>
  <conditionalFormatting sqref="L634 F636 H636 J636 L636">
    <cfRule type="expression" dxfId="2495" priority="5422" stopIfTrue="1">
      <formula>$BZ634=TRUE</formula>
    </cfRule>
  </conditionalFormatting>
  <conditionalFormatting sqref="L634">
    <cfRule type="expression" dxfId="2494" priority="5424" stopIfTrue="1">
      <formula>$AT634=TRUE</formula>
    </cfRule>
  </conditionalFormatting>
  <conditionalFormatting sqref="F636 H636 J636 L636">
    <cfRule type="expression" dxfId="2493" priority="5423" stopIfTrue="1">
      <formula>$AT636</formula>
    </cfRule>
  </conditionalFormatting>
  <conditionalFormatting sqref="L661">
    <cfRule type="expression" dxfId="2492" priority="5421" stopIfTrue="1">
      <formula>$AT661=TRUE</formula>
    </cfRule>
  </conditionalFormatting>
  <conditionalFormatting sqref="F663 H663 J663 L663">
    <cfRule type="expression" dxfId="2491" priority="5420" stopIfTrue="1">
      <formula>$AT663</formula>
    </cfRule>
  </conditionalFormatting>
  <conditionalFormatting sqref="L688 F690 H690 J690 L690">
    <cfRule type="expression" dxfId="2490" priority="5416" stopIfTrue="1">
      <formula>$BZ688=TRUE</formula>
    </cfRule>
  </conditionalFormatting>
  <conditionalFormatting sqref="L688">
    <cfRule type="expression" dxfId="2489" priority="5418" stopIfTrue="1">
      <formula>$AT688=TRUE</formula>
    </cfRule>
  </conditionalFormatting>
  <conditionalFormatting sqref="F690 H690 J690 L690">
    <cfRule type="expression" dxfId="2488" priority="5417" stopIfTrue="1">
      <formula>$AT690</formula>
    </cfRule>
  </conditionalFormatting>
  <conditionalFormatting sqref="L715">
    <cfRule type="expression" dxfId="2487" priority="5415" stopIfTrue="1">
      <formula>$AT715=TRUE</formula>
    </cfRule>
  </conditionalFormatting>
  <conditionalFormatting sqref="F717 H717 J717 L717">
    <cfRule type="expression" dxfId="2486" priority="5414" stopIfTrue="1">
      <formula>$AT717</formula>
    </cfRule>
  </conditionalFormatting>
  <conditionalFormatting sqref="L742 F744 H744 J744 L744">
    <cfRule type="expression" dxfId="2485" priority="5410" stopIfTrue="1">
      <formula>$BZ742=TRUE</formula>
    </cfRule>
  </conditionalFormatting>
  <conditionalFormatting sqref="L742">
    <cfRule type="expression" dxfId="2484" priority="5412" stopIfTrue="1">
      <formula>$AT742=TRUE</formula>
    </cfRule>
  </conditionalFormatting>
  <conditionalFormatting sqref="F744 H744 J744 L744">
    <cfRule type="expression" dxfId="2483" priority="5411" stopIfTrue="1">
      <formula>$AT744</formula>
    </cfRule>
  </conditionalFormatting>
  <conditionalFormatting sqref="L769">
    <cfRule type="expression" dxfId="2482" priority="5409" stopIfTrue="1">
      <formula>$AT769=TRUE</formula>
    </cfRule>
  </conditionalFormatting>
  <conditionalFormatting sqref="F771 H771 J771 L771">
    <cfRule type="expression" dxfId="2481" priority="5408" stopIfTrue="1">
      <formula>$AT771</formula>
    </cfRule>
  </conditionalFormatting>
  <conditionalFormatting sqref="L796 F798 H798 J798 L798">
    <cfRule type="expression" dxfId="2480" priority="5404" stopIfTrue="1">
      <formula>$BZ796=TRUE</formula>
    </cfRule>
  </conditionalFormatting>
  <conditionalFormatting sqref="L796">
    <cfRule type="expression" dxfId="2479" priority="5406" stopIfTrue="1">
      <formula>$AT796=TRUE</formula>
    </cfRule>
  </conditionalFormatting>
  <conditionalFormatting sqref="F798 H798 J798 L798">
    <cfRule type="expression" dxfId="2478" priority="5405" stopIfTrue="1">
      <formula>$AT798</formula>
    </cfRule>
  </conditionalFormatting>
  <conditionalFormatting sqref="L823">
    <cfRule type="expression" dxfId="2477" priority="5403" stopIfTrue="1">
      <formula>$AT823=TRUE</formula>
    </cfRule>
  </conditionalFormatting>
  <conditionalFormatting sqref="F825 H825 J825 L825">
    <cfRule type="expression" dxfId="2476" priority="5402" stopIfTrue="1">
      <formula>$AT825</formula>
    </cfRule>
  </conditionalFormatting>
  <conditionalFormatting sqref="L850 F852 H852 J852 L852">
    <cfRule type="expression" dxfId="2475" priority="5398" stopIfTrue="1">
      <formula>$BZ850=TRUE</formula>
    </cfRule>
  </conditionalFormatting>
  <conditionalFormatting sqref="L850">
    <cfRule type="expression" dxfId="2474" priority="5400" stopIfTrue="1">
      <formula>$AT850=TRUE</formula>
    </cfRule>
  </conditionalFormatting>
  <conditionalFormatting sqref="F852 H852 J852 L852">
    <cfRule type="expression" dxfId="2473" priority="5399" stopIfTrue="1">
      <formula>$AT852</formula>
    </cfRule>
  </conditionalFormatting>
  <conditionalFormatting sqref="L877">
    <cfRule type="expression" dxfId="2472" priority="5397" stopIfTrue="1">
      <formula>$AT877=TRUE</formula>
    </cfRule>
  </conditionalFormatting>
  <conditionalFormatting sqref="F879 H879 J879 L879">
    <cfRule type="expression" dxfId="2471" priority="5396" stopIfTrue="1">
      <formula>$AT879</formula>
    </cfRule>
  </conditionalFormatting>
  <conditionalFormatting sqref="L904 F906 H906 J906 L906">
    <cfRule type="expression" dxfId="2470" priority="5392" stopIfTrue="1">
      <formula>$BZ904=TRUE</formula>
    </cfRule>
  </conditionalFormatting>
  <conditionalFormatting sqref="L904">
    <cfRule type="expression" dxfId="2469" priority="5394" stopIfTrue="1">
      <formula>$AT904=TRUE</formula>
    </cfRule>
  </conditionalFormatting>
  <conditionalFormatting sqref="F906 H906 J906 L906">
    <cfRule type="expression" dxfId="2468" priority="5393" stopIfTrue="1">
      <formula>$AT906</formula>
    </cfRule>
  </conditionalFormatting>
  <conditionalFormatting sqref="L931">
    <cfRule type="expression" dxfId="2467" priority="5391" stopIfTrue="1">
      <formula>$AT931=TRUE</formula>
    </cfRule>
  </conditionalFormatting>
  <conditionalFormatting sqref="F933 H933 J933 L933">
    <cfRule type="expression" dxfId="2466" priority="5390" stopIfTrue="1">
      <formula>$AT933</formula>
    </cfRule>
  </conditionalFormatting>
  <conditionalFormatting sqref="L958 F960 H960 J960 L960">
    <cfRule type="expression" dxfId="2465" priority="5386" stopIfTrue="1">
      <formula>$BZ958=TRUE</formula>
    </cfRule>
  </conditionalFormatting>
  <conditionalFormatting sqref="L958">
    <cfRule type="expression" dxfId="2464" priority="5388" stopIfTrue="1">
      <formula>$AT958=TRUE</formula>
    </cfRule>
  </conditionalFormatting>
  <conditionalFormatting sqref="F960 H960 J960 L960">
    <cfRule type="expression" dxfId="2463" priority="5387" stopIfTrue="1">
      <formula>$AT960</formula>
    </cfRule>
  </conditionalFormatting>
  <conditionalFormatting sqref="L985">
    <cfRule type="expression" dxfId="2462" priority="5385" stopIfTrue="1">
      <formula>$AT985=TRUE</formula>
    </cfRule>
  </conditionalFormatting>
  <conditionalFormatting sqref="F987 H987 J987 L987">
    <cfRule type="expression" dxfId="2461" priority="5384" stopIfTrue="1">
      <formula>$AT987</formula>
    </cfRule>
  </conditionalFormatting>
  <conditionalFormatting sqref="L1012 F1014 H1014 J1014 L1014">
    <cfRule type="expression" dxfId="2460" priority="5380" stopIfTrue="1">
      <formula>$BZ1012=TRUE</formula>
    </cfRule>
  </conditionalFormatting>
  <conditionalFormatting sqref="L1012">
    <cfRule type="expression" dxfId="2459" priority="5382" stopIfTrue="1">
      <formula>$AT1012=TRUE</formula>
    </cfRule>
  </conditionalFormatting>
  <conditionalFormatting sqref="F1014 H1014 J1014 L1014">
    <cfRule type="expression" dxfId="2458" priority="5381" stopIfTrue="1">
      <formula>$AT1014</formula>
    </cfRule>
  </conditionalFormatting>
  <conditionalFormatting sqref="L1039">
    <cfRule type="expression" dxfId="2457" priority="5379" stopIfTrue="1">
      <formula>$AT1039=TRUE</formula>
    </cfRule>
  </conditionalFormatting>
  <conditionalFormatting sqref="F1041 H1041 J1041 L1041">
    <cfRule type="expression" dxfId="2456" priority="5378" stopIfTrue="1">
      <formula>$AT1041</formula>
    </cfRule>
  </conditionalFormatting>
  <conditionalFormatting sqref="L1066 F1068 H1068 J1068 L1068">
    <cfRule type="expression" dxfId="2455" priority="5374" stopIfTrue="1">
      <formula>$BZ1066=TRUE</formula>
    </cfRule>
  </conditionalFormatting>
  <conditionalFormatting sqref="L1066">
    <cfRule type="expression" dxfId="2454" priority="5376" stopIfTrue="1">
      <formula>$AT1066=TRUE</formula>
    </cfRule>
  </conditionalFormatting>
  <conditionalFormatting sqref="F1068 H1068 J1068 L1068">
    <cfRule type="expression" dxfId="2453" priority="5375" stopIfTrue="1">
      <formula>$AT1068</formula>
    </cfRule>
  </conditionalFormatting>
  <conditionalFormatting sqref="L1093">
    <cfRule type="expression" dxfId="2452" priority="5373" stopIfTrue="1">
      <formula>$AT1093=TRUE</formula>
    </cfRule>
  </conditionalFormatting>
  <conditionalFormatting sqref="F1095 H1095 J1095 L1095">
    <cfRule type="expression" dxfId="2451" priority="5372" stopIfTrue="1">
      <formula>$AT1095</formula>
    </cfRule>
  </conditionalFormatting>
  <conditionalFormatting sqref="L1120 F1122 H1122 J1122 L1122">
    <cfRule type="expression" dxfId="2450" priority="5368" stopIfTrue="1">
      <formula>$BZ1120=TRUE</formula>
    </cfRule>
  </conditionalFormatting>
  <conditionalFormatting sqref="L1120">
    <cfRule type="expression" dxfId="2449" priority="5370" stopIfTrue="1">
      <formula>$AT1120=TRUE</formula>
    </cfRule>
  </conditionalFormatting>
  <conditionalFormatting sqref="F1122 H1122 J1122 L1122">
    <cfRule type="expression" dxfId="2448" priority="5369" stopIfTrue="1">
      <formula>$AT1122</formula>
    </cfRule>
  </conditionalFormatting>
  <conditionalFormatting sqref="L1147">
    <cfRule type="expression" dxfId="2447" priority="5367" stopIfTrue="1">
      <formula>$AT1147=TRUE</formula>
    </cfRule>
  </conditionalFormatting>
  <conditionalFormatting sqref="F1149 H1149 J1149 L1149">
    <cfRule type="expression" dxfId="2446" priority="5366" stopIfTrue="1">
      <formula>$AT1149</formula>
    </cfRule>
  </conditionalFormatting>
  <conditionalFormatting sqref="L1174 F1176 H1176 J1176 L1176">
    <cfRule type="expression" dxfId="2445" priority="5362" stopIfTrue="1">
      <formula>$BZ1174=TRUE</formula>
    </cfRule>
  </conditionalFormatting>
  <conditionalFormatting sqref="L1174">
    <cfRule type="expression" dxfId="2444" priority="5364" stopIfTrue="1">
      <formula>$AT1174=TRUE</formula>
    </cfRule>
  </conditionalFormatting>
  <conditionalFormatting sqref="F1176 H1176 J1176 L1176">
    <cfRule type="expression" dxfId="2443" priority="5363" stopIfTrue="1">
      <formula>$AT1176</formula>
    </cfRule>
  </conditionalFormatting>
  <conditionalFormatting sqref="L1201">
    <cfRule type="expression" dxfId="2442" priority="5361" stopIfTrue="1">
      <formula>$AT1201=TRUE</formula>
    </cfRule>
  </conditionalFormatting>
  <conditionalFormatting sqref="F1203 H1203 J1203 L1203">
    <cfRule type="expression" dxfId="2441" priority="5360" stopIfTrue="1">
      <formula>$AT1203</formula>
    </cfRule>
  </conditionalFormatting>
  <conditionalFormatting sqref="L1228 F1230 H1230 J1230 L1230">
    <cfRule type="expression" dxfId="2440" priority="5356" stopIfTrue="1">
      <formula>$BZ1228=TRUE</formula>
    </cfRule>
  </conditionalFormatting>
  <conditionalFormatting sqref="L1228">
    <cfRule type="expression" dxfId="2439" priority="5358" stopIfTrue="1">
      <formula>$AT1228=TRUE</formula>
    </cfRule>
  </conditionalFormatting>
  <conditionalFormatting sqref="F1230 H1230 J1230 L1230">
    <cfRule type="expression" dxfId="2438" priority="5357" stopIfTrue="1">
      <formula>$AT1230</formula>
    </cfRule>
  </conditionalFormatting>
  <conditionalFormatting sqref="L1255">
    <cfRule type="expression" dxfId="2437" priority="5355" stopIfTrue="1">
      <formula>$AT1255=TRUE</formula>
    </cfRule>
  </conditionalFormatting>
  <conditionalFormatting sqref="F1257 H1257 J1257 L1257">
    <cfRule type="expression" dxfId="2436" priority="5354" stopIfTrue="1">
      <formula>$AT1257</formula>
    </cfRule>
  </conditionalFormatting>
  <conditionalFormatting sqref="L1282 F1284 H1284 J1284 L1284">
    <cfRule type="expression" dxfId="2435" priority="5350" stopIfTrue="1">
      <formula>$BZ1282=TRUE</formula>
    </cfRule>
  </conditionalFormatting>
  <conditionalFormatting sqref="L1282">
    <cfRule type="expression" dxfId="2434" priority="5352" stopIfTrue="1">
      <formula>$AT1282=TRUE</formula>
    </cfRule>
  </conditionalFormatting>
  <conditionalFormatting sqref="F1284 H1284 J1284 L1284">
    <cfRule type="expression" dxfId="2433" priority="5351" stopIfTrue="1">
      <formula>$AT1284</formula>
    </cfRule>
  </conditionalFormatting>
  <conditionalFormatting sqref="L1309">
    <cfRule type="expression" dxfId="2432" priority="5349" stopIfTrue="1">
      <formula>$AT1309=TRUE</formula>
    </cfRule>
  </conditionalFormatting>
  <conditionalFormatting sqref="F1311 H1311 J1311 L1311">
    <cfRule type="expression" dxfId="2431" priority="5348" stopIfTrue="1">
      <formula>$AT1311</formula>
    </cfRule>
  </conditionalFormatting>
  <conditionalFormatting sqref="L1336 F1338 H1338 J1338 L1338">
    <cfRule type="expression" dxfId="2430" priority="5344" stopIfTrue="1">
      <formula>$BZ1336=TRUE</formula>
    </cfRule>
  </conditionalFormatting>
  <conditionalFormatting sqref="L1336">
    <cfRule type="expression" dxfId="2429" priority="5346" stopIfTrue="1">
      <formula>$AT1336=TRUE</formula>
    </cfRule>
  </conditionalFormatting>
  <conditionalFormatting sqref="F1338 H1338 J1338 L1338">
    <cfRule type="expression" dxfId="2428" priority="5345" stopIfTrue="1">
      <formula>$AT1338</formula>
    </cfRule>
  </conditionalFormatting>
  <conditionalFormatting sqref="L1363 F1365 H1365 J1365 L1365">
    <cfRule type="expression" dxfId="2427" priority="5341" stopIfTrue="1">
      <formula>$BZ1363=TRUE</formula>
    </cfRule>
  </conditionalFormatting>
  <conditionalFormatting sqref="L1363">
    <cfRule type="expression" dxfId="2426" priority="5343" stopIfTrue="1">
      <formula>$AT1363=TRUE</formula>
    </cfRule>
  </conditionalFormatting>
  <conditionalFormatting sqref="F1365 H1365 J1365 L1365">
    <cfRule type="expression" dxfId="2425" priority="5342" stopIfTrue="1">
      <formula>$AT1365</formula>
    </cfRule>
  </conditionalFormatting>
  <conditionalFormatting sqref="L1390">
    <cfRule type="expression" dxfId="2424" priority="5340" stopIfTrue="1">
      <formula>$AT1390=TRUE</formula>
    </cfRule>
  </conditionalFormatting>
  <conditionalFormatting sqref="F1392 H1392 J1392 L1392">
    <cfRule type="expression" dxfId="2423" priority="5339" stopIfTrue="1">
      <formula>$AT1392</formula>
    </cfRule>
  </conditionalFormatting>
  <conditionalFormatting sqref="L1417 F1419 H1419 J1419 L1419">
    <cfRule type="expression" dxfId="2422" priority="5335" stopIfTrue="1">
      <formula>$BZ1417=TRUE</formula>
    </cfRule>
  </conditionalFormatting>
  <conditionalFormatting sqref="L1417">
    <cfRule type="expression" dxfId="2421" priority="5337" stopIfTrue="1">
      <formula>$AT1417=TRUE</formula>
    </cfRule>
  </conditionalFormatting>
  <conditionalFormatting sqref="F1419 H1419 J1419 L1419">
    <cfRule type="expression" dxfId="2420" priority="5336" stopIfTrue="1">
      <formula>$AT1419</formula>
    </cfRule>
  </conditionalFormatting>
  <conditionalFormatting sqref="L1444 F1446 H1446 J1446 L1446">
    <cfRule type="expression" dxfId="2419" priority="5332" stopIfTrue="1">
      <formula>$BZ1444=TRUE</formula>
    </cfRule>
  </conditionalFormatting>
  <conditionalFormatting sqref="L1444">
    <cfRule type="expression" dxfId="2418" priority="5334" stopIfTrue="1">
      <formula>$AT1444=TRUE</formula>
    </cfRule>
  </conditionalFormatting>
  <conditionalFormatting sqref="F1446 H1446 J1446 L1446">
    <cfRule type="expression" dxfId="2417" priority="5333" stopIfTrue="1">
      <formula>$AT1446</formula>
    </cfRule>
  </conditionalFormatting>
  <conditionalFormatting sqref="L1471 F1473 H1473 J1473 L1473">
    <cfRule type="expression" dxfId="2416" priority="5329" stopIfTrue="1">
      <formula>$BZ1471=TRUE</formula>
    </cfRule>
  </conditionalFormatting>
  <conditionalFormatting sqref="L1471">
    <cfRule type="expression" dxfId="2415" priority="5331" stopIfTrue="1">
      <formula>$AT1471=TRUE</formula>
    </cfRule>
  </conditionalFormatting>
  <conditionalFormatting sqref="F1473 H1473 J1473 L1473">
    <cfRule type="expression" dxfId="2414" priority="5330" stopIfTrue="1">
      <formula>$AT1473</formula>
    </cfRule>
  </conditionalFormatting>
  <conditionalFormatting sqref="L1498 F1500 H1500 J1500 L1500">
    <cfRule type="expression" dxfId="2413" priority="5326" stopIfTrue="1">
      <formula>$BZ1498=TRUE</formula>
    </cfRule>
  </conditionalFormatting>
  <conditionalFormatting sqref="L1498">
    <cfRule type="expression" dxfId="2412" priority="5328" stopIfTrue="1">
      <formula>$AT1498=TRUE</formula>
    </cfRule>
  </conditionalFormatting>
  <conditionalFormatting sqref="F1500 H1500 J1500 L1500">
    <cfRule type="expression" dxfId="2411" priority="5327" stopIfTrue="1">
      <formula>$AT1500</formula>
    </cfRule>
  </conditionalFormatting>
  <conditionalFormatting sqref="L1525 F1527 H1527 J1527 L1527">
    <cfRule type="expression" dxfId="2410" priority="5323" stopIfTrue="1">
      <formula>$BZ1525=TRUE</formula>
    </cfRule>
  </conditionalFormatting>
  <conditionalFormatting sqref="L1525">
    <cfRule type="expression" dxfId="2409" priority="5325" stopIfTrue="1">
      <formula>$AT1525=TRUE</formula>
    </cfRule>
  </conditionalFormatting>
  <conditionalFormatting sqref="F1527 H1527 J1527 L1527">
    <cfRule type="expression" dxfId="2408" priority="5324" stopIfTrue="1">
      <formula>$AT1527</formula>
    </cfRule>
  </conditionalFormatting>
  <conditionalFormatting sqref="L1552 F1554 H1554 J1554 L1554">
    <cfRule type="expression" dxfId="2407" priority="5320" stopIfTrue="1">
      <formula>$BZ1552=TRUE</formula>
    </cfRule>
  </conditionalFormatting>
  <conditionalFormatting sqref="L1552">
    <cfRule type="expression" dxfId="2406" priority="5322" stopIfTrue="1">
      <formula>$AT1552=TRUE</formula>
    </cfRule>
  </conditionalFormatting>
  <conditionalFormatting sqref="F1554 H1554 J1554 L1554">
    <cfRule type="expression" dxfId="2405" priority="5321" stopIfTrue="1">
      <formula>$AT1554</formula>
    </cfRule>
  </conditionalFormatting>
  <conditionalFormatting sqref="L1579 F1581 H1581 J1581 L1581">
    <cfRule type="expression" dxfId="2404" priority="5317" stopIfTrue="1">
      <formula>$BZ1579=TRUE</formula>
    </cfRule>
  </conditionalFormatting>
  <conditionalFormatting sqref="L1579">
    <cfRule type="expression" dxfId="2403" priority="5319" stopIfTrue="1">
      <formula>$AT1579=TRUE</formula>
    </cfRule>
  </conditionalFormatting>
  <conditionalFormatting sqref="F1581 H1581 J1581 L1581">
    <cfRule type="expression" dxfId="2402" priority="5318" stopIfTrue="1">
      <formula>$AT1581</formula>
    </cfRule>
  </conditionalFormatting>
  <conditionalFormatting sqref="L1606 F1608 H1608 J1608 L1608">
    <cfRule type="expression" dxfId="2401" priority="5314" stopIfTrue="1">
      <formula>$BZ1606=TRUE</formula>
    </cfRule>
  </conditionalFormatting>
  <conditionalFormatting sqref="L1606">
    <cfRule type="expression" dxfId="2400" priority="5316" stopIfTrue="1">
      <formula>$AT1606=TRUE</formula>
    </cfRule>
  </conditionalFormatting>
  <conditionalFormatting sqref="F1608 H1608 J1608 L1608">
    <cfRule type="expression" dxfId="2399" priority="5315" stopIfTrue="1">
      <formula>$AT1608</formula>
    </cfRule>
  </conditionalFormatting>
  <conditionalFormatting sqref="L1633 F1635 H1635 J1635 L1635">
    <cfRule type="expression" dxfId="2398" priority="5311" stopIfTrue="1">
      <formula>$BZ1633=TRUE</formula>
    </cfRule>
  </conditionalFormatting>
  <conditionalFormatting sqref="L1633">
    <cfRule type="expression" dxfId="2397" priority="5313" stopIfTrue="1">
      <formula>$AT1633=TRUE</formula>
    </cfRule>
  </conditionalFormatting>
  <conditionalFormatting sqref="F1635 H1635 J1635 L1635">
    <cfRule type="expression" dxfId="2396" priority="5312" stopIfTrue="1">
      <formula>$AT1635</formula>
    </cfRule>
  </conditionalFormatting>
  <conditionalFormatting sqref="L1660 F1662 H1662 J1662 L1662">
    <cfRule type="expression" dxfId="2395" priority="5308" stopIfTrue="1">
      <formula>$BZ1660=TRUE</formula>
    </cfRule>
  </conditionalFormatting>
  <conditionalFormatting sqref="L1660">
    <cfRule type="expression" dxfId="2394" priority="5310" stopIfTrue="1">
      <formula>$AT1660=TRUE</formula>
    </cfRule>
  </conditionalFormatting>
  <conditionalFormatting sqref="F1662 H1662 J1662 L1662">
    <cfRule type="expression" dxfId="2393" priority="5309" stopIfTrue="1">
      <formula>$AT1662</formula>
    </cfRule>
  </conditionalFormatting>
  <conditionalFormatting sqref="L1687 F1689 H1689 J1689 L1689">
    <cfRule type="expression" dxfId="2392" priority="5305" stopIfTrue="1">
      <formula>$BZ1687=TRUE</formula>
    </cfRule>
  </conditionalFormatting>
  <conditionalFormatting sqref="L1687">
    <cfRule type="expression" dxfId="2391" priority="5307" stopIfTrue="1">
      <formula>$AT1687=TRUE</formula>
    </cfRule>
  </conditionalFormatting>
  <conditionalFormatting sqref="F1689 H1689 J1689 L1689">
    <cfRule type="expression" dxfId="2390" priority="5306" stopIfTrue="1">
      <formula>$AT1689</formula>
    </cfRule>
  </conditionalFormatting>
  <conditionalFormatting sqref="L1714 F1716 H1716 J1716 L1716">
    <cfRule type="expression" dxfId="2389" priority="5302" stopIfTrue="1">
      <formula>$BZ1714=TRUE</formula>
    </cfRule>
  </conditionalFormatting>
  <conditionalFormatting sqref="L1714">
    <cfRule type="expression" dxfId="2388" priority="5304" stopIfTrue="1">
      <formula>$AT1714=TRUE</formula>
    </cfRule>
  </conditionalFormatting>
  <conditionalFormatting sqref="F1716 H1716 J1716 L1716">
    <cfRule type="expression" dxfId="2387" priority="5303" stopIfTrue="1">
      <formula>$AT1716</formula>
    </cfRule>
  </conditionalFormatting>
  <conditionalFormatting sqref="L1741 F1743 H1743 J1743 L1743">
    <cfRule type="expression" dxfId="2386" priority="5299" stopIfTrue="1">
      <formula>$BZ1741=TRUE</formula>
    </cfRule>
  </conditionalFormatting>
  <conditionalFormatting sqref="L1741">
    <cfRule type="expression" dxfId="2385" priority="5301" stopIfTrue="1">
      <formula>$AT1741=TRUE</formula>
    </cfRule>
  </conditionalFormatting>
  <conditionalFormatting sqref="F1743 H1743 J1743 L1743">
    <cfRule type="expression" dxfId="2384" priority="5300" stopIfTrue="1">
      <formula>$AT1743</formula>
    </cfRule>
  </conditionalFormatting>
  <conditionalFormatting sqref="L1768 F1770 H1770 J1770 L1770">
    <cfRule type="expression" dxfId="2383" priority="5296" stopIfTrue="1">
      <formula>$BZ1768=TRUE</formula>
    </cfRule>
  </conditionalFormatting>
  <conditionalFormatting sqref="L1768">
    <cfRule type="expression" dxfId="2382" priority="5298" stopIfTrue="1">
      <formula>$AT1768=TRUE</formula>
    </cfRule>
  </conditionalFormatting>
  <conditionalFormatting sqref="F1770 H1770 J1770 L1770">
    <cfRule type="expression" dxfId="2381" priority="5297" stopIfTrue="1">
      <formula>$AT1770</formula>
    </cfRule>
  </conditionalFormatting>
  <conditionalFormatting sqref="L1795 F1797 H1797 J1797 L1797">
    <cfRule type="expression" dxfId="2380" priority="5293" stopIfTrue="1">
      <formula>$BZ1795=TRUE</formula>
    </cfRule>
  </conditionalFormatting>
  <conditionalFormatting sqref="L1795">
    <cfRule type="expression" dxfId="2379" priority="5295" stopIfTrue="1">
      <formula>$AT1795=TRUE</formula>
    </cfRule>
  </conditionalFormatting>
  <conditionalFormatting sqref="F1797 H1797 J1797 L1797">
    <cfRule type="expression" dxfId="2378" priority="5294" stopIfTrue="1">
      <formula>$AT1797</formula>
    </cfRule>
  </conditionalFormatting>
  <conditionalFormatting sqref="L1822 F1824 H1824 J1824 L1824">
    <cfRule type="expression" dxfId="2377" priority="5290" stopIfTrue="1">
      <formula>$BZ1822=TRUE</formula>
    </cfRule>
  </conditionalFormatting>
  <conditionalFormatting sqref="L1822">
    <cfRule type="expression" dxfId="2376" priority="5292" stopIfTrue="1">
      <formula>$AT1822=TRUE</formula>
    </cfRule>
  </conditionalFormatting>
  <conditionalFormatting sqref="F1824 H1824 J1824 L1824">
    <cfRule type="expression" dxfId="2375" priority="5291" stopIfTrue="1">
      <formula>$AT1824</formula>
    </cfRule>
  </conditionalFormatting>
  <conditionalFormatting sqref="L1849 F1851 H1851 J1851 L1851">
    <cfRule type="expression" dxfId="2374" priority="5287" stopIfTrue="1">
      <formula>$BZ1849=TRUE</formula>
    </cfRule>
  </conditionalFormatting>
  <conditionalFormatting sqref="L1849">
    <cfRule type="expression" dxfId="2373" priority="5289" stopIfTrue="1">
      <formula>$AT1849=TRUE</formula>
    </cfRule>
  </conditionalFormatting>
  <conditionalFormatting sqref="F1851 H1851 J1851 L1851">
    <cfRule type="expression" dxfId="2372" priority="5288" stopIfTrue="1">
      <formula>$AT1851</formula>
    </cfRule>
  </conditionalFormatting>
  <conditionalFormatting sqref="L1876 F1878 H1878 J1878 L1878">
    <cfRule type="expression" dxfId="2371" priority="5284" stopIfTrue="1">
      <formula>$BZ1876=TRUE</formula>
    </cfRule>
  </conditionalFormatting>
  <conditionalFormatting sqref="L1876">
    <cfRule type="expression" dxfId="2370" priority="5286" stopIfTrue="1">
      <formula>$AT1876=TRUE</formula>
    </cfRule>
  </conditionalFormatting>
  <conditionalFormatting sqref="F1878 H1878 J1878 L1878">
    <cfRule type="expression" dxfId="2369" priority="5285" stopIfTrue="1">
      <formula>$AT1878</formula>
    </cfRule>
  </conditionalFormatting>
  <conditionalFormatting sqref="L1903 F1905 H1905 J1905 L1905">
    <cfRule type="expression" dxfId="2368" priority="5281" stopIfTrue="1">
      <formula>$BZ1903=TRUE</formula>
    </cfRule>
  </conditionalFormatting>
  <conditionalFormatting sqref="L1903">
    <cfRule type="expression" dxfId="2367" priority="5283" stopIfTrue="1">
      <formula>$AT1903=TRUE</formula>
    </cfRule>
  </conditionalFormatting>
  <conditionalFormatting sqref="F1905 H1905 J1905 L1905">
    <cfRule type="expression" dxfId="2366" priority="5282" stopIfTrue="1">
      <formula>$AT1905</formula>
    </cfRule>
  </conditionalFormatting>
  <conditionalFormatting sqref="L1930 F1932 H1932 J1932 L1932">
    <cfRule type="expression" dxfId="2365" priority="5278" stopIfTrue="1">
      <formula>$BZ1930=TRUE</formula>
    </cfRule>
  </conditionalFormatting>
  <conditionalFormatting sqref="L1930">
    <cfRule type="expression" dxfId="2364" priority="5280" stopIfTrue="1">
      <formula>$AT1930=TRUE</formula>
    </cfRule>
  </conditionalFormatting>
  <conditionalFormatting sqref="F1932 H1932 J1932 L1932">
    <cfRule type="expression" dxfId="2363" priority="5279" stopIfTrue="1">
      <formula>$AT1932</formula>
    </cfRule>
  </conditionalFormatting>
  <conditionalFormatting sqref="L1957 F1959 H1959 J1959 L1959">
    <cfRule type="expression" dxfId="2362" priority="5275" stopIfTrue="1">
      <formula>$BZ1957=TRUE</formula>
    </cfRule>
  </conditionalFormatting>
  <conditionalFormatting sqref="L1957">
    <cfRule type="expression" dxfId="2361" priority="5277" stopIfTrue="1">
      <formula>$AT1957=TRUE</formula>
    </cfRule>
  </conditionalFormatting>
  <conditionalFormatting sqref="F1959 H1959 J1959 L1959">
    <cfRule type="expression" dxfId="2360" priority="5276" stopIfTrue="1">
      <formula>$AT1959</formula>
    </cfRule>
  </conditionalFormatting>
  <conditionalFormatting sqref="L1984 F1986 H1986 J1986 L1986">
    <cfRule type="expression" dxfId="2359" priority="5272" stopIfTrue="1">
      <formula>$BZ1984=TRUE</formula>
    </cfRule>
  </conditionalFormatting>
  <conditionalFormatting sqref="L1984">
    <cfRule type="expression" dxfId="2358" priority="5274" stopIfTrue="1">
      <formula>$AT1984=TRUE</formula>
    </cfRule>
  </conditionalFormatting>
  <conditionalFormatting sqref="F1986 H1986 J1986 L1986">
    <cfRule type="expression" dxfId="2357" priority="5273" stopIfTrue="1">
      <formula>$AT1986</formula>
    </cfRule>
  </conditionalFormatting>
  <conditionalFormatting sqref="L2011 F2013 H2013 J2013 L2013">
    <cfRule type="expression" dxfId="2356" priority="5269" stopIfTrue="1">
      <formula>$BZ2011=TRUE</formula>
    </cfRule>
  </conditionalFormatting>
  <conditionalFormatting sqref="L2011">
    <cfRule type="expression" dxfId="2355" priority="5271" stopIfTrue="1">
      <formula>$AT2011=TRUE</formula>
    </cfRule>
  </conditionalFormatting>
  <conditionalFormatting sqref="F2013 H2013 J2013 L2013">
    <cfRule type="expression" dxfId="2354" priority="5270" stopIfTrue="1">
      <formula>$AT2013</formula>
    </cfRule>
  </conditionalFormatting>
  <conditionalFormatting sqref="L2038 F2040 H2040 J2040 L2040">
    <cfRule type="expression" dxfId="2353" priority="5266" stopIfTrue="1">
      <formula>$BZ2038=TRUE</formula>
    </cfRule>
  </conditionalFormatting>
  <conditionalFormatting sqref="L2038">
    <cfRule type="expression" dxfId="2352" priority="5268" stopIfTrue="1">
      <formula>$AT2038=TRUE</formula>
    </cfRule>
  </conditionalFormatting>
  <conditionalFormatting sqref="F2040 H2040 J2040 L2040">
    <cfRule type="expression" dxfId="2351" priority="5267" stopIfTrue="1">
      <formula>$AT2040</formula>
    </cfRule>
  </conditionalFormatting>
  <conditionalFormatting sqref="L2065 F2067 H2067 J2067 L2067">
    <cfRule type="expression" dxfId="2350" priority="5263" stopIfTrue="1">
      <formula>$BZ2065=TRUE</formula>
    </cfRule>
  </conditionalFormatting>
  <conditionalFormatting sqref="L2065">
    <cfRule type="expression" dxfId="2349" priority="5265" stopIfTrue="1">
      <formula>$AT2065=TRUE</formula>
    </cfRule>
  </conditionalFormatting>
  <conditionalFormatting sqref="F2067 H2067 J2067 L2067">
    <cfRule type="expression" dxfId="2348" priority="5264" stopIfTrue="1">
      <formula>$AT2067</formula>
    </cfRule>
  </conditionalFormatting>
  <conditionalFormatting sqref="F113:N113">
    <cfRule type="expression" dxfId="2347" priority="5261" stopIfTrue="1">
      <formula>$BZ113=TRUE</formula>
    </cfRule>
  </conditionalFormatting>
  <conditionalFormatting sqref="F140:N140">
    <cfRule type="expression" dxfId="2346" priority="5260" stopIfTrue="1">
      <formula>$BZ140=TRUE</formula>
    </cfRule>
  </conditionalFormatting>
  <conditionalFormatting sqref="F167:N167">
    <cfRule type="expression" dxfId="2345" priority="5259" stopIfTrue="1">
      <formula>$BZ167=TRUE</formula>
    </cfRule>
  </conditionalFormatting>
  <conditionalFormatting sqref="F194:N194">
    <cfRule type="expression" dxfId="2344" priority="5258" stopIfTrue="1">
      <formula>$BZ194=TRUE</formula>
    </cfRule>
  </conditionalFormatting>
  <conditionalFormatting sqref="F221:N221">
    <cfRule type="expression" dxfId="2343" priority="5257" stopIfTrue="1">
      <formula>$BZ221=TRUE</formula>
    </cfRule>
  </conditionalFormatting>
  <conditionalFormatting sqref="F248:N248">
    <cfRule type="expression" dxfId="2342" priority="5256" stopIfTrue="1">
      <formula>$BZ248=TRUE</formula>
    </cfRule>
  </conditionalFormatting>
  <conditionalFormatting sqref="F275:N275">
    <cfRule type="expression" dxfId="2341" priority="5255" stopIfTrue="1">
      <formula>$BZ275=TRUE</formula>
    </cfRule>
  </conditionalFormatting>
  <conditionalFormatting sqref="F302:N302">
    <cfRule type="expression" dxfId="2340" priority="5254" stopIfTrue="1">
      <formula>$BZ302=TRUE</formula>
    </cfRule>
  </conditionalFormatting>
  <conditionalFormatting sqref="F329:N329">
    <cfRule type="expression" dxfId="2339" priority="5253" stopIfTrue="1">
      <formula>$BZ329=TRUE</formula>
    </cfRule>
  </conditionalFormatting>
  <conditionalFormatting sqref="F356:N356">
    <cfRule type="expression" dxfId="2338" priority="5252" stopIfTrue="1">
      <formula>$BZ356=TRUE</formula>
    </cfRule>
  </conditionalFormatting>
  <conditionalFormatting sqref="F383:N383">
    <cfRule type="expression" dxfId="2337" priority="5251" stopIfTrue="1">
      <formula>$BZ383=TRUE</formula>
    </cfRule>
  </conditionalFormatting>
  <conditionalFormatting sqref="F410:N410">
    <cfRule type="expression" dxfId="2336" priority="5250" stopIfTrue="1">
      <formula>$BZ410=TRUE</formula>
    </cfRule>
  </conditionalFormatting>
  <conditionalFormatting sqref="F437:N437">
    <cfRule type="expression" dxfId="2335" priority="5249" stopIfTrue="1">
      <formula>$BZ437=TRUE</formula>
    </cfRule>
  </conditionalFormatting>
  <conditionalFormatting sqref="F464:N464">
    <cfRule type="expression" dxfId="2334" priority="5248" stopIfTrue="1">
      <formula>$BZ464=TRUE</formula>
    </cfRule>
  </conditionalFormatting>
  <conditionalFormatting sqref="F491:N491">
    <cfRule type="expression" dxfId="2333" priority="5247" stopIfTrue="1">
      <formula>$BZ491=TRUE</formula>
    </cfRule>
  </conditionalFormatting>
  <conditionalFormatting sqref="F518:N518">
    <cfRule type="expression" dxfId="2332" priority="5246" stopIfTrue="1">
      <formula>$BZ518=TRUE</formula>
    </cfRule>
  </conditionalFormatting>
  <conditionalFormatting sqref="F545:N545">
    <cfRule type="expression" dxfId="2331" priority="5245" stopIfTrue="1">
      <formula>$BZ545=TRUE</formula>
    </cfRule>
  </conditionalFormatting>
  <conditionalFormatting sqref="F572:N572">
    <cfRule type="expression" dxfId="2330" priority="5244" stopIfTrue="1">
      <formula>$BZ572=TRUE</formula>
    </cfRule>
  </conditionalFormatting>
  <conditionalFormatting sqref="F599:N599">
    <cfRule type="expression" dxfId="2329" priority="5243" stopIfTrue="1">
      <formula>$BZ599=TRUE</formula>
    </cfRule>
  </conditionalFormatting>
  <conditionalFormatting sqref="F626:N626">
    <cfRule type="expression" dxfId="2328" priority="5242" stopIfTrue="1">
      <formula>$BZ626=TRUE</formula>
    </cfRule>
  </conditionalFormatting>
  <conditionalFormatting sqref="F653:N653">
    <cfRule type="expression" dxfId="2327" priority="5241" stopIfTrue="1">
      <formula>$BZ653=TRUE</formula>
    </cfRule>
  </conditionalFormatting>
  <conditionalFormatting sqref="F680:N680">
    <cfRule type="expression" dxfId="2326" priority="5240" stopIfTrue="1">
      <formula>$BZ680=TRUE</formula>
    </cfRule>
  </conditionalFormatting>
  <conditionalFormatting sqref="F707:N707">
    <cfRule type="expression" dxfId="2325" priority="5239" stopIfTrue="1">
      <formula>$BZ707=TRUE</formula>
    </cfRule>
  </conditionalFormatting>
  <conditionalFormatting sqref="F734:N734">
    <cfRule type="expression" dxfId="2324" priority="5238" stopIfTrue="1">
      <formula>$BZ734=TRUE</formula>
    </cfRule>
  </conditionalFormatting>
  <conditionalFormatting sqref="F761:N761">
    <cfRule type="expression" dxfId="2323" priority="5237" stopIfTrue="1">
      <formula>$BZ761=TRUE</formula>
    </cfRule>
  </conditionalFormatting>
  <conditionalFormatting sqref="F788:N788">
    <cfRule type="expression" dxfId="2322" priority="5236" stopIfTrue="1">
      <formula>$BZ788=TRUE</formula>
    </cfRule>
  </conditionalFormatting>
  <conditionalFormatting sqref="F815:N815">
    <cfRule type="expression" dxfId="2321" priority="5235" stopIfTrue="1">
      <formula>$BZ815=TRUE</formula>
    </cfRule>
  </conditionalFormatting>
  <conditionalFormatting sqref="F842:N842">
    <cfRule type="expression" dxfId="2320" priority="5234" stopIfTrue="1">
      <formula>$BZ842=TRUE</formula>
    </cfRule>
  </conditionalFormatting>
  <conditionalFormatting sqref="F869:N869">
    <cfRule type="expression" dxfId="2319" priority="5233" stopIfTrue="1">
      <formula>$BZ869=TRUE</formula>
    </cfRule>
  </conditionalFormatting>
  <conditionalFormatting sqref="F896:N896">
    <cfRule type="expression" dxfId="2318" priority="5232" stopIfTrue="1">
      <formula>$BZ896=TRUE</formula>
    </cfRule>
  </conditionalFormatting>
  <conditionalFormatting sqref="F923:N923">
    <cfRule type="expression" dxfId="2317" priority="5231" stopIfTrue="1">
      <formula>$BZ923=TRUE</formula>
    </cfRule>
  </conditionalFormatting>
  <conditionalFormatting sqref="F950:N950">
    <cfRule type="expression" dxfId="2316" priority="5230" stopIfTrue="1">
      <formula>$BZ950=TRUE</formula>
    </cfRule>
  </conditionalFormatting>
  <conditionalFormatting sqref="F977:N977">
    <cfRule type="expression" dxfId="2315" priority="5229" stopIfTrue="1">
      <formula>$BZ977=TRUE</formula>
    </cfRule>
  </conditionalFormatting>
  <conditionalFormatting sqref="F1004:N1004">
    <cfRule type="expression" dxfId="2314" priority="5228" stopIfTrue="1">
      <formula>$BZ1004=TRUE</formula>
    </cfRule>
  </conditionalFormatting>
  <conditionalFormatting sqref="F1031:N1031">
    <cfRule type="expression" dxfId="2313" priority="5227" stopIfTrue="1">
      <formula>$BZ1031=TRUE</formula>
    </cfRule>
  </conditionalFormatting>
  <conditionalFormatting sqref="F1058:N1058">
    <cfRule type="expression" dxfId="2312" priority="5226" stopIfTrue="1">
      <formula>$BZ1058=TRUE</formula>
    </cfRule>
  </conditionalFormatting>
  <conditionalFormatting sqref="F1085:N1085">
    <cfRule type="expression" dxfId="2311" priority="5225" stopIfTrue="1">
      <formula>$BZ1085=TRUE</formula>
    </cfRule>
  </conditionalFormatting>
  <conditionalFormatting sqref="F1112:N1112">
    <cfRule type="expression" dxfId="2310" priority="5224" stopIfTrue="1">
      <formula>$BZ1112=TRUE</formula>
    </cfRule>
  </conditionalFormatting>
  <conditionalFormatting sqref="F1139:N1139">
    <cfRule type="expression" dxfId="2309" priority="5223" stopIfTrue="1">
      <formula>$BZ1139=TRUE</formula>
    </cfRule>
  </conditionalFormatting>
  <conditionalFormatting sqref="F1166:N1166">
    <cfRule type="expression" dxfId="2308" priority="5222" stopIfTrue="1">
      <formula>$BZ1166=TRUE</formula>
    </cfRule>
  </conditionalFormatting>
  <conditionalFormatting sqref="F1193:N1193">
    <cfRule type="expression" dxfId="2307" priority="5221" stopIfTrue="1">
      <formula>$BZ1193=TRUE</formula>
    </cfRule>
  </conditionalFormatting>
  <conditionalFormatting sqref="F1220:N1220">
    <cfRule type="expression" dxfId="2306" priority="5220" stopIfTrue="1">
      <formula>$BZ1220=TRUE</formula>
    </cfRule>
  </conditionalFormatting>
  <conditionalFormatting sqref="F1247:N1247">
    <cfRule type="expression" dxfId="2305" priority="5219" stopIfTrue="1">
      <formula>$BZ1247=TRUE</formula>
    </cfRule>
  </conditionalFormatting>
  <conditionalFormatting sqref="F1274:N1274">
    <cfRule type="expression" dxfId="2304" priority="5218" stopIfTrue="1">
      <formula>$BZ1274=TRUE</formula>
    </cfRule>
  </conditionalFormatting>
  <conditionalFormatting sqref="F1301:N1301">
    <cfRule type="expression" dxfId="2303" priority="5217" stopIfTrue="1">
      <formula>$BZ1301=TRUE</formula>
    </cfRule>
  </conditionalFormatting>
  <conditionalFormatting sqref="F1328:N1328">
    <cfRule type="expression" dxfId="2302" priority="5216" stopIfTrue="1">
      <formula>$BZ1328=TRUE</formula>
    </cfRule>
  </conditionalFormatting>
  <conditionalFormatting sqref="F1355:N1355">
    <cfRule type="expression" dxfId="2301" priority="5215" stopIfTrue="1">
      <formula>$BZ1355=TRUE</formula>
    </cfRule>
  </conditionalFormatting>
  <conditionalFormatting sqref="F1382:N1382">
    <cfRule type="expression" dxfId="2300" priority="5214" stopIfTrue="1">
      <formula>$BZ1382=TRUE</formula>
    </cfRule>
  </conditionalFormatting>
  <conditionalFormatting sqref="F1409:N1409">
    <cfRule type="expression" dxfId="2299" priority="5213" stopIfTrue="1">
      <formula>$BZ1409=TRUE</formula>
    </cfRule>
  </conditionalFormatting>
  <conditionalFormatting sqref="F1436:N1436">
    <cfRule type="expression" dxfId="2298" priority="5212" stopIfTrue="1">
      <formula>$BZ1436=TRUE</formula>
    </cfRule>
  </conditionalFormatting>
  <conditionalFormatting sqref="F1463:N1463">
    <cfRule type="expression" dxfId="2297" priority="5211" stopIfTrue="1">
      <formula>$BZ1463=TRUE</formula>
    </cfRule>
  </conditionalFormatting>
  <conditionalFormatting sqref="F1490:N1490">
    <cfRule type="expression" dxfId="2296" priority="5210" stopIfTrue="1">
      <formula>$BZ1490=TRUE</formula>
    </cfRule>
  </conditionalFormatting>
  <conditionalFormatting sqref="F1517:N1517">
    <cfRule type="expression" dxfId="2295" priority="5209" stopIfTrue="1">
      <formula>$BZ1517=TRUE</formula>
    </cfRule>
  </conditionalFormatting>
  <conditionalFormatting sqref="F1544:N1544">
    <cfRule type="expression" dxfId="2294" priority="5208" stopIfTrue="1">
      <formula>$BZ1544=TRUE</formula>
    </cfRule>
  </conditionalFormatting>
  <conditionalFormatting sqref="F1571:N1571">
    <cfRule type="expression" dxfId="2293" priority="5207" stopIfTrue="1">
      <formula>$BZ1571=TRUE</formula>
    </cfRule>
  </conditionalFormatting>
  <conditionalFormatting sqref="F1598:N1598">
    <cfRule type="expression" dxfId="2292" priority="5206" stopIfTrue="1">
      <formula>$BZ1598=TRUE</formula>
    </cfRule>
  </conditionalFormatting>
  <conditionalFormatting sqref="F1625:N1625">
    <cfRule type="expression" dxfId="2291" priority="5205" stopIfTrue="1">
      <formula>$BZ1625=TRUE</formula>
    </cfRule>
  </conditionalFormatting>
  <conditionalFormatting sqref="F1652:N1652">
    <cfRule type="expression" dxfId="2290" priority="5204" stopIfTrue="1">
      <formula>$BZ1652=TRUE</formula>
    </cfRule>
  </conditionalFormatting>
  <conditionalFormatting sqref="F1679:N1679">
    <cfRule type="expression" dxfId="2289" priority="5203" stopIfTrue="1">
      <formula>$BZ1679=TRUE</formula>
    </cfRule>
  </conditionalFormatting>
  <conditionalFormatting sqref="F1706:N1706">
    <cfRule type="expression" dxfId="2288" priority="5202" stopIfTrue="1">
      <formula>$BZ1706=TRUE</formula>
    </cfRule>
  </conditionalFormatting>
  <conditionalFormatting sqref="F1733:N1733">
    <cfRule type="expression" dxfId="2287" priority="5201" stopIfTrue="1">
      <formula>$BZ1733=TRUE</formula>
    </cfRule>
  </conditionalFormatting>
  <conditionalFormatting sqref="F1760:N1760">
    <cfRule type="expression" dxfId="2286" priority="5200" stopIfTrue="1">
      <formula>$BZ1760=TRUE</formula>
    </cfRule>
  </conditionalFormatting>
  <conditionalFormatting sqref="F1787:N1787">
    <cfRule type="expression" dxfId="2285" priority="5199" stopIfTrue="1">
      <formula>$BZ1787=TRUE</formula>
    </cfRule>
  </conditionalFormatting>
  <conditionalFormatting sqref="F1814:N1814">
    <cfRule type="expression" dxfId="2284" priority="5198" stopIfTrue="1">
      <formula>$BZ1814=TRUE</formula>
    </cfRule>
  </conditionalFormatting>
  <conditionalFormatting sqref="F1841:N1841">
    <cfRule type="expression" dxfId="2283" priority="5197" stopIfTrue="1">
      <formula>$BZ1841=TRUE</formula>
    </cfRule>
  </conditionalFormatting>
  <conditionalFormatting sqref="F1868:N1868">
    <cfRule type="expression" dxfId="2282" priority="5196" stopIfTrue="1">
      <formula>$BZ1868=TRUE</formula>
    </cfRule>
  </conditionalFormatting>
  <conditionalFormatting sqref="F1895:N1895">
    <cfRule type="expression" dxfId="2281" priority="5195" stopIfTrue="1">
      <formula>$BZ1895=TRUE</formula>
    </cfRule>
  </conditionalFormatting>
  <conditionalFormatting sqref="F1922:N1922">
    <cfRule type="expression" dxfId="2280" priority="5194" stopIfTrue="1">
      <formula>$BZ1922=TRUE</formula>
    </cfRule>
  </conditionalFormatting>
  <conditionalFormatting sqref="F1949:N1949">
    <cfRule type="expression" dxfId="2279" priority="5193" stopIfTrue="1">
      <formula>$BZ1949=TRUE</formula>
    </cfRule>
  </conditionalFormatting>
  <conditionalFormatting sqref="F1976:N1976">
    <cfRule type="expression" dxfId="2278" priority="5192" stopIfTrue="1">
      <formula>$BZ1976=TRUE</formula>
    </cfRule>
  </conditionalFormatting>
  <conditionalFormatting sqref="F2003:N2003">
    <cfRule type="expression" dxfId="2277" priority="5191" stopIfTrue="1">
      <formula>$BZ2003=TRUE</formula>
    </cfRule>
  </conditionalFormatting>
  <conditionalFormatting sqref="F2030:N2030">
    <cfRule type="expression" dxfId="2276" priority="5190" stopIfTrue="1">
      <formula>$BZ2030=TRUE</formula>
    </cfRule>
  </conditionalFormatting>
  <conditionalFormatting sqref="F2057:N2057">
    <cfRule type="expression" dxfId="2275" priority="5189" stopIfTrue="1">
      <formula>$BZ2057=TRUE</formula>
    </cfRule>
  </conditionalFormatting>
  <conditionalFormatting sqref="F2084:N2084">
    <cfRule type="expression" dxfId="2274" priority="5188" stopIfTrue="1">
      <formula>$BZ2084=TRUE</formula>
    </cfRule>
  </conditionalFormatting>
  <conditionalFormatting sqref="L99">
    <cfRule type="expression" dxfId="2273" priority="5186" stopIfTrue="1">
      <formula>$BZ99=TRUE</formula>
    </cfRule>
    <cfRule type="expression" dxfId="2272" priority="5187" stopIfTrue="1">
      <formula>$AT99=TRUE</formula>
    </cfRule>
  </conditionalFormatting>
  <conditionalFormatting sqref="L126">
    <cfRule type="expression" dxfId="2271" priority="5184" stopIfTrue="1">
      <formula>$BZ126=TRUE</formula>
    </cfRule>
    <cfRule type="expression" dxfId="2270" priority="5185" stopIfTrue="1">
      <formula>$AT126=TRUE</formula>
    </cfRule>
  </conditionalFormatting>
  <conditionalFormatting sqref="L153">
    <cfRule type="expression" dxfId="2269" priority="5182" stopIfTrue="1">
      <formula>$BZ153=TRUE</formula>
    </cfRule>
    <cfRule type="expression" dxfId="2268" priority="5183" stopIfTrue="1">
      <formula>$AT153=TRUE</formula>
    </cfRule>
  </conditionalFormatting>
  <conditionalFormatting sqref="L180">
    <cfRule type="expression" dxfId="2267" priority="5180" stopIfTrue="1">
      <formula>$BZ180=TRUE</formula>
    </cfRule>
    <cfRule type="expression" dxfId="2266" priority="5181" stopIfTrue="1">
      <formula>$AT180=TRUE</formula>
    </cfRule>
  </conditionalFormatting>
  <conditionalFormatting sqref="L207">
    <cfRule type="expression" dxfId="2265" priority="5178" stopIfTrue="1">
      <formula>$BZ207=TRUE</formula>
    </cfRule>
    <cfRule type="expression" dxfId="2264" priority="5179" stopIfTrue="1">
      <formula>$AT207=TRUE</formula>
    </cfRule>
  </conditionalFormatting>
  <conditionalFormatting sqref="L234">
    <cfRule type="expression" dxfId="2263" priority="5176" stopIfTrue="1">
      <formula>$BZ234=TRUE</formula>
    </cfRule>
    <cfRule type="expression" dxfId="2262" priority="5177" stopIfTrue="1">
      <formula>$AT234=TRUE</formula>
    </cfRule>
  </conditionalFormatting>
  <conditionalFormatting sqref="L261">
    <cfRule type="expression" dxfId="2261" priority="5174" stopIfTrue="1">
      <formula>$BZ261=TRUE</formula>
    </cfRule>
    <cfRule type="expression" dxfId="2260" priority="5175" stopIfTrue="1">
      <formula>$AT261=TRUE</formula>
    </cfRule>
  </conditionalFormatting>
  <conditionalFormatting sqref="L288">
    <cfRule type="expression" dxfId="2259" priority="5172" stopIfTrue="1">
      <formula>$BZ288=TRUE</formula>
    </cfRule>
    <cfRule type="expression" dxfId="2258" priority="5173" stopIfTrue="1">
      <formula>$AT288=TRUE</formula>
    </cfRule>
  </conditionalFormatting>
  <conditionalFormatting sqref="L315">
    <cfRule type="expression" dxfId="2257" priority="5170" stopIfTrue="1">
      <formula>$BZ315=TRUE</formula>
    </cfRule>
    <cfRule type="expression" dxfId="2256" priority="5171" stopIfTrue="1">
      <formula>$AT315=TRUE</formula>
    </cfRule>
  </conditionalFormatting>
  <conditionalFormatting sqref="L342">
    <cfRule type="expression" dxfId="2255" priority="5168" stopIfTrue="1">
      <formula>$BZ342=TRUE</formula>
    </cfRule>
    <cfRule type="expression" dxfId="2254" priority="5169" stopIfTrue="1">
      <formula>$AT342=TRUE</formula>
    </cfRule>
  </conditionalFormatting>
  <conditionalFormatting sqref="L369">
    <cfRule type="expression" dxfId="2253" priority="5166" stopIfTrue="1">
      <formula>$BZ369=TRUE</formula>
    </cfRule>
    <cfRule type="expression" dxfId="2252" priority="5167" stopIfTrue="1">
      <formula>$AT369=TRUE</formula>
    </cfRule>
  </conditionalFormatting>
  <conditionalFormatting sqref="L396">
    <cfRule type="expression" dxfId="2251" priority="5162" stopIfTrue="1">
      <formula>$BZ396=TRUE</formula>
    </cfRule>
    <cfRule type="expression" dxfId="2250" priority="5163" stopIfTrue="1">
      <formula>$AT396=TRUE</formula>
    </cfRule>
  </conditionalFormatting>
  <conditionalFormatting sqref="L423">
    <cfRule type="expression" dxfId="2249" priority="5160" stopIfTrue="1">
      <formula>$BZ423=TRUE</formula>
    </cfRule>
    <cfRule type="expression" dxfId="2248" priority="5161" stopIfTrue="1">
      <formula>$AT423=TRUE</formula>
    </cfRule>
  </conditionalFormatting>
  <conditionalFormatting sqref="L450">
    <cfRule type="expression" dxfId="2247" priority="5158" stopIfTrue="1">
      <formula>$BZ450=TRUE</formula>
    </cfRule>
    <cfRule type="expression" dxfId="2246" priority="5159" stopIfTrue="1">
      <formula>$AT450=TRUE</formula>
    </cfRule>
  </conditionalFormatting>
  <conditionalFormatting sqref="L477">
    <cfRule type="expression" dxfId="2245" priority="5156" stopIfTrue="1">
      <formula>$BZ477=TRUE</formula>
    </cfRule>
    <cfRule type="expression" dxfId="2244" priority="5157" stopIfTrue="1">
      <formula>$AT477=TRUE</formula>
    </cfRule>
  </conditionalFormatting>
  <conditionalFormatting sqref="L504">
    <cfRule type="expression" dxfId="2243" priority="5154" stopIfTrue="1">
      <formula>$BZ504=TRUE</formula>
    </cfRule>
    <cfRule type="expression" dxfId="2242" priority="5155" stopIfTrue="1">
      <formula>$AT504=TRUE</formula>
    </cfRule>
  </conditionalFormatting>
  <conditionalFormatting sqref="L531">
    <cfRule type="expression" dxfId="2241" priority="5152" stopIfTrue="1">
      <formula>$BZ531=TRUE</formula>
    </cfRule>
    <cfRule type="expression" dxfId="2240" priority="5153" stopIfTrue="1">
      <formula>$AT531=TRUE</formula>
    </cfRule>
  </conditionalFormatting>
  <conditionalFormatting sqref="L558">
    <cfRule type="expression" dxfId="2239" priority="5150" stopIfTrue="1">
      <formula>$BZ558=TRUE</formula>
    </cfRule>
    <cfRule type="expression" dxfId="2238" priority="5151" stopIfTrue="1">
      <formula>$AT558=TRUE</formula>
    </cfRule>
  </conditionalFormatting>
  <conditionalFormatting sqref="L585">
    <cfRule type="expression" dxfId="2237" priority="5148" stopIfTrue="1">
      <formula>$BZ585=TRUE</formula>
    </cfRule>
    <cfRule type="expression" dxfId="2236" priority="5149" stopIfTrue="1">
      <formula>$AT585=TRUE</formula>
    </cfRule>
  </conditionalFormatting>
  <conditionalFormatting sqref="L612">
    <cfRule type="expression" dxfId="2235" priority="5146" stopIfTrue="1">
      <formula>$BZ612=TRUE</formula>
    </cfRule>
    <cfRule type="expression" dxfId="2234" priority="5147" stopIfTrue="1">
      <formula>$AT612=TRUE</formula>
    </cfRule>
  </conditionalFormatting>
  <conditionalFormatting sqref="L639">
    <cfRule type="expression" dxfId="2233" priority="5144" stopIfTrue="1">
      <formula>$BZ639=TRUE</formula>
    </cfRule>
    <cfRule type="expression" dxfId="2232" priority="5145" stopIfTrue="1">
      <formula>$AT639=TRUE</formula>
    </cfRule>
  </conditionalFormatting>
  <conditionalFormatting sqref="L666">
    <cfRule type="expression" dxfId="2231" priority="5142" stopIfTrue="1">
      <formula>$BZ666=TRUE</formula>
    </cfRule>
    <cfRule type="expression" dxfId="2230" priority="5143" stopIfTrue="1">
      <formula>$AT666=TRUE</formula>
    </cfRule>
  </conditionalFormatting>
  <conditionalFormatting sqref="L693">
    <cfRule type="expression" dxfId="2229" priority="5140" stopIfTrue="1">
      <formula>$BZ693=TRUE</formula>
    </cfRule>
    <cfRule type="expression" dxfId="2228" priority="5141" stopIfTrue="1">
      <formula>$AT693=TRUE</formula>
    </cfRule>
  </conditionalFormatting>
  <conditionalFormatting sqref="L720">
    <cfRule type="expression" dxfId="2227" priority="5138" stopIfTrue="1">
      <formula>$BZ720=TRUE</formula>
    </cfRule>
    <cfRule type="expression" dxfId="2226" priority="5139" stopIfTrue="1">
      <formula>$AT720=TRUE</formula>
    </cfRule>
  </conditionalFormatting>
  <conditionalFormatting sqref="L747">
    <cfRule type="expression" dxfId="2225" priority="5136" stopIfTrue="1">
      <formula>$BZ747=TRUE</formula>
    </cfRule>
    <cfRule type="expression" dxfId="2224" priority="5137" stopIfTrue="1">
      <formula>$AT747=TRUE</formula>
    </cfRule>
  </conditionalFormatting>
  <conditionalFormatting sqref="L774">
    <cfRule type="expression" dxfId="2223" priority="5134" stopIfTrue="1">
      <formula>$BZ774=TRUE</formula>
    </cfRule>
    <cfRule type="expression" dxfId="2222" priority="5135" stopIfTrue="1">
      <formula>$AT774=TRUE</formula>
    </cfRule>
  </conditionalFormatting>
  <conditionalFormatting sqref="L801">
    <cfRule type="expression" dxfId="2221" priority="5132" stopIfTrue="1">
      <formula>$BZ801=TRUE</formula>
    </cfRule>
    <cfRule type="expression" dxfId="2220" priority="5133" stopIfTrue="1">
      <formula>$AT801=TRUE</formula>
    </cfRule>
  </conditionalFormatting>
  <conditionalFormatting sqref="L828">
    <cfRule type="expression" dxfId="2219" priority="5130" stopIfTrue="1">
      <formula>$BZ828=TRUE</formula>
    </cfRule>
    <cfRule type="expression" dxfId="2218" priority="5131" stopIfTrue="1">
      <formula>$AT828=TRUE</formula>
    </cfRule>
  </conditionalFormatting>
  <conditionalFormatting sqref="L855">
    <cfRule type="expression" dxfId="2217" priority="5128" stopIfTrue="1">
      <formula>$BZ855=TRUE</formula>
    </cfRule>
    <cfRule type="expression" dxfId="2216" priority="5129" stopIfTrue="1">
      <formula>$AT855=TRUE</formula>
    </cfRule>
  </conditionalFormatting>
  <conditionalFormatting sqref="L882">
    <cfRule type="expression" dxfId="2215" priority="5126" stopIfTrue="1">
      <formula>$BZ882=TRUE</formula>
    </cfRule>
    <cfRule type="expression" dxfId="2214" priority="5127" stopIfTrue="1">
      <formula>$AT882=TRUE</formula>
    </cfRule>
  </conditionalFormatting>
  <conditionalFormatting sqref="L909">
    <cfRule type="expression" dxfId="2213" priority="5124" stopIfTrue="1">
      <formula>$BZ909=TRUE</formula>
    </cfRule>
    <cfRule type="expression" dxfId="2212" priority="5125" stopIfTrue="1">
      <formula>$AT909=TRUE</formula>
    </cfRule>
  </conditionalFormatting>
  <conditionalFormatting sqref="L936">
    <cfRule type="expression" dxfId="2211" priority="5122" stopIfTrue="1">
      <formula>$BZ936=TRUE</formula>
    </cfRule>
    <cfRule type="expression" dxfId="2210" priority="5123" stopIfTrue="1">
      <formula>$AT936=TRUE</formula>
    </cfRule>
  </conditionalFormatting>
  <conditionalFormatting sqref="L963">
    <cfRule type="expression" dxfId="2209" priority="5120" stopIfTrue="1">
      <formula>$BZ963=TRUE</formula>
    </cfRule>
    <cfRule type="expression" dxfId="2208" priority="5121" stopIfTrue="1">
      <formula>$AT963=TRUE</formula>
    </cfRule>
  </conditionalFormatting>
  <conditionalFormatting sqref="L990">
    <cfRule type="expression" dxfId="2207" priority="5118" stopIfTrue="1">
      <formula>$BZ990=TRUE</formula>
    </cfRule>
    <cfRule type="expression" dxfId="2206" priority="5119" stopIfTrue="1">
      <formula>$AT990=TRUE</formula>
    </cfRule>
  </conditionalFormatting>
  <conditionalFormatting sqref="L1017">
    <cfRule type="expression" dxfId="2205" priority="5116" stopIfTrue="1">
      <formula>$BZ1017=TRUE</formula>
    </cfRule>
    <cfRule type="expression" dxfId="2204" priority="5117" stopIfTrue="1">
      <formula>$AT1017=TRUE</formula>
    </cfRule>
  </conditionalFormatting>
  <conditionalFormatting sqref="L1044">
    <cfRule type="expression" dxfId="2203" priority="5114" stopIfTrue="1">
      <formula>$BZ1044=TRUE</formula>
    </cfRule>
    <cfRule type="expression" dxfId="2202" priority="5115" stopIfTrue="1">
      <formula>$AT1044=TRUE</formula>
    </cfRule>
  </conditionalFormatting>
  <conditionalFormatting sqref="L1071">
    <cfRule type="expression" dxfId="2201" priority="5112" stopIfTrue="1">
      <formula>$BZ1071=TRUE</formula>
    </cfRule>
    <cfRule type="expression" dxfId="2200" priority="5113" stopIfTrue="1">
      <formula>$AT1071=TRUE</formula>
    </cfRule>
  </conditionalFormatting>
  <conditionalFormatting sqref="L1098">
    <cfRule type="expression" dxfId="2199" priority="5110" stopIfTrue="1">
      <formula>$BZ1098=TRUE</formula>
    </cfRule>
    <cfRule type="expression" dxfId="2198" priority="5111" stopIfTrue="1">
      <formula>$AT1098=TRUE</formula>
    </cfRule>
  </conditionalFormatting>
  <conditionalFormatting sqref="L1125">
    <cfRule type="expression" dxfId="2197" priority="5108" stopIfTrue="1">
      <formula>$BZ1125=TRUE</formula>
    </cfRule>
    <cfRule type="expression" dxfId="2196" priority="5109" stopIfTrue="1">
      <formula>$AT1125=TRUE</formula>
    </cfRule>
  </conditionalFormatting>
  <conditionalFormatting sqref="L1152">
    <cfRule type="expression" dxfId="2195" priority="5106" stopIfTrue="1">
      <formula>$BZ1152=TRUE</formula>
    </cfRule>
    <cfRule type="expression" dxfId="2194" priority="5107" stopIfTrue="1">
      <formula>$AT1152=TRUE</formula>
    </cfRule>
  </conditionalFormatting>
  <conditionalFormatting sqref="L1179">
    <cfRule type="expression" dxfId="2193" priority="5104" stopIfTrue="1">
      <formula>$BZ1179=TRUE</formula>
    </cfRule>
    <cfRule type="expression" dxfId="2192" priority="5105" stopIfTrue="1">
      <formula>$AT1179=TRUE</formula>
    </cfRule>
  </conditionalFormatting>
  <conditionalFormatting sqref="L1206">
    <cfRule type="expression" dxfId="2191" priority="5102" stopIfTrue="1">
      <formula>$BZ1206=TRUE</formula>
    </cfRule>
    <cfRule type="expression" dxfId="2190" priority="5103" stopIfTrue="1">
      <formula>$AT1206=TRUE</formula>
    </cfRule>
  </conditionalFormatting>
  <conditionalFormatting sqref="L1233">
    <cfRule type="expression" dxfId="2189" priority="5100" stopIfTrue="1">
      <formula>$BZ1233=TRUE</formula>
    </cfRule>
    <cfRule type="expression" dxfId="2188" priority="5101" stopIfTrue="1">
      <formula>$AT1233=TRUE</formula>
    </cfRule>
  </conditionalFormatting>
  <conditionalFormatting sqref="L1260">
    <cfRule type="expression" dxfId="2187" priority="5098" stopIfTrue="1">
      <formula>$BZ1260=TRUE</formula>
    </cfRule>
    <cfRule type="expression" dxfId="2186" priority="5099" stopIfTrue="1">
      <formula>$AT1260=TRUE</formula>
    </cfRule>
  </conditionalFormatting>
  <conditionalFormatting sqref="L1287">
    <cfRule type="expression" dxfId="2185" priority="5096" stopIfTrue="1">
      <formula>$BZ1287=TRUE</formula>
    </cfRule>
    <cfRule type="expression" dxfId="2184" priority="5097" stopIfTrue="1">
      <formula>$AT1287=TRUE</formula>
    </cfRule>
  </conditionalFormatting>
  <conditionalFormatting sqref="L1314">
    <cfRule type="expression" dxfId="2183" priority="5094" stopIfTrue="1">
      <formula>$BZ1314=TRUE</formula>
    </cfRule>
    <cfRule type="expression" dxfId="2182" priority="5095" stopIfTrue="1">
      <formula>$AT1314=TRUE</formula>
    </cfRule>
  </conditionalFormatting>
  <conditionalFormatting sqref="L1341">
    <cfRule type="expression" dxfId="2181" priority="5092" stopIfTrue="1">
      <formula>$BZ1341=TRUE</formula>
    </cfRule>
    <cfRule type="expression" dxfId="2180" priority="5093" stopIfTrue="1">
      <formula>$AT1341=TRUE</formula>
    </cfRule>
  </conditionalFormatting>
  <conditionalFormatting sqref="L1368">
    <cfRule type="expression" dxfId="2179" priority="5090" stopIfTrue="1">
      <formula>$BZ1368=TRUE</formula>
    </cfRule>
    <cfRule type="expression" dxfId="2178" priority="5091" stopIfTrue="1">
      <formula>$AT1368=TRUE</formula>
    </cfRule>
  </conditionalFormatting>
  <conditionalFormatting sqref="L1395">
    <cfRule type="expression" dxfId="2177" priority="5088" stopIfTrue="1">
      <formula>$BZ1395=TRUE</formula>
    </cfRule>
    <cfRule type="expression" dxfId="2176" priority="5089" stopIfTrue="1">
      <formula>$AT1395=TRUE</formula>
    </cfRule>
  </conditionalFormatting>
  <conditionalFormatting sqref="L1422">
    <cfRule type="expression" dxfId="2175" priority="5086" stopIfTrue="1">
      <formula>$BZ1422=TRUE</formula>
    </cfRule>
    <cfRule type="expression" dxfId="2174" priority="5087" stopIfTrue="1">
      <formula>$AT1422=TRUE</formula>
    </cfRule>
  </conditionalFormatting>
  <conditionalFormatting sqref="L1449">
    <cfRule type="expression" dxfId="2173" priority="5084" stopIfTrue="1">
      <formula>$BZ1449=TRUE</formula>
    </cfRule>
    <cfRule type="expression" dxfId="2172" priority="5085" stopIfTrue="1">
      <formula>$AT1449=TRUE</formula>
    </cfRule>
  </conditionalFormatting>
  <conditionalFormatting sqref="L1476">
    <cfRule type="expression" dxfId="2171" priority="5082" stopIfTrue="1">
      <formula>$BZ1476=TRUE</formula>
    </cfRule>
    <cfRule type="expression" dxfId="2170" priority="5083" stopIfTrue="1">
      <formula>$AT1476=TRUE</formula>
    </cfRule>
  </conditionalFormatting>
  <conditionalFormatting sqref="L1503">
    <cfRule type="expression" dxfId="2169" priority="5080" stopIfTrue="1">
      <formula>$BZ1503=TRUE</formula>
    </cfRule>
    <cfRule type="expression" dxfId="2168" priority="5081" stopIfTrue="1">
      <formula>$AT1503=TRUE</formula>
    </cfRule>
  </conditionalFormatting>
  <conditionalFormatting sqref="L1530">
    <cfRule type="expression" dxfId="2167" priority="5078" stopIfTrue="1">
      <formula>$BZ1530=TRUE</formula>
    </cfRule>
    <cfRule type="expression" dxfId="2166" priority="5079" stopIfTrue="1">
      <formula>$AT1530=TRUE</formula>
    </cfRule>
  </conditionalFormatting>
  <conditionalFormatting sqref="L1557">
    <cfRule type="expression" dxfId="2165" priority="5076" stopIfTrue="1">
      <formula>$BZ1557=TRUE</formula>
    </cfRule>
    <cfRule type="expression" dxfId="2164" priority="5077" stopIfTrue="1">
      <formula>$AT1557=TRUE</formula>
    </cfRule>
  </conditionalFormatting>
  <conditionalFormatting sqref="L1584">
    <cfRule type="expression" dxfId="2163" priority="5074" stopIfTrue="1">
      <formula>$BZ1584=TRUE</formula>
    </cfRule>
    <cfRule type="expression" dxfId="2162" priority="5075" stopIfTrue="1">
      <formula>$AT1584=TRUE</formula>
    </cfRule>
  </conditionalFormatting>
  <conditionalFormatting sqref="L1611">
    <cfRule type="expression" dxfId="2161" priority="5072" stopIfTrue="1">
      <formula>$BZ1611=TRUE</formula>
    </cfRule>
    <cfRule type="expression" dxfId="2160" priority="5073" stopIfTrue="1">
      <formula>$AT1611=TRUE</formula>
    </cfRule>
  </conditionalFormatting>
  <conditionalFormatting sqref="L1638">
    <cfRule type="expression" dxfId="2159" priority="5070" stopIfTrue="1">
      <formula>$BZ1638=TRUE</formula>
    </cfRule>
    <cfRule type="expression" dxfId="2158" priority="5071" stopIfTrue="1">
      <formula>$AT1638=TRUE</formula>
    </cfRule>
  </conditionalFormatting>
  <conditionalFormatting sqref="L1665">
    <cfRule type="expression" dxfId="2157" priority="5068" stopIfTrue="1">
      <formula>$BZ1665=TRUE</formula>
    </cfRule>
    <cfRule type="expression" dxfId="2156" priority="5069" stopIfTrue="1">
      <formula>$AT1665=TRUE</formula>
    </cfRule>
  </conditionalFormatting>
  <conditionalFormatting sqref="L1692">
    <cfRule type="expression" dxfId="2155" priority="5066" stopIfTrue="1">
      <formula>$BZ1692=TRUE</formula>
    </cfRule>
    <cfRule type="expression" dxfId="2154" priority="5067" stopIfTrue="1">
      <formula>$AT1692=TRUE</formula>
    </cfRule>
  </conditionalFormatting>
  <conditionalFormatting sqref="L1719">
    <cfRule type="expression" dxfId="2153" priority="5064" stopIfTrue="1">
      <formula>$BZ1719=TRUE</formula>
    </cfRule>
    <cfRule type="expression" dxfId="2152" priority="5065" stopIfTrue="1">
      <formula>$AT1719=TRUE</formula>
    </cfRule>
  </conditionalFormatting>
  <conditionalFormatting sqref="L1746">
    <cfRule type="expression" dxfId="2151" priority="5062" stopIfTrue="1">
      <formula>$BZ1746=TRUE</formula>
    </cfRule>
    <cfRule type="expression" dxfId="2150" priority="5063" stopIfTrue="1">
      <formula>$AT1746=TRUE</formula>
    </cfRule>
  </conditionalFormatting>
  <conditionalFormatting sqref="L1773">
    <cfRule type="expression" dxfId="2149" priority="5060" stopIfTrue="1">
      <formula>$BZ1773=TRUE</formula>
    </cfRule>
    <cfRule type="expression" dxfId="2148" priority="5061" stopIfTrue="1">
      <formula>$AT1773=TRUE</formula>
    </cfRule>
  </conditionalFormatting>
  <conditionalFormatting sqref="L1800">
    <cfRule type="expression" dxfId="2147" priority="5058" stopIfTrue="1">
      <formula>$BZ1800=TRUE</formula>
    </cfRule>
    <cfRule type="expression" dxfId="2146" priority="5059" stopIfTrue="1">
      <formula>$AT1800=TRUE</formula>
    </cfRule>
  </conditionalFormatting>
  <conditionalFormatting sqref="L1827">
    <cfRule type="expression" dxfId="2145" priority="5056" stopIfTrue="1">
      <formula>$BZ1827=TRUE</formula>
    </cfRule>
    <cfRule type="expression" dxfId="2144" priority="5057" stopIfTrue="1">
      <formula>$AT1827=TRUE</formula>
    </cfRule>
  </conditionalFormatting>
  <conditionalFormatting sqref="L1854">
    <cfRule type="expression" dxfId="2143" priority="5054" stopIfTrue="1">
      <formula>$BZ1854=TRUE</formula>
    </cfRule>
    <cfRule type="expression" dxfId="2142" priority="5055" stopIfTrue="1">
      <formula>$AT1854=TRUE</formula>
    </cfRule>
  </conditionalFormatting>
  <conditionalFormatting sqref="L1881">
    <cfRule type="expression" dxfId="2141" priority="5052" stopIfTrue="1">
      <formula>$BZ1881=TRUE</formula>
    </cfRule>
    <cfRule type="expression" dxfId="2140" priority="5053" stopIfTrue="1">
      <formula>$AT1881=TRUE</formula>
    </cfRule>
  </conditionalFormatting>
  <conditionalFormatting sqref="L1908">
    <cfRule type="expression" dxfId="2139" priority="5050" stopIfTrue="1">
      <formula>$BZ1908=TRUE</formula>
    </cfRule>
    <cfRule type="expression" dxfId="2138" priority="5051" stopIfTrue="1">
      <formula>$AT1908=TRUE</formula>
    </cfRule>
  </conditionalFormatting>
  <conditionalFormatting sqref="L1935">
    <cfRule type="expression" dxfId="2137" priority="5048" stopIfTrue="1">
      <formula>$BZ1935=TRUE</formula>
    </cfRule>
    <cfRule type="expression" dxfId="2136" priority="5049" stopIfTrue="1">
      <formula>$AT1935=TRUE</formula>
    </cfRule>
  </conditionalFormatting>
  <conditionalFormatting sqref="L1962">
    <cfRule type="expression" dxfId="2135" priority="5046" stopIfTrue="1">
      <formula>$BZ1962=TRUE</formula>
    </cfRule>
    <cfRule type="expression" dxfId="2134" priority="5047" stopIfTrue="1">
      <formula>$AT1962=TRUE</formula>
    </cfRule>
  </conditionalFormatting>
  <conditionalFormatting sqref="L1989">
    <cfRule type="expression" dxfId="2133" priority="5044" stopIfTrue="1">
      <formula>$BZ1989=TRUE</formula>
    </cfRule>
    <cfRule type="expression" dxfId="2132" priority="5045" stopIfTrue="1">
      <formula>$AT1989=TRUE</formula>
    </cfRule>
  </conditionalFormatting>
  <conditionalFormatting sqref="L2016">
    <cfRule type="expression" dxfId="2131" priority="5042" stopIfTrue="1">
      <formula>$BZ2016=TRUE</formula>
    </cfRule>
    <cfRule type="expression" dxfId="2130" priority="5043" stopIfTrue="1">
      <formula>$AT2016=TRUE</formula>
    </cfRule>
  </conditionalFormatting>
  <conditionalFormatting sqref="L2043">
    <cfRule type="expression" dxfId="2129" priority="5040" stopIfTrue="1">
      <formula>$BZ2043=TRUE</formula>
    </cfRule>
    <cfRule type="expression" dxfId="2128" priority="5041" stopIfTrue="1">
      <formula>$AT2043=TRUE</formula>
    </cfRule>
  </conditionalFormatting>
  <conditionalFormatting sqref="L2070">
    <cfRule type="expression" dxfId="2127" priority="5038" stopIfTrue="1">
      <formula>$BZ2070=TRUE</formula>
    </cfRule>
    <cfRule type="expression" dxfId="2126" priority="5039" stopIfTrue="1">
      <formula>$AT2070=TRUE</formula>
    </cfRule>
  </conditionalFormatting>
  <conditionalFormatting sqref="G72:H72 G74:H80">
    <cfRule type="containsText" dxfId="2125" priority="5037" stopIfTrue="1" operator="containsText" text="!">
      <formula>NOT(ISERROR(SEARCH("!",G72)))</formula>
    </cfRule>
  </conditionalFormatting>
  <conditionalFormatting sqref="G99:H99 G101:H107">
    <cfRule type="containsText" dxfId="2124" priority="5036" stopIfTrue="1" operator="containsText" text="!">
      <formula>NOT(ISERROR(SEARCH("!",G99)))</formula>
    </cfRule>
  </conditionalFormatting>
  <conditionalFormatting sqref="G126:H126 G128:H134">
    <cfRule type="containsText" dxfId="2123" priority="5035" stopIfTrue="1" operator="containsText" text="!">
      <formula>NOT(ISERROR(SEARCH("!",G126)))</formula>
    </cfRule>
  </conditionalFormatting>
  <conditionalFormatting sqref="G153:H153 G155:H161">
    <cfRule type="containsText" dxfId="2122" priority="5034" stopIfTrue="1" operator="containsText" text="!">
      <formula>NOT(ISERROR(SEARCH("!",G153)))</formula>
    </cfRule>
  </conditionalFormatting>
  <conditionalFormatting sqref="G180:H180 G182:H188">
    <cfRule type="containsText" dxfId="2121" priority="5033" stopIfTrue="1" operator="containsText" text="!">
      <formula>NOT(ISERROR(SEARCH("!",G180)))</formula>
    </cfRule>
  </conditionalFormatting>
  <conditionalFormatting sqref="G207:H207 G209:H215">
    <cfRule type="containsText" dxfId="2120" priority="5032" stopIfTrue="1" operator="containsText" text="!">
      <formula>NOT(ISERROR(SEARCH("!",G207)))</formula>
    </cfRule>
  </conditionalFormatting>
  <conditionalFormatting sqref="G234:H234 G236:H242">
    <cfRule type="containsText" dxfId="2119" priority="5031" stopIfTrue="1" operator="containsText" text="!">
      <formula>NOT(ISERROR(SEARCH("!",G234)))</formula>
    </cfRule>
  </conditionalFormatting>
  <conditionalFormatting sqref="G261:H261 G263:H269">
    <cfRule type="containsText" dxfId="2118" priority="5030" stopIfTrue="1" operator="containsText" text="!">
      <formula>NOT(ISERROR(SEARCH("!",G261)))</formula>
    </cfRule>
  </conditionalFormatting>
  <conditionalFormatting sqref="G288:H288 G290:H296">
    <cfRule type="containsText" dxfId="2117" priority="5029" stopIfTrue="1" operator="containsText" text="!">
      <formula>NOT(ISERROR(SEARCH("!",G288)))</formula>
    </cfRule>
  </conditionalFormatting>
  <conditionalFormatting sqref="G315:H315 G317:H323">
    <cfRule type="containsText" dxfId="2116" priority="5028" stopIfTrue="1" operator="containsText" text="!">
      <formula>NOT(ISERROR(SEARCH("!",G315)))</formula>
    </cfRule>
  </conditionalFormatting>
  <conditionalFormatting sqref="G342:H342 G344:H350">
    <cfRule type="containsText" dxfId="2115" priority="5027" stopIfTrue="1" operator="containsText" text="!">
      <formula>NOT(ISERROR(SEARCH("!",G342)))</formula>
    </cfRule>
  </conditionalFormatting>
  <conditionalFormatting sqref="G369:H369 G371:H377">
    <cfRule type="containsText" dxfId="2114" priority="5026" stopIfTrue="1" operator="containsText" text="!">
      <formula>NOT(ISERROR(SEARCH("!",G369)))</formula>
    </cfRule>
  </conditionalFormatting>
  <conditionalFormatting sqref="G396:H396 G398:H404">
    <cfRule type="containsText" dxfId="2113" priority="5025" stopIfTrue="1" operator="containsText" text="!">
      <formula>NOT(ISERROR(SEARCH("!",G396)))</formula>
    </cfRule>
  </conditionalFormatting>
  <conditionalFormatting sqref="G423:H423 G425:H431">
    <cfRule type="containsText" dxfId="2112" priority="5024" stopIfTrue="1" operator="containsText" text="!">
      <formula>NOT(ISERROR(SEARCH("!",G423)))</formula>
    </cfRule>
  </conditionalFormatting>
  <conditionalFormatting sqref="G450:H450 G452:H458">
    <cfRule type="containsText" dxfId="2111" priority="5023" stopIfTrue="1" operator="containsText" text="!">
      <formula>NOT(ISERROR(SEARCH("!",G450)))</formula>
    </cfRule>
  </conditionalFormatting>
  <conditionalFormatting sqref="G477:H477 G479:H485">
    <cfRule type="containsText" dxfId="2110" priority="5022" stopIfTrue="1" operator="containsText" text="!">
      <formula>NOT(ISERROR(SEARCH("!",G477)))</formula>
    </cfRule>
  </conditionalFormatting>
  <conditionalFormatting sqref="G504:H504 G506:H512">
    <cfRule type="containsText" dxfId="2109" priority="5021" stopIfTrue="1" operator="containsText" text="!">
      <formula>NOT(ISERROR(SEARCH("!",G504)))</formula>
    </cfRule>
  </conditionalFormatting>
  <conditionalFormatting sqref="G531:H531 G533:H539">
    <cfRule type="containsText" dxfId="2108" priority="5020" stopIfTrue="1" operator="containsText" text="!">
      <formula>NOT(ISERROR(SEARCH("!",G531)))</formula>
    </cfRule>
  </conditionalFormatting>
  <conditionalFormatting sqref="G558:H558 G560:H566">
    <cfRule type="containsText" dxfId="2107" priority="5019" stopIfTrue="1" operator="containsText" text="!">
      <formula>NOT(ISERROR(SEARCH("!",G558)))</formula>
    </cfRule>
  </conditionalFormatting>
  <conditionalFormatting sqref="G585:H585 G587:H593">
    <cfRule type="containsText" dxfId="2106" priority="5018" stopIfTrue="1" operator="containsText" text="!">
      <formula>NOT(ISERROR(SEARCH("!",G585)))</formula>
    </cfRule>
  </conditionalFormatting>
  <conditionalFormatting sqref="G612:H612 G614:H620">
    <cfRule type="containsText" dxfId="2105" priority="5017" stopIfTrue="1" operator="containsText" text="!">
      <formula>NOT(ISERROR(SEARCH("!",G612)))</formula>
    </cfRule>
  </conditionalFormatting>
  <conditionalFormatting sqref="G639:H639 G641:H647">
    <cfRule type="containsText" dxfId="2104" priority="5016" stopIfTrue="1" operator="containsText" text="!">
      <formula>NOT(ISERROR(SEARCH("!",G639)))</formula>
    </cfRule>
  </conditionalFormatting>
  <conditionalFormatting sqref="G666:H666 G668:H674">
    <cfRule type="containsText" dxfId="2103" priority="5015" stopIfTrue="1" operator="containsText" text="!">
      <formula>NOT(ISERROR(SEARCH("!",G666)))</formula>
    </cfRule>
  </conditionalFormatting>
  <conditionalFormatting sqref="G693:H693 G695:H701">
    <cfRule type="containsText" dxfId="2102" priority="5014" stopIfTrue="1" operator="containsText" text="!">
      <formula>NOT(ISERROR(SEARCH("!",G693)))</formula>
    </cfRule>
  </conditionalFormatting>
  <conditionalFormatting sqref="G720:H720 G722:H728">
    <cfRule type="containsText" dxfId="2101" priority="5013" stopIfTrue="1" operator="containsText" text="!">
      <formula>NOT(ISERROR(SEARCH("!",G720)))</formula>
    </cfRule>
  </conditionalFormatting>
  <conditionalFormatting sqref="G747:H747 G749:H755">
    <cfRule type="containsText" dxfId="2100" priority="5012" stopIfTrue="1" operator="containsText" text="!">
      <formula>NOT(ISERROR(SEARCH("!",G747)))</formula>
    </cfRule>
  </conditionalFormatting>
  <conditionalFormatting sqref="G774:H774 G776:H782">
    <cfRule type="containsText" dxfId="2099" priority="5011" stopIfTrue="1" operator="containsText" text="!">
      <formula>NOT(ISERROR(SEARCH("!",G774)))</formula>
    </cfRule>
  </conditionalFormatting>
  <conditionalFormatting sqref="G801:H801 G803:H809">
    <cfRule type="containsText" dxfId="2098" priority="5010" stopIfTrue="1" operator="containsText" text="!">
      <formula>NOT(ISERROR(SEARCH("!",G801)))</formula>
    </cfRule>
  </conditionalFormatting>
  <conditionalFormatting sqref="G828:H828 G830:H836">
    <cfRule type="containsText" dxfId="2097" priority="5009" stopIfTrue="1" operator="containsText" text="!">
      <formula>NOT(ISERROR(SEARCH("!",G828)))</formula>
    </cfRule>
  </conditionalFormatting>
  <conditionalFormatting sqref="G855:H855 G857:H863">
    <cfRule type="containsText" dxfId="2096" priority="5008" stopIfTrue="1" operator="containsText" text="!">
      <formula>NOT(ISERROR(SEARCH("!",G855)))</formula>
    </cfRule>
  </conditionalFormatting>
  <conditionalFormatting sqref="G882:H882 G884:H890">
    <cfRule type="containsText" dxfId="2095" priority="5007" stopIfTrue="1" operator="containsText" text="!">
      <formula>NOT(ISERROR(SEARCH("!",G882)))</formula>
    </cfRule>
  </conditionalFormatting>
  <conditionalFormatting sqref="G909:H909 G911:H917">
    <cfRule type="containsText" dxfId="2094" priority="5006" stopIfTrue="1" operator="containsText" text="!">
      <formula>NOT(ISERROR(SEARCH("!",G909)))</formula>
    </cfRule>
  </conditionalFormatting>
  <conditionalFormatting sqref="G936:H936 G938:H944">
    <cfRule type="containsText" dxfId="2093" priority="5005" stopIfTrue="1" operator="containsText" text="!">
      <formula>NOT(ISERROR(SEARCH("!",G936)))</formula>
    </cfRule>
  </conditionalFormatting>
  <conditionalFormatting sqref="G963:H963 G965:H971">
    <cfRule type="containsText" dxfId="2092" priority="5004" stopIfTrue="1" operator="containsText" text="!">
      <formula>NOT(ISERROR(SEARCH("!",G963)))</formula>
    </cfRule>
  </conditionalFormatting>
  <conditionalFormatting sqref="G990:H990 G992:H998">
    <cfRule type="containsText" dxfId="2091" priority="5003" stopIfTrue="1" operator="containsText" text="!">
      <formula>NOT(ISERROR(SEARCH("!",G990)))</formula>
    </cfRule>
  </conditionalFormatting>
  <conditionalFormatting sqref="G1017:H1017 G1019:H1025">
    <cfRule type="containsText" dxfId="2090" priority="5002" stopIfTrue="1" operator="containsText" text="!">
      <formula>NOT(ISERROR(SEARCH("!",G1017)))</formula>
    </cfRule>
  </conditionalFormatting>
  <conditionalFormatting sqref="G1044:H1044 G1046:H1052">
    <cfRule type="containsText" dxfId="2089" priority="5001" stopIfTrue="1" operator="containsText" text="!">
      <formula>NOT(ISERROR(SEARCH("!",G1044)))</formula>
    </cfRule>
  </conditionalFormatting>
  <conditionalFormatting sqref="G1071:H1071 G1073:H1079">
    <cfRule type="containsText" dxfId="2088" priority="5000" stopIfTrue="1" operator="containsText" text="!">
      <formula>NOT(ISERROR(SEARCH("!",G1071)))</formula>
    </cfRule>
  </conditionalFormatting>
  <conditionalFormatting sqref="G1098:H1098 G1100:H1106">
    <cfRule type="containsText" dxfId="2087" priority="4999" stopIfTrue="1" operator="containsText" text="!">
      <formula>NOT(ISERROR(SEARCH("!",G1098)))</formula>
    </cfRule>
  </conditionalFormatting>
  <conditionalFormatting sqref="G1125:H1125 G1127:H1133">
    <cfRule type="containsText" dxfId="2086" priority="4998" stopIfTrue="1" operator="containsText" text="!">
      <formula>NOT(ISERROR(SEARCH("!",G1125)))</formula>
    </cfRule>
  </conditionalFormatting>
  <conditionalFormatting sqref="G1152:H1152 G1154:H1160">
    <cfRule type="containsText" dxfId="2085" priority="4997" stopIfTrue="1" operator="containsText" text="!">
      <formula>NOT(ISERROR(SEARCH("!",G1152)))</formula>
    </cfRule>
  </conditionalFormatting>
  <conditionalFormatting sqref="G1179:H1179 G1181:H1187">
    <cfRule type="containsText" dxfId="2084" priority="4996" stopIfTrue="1" operator="containsText" text="!">
      <formula>NOT(ISERROR(SEARCH("!",G1179)))</formula>
    </cfRule>
  </conditionalFormatting>
  <conditionalFormatting sqref="G1206:H1206 G1208:H1214">
    <cfRule type="containsText" dxfId="2083" priority="4995" stopIfTrue="1" operator="containsText" text="!">
      <formula>NOT(ISERROR(SEARCH("!",G1206)))</formula>
    </cfRule>
  </conditionalFormatting>
  <conditionalFormatting sqref="G1233:H1233 G1235:H1241">
    <cfRule type="containsText" dxfId="2082" priority="4994" stopIfTrue="1" operator="containsText" text="!">
      <formula>NOT(ISERROR(SEARCH("!",G1233)))</formula>
    </cfRule>
  </conditionalFormatting>
  <conditionalFormatting sqref="G1260:H1260 G1262:H1268">
    <cfRule type="containsText" dxfId="2081" priority="4993" stopIfTrue="1" operator="containsText" text="!">
      <formula>NOT(ISERROR(SEARCH("!",G1260)))</formula>
    </cfRule>
  </conditionalFormatting>
  <conditionalFormatting sqref="G1287:H1287 G1289:H1295">
    <cfRule type="containsText" dxfId="2080" priority="4992" stopIfTrue="1" operator="containsText" text="!">
      <formula>NOT(ISERROR(SEARCH("!",G1287)))</formula>
    </cfRule>
  </conditionalFormatting>
  <conditionalFormatting sqref="G1314:H1314 G1316:H1322">
    <cfRule type="containsText" dxfId="2079" priority="4991" stopIfTrue="1" operator="containsText" text="!">
      <formula>NOT(ISERROR(SEARCH("!",G1314)))</formula>
    </cfRule>
  </conditionalFormatting>
  <conditionalFormatting sqref="G1341:H1341 G1343:H1349">
    <cfRule type="containsText" dxfId="2078" priority="4990" stopIfTrue="1" operator="containsText" text="!">
      <formula>NOT(ISERROR(SEARCH("!",G1341)))</formula>
    </cfRule>
  </conditionalFormatting>
  <conditionalFormatting sqref="G1368:H1368 G1370:H1376">
    <cfRule type="containsText" dxfId="2077" priority="4989" stopIfTrue="1" operator="containsText" text="!">
      <formula>NOT(ISERROR(SEARCH("!",G1368)))</formula>
    </cfRule>
  </conditionalFormatting>
  <conditionalFormatting sqref="G1395:H1395 G1397:H1403">
    <cfRule type="containsText" dxfId="2076" priority="4988" stopIfTrue="1" operator="containsText" text="!">
      <formula>NOT(ISERROR(SEARCH("!",G1395)))</formula>
    </cfRule>
  </conditionalFormatting>
  <conditionalFormatting sqref="G1422:H1422 G1424:H1430">
    <cfRule type="containsText" dxfId="2075" priority="4987" stopIfTrue="1" operator="containsText" text="!">
      <formula>NOT(ISERROR(SEARCH("!",G1422)))</formula>
    </cfRule>
  </conditionalFormatting>
  <conditionalFormatting sqref="G1449:H1449 G1451:H1457">
    <cfRule type="containsText" dxfId="2074" priority="4986" stopIfTrue="1" operator="containsText" text="!">
      <formula>NOT(ISERROR(SEARCH("!",G1449)))</formula>
    </cfRule>
  </conditionalFormatting>
  <conditionalFormatting sqref="G1476:H1476 G1478:H1484">
    <cfRule type="containsText" dxfId="2073" priority="4985" stopIfTrue="1" operator="containsText" text="!">
      <formula>NOT(ISERROR(SEARCH("!",G1476)))</formula>
    </cfRule>
  </conditionalFormatting>
  <conditionalFormatting sqref="G1503:H1503 G1505:H1511">
    <cfRule type="containsText" dxfId="2072" priority="4984" stopIfTrue="1" operator="containsText" text="!">
      <formula>NOT(ISERROR(SEARCH("!",G1503)))</formula>
    </cfRule>
  </conditionalFormatting>
  <conditionalFormatting sqref="G1530:H1530 G1532:H1538">
    <cfRule type="containsText" dxfId="2071" priority="4983" stopIfTrue="1" operator="containsText" text="!">
      <formula>NOT(ISERROR(SEARCH("!",G1530)))</formula>
    </cfRule>
  </conditionalFormatting>
  <conditionalFormatting sqref="G1557:H1557 G1559:H1565">
    <cfRule type="containsText" dxfId="2070" priority="4982" stopIfTrue="1" operator="containsText" text="!">
      <formula>NOT(ISERROR(SEARCH("!",G1557)))</formula>
    </cfRule>
  </conditionalFormatting>
  <conditionalFormatting sqref="G1584:H1584 G1586:H1592">
    <cfRule type="containsText" dxfId="2069" priority="4981" stopIfTrue="1" operator="containsText" text="!">
      <formula>NOT(ISERROR(SEARCH("!",G1584)))</formula>
    </cfRule>
  </conditionalFormatting>
  <conditionalFormatting sqref="G1611:H1611 G1613:H1619">
    <cfRule type="containsText" dxfId="2068" priority="4980" stopIfTrue="1" operator="containsText" text="!">
      <formula>NOT(ISERROR(SEARCH("!",G1611)))</formula>
    </cfRule>
  </conditionalFormatting>
  <conditionalFormatting sqref="G1638:H1638 G1640:H1646">
    <cfRule type="containsText" dxfId="2067" priority="4979" stopIfTrue="1" operator="containsText" text="!">
      <formula>NOT(ISERROR(SEARCH("!",G1638)))</formula>
    </cfRule>
  </conditionalFormatting>
  <conditionalFormatting sqref="G1665:H1665 G1667:H1673">
    <cfRule type="containsText" dxfId="2066" priority="4978" stopIfTrue="1" operator="containsText" text="!">
      <formula>NOT(ISERROR(SEARCH("!",G1665)))</formula>
    </cfRule>
  </conditionalFormatting>
  <conditionalFormatting sqref="G1692:H1692 G1694:H1700">
    <cfRule type="containsText" dxfId="2065" priority="4977" stopIfTrue="1" operator="containsText" text="!">
      <formula>NOT(ISERROR(SEARCH("!",G1692)))</formula>
    </cfRule>
  </conditionalFormatting>
  <conditionalFormatting sqref="G1719:H1719 G1721:H1727">
    <cfRule type="containsText" dxfId="2064" priority="4976" stopIfTrue="1" operator="containsText" text="!">
      <formula>NOT(ISERROR(SEARCH("!",G1719)))</formula>
    </cfRule>
  </conditionalFormatting>
  <conditionalFormatting sqref="G1746:H1746 G1748:H1754">
    <cfRule type="containsText" dxfId="2063" priority="4975" stopIfTrue="1" operator="containsText" text="!">
      <formula>NOT(ISERROR(SEARCH("!",G1746)))</formula>
    </cfRule>
  </conditionalFormatting>
  <conditionalFormatting sqref="G1773:H1773 G1775:H1781">
    <cfRule type="containsText" dxfId="2062" priority="4974" stopIfTrue="1" operator="containsText" text="!">
      <formula>NOT(ISERROR(SEARCH("!",G1773)))</formula>
    </cfRule>
  </conditionalFormatting>
  <conditionalFormatting sqref="G1800:H1800 G1802:H1808">
    <cfRule type="containsText" dxfId="2061" priority="4973" stopIfTrue="1" operator="containsText" text="!">
      <formula>NOT(ISERROR(SEARCH("!",G1800)))</formula>
    </cfRule>
  </conditionalFormatting>
  <conditionalFormatting sqref="G1827:H1827 G1829:H1835">
    <cfRule type="containsText" dxfId="2060" priority="4972" stopIfTrue="1" operator="containsText" text="!">
      <formula>NOT(ISERROR(SEARCH("!",G1827)))</formula>
    </cfRule>
  </conditionalFormatting>
  <conditionalFormatting sqref="G1854:H1854 G1856:H1862">
    <cfRule type="containsText" dxfId="2059" priority="4971" stopIfTrue="1" operator="containsText" text="!">
      <formula>NOT(ISERROR(SEARCH("!",G1854)))</formula>
    </cfRule>
  </conditionalFormatting>
  <conditionalFormatting sqref="G1881:H1881 G1883:H1889">
    <cfRule type="containsText" dxfId="2058" priority="4970" stopIfTrue="1" operator="containsText" text="!">
      <formula>NOT(ISERROR(SEARCH("!",G1881)))</formula>
    </cfRule>
  </conditionalFormatting>
  <conditionalFormatting sqref="G1908:H1908 G1910:H1916">
    <cfRule type="containsText" dxfId="2057" priority="4969" stopIfTrue="1" operator="containsText" text="!">
      <formula>NOT(ISERROR(SEARCH("!",G1908)))</formula>
    </cfRule>
  </conditionalFormatting>
  <conditionalFormatting sqref="G1935:H1935 G1937:H1943">
    <cfRule type="containsText" dxfId="2056" priority="4968" stopIfTrue="1" operator="containsText" text="!">
      <formula>NOT(ISERROR(SEARCH("!",G1935)))</formula>
    </cfRule>
  </conditionalFormatting>
  <conditionalFormatting sqref="G1962:H1962 G1964:H1970">
    <cfRule type="containsText" dxfId="2055" priority="4967" stopIfTrue="1" operator="containsText" text="!">
      <formula>NOT(ISERROR(SEARCH("!",G1962)))</formula>
    </cfRule>
  </conditionalFormatting>
  <conditionalFormatting sqref="G1989:H1989 G1991:H1997">
    <cfRule type="containsText" dxfId="2054" priority="4966" stopIfTrue="1" operator="containsText" text="!">
      <formula>NOT(ISERROR(SEARCH("!",G1989)))</formula>
    </cfRule>
  </conditionalFormatting>
  <conditionalFormatting sqref="G2016:H2016 G2018:H2024">
    <cfRule type="containsText" dxfId="2053" priority="4965" stopIfTrue="1" operator="containsText" text="!">
      <formula>NOT(ISERROR(SEARCH("!",G2016)))</formula>
    </cfRule>
  </conditionalFormatting>
  <conditionalFormatting sqref="G2043:H2043 G2045:H2051">
    <cfRule type="containsText" dxfId="2052" priority="4964" stopIfTrue="1" operator="containsText" text="!">
      <formula>NOT(ISERROR(SEARCH("!",G2043)))</formula>
    </cfRule>
  </conditionalFormatting>
  <conditionalFormatting sqref="G2070:H2070 G2072:H2078">
    <cfRule type="containsText" dxfId="2051" priority="4963" stopIfTrue="1" operator="containsText" text="!">
      <formula>NOT(ISERROR(SEARCH("!",G2070)))</formula>
    </cfRule>
  </conditionalFormatting>
  <conditionalFormatting sqref="N62">
    <cfRule type="cellIs" dxfId="2050" priority="4962" stopIfTrue="1" operator="notEqual">
      <formula>+SUM(BC74:BE76)</formula>
    </cfRule>
  </conditionalFormatting>
  <conditionalFormatting sqref="N89">
    <cfRule type="cellIs" dxfId="2049" priority="4961" stopIfTrue="1" operator="notEqual">
      <formula>+SUM(BC101:BE103)</formula>
    </cfRule>
  </conditionalFormatting>
  <conditionalFormatting sqref="N116 N143 N170 N197 N224 N251 N278 N305">
    <cfRule type="cellIs" dxfId="2048" priority="4960" stopIfTrue="1" operator="notEqual">
      <formula>+SUM(BC128:BE130)</formula>
    </cfRule>
  </conditionalFormatting>
  <conditionalFormatting sqref="N332 N359 N386 N413 N440 N467 N494 N521 N548 N575">
    <cfRule type="cellIs" dxfId="2047" priority="4959" stopIfTrue="1" operator="notEqual">
      <formula>+SUM(BC344:BE346)</formula>
    </cfRule>
  </conditionalFormatting>
  <conditionalFormatting sqref="N602 N629 N656 N683 N710 N737 N764 N791 N818 N845">
    <cfRule type="cellIs" dxfId="2046" priority="4958" stopIfTrue="1" operator="notEqual">
      <formula>+SUM(BC614:BE616)</formula>
    </cfRule>
  </conditionalFormatting>
  <conditionalFormatting sqref="N872 N899 N926 N953 N980 N1007 N1034 N1061 N1088 N1115 N1142 N1169 N1196 N1223 N1250 N1277 N1304 N1331 N1358 N1385">
    <cfRule type="cellIs" dxfId="2045" priority="4957" stopIfTrue="1" operator="notEqual">
      <formula>+SUM(BC884:BE886)</formula>
    </cfRule>
  </conditionalFormatting>
  <conditionalFormatting sqref="N1412 N1439 N1466 N1493 N1520 N1547 N1574 N1601 N1628 N1655">
    <cfRule type="cellIs" dxfId="2044" priority="4956" stopIfTrue="1" operator="notEqual">
      <formula>+SUM(BC1424:BE1426)</formula>
    </cfRule>
  </conditionalFormatting>
  <conditionalFormatting sqref="N89">
    <cfRule type="cellIs" dxfId="2043" priority="1985" stopIfTrue="1" operator="notEqual">
      <formula>+SUM(BC101:BE103)</formula>
    </cfRule>
  </conditionalFormatting>
  <conditionalFormatting sqref="N116 N143 N170 N197 N224 N251 N278 N305 N332 N359 N386 N413 N440 N467 N494 N521 N548 N575 N602 N629 N656 N683 N710 N737 N764 N791 N818 N845 N872 N899 N926 N953 N980 N1007 N1034 N1061 N1088 N1115 N1142 N1169 N1196 N1223 N1250 N1277 N1304 N1331 N1358 N1385 N1412 N1439 N1466 N1493 N1520 N1547 N1574 N1601 N1628 N1655 N1682 N1709 N1736 N1763 N1790 N1817 N1844 N1871 N1898 N1925 N1952 N1979 N2006 N2033 N2060">
    <cfRule type="cellIs" dxfId="2042" priority="1984" stopIfTrue="1" operator="notEqual">
      <formula>+SUM(BC128:BE130)</formula>
    </cfRule>
  </conditionalFormatting>
  <conditionalFormatting sqref="N116 N143 N170 N197 N224 N251 N278 N305 N332 N359 N386 N413 N440 N467 N494 N521 N548 N575 N602 N629 N656 N683 N710 N737 N764 N791 N818 N845 N872 N899 N926 N953 N980 N1007 N1034 N1061 N1088 N1115 N1142 N1169 N1196 N1223 N1250 N1277 N1304 N1331 N1358 N1385 N1412 N1439 N1466 N1493 N1520 N1547 N1574 N1601 N1628 N1655 N1682 N1709 N1736 N1763 N1790 N1817 N1844 N1871 N1898 N1925 N1952 N1979 N2006 N2033 N2060">
    <cfRule type="cellIs" dxfId="2041" priority="1983" stopIfTrue="1" operator="notEqual">
      <formula>+SUM(BC128:BE130)</formula>
    </cfRule>
  </conditionalFormatting>
  <conditionalFormatting sqref="L75">
    <cfRule type="expression" dxfId="2040" priority="1835" stopIfTrue="1">
      <formula>M75="onvolledig!"</formula>
    </cfRule>
  </conditionalFormatting>
  <conditionalFormatting sqref="L102">
    <cfRule type="expression" dxfId="2039" priority="1833" stopIfTrue="1">
      <formula>$BZ102=TRUE</formula>
    </cfRule>
    <cfRule type="expression" dxfId="2038" priority="1834" stopIfTrue="1">
      <formula>$AT102=TRUE</formula>
    </cfRule>
  </conditionalFormatting>
  <conditionalFormatting sqref="L102">
    <cfRule type="expression" dxfId="2037" priority="1832" stopIfTrue="1">
      <formula>$M$75="onvolledig!"</formula>
    </cfRule>
  </conditionalFormatting>
  <conditionalFormatting sqref="L129">
    <cfRule type="expression" dxfId="2036" priority="1830" stopIfTrue="1">
      <formula>$BZ129=TRUE</formula>
    </cfRule>
    <cfRule type="expression" dxfId="2035" priority="1831" stopIfTrue="1">
      <formula>$AT129=TRUE</formula>
    </cfRule>
  </conditionalFormatting>
  <conditionalFormatting sqref="L156">
    <cfRule type="expression" dxfId="2034" priority="1827" stopIfTrue="1">
      <formula>$BZ156=TRUE</formula>
    </cfRule>
    <cfRule type="expression" dxfId="2033" priority="1828" stopIfTrue="1">
      <formula>$AT156=TRUE</formula>
    </cfRule>
  </conditionalFormatting>
  <conditionalFormatting sqref="L183">
    <cfRule type="expression" dxfId="2032" priority="1824" stopIfTrue="1">
      <formula>$BZ183=TRUE</formula>
    </cfRule>
    <cfRule type="expression" dxfId="2031" priority="1825" stopIfTrue="1">
      <formula>$AT183=TRUE</formula>
    </cfRule>
  </conditionalFormatting>
  <conditionalFormatting sqref="L210">
    <cfRule type="expression" dxfId="2030" priority="1821" stopIfTrue="1">
      <formula>$BZ210=TRUE</formula>
    </cfRule>
    <cfRule type="expression" dxfId="2029" priority="1822" stopIfTrue="1">
      <formula>$AT210=TRUE</formula>
    </cfRule>
  </conditionalFormatting>
  <conditionalFormatting sqref="L102">
    <cfRule type="expression" dxfId="2028" priority="1818" stopIfTrue="1">
      <formula>$BZ102=TRUE</formula>
    </cfRule>
    <cfRule type="expression" dxfId="2027" priority="1819" stopIfTrue="1">
      <formula>$AT102=TRUE</formula>
    </cfRule>
  </conditionalFormatting>
  <conditionalFormatting sqref="L102">
    <cfRule type="expression" dxfId="2026" priority="1817" stopIfTrue="1">
      <formula>M102="onvolledig!"</formula>
    </cfRule>
  </conditionalFormatting>
  <conditionalFormatting sqref="L129">
    <cfRule type="expression" dxfId="2025" priority="1815" stopIfTrue="1">
      <formula>$BZ129=TRUE</formula>
    </cfRule>
    <cfRule type="expression" dxfId="2024" priority="1816" stopIfTrue="1">
      <formula>$AT129=TRUE</formula>
    </cfRule>
  </conditionalFormatting>
  <conditionalFormatting sqref="L129">
    <cfRule type="expression" dxfId="2023" priority="1813" stopIfTrue="1">
      <formula>$BZ129=TRUE</formula>
    </cfRule>
    <cfRule type="expression" dxfId="2022" priority="1814" stopIfTrue="1">
      <formula>$AT129=TRUE</formula>
    </cfRule>
  </conditionalFormatting>
  <conditionalFormatting sqref="L129">
    <cfRule type="expression" dxfId="2021" priority="1810" stopIfTrue="1">
      <formula>$BZ129=TRUE</formula>
    </cfRule>
    <cfRule type="expression" dxfId="2020" priority="1811" stopIfTrue="1">
      <formula>$AT129=TRUE</formula>
    </cfRule>
  </conditionalFormatting>
  <conditionalFormatting sqref="L129">
    <cfRule type="expression" dxfId="2019" priority="1809" stopIfTrue="1">
      <formula>M129="onvolledig!"</formula>
    </cfRule>
  </conditionalFormatting>
  <conditionalFormatting sqref="L156">
    <cfRule type="expression" dxfId="2018" priority="1807" stopIfTrue="1">
      <formula>$BZ156=TRUE</formula>
    </cfRule>
    <cfRule type="expression" dxfId="2017" priority="1808" stopIfTrue="1">
      <formula>$AT156=TRUE</formula>
    </cfRule>
  </conditionalFormatting>
  <conditionalFormatting sqref="L156">
    <cfRule type="expression" dxfId="2016" priority="1805" stopIfTrue="1">
      <formula>$BZ156=TRUE</formula>
    </cfRule>
    <cfRule type="expression" dxfId="2015" priority="1806" stopIfTrue="1">
      <formula>$AT156=TRUE</formula>
    </cfRule>
  </conditionalFormatting>
  <conditionalFormatting sqref="L156">
    <cfRule type="expression" dxfId="2014" priority="1803" stopIfTrue="1">
      <formula>$BZ156=TRUE</formula>
    </cfRule>
    <cfRule type="expression" dxfId="2013" priority="1804" stopIfTrue="1">
      <formula>$AT156=TRUE</formula>
    </cfRule>
  </conditionalFormatting>
  <conditionalFormatting sqref="L156">
    <cfRule type="expression" dxfId="2012" priority="1801" stopIfTrue="1">
      <formula>$BZ156=TRUE</formula>
    </cfRule>
    <cfRule type="expression" dxfId="2011" priority="1802" stopIfTrue="1">
      <formula>$AT156=TRUE</formula>
    </cfRule>
  </conditionalFormatting>
  <conditionalFormatting sqref="L156">
    <cfRule type="expression" dxfId="2010" priority="1799" stopIfTrue="1">
      <formula>$BZ156=TRUE</formula>
    </cfRule>
    <cfRule type="expression" dxfId="2009" priority="1800" stopIfTrue="1">
      <formula>$AT156=TRUE</formula>
    </cfRule>
  </conditionalFormatting>
  <conditionalFormatting sqref="L156">
    <cfRule type="expression" dxfId="2008" priority="1798" stopIfTrue="1">
      <formula>M156="onvolledig!"</formula>
    </cfRule>
  </conditionalFormatting>
  <conditionalFormatting sqref="L183">
    <cfRule type="expression" dxfId="2007" priority="1796" stopIfTrue="1">
      <formula>$BZ183=TRUE</formula>
    </cfRule>
    <cfRule type="expression" dxfId="2006" priority="1797" stopIfTrue="1">
      <formula>$AT183=TRUE</formula>
    </cfRule>
  </conditionalFormatting>
  <conditionalFormatting sqref="L183">
    <cfRule type="expression" dxfId="2005" priority="1794" stopIfTrue="1">
      <formula>$BZ183=TRUE</formula>
    </cfRule>
    <cfRule type="expression" dxfId="2004" priority="1795" stopIfTrue="1">
      <formula>$AT183=TRUE</formula>
    </cfRule>
  </conditionalFormatting>
  <conditionalFormatting sqref="L183">
    <cfRule type="expression" dxfId="2003" priority="1792" stopIfTrue="1">
      <formula>$BZ183=TRUE</formula>
    </cfRule>
    <cfRule type="expression" dxfId="2002" priority="1793" stopIfTrue="1">
      <formula>$AT183=TRUE</formula>
    </cfRule>
  </conditionalFormatting>
  <conditionalFormatting sqref="L183">
    <cfRule type="expression" dxfId="2001" priority="1790" stopIfTrue="1">
      <formula>$BZ183=TRUE</formula>
    </cfRule>
    <cfRule type="expression" dxfId="2000" priority="1791" stopIfTrue="1">
      <formula>$AT183=TRUE</formula>
    </cfRule>
  </conditionalFormatting>
  <conditionalFormatting sqref="L183">
    <cfRule type="expression" dxfId="1999" priority="1788" stopIfTrue="1">
      <formula>$BZ183=TRUE</formula>
    </cfRule>
    <cfRule type="expression" dxfId="1998" priority="1789" stopIfTrue="1">
      <formula>$AT183=TRUE</formula>
    </cfRule>
  </conditionalFormatting>
  <conditionalFormatting sqref="L183">
    <cfRule type="expression" dxfId="1997" priority="1786" stopIfTrue="1">
      <formula>$BZ183=TRUE</formula>
    </cfRule>
    <cfRule type="expression" dxfId="1996" priority="1787" stopIfTrue="1">
      <formula>$AT183=TRUE</formula>
    </cfRule>
  </conditionalFormatting>
  <conditionalFormatting sqref="L183">
    <cfRule type="expression" dxfId="1995" priority="1784" stopIfTrue="1">
      <formula>$BZ183=TRUE</formula>
    </cfRule>
    <cfRule type="expression" dxfId="1994" priority="1785" stopIfTrue="1">
      <formula>$AT183=TRUE</formula>
    </cfRule>
  </conditionalFormatting>
  <conditionalFormatting sqref="L183">
    <cfRule type="expression" dxfId="1993" priority="1783" stopIfTrue="1">
      <formula>M183="onvolledig!"</formula>
    </cfRule>
  </conditionalFormatting>
  <conditionalFormatting sqref="L210">
    <cfRule type="expression" dxfId="1992" priority="1781" stopIfTrue="1">
      <formula>$BZ210=TRUE</formula>
    </cfRule>
    <cfRule type="expression" dxfId="1991" priority="1782" stopIfTrue="1">
      <formula>$AT210=TRUE</formula>
    </cfRule>
  </conditionalFormatting>
  <conditionalFormatting sqref="L210">
    <cfRule type="expression" dxfId="1990" priority="1779" stopIfTrue="1">
      <formula>$BZ210=TRUE</formula>
    </cfRule>
    <cfRule type="expression" dxfId="1989" priority="1780" stopIfTrue="1">
      <formula>$AT210=TRUE</formula>
    </cfRule>
  </conditionalFormatting>
  <conditionalFormatting sqref="L210">
    <cfRule type="expression" dxfId="1988" priority="1777" stopIfTrue="1">
      <formula>$BZ210=TRUE</formula>
    </cfRule>
    <cfRule type="expression" dxfId="1987" priority="1778" stopIfTrue="1">
      <formula>$AT210=TRUE</formula>
    </cfRule>
  </conditionalFormatting>
  <conditionalFormatting sqref="L210">
    <cfRule type="expression" dxfId="1986" priority="1775" stopIfTrue="1">
      <formula>$BZ210=TRUE</formula>
    </cfRule>
    <cfRule type="expression" dxfId="1985" priority="1776" stopIfTrue="1">
      <formula>$AT210=TRUE</formula>
    </cfRule>
  </conditionalFormatting>
  <conditionalFormatting sqref="L210">
    <cfRule type="expression" dxfId="1984" priority="1773" stopIfTrue="1">
      <formula>$BZ210=TRUE</formula>
    </cfRule>
    <cfRule type="expression" dxfId="1983" priority="1774" stopIfTrue="1">
      <formula>$AT210=TRUE</formula>
    </cfRule>
  </conditionalFormatting>
  <conditionalFormatting sqref="L210">
    <cfRule type="expression" dxfId="1982" priority="1771" stopIfTrue="1">
      <formula>$BZ210=TRUE</formula>
    </cfRule>
    <cfRule type="expression" dxfId="1981" priority="1772" stopIfTrue="1">
      <formula>$AT210=TRUE</formula>
    </cfRule>
  </conditionalFormatting>
  <conditionalFormatting sqref="L210">
    <cfRule type="expression" dxfId="1980" priority="1769" stopIfTrue="1">
      <formula>$BZ210=TRUE</formula>
    </cfRule>
    <cfRule type="expression" dxfId="1979" priority="1770" stopIfTrue="1">
      <formula>$AT210=TRUE</formula>
    </cfRule>
  </conditionalFormatting>
  <conditionalFormatting sqref="L210">
    <cfRule type="expression" dxfId="1978" priority="1767" stopIfTrue="1">
      <formula>$BZ210=TRUE</formula>
    </cfRule>
    <cfRule type="expression" dxfId="1977" priority="1768" stopIfTrue="1">
      <formula>$AT210=TRUE</formula>
    </cfRule>
  </conditionalFormatting>
  <conditionalFormatting sqref="L210">
    <cfRule type="expression" dxfId="1976" priority="1765" stopIfTrue="1">
      <formula>$BZ210=TRUE</formula>
    </cfRule>
    <cfRule type="expression" dxfId="1975" priority="1766" stopIfTrue="1">
      <formula>$AT210=TRUE</formula>
    </cfRule>
  </conditionalFormatting>
  <conditionalFormatting sqref="L210">
    <cfRule type="expression" dxfId="1974" priority="1764" stopIfTrue="1">
      <formula>M210="onvolledig!"</formula>
    </cfRule>
  </conditionalFormatting>
  <conditionalFormatting sqref="L237">
    <cfRule type="expression" dxfId="1973" priority="1762" stopIfTrue="1">
      <formula>$BZ237=TRUE</formula>
    </cfRule>
    <cfRule type="expression" dxfId="1972" priority="1763" stopIfTrue="1">
      <formula>$AT237=TRUE</formula>
    </cfRule>
  </conditionalFormatting>
  <conditionalFormatting sqref="L237">
    <cfRule type="expression" dxfId="1971" priority="1760" stopIfTrue="1">
      <formula>$BZ237=TRUE</formula>
    </cfRule>
    <cfRule type="expression" dxfId="1970" priority="1761" stopIfTrue="1">
      <formula>$AT237=TRUE</formula>
    </cfRule>
  </conditionalFormatting>
  <conditionalFormatting sqref="L237">
    <cfRule type="expression" dxfId="1969" priority="1758" stopIfTrue="1">
      <formula>$BZ237=TRUE</formula>
    </cfRule>
    <cfRule type="expression" dxfId="1968" priority="1759" stopIfTrue="1">
      <formula>$AT237=TRUE</formula>
    </cfRule>
  </conditionalFormatting>
  <conditionalFormatting sqref="L237">
    <cfRule type="expression" dxfId="1967" priority="1756" stopIfTrue="1">
      <formula>$BZ237=TRUE</formula>
    </cfRule>
    <cfRule type="expression" dxfId="1966" priority="1757" stopIfTrue="1">
      <formula>$AT237=TRUE</formula>
    </cfRule>
  </conditionalFormatting>
  <conditionalFormatting sqref="L237">
    <cfRule type="expression" dxfId="1965" priority="1754" stopIfTrue="1">
      <formula>$BZ237=TRUE</formula>
    </cfRule>
    <cfRule type="expression" dxfId="1964" priority="1755" stopIfTrue="1">
      <formula>$AT237=TRUE</formula>
    </cfRule>
  </conditionalFormatting>
  <conditionalFormatting sqref="L237">
    <cfRule type="expression" dxfId="1963" priority="1752" stopIfTrue="1">
      <formula>$BZ237=TRUE</formula>
    </cfRule>
    <cfRule type="expression" dxfId="1962" priority="1753" stopIfTrue="1">
      <formula>$AT237=TRUE</formula>
    </cfRule>
  </conditionalFormatting>
  <conditionalFormatting sqref="L237">
    <cfRule type="expression" dxfId="1961" priority="1750" stopIfTrue="1">
      <formula>$BZ237=TRUE</formula>
    </cfRule>
    <cfRule type="expression" dxfId="1960" priority="1751" stopIfTrue="1">
      <formula>$AT237=TRUE</formula>
    </cfRule>
  </conditionalFormatting>
  <conditionalFormatting sqref="L237">
    <cfRule type="expression" dxfId="1959" priority="1748" stopIfTrue="1">
      <formula>$BZ237=TRUE</formula>
    </cfRule>
    <cfRule type="expression" dxfId="1958" priority="1749" stopIfTrue="1">
      <formula>$AT237=TRUE</formula>
    </cfRule>
  </conditionalFormatting>
  <conditionalFormatting sqref="L237">
    <cfRule type="expression" dxfId="1957" priority="1746" stopIfTrue="1">
      <formula>$BZ237=TRUE</formula>
    </cfRule>
    <cfRule type="expression" dxfId="1956" priority="1747" stopIfTrue="1">
      <formula>$AT237=TRUE</formula>
    </cfRule>
  </conditionalFormatting>
  <conditionalFormatting sqref="L237">
    <cfRule type="expression" dxfId="1955" priority="1745" stopIfTrue="1">
      <formula>M237="onvolledig!"</formula>
    </cfRule>
  </conditionalFormatting>
  <conditionalFormatting sqref="L264">
    <cfRule type="expression" dxfId="1954" priority="1743" stopIfTrue="1">
      <formula>$BZ264=TRUE</formula>
    </cfRule>
    <cfRule type="expression" dxfId="1953" priority="1744" stopIfTrue="1">
      <formula>$AT264=TRUE</formula>
    </cfRule>
  </conditionalFormatting>
  <conditionalFormatting sqref="L264">
    <cfRule type="expression" dxfId="1952" priority="1741" stopIfTrue="1">
      <formula>$BZ264=TRUE</formula>
    </cfRule>
    <cfRule type="expression" dxfId="1951" priority="1742" stopIfTrue="1">
      <formula>$AT264=TRUE</formula>
    </cfRule>
  </conditionalFormatting>
  <conditionalFormatting sqref="L264">
    <cfRule type="expression" dxfId="1950" priority="1739" stopIfTrue="1">
      <formula>$BZ264=TRUE</formula>
    </cfRule>
    <cfRule type="expression" dxfId="1949" priority="1740" stopIfTrue="1">
      <formula>$AT264=TRUE</formula>
    </cfRule>
  </conditionalFormatting>
  <conditionalFormatting sqref="L264">
    <cfRule type="expression" dxfId="1948" priority="1737" stopIfTrue="1">
      <formula>$BZ264=TRUE</formula>
    </cfRule>
    <cfRule type="expression" dxfId="1947" priority="1738" stopIfTrue="1">
      <formula>$AT264=TRUE</formula>
    </cfRule>
  </conditionalFormatting>
  <conditionalFormatting sqref="L264">
    <cfRule type="expression" dxfId="1946" priority="1735" stopIfTrue="1">
      <formula>$BZ264=TRUE</formula>
    </cfRule>
    <cfRule type="expression" dxfId="1945" priority="1736" stopIfTrue="1">
      <formula>$AT264=TRUE</formula>
    </cfRule>
  </conditionalFormatting>
  <conditionalFormatting sqref="L264">
    <cfRule type="expression" dxfId="1944" priority="1733" stopIfTrue="1">
      <formula>$BZ264=TRUE</formula>
    </cfRule>
    <cfRule type="expression" dxfId="1943" priority="1734" stopIfTrue="1">
      <formula>$AT264=TRUE</formula>
    </cfRule>
  </conditionalFormatting>
  <conditionalFormatting sqref="L264">
    <cfRule type="expression" dxfId="1942" priority="1731" stopIfTrue="1">
      <formula>$BZ264=TRUE</formula>
    </cfRule>
    <cfRule type="expression" dxfId="1941" priority="1732" stopIfTrue="1">
      <formula>$AT264=TRUE</formula>
    </cfRule>
  </conditionalFormatting>
  <conditionalFormatting sqref="L264">
    <cfRule type="expression" dxfId="1940" priority="1729" stopIfTrue="1">
      <formula>$BZ264=TRUE</formula>
    </cfRule>
    <cfRule type="expression" dxfId="1939" priority="1730" stopIfTrue="1">
      <formula>$AT264=TRUE</formula>
    </cfRule>
  </conditionalFormatting>
  <conditionalFormatting sqref="L264">
    <cfRule type="expression" dxfId="1938" priority="1727" stopIfTrue="1">
      <formula>$BZ264=TRUE</formula>
    </cfRule>
    <cfRule type="expression" dxfId="1937" priority="1728" stopIfTrue="1">
      <formula>$AT264=TRUE</formula>
    </cfRule>
  </conditionalFormatting>
  <conditionalFormatting sqref="L264">
    <cfRule type="expression" dxfId="1936" priority="1726" stopIfTrue="1">
      <formula>M264="onvolledig!"</formula>
    </cfRule>
  </conditionalFormatting>
  <conditionalFormatting sqref="L291">
    <cfRule type="expression" dxfId="1935" priority="1724" stopIfTrue="1">
      <formula>$BZ291=TRUE</formula>
    </cfRule>
    <cfRule type="expression" dxfId="1934" priority="1725" stopIfTrue="1">
      <formula>$AT291=TRUE</formula>
    </cfRule>
  </conditionalFormatting>
  <conditionalFormatting sqref="L291">
    <cfRule type="expression" dxfId="1933" priority="1722" stopIfTrue="1">
      <formula>$BZ291=TRUE</formula>
    </cfRule>
    <cfRule type="expression" dxfId="1932" priority="1723" stopIfTrue="1">
      <formula>$AT291=TRUE</formula>
    </cfRule>
  </conditionalFormatting>
  <conditionalFormatting sqref="L291">
    <cfRule type="expression" dxfId="1931" priority="1720" stopIfTrue="1">
      <formula>$BZ291=TRUE</formula>
    </cfRule>
    <cfRule type="expression" dxfId="1930" priority="1721" stopIfTrue="1">
      <formula>$AT291=TRUE</formula>
    </cfRule>
  </conditionalFormatting>
  <conditionalFormatting sqref="L291">
    <cfRule type="expression" dxfId="1929" priority="1718" stopIfTrue="1">
      <formula>$BZ291=TRUE</formula>
    </cfRule>
    <cfRule type="expression" dxfId="1928" priority="1719" stopIfTrue="1">
      <formula>$AT291=TRUE</formula>
    </cfRule>
  </conditionalFormatting>
  <conditionalFormatting sqref="L291">
    <cfRule type="expression" dxfId="1927" priority="1716" stopIfTrue="1">
      <formula>$BZ291=TRUE</formula>
    </cfRule>
    <cfRule type="expression" dxfId="1926" priority="1717" stopIfTrue="1">
      <formula>$AT291=TRUE</formula>
    </cfRule>
  </conditionalFormatting>
  <conditionalFormatting sqref="L291">
    <cfRule type="expression" dxfId="1925" priority="1714" stopIfTrue="1">
      <formula>$BZ291=TRUE</formula>
    </cfRule>
    <cfRule type="expression" dxfId="1924" priority="1715" stopIfTrue="1">
      <formula>$AT291=TRUE</formula>
    </cfRule>
  </conditionalFormatting>
  <conditionalFormatting sqref="L291">
    <cfRule type="expression" dxfId="1923" priority="1712" stopIfTrue="1">
      <formula>$BZ291=TRUE</formula>
    </cfRule>
    <cfRule type="expression" dxfId="1922" priority="1713" stopIfTrue="1">
      <formula>$AT291=TRUE</formula>
    </cfRule>
  </conditionalFormatting>
  <conditionalFormatting sqref="L291">
    <cfRule type="expression" dxfId="1921" priority="1710" stopIfTrue="1">
      <formula>$BZ291=TRUE</formula>
    </cfRule>
    <cfRule type="expression" dxfId="1920" priority="1711" stopIfTrue="1">
      <formula>$AT291=TRUE</formula>
    </cfRule>
  </conditionalFormatting>
  <conditionalFormatting sqref="L291">
    <cfRule type="expression" dxfId="1919" priority="1708" stopIfTrue="1">
      <formula>$BZ291=TRUE</formula>
    </cfRule>
    <cfRule type="expression" dxfId="1918" priority="1709" stopIfTrue="1">
      <formula>$AT291=TRUE</formula>
    </cfRule>
  </conditionalFormatting>
  <conditionalFormatting sqref="L291">
    <cfRule type="expression" dxfId="1917" priority="1707" stopIfTrue="1">
      <formula>M291="onvolledig!"</formula>
    </cfRule>
  </conditionalFormatting>
  <conditionalFormatting sqref="L318">
    <cfRule type="expression" dxfId="1916" priority="1705" stopIfTrue="1">
      <formula>$BZ318=TRUE</formula>
    </cfRule>
    <cfRule type="expression" dxfId="1915" priority="1706" stopIfTrue="1">
      <formula>$AT318=TRUE</formula>
    </cfRule>
  </conditionalFormatting>
  <conditionalFormatting sqref="L318">
    <cfRule type="expression" dxfId="1914" priority="1703" stopIfTrue="1">
      <formula>$BZ318=TRUE</formula>
    </cfRule>
    <cfRule type="expression" dxfId="1913" priority="1704" stopIfTrue="1">
      <formula>$AT318=TRUE</formula>
    </cfRule>
  </conditionalFormatting>
  <conditionalFormatting sqref="L318">
    <cfRule type="expression" dxfId="1912" priority="1701" stopIfTrue="1">
      <formula>$BZ318=TRUE</formula>
    </cfRule>
    <cfRule type="expression" dxfId="1911" priority="1702" stopIfTrue="1">
      <formula>$AT318=TRUE</formula>
    </cfRule>
  </conditionalFormatting>
  <conditionalFormatting sqref="L318">
    <cfRule type="expression" dxfId="1910" priority="1699" stopIfTrue="1">
      <formula>$BZ318=TRUE</formula>
    </cfRule>
    <cfRule type="expression" dxfId="1909" priority="1700" stopIfTrue="1">
      <formula>$AT318=TRUE</formula>
    </cfRule>
  </conditionalFormatting>
  <conditionalFormatting sqref="L318">
    <cfRule type="expression" dxfId="1908" priority="1697" stopIfTrue="1">
      <formula>$BZ318=TRUE</formula>
    </cfRule>
    <cfRule type="expression" dxfId="1907" priority="1698" stopIfTrue="1">
      <formula>$AT318=TRUE</formula>
    </cfRule>
  </conditionalFormatting>
  <conditionalFormatting sqref="L318">
    <cfRule type="expression" dxfId="1906" priority="1695" stopIfTrue="1">
      <formula>$BZ318=TRUE</formula>
    </cfRule>
    <cfRule type="expression" dxfId="1905" priority="1696" stopIfTrue="1">
      <formula>$AT318=TRUE</formula>
    </cfRule>
  </conditionalFormatting>
  <conditionalFormatting sqref="L318">
    <cfRule type="expression" dxfId="1904" priority="1693" stopIfTrue="1">
      <formula>$BZ318=TRUE</formula>
    </cfRule>
    <cfRule type="expression" dxfId="1903" priority="1694" stopIfTrue="1">
      <formula>$AT318=TRUE</formula>
    </cfRule>
  </conditionalFormatting>
  <conditionalFormatting sqref="L318">
    <cfRule type="expression" dxfId="1902" priority="1691" stopIfTrue="1">
      <formula>$BZ318=TRUE</formula>
    </cfRule>
    <cfRule type="expression" dxfId="1901" priority="1692" stopIfTrue="1">
      <formula>$AT318=TRUE</formula>
    </cfRule>
  </conditionalFormatting>
  <conditionalFormatting sqref="L318">
    <cfRule type="expression" dxfId="1900" priority="1689" stopIfTrue="1">
      <formula>$BZ318=TRUE</formula>
    </cfRule>
    <cfRule type="expression" dxfId="1899" priority="1690" stopIfTrue="1">
      <formula>$AT318=TRUE</formula>
    </cfRule>
  </conditionalFormatting>
  <conditionalFormatting sqref="L318">
    <cfRule type="expression" dxfId="1898" priority="1688" stopIfTrue="1">
      <formula>M318="onvolledig!"</formula>
    </cfRule>
  </conditionalFormatting>
  <conditionalFormatting sqref="L345">
    <cfRule type="expression" dxfId="1897" priority="1686" stopIfTrue="1">
      <formula>$BZ345=TRUE</formula>
    </cfRule>
    <cfRule type="expression" dxfId="1896" priority="1687" stopIfTrue="1">
      <formula>$AT345=TRUE</formula>
    </cfRule>
  </conditionalFormatting>
  <conditionalFormatting sqref="L345">
    <cfRule type="expression" dxfId="1895" priority="1684" stopIfTrue="1">
      <formula>$BZ345=TRUE</formula>
    </cfRule>
    <cfRule type="expression" dxfId="1894" priority="1685" stopIfTrue="1">
      <formula>$AT345=TRUE</formula>
    </cfRule>
  </conditionalFormatting>
  <conditionalFormatting sqref="L345">
    <cfRule type="expression" dxfId="1893" priority="1682" stopIfTrue="1">
      <formula>$BZ345=TRUE</formula>
    </cfRule>
    <cfRule type="expression" dxfId="1892" priority="1683" stopIfTrue="1">
      <formula>$AT345=TRUE</formula>
    </cfRule>
  </conditionalFormatting>
  <conditionalFormatting sqref="L345">
    <cfRule type="expression" dxfId="1891" priority="1680" stopIfTrue="1">
      <formula>$BZ345=TRUE</formula>
    </cfRule>
    <cfRule type="expression" dxfId="1890" priority="1681" stopIfTrue="1">
      <formula>$AT345=TRUE</formula>
    </cfRule>
  </conditionalFormatting>
  <conditionalFormatting sqref="L345">
    <cfRule type="expression" dxfId="1889" priority="1678" stopIfTrue="1">
      <formula>$BZ345=TRUE</formula>
    </cfRule>
    <cfRule type="expression" dxfId="1888" priority="1679" stopIfTrue="1">
      <formula>$AT345=TRUE</formula>
    </cfRule>
  </conditionalFormatting>
  <conditionalFormatting sqref="L345">
    <cfRule type="expression" dxfId="1887" priority="1676" stopIfTrue="1">
      <formula>$BZ345=TRUE</formula>
    </cfRule>
    <cfRule type="expression" dxfId="1886" priority="1677" stopIfTrue="1">
      <formula>$AT345=TRUE</formula>
    </cfRule>
  </conditionalFormatting>
  <conditionalFormatting sqref="L345">
    <cfRule type="expression" dxfId="1885" priority="1674" stopIfTrue="1">
      <formula>$BZ345=TRUE</formula>
    </cfRule>
    <cfRule type="expression" dxfId="1884" priority="1675" stopIfTrue="1">
      <formula>$AT345=TRUE</formula>
    </cfRule>
  </conditionalFormatting>
  <conditionalFormatting sqref="L345">
    <cfRule type="expression" dxfId="1883" priority="1672" stopIfTrue="1">
      <formula>$BZ345=TRUE</formula>
    </cfRule>
    <cfRule type="expression" dxfId="1882" priority="1673" stopIfTrue="1">
      <formula>$AT345=TRUE</formula>
    </cfRule>
  </conditionalFormatting>
  <conditionalFormatting sqref="L345">
    <cfRule type="expression" dxfId="1881" priority="1670" stopIfTrue="1">
      <formula>$BZ345=TRUE</formula>
    </cfRule>
    <cfRule type="expression" dxfId="1880" priority="1671" stopIfTrue="1">
      <formula>$AT345=TRUE</formula>
    </cfRule>
  </conditionalFormatting>
  <conditionalFormatting sqref="L345">
    <cfRule type="expression" dxfId="1879" priority="1669" stopIfTrue="1">
      <formula>M345="onvolledig!"</formula>
    </cfRule>
  </conditionalFormatting>
  <conditionalFormatting sqref="L372">
    <cfRule type="expression" dxfId="1878" priority="1667" stopIfTrue="1">
      <formula>$BZ372=TRUE</formula>
    </cfRule>
    <cfRule type="expression" dxfId="1877" priority="1668" stopIfTrue="1">
      <formula>$AT372=TRUE</formula>
    </cfRule>
  </conditionalFormatting>
  <conditionalFormatting sqref="L372">
    <cfRule type="expression" dxfId="1876" priority="1665" stopIfTrue="1">
      <formula>$BZ372=TRUE</formula>
    </cfRule>
    <cfRule type="expression" dxfId="1875" priority="1666" stopIfTrue="1">
      <formula>$AT372=TRUE</formula>
    </cfRule>
  </conditionalFormatting>
  <conditionalFormatting sqref="L372">
    <cfRule type="expression" dxfId="1874" priority="1663" stopIfTrue="1">
      <formula>$BZ372=TRUE</formula>
    </cfRule>
    <cfRule type="expression" dxfId="1873" priority="1664" stopIfTrue="1">
      <formula>$AT372=TRUE</formula>
    </cfRule>
  </conditionalFormatting>
  <conditionalFormatting sqref="L372">
    <cfRule type="expression" dxfId="1872" priority="1661" stopIfTrue="1">
      <formula>$BZ372=TRUE</formula>
    </cfRule>
    <cfRule type="expression" dxfId="1871" priority="1662" stopIfTrue="1">
      <formula>$AT372=TRUE</formula>
    </cfRule>
  </conditionalFormatting>
  <conditionalFormatting sqref="L372">
    <cfRule type="expression" dxfId="1870" priority="1659" stopIfTrue="1">
      <formula>$BZ372=TRUE</formula>
    </cfRule>
    <cfRule type="expression" dxfId="1869" priority="1660" stopIfTrue="1">
      <formula>$AT372=TRUE</formula>
    </cfRule>
  </conditionalFormatting>
  <conditionalFormatting sqref="L372">
    <cfRule type="expression" dxfId="1868" priority="1657" stopIfTrue="1">
      <formula>$BZ372=TRUE</formula>
    </cfRule>
    <cfRule type="expression" dxfId="1867" priority="1658" stopIfTrue="1">
      <formula>$AT372=TRUE</formula>
    </cfRule>
  </conditionalFormatting>
  <conditionalFormatting sqref="L372">
    <cfRule type="expression" dxfId="1866" priority="1655" stopIfTrue="1">
      <formula>$BZ372=TRUE</formula>
    </cfRule>
    <cfRule type="expression" dxfId="1865" priority="1656" stopIfTrue="1">
      <formula>$AT372=TRUE</formula>
    </cfRule>
  </conditionalFormatting>
  <conditionalFormatting sqref="L372">
    <cfRule type="expression" dxfId="1864" priority="1653" stopIfTrue="1">
      <formula>$BZ372=TRUE</formula>
    </cfRule>
    <cfRule type="expression" dxfId="1863" priority="1654" stopIfTrue="1">
      <formula>$AT372=TRUE</formula>
    </cfRule>
  </conditionalFormatting>
  <conditionalFormatting sqref="L372">
    <cfRule type="expression" dxfId="1862" priority="1651" stopIfTrue="1">
      <formula>$BZ372=TRUE</formula>
    </cfRule>
    <cfRule type="expression" dxfId="1861" priority="1652" stopIfTrue="1">
      <formula>$AT372=TRUE</formula>
    </cfRule>
  </conditionalFormatting>
  <conditionalFormatting sqref="L372">
    <cfRule type="expression" dxfId="1860" priority="1650" stopIfTrue="1">
      <formula>M372="onvolledig!"</formula>
    </cfRule>
  </conditionalFormatting>
  <conditionalFormatting sqref="L399">
    <cfRule type="expression" dxfId="1859" priority="1648" stopIfTrue="1">
      <formula>$BZ399=TRUE</formula>
    </cfRule>
    <cfRule type="expression" dxfId="1858" priority="1649" stopIfTrue="1">
      <formula>$AT399=TRUE</formula>
    </cfRule>
  </conditionalFormatting>
  <conditionalFormatting sqref="L399">
    <cfRule type="expression" dxfId="1857" priority="1646" stopIfTrue="1">
      <formula>$BZ399=TRUE</formula>
    </cfRule>
    <cfRule type="expression" dxfId="1856" priority="1647" stopIfTrue="1">
      <formula>$AT399=TRUE</formula>
    </cfRule>
  </conditionalFormatting>
  <conditionalFormatting sqref="L399">
    <cfRule type="expression" dxfId="1855" priority="1644" stopIfTrue="1">
      <formula>$BZ399=TRUE</formula>
    </cfRule>
    <cfRule type="expression" dxfId="1854" priority="1645" stopIfTrue="1">
      <formula>$AT399=TRUE</formula>
    </cfRule>
  </conditionalFormatting>
  <conditionalFormatting sqref="L399">
    <cfRule type="expression" dxfId="1853" priority="1642" stopIfTrue="1">
      <formula>$BZ399=TRUE</formula>
    </cfRule>
    <cfRule type="expression" dxfId="1852" priority="1643" stopIfTrue="1">
      <formula>$AT399=TRUE</formula>
    </cfRule>
  </conditionalFormatting>
  <conditionalFormatting sqref="L399">
    <cfRule type="expression" dxfId="1851" priority="1640" stopIfTrue="1">
      <formula>$BZ399=TRUE</formula>
    </cfRule>
    <cfRule type="expression" dxfId="1850" priority="1641" stopIfTrue="1">
      <formula>$AT399=TRUE</formula>
    </cfRule>
  </conditionalFormatting>
  <conditionalFormatting sqref="L399">
    <cfRule type="expression" dxfId="1849" priority="1638" stopIfTrue="1">
      <formula>$BZ399=TRUE</formula>
    </cfRule>
    <cfRule type="expression" dxfId="1848" priority="1639" stopIfTrue="1">
      <formula>$AT399=TRUE</formula>
    </cfRule>
  </conditionalFormatting>
  <conditionalFormatting sqref="L399">
    <cfRule type="expression" dxfId="1847" priority="1636" stopIfTrue="1">
      <formula>$BZ399=TRUE</formula>
    </cfRule>
    <cfRule type="expression" dxfId="1846" priority="1637" stopIfTrue="1">
      <formula>$AT399=TRUE</formula>
    </cfRule>
  </conditionalFormatting>
  <conditionalFormatting sqref="L399">
    <cfRule type="expression" dxfId="1845" priority="1634" stopIfTrue="1">
      <formula>$BZ399=TRUE</formula>
    </cfRule>
    <cfRule type="expression" dxfId="1844" priority="1635" stopIfTrue="1">
      <formula>$AT399=TRUE</formula>
    </cfRule>
  </conditionalFormatting>
  <conditionalFormatting sqref="L399">
    <cfRule type="expression" dxfId="1843" priority="1632" stopIfTrue="1">
      <formula>$BZ399=TRUE</formula>
    </cfRule>
    <cfRule type="expression" dxfId="1842" priority="1633" stopIfTrue="1">
      <formula>$AT399=TRUE</formula>
    </cfRule>
  </conditionalFormatting>
  <conditionalFormatting sqref="L399">
    <cfRule type="expression" dxfId="1841" priority="1631" stopIfTrue="1">
      <formula>M399="onvolledig!"</formula>
    </cfRule>
  </conditionalFormatting>
  <conditionalFormatting sqref="L426">
    <cfRule type="expression" dxfId="1840" priority="1629" stopIfTrue="1">
      <formula>$BZ426=TRUE</formula>
    </cfRule>
    <cfRule type="expression" dxfId="1839" priority="1630" stopIfTrue="1">
      <formula>$AT426=TRUE</formula>
    </cfRule>
  </conditionalFormatting>
  <conditionalFormatting sqref="L426">
    <cfRule type="expression" dxfId="1838" priority="1627" stopIfTrue="1">
      <formula>$BZ426=TRUE</formula>
    </cfRule>
    <cfRule type="expression" dxfId="1837" priority="1628" stopIfTrue="1">
      <formula>$AT426=TRUE</formula>
    </cfRule>
  </conditionalFormatting>
  <conditionalFormatting sqref="L426">
    <cfRule type="expression" dxfId="1836" priority="1625" stopIfTrue="1">
      <formula>$BZ426=TRUE</formula>
    </cfRule>
    <cfRule type="expression" dxfId="1835" priority="1626" stopIfTrue="1">
      <formula>$AT426=TRUE</formula>
    </cfRule>
  </conditionalFormatting>
  <conditionalFormatting sqref="L426">
    <cfRule type="expression" dxfId="1834" priority="1623" stopIfTrue="1">
      <formula>$BZ426=TRUE</formula>
    </cfRule>
    <cfRule type="expression" dxfId="1833" priority="1624" stopIfTrue="1">
      <formula>$AT426=TRUE</formula>
    </cfRule>
  </conditionalFormatting>
  <conditionalFormatting sqref="L426">
    <cfRule type="expression" dxfId="1832" priority="1621" stopIfTrue="1">
      <formula>$BZ426=TRUE</formula>
    </cfRule>
    <cfRule type="expression" dxfId="1831" priority="1622" stopIfTrue="1">
      <formula>$AT426=TRUE</formula>
    </cfRule>
  </conditionalFormatting>
  <conditionalFormatting sqref="L426">
    <cfRule type="expression" dxfId="1830" priority="1619" stopIfTrue="1">
      <formula>$BZ426=TRUE</formula>
    </cfRule>
    <cfRule type="expression" dxfId="1829" priority="1620" stopIfTrue="1">
      <formula>$AT426=TRUE</formula>
    </cfRule>
  </conditionalFormatting>
  <conditionalFormatting sqref="L426">
    <cfRule type="expression" dxfId="1828" priority="1617" stopIfTrue="1">
      <formula>$BZ426=TRUE</formula>
    </cfRule>
    <cfRule type="expression" dxfId="1827" priority="1618" stopIfTrue="1">
      <formula>$AT426=TRUE</formula>
    </cfRule>
  </conditionalFormatting>
  <conditionalFormatting sqref="L426">
    <cfRule type="expression" dxfId="1826" priority="1615" stopIfTrue="1">
      <formula>$BZ426=TRUE</formula>
    </cfRule>
    <cfRule type="expression" dxfId="1825" priority="1616" stopIfTrue="1">
      <formula>$AT426=TRUE</formula>
    </cfRule>
  </conditionalFormatting>
  <conditionalFormatting sqref="L426">
    <cfRule type="expression" dxfId="1824" priority="1613" stopIfTrue="1">
      <formula>$BZ426=TRUE</formula>
    </cfRule>
    <cfRule type="expression" dxfId="1823" priority="1614" stopIfTrue="1">
      <formula>$AT426=TRUE</formula>
    </cfRule>
  </conditionalFormatting>
  <conditionalFormatting sqref="L426">
    <cfRule type="expression" dxfId="1822" priority="1612" stopIfTrue="1">
      <formula>M426="onvolledig!"</formula>
    </cfRule>
  </conditionalFormatting>
  <conditionalFormatting sqref="L453">
    <cfRule type="expression" dxfId="1821" priority="1610" stopIfTrue="1">
      <formula>$BZ453=TRUE</formula>
    </cfRule>
    <cfRule type="expression" dxfId="1820" priority="1611" stopIfTrue="1">
      <formula>$AT453=TRUE</formula>
    </cfRule>
  </conditionalFormatting>
  <conditionalFormatting sqref="L453">
    <cfRule type="expression" dxfId="1819" priority="1608" stopIfTrue="1">
      <formula>$BZ453=TRUE</formula>
    </cfRule>
    <cfRule type="expression" dxfId="1818" priority="1609" stopIfTrue="1">
      <formula>$AT453=TRUE</formula>
    </cfRule>
  </conditionalFormatting>
  <conditionalFormatting sqref="L453">
    <cfRule type="expression" dxfId="1817" priority="1606" stopIfTrue="1">
      <formula>$BZ453=TRUE</formula>
    </cfRule>
    <cfRule type="expression" dxfId="1816" priority="1607" stopIfTrue="1">
      <formula>$AT453=TRUE</formula>
    </cfRule>
  </conditionalFormatting>
  <conditionalFormatting sqref="L453">
    <cfRule type="expression" dxfId="1815" priority="1604" stopIfTrue="1">
      <formula>$BZ453=TRUE</formula>
    </cfRule>
    <cfRule type="expression" dxfId="1814" priority="1605" stopIfTrue="1">
      <formula>$AT453=TRUE</formula>
    </cfRule>
  </conditionalFormatting>
  <conditionalFormatting sqref="L453">
    <cfRule type="expression" dxfId="1813" priority="1602" stopIfTrue="1">
      <formula>$BZ453=TRUE</formula>
    </cfRule>
    <cfRule type="expression" dxfId="1812" priority="1603" stopIfTrue="1">
      <formula>$AT453=TRUE</formula>
    </cfRule>
  </conditionalFormatting>
  <conditionalFormatting sqref="L453">
    <cfRule type="expression" dxfId="1811" priority="1600" stopIfTrue="1">
      <formula>$BZ453=TRUE</formula>
    </cfRule>
    <cfRule type="expression" dxfId="1810" priority="1601" stopIfTrue="1">
      <formula>$AT453=TRUE</formula>
    </cfRule>
  </conditionalFormatting>
  <conditionalFormatting sqref="L453">
    <cfRule type="expression" dxfId="1809" priority="1598" stopIfTrue="1">
      <formula>$BZ453=TRUE</formula>
    </cfRule>
    <cfRule type="expression" dxfId="1808" priority="1599" stopIfTrue="1">
      <formula>$AT453=TRUE</formula>
    </cfRule>
  </conditionalFormatting>
  <conditionalFormatting sqref="L453">
    <cfRule type="expression" dxfId="1807" priority="1596" stopIfTrue="1">
      <formula>$BZ453=TRUE</formula>
    </cfRule>
    <cfRule type="expression" dxfId="1806" priority="1597" stopIfTrue="1">
      <formula>$AT453=TRUE</formula>
    </cfRule>
  </conditionalFormatting>
  <conditionalFormatting sqref="L453">
    <cfRule type="expression" dxfId="1805" priority="1594" stopIfTrue="1">
      <formula>$BZ453=TRUE</formula>
    </cfRule>
    <cfRule type="expression" dxfId="1804" priority="1595" stopIfTrue="1">
      <formula>$AT453=TRUE</formula>
    </cfRule>
  </conditionalFormatting>
  <conditionalFormatting sqref="L453">
    <cfRule type="expression" dxfId="1803" priority="1593" stopIfTrue="1">
      <formula>M453="onvolledig!"</formula>
    </cfRule>
  </conditionalFormatting>
  <conditionalFormatting sqref="L480">
    <cfRule type="expression" dxfId="1802" priority="1591" stopIfTrue="1">
      <formula>$BZ480=TRUE</formula>
    </cfRule>
    <cfRule type="expression" dxfId="1801" priority="1592" stopIfTrue="1">
      <formula>$AT480=TRUE</formula>
    </cfRule>
  </conditionalFormatting>
  <conditionalFormatting sqref="L480">
    <cfRule type="expression" dxfId="1800" priority="1589" stopIfTrue="1">
      <formula>$BZ480=TRUE</formula>
    </cfRule>
    <cfRule type="expression" dxfId="1799" priority="1590" stopIfTrue="1">
      <formula>$AT480=TRUE</formula>
    </cfRule>
  </conditionalFormatting>
  <conditionalFormatting sqref="L480">
    <cfRule type="expression" dxfId="1798" priority="1587" stopIfTrue="1">
      <formula>$BZ480=TRUE</formula>
    </cfRule>
    <cfRule type="expression" dxfId="1797" priority="1588" stopIfTrue="1">
      <formula>$AT480=TRUE</formula>
    </cfRule>
  </conditionalFormatting>
  <conditionalFormatting sqref="L480">
    <cfRule type="expression" dxfId="1796" priority="1585" stopIfTrue="1">
      <formula>$BZ480=TRUE</formula>
    </cfRule>
    <cfRule type="expression" dxfId="1795" priority="1586" stopIfTrue="1">
      <formula>$AT480=TRUE</formula>
    </cfRule>
  </conditionalFormatting>
  <conditionalFormatting sqref="L480">
    <cfRule type="expression" dxfId="1794" priority="1583" stopIfTrue="1">
      <formula>$BZ480=TRUE</formula>
    </cfRule>
    <cfRule type="expression" dxfId="1793" priority="1584" stopIfTrue="1">
      <formula>$AT480=TRUE</formula>
    </cfRule>
  </conditionalFormatting>
  <conditionalFormatting sqref="L480">
    <cfRule type="expression" dxfId="1792" priority="1581" stopIfTrue="1">
      <formula>$BZ480=TRUE</formula>
    </cfRule>
    <cfRule type="expression" dxfId="1791" priority="1582" stopIfTrue="1">
      <formula>$AT480=TRUE</formula>
    </cfRule>
  </conditionalFormatting>
  <conditionalFormatting sqref="L480">
    <cfRule type="expression" dxfId="1790" priority="1579" stopIfTrue="1">
      <formula>$BZ480=TRUE</formula>
    </cfRule>
    <cfRule type="expression" dxfId="1789" priority="1580" stopIfTrue="1">
      <formula>$AT480=TRUE</formula>
    </cfRule>
  </conditionalFormatting>
  <conditionalFormatting sqref="L480">
    <cfRule type="expression" dxfId="1788" priority="1577" stopIfTrue="1">
      <formula>$BZ480=TRUE</formula>
    </cfRule>
    <cfRule type="expression" dxfId="1787" priority="1578" stopIfTrue="1">
      <formula>$AT480=TRUE</formula>
    </cfRule>
  </conditionalFormatting>
  <conditionalFormatting sqref="L480">
    <cfRule type="expression" dxfId="1786" priority="1575" stopIfTrue="1">
      <formula>$BZ480=TRUE</formula>
    </cfRule>
    <cfRule type="expression" dxfId="1785" priority="1576" stopIfTrue="1">
      <formula>$AT480=TRUE</formula>
    </cfRule>
  </conditionalFormatting>
  <conditionalFormatting sqref="L480">
    <cfRule type="expression" dxfId="1784" priority="1574" stopIfTrue="1">
      <formula>M480="onvolledig!"</formula>
    </cfRule>
  </conditionalFormatting>
  <conditionalFormatting sqref="L507">
    <cfRule type="expression" dxfId="1783" priority="1572" stopIfTrue="1">
      <formula>$BZ507=TRUE</formula>
    </cfRule>
    <cfRule type="expression" dxfId="1782" priority="1573" stopIfTrue="1">
      <formula>$AT507=TRUE</formula>
    </cfRule>
  </conditionalFormatting>
  <conditionalFormatting sqref="L507">
    <cfRule type="expression" dxfId="1781" priority="1570" stopIfTrue="1">
      <formula>$BZ507=TRUE</formula>
    </cfRule>
    <cfRule type="expression" dxfId="1780" priority="1571" stopIfTrue="1">
      <formula>$AT507=TRUE</formula>
    </cfRule>
  </conditionalFormatting>
  <conditionalFormatting sqref="L507">
    <cfRule type="expression" dxfId="1779" priority="1568" stopIfTrue="1">
      <formula>$BZ507=TRUE</formula>
    </cfRule>
    <cfRule type="expression" dxfId="1778" priority="1569" stopIfTrue="1">
      <formula>$AT507=TRUE</formula>
    </cfRule>
  </conditionalFormatting>
  <conditionalFormatting sqref="L507">
    <cfRule type="expression" dxfId="1777" priority="1566" stopIfTrue="1">
      <formula>$BZ507=TRUE</formula>
    </cfRule>
    <cfRule type="expression" dxfId="1776" priority="1567" stopIfTrue="1">
      <formula>$AT507=TRUE</formula>
    </cfRule>
  </conditionalFormatting>
  <conditionalFormatting sqref="L507">
    <cfRule type="expression" dxfId="1775" priority="1564" stopIfTrue="1">
      <formula>$BZ507=TRUE</formula>
    </cfRule>
    <cfRule type="expression" dxfId="1774" priority="1565" stopIfTrue="1">
      <formula>$AT507=TRUE</formula>
    </cfRule>
  </conditionalFormatting>
  <conditionalFormatting sqref="L507">
    <cfRule type="expression" dxfId="1773" priority="1562" stopIfTrue="1">
      <formula>$BZ507=TRUE</formula>
    </cfRule>
    <cfRule type="expression" dxfId="1772" priority="1563" stopIfTrue="1">
      <formula>$AT507=TRUE</formula>
    </cfRule>
  </conditionalFormatting>
  <conditionalFormatting sqref="L507">
    <cfRule type="expression" dxfId="1771" priority="1560" stopIfTrue="1">
      <formula>$BZ507=TRUE</formula>
    </cfRule>
    <cfRule type="expression" dxfId="1770" priority="1561" stopIfTrue="1">
      <formula>$AT507=TRUE</formula>
    </cfRule>
  </conditionalFormatting>
  <conditionalFormatting sqref="L507">
    <cfRule type="expression" dxfId="1769" priority="1558" stopIfTrue="1">
      <formula>$BZ507=TRUE</formula>
    </cfRule>
    <cfRule type="expression" dxfId="1768" priority="1559" stopIfTrue="1">
      <formula>$AT507=TRUE</formula>
    </cfRule>
  </conditionalFormatting>
  <conditionalFormatting sqref="L507">
    <cfRule type="expression" dxfId="1767" priority="1556" stopIfTrue="1">
      <formula>$BZ507=TRUE</formula>
    </cfRule>
    <cfRule type="expression" dxfId="1766" priority="1557" stopIfTrue="1">
      <formula>$AT507=TRUE</formula>
    </cfRule>
  </conditionalFormatting>
  <conditionalFormatting sqref="L507">
    <cfRule type="expression" dxfId="1765" priority="1555" stopIfTrue="1">
      <formula>M507="onvolledig!"</formula>
    </cfRule>
  </conditionalFormatting>
  <conditionalFormatting sqref="L534">
    <cfRule type="expression" dxfId="1764" priority="1553" stopIfTrue="1">
      <formula>$BZ534=TRUE</formula>
    </cfRule>
    <cfRule type="expression" dxfId="1763" priority="1554" stopIfTrue="1">
      <formula>$AT534=TRUE</formula>
    </cfRule>
  </conditionalFormatting>
  <conditionalFormatting sqref="L534">
    <cfRule type="expression" dxfId="1762" priority="1551" stopIfTrue="1">
      <formula>$BZ534=TRUE</formula>
    </cfRule>
    <cfRule type="expression" dxfId="1761" priority="1552" stopIfTrue="1">
      <formula>$AT534=TRUE</formula>
    </cfRule>
  </conditionalFormatting>
  <conditionalFormatting sqref="L534">
    <cfRule type="expression" dxfId="1760" priority="1549" stopIfTrue="1">
      <formula>$BZ534=TRUE</formula>
    </cfRule>
    <cfRule type="expression" dxfId="1759" priority="1550" stopIfTrue="1">
      <formula>$AT534=TRUE</formula>
    </cfRule>
  </conditionalFormatting>
  <conditionalFormatting sqref="L534">
    <cfRule type="expression" dxfId="1758" priority="1547" stopIfTrue="1">
      <formula>$BZ534=TRUE</formula>
    </cfRule>
    <cfRule type="expression" dxfId="1757" priority="1548" stopIfTrue="1">
      <formula>$AT534=TRUE</formula>
    </cfRule>
  </conditionalFormatting>
  <conditionalFormatting sqref="L534">
    <cfRule type="expression" dxfId="1756" priority="1545" stopIfTrue="1">
      <formula>$BZ534=TRUE</formula>
    </cfRule>
    <cfRule type="expression" dxfId="1755" priority="1546" stopIfTrue="1">
      <formula>$AT534=TRUE</formula>
    </cfRule>
  </conditionalFormatting>
  <conditionalFormatting sqref="L534">
    <cfRule type="expression" dxfId="1754" priority="1543" stopIfTrue="1">
      <formula>$BZ534=TRUE</formula>
    </cfRule>
    <cfRule type="expression" dxfId="1753" priority="1544" stopIfTrue="1">
      <formula>$AT534=TRUE</formula>
    </cfRule>
  </conditionalFormatting>
  <conditionalFormatting sqref="L534">
    <cfRule type="expression" dxfId="1752" priority="1541" stopIfTrue="1">
      <formula>$BZ534=TRUE</formula>
    </cfRule>
    <cfRule type="expression" dxfId="1751" priority="1542" stopIfTrue="1">
      <formula>$AT534=TRUE</formula>
    </cfRule>
  </conditionalFormatting>
  <conditionalFormatting sqref="L534">
    <cfRule type="expression" dxfId="1750" priority="1539" stopIfTrue="1">
      <formula>$BZ534=TRUE</formula>
    </cfRule>
    <cfRule type="expression" dxfId="1749" priority="1540" stopIfTrue="1">
      <formula>$AT534=TRUE</formula>
    </cfRule>
  </conditionalFormatting>
  <conditionalFormatting sqref="L534">
    <cfRule type="expression" dxfId="1748" priority="1537" stopIfTrue="1">
      <formula>$BZ534=TRUE</formula>
    </cfRule>
    <cfRule type="expression" dxfId="1747" priority="1538" stopIfTrue="1">
      <formula>$AT534=TRUE</formula>
    </cfRule>
  </conditionalFormatting>
  <conditionalFormatting sqref="L534">
    <cfRule type="expression" dxfId="1746" priority="1535" stopIfTrue="1">
      <formula>$BZ534=TRUE</formula>
    </cfRule>
    <cfRule type="expression" dxfId="1745" priority="1536" stopIfTrue="1">
      <formula>$AT534=TRUE</formula>
    </cfRule>
  </conditionalFormatting>
  <conditionalFormatting sqref="L534">
    <cfRule type="expression" dxfId="1744" priority="1534" stopIfTrue="1">
      <formula>M534="onvolledig!"</formula>
    </cfRule>
  </conditionalFormatting>
  <conditionalFormatting sqref="L561">
    <cfRule type="expression" dxfId="1743" priority="1532" stopIfTrue="1">
      <formula>$BZ561=TRUE</formula>
    </cfRule>
    <cfRule type="expression" dxfId="1742" priority="1533" stopIfTrue="1">
      <formula>$AT561=TRUE</formula>
    </cfRule>
  </conditionalFormatting>
  <conditionalFormatting sqref="L561">
    <cfRule type="expression" dxfId="1741" priority="1530" stopIfTrue="1">
      <formula>$BZ561=TRUE</formula>
    </cfRule>
    <cfRule type="expression" dxfId="1740" priority="1531" stopIfTrue="1">
      <formula>$AT561=TRUE</formula>
    </cfRule>
  </conditionalFormatting>
  <conditionalFormatting sqref="L561">
    <cfRule type="expression" dxfId="1739" priority="1528" stopIfTrue="1">
      <formula>$BZ561=TRUE</formula>
    </cfRule>
    <cfRule type="expression" dxfId="1738" priority="1529" stopIfTrue="1">
      <formula>$AT561=TRUE</formula>
    </cfRule>
  </conditionalFormatting>
  <conditionalFormatting sqref="L561">
    <cfRule type="expression" dxfId="1737" priority="1526" stopIfTrue="1">
      <formula>$BZ561=TRUE</formula>
    </cfRule>
    <cfRule type="expression" dxfId="1736" priority="1527" stopIfTrue="1">
      <formula>$AT561=TRUE</formula>
    </cfRule>
  </conditionalFormatting>
  <conditionalFormatting sqref="L561">
    <cfRule type="expression" dxfId="1735" priority="1524" stopIfTrue="1">
      <formula>$BZ561=TRUE</formula>
    </cfRule>
    <cfRule type="expression" dxfId="1734" priority="1525" stopIfTrue="1">
      <formula>$AT561=TRUE</formula>
    </cfRule>
  </conditionalFormatting>
  <conditionalFormatting sqref="L561">
    <cfRule type="expression" dxfId="1733" priority="1522" stopIfTrue="1">
      <formula>$BZ561=TRUE</formula>
    </cfRule>
    <cfRule type="expression" dxfId="1732" priority="1523" stopIfTrue="1">
      <formula>$AT561=TRUE</formula>
    </cfRule>
  </conditionalFormatting>
  <conditionalFormatting sqref="L561">
    <cfRule type="expression" dxfId="1731" priority="1520" stopIfTrue="1">
      <formula>$BZ561=TRUE</formula>
    </cfRule>
    <cfRule type="expression" dxfId="1730" priority="1521" stopIfTrue="1">
      <formula>$AT561=TRUE</formula>
    </cfRule>
  </conditionalFormatting>
  <conditionalFormatting sqref="L561">
    <cfRule type="expression" dxfId="1729" priority="1518" stopIfTrue="1">
      <formula>$BZ561=TRUE</formula>
    </cfRule>
    <cfRule type="expression" dxfId="1728" priority="1519" stopIfTrue="1">
      <formula>$AT561=TRUE</formula>
    </cfRule>
  </conditionalFormatting>
  <conditionalFormatting sqref="L561">
    <cfRule type="expression" dxfId="1727" priority="1516" stopIfTrue="1">
      <formula>$BZ561=TRUE</formula>
    </cfRule>
    <cfRule type="expression" dxfId="1726" priority="1517" stopIfTrue="1">
      <formula>$AT561=TRUE</formula>
    </cfRule>
  </conditionalFormatting>
  <conditionalFormatting sqref="L561">
    <cfRule type="expression" dxfId="1725" priority="1514" stopIfTrue="1">
      <formula>$BZ561=TRUE</formula>
    </cfRule>
    <cfRule type="expression" dxfId="1724" priority="1515" stopIfTrue="1">
      <formula>$AT561=TRUE</formula>
    </cfRule>
  </conditionalFormatting>
  <conditionalFormatting sqref="L561">
    <cfRule type="expression" dxfId="1723" priority="1512" stopIfTrue="1">
      <formula>$BZ561=TRUE</formula>
    </cfRule>
    <cfRule type="expression" dxfId="1722" priority="1513" stopIfTrue="1">
      <formula>$AT561=TRUE</formula>
    </cfRule>
  </conditionalFormatting>
  <conditionalFormatting sqref="L561">
    <cfRule type="expression" dxfId="1721" priority="1511" stopIfTrue="1">
      <formula>M561="onvolledig!"</formula>
    </cfRule>
  </conditionalFormatting>
  <conditionalFormatting sqref="L588">
    <cfRule type="expression" dxfId="1720" priority="1509" stopIfTrue="1">
      <formula>$BZ588=TRUE</formula>
    </cfRule>
    <cfRule type="expression" dxfId="1719" priority="1510" stopIfTrue="1">
      <formula>$AT588=TRUE</formula>
    </cfRule>
  </conditionalFormatting>
  <conditionalFormatting sqref="L588">
    <cfRule type="expression" dxfId="1718" priority="1507" stopIfTrue="1">
      <formula>$BZ588=TRUE</formula>
    </cfRule>
    <cfRule type="expression" dxfId="1717" priority="1508" stopIfTrue="1">
      <formula>$AT588=TRUE</formula>
    </cfRule>
  </conditionalFormatting>
  <conditionalFormatting sqref="L588">
    <cfRule type="expression" dxfId="1716" priority="1505" stopIfTrue="1">
      <formula>$BZ588=TRUE</formula>
    </cfRule>
    <cfRule type="expression" dxfId="1715" priority="1506" stopIfTrue="1">
      <formula>$AT588=TRUE</formula>
    </cfRule>
  </conditionalFormatting>
  <conditionalFormatting sqref="L588">
    <cfRule type="expression" dxfId="1714" priority="1503" stopIfTrue="1">
      <formula>$BZ588=TRUE</formula>
    </cfRule>
    <cfRule type="expression" dxfId="1713" priority="1504" stopIfTrue="1">
      <formula>$AT588=TRUE</formula>
    </cfRule>
  </conditionalFormatting>
  <conditionalFormatting sqref="L588">
    <cfRule type="expression" dxfId="1712" priority="1501" stopIfTrue="1">
      <formula>$BZ588=TRUE</formula>
    </cfRule>
    <cfRule type="expression" dxfId="1711" priority="1502" stopIfTrue="1">
      <formula>$AT588=TRUE</formula>
    </cfRule>
  </conditionalFormatting>
  <conditionalFormatting sqref="L588">
    <cfRule type="expression" dxfId="1710" priority="1499" stopIfTrue="1">
      <formula>$BZ588=TRUE</formula>
    </cfRule>
    <cfRule type="expression" dxfId="1709" priority="1500" stopIfTrue="1">
      <formula>$AT588=TRUE</formula>
    </cfRule>
  </conditionalFormatting>
  <conditionalFormatting sqref="L588">
    <cfRule type="expression" dxfId="1708" priority="1497" stopIfTrue="1">
      <formula>$BZ588=TRUE</formula>
    </cfRule>
    <cfRule type="expression" dxfId="1707" priority="1498" stopIfTrue="1">
      <formula>$AT588=TRUE</formula>
    </cfRule>
  </conditionalFormatting>
  <conditionalFormatting sqref="L588">
    <cfRule type="expression" dxfId="1706" priority="1495" stopIfTrue="1">
      <formula>$BZ588=TRUE</formula>
    </cfRule>
    <cfRule type="expression" dxfId="1705" priority="1496" stopIfTrue="1">
      <formula>$AT588=TRUE</formula>
    </cfRule>
  </conditionalFormatting>
  <conditionalFormatting sqref="L588">
    <cfRule type="expression" dxfId="1704" priority="1493" stopIfTrue="1">
      <formula>$BZ588=TRUE</formula>
    </cfRule>
    <cfRule type="expression" dxfId="1703" priority="1494" stopIfTrue="1">
      <formula>$AT588=TRUE</formula>
    </cfRule>
  </conditionalFormatting>
  <conditionalFormatting sqref="L588">
    <cfRule type="expression" dxfId="1702" priority="1491" stopIfTrue="1">
      <formula>$BZ588=TRUE</formula>
    </cfRule>
    <cfRule type="expression" dxfId="1701" priority="1492" stopIfTrue="1">
      <formula>$AT588=TRUE</formula>
    </cfRule>
  </conditionalFormatting>
  <conditionalFormatting sqref="L588">
    <cfRule type="expression" dxfId="1700" priority="1489" stopIfTrue="1">
      <formula>$BZ588=TRUE</formula>
    </cfRule>
    <cfRule type="expression" dxfId="1699" priority="1490" stopIfTrue="1">
      <formula>$AT588=TRUE</formula>
    </cfRule>
  </conditionalFormatting>
  <conditionalFormatting sqref="L588">
    <cfRule type="expression" dxfId="1698" priority="1487" stopIfTrue="1">
      <formula>$BZ588=TRUE</formula>
    </cfRule>
    <cfRule type="expression" dxfId="1697" priority="1488" stopIfTrue="1">
      <formula>$AT588=TRUE</formula>
    </cfRule>
  </conditionalFormatting>
  <conditionalFormatting sqref="L588">
    <cfRule type="expression" dxfId="1696" priority="1486" stopIfTrue="1">
      <formula>M588="onvolledig!"</formula>
    </cfRule>
  </conditionalFormatting>
  <conditionalFormatting sqref="L615">
    <cfRule type="expression" dxfId="1695" priority="1484" stopIfTrue="1">
      <formula>$BZ615=TRUE</formula>
    </cfRule>
    <cfRule type="expression" dxfId="1694" priority="1485" stopIfTrue="1">
      <formula>$AT615=TRUE</formula>
    </cfRule>
  </conditionalFormatting>
  <conditionalFormatting sqref="L615">
    <cfRule type="expression" dxfId="1693" priority="1482" stopIfTrue="1">
      <formula>$BZ615=TRUE</formula>
    </cfRule>
    <cfRule type="expression" dxfId="1692" priority="1483" stopIfTrue="1">
      <formula>$AT615=TRUE</formula>
    </cfRule>
  </conditionalFormatting>
  <conditionalFormatting sqref="L615">
    <cfRule type="expression" dxfId="1691" priority="1480" stopIfTrue="1">
      <formula>$BZ615=TRUE</formula>
    </cfRule>
    <cfRule type="expression" dxfId="1690" priority="1481" stopIfTrue="1">
      <formula>$AT615=TRUE</formula>
    </cfRule>
  </conditionalFormatting>
  <conditionalFormatting sqref="L615">
    <cfRule type="expression" dxfId="1689" priority="1478" stopIfTrue="1">
      <formula>$BZ615=TRUE</formula>
    </cfRule>
    <cfRule type="expression" dxfId="1688" priority="1479" stopIfTrue="1">
      <formula>$AT615=TRUE</formula>
    </cfRule>
  </conditionalFormatting>
  <conditionalFormatting sqref="L615">
    <cfRule type="expression" dxfId="1687" priority="1476" stopIfTrue="1">
      <formula>$BZ615=TRUE</formula>
    </cfRule>
    <cfRule type="expression" dxfId="1686" priority="1477" stopIfTrue="1">
      <formula>$AT615=TRUE</formula>
    </cfRule>
  </conditionalFormatting>
  <conditionalFormatting sqref="L615">
    <cfRule type="expression" dxfId="1685" priority="1474" stopIfTrue="1">
      <formula>$BZ615=TRUE</formula>
    </cfRule>
    <cfRule type="expression" dxfId="1684" priority="1475" stopIfTrue="1">
      <formula>$AT615=TRUE</formula>
    </cfRule>
  </conditionalFormatting>
  <conditionalFormatting sqref="L615">
    <cfRule type="expression" dxfId="1683" priority="1472" stopIfTrue="1">
      <formula>$BZ615=TRUE</formula>
    </cfRule>
    <cfRule type="expression" dxfId="1682" priority="1473" stopIfTrue="1">
      <formula>$AT615=TRUE</formula>
    </cfRule>
  </conditionalFormatting>
  <conditionalFormatting sqref="L615">
    <cfRule type="expression" dxfId="1681" priority="1470" stopIfTrue="1">
      <formula>$BZ615=TRUE</formula>
    </cfRule>
    <cfRule type="expression" dxfId="1680" priority="1471" stopIfTrue="1">
      <formula>$AT615=TRUE</formula>
    </cfRule>
  </conditionalFormatting>
  <conditionalFormatting sqref="L615">
    <cfRule type="expression" dxfId="1679" priority="1468" stopIfTrue="1">
      <formula>$BZ615=TRUE</formula>
    </cfRule>
    <cfRule type="expression" dxfId="1678" priority="1469" stopIfTrue="1">
      <formula>$AT615=TRUE</formula>
    </cfRule>
  </conditionalFormatting>
  <conditionalFormatting sqref="L615">
    <cfRule type="expression" dxfId="1677" priority="1466" stopIfTrue="1">
      <formula>$BZ615=TRUE</formula>
    </cfRule>
    <cfRule type="expression" dxfId="1676" priority="1467" stopIfTrue="1">
      <formula>$AT615=TRUE</formula>
    </cfRule>
  </conditionalFormatting>
  <conditionalFormatting sqref="L615">
    <cfRule type="expression" dxfId="1675" priority="1464" stopIfTrue="1">
      <formula>$BZ615=TRUE</formula>
    </cfRule>
    <cfRule type="expression" dxfId="1674" priority="1465" stopIfTrue="1">
      <formula>$AT615=TRUE</formula>
    </cfRule>
  </conditionalFormatting>
  <conditionalFormatting sqref="L615">
    <cfRule type="expression" dxfId="1673" priority="1462" stopIfTrue="1">
      <formula>$BZ615=TRUE</formula>
    </cfRule>
    <cfRule type="expression" dxfId="1672" priority="1463" stopIfTrue="1">
      <formula>$AT615=TRUE</formula>
    </cfRule>
  </conditionalFormatting>
  <conditionalFormatting sqref="L615">
    <cfRule type="expression" dxfId="1671" priority="1460" stopIfTrue="1">
      <formula>$BZ615=TRUE</formula>
    </cfRule>
    <cfRule type="expression" dxfId="1670" priority="1461" stopIfTrue="1">
      <formula>$AT615=TRUE</formula>
    </cfRule>
  </conditionalFormatting>
  <conditionalFormatting sqref="L615">
    <cfRule type="expression" dxfId="1669" priority="1459" stopIfTrue="1">
      <formula>M615="onvolledig!"</formula>
    </cfRule>
  </conditionalFormatting>
  <conditionalFormatting sqref="L642">
    <cfRule type="expression" dxfId="1668" priority="1457" stopIfTrue="1">
      <formula>$BZ642=TRUE</formula>
    </cfRule>
    <cfRule type="expression" dxfId="1667" priority="1458" stopIfTrue="1">
      <formula>$AT642=TRUE</formula>
    </cfRule>
  </conditionalFormatting>
  <conditionalFormatting sqref="L642">
    <cfRule type="expression" dxfId="1666" priority="1455" stopIfTrue="1">
      <formula>$BZ642=TRUE</formula>
    </cfRule>
    <cfRule type="expression" dxfId="1665" priority="1456" stopIfTrue="1">
      <formula>$AT642=TRUE</formula>
    </cfRule>
  </conditionalFormatting>
  <conditionalFormatting sqref="L642">
    <cfRule type="expression" dxfId="1664" priority="1453" stopIfTrue="1">
      <formula>$BZ642=TRUE</formula>
    </cfRule>
    <cfRule type="expression" dxfId="1663" priority="1454" stopIfTrue="1">
      <formula>$AT642=TRUE</formula>
    </cfRule>
  </conditionalFormatting>
  <conditionalFormatting sqref="L642">
    <cfRule type="expression" dxfId="1662" priority="1451" stopIfTrue="1">
      <formula>$BZ642=TRUE</formula>
    </cfRule>
    <cfRule type="expression" dxfId="1661" priority="1452" stopIfTrue="1">
      <formula>$AT642=TRUE</formula>
    </cfRule>
  </conditionalFormatting>
  <conditionalFormatting sqref="L642">
    <cfRule type="expression" dxfId="1660" priority="1449" stopIfTrue="1">
      <formula>$BZ642=TRUE</formula>
    </cfRule>
    <cfRule type="expression" dxfId="1659" priority="1450" stopIfTrue="1">
      <formula>$AT642=TRUE</formula>
    </cfRule>
  </conditionalFormatting>
  <conditionalFormatting sqref="L642">
    <cfRule type="expression" dxfId="1658" priority="1447" stopIfTrue="1">
      <formula>$BZ642=TRUE</formula>
    </cfRule>
    <cfRule type="expression" dxfId="1657" priority="1448" stopIfTrue="1">
      <formula>$AT642=TRUE</formula>
    </cfRule>
  </conditionalFormatting>
  <conditionalFormatting sqref="L642">
    <cfRule type="expression" dxfId="1656" priority="1445" stopIfTrue="1">
      <formula>$BZ642=TRUE</formula>
    </cfRule>
    <cfRule type="expression" dxfId="1655" priority="1446" stopIfTrue="1">
      <formula>$AT642=TRUE</formula>
    </cfRule>
  </conditionalFormatting>
  <conditionalFormatting sqref="L642">
    <cfRule type="expression" dxfId="1654" priority="1443" stopIfTrue="1">
      <formula>$BZ642=TRUE</formula>
    </cfRule>
    <cfRule type="expression" dxfId="1653" priority="1444" stopIfTrue="1">
      <formula>$AT642=TRUE</formula>
    </cfRule>
  </conditionalFormatting>
  <conditionalFormatting sqref="L642">
    <cfRule type="expression" dxfId="1652" priority="1441" stopIfTrue="1">
      <formula>$BZ642=TRUE</formula>
    </cfRule>
    <cfRule type="expression" dxfId="1651" priority="1442" stopIfTrue="1">
      <formula>$AT642=TRUE</formula>
    </cfRule>
  </conditionalFormatting>
  <conditionalFormatting sqref="L642">
    <cfRule type="expression" dxfId="1650" priority="1439" stopIfTrue="1">
      <formula>$BZ642=TRUE</formula>
    </cfRule>
    <cfRule type="expression" dxfId="1649" priority="1440" stopIfTrue="1">
      <formula>$AT642=TRUE</formula>
    </cfRule>
  </conditionalFormatting>
  <conditionalFormatting sqref="L642">
    <cfRule type="expression" dxfId="1648" priority="1437" stopIfTrue="1">
      <formula>$BZ642=TRUE</formula>
    </cfRule>
    <cfRule type="expression" dxfId="1647" priority="1438" stopIfTrue="1">
      <formula>$AT642=TRUE</formula>
    </cfRule>
  </conditionalFormatting>
  <conditionalFormatting sqref="L642">
    <cfRule type="expression" dxfId="1646" priority="1435" stopIfTrue="1">
      <formula>$BZ642=TRUE</formula>
    </cfRule>
    <cfRule type="expression" dxfId="1645" priority="1436" stopIfTrue="1">
      <formula>$AT642=TRUE</formula>
    </cfRule>
  </conditionalFormatting>
  <conditionalFormatting sqref="L642">
    <cfRule type="expression" dxfId="1644" priority="1433" stopIfTrue="1">
      <formula>$BZ642=TRUE</formula>
    </cfRule>
    <cfRule type="expression" dxfId="1643" priority="1434" stopIfTrue="1">
      <formula>$AT642=TRUE</formula>
    </cfRule>
  </conditionalFormatting>
  <conditionalFormatting sqref="L642">
    <cfRule type="expression" dxfId="1642" priority="1432" stopIfTrue="1">
      <formula>M642="onvolledig!"</formula>
    </cfRule>
  </conditionalFormatting>
  <conditionalFormatting sqref="L669">
    <cfRule type="expression" dxfId="1641" priority="1430" stopIfTrue="1">
      <formula>$BZ669=TRUE</formula>
    </cfRule>
    <cfRule type="expression" dxfId="1640" priority="1431" stopIfTrue="1">
      <formula>$AT669=TRUE</formula>
    </cfRule>
  </conditionalFormatting>
  <conditionalFormatting sqref="L669">
    <cfRule type="expression" dxfId="1639" priority="1428" stopIfTrue="1">
      <formula>$BZ669=TRUE</formula>
    </cfRule>
    <cfRule type="expression" dxfId="1638" priority="1429" stopIfTrue="1">
      <formula>$AT669=TRUE</formula>
    </cfRule>
  </conditionalFormatting>
  <conditionalFormatting sqref="L669">
    <cfRule type="expression" dxfId="1637" priority="1426" stopIfTrue="1">
      <formula>$BZ669=TRUE</formula>
    </cfRule>
    <cfRule type="expression" dxfId="1636" priority="1427" stopIfTrue="1">
      <formula>$AT669=TRUE</formula>
    </cfRule>
  </conditionalFormatting>
  <conditionalFormatting sqref="L669">
    <cfRule type="expression" dxfId="1635" priority="1424" stopIfTrue="1">
      <formula>$BZ669=TRUE</formula>
    </cfRule>
    <cfRule type="expression" dxfId="1634" priority="1425" stopIfTrue="1">
      <formula>$AT669=TRUE</formula>
    </cfRule>
  </conditionalFormatting>
  <conditionalFormatting sqref="L669">
    <cfRule type="expression" dxfId="1633" priority="1422" stopIfTrue="1">
      <formula>$BZ669=TRUE</formula>
    </cfRule>
    <cfRule type="expression" dxfId="1632" priority="1423" stopIfTrue="1">
      <formula>$AT669=TRUE</formula>
    </cfRule>
  </conditionalFormatting>
  <conditionalFormatting sqref="L669">
    <cfRule type="expression" dxfId="1631" priority="1420" stopIfTrue="1">
      <formula>$BZ669=TRUE</formula>
    </cfRule>
    <cfRule type="expression" dxfId="1630" priority="1421" stopIfTrue="1">
      <formula>$AT669=TRUE</formula>
    </cfRule>
  </conditionalFormatting>
  <conditionalFormatting sqref="L669">
    <cfRule type="expression" dxfId="1629" priority="1418" stopIfTrue="1">
      <formula>$BZ669=TRUE</formula>
    </cfRule>
    <cfRule type="expression" dxfId="1628" priority="1419" stopIfTrue="1">
      <formula>$AT669=TRUE</formula>
    </cfRule>
  </conditionalFormatting>
  <conditionalFormatting sqref="L669">
    <cfRule type="expression" dxfId="1627" priority="1416" stopIfTrue="1">
      <formula>$BZ669=TRUE</formula>
    </cfRule>
    <cfRule type="expression" dxfId="1626" priority="1417" stopIfTrue="1">
      <formula>$AT669=TRUE</formula>
    </cfRule>
  </conditionalFormatting>
  <conditionalFormatting sqref="L669">
    <cfRule type="expression" dxfId="1625" priority="1414" stopIfTrue="1">
      <formula>$BZ669=TRUE</formula>
    </cfRule>
    <cfRule type="expression" dxfId="1624" priority="1415" stopIfTrue="1">
      <formula>$AT669=TRUE</formula>
    </cfRule>
  </conditionalFormatting>
  <conditionalFormatting sqref="L669">
    <cfRule type="expression" dxfId="1623" priority="1412" stopIfTrue="1">
      <formula>$BZ669=TRUE</formula>
    </cfRule>
    <cfRule type="expression" dxfId="1622" priority="1413" stopIfTrue="1">
      <formula>$AT669=TRUE</formula>
    </cfRule>
  </conditionalFormatting>
  <conditionalFormatting sqref="L669">
    <cfRule type="expression" dxfId="1621" priority="1410" stopIfTrue="1">
      <formula>$BZ669=TRUE</formula>
    </cfRule>
    <cfRule type="expression" dxfId="1620" priority="1411" stopIfTrue="1">
      <formula>$AT669=TRUE</formula>
    </cfRule>
  </conditionalFormatting>
  <conditionalFormatting sqref="L669">
    <cfRule type="expression" dxfId="1619" priority="1408" stopIfTrue="1">
      <formula>$BZ669=TRUE</formula>
    </cfRule>
    <cfRule type="expression" dxfId="1618" priority="1409" stopIfTrue="1">
      <formula>$AT669=TRUE</formula>
    </cfRule>
  </conditionalFormatting>
  <conditionalFormatting sqref="L669">
    <cfRule type="expression" dxfId="1617" priority="1406" stopIfTrue="1">
      <formula>$BZ669=TRUE</formula>
    </cfRule>
    <cfRule type="expression" dxfId="1616" priority="1407" stopIfTrue="1">
      <formula>$AT669=TRUE</formula>
    </cfRule>
  </conditionalFormatting>
  <conditionalFormatting sqref="L669">
    <cfRule type="expression" dxfId="1615" priority="1405" stopIfTrue="1">
      <formula>M669="onvolledig!"</formula>
    </cfRule>
  </conditionalFormatting>
  <conditionalFormatting sqref="L696">
    <cfRule type="expression" dxfId="1614" priority="1403" stopIfTrue="1">
      <formula>$BZ696=TRUE</formula>
    </cfRule>
    <cfRule type="expression" dxfId="1613" priority="1404" stopIfTrue="1">
      <formula>$AT696=TRUE</formula>
    </cfRule>
  </conditionalFormatting>
  <conditionalFormatting sqref="L696">
    <cfRule type="expression" dxfId="1612" priority="1401" stopIfTrue="1">
      <formula>$BZ696=TRUE</formula>
    </cfRule>
    <cfRule type="expression" dxfId="1611" priority="1402" stopIfTrue="1">
      <formula>$AT696=TRUE</formula>
    </cfRule>
  </conditionalFormatting>
  <conditionalFormatting sqref="L696">
    <cfRule type="expression" dxfId="1610" priority="1399" stopIfTrue="1">
      <formula>$BZ696=TRUE</formula>
    </cfRule>
    <cfRule type="expression" dxfId="1609" priority="1400" stopIfTrue="1">
      <formula>$AT696=TRUE</formula>
    </cfRule>
  </conditionalFormatting>
  <conditionalFormatting sqref="L696">
    <cfRule type="expression" dxfId="1608" priority="1397" stopIfTrue="1">
      <formula>$BZ696=TRUE</formula>
    </cfRule>
    <cfRule type="expression" dxfId="1607" priority="1398" stopIfTrue="1">
      <formula>$AT696=TRUE</formula>
    </cfRule>
  </conditionalFormatting>
  <conditionalFormatting sqref="L696">
    <cfRule type="expression" dxfId="1606" priority="1395" stopIfTrue="1">
      <formula>$BZ696=TRUE</formula>
    </cfRule>
    <cfRule type="expression" dxfId="1605" priority="1396" stopIfTrue="1">
      <formula>$AT696=TRUE</formula>
    </cfRule>
  </conditionalFormatting>
  <conditionalFormatting sqref="L696">
    <cfRule type="expression" dxfId="1604" priority="1393" stopIfTrue="1">
      <formula>$BZ696=TRUE</formula>
    </cfRule>
    <cfRule type="expression" dxfId="1603" priority="1394" stopIfTrue="1">
      <formula>$AT696=TRUE</formula>
    </cfRule>
  </conditionalFormatting>
  <conditionalFormatting sqref="L696">
    <cfRule type="expression" dxfId="1602" priority="1391" stopIfTrue="1">
      <formula>$BZ696=TRUE</formula>
    </cfRule>
    <cfRule type="expression" dxfId="1601" priority="1392" stopIfTrue="1">
      <formula>$AT696=TRUE</formula>
    </cfRule>
  </conditionalFormatting>
  <conditionalFormatting sqref="L696">
    <cfRule type="expression" dxfId="1600" priority="1389" stopIfTrue="1">
      <formula>$BZ696=TRUE</formula>
    </cfRule>
    <cfRule type="expression" dxfId="1599" priority="1390" stopIfTrue="1">
      <formula>$AT696=TRUE</formula>
    </cfRule>
  </conditionalFormatting>
  <conditionalFormatting sqref="L696">
    <cfRule type="expression" dxfId="1598" priority="1387" stopIfTrue="1">
      <formula>$BZ696=TRUE</formula>
    </cfRule>
    <cfRule type="expression" dxfId="1597" priority="1388" stopIfTrue="1">
      <formula>$AT696=TRUE</formula>
    </cfRule>
  </conditionalFormatting>
  <conditionalFormatting sqref="L696">
    <cfRule type="expression" dxfId="1596" priority="1385" stopIfTrue="1">
      <formula>$BZ696=TRUE</formula>
    </cfRule>
    <cfRule type="expression" dxfId="1595" priority="1386" stopIfTrue="1">
      <formula>$AT696=TRUE</formula>
    </cfRule>
  </conditionalFormatting>
  <conditionalFormatting sqref="L696">
    <cfRule type="expression" dxfId="1594" priority="1383" stopIfTrue="1">
      <formula>$BZ696=TRUE</formula>
    </cfRule>
    <cfRule type="expression" dxfId="1593" priority="1384" stopIfTrue="1">
      <formula>$AT696=TRUE</formula>
    </cfRule>
  </conditionalFormatting>
  <conditionalFormatting sqref="L696">
    <cfRule type="expression" dxfId="1592" priority="1381" stopIfTrue="1">
      <formula>$BZ696=TRUE</formula>
    </cfRule>
    <cfRule type="expression" dxfId="1591" priority="1382" stopIfTrue="1">
      <formula>$AT696=TRUE</formula>
    </cfRule>
  </conditionalFormatting>
  <conditionalFormatting sqref="L696">
    <cfRule type="expression" dxfId="1590" priority="1379" stopIfTrue="1">
      <formula>$BZ696=TRUE</formula>
    </cfRule>
    <cfRule type="expression" dxfId="1589" priority="1380" stopIfTrue="1">
      <formula>$AT696=TRUE</formula>
    </cfRule>
  </conditionalFormatting>
  <conditionalFormatting sqref="L696">
    <cfRule type="expression" dxfId="1588" priority="1378" stopIfTrue="1">
      <formula>M696="onvolledig!"</formula>
    </cfRule>
  </conditionalFormatting>
  <conditionalFormatting sqref="L723">
    <cfRule type="expression" dxfId="1587" priority="1376" stopIfTrue="1">
      <formula>$BZ723=TRUE</formula>
    </cfRule>
    <cfRule type="expression" dxfId="1586" priority="1377" stopIfTrue="1">
      <formula>$AT723=TRUE</formula>
    </cfRule>
  </conditionalFormatting>
  <conditionalFormatting sqref="L723">
    <cfRule type="expression" dxfId="1585" priority="1374" stopIfTrue="1">
      <formula>$BZ723=TRUE</formula>
    </cfRule>
    <cfRule type="expression" dxfId="1584" priority="1375" stopIfTrue="1">
      <formula>$AT723=TRUE</formula>
    </cfRule>
  </conditionalFormatting>
  <conditionalFormatting sqref="L723">
    <cfRule type="expression" dxfId="1583" priority="1372" stopIfTrue="1">
      <formula>$BZ723=TRUE</formula>
    </cfRule>
    <cfRule type="expression" dxfId="1582" priority="1373" stopIfTrue="1">
      <formula>$AT723=TRUE</formula>
    </cfRule>
  </conditionalFormatting>
  <conditionalFormatting sqref="L723">
    <cfRule type="expression" dxfId="1581" priority="1370" stopIfTrue="1">
      <formula>$BZ723=TRUE</formula>
    </cfRule>
    <cfRule type="expression" dxfId="1580" priority="1371" stopIfTrue="1">
      <formula>$AT723=TRUE</formula>
    </cfRule>
  </conditionalFormatting>
  <conditionalFormatting sqref="L723">
    <cfRule type="expression" dxfId="1579" priority="1368" stopIfTrue="1">
      <formula>$BZ723=TRUE</formula>
    </cfRule>
    <cfRule type="expression" dxfId="1578" priority="1369" stopIfTrue="1">
      <formula>$AT723=TRUE</formula>
    </cfRule>
  </conditionalFormatting>
  <conditionalFormatting sqref="L723">
    <cfRule type="expression" dxfId="1577" priority="1366" stopIfTrue="1">
      <formula>$BZ723=TRUE</formula>
    </cfRule>
    <cfRule type="expression" dxfId="1576" priority="1367" stopIfTrue="1">
      <formula>$AT723=TRUE</formula>
    </cfRule>
  </conditionalFormatting>
  <conditionalFormatting sqref="L723">
    <cfRule type="expression" dxfId="1575" priority="1364" stopIfTrue="1">
      <formula>$BZ723=TRUE</formula>
    </cfRule>
    <cfRule type="expression" dxfId="1574" priority="1365" stopIfTrue="1">
      <formula>$AT723=TRUE</formula>
    </cfRule>
  </conditionalFormatting>
  <conditionalFormatting sqref="L723">
    <cfRule type="expression" dxfId="1573" priority="1362" stopIfTrue="1">
      <formula>$BZ723=TRUE</formula>
    </cfRule>
    <cfRule type="expression" dxfId="1572" priority="1363" stopIfTrue="1">
      <formula>$AT723=TRUE</formula>
    </cfRule>
  </conditionalFormatting>
  <conditionalFormatting sqref="L723">
    <cfRule type="expression" dxfId="1571" priority="1360" stopIfTrue="1">
      <formula>$BZ723=TRUE</formula>
    </cfRule>
    <cfRule type="expression" dxfId="1570" priority="1361" stopIfTrue="1">
      <formula>$AT723=TRUE</formula>
    </cfRule>
  </conditionalFormatting>
  <conditionalFormatting sqref="L723">
    <cfRule type="expression" dxfId="1569" priority="1358" stopIfTrue="1">
      <formula>$BZ723=TRUE</formula>
    </cfRule>
    <cfRule type="expression" dxfId="1568" priority="1359" stopIfTrue="1">
      <formula>$AT723=TRUE</formula>
    </cfRule>
  </conditionalFormatting>
  <conditionalFormatting sqref="L723">
    <cfRule type="expression" dxfId="1567" priority="1356" stopIfTrue="1">
      <formula>$BZ723=TRUE</formula>
    </cfRule>
    <cfRule type="expression" dxfId="1566" priority="1357" stopIfTrue="1">
      <formula>$AT723=TRUE</formula>
    </cfRule>
  </conditionalFormatting>
  <conditionalFormatting sqref="L723">
    <cfRule type="expression" dxfId="1565" priority="1354" stopIfTrue="1">
      <formula>$BZ723=TRUE</formula>
    </cfRule>
    <cfRule type="expression" dxfId="1564" priority="1355" stopIfTrue="1">
      <formula>$AT723=TRUE</formula>
    </cfRule>
  </conditionalFormatting>
  <conditionalFormatting sqref="L723">
    <cfRule type="expression" dxfId="1563" priority="1352" stopIfTrue="1">
      <formula>$BZ723=TRUE</formula>
    </cfRule>
    <cfRule type="expression" dxfId="1562" priority="1353" stopIfTrue="1">
      <formula>$AT723=TRUE</formula>
    </cfRule>
  </conditionalFormatting>
  <conditionalFormatting sqref="L723">
    <cfRule type="expression" dxfId="1561" priority="1351" stopIfTrue="1">
      <formula>M723="onvolledig!"</formula>
    </cfRule>
  </conditionalFormatting>
  <conditionalFormatting sqref="L750">
    <cfRule type="expression" dxfId="1560" priority="1349" stopIfTrue="1">
      <formula>$BZ750=TRUE</formula>
    </cfRule>
    <cfRule type="expression" dxfId="1559" priority="1350" stopIfTrue="1">
      <formula>$AT750=TRUE</formula>
    </cfRule>
  </conditionalFormatting>
  <conditionalFormatting sqref="L750">
    <cfRule type="expression" dxfId="1558" priority="1347" stopIfTrue="1">
      <formula>$BZ750=TRUE</formula>
    </cfRule>
    <cfRule type="expression" dxfId="1557" priority="1348" stopIfTrue="1">
      <formula>$AT750=TRUE</formula>
    </cfRule>
  </conditionalFormatting>
  <conditionalFormatting sqref="L750">
    <cfRule type="expression" dxfId="1556" priority="1345" stopIfTrue="1">
      <formula>$BZ750=TRUE</formula>
    </cfRule>
    <cfRule type="expression" dxfId="1555" priority="1346" stopIfTrue="1">
      <formula>$AT750=TRUE</formula>
    </cfRule>
  </conditionalFormatting>
  <conditionalFormatting sqref="L750">
    <cfRule type="expression" dxfId="1554" priority="1343" stopIfTrue="1">
      <formula>$BZ750=TRUE</formula>
    </cfRule>
    <cfRule type="expression" dxfId="1553" priority="1344" stopIfTrue="1">
      <formula>$AT750=TRUE</formula>
    </cfRule>
  </conditionalFormatting>
  <conditionalFormatting sqref="L750">
    <cfRule type="expression" dxfId="1552" priority="1341" stopIfTrue="1">
      <formula>$BZ750=TRUE</formula>
    </cfRule>
    <cfRule type="expression" dxfId="1551" priority="1342" stopIfTrue="1">
      <formula>$AT750=TRUE</formula>
    </cfRule>
  </conditionalFormatting>
  <conditionalFormatting sqref="L750">
    <cfRule type="expression" dxfId="1550" priority="1339" stopIfTrue="1">
      <formula>$BZ750=TRUE</formula>
    </cfRule>
    <cfRule type="expression" dxfId="1549" priority="1340" stopIfTrue="1">
      <formula>$AT750=TRUE</formula>
    </cfRule>
  </conditionalFormatting>
  <conditionalFormatting sqref="L750">
    <cfRule type="expression" dxfId="1548" priority="1337" stopIfTrue="1">
      <formula>$BZ750=TRUE</formula>
    </cfRule>
    <cfRule type="expression" dxfId="1547" priority="1338" stopIfTrue="1">
      <formula>$AT750=TRUE</formula>
    </cfRule>
  </conditionalFormatting>
  <conditionalFormatting sqref="L750">
    <cfRule type="expression" dxfId="1546" priority="1335" stopIfTrue="1">
      <formula>$BZ750=TRUE</formula>
    </cfRule>
    <cfRule type="expression" dxfId="1545" priority="1336" stopIfTrue="1">
      <formula>$AT750=TRUE</formula>
    </cfRule>
  </conditionalFormatting>
  <conditionalFormatting sqref="L750">
    <cfRule type="expression" dxfId="1544" priority="1333" stopIfTrue="1">
      <formula>$BZ750=TRUE</formula>
    </cfRule>
    <cfRule type="expression" dxfId="1543" priority="1334" stopIfTrue="1">
      <formula>$AT750=TRUE</formula>
    </cfRule>
  </conditionalFormatting>
  <conditionalFormatting sqref="L750">
    <cfRule type="expression" dxfId="1542" priority="1331" stopIfTrue="1">
      <formula>$BZ750=TRUE</formula>
    </cfRule>
    <cfRule type="expression" dxfId="1541" priority="1332" stopIfTrue="1">
      <formula>$AT750=TRUE</formula>
    </cfRule>
  </conditionalFormatting>
  <conditionalFormatting sqref="L750">
    <cfRule type="expression" dxfId="1540" priority="1329" stopIfTrue="1">
      <formula>$BZ750=TRUE</formula>
    </cfRule>
    <cfRule type="expression" dxfId="1539" priority="1330" stopIfTrue="1">
      <formula>$AT750=TRUE</formula>
    </cfRule>
  </conditionalFormatting>
  <conditionalFormatting sqref="L750">
    <cfRule type="expression" dxfId="1538" priority="1327" stopIfTrue="1">
      <formula>$BZ750=TRUE</formula>
    </cfRule>
    <cfRule type="expression" dxfId="1537" priority="1328" stopIfTrue="1">
      <formula>$AT750=TRUE</formula>
    </cfRule>
  </conditionalFormatting>
  <conditionalFormatting sqref="L750">
    <cfRule type="expression" dxfId="1536" priority="1325" stopIfTrue="1">
      <formula>$BZ750=TRUE</formula>
    </cfRule>
    <cfRule type="expression" dxfId="1535" priority="1326" stopIfTrue="1">
      <formula>$AT750=TRUE</formula>
    </cfRule>
  </conditionalFormatting>
  <conditionalFormatting sqref="L750">
    <cfRule type="expression" dxfId="1534" priority="1324" stopIfTrue="1">
      <formula>M750="onvolledig!"</formula>
    </cfRule>
  </conditionalFormatting>
  <conditionalFormatting sqref="L777">
    <cfRule type="expression" dxfId="1533" priority="1322" stopIfTrue="1">
      <formula>$BZ777=TRUE</formula>
    </cfRule>
    <cfRule type="expression" dxfId="1532" priority="1323" stopIfTrue="1">
      <formula>$AT777=TRUE</formula>
    </cfRule>
  </conditionalFormatting>
  <conditionalFormatting sqref="L777">
    <cfRule type="expression" dxfId="1531" priority="1320" stopIfTrue="1">
      <formula>$BZ777=TRUE</formula>
    </cfRule>
    <cfRule type="expression" dxfId="1530" priority="1321" stopIfTrue="1">
      <formula>$AT777=TRUE</formula>
    </cfRule>
  </conditionalFormatting>
  <conditionalFormatting sqref="L777">
    <cfRule type="expression" dxfId="1529" priority="1318" stopIfTrue="1">
      <formula>$BZ777=TRUE</formula>
    </cfRule>
    <cfRule type="expression" dxfId="1528" priority="1319" stopIfTrue="1">
      <formula>$AT777=TRUE</formula>
    </cfRule>
  </conditionalFormatting>
  <conditionalFormatting sqref="L777">
    <cfRule type="expression" dxfId="1527" priority="1316" stopIfTrue="1">
      <formula>$BZ777=TRUE</formula>
    </cfRule>
    <cfRule type="expression" dxfId="1526" priority="1317" stopIfTrue="1">
      <formula>$AT777=TRUE</formula>
    </cfRule>
  </conditionalFormatting>
  <conditionalFormatting sqref="L777">
    <cfRule type="expression" dxfId="1525" priority="1314" stopIfTrue="1">
      <formula>$BZ777=TRUE</formula>
    </cfRule>
    <cfRule type="expression" dxfId="1524" priority="1315" stopIfTrue="1">
      <formula>$AT777=TRUE</formula>
    </cfRule>
  </conditionalFormatting>
  <conditionalFormatting sqref="L777">
    <cfRule type="expression" dxfId="1523" priority="1312" stopIfTrue="1">
      <formula>$BZ777=TRUE</formula>
    </cfRule>
    <cfRule type="expression" dxfId="1522" priority="1313" stopIfTrue="1">
      <formula>$AT777=TRUE</formula>
    </cfRule>
  </conditionalFormatting>
  <conditionalFormatting sqref="L777">
    <cfRule type="expression" dxfId="1521" priority="1310" stopIfTrue="1">
      <formula>$BZ777=TRUE</formula>
    </cfRule>
    <cfRule type="expression" dxfId="1520" priority="1311" stopIfTrue="1">
      <formula>$AT777=TRUE</formula>
    </cfRule>
  </conditionalFormatting>
  <conditionalFormatting sqref="L777">
    <cfRule type="expression" dxfId="1519" priority="1308" stopIfTrue="1">
      <formula>$BZ777=TRUE</formula>
    </cfRule>
    <cfRule type="expression" dxfId="1518" priority="1309" stopIfTrue="1">
      <formula>$AT777=TRUE</formula>
    </cfRule>
  </conditionalFormatting>
  <conditionalFormatting sqref="L777">
    <cfRule type="expression" dxfId="1517" priority="1306" stopIfTrue="1">
      <formula>$BZ777=TRUE</formula>
    </cfRule>
    <cfRule type="expression" dxfId="1516" priority="1307" stopIfTrue="1">
      <formula>$AT777=TRUE</formula>
    </cfRule>
  </conditionalFormatting>
  <conditionalFormatting sqref="L777">
    <cfRule type="expression" dxfId="1515" priority="1304" stopIfTrue="1">
      <formula>$BZ777=TRUE</formula>
    </cfRule>
    <cfRule type="expression" dxfId="1514" priority="1305" stopIfTrue="1">
      <formula>$AT777=TRUE</formula>
    </cfRule>
  </conditionalFormatting>
  <conditionalFormatting sqref="L777">
    <cfRule type="expression" dxfId="1513" priority="1302" stopIfTrue="1">
      <formula>$BZ777=TRUE</formula>
    </cfRule>
    <cfRule type="expression" dxfId="1512" priority="1303" stopIfTrue="1">
      <formula>$AT777=TRUE</formula>
    </cfRule>
  </conditionalFormatting>
  <conditionalFormatting sqref="L777">
    <cfRule type="expression" dxfId="1511" priority="1300" stopIfTrue="1">
      <formula>$BZ777=TRUE</formula>
    </cfRule>
    <cfRule type="expression" dxfId="1510" priority="1301" stopIfTrue="1">
      <formula>$AT777=TRUE</formula>
    </cfRule>
  </conditionalFormatting>
  <conditionalFormatting sqref="L777">
    <cfRule type="expression" dxfId="1509" priority="1298" stopIfTrue="1">
      <formula>$BZ777=TRUE</formula>
    </cfRule>
    <cfRule type="expression" dxfId="1508" priority="1299" stopIfTrue="1">
      <formula>$AT777=TRUE</formula>
    </cfRule>
  </conditionalFormatting>
  <conditionalFormatting sqref="L777">
    <cfRule type="expression" dxfId="1507" priority="1297" stopIfTrue="1">
      <formula>M777="onvolledig!"</formula>
    </cfRule>
  </conditionalFormatting>
  <conditionalFormatting sqref="L804">
    <cfRule type="expression" dxfId="1506" priority="1295" stopIfTrue="1">
      <formula>$BZ804=TRUE</formula>
    </cfRule>
    <cfRule type="expression" dxfId="1505" priority="1296" stopIfTrue="1">
      <formula>$AT804=TRUE</formula>
    </cfRule>
  </conditionalFormatting>
  <conditionalFormatting sqref="L804">
    <cfRule type="expression" dxfId="1504" priority="1293" stopIfTrue="1">
      <formula>$BZ804=TRUE</formula>
    </cfRule>
    <cfRule type="expression" dxfId="1503" priority="1294" stopIfTrue="1">
      <formula>$AT804=TRUE</formula>
    </cfRule>
  </conditionalFormatting>
  <conditionalFormatting sqref="L804">
    <cfRule type="expression" dxfId="1502" priority="1291" stopIfTrue="1">
      <formula>$BZ804=TRUE</formula>
    </cfRule>
    <cfRule type="expression" dxfId="1501" priority="1292" stopIfTrue="1">
      <formula>$AT804=TRUE</formula>
    </cfRule>
  </conditionalFormatting>
  <conditionalFormatting sqref="L804">
    <cfRule type="expression" dxfId="1500" priority="1289" stopIfTrue="1">
      <formula>$BZ804=TRUE</formula>
    </cfRule>
    <cfRule type="expression" dxfId="1499" priority="1290" stopIfTrue="1">
      <formula>$AT804=TRUE</formula>
    </cfRule>
  </conditionalFormatting>
  <conditionalFormatting sqref="L804">
    <cfRule type="expression" dxfId="1498" priority="1287" stopIfTrue="1">
      <formula>$BZ804=TRUE</formula>
    </cfRule>
    <cfRule type="expression" dxfId="1497" priority="1288" stopIfTrue="1">
      <formula>$AT804=TRUE</formula>
    </cfRule>
  </conditionalFormatting>
  <conditionalFormatting sqref="L804">
    <cfRule type="expression" dxfId="1496" priority="1285" stopIfTrue="1">
      <formula>$BZ804=TRUE</formula>
    </cfRule>
    <cfRule type="expression" dxfId="1495" priority="1286" stopIfTrue="1">
      <formula>$AT804=TRUE</formula>
    </cfRule>
  </conditionalFormatting>
  <conditionalFormatting sqref="L804">
    <cfRule type="expression" dxfId="1494" priority="1283" stopIfTrue="1">
      <formula>$BZ804=TRUE</formula>
    </cfRule>
    <cfRule type="expression" dxfId="1493" priority="1284" stopIfTrue="1">
      <formula>$AT804=TRUE</formula>
    </cfRule>
  </conditionalFormatting>
  <conditionalFormatting sqref="L804">
    <cfRule type="expression" dxfId="1492" priority="1281" stopIfTrue="1">
      <formula>$BZ804=TRUE</formula>
    </cfRule>
    <cfRule type="expression" dxfId="1491" priority="1282" stopIfTrue="1">
      <formula>$AT804=TRUE</formula>
    </cfRule>
  </conditionalFormatting>
  <conditionalFormatting sqref="L804">
    <cfRule type="expression" dxfId="1490" priority="1279" stopIfTrue="1">
      <formula>$BZ804=TRUE</formula>
    </cfRule>
    <cfRule type="expression" dxfId="1489" priority="1280" stopIfTrue="1">
      <formula>$AT804=TRUE</formula>
    </cfRule>
  </conditionalFormatting>
  <conditionalFormatting sqref="L804">
    <cfRule type="expression" dxfId="1488" priority="1277" stopIfTrue="1">
      <formula>$BZ804=TRUE</formula>
    </cfRule>
    <cfRule type="expression" dxfId="1487" priority="1278" stopIfTrue="1">
      <formula>$AT804=TRUE</formula>
    </cfRule>
  </conditionalFormatting>
  <conditionalFormatting sqref="L804">
    <cfRule type="expression" dxfId="1486" priority="1275" stopIfTrue="1">
      <formula>$BZ804=TRUE</formula>
    </cfRule>
    <cfRule type="expression" dxfId="1485" priority="1276" stopIfTrue="1">
      <formula>$AT804=TRUE</formula>
    </cfRule>
  </conditionalFormatting>
  <conditionalFormatting sqref="L804">
    <cfRule type="expression" dxfId="1484" priority="1273" stopIfTrue="1">
      <formula>$BZ804=TRUE</formula>
    </cfRule>
    <cfRule type="expression" dxfId="1483" priority="1274" stopIfTrue="1">
      <formula>$AT804=TRUE</formula>
    </cfRule>
  </conditionalFormatting>
  <conditionalFormatting sqref="L804">
    <cfRule type="expression" dxfId="1482" priority="1271" stopIfTrue="1">
      <formula>$BZ804=TRUE</formula>
    </cfRule>
    <cfRule type="expression" dxfId="1481" priority="1272" stopIfTrue="1">
      <formula>$AT804=TRUE</formula>
    </cfRule>
  </conditionalFormatting>
  <conditionalFormatting sqref="L804">
    <cfRule type="expression" dxfId="1480" priority="1270" stopIfTrue="1">
      <formula>M804="onvolledig!"</formula>
    </cfRule>
  </conditionalFormatting>
  <conditionalFormatting sqref="L831">
    <cfRule type="expression" dxfId="1479" priority="1268" stopIfTrue="1">
      <formula>$BZ831=TRUE</formula>
    </cfRule>
    <cfRule type="expression" dxfId="1478" priority="1269" stopIfTrue="1">
      <formula>$AT831=TRUE</formula>
    </cfRule>
  </conditionalFormatting>
  <conditionalFormatting sqref="L831">
    <cfRule type="expression" dxfId="1477" priority="1266" stopIfTrue="1">
      <formula>$BZ831=TRUE</formula>
    </cfRule>
    <cfRule type="expression" dxfId="1476" priority="1267" stopIfTrue="1">
      <formula>$AT831=TRUE</formula>
    </cfRule>
  </conditionalFormatting>
  <conditionalFormatting sqref="L831">
    <cfRule type="expression" dxfId="1475" priority="1264" stopIfTrue="1">
      <formula>$BZ831=TRUE</formula>
    </cfRule>
    <cfRule type="expression" dxfId="1474" priority="1265" stopIfTrue="1">
      <formula>$AT831=TRUE</formula>
    </cfRule>
  </conditionalFormatting>
  <conditionalFormatting sqref="L831">
    <cfRule type="expression" dxfId="1473" priority="1262" stopIfTrue="1">
      <formula>$BZ831=TRUE</formula>
    </cfRule>
    <cfRule type="expression" dxfId="1472" priority="1263" stopIfTrue="1">
      <formula>$AT831=TRUE</formula>
    </cfRule>
  </conditionalFormatting>
  <conditionalFormatting sqref="L831">
    <cfRule type="expression" dxfId="1471" priority="1260" stopIfTrue="1">
      <formula>$BZ831=TRUE</formula>
    </cfRule>
    <cfRule type="expression" dxfId="1470" priority="1261" stopIfTrue="1">
      <formula>$AT831=TRUE</formula>
    </cfRule>
  </conditionalFormatting>
  <conditionalFormatting sqref="L831">
    <cfRule type="expression" dxfId="1469" priority="1258" stopIfTrue="1">
      <formula>$BZ831=TRUE</formula>
    </cfRule>
    <cfRule type="expression" dxfId="1468" priority="1259" stopIfTrue="1">
      <formula>$AT831=TRUE</formula>
    </cfRule>
  </conditionalFormatting>
  <conditionalFormatting sqref="L831">
    <cfRule type="expression" dxfId="1467" priority="1256" stopIfTrue="1">
      <formula>$BZ831=TRUE</formula>
    </cfRule>
    <cfRule type="expression" dxfId="1466" priority="1257" stopIfTrue="1">
      <formula>$AT831=TRUE</formula>
    </cfRule>
  </conditionalFormatting>
  <conditionalFormatting sqref="L831">
    <cfRule type="expression" dxfId="1465" priority="1254" stopIfTrue="1">
      <formula>$BZ831=TRUE</formula>
    </cfRule>
    <cfRule type="expression" dxfId="1464" priority="1255" stopIfTrue="1">
      <formula>$AT831=TRUE</formula>
    </cfRule>
  </conditionalFormatting>
  <conditionalFormatting sqref="L831">
    <cfRule type="expression" dxfId="1463" priority="1252" stopIfTrue="1">
      <formula>$BZ831=TRUE</formula>
    </cfRule>
    <cfRule type="expression" dxfId="1462" priority="1253" stopIfTrue="1">
      <formula>$AT831=TRUE</formula>
    </cfRule>
  </conditionalFormatting>
  <conditionalFormatting sqref="L831">
    <cfRule type="expression" dxfId="1461" priority="1250" stopIfTrue="1">
      <formula>$BZ831=TRUE</formula>
    </cfRule>
    <cfRule type="expression" dxfId="1460" priority="1251" stopIfTrue="1">
      <formula>$AT831=TRUE</formula>
    </cfRule>
  </conditionalFormatting>
  <conditionalFormatting sqref="L831">
    <cfRule type="expression" dxfId="1459" priority="1248" stopIfTrue="1">
      <formula>$BZ831=TRUE</formula>
    </cfRule>
    <cfRule type="expression" dxfId="1458" priority="1249" stopIfTrue="1">
      <formula>$AT831=TRUE</formula>
    </cfRule>
  </conditionalFormatting>
  <conditionalFormatting sqref="L831">
    <cfRule type="expression" dxfId="1457" priority="1246" stopIfTrue="1">
      <formula>$BZ831=TRUE</formula>
    </cfRule>
    <cfRule type="expression" dxfId="1456" priority="1247" stopIfTrue="1">
      <formula>$AT831=TRUE</formula>
    </cfRule>
  </conditionalFormatting>
  <conditionalFormatting sqref="L831">
    <cfRule type="expression" dxfId="1455" priority="1244" stopIfTrue="1">
      <formula>$BZ831=TRUE</formula>
    </cfRule>
    <cfRule type="expression" dxfId="1454" priority="1245" stopIfTrue="1">
      <formula>$AT831=TRUE</formula>
    </cfRule>
  </conditionalFormatting>
  <conditionalFormatting sqref="L831">
    <cfRule type="expression" dxfId="1453" priority="1243" stopIfTrue="1">
      <formula>M831="onvolledig!"</formula>
    </cfRule>
  </conditionalFormatting>
  <conditionalFormatting sqref="L858">
    <cfRule type="expression" dxfId="1452" priority="1241" stopIfTrue="1">
      <formula>$BZ858=TRUE</formula>
    </cfRule>
    <cfRule type="expression" dxfId="1451" priority="1242" stopIfTrue="1">
      <formula>$AT858=TRUE</formula>
    </cfRule>
  </conditionalFormatting>
  <conditionalFormatting sqref="L858">
    <cfRule type="expression" dxfId="1450" priority="1239" stopIfTrue="1">
      <formula>$BZ858=TRUE</formula>
    </cfRule>
    <cfRule type="expression" dxfId="1449" priority="1240" stopIfTrue="1">
      <formula>$AT858=TRUE</formula>
    </cfRule>
  </conditionalFormatting>
  <conditionalFormatting sqref="L858">
    <cfRule type="expression" dxfId="1448" priority="1237" stopIfTrue="1">
      <formula>$BZ858=TRUE</formula>
    </cfRule>
    <cfRule type="expression" dxfId="1447" priority="1238" stopIfTrue="1">
      <formula>$AT858=TRUE</formula>
    </cfRule>
  </conditionalFormatting>
  <conditionalFormatting sqref="L858">
    <cfRule type="expression" dxfId="1446" priority="1235" stopIfTrue="1">
      <formula>$BZ858=TRUE</formula>
    </cfRule>
    <cfRule type="expression" dxfId="1445" priority="1236" stopIfTrue="1">
      <formula>$AT858=TRUE</formula>
    </cfRule>
  </conditionalFormatting>
  <conditionalFormatting sqref="L858">
    <cfRule type="expression" dxfId="1444" priority="1233" stopIfTrue="1">
      <formula>$BZ858=TRUE</formula>
    </cfRule>
    <cfRule type="expression" dxfId="1443" priority="1234" stopIfTrue="1">
      <formula>$AT858=TRUE</formula>
    </cfRule>
  </conditionalFormatting>
  <conditionalFormatting sqref="L858">
    <cfRule type="expression" dxfId="1442" priority="1231" stopIfTrue="1">
      <formula>$BZ858=TRUE</formula>
    </cfRule>
    <cfRule type="expression" dxfId="1441" priority="1232" stopIfTrue="1">
      <formula>$AT858=TRUE</formula>
    </cfRule>
  </conditionalFormatting>
  <conditionalFormatting sqref="L858">
    <cfRule type="expression" dxfId="1440" priority="1229" stopIfTrue="1">
      <formula>$BZ858=TRUE</formula>
    </cfRule>
    <cfRule type="expression" dxfId="1439" priority="1230" stopIfTrue="1">
      <formula>$AT858=TRUE</formula>
    </cfRule>
  </conditionalFormatting>
  <conditionalFormatting sqref="L858">
    <cfRule type="expression" dxfId="1438" priority="1227" stopIfTrue="1">
      <formula>$BZ858=TRUE</formula>
    </cfRule>
    <cfRule type="expression" dxfId="1437" priority="1228" stopIfTrue="1">
      <formula>$AT858=TRUE</formula>
    </cfRule>
  </conditionalFormatting>
  <conditionalFormatting sqref="L858">
    <cfRule type="expression" dxfId="1436" priority="1225" stopIfTrue="1">
      <formula>$BZ858=TRUE</formula>
    </cfRule>
    <cfRule type="expression" dxfId="1435" priority="1226" stopIfTrue="1">
      <formula>$AT858=TRUE</formula>
    </cfRule>
  </conditionalFormatting>
  <conditionalFormatting sqref="L858">
    <cfRule type="expression" dxfId="1434" priority="1223" stopIfTrue="1">
      <formula>$BZ858=TRUE</formula>
    </cfRule>
    <cfRule type="expression" dxfId="1433" priority="1224" stopIfTrue="1">
      <formula>$AT858=TRUE</formula>
    </cfRule>
  </conditionalFormatting>
  <conditionalFormatting sqref="L858">
    <cfRule type="expression" dxfId="1432" priority="1221" stopIfTrue="1">
      <formula>$BZ858=TRUE</formula>
    </cfRule>
    <cfRule type="expression" dxfId="1431" priority="1222" stopIfTrue="1">
      <formula>$AT858=TRUE</formula>
    </cfRule>
  </conditionalFormatting>
  <conditionalFormatting sqref="L858">
    <cfRule type="expression" dxfId="1430" priority="1219" stopIfTrue="1">
      <formula>$BZ858=TRUE</formula>
    </cfRule>
    <cfRule type="expression" dxfId="1429" priority="1220" stopIfTrue="1">
      <formula>$AT858=TRUE</formula>
    </cfRule>
  </conditionalFormatting>
  <conditionalFormatting sqref="L858">
    <cfRule type="expression" dxfId="1428" priority="1217" stopIfTrue="1">
      <formula>$BZ858=TRUE</formula>
    </cfRule>
    <cfRule type="expression" dxfId="1427" priority="1218" stopIfTrue="1">
      <formula>$AT858=TRUE</formula>
    </cfRule>
  </conditionalFormatting>
  <conditionalFormatting sqref="L858">
    <cfRule type="expression" dxfId="1426" priority="1216" stopIfTrue="1">
      <formula>M858="onvolledig!"</formula>
    </cfRule>
  </conditionalFormatting>
  <conditionalFormatting sqref="L885">
    <cfRule type="expression" dxfId="1425" priority="1214" stopIfTrue="1">
      <formula>$BZ885=TRUE</formula>
    </cfRule>
    <cfRule type="expression" dxfId="1424" priority="1215" stopIfTrue="1">
      <formula>$AT885=TRUE</formula>
    </cfRule>
  </conditionalFormatting>
  <conditionalFormatting sqref="L885">
    <cfRule type="expression" dxfId="1423" priority="1212" stopIfTrue="1">
      <formula>$BZ885=TRUE</formula>
    </cfRule>
    <cfRule type="expression" dxfId="1422" priority="1213" stopIfTrue="1">
      <formula>$AT885=TRUE</formula>
    </cfRule>
  </conditionalFormatting>
  <conditionalFormatting sqref="L885">
    <cfRule type="expression" dxfId="1421" priority="1210" stopIfTrue="1">
      <formula>$BZ885=TRUE</formula>
    </cfRule>
    <cfRule type="expression" dxfId="1420" priority="1211" stopIfTrue="1">
      <formula>$AT885=TRUE</formula>
    </cfRule>
  </conditionalFormatting>
  <conditionalFormatting sqref="L885">
    <cfRule type="expression" dxfId="1419" priority="1208" stopIfTrue="1">
      <formula>$BZ885=TRUE</formula>
    </cfRule>
    <cfRule type="expression" dxfId="1418" priority="1209" stopIfTrue="1">
      <formula>$AT885=TRUE</formula>
    </cfRule>
  </conditionalFormatting>
  <conditionalFormatting sqref="L885">
    <cfRule type="expression" dxfId="1417" priority="1206" stopIfTrue="1">
      <formula>$BZ885=TRUE</formula>
    </cfRule>
    <cfRule type="expression" dxfId="1416" priority="1207" stopIfTrue="1">
      <formula>$AT885=TRUE</formula>
    </cfRule>
  </conditionalFormatting>
  <conditionalFormatting sqref="L885">
    <cfRule type="expression" dxfId="1415" priority="1204" stopIfTrue="1">
      <formula>$BZ885=TRUE</formula>
    </cfRule>
    <cfRule type="expression" dxfId="1414" priority="1205" stopIfTrue="1">
      <formula>$AT885=TRUE</formula>
    </cfRule>
  </conditionalFormatting>
  <conditionalFormatting sqref="L885">
    <cfRule type="expression" dxfId="1413" priority="1202" stopIfTrue="1">
      <formula>$BZ885=TRUE</formula>
    </cfRule>
    <cfRule type="expression" dxfId="1412" priority="1203" stopIfTrue="1">
      <formula>$AT885=TRUE</formula>
    </cfRule>
  </conditionalFormatting>
  <conditionalFormatting sqref="L885">
    <cfRule type="expression" dxfId="1411" priority="1200" stopIfTrue="1">
      <formula>$BZ885=TRUE</formula>
    </cfRule>
    <cfRule type="expression" dxfId="1410" priority="1201" stopIfTrue="1">
      <formula>$AT885=TRUE</formula>
    </cfRule>
  </conditionalFormatting>
  <conditionalFormatting sqref="L885">
    <cfRule type="expression" dxfId="1409" priority="1198" stopIfTrue="1">
      <formula>$BZ885=TRUE</formula>
    </cfRule>
    <cfRule type="expression" dxfId="1408" priority="1199" stopIfTrue="1">
      <formula>$AT885=TRUE</formula>
    </cfRule>
  </conditionalFormatting>
  <conditionalFormatting sqref="L885">
    <cfRule type="expression" dxfId="1407" priority="1196" stopIfTrue="1">
      <formula>$BZ885=TRUE</formula>
    </cfRule>
    <cfRule type="expression" dxfId="1406" priority="1197" stopIfTrue="1">
      <formula>$AT885=TRUE</formula>
    </cfRule>
  </conditionalFormatting>
  <conditionalFormatting sqref="L885">
    <cfRule type="expression" dxfId="1405" priority="1194" stopIfTrue="1">
      <formula>$BZ885=TRUE</formula>
    </cfRule>
    <cfRule type="expression" dxfId="1404" priority="1195" stopIfTrue="1">
      <formula>$AT885=TRUE</formula>
    </cfRule>
  </conditionalFormatting>
  <conditionalFormatting sqref="L885">
    <cfRule type="expression" dxfId="1403" priority="1192" stopIfTrue="1">
      <formula>$BZ885=TRUE</formula>
    </cfRule>
    <cfRule type="expression" dxfId="1402" priority="1193" stopIfTrue="1">
      <formula>$AT885=TRUE</formula>
    </cfRule>
  </conditionalFormatting>
  <conditionalFormatting sqref="L885">
    <cfRule type="expression" dxfId="1401" priority="1190" stopIfTrue="1">
      <formula>$BZ885=TRUE</formula>
    </cfRule>
    <cfRule type="expression" dxfId="1400" priority="1191" stopIfTrue="1">
      <formula>$AT885=TRUE</formula>
    </cfRule>
  </conditionalFormatting>
  <conditionalFormatting sqref="L885">
    <cfRule type="expression" dxfId="1399" priority="1189" stopIfTrue="1">
      <formula>M885="onvolledig!"</formula>
    </cfRule>
  </conditionalFormatting>
  <conditionalFormatting sqref="L912">
    <cfRule type="expression" dxfId="1398" priority="1187" stopIfTrue="1">
      <formula>$BZ912=TRUE</formula>
    </cfRule>
    <cfRule type="expression" dxfId="1397" priority="1188" stopIfTrue="1">
      <formula>$AT912=TRUE</formula>
    </cfRule>
  </conditionalFormatting>
  <conditionalFormatting sqref="L912">
    <cfRule type="expression" dxfId="1396" priority="1185" stopIfTrue="1">
      <formula>$BZ912=TRUE</formula>
    </cfRule>
    <cfRule type="expression" dxfId="1395" priority="1186" stopIfTrue="1">
      <formula>$AT912=TRUE</formula>
    </cfRule>
  </conditionalFormatting>
  <conditionalFormatting sqref="L912">
    <cfRule type="expression" dxfId="1394" priority="1183" stopIfTrue="1">
      <formula>$BZ912=TRUE</formula>
    </cfRule>
    <cfRule type="expression" dxfId="1393" priority="1184" stopIfTrue="1">
      <formula>$AT912=TRUE</formula>
    </cfRule>
  </conditionalFormatting>
  <conditionalFormatting sqref="L912">
    <cfRule type="expression" dxfId="1392" priority="1181" stopIfTrue="1">
      <formula>$BZ912=TRUE</formula>
    </cfRule>
    <cfRule type="expression" dxfId="1391" priority="1182" stopIfTrue="1">
      <formula>$AT912=TRUE</formula>
    </cfRule>
  </conditionalFormatting>
  <conditionalFormatting sqref="L912">
    <cfRule type="expression" dxfId="1390" priority="1179" stopIfTrue="1">
      <formula>$BZ912=TRUE</formula>
    </cfRule>
    <cfRule type="expression" dxfId="1389" priority="1180" stopIfTrue="1">
      <formula>$AT912=TRUE</formula>
    </cfRule>
  </conditionalFormatting>
  <conditionalFormatting sqref="L912">
    <cfRule type="expression" dxfId="1388" priority="1177" stopIfTrue="1">
      <formula>$BZ912=TRUE</formula>
    </cfRule>
    <cfRule type="expression" dxfId="1387" priority="1178" stopIfTrue="1">
      <formula>$AT912=TRUE</formula>
    </cfRule>
  </conditionalFormatting>
  <conditionalFormatting sqref="L912">
    <cfRule type="expression" dxfId="1386" priority="1175" stopIfTrue="1">
      <formula>$BZ912=TRUE</formula>
    </cfRule>
    <cfRule type="expression" dxfId="1385" priority="1176" stopIfTrue="1">
      <formula>$AT912=TRUE</formula>
    </cfRule>
  </conditionalFormatting>
  <conditionalFormatting sqref="L912">
    <cfRule type="expression" dxfId="1384" priority="1173" stopIfTrue="1">
      <formula>$BZ912=TRUE</formula>
    </cfRule>
    <cfRule type="expression" dxfId="1383" priority="1174" stopIfTrue="1">
      <formula>$AT912=TRUE</formula>
    </cfRule>
  </conditionalFormatting>
  <conditionalFormatting sqref="L912">
    <cfRule type="expression" dxfId="1382" priority="1171" stopIfTrue="1">
      <formula>$BZ912=TRUE</formula>
    </cfRule>
    <cfRule type="expression" dxfId="1381" priority="1172" stopIfTrue="1">
      <formula>$AT912=TRUE</formula>
    </cfRule>
  </conditionalFormatting>
  <conditionalFormatting sqref="L912">
    <cfRule type="expression" dxfId="1380" priority="1169" stopIfTrue="1">
      <formula>$BZ912=TRUE</formula>
    </cfRule>
    <cfRule type="expression" dxfId="1379" priority="1170" stopIfTrue="1">
      <formula>$AT912=TRUE</formula>
    </cfRule>
  </conditionalFormatting>
  <conditionalFormatting sqref="L912">
    <cfRule type="expression" dxfId="1378" priority="1167" stopIfTrue="1">
      <formula>$BZ912=TRUE</formula>
    </cfRule>
    <cfRule type="expression" dxfId="1377" priority="1168" stopIfTrue="1">
      <formula>$AT912=TRUE</formula>
    </cfRule>
  </conditionalFormatting>
  <conditionalFormatting sqref="L912">
    <cfRule type="expression" dxfId="1376" priority="1165" stopIfTrue="1">
      <formula>$BZ912=TRUE</formula>
    </cfRule>
    <cfRule type="expression" dxfId="1375" priority="1166" stopIfTrue="1">
      <formula>$AT912=TRUE</formula>
    </cfRule>
  </conditionalFormatting>
  <conditionalFormatting sqref="L912">
    <cfRule type="expression" dxfId="1374" priority="1163" stopIfTrue="1">
      <formula>$BZ912=TRUE</formula>
    </cfRule>
    <cfRule type="expression" dxfId="1373" priority="1164" stopIfTrue="1">
      <formula>$AT912=TRUE</formula>
    </cfRule>
  </conditionalFormatting>
  <conditionalFormatting sqref="L912">
    <cfRule type="expression" dxfId="1372" priority="1162" stopIfTrue="1">
      <formula>M912="onvolledig!"</formula>
    </cfRule>
  </conditionalFormatting>
  <conditionalFormatting sqref="L939">
    <cfRule type="expression" dxfId="1371" priority="1160" stopIfTrue="1">
      <formula>$BZ939=TRUE</formula>
    </cfRule>
    <cfRule type="expression" dxfId="1370" priority="1161" stopIfTrue="1">
      <formula>$AT939=TRUE</formula>
    </cfRule>
  </conditionalFormatting>
  <conditionalFormatting sqref="L939">
    <cfRule type="expression" dxfId="1369" priority="1158" stopIfTrue="1">
      <formula>$BZ939=TRUE</formula>
    </cfRule>
    <cfRule type="expression" dxfId="1368" priority="1159" stopIfTrue="1">
      <formula>$AT939=TRUE</formula>
    </cfRule>
  </conditionalFormatting>
  <conditionalFormatting sqref="L939">
    <cfRule type="expression" dxfId="1367" priority="1156" stopIfTrue="1">
      <formula>$BZ939=TRUE</formula>
    </cfRule>
    <cfRule type="expression" dxfId="1366" priority="1157" stopIfTrue="1">
      <formula>$AT939=TRUE</formula>
    </cfRule>
  </conditionalFormatting>
  <conditionalFormatting sqref="L939">
    <cfRule type="expression" dxfId="1365" priority="1154" stopIfTrue="1">
      <formula>$BZ939=TRUE</formula>
    </cfRule>
    <cfRule type="expression" dxfId="1364" priority="1155" stopIfTrue="1">
      <formula>$AT939=TRUE</formula>
    </cfRule>
  </conditionalFormatting>
  <conditionalFormatting sqref="L939">
    <cfRule type="expression" dxfId="1363" priority="1152" stopIfTrue="1">
      <formula>$BZ939=TRUE</formula>
    </cfRule>
    <cfRule type="expression" dxfId="1362" priority="1153" stopIfTrue="1">
      <formula>$AT939=TRUE</formula>
    </cfRule>
  </conditionalFormatting>
  <conditionalFormatting sqref="L939">
    <cfRule type="expression" dxfId="1361" priority="1150" stopIfTrue="1">
      <formula>$BZ939=TRUE</formula>
    </cfRule>
    <cfRule type="expression" dxfId="1360" priority="1151" stopIfTrue="1">
      <formula>$AT939=TRUE</formula>
    </cfRule>
  </conditionalFormatting>
  <conditionalFormatting sqref="L939">
    <cfRule type="expression" dxfId="1359" priority="1148" stopIfTrue="1">
      <formula>$BZ939=TRUE</formula>
    </cfRule>
    <cfRule type="expression" dxfId="1358" priority="1149" stopIfTrue="1">
      <formula>$AT939=TRUE</formula>
    </cfRule>
  </conditionalFormatting>
  <conditionalFormatting sqref="L939">
    <cfRule type="expression" dxfId="1357" priority="1146" stopIfTrue="1">
      <formula>$BZ939=TRUE</formula>
    </cfRule>
    <cfRule type="expression" dxfId="1356" priority="1147" stopIfTrue="1">
      <formula>$AT939=TRUE</formula>
    </cfRule>
  </conditionalFormatting>
  <conditionalFormatting sqref="L939">
    <cfRule type="expression" dxfId="1355" priority="1144" stopIfTrue="1">
      <formula>$BZ939=TRUE</formula>
    </cfRule>
    <cfRule type="expression" dxfId="1354" priority="1145" stopIfTrue="1">
      <formula>$AT939=TRUE</formula>
    </cfRule>
  </conditionalFormatting>
  <conditionalFormatting sqref="L939">
    <cfRule type="expression" dxfId="1353" priority="1142" stopIfTrue="1">
      <formula>$BZ939=TRUE</formula>
    </cfRule>
    <cfRule type="expression" dxfId="1352" priority="1143" stopIfTrue="1">
      <formula>$AT939=TRUE</formula>
    </cfRule>
  </conditionalFormatting>
  <conditionalFormatting sqref="L939">
    <cfRule type="expression" dxfId="1351" priority="1140" stopIfTrue="1">
      <formula>$BZ939=TRUE</formula>
    </cfRule>
    <cfRule type="expression" dxfId="1350" priority="1141" stopIfTrue="1">
      <formula>$AT939=TRUE</formula>
    </cfRule>
  </conditionalFormatting>
  <conditionalFormatting sqref="L939">
    <cfRule type="expression" dxfId="1349" priority="1138" stopIfTrue="1">
      <formula>$BZ939=TRUE</formula>
    </cfRule>
    <cfRule type="expression" dxfId="1348" priority="1139" stopIfTrue="1">
      <formula>$AT939=TRUE</formula>
    </cfRule>
  </conditionalFormatting>
  <conditionalFormatting sqref="L939">
    <cfRule type="expression" dxfId="1347" priority="1136" stopIfTrue="1">
      <formula>$BZ939=TRUE</formula>
    </cfRule>
    <cfRule type="expression" dxfId="1346" priority="1137" stopIfTrue="1">
      <formula>$AT939=TRUE</formula>
    </cfRule>
  </conditionalFormatting>
  <conditionalFormatting sqref="L939">
    <cfRule type="expression" dxfId="1345" priority="1135" stopIfTrue="1">
      <formula>M939="onvolledig!"</formula>
    </cfRule>
  </conditionalFormatting>
  <conditionalFormatting sqref="L966">
    <cfRule type="expression" dxfId="1344" priority="1133" stopIfTrue="1">
      <formula>$BZ966=TRUE</formula>
    </cfRule>
    <cfRule type="expression" dxfId="1343" priority="1134" stopIfTrue="1">
      <formula>$AT966=TRUE</formula>
    </cfRule>
  </conditionalFormatting>
  <conditionalFormatting sqref="L966">
    <cfRule type="expression" dxfId="1342" priority="1131" stopIfTrue="1">
      <formula>$BZ966=TRUE</formula>
    </cfRule>
    <cfRule type="expression" dxfId="1341" priority="1132" stopIfTrue="1">
      <formula>$AT966=TRUE</formula>
    </cfRule>
  </conditionalFormatting>
  <conditionalFormatting sqref="L966">
    <cfRule type="expression" dxfId="1340" priority="1129" stopIfTrue="1">
      <formula>$BZ966=TRUE</formula>
    </cfRule>
    <cfRule type="expression" dxfId="1339" priority="1130" stopIfTrue="1">
      <formula>$AT966=TRUE</formula>
    </cfRule>
  </conditionalFormatting>
  <conditionalFormatting sqref="L966">
    <cfRule type="expression" dxfId="1338" priority="1127" stopIfTrue="1">
      <formula>$BZ966=TRUE</formula>
    </cfRule>
    <cfRule type="expression" dxfId="1337" priority="1128" stopIfTrue="1">
      <formula>$AT966=TRUE</formula>
    </cfRule>
  </conditionalFormatting>
  <conditionalFormatting sqref="L966">
    <cfRule type="expression" dxfId="1336" priority="1125" stopIfTrue="1">
      <formula>$BZ966=TRUE</formula>
    </cfRule>
    <cfRule type="expression" dxfId="1335" priority="1126" stopIfTrue="1">
      <formula>$AT966=TRUE</formula>
    </cfRule>
  </conditionalFormatting>
  <conditionalFormatting sqref="L966">
    <cfRule type="expression" dxfId="1334" priority="1123" stopIfTrue="1">
      <formula>$BZ966=TRUE</formula>
    </cfRule>
    <cfRule type="expression" dxfId="1333" priority="1124" stopIfTrue="1">
      <formula>$AT966=TRUE</formula>
    </cfRule>
  </conditionalFormatting>
  <conditionalFormatting sqref="L966">
    <cfRule type="expression" dxfId="1332" priority="1121" stopIfTrue="1">
      <formula>$BZ966=TRUE</formula>
    </cfRule>
    <cfRule type="expression" dxfId="1331" priority="1122" stopIfTrue="1">
      <formula>$AT966=TRUE</formula>
    </cfRule>
  </conditionalFormatting>
  <conditionalFormatting sqref="L966">
    <cfRule type="expression" dxfId="1330" priority="1119" stopIfTrue="1">
      <formula>$BZ966=TRUE</formula>
    </cfRule>
    <cfRule type="expression" dxfId="1329" priority="1120" stopIfTrue="1">
      <formula>$AT966=TRUE</formula>
    </cfRule>
  </conditionalFormatting>
  <conditionalFormatting sqref="L966">
    <cfRule type="expression" dxfId="1328" priority="1117" stopIfTrue="1">
      <formula>$BZ966=TRUE</formula>
    </cfRule>
    <cfRule type="expression" dxfId="1327" priority="1118" stopIfTrue="1">
      <formula>$AT966=TRUE</formula>
    </cfRule>
  </conditionalFormatting>
  <conditionalFormatting sqref="L966">
    <cfRule type="expression" dxfId="1326" priority="1115" stopIfTrue="1">
      <formula>$BZ966=TRUE</formula>
    </cfRule>
    <cfRule type="expression" dxfId="1325" priority="1116" stopIfTrue="1">
      <formula>$AT966=TRUE</formula>
    </cfRule>
  </conditionalFormatting>
  <conditionalFormatting sqref="L966">
    <cfRule type="expression" dxfId="1324" priority="1113" stopIfTrue="1">
      <formula>$BZ966=TRUE</formula>
    </cfRule>
    <cfRule type="expression" dxfId="1323" priority="1114" stopIfTrue="1">
      <formula>$AT966=TRUE</formula>
    </cfRule>
  </conditionalFormatting>
  <conditionalFormatting sqref="L966">
    <cfRule type="expression" dxfId="1322" priority="1111" stopIfTrue="1">
      <formula>$BZ966=TRUE</formula>
    </cfRule>
    <cfRule type="expression" dxfId="1321" priority="1112" stopIfTrue="1">
      <formula>$AT966=TRUE</formula>
    </cfRule>
  </conditionalFormatting>
  <conditionalFormatting sqref="L966">
    <cfRule type="expression" dxfId="1320" priority="1109" stopIfTrue="1">
      <formula>$BZ966=TRUE</formula>
    </cfRule>
    <cfRule type="expression" dxfId="1319" priority="1110" stopIfTrue="1">
      <formula>$AT966=TRUE</formula>
    </cfRule>
  </conditionalFormatting>
  <conditionalFormatting sqref="L966">
    <cfRule type="expression" dxfId="1318" priority="1108" stopIfTrue="1">
      <formula>M966="onvolledig!"</formula>
    </cfRule>
  </conditionalFormatting>
  <conditionalFormatting sqref="L993">
    <cfRule type="expression" dxfId="1317" priority="1106" stopIfTrue="1">
      <formula>$BZ993=TRUE</formula>
    </cfRule>
    <cfRule type="expression" dxfId="1316" priority="1107" stopIfTrue="1">
      <formula>$AT993=TRUE</formula>
    </cfRule>
  </conditionalFormatting>
  <conditionalFormatting sqref="L993">
    <cfRule type="expression" dxfId="1315" priority="1104" stopIfTrue="1">
      <formula>$BZ993=TRUE</formula>
    </cfRule>
    <cfRule type="expression" dxfId="1314" priority="1105" stopIfTrue="1">
      <formula>$AT993=TRUE</formula>
    </cfRule>
  </conditionalFormatting>
  <conditionalFormatting sqref="L993">
    <cfRule type="expression" dxfId="1313" priority="1102" stopIfTrue="1">
      <formula>$BZ993=TRUE</formula>
    </cfRule>
    <cfRule type="expression" dxfId="1312" priority="1103" stopIfTrue="1">
      <formula>$AT993=TRUE</formula>
    </cfRule>
  </conditionalFormatting>
  <conditionalFormatting sqref="L993">
    <cfRule type="expression" dxfId="1311" priority="1100" stopIfTrue="1">
      <formula>$BZ993=TRUE</formula>
    </cfRule>
    <cfRule type="expression" dxfId="1310" priority="1101" stopIfTrue="1">
      <formula>$AT993=TRUE</formula>
    </cfRule>
  </conditionalFormatting>
  <conditionalFormatting sqref="L993">
    <cfRule type="expression" dxfId="1309" priority="1098" stopIfTrue="1">
      <formula>$BZ993=TRUE</formula>
    </cfRule>
    <cfRule type="expression" dxfId="1308" priority="1099" stopIfTrue="1">
      <formula>$AT993=TRUE</formula>
    </cfRule>
  </conditionalFormatting>
  <conditionalFormatting sqref="L993">
    <cfRule type="expression" dxfId="1307" priority="1096" stopIfTrue="1">
      <formula>$BZ993=TRUE</formula>
    </cfRule>
    <cfRule type="expression" dxfId="1306" priority="1097" stopIfTrue="1">
      <formula>$AT993=TRUE</formula>
    </cfRule>
  </conditionalFormatting>
  <conditionalFormatting sqref="L993">
    <cfRule type="expression" dxfId="1305" priority="1094" stopIfTrue="1">
      <formula>$BZ993=TRUE</formula>
    </cfRule>
    <cfRule type="expression" dxfId="1304" priority="1095" stopIfTrue="1">
      <formula>$AT993=TRUE</formula>
    </cfRule>
  </conditionalFormatting>
  <conditionalFormatting sqref="L993">
    <cfRule type="expression" dxfId="1303" priority="1092" stopIfTrue="1">
      <formula>$BZ993=TRUE</formula>
    </cfRule>
    <cfRule type="expression" dxfId="1302" priority="1093" stopIfTrue="1">
      <formula>$AT993=TRUE</formula>
    </cfRule>
  </conditionalFormatting>
  <conditionalFormatting sqref="L993">
    <cfRule type="expression" dxfId="1301" priority="1090" stopIfTrue="1">
      <formula>$BZ993=TRUE</formula>
    </cfRule>
    <cfRule type="expression" dxfId="1300" priority="1091" stopIfTrue="1">
      <formula>$AT993=TRUE</formula>
    </cfRule>
  </conditionalFormatting>
  <conditionalFormatting sqref="L993">
    <cfRule type="expression" dxfId="1299" priority="1088" stopIfTrue="1">
      <formula>$BZ993=TRUE</formula>
    </cfRule>
    <cfRule type="expression" dxfId="1298" priority="1089" stopIfTrue="1">
      <formula>$AT993=TRUE</formula>
    </cfRule>
  </conditionalFormatting>
  <conditionalFormatting sqref="L993">
    <cfRule type="expression" dxfId="1297" priority="1086" stopIfTrue="1">
      <formula>$BZ993=TRUE</formula>
    </cfRule>
    <cfRule type="expression" dxfId="1296" priority="1087" stopIfTrue="1">
      <formula>$AT993=TRUE</formula>
    </cfRule>
  </conditionalFormatting>
  <conditionalFormatting sqref="L993">
    <cfRule type="expression" dxfId="1295" priority="1084" stopIfTrue="1">
      <formula>$BZ993=TRUE</formula>
    </cfRule>
    <cfRule type="expression" dxfId="1294" priority="1085" stopIfTrue="1">
      <formula>$AT993=TRUE</formula>
    </cfRule>
  </conditionalFormatting>
  <conditionalFormatting sqref="L993">
    <cfRule type="expression" dxfId="1293" priority="1082" stopIfTrue="1">
      <formula>$BZ993=TRUE</formula>
    </cfRule>
    <cfRule type="expression" dxfId="1292" priority="1083" stopIfTrue="1">
      <formula>$AT993=TRUE</formula>
    </cfRule>
  </conditionalFormatting>
  <conditionalFormatting sqref="L993">
    <cfRule type="expression" dxfId="1291" priority="1081" stopIfTrue="1">
      <formula>M993="onvolledig!"</formula>
    </cfRule>
  </conditionalFormatting>
  <conditionalFormatting sqref="L1020">
    <cfRule type="expression" dxfId="1290" priority="1079" stopIfTrue="1">
      <formula>$BZ1020=TRUE</formula>
    </cfRule>
    <cfRule type="expression" dxfId="1289" priority="1080" stopIfTrue="1">
      <formula>$AT1020=TRUE</formula>
    </cfRule>
  </conditionalFormatting>
  <conditionalFormatting sqref="L1020">
    <cfRule type="expression" dxfId="1288" priority="1077" stopIfTrue="1">
      <formula>$BZ1020=TRUE</formula>
    </cfRule>
    <cfRule type="expression" dxfId="1287" priority="1078" stopIfTrue="1">
      <formula>$AT1020=TRUE</formula>
    </cfRule>
  </conditionalFormatting>
  <conditionalFormatting sqref="L1020">
    <cfRule type="expression" dxfId="1286" priority="1075" stopIfTrue="1">
      <formula>$BZ1020=TRUE</formula>
    </cfRule>
    <cfRule type="expression" dxfId="1285" priority="1076" stopIfTrue="1">
      <formula>$AT1020=TRUE</formula>
    </cfRule>
  </conditionalFormatting>
  <conditionalFormatting sqref="L1020">
    <cfRule type="expression" dxfId="1284" priority="1073" stopIfTrue="1">
      <formula>$BZ1020=TRUE</formula>
    </cfRule>
    <cfRule type="expression" dxfId="1283" priority="1074" stopIfTrue="1">
      <formula>$AT1020=TRUE</formula>
    </cfRule>
  </conditionalFormatting>
  <conditionalFormatting sqref="L1020">
    <cfRule type="expression" dxfId="1282" priority="1071" stopIfTrue="1">
      <formula>$BZ1020=TRUE</formula>
    </cfRule>
    <cfRule type="expression" dxfId="1281" priority="1072" stopIfTrue="1">
      <formula>$AT1020=TRUE</formula>
    </cfRule>
  </conditionalFormatting>
  <conditionalFormatting sqref="L1020">
    <cfRule type="expression" dxfId="1280" priority="1069" stopIfTrue="1">
      <formula>$BZ1020=TRUE</formula>
    </cfRule>
    <cfRule type="expression" dxfId="1279" priority="1070" stopIfTrue="1">
      <formula>$AT1020=TRUE</formula>
    </cfRule>
  </conditionalFormatting>
  <conditionalFormatting sqref="L1020">
    <cfRule type="expression" dxfId="1278" priority="1067" stopIfTrue="1">
      <formula>$BZ1020=TRUE</formula>
    </cfRule>
    <cfRule type="expression" dxfId="1277" priority="1068" stopIfTrue="1">
      <formula>$AT1020=TRUE</formula>
    </cfRule>
  </conditionalFormatting>
  <conditionalFormatting sqref="L1020">
    <cfRule type="expression" dxfId="1276" priority="1065" stopIfTrue="1">
      <formula>$BZ1020=TRUE</formula>
    </cfRule>
    <cfRule type="expression" dxfId="1275" priority="1066" stopIfTrue="1">
      <formula>$AT1020=TRUE</formula>
    </cfRule>
  </conditionalFormatting>
  <conditionalFormatting sqref="L1020">
    <cfRule type="expression" dxfId="1274" priority="1063" stopIfTrue="1">
      <formula>$BZ1020=TRUE</formula>
    </cfRule>
    <cfRule type="expression" dxfId="1273" priority="1064" stopIfTrue="1">
      <formula>$AT1020=TRUE</formula>
    </cfRule>
  </conditionalFormatting>
  <conditionalFormatting sqref="L1020">
    <cfRule type="expression" dxfId="1272" priority="1061" stopIfTrue="1">
      <formula>$BZ1020=TRUE</formula>
    </cfRule>
    <cfRule type="expression" dxfId="1271" priority="1062" stopIfTrue="1">
      <formula>$AT1020=TRUE</formula>
    </cfRule>
  </conditionalFormatting>
  <conditionalFormatting sqref="L1020">
    <cfRule type="expression" dxfId="1270" priority="1059" stopIfTrue="1">
      <formula>$BZ1020=TRUE</formula>
    </cfRule>
    <cfRule type="expression" dxfId="1269" priority="1060" stopIfTrue="1">
      <formula>$AT1020=TRUE</formula>
    </cfRule>
  </conditionalFormatting>
  <conditionalFormatting sqref="L1020">
    <cfRule type="expression" dxfId="1268" priority="1057" stopIfTrue="1">
      <formula>$BZ1020=TRUE</formula>
    </cfRule>
    <cfRule type="expression" dxfId="1267" priority="1058" stopIfTrue="1">
      <formula>$AT1020=TRUE</formula>
    </cfRule>
  </conditionalFormatting>
  <conditionalFormatting sqref="L1020">
    <cfRule type="expression" dxfId="1266" priority="1055" stopIfTrue="1">
      <formula>$BZ1020=TRUE</formula>
    </cfRule>
    <cfRule type="expression" dxfId="1265" priority="1056" stopIfTrue="1">
      <formula>$AT1020=TRUE</formula>
    </cfRule>
  </conditionalFormatting>
  <conditionalFormatting sqref="L1020">
    <cfRule type="expression" dxfId="1264" priority="1054" stopIfTrue="1">
      <formula>M1020="onvolledig!"</formula>
    </cfRule>
  </conditionalFormatting>
  <conditionalFormatting sqref="L1047">
    <cfRule type="expression" dxfId="1263" priority="1052" stopIfTrue="1">
      <formula>$BZ1047=TRUE</formula>
    </cfRule>
    <cfRule type="expression" dxfId="1262" priority="1053" stopIfTrue="1">
      <formula>$AT1047=TRUE</formula>
    </cfRule>
  </conditionalFormatting>
  <conditionalFormatting sqref="L1047">
    <cfRule type="expression" dxfId="1261" priority="1050" stopIfTrue="1">
      <formula>$BZ1047=TRUE</formula>
    </cfRule>
    <cfRule type="expression" dxfId="1260" priority="1051" stopIfTrue="1">
      <formula>$AT1047=TRUE</formula>
    </cfRule>
  </conditionalFormatting>
  <conditionalFormatting sqref="L1047">
    <cfRule type="expression" dxfId="1259" priority="1048" stopIfTrue="1">
      <formula>$BZ1047=TRUE</formula>
    </cfRule>
    <cfRule type="expression" dxfId="1258" priority="1049" stopIfTrue="1">
      <formula>$AT1047=TRUE</formula>
    </cfRule>
  </conditionalFormatting>
  <conditionalFormatting sqref="L1047">
    <cfRule type="expression" dxfId="1257" priority="1046" stopIfTrue="1">
      <formula>$BZ1047=TRUE</formula>
    </cfRule>
    <cfRule type="expression" dxfId="1256" priority="1047" stopIfTrue="1">
      <formula>$AT1047=TRUE</formula>
    </cfRule>
  </conditionalFormatting>
  <conditionalFormatting sqref="L1047">
    <cfRule type="expression" dxfId="1255" priority="1044" stopIfTrue="1">
      <formula>$BZ1047=TRUE</formula>
    </cfRule>
    <cfRule type="expression" dxfId="1254" priority="1045" stopIfTrue="1">
      <formula>$AT1047=TRUE</formula>
    </cfRule>
  </conditionalFormatting>
  <conditionalFormatting sqref="L1047">
    <cfRule type="expression" dxfId="1253" priority="1042" stopIfTrue="1">
      <formula>$BZ1047=TRUE</formula>
    </cfRule>
    <cfRule type="expression" dxfId="1252" priority="1043" stopIfTrue="1">
      <formula>$AT1047=TRUE</formula>
    </cfRule>
  </conditionalFormatting>
  <conditionalFormatting sqref="L1047">
    <cfRule type="expression" dxfId="1251" priority="1040" stopIfTrue="1">
      <formula>$BZ1047=TRUE</formula>
    </cfRule>
    <cfRule type="expression" dxfId="1250" priority="1041" stopIfTrue="1">
      <formula>$AT1047=TRUE</formula>
    </cfRule>
  </conditionalFormatting>
  <conditionalFormatting sqref="L1047">
    <cfRule type="expression" dxfId="1249" priority="1038" stopIfTrue="1">
      <formula>$BZ1047=TRUE</formula>
    </cfRule>
    <cfRule type="expression" dxfId="1248" priority="1039" stopIfTrue="1">
      <formula>$AT1047=TRUE</formula>
    </cfRule>
  </conditionalFormatting>
  <conditionalFormatting sqref="L1047">
    <cfRule type="expression" dxfId="1247" priority="1036" stopIfTrue="1">
      <formula>$BZ1047=TRUE</formula>
    </cfRule>
    <cfRule type="expression" dxfId="1246" priority="1037" stopIfTrue="1">
      <formula>$AT1047=TRUE</formula>
    </cfRule>
  </conditionalFormatting>
  <conditionalFormatting sqref="L1047">
    <cfRule type="expression" dxfId="1245" priority="1034" stopIfTrue="1">
      <formula>$BZ1047=TRUE</formula>
    </cfRule>
    <cfRule type="expression" dxfId="1244" priority="1035" stopIfTrue="1">
      <formula>$AT1047=TRUE</formula>
    </cfRule>
  </conditionalFormatting>
  <conditionalFormatting sqref="L1047">
    <cfRule type="expression" dxfId="1243" priority="1032" stopIfTrue="1">
      <formula>$BZ1047=TRUE</formula>
    </cfRule>
    <cfRule type="expression" dxfId="1242" priority="1033" stopIfTrue="1">
      <formula>$AT1047=TRUE</formula>
    </cfRule>
  </conditionalFormatting>
  <conditionalFormatting sqref="L1047">
    <cfRule type="expression" dxfId="1241" priority="1030" stopIfTrue="1">
      <formula>$BZ1047=TRUE</formula>
    </cfRule>
    <cfRule type="expression" dxfId="1240" priority="1031" stopIfTrue="1">
      <formula>$AT1047=TRUE</formula>
    </cfRule>
  </conditionalFormatting>
  <conditionalFormatting sqref="L1047">
    <cfRule type="expression" dxfId="1239" priority="1028" stopIfTrue="1">
      <formula>$BZ1047=TRUE</formula>
    </cfRule>
    <cfRule type="expression" dxfId="1238" priority="1029" stopIfTrue="1">
      <formula>$AT1047=TRUE</formula>
    </cfRule>
  </conditionalFormatting>
  <conditionalFormatting sqref="L1047">
    <cfRule type="expression" dxfId="1237" priority="1027" stopIfTrue="1">
      <formula>M1047="onvolledig!"</formula>
    </cfRule>
  </conditionalFormatting>
  <conditionalFormatting sqref="L1074">
    <cfRule type="expression" dxfId="1236" priority="1025" stopIfTrue="1">
      <formula>$BZ1074=TRUE</formula>
    </cfRule>
    <cfRule type="expression" dxfId="1235" priority="1026" stopIfTrue="1">
      <formula>$AT1074=TRUE</formula>
    </cfRule>
  </conditionalFormatting>
  <conditionalFormatting sqref="L1074">
    <cfRule type="expression" dxfId="1234" priority="1023" stopIfTrue="1">
      <formula>$BZ1074=TRUE</formula>
    </cfRule>
    <cfRule type="expression" dxfId="1233" priority="1024" stopIfTrue="1">
      <formula>$AT1074=TRUE</formula>
    </cfRule>
  </conditionalFormatting>
  <conditionalFormatting sqref="L1074">
    <cfRule type="expression" dxfId="1232" priority="1021" stopIfTrue="1">
      <formula>$BZ1074=TRUE</formula>
    </cfRule>
    <cfRule type="expression" dxfId="1231" priority="1022" stopIfTrue="1">
      <formula>$AT1074=TRUE</formula>
    </cfRule>
  </conditionalFormatting>
  <conditionalFormatting sqref="L1074">
    <cfRule type="expression" dxfId="1230" priority="1019" stopIfTrue="1">
      <formula>$BZ1074=TRUE</formula>
    </cfRule>
    <cfRule type="expression" dxfId="1229" priority="1020" stopIfTrue="1">
      <formula>$AT1074=TRUE</formula>
    </cfRule>
  </conditionalFormatting>
  <conditionalFormatting sqref="L1074">
    <cfRule type="expression" dxfId="1228" priority="1017" stopIfTrue="1">
      <formula>$BZ1074=TRUE</formula>
    </cfRule>
    <cfRule type="expression" dxfId="1227" priority="1018" stopIfTrue="1">
      <formula>$AT1074=TRUE</formula>
    </cfRule>
  </conditionalFormatting>
  <conditionalFormatting sqref="L1074">
    <cfRule type="expression" dxfId="1226" priority="1015" stopIfTrue="1">
      <formula>$BZ1074=TRUE</formula>
    </cfRule>
    <cfRule type="expression" dxfId="1225" priority="1016" stopIfTrue="1">
      <formula>$AT1074=TRUE</formula>
    </cfRule>
  </conditionalFormatting>
  <conditionalFormatting sqref="L1074">
    <cfRule type="expression" dxfId="1224" priority="1013" stopIfTrue="1">
      <formula>$BZ1074=TRUE</formula>
    </cfRule>
    <cfRule type="expression" dxfId="1223" priority="1014" stopIfTrue="1">
      <formula>$AT1074=TRUE</formula>
    </cfRule>
  </conditionalFormatting>
  <conditionalFormatting sqref="L1074">
    <cfRule type="expression" dxfId="1222" priority="1011" stopIfTrue="1">
      <formula>$BZ1074=TRUE</formula>
    </cfRule>
    <cfRule type="expression" dxfId="1221" priority="1012" stopIfTrue="1">
      <formula>$AT1074=TRUE</formula>
    </cfRule>
  </conditionalFormatting>
  <conditionalFormatting sqref="L1074">
    <cfRule type="expression" dxfId="1220" priority="1009" stopIfTrue="1">
      <formula>$BZ1074=TRUE</formula>
    </cfRule>
    <cfRule type="expression" dxfId="1219" priority="1010" stopIfTrue="1">
      <formula>$AT1074=TRUE</formula>
    </cfRule>
  </conditionalFormatting>
  <conditionalFormatting sqref="L1074">
    <cfRule type="expression" dxfId="1218" priority="1007" stopIfTrue="1">
      <formula>$BZ1074=TRUE</formula>
    </cfRule>
    <cfRule type="expression" dxfId="1217" priority="1008" stopIfTrue="1">
      <formula>$AT1074=TRUE</formula>
    </cfRule>
  </conditionalFormatting>
  <conditionalFormatting sqref="L1074">
    <cfRule type="expression" dxfId="1216" priority="1005" stopIfTrue="1">
      <formula>$BZ1074=TRUE</formula>
    </cfRule>
    <cfRule type="expression" dxfId="1215" priority="1006" stopIfTrue="1">
      <formula>$AT1074=TRUE</formula>
    </cfRule>
  </conditionalFormatting>
  <conditionalFormatting sqref="L1074">
    <cfRule type="expression" dxfId="1214" priority="1003" stopIfTrue="1">
      <formula>$BZ1074=TRUE</formula>
    </cfRule>
    <cfRule type="expression" dxfId="1213" priority="1004" stopIfTrue="1">
      <formula>$AT1074=TRUE</formula>
    </cfRule>
  </conditionalFormatting>
  <conditionalFormatting sqref="L1074">
    <cfRule type="expression" dxfId="1212" priority="1001" stopIfTrue="1">
      <formula>$BZ1074=TRUE</formula>
    </cfRule>
    <cfRule type="expression" dxfId="1211" priority="1002" stopIfTrue="1">
      <formula>$AT1074=TRUE</formula>
    </cfRule>
  </conditionalFormatting>
  <conditionalFormatting sqref="L1074">
    <cfRule type="expression" dxfId="1210" priority="1000" stopIfTrue="1">
      <formula>M1074="onvolledig!"</formula>
    </cfRule>
  </conditionalFormatting>
  <conditionalFormatting sqref="L1101">
    <cfRule type="expression" dxfId="1209" priority="998" stopIfTrue="1">
      <formula>$BZ1101=TRUE</formula>
    </cfRule>
    <cfRule type="expression" dxfId="1208" priority="999" stopIfTrue="1">
      <formula>$AT1101=TRUE</formula>
    </cfRule>
  </conditionalFormatting>
  <conditionalFormatting sqref="L1101">
    <cfRule type="expression" dxfId="1207" priority="996" stopIfTrue="1">
      <formula>$BZ1101=TRUE</formula>
    </cfRule>
    <cfRule type="expression" dxfId="1206" priority="997" stopIfTrue="1">
      <formula>$AT1101=TRUE</formula>
    </cfRule>
  </conditionalFormatting>
  <conditionalFormatting sqref="L1101">
    <cfRule type="expression" dxfId="1205" priority="994" stopIfTrue="1">
      <formula>$BZ1101=TRUE</formula>
    </cfRule>
    <cfRule type="expression" dxfId="1204" priority="995" stopIfTrue="1">
      <formula>$AT1101=TRUE</formula>
    </cfRule>
  </conditionalFormatting>
  <conditionalFormatting sqref="L1101">
    <cfRule type="expression" dxfId="1203" priority="992" stopIfTrue="1">
      <formula>$BZ1101=TRUE</formula>
    </cfRule>
    <cfRule type="expression" dxfId="1202" priority="993" stopIfTrue="1">
      <formula>$AT1101=TRUE</formula>
    </cfRule>
  </conditionalFormatting>
  <conditionalFormatting sqref="L1101">
    <cfRule type="expression" dxfId="1201" priority="990" stopIfTrue="1">
      <formula>$BZ1101=TRUE</formula>
    </cfRule>
    <cfRule type="expression" dxfId="1200" priority="991" stopIfTrue="1">
      <formula>$AT1101=TRUE</formula>
    </cfRule>
  </conditionalFormatting>
  <conditionalFormatting sqref="L1101">
    <cfRule type="expression" dxfId="1199" priority="988" stopIfTrue="1">
      <formula>$BZ1101=TRUE</formula>
    </cfRule>
    <cfRule type="expression" dxfId="1198" priority="989" stopIfTrue="1">
      <formula>$AT1101=TRUE</formula>
    </cfRule>
  </conditionalFormatting>
  <conditionalFormatting sqref="L1101">
    <cfRule type="expression" dxfId="1197" priority="986" stopIfTrue="1">
      <formula>$BZ1101=TRUE</formula>
    </cfRule>
    <cfRule type="expression" dxfId="1196" priority="987" stopIfTrue="1">
      <formula>$AT1101=TRUE</formula>
    </cfRule>
  </conditionalFormatting>
  <conditionalFormatting sqref="L1101">
    <cfRule type="expression" dxfId="1195" priority="984" stopIfTrue="1">
      <formula>$BZ1101=TRUE</formula>
    </cfRule>
    <cfRule type="expression" dxfId="1194" priority="985" stopIfTrue="1">
      <formula>$AT1101=TRUE</formula>
    </cfRule>
  </conditionalFormatting>
  <conditionalFormatting sqref="L1101">
    <cfRule type="expression" dxfId="1193" priority="982" stopIfTrue="1">
      <formula>$BZ1101=TRUE</formula>
    </cfRule>
    <cfRule type="expression" dxfId="1192" priority="983" stopIfTrue="1">
      <formula>$AT1101=TRUE</formula>
    </cfRule>
  </conditionalFormatting>
  <conditionalFormatting sqref="L1101">
    <cfRule type="expression" dxfId="1191" priority="980" stopIfTrue="1">
      <formula>$BZ1101=TRUE</formula>
    </cfRule>
    <cfRule type="expression" dxfId="1190" priority="981" stopIfTrue="1">
      <formula>$AT1101=TRUE</formula>
    </cfRule>
  </conditionalFormatting>
  <conditionalFormatting sqref="L1101">
    <cfRule type="expression" dxfId="1189" priority="978" stopIfTrue="1">
      <formula>$BZ1101=TRUE</formula>
    </cfRule>
    <cfRule type="expression" dxfId="1188" priority="979" stopIfTrue="1">
      <formula>$AT1101=TRUE</formula>
    </cfRule>
  </conditionalFormatting>
  <conditionalFormatting sqref="L1101">
    <cfRule type="expression" dxfId="1187" priority="976" stopIfTrue="1">
      <formula>$BZ1101=TRUE</formula>
    </cfRule>
    <cfRule type="expression" dxfId="1186" priority="977" stopIfTrue="1">
      <formula>$AT1101=TRUE</formula>
    </cfRule>
  </conditionalFormatting>
  <conditionalFormatting sqref="L1101">
    <cfRule type="expression" dxfId="1185" priority="974" stopIfTrue="1">
      <formula>$BZ1101=TRUE</formula>
    </cfRule>
    <cfRule type="expression" dxfId="1184" priority="975" stopIfTrue="1">
      <formula>$AT1101=TRUE</formula>
    </cfRule>
  </conditionalFormatting>
  <conditionalFormatting sqref="L1101">
    <cfRule type="expression" dxfId="1183" priority="973" stopIfTrue="1">
      <formula>M1101="onvolledig!"</formula>
    </cfRule>
  </conditionalFormatting>
  <conditionalFormatting sqref="L1128">
    <cfRule type="expression" dxfId="1182" priority="971" stopIfTrue="1">
      <formula>$BZ1128=TRUE</formula>
    </cfRule>
    <cfRule type="expression" dxfId="1181" priority="972" stopIfTrue="1">
      <formula>$AT1128=TRUE</formula>
    </cfRule>
  </conditionalFormatting>
  <conditionalFormatting sqref="L1128">
    <cfRule type="expression" dxfId="1180" priority="969" stopIfTrue="1">
      <formula>$BZ1128=TRUE</formula>
    </cfRule>
    <cfRule type="expression" dxfId="1179" priority="970" stopIfTrue="1">
      <formula>$AT1128=TRUE</formula>
    </cfRule>
  </conditionalFormatting>
  <conditionalFormatting sqref="L1128">
    <cfRule type="expression" dxfId="1178" priority="967" stopIfTrue="1">
      <formula>$BZ1128=TRUE</formula>
    </cfRule>
    <cfRule type="expression" dxfId="1177" priority="968" stopIfTrue="1">
      <formula>$AT1128=TRUE</formula>
    </cfRule>
  </conditionalFormatting>
  <conditionalFormatting sqref="L1128">
    <cfRule type="expression" dxfId="1176" priority="965" stopIfTrue="1">
      <formula>$BZ1128=TRUE</formula>
    </cfRule>
    <cfRule type="expression" dxfId="1175" priority="966" stopIfTrue="1">
      <formula>$AT1128=TRUE</formula>
    </cfRule>
  </conditionalFormatting>
  <conditionalFormatting sqref="L1128">
    <cfRule type="expression" dxfId="1174" priority="963" stopIfTrue="1">
      <formula>$BZ1128=TRUE</formula>
    </cfRule>
    <cfRule type="expression" dxfId="1173" priority="964" stopIfTrue="1">
      <formula>$AT1128=TRUE</formula>
    </cfRule>
  </conditionalFormatting>
  <conditionalFormatting sqref="L1128">
    <cfRule type="expression" dxfId="1172" priority="961" stopIfTrue="1">
      <formula>$BZ1128=TRUE</formula>
    </cfRule>
    <cfRule type="expression" dxfId="1171" priority="962" stopIfTrue="1">
      <formula>$AT1128=TRUE</formula>
    </cfRule>
  </conditionalFormatting>
  <conditionalFormatting sqref="L1128">
    <cfRule type="expression" dxfId="1170" priority="959" stopIfTrue="1">
      <formula>$BZ1128=TRUE</formula>
    </cfRule>
    <cfRule type="expression" dxfId="1169" priority="960" stopIfTrue="1">
      <formula>$AT1128=TRUE</formula>
    </cfRule>
  </conditionalFormatting>
  <conditionalFormatting sqref="L1128">
    <cfRule type="expression" dxfId="1168" priority="957" stopIfTrue="1">
      <formula>$BZ1128=TRUE</formula>
    </cfRule>
    <cfRule type="expression" dxfId="1167" priority="958" stopIfTrue="1">
      <formula>$AT1128=TRUE</formula>
    </cfRule>
  </conditionalFormatting>
  <conditionalFormatting sqref="L1128">
    <cfRule type="expression" dxfId="1166" priority="955" stopIfTrue="1">
      <formula>$BZ1128=TRUE</formula>
    </cfRule>
    <cfRule type="expression" dxfId="1165" priority="956" stopIfTrue="1">
      <formula>$AT1128=TRUE</formula>
    </cfRule>
  </conditionalFormatting>
  <conditionalFormatting sqref="L1128">
    <cfRule type="expression" dxfId="1164" priority="953" stopIfTrue="1">
      <formula>$BZ1128=TRUE</formula>
    </cfRule>
    <cfRule type="expression" dxfId="1163" priority="954" stopIfTrue="1">
      <formula>$AT1128=TRUE</formula>
    </cfRule>
  </conditionalFormatting>
  <conditionalFormatting sqref="L1128">
    <cfRule type="expression" dxfId="1162" priority="951" stopIfTrue="1">
      <formula>$BZ1128=TRUE</formula>
    </cfRule>
    <cfRule type="expression" dxfId="1161" priority="952" stopIfTrue="1">
      <formula>$AT1128=TRUE</formula>
    </cfRule>
  </conditionalFormatting>
  <conditionalFormatting sqref="L1128">
    <cfRule type="expression" dxfId="1160" priority="949" stopIfTrue="1">
      <formula>$BZ1128=TRUE</formula>
    </cfRule>
    <cfRule type="expression" dxfId="1159" priority="950" stopIfTrue="1">
      <formula>$AT1128=TRUE</formula>
    </cfRule>
  </conditionalFormatting>
  <conditionalFormatting sqref="L1128">
    <cfRule type="expression" dxfId="1158" priority="947" stopIfTrue="1">
      <formula>$BZ1128=TRUE</formula>
    </cfRule>
    <cfRule type="expression" dxfId="1157" priority="948" stopIfTrue="1">
      <formula>$AT1128=TRUE</formula>
    </cfRule>
  </conditionalFormatting>
  <conditionalFormatting sqref="L1128">
    <cfRule type="expression" dxfId="1156" priority="946" stopIfTrue="1">
      <formula>M1128="onvolledig!"</formula>
    </cfRule>
  </conditionalFormatting>
  <conditionalFormatting sqref="L1155">
    <cfRule type="expression" dxfId="1155" priority="944" stopIfTrue="1">
      <formula>$BZ1155=TRUE</formula>
    </cfRule>
    <cfRule type="expression" dxfId="1154" priority="945" stopIfTrue="1">
      <formula>$AT1155=TRUE</formula>
    </cfRule>
  </conditionalFormatting>
  <conditionalFormatting sqref="L1155">
    <cfRule type="expression" dxfId="1153" priority="942" stopIfTrue="1">
      <formula>$BZ1155=TRUE</formula>
    </cfRule>
    <cfRule type="expression" dxfId="1152" priority="943" stopIfTrue="1">
      <formula>$AT1155=TRUE</formula>
    </cfRule>
  </conditionalFormatting>
  <conditionalFormatting sqref="L1155">
    <cfRule type="expression" dxfId="1151" priority="940" stopIfTrue="1">
      <formula>$BZ1155=TRUE</formula>
    </cfRule>
    <cfRule type="expression" dxfId="1150" priority="941" stopIfTrue="1">
      <formula>$AT1155=TRUE</formula>
    </cfRule>
  </conditionalFormatting>
  <conditionalFormatting sqref="L1155">
    <cfRule type="expression" dxfId="1149" priority="938" stopIfTrue="1">
      <formula>$BZ1155=TRUE</formula>
    </cfRule>
    <cfRule type="expression" dxfId="1148" priority="939" stopIfTrue="1">
      <formula>$AT1155=TRUE</formula>
    </cfRule>
  </conditionalFormatting>
  <conditionalFormatting sqref="L1155">
    <cfRule type="expression" dxfId="1147" priority="936" stopIfTrue="1">
      <formula>$BZ1155=TRUE</formula>
    </cfRule>
    <cfRule type="expression" dxfId="1146" priority="937" stopIfTrue="1">
      <formula>$AT1155=TRUE</formula>
    </cfRule>
  </conditionalFormatting>
  <conditionalFormatting sqref="L1155">
    <cfRule type="expression" dxfId="1145" priority="934" stopIfTrue="1">
      <formula>$BZ1155=TRUE</formula>
    </cfRule>
    <cfRule type="expression" dxfId="1144" priority="935" stopIfTrue="1">
      <formula>$AT1155=TRUE</formula>
    </cfRule>
  </conditionalFormatting>
  <conditionalFormatting sqref="L1155">
    <cfRule type="expression" dxfId="1143" priority="932" stopIfTrue="1">
      <formula>$BZ1155=TRUE</formula>
    </cfRule>
    <cfRule type="expression" dxfId="1142" priority="933" stopIfTrue="1">
      <formula>$AT1155=TRUE</formula>
    </cfRule>
  </conditionalFormatting>
  <conditionalFormatting sqref="L1155">
    <cfRule type="expression" dxfId="1141" priority="930" stopIfTrue="1">
      <formula>$BZ1155=TRUE</formula>
    </cfRule>
    <cfRule type="expression" dxfId="1140" priority="931" stopIfTrue="1">
      <formula>$AT1155=TRUE</formula>
    </cfRule>
  </conditionalFormatting>
  <conditionalFormatting sqref="L1155">
    <cfRule type="expression" dxfId="1139" priority="928" stopIfTrue="1">
      <formula>$BZ1155=TRUE</formula>
    </cfRule>
    <cfRule type="expression" dxfId="1138" priority="929" stopIfTrue="1">
      <formula>$AT1155=TRUE</formula>
    </cfRule>
  </conditionalFormatting>
  <conditionalFormatting sqref="L1155">
    <cfRule type="expression" dxfId="1137" priority="926" stopIfTrue="1">
      <formula>$BZ1155=TRUE</formula>
    </cfRule>
    <cfRule type="expression" dxfId="1136" priority="927" stopIfTrue="1">
      <formula>$AT1155=TRUE</formula>
    </cfRule>
  </conditionalFormatting>
  <conditionalFormatting sqref="L1155">
    <cfRule type="expression" dxfId="1135" priority="924" stopIfTrue="1">
      <formula>$BZ1155=TRUE</formula>
    </cfRule>
    <cfRule type="expression" dxfId="1134" priority="925" stopIfTrue="1">
      <formula>$AT1155=TRUE</formula>
    </cfRule>
  </conditionalFormatting>
  <conditionalFormatting sqref="L1155">
    <cfRule type="expression" dxfId="1133" priority="922" stopIfTrue="1">
      <formula>$BZ1155=TRUE</formula>
    </cfRule>
    <cfRule type="expression" dxfId="1132" priority="923" stopIfTrue="1">
      <formula>$AT1155=TRUE</formula>
    </cfRule>
  </conditionalFormatting>
  <conditionalFormatting sqref="L1155">
    <cfRule type="expression" dxfId="1131" priority="920" stopIfTrue="1">
      <formula>$BZ1155=TRUE</formula>
    </cfRule>
    <cfRule type="expression" dxfId="1130" priority="921" stopIfTrue="1">
      <formula>$AT1155=TRUE</formula>
    </cfRule>
  </conditionalFormatting>
  <conditionalFormatting sqref="L1155">
    <cfRule type="expression" dxfId="1129" priority="919" stopIfTrue="1">
      <formula>M1155="onvolledig!"</formula>
    </cfRule>
  </conditionalFormatting>
  <conditionalFormatting sqref="L1182">
    <cfRule type="expression" dxfId="1128" priority="917" stopIfTrue="1">
      <formula>$BZ1182=TRUE</formula>
    </cfRule>
    <cfRule type="expression" dxfId="1127" priority="918" stopIfTrue="1">
      <formula>$AT1182=TRUE</formula>
    </cfRule>
  </conditionalFormatting>
  <conditionalFormatting sqref="L1182">
    <cfRule type="expression" dxfId="1126" priority="915" stopIfTrue="1">
      <formula>$BZ1182=TRUE</formula>
    </cfRule>
    <cfRule type="expression" dxfId="1125" priority="916" stopIfTrue="1">
      <formula>$AT1182=TRUE</formula>
    </cfRule>
  </conditionalFormatting>
  <conditionalFormatting sqref="L1182">
    <cfRule type="expression" dxfId="1124" priority="913" stopIfTrue="1">
      <formula>$BZ1182=TRUE</formula>
    </cfRule>
    <cfRule type="expression" dxfId="1123" priority="914" stopIfTrue="1">
      <formula>$AT1182=TRUE</formula>
    </cfRule>
  </conditionalFormatting>
  <conditionalFormatting sqref="L1182">
    <cfRule type="expression" dxfId="1122" priority="911" stopIfTrue="1">
      <formula>$BZ1182=TRUE</formula>
    </cfRule>
    <cfRule type="expression" dxfId="1121" priority="912" stopIfTrue="1">
      <formula>$AT1182=TRUE</formula>
    </cfRule>
  </conditionalFormatting>
  <conditionalFormatting sqref="L1182">
    <cfRule type="expression" dxfId="1120" priority="909" stopIfTrue="1">
      <formula>$BZ1182=TRUE</formula>
    </cfRule>
    <cfRule type="expression" dxfId="1119" priority="910" stopIfTrue="1">
      <formula>$AT1182=TRUE</formula>
    </cfRule>
  </conditionalFormatting>
  <conditionalFormatting sqref="L1182">
    <cfRule type="expression" dxfId="1118" priority="907" stopIfTrue="1">
      <formula>$BZ1182=TRUE</formula>
    </cfRule>
    <cfRule type="expression" dxfId="1117" priority="908" stopIfTrue="1">
      <formula>$AT1182=TRUE</formula>
    </cfRule>
  </conditionalFormatting>
  <conditionalFormatting sqref="L1182">
    <cfRule type="expression" dxfId="1116" priority="905" stopIfTrue="1">
      <formula>$BZ1182=TRUE</formula>
    </cfRule>
    <cfRule type="expression" dxfId="1115" priority="906" stopIfTrue="1">
      <formula>$AT1182=TRUE</formula>
    </cfRule>
  </conditionalFormatting>
  <conditionalFormatting sqref="L1182">
    <cfRule type="expression" dxfId="1114" priority="903" stopIfTrue="1">
      <formula>$BZ1182=TRUE</formula>
    </cfRule>
    <cfRule type="expression" dxfId="1113" priority="904" stopIfTrue="1">
      <formula>$AT1182=TRUE</formula>
    </cfRule>
  </conditionalFormatting>
  <conditionalFormatting sqref="L1182">
    <cfRule type="expression" dxfId="1112" priority="901" stopIfTrue="1">
      <formula>$BZ1182=TRUE</formula>
    </cfRule>
    <cfRule type="expression" dxfId="1111" priority="902" stopIfTrue="1">
      <formula>$AT1182=TRUE</formula>
    </cfRule>
  </conditionalFormatting>
  <conditionalFormatting sqref="L1182">
    <cfRule type="expression" dxfId="1110" priority="899" stopIfTrue="1">
      <formula>$BZ1182=TRUE</formula>
    </cfRule>
    <cfRule type="expression" dxfId="1109" priority="900" stopIfTrue="1">
      <formula>$AT1182=TRUE</formula>
    </cfRule>
  </conditionalFormatting>
  <conditionalFormatting sqref="L1182">
    <cfRule type="expression" dxfId="1108" priority="897" stopIfTrue="1">
      <formula>$BZ1182=TRUE</formula>
    </cfRule>
    <cfRule type="expression" dxfId="1107" priority="898" stopIfTrue="1">
      <formula>$AT1182=TRUE</formula>
    </cfRule>
  </conditionalFormatting>
  <conditionalFormatting sqref="L1182">
    <cfRule type="expression" dxfId="1106" priority="895" stopIfTrue="1">
      <formula>$BZ1182=TRUE</formula>
    </cfRule>
    <cfRule type="expression" dxfId="1105" priority="896" stopIfTrue="1">
      <formula>$AT1182=TRUE</formula>
    </cfRule>
  </conditionalFormatting>
  <conditionalFormatting sqref="L1182">
    <cfRule type="expression" dxfId="1104" priority="893" stopIfTrue="1">
      <formula>$BZ1182=TRUE</formula>
    </cfRule>
    <cfRule type="expression" dxfId="1103" priority="894" stopIfTrue="1">
      <formula>$AT1182=TRUE</formula>
    </cfRule>
  </conditionalFormatting>
  <conditionalFormatting sqref="L1182">
    <cfRule type="expression" dxfId="1102" priority="892" stopIfTrue="1">
      <formula>M1182="onvolledig!"</formula>
    </cfRule>
  </conditionalFormatting>
  <conditionalFormatting sqref="L1209">
    <cfRule type="expression" dxfId="1101" priority="890" stopIfTrue="1">
      <formula>$BZ1209=TRUE</formula>
    </cfRule>
    <cfRule type="expression" dxfId="1100" priority="891" stopIfTrue="1">
      <formula>$AT1209=TRUE</formula>
    </cfRule>
  </conditionalFormatting>
  <conditionalFormatting sqref="L1209">
    <cfRule type="expression" dxfId="1099" priority="888" stopIfTrue="1">
      <formula>$BZ1209=TRUE</formula>
    </cfRule>
    <cfRule type="expression" dxfId="1098" priority="889" stopIfTrue="1">
      <formula>$AT1209=TRUE</formula>
    </cfRule>
  </conditionalFormatting>
  <conditionalFormatting sqref="L1209">
    <cfRule type="expression" dxfId="1097" priority="886" stopIfTrue="1">
      <formula>$BZ1209=TRUE</formula>
    </cfRule>
    <cfRule type="expression" dxfId="1096" priority="887" stopIfTrue="1">
      <formula>$AT1209=TRUE</formula>
    </cfRule>
  </conditionalFormatting>
  <conditionalFormatting sqref="L1209">
    <cfRule type="expression" dxfId="1095" priority="884" stopIfTrue="1">
      <formula>$BZ1209=TRUE</formula>
    </cfRule>
    <cfRule type="expression" dxfId="1094" priority="885" stopIfTrue="1">
      <formula>$AT1209=TRUE</formula>
    </cfRule>
  </conditionalFormatting>
  <conditionalFormatting sqref="L1209">
    <cfRule type="expression" dxfId="1093" priority="882" stopIfTrue="1">
      <formula>$BZ1209=TRUE</formula>
    </cfRule>
    <cfRule type="expression" dxfId="1092" priority="883" stopIfTrue="1">
      <formula>$AT1209=TRUE</formula>
    </cfRule>
  </conditionalFormatting>
  <conditionalFormatting sqref="L1209">
    <cfRule type="expression" dxfId="1091" priority="880" stopIfTrue="1">
      <formula>$BZ1209=TRUE</formula>
    </cfRule>
    <cfRule type="expression" dxfId="1090" priority="881" stopIfTrue="1">
      <formula>$AT1209=TRUE</formula>
    </cfRule>
  </conditionalFormatting>
  <conditionalFormatting sqref="L1209">
    <cfRule type="expression" dxfId="1089" priority="878" stopIfTrue="1">
      <formula>$BZ1209=TRUE</formula>
    </cfRule>
    <cfRule type="expression" dxfId="1088" priority="879" stopIfTrue="1">
      <formula>$AT1209=TRUE</formula>
    </cfRule>
  </conditionalFormatting>
  <conditionalFormatting sqref="L1209">
    <cfRule type="expression" dxfId="1087" priority="876" stopIfTrue="1">
      <formula>$BZ1209=TRUE</formula>
    </cfRule>
    <cfRule type="expression" dxfId="1086" priority="877" stopIfTrue="1">
      <formula>$AT1209=TRUE</formula>
    </cfRule>
  </conditionalFormatting>
  <conditionalFormatting sqref="L1209">
    <cfRule type="expression" dxfId="1085" priority="874" stopIfTrue="1">
      <formula>$BZ1209=TRUE</formula>
    </cfRule>
    <cfRule type="expression" dxfId="1084" priority="875" stopIfTrue="1">
      <formula>$AT1209=TRUE</formula>
    </cfRule>
  </conditionalFormatting>
  <conditionalFormatting sqref="L1209">
    <cfRule type="expression" dxfId="1083" priority="872" stopIfTrue="1">
      <formula>$BZ1209=TRUE</formula>
    </cfRule>
    <cfRule type="expression" dxfId="1082" priority="873" stopIfTrue="1">
      <formula>$AT1209=TRUE</formula>
    </cfRule>
  </conditionalFormatting>
  <conditionalFormatting sqref="L1209">
    <cfRule type="expression" dxfId="1081" priority="870" stopIfTrue="1">
      <formula>$BZ1209=TRUE</formula>
    </cfRule>
    <cfRule type="expression" dxfId="1080" priority="871" stopIfTrue="1">
      <formula>$AT1209=TRUE</formula>
    </cfRule>
  </conditionalFormatting>
  <conditionalFormatting sqref="L1209">
    <cfRule type="expression" dxfId="1079" priority="868" stopIfTrue="1">
      <formula>$BZ1209=TRUE</formula>
    </cfRule>
    <cfRule type="expression" dxfId="1078" priority="869" stopIfTrue="1">
      <formula>$AT1209=TRUE</formula>
    </cfRule>
  </conditionalFormatting>
  <conditionalFormatting sqref="L1209">
    <cfRule type="expression" dxfId="1077" priority="866" stopIfTrue="1">
      <formula>$BZ1209=TRUE</formula>
    </cfRule>
    <cfRule type="expression" dxfId="1076" priority="867" stopIfTrue="1">
      <formula>$AT1209=TRUE</formula>
    </cfRule>
  </conditionalFormatting>
  <conditionalFormatting sqref="L1209">
    <cfRule type="expression" dxfId="1075" priority="865" stopIfTrue="1">
      <formula>M1209="onvolledig!"</formula>
    </cfRule>
  </conditionalFormatting>
  <conditionalFormatting sqref="L1236">
    <cfRule type="expression" dxfId="1074" priority="863" stopIfTrue="1">
      <formula>$BZ1236=TRUE</formula>
    </cfRule>
    <cfRule type="expression" dxfId="1073" priority="864" stopIfTrue="1">
      <formula>$AT1236=TRUE</formula>
    </cfRule>
  </conditionalFormatting>
  <conditionalFormatting sqref="L1236">
    <cfRule type="expression" dxfId="1072" priority="861" stopIfTrue="1">
      <formula>$BZ1236=TRUE</formula>
    </cfRule>
    <cfRule type="expression" dxfId="1071" priority="862" stopIfTrue="1">
      <formula>$AT1236=TRUE</formula>
    </cfRule>
  </conditionalFormatting>
  <conditionalFormatting sqref="L1236">
    <cfRule type="expression" dxfId="1070" priority="859" stopIfTrue="1">
      <formula>$BZ1236=TRUE</formula>
    </cfRule>
    <cfRule type="expression" dxfId="1069" priority="860" stopIfTrue="1">
      <formula>$AT1236=TRUE</formula>
    </cfRule>
  </conditionalFormatting>
  <conditionalFormatting sqref="L1236">
    <cfRule type="expression" dxfId="1068" priority="857" stopIfTrue="1">
      <formula>$BZ1236=TRUE</formula>
    </cfRule>
    <cfRule type="expression" dxfId="1067" priority="858" stopIfTrue="1">
      <formula>$AT1236=TRUE</formula>
    </cfRule>
  </conditionalFormatting>
  <conditionalFormatting sqref="L1236">
    <cfRule type="expression" dxfId="1066" priority="855" stopIfTrue="1">
      <formula>$BZ1236=TRUE</formula>
    </cfRule>
    <cfRule type="expression" dxfId="1065" priority="856" stopIfTrue="1">
      <formula>$AT1236=TRUE</formula>
    </cfRule>
  </conditionalFormatting>
  <conditionalFormatting sqref="L1236">
    <cfRule type="expression" dxfId="1064" priority="853" stopIfTrue="1">
      <formula>$BZ1236=TRUE</formula>
    </cfRule>
    <cfRule type="expression" dxfId="1063" priority="854" stopIfTrue="1">
      <formula>$AT1236=TRUE</formula>
    </cfRule>
  </conditionalFormatting>
  <conditionalFormatting sqref="L1236">
    <cfRule type="expression" dxfId="1062" priority="851" stopIfTrue="1">
      <formula>$BZ1236=TRUE</formula>
    </cfRule>
    <cfRule type="expression" dxfId="1061" priority="852" stopIfTrue="1">
      <formula>$AT1236=TRUE</formula>
    </cfRule>
  </conditionalFormatting>
  <conditionalFormatting sqref="L1236">
    <cfRule type="expression" dxfId="1060" priority="849" stopIfTrue="1">
      <formula>$BZ1236=TRUE</formula>
    </cfRule>
    <cfRule type="expression" dxfId="1059" priority="850" stopIfTrue="1">
      <formula>$AT1236=TRUE</formula>
    </cfRule>
  </conditionalFormatting>
  <conditionalFormatting sqref="L1236">
    <cfRule type="expression" dxfId="1058" priority="847" stopIfTrue="1">
      <formula>$BZ1236=TRUE</formula>
    </cfRule>
    <cfRule type="expression" dxfId="1057" priority="848" stopIfTrue="1">
      <formula>$AT1236=TRUE</formula>
    </cfRule>
  </conditionalFormatting>
  <conditionalFormatting sqref="L1236">
    <cfRule type="expression" dxfId="1056" priority="845" stopIfTrue="1">
      <formula>$BZ1236=TRUE</formula>
    </cfRule>
    <cfRule type="expression" dxfId="1055" priority="846" stopIfTrue="1">
      <formula>$AT1236=TRUE</formula>
    </cfRule>
  </conditionalFormatting>
  <conditionalFormatting sqref="L1236">
    <cfRule type="expression" dxfId="1054" priority="843" stopIfTrue="1">
      <formula>$BZ1236=TRUE</formula>
    </cfRule>
    <cfRule type="expression" dxfId="1053" priority="844" stopIfTrue="1">
      <formula>$AT1236=TRUE</formula>
    </cfRule>
  </conditionalFormatting>
  <conditionalFormatting sqref="L1236">
    <cfRule type="expression" dxfId="1052" priority="841" stopIfTrue="1">
      <formula>$BZ1236=TRUE</formula>
    </cfRule>
    <cfRule type="expression" dxfId="1051" priority="842" stopIfTrue="1">
      <formula>$AT1236=TRUE</formula>
    </cfRule>
  </conditionalFormatting>
  <conditionalFormatting sqref="L1236">
    <cfRule type="expression" dxfId="1050" priority="839" stopIfTrue="1">
      <formula>$BZ1236=TRUE</formula>
    </cfRule>
    <cfRule type="expression" dxfId="1049" priority="840" stopIfTrue="1">
      <formula>$AT1236=TRUE</formula>
    </cfRule>
  </conditionalFormatting>
  <conditionalFormatting sqref="L1236">
    <cfRule type="expression" dxfId="1048" priority="838" stopIfTrue="1">
      <formula>M1236="onvolledig!"</formula>
    </cfRule>
  </conditionalFormatting>
  <conditionalFormatting sqref="L1263">
    <cfRule type="expression" dxfId="1047" priority="836" stopIfTrue="1">
      <formula>$BZ1263=TRUE</formula>
    </cfRule>
    <cfRule type="expression" dxfId="1046" priority="837" stopIfTrue="1">
      <formula>$AT1263=TRUE</formula>
    </cfRule>
  </conditionalFormatting>
  <conditionalFormatting sqref="L1263">
    <cfRule type="expression" dxfId="1045" priority="834" stopIfTrue="1">
      <formula>$BZ1263=TRUE</formula>
    </cfRule>
    <cfRule type="expression" dxfId="1044" priority="835" stopIfTrue="1">
      <formula>$AT1263=TRUE</formula>
    </cfRule>
  </conditionalFormatting>
  <conditionalFormatting sqref="L1263">
    <cfRule type="expression" dxfId="1043" priority="832" stopIfTrue="1">
      <formula>$BZ1263=TRUE</formula>
    </cfRule>
    <cfRule type="expression" dxfId="1042" priority="833" stopIfTrue="1">
      <formula>$AT1263=TRUE</formula>
    </cfRule>
  </conditionalFormatting>
  <conditionalFormatting sqref="L1263">
    <cfRule type="expression" dxfId="1041" priority="830" stopIfTrue="1">
      <formula>$BZ1263=TRUE</formula>
    </cfRule>
    <cfRule type="expression" dxfId="1040" priority="831" stopIfTrue="1">
      <formula>$AT1263=TRUE</formula>
    </cfRule>
  </conditionalFormatting>
  <conditionalFormatting sqref="L1263">
    <cfRule type="expression" dxfId="1039" priority="828" stopIfTrue="1">
      <formula>$BZ1263=TRUE</formula>
    </cfRule>
    <cfRule type="expression" dxfId="1038" priority="829" stopIfTrue="1">
      <formula>$AT1263=TRUE</formula>
    </cfRule>
  </conditionalFormatting>
  <conditionalFormatting sqref="L1263">
    <cfRule type="expression" dxfId="1037" priority="826" stopIfTrue="1">
      <formula>$BZ1263=TRUE</formula>
    </cfRule>
    <cfRule type="expression" dxfId="1036" priority="827" stopIfTrue="1">
      <formula>$AT1263=TRUE</formula>
    </cfRule>
  </conditionalFormatting>
  <conditionalFormatting sqref="L1263">
    <cfRule type="expression" dxfId="1035" priority="824" stopIfTrue="1">
      <formula>$BZ1263=TRUE</formula>
    </cfRule>
    <cfRule type="expression" dxfId="1034" priority="825" stopIfTrue="1">
      <formula>$AT1263=TRUE</formula>
    </cfRule>
  </conditionalFormatting>
  <conditionalFormatting sqref="L1263">
    <cfRule type="expression" dxfId="1033" priority="822" stopIfTrue="1">
      <formula>$BZ1263=TRUE</formula>
    </cfRule>
    <cfRule type="expression" dxfId="1032" priority="823" stopIfTrue="1">
      <formula>$AT1263=TRUE</formula>
    </cfRule>
  </conditionalFormatting>
  <conditionalFormatting sqref="L1263">
    <cfRule type="expression" dxfId="1031" priority="820" stopIfTrue="1">
      <formula>$BZ1263=TRUE</formula>
    </cfRule>
    <cfRule type="expression" dxfId="1030" priority="821" stopIfTrue="1">
      <formula>$AT1263=TRUE</formula>
    </cfRule>
  </conditionalFormatting>
  <conditionalFormatting sqref="L1263">
    <cfRule type="expression" dxfId="1029" priority="818" stopIfTrue="1">
      <formula>$BZ1263=TRUE</formula>
    </cfRule>
    <cfRule type="expression" dxfId="1028" priority="819" stopIfTrue="1">
      <formula>$AT1263=TRUE</formula>
    </cfRule>
  </conditionalFormatting>
  <conditionalFormatting sqref="L1263">
    <cfRule type="expression" dxfId="1027" priority="816" stopIfTrue="1">
      <formula>$BZ1263=TRUE</formula>
    </cfRule>
    <cfRule type="expression" dxfId="1026" priority="817" stopIfTrue="1">
      <formula>$AT1263=TRUE</formula>
    </cfRule>
  </conditionalFormatting>
  <conditionalFormatting sqref="L1263">
    <cfRule type="expression" dxfId="1025" priority="814" stopIfTrue="1">
      <formula>$BZ1263=TRUE</formula>
    </cfRule>
    <cfRule type="expression" dxfId="1024" priority="815" stopIfTrue="1">
      <formula>$AT1263=TRUE</formula>
    </cfRule>
  </conditionalFormatting>
  <conditionalFormatting sqref="L1263">
    <cfRule type="expression" dxfId="1023" priority="812" stopIfTrue="1">
      <formula>$BZ1263=TRUE</formula>
    </cfRule>
    <cfRule type="expression" dxfId="1022" priority="813" stopIfTrue="1">
      <formula>$AT1263=TRUE</formula>
    </cfRule>
  </conditionalFormatting>
  <conditionalFormatting sqref="L1263">
    <cfRule type="expression" dxfId="1021" priority="811" stopIfTrue="1">
      <formula>M1263="onvolledig!"</formula>
    </cfRule>
  </conditionalFormatting>
  <conditionalFormatting sqref="L1290">
    <cfRule type="expression" dxfId="1020" priority="809" stopIfTrue="1">
      <formula>$BZ1290=TRUE</formula>
    </cfRule>
    <cfRule type="expression" dxfId="1019" priority="810" stopIfTrue="1">
      <formula>$AT1290=TRUE</formula>
    </cfRule>
  </conditionalFormatting>
  <conditionalFormatting sqref="L1290">
    <cfRule type="expression" dxfId="1018" priority="807" stopIfTrue="1">
      <formula>$BZ1290=TRUE</formula>
    </cfRule>
    <cfRule type="expression" dxfId="1017" priority="808" stopIfTrue="1">
      <formula>$AT1290=TRUE</formula>
    </cfRule>
  </conditionalFormatting>
  <conditionalFormatting sqref="L1290">
    <cfRule type="expression" dxfId="1016" priority="805" stopIfTrue="1">
      <formula>$BZ1290=TRUE</formula>
    </cfRule>
    <cfRule type="expression" dxfId="1015" priority="806" stopIfTrue="1">
      <formula>$AT1290=TRUE</formula>
    </cfRule>
  </conditionalFormatting>
  <conditionalFormatting sqref="L1290">
    <cfRule type="expression" dxfId="1014" priority="803" stopIfTrue="1">
      <formula>$BZ1290=TRUE</formula>
    </cfRule>
    <cfRule type="expression" dxfId="1013" priority="804" stopIfTrue="1">
      <formula>$AT1290=TRUE</formula>
    </cfRule>
  </conditionalFormatting>
  <conditionalFormatting sqref="L1290">
    <cfRule type="expression" dxfId="1012" priority="801" stopIfTrue="1">
      <formula>$BZ1290=TRUE</formula>
    </cfRule>
    <cfRule type="expression" dxfId="1011" priority="802" stopIfTrue="1">
      <formula>$AT1290=TRUE</formula>
    </cfRule>
  </conditionalFormatting>
  <conditionalFormatting sqref="L1290">
    <cfRule type="expression" dxfId="1010" priority="799" stopIfTrue="1">
      <formula>$BZ1290=TRUE</formula>
    </cfRule>
    <cfRule type="expression" dxfId="1009" priority="800" stopIfTrue="1">
      <formula>$AT1290=TRUE</formula>
    </cfRule>
  </conditionalFormatting>
  <conditionalFormatting sqref="L1290">
    <cfRule type="expression" dxfId="1008" priority="797" stopIfTrue="1">
      <formula>$BZ1290=TRUE</formula>
    </cfRule>
    <cfRule type="expression" dxfId="1007" priority="798" stopIfTrue="1">
      <formula>$AT1290=TRUE</formula>
    </cfRule>
  </conditionalFormatting>
  <conditionalFormatting sqref="L1290">
    <cfRule type="expression" dxfId="1006" priority="795" stopIfTrue="1">
      <formula>$BZ1290=TRUE</formula>
    </cfRule>
    <cfRule type="expression" dxfId="1005" priority="796" stopIfTrue="1">
      <formula>$AT1290=TRUE</formula>
    </cfRule>
  </conditionalFormatting>
  <conditionalFormatting sqref="L1290">
    <cfRule type="expression" dxfId="1004" priority="793" stopIfTrue="1">
      <formula>$BZ1290=TRUE</formula>
    </cfRule>
    <cfRule type="expression" dxfId="1003" priority="794" stopIfTrue="1">
      <formula>$AT1290=TRUE</formula>
    </cfRule>
  </conditionalFormatting>
  <conditionalFormatting sqref="L1290">
    <cfRule type="expression" dxfId="1002" priority="791" stopIfTrue="1">
      <formula>$BZ1290=TRUE</formula>
    </cfRule>
    <cfRule type="expression" dxfId="1001" priority="792" stopIfTrue="1">
      <formula>$AT1290=TRUE</formula>
    </cfRule>
  </conditionalFormatting>
  <conditionalFormatting sqref="L1290">
    <cfRule type="expression" dxfId="1000" priority="789" stopIfTrue="1">
      <formula>$BZ1290=TRUE</formula>
    </cfRule>
    <cfRule type="expression" dxfId="999" priority="790" stopIfTrue="1">
      <formula>$AT1290=TRUE</formula>
    </cfRule>
  </conditionalFormatting>
  <conditionalFormatting sqref="L1290">
    <cfRule type="expression" dxfId="998" priority="787" stopIfTrue="1">
      <formula>$BZ1290=TRUE</formula>
    </cfRule>
    <cfRule type="expression" dxfId="997" priority="788" stopIfTrue="1">
      <formula>$AT1290=TRUE</formula>
    </cfRule>
  </conditionalFormatting>
  <conditionalFormatting sqref="L1290">
    <cfRule type="expression" dxfId="996" priority="785" stopIfTrue="1">
      <formula>$BZ1290=TRUE</formula>
    </cfRule>
    <cfRule type="expression" dxfId="995" priority="786" stopIfTrue="1">
      <formula>$AT1290=TRUE</formula>
    </cfRule>
  </conditionalFormatting>
  <conditionalFormatting sqref="L1290">
    <cfRule type="expression" dxfId="994" priority="784" stopIfTrue="1">
      <formula>M1290="onvolledig!"</formula>
    </cfRule>
  </conditionalFormatting>
  <conditionalFormatting sqref="L1317">
    <cfRule type="expression" dxfId="993" priority="782" stopIfTrue="1">
      <formula>$BZ1317=TRUE</formula>
    </cfRule>
    <cfRule type="expression" dxfId="992" priority="783" stopIfTrue="1">
      <formula>$AT1317=TRUE</formula>
    </cfRule>
  </conditionalFormatting>
  <conditionalFormatting sqref="L1317">
    <cfRule type="expression" dxfId="991" priority="780" stopIfTrue="1">
      <formula>$BZ1317=TRUE</formula>
    </cfRule>
    <cfRule type="expression" dxfId="990" priority="781" stopIfTrue="1">
      <formula>$AT1317=TRUE</formula>
    </cfRule>
  </conditionalFormatting>
  <conditionalFormatting sqref="L1317">
    <cfRule type="expression" dxfId="989" priority="778" stopIfTrue="1">
      <formula>$BZ1317=TRUE</formula>
    </cfRule>
    <cfRule type="expression" dxfId="988" priority="779" stopIfTrue="1">
      <formula>$AT1317=TRUE</formula>
    </cfRule>
  </conditionalFormatting>
  <conditionalFormatting sqref="L1317">
    <cfRule type="expression" dxfId="987" priority="776" stopIfTrue="1">
      <formula>$BZ1317=TRUE</formula>
    </cfRule>
    <cfRule type="expression" dxfId="986" priority="777" stopIfTrue="1">
      <formula>$AT1317=TRUE</formula>
    </cfRule>
  </conditionalFormatting>
  <conditionalFormatting sqref="L1317">
    <cfRule type="expression" dxfId="985" priority="774" stopIfTrue="1">
      <formula>$BZ1317=TRUE</formula>
    </cfRule>
    <cfRule type="expression" dxfId="984" priority="775" stopIfTrue="1">
      <formula>$AT1317=TRUE</formula>
    </cfRule>
  </conditionalFormatting>
  <conditionalFormatting sqref="L1317">
    <cfRule type="expression" dxfId="983" priority="772" stopIfTrue="1">
      <formula>$BZ1317=TRUE</formula>
    </cfRule>
    <cfRule type="expression" dxfId="982" priority="773" stopIfTrue="1">
      <formula>$AT1317=TRUE</formula>
    </cfRule>
  </conditionalFormatting>
  <conditionalFormatting sqref="L1317">
    <cfRule type="expression" dxfId="981" priority="770" stopIfTrue="1">
      <formula>$BZ1317=TRUE</formula>
    </cfRule>
    <cfRule type="expression" dxfId="980" priority="771" stopIfTrue="1">
      <formula>$AT1317=TRUE</formula>
    </cfRule>
  </conditionalFormatting>
  <conditionalFormatting sqref="L1317">
    <cfRule type="expression" dxfId="979" priority="768" stopIfTrue="1">
      <formula>$BZ1317=TRUE</formula>
    </cfRule>
    <cfRule type="expression" dxfId="978" priority="769" stopIfTrue="1">
      <formula>$AT1317=TRUE</formula>
    </cfRule>
  </conditionalFormatting>
  <conditionalFormatting sqref="L1317">
    <cfRule type="expression" dxfId="977" priority="766" stopIfTrue="1">
      <formula>$BZ1317=TRUE</formula>
    </cfRule>
    <cfRule type="expression" dxfId="976" priority="767" stopIfTrue="1">
      <formula>$AT1317=TRUE</formula>
    </cfRule>
  </conditionalFormatting>
  <conditionalFormatting sqref="L1317">
    <cfRule type="expression" dxfId="975" priority="764" stopIfTrue="1">
      <formula>$BZ1317=TRUE</formula>
    </cfRule>
    <cfRule type="expression" dxfId="974" priority="765" stopIfTrue="1">
      <formula>$AT1317=TRUE</formula>
    </cfRule>
  </conditionalFormatting>
  <conditionalFormatting sqref="L1317">
    <cfRule type="expression" dxfId="973" priority="762" stopIfTrue="1">
      <formula>$BZ1317=TRUE</formula>
    </cfRule>
    <cfRule type="expression" dxfId="972" priority="763" stopIfTrue="1">
      <formula>$AT1317=TRUE</formula>
    </cfRule>
  </conditionalFormatting>
  <conditionalFormatting sqref="L1317">
    <cfRule type="expression" dxfId="971" priority="760" stopIfTrue="1">
      <formula>$BZ1317=TRUE</formula>
    </cfRule>
    <cfRule type="expression" dxfId="970" priority="761" stopIfTrue="1">
      <formula>$AT1317=TRUE</formula>
    </cfRule>
  </conditionalFormatting>
  <conditionalFormatting sqref="L1317">
    <cfRule type="expression" dxfId="969" priority="758" stopIfTrue="1">
      <formula>$BZ1317=TRUE</formula>
    </cfRule>
    <cfRule type="expression" dxfId="968" priority="759" stopIfTrue="1">
      <formula>$AT1317=TRUE</formula>
    </cfRule>
  </conditionalFormatting>
  <conditionalFormatting sqref="L1317">
    <cfRule type="expression" dxfId="967" priority="757" stopIfTrue="1">
      <formula>M1317="onvolledig!"</formula>
    </cfRule>
  </conditionalFormatting>
  <conditionalFormatting sqref="L1344">
    <cfRule type="expression" dxfId="966" priority="755" stopIfTrue="1">
      <formula>$BZ1344=TRUE</formula>
    </cfRule>
    <cfRule type="expression" dxfId="965" priority="756" stopIfTrue="1">
      <formula>$AT1344=TRUE</formula>
    </cfRule>
  </conditionalFormatting>
  <conditionalFormatting sqref="L1344">
    <cfRule type="expression" dxfId="964" priority="753" stopIfTrue="1">
      <formula>$BZ1344=TRUE</formula>
    </cfRule>
    <cfRule type="expression" dxfId="963" priority="754" stopIfTrue="1">
      <formula>$AT1344=TRUE</formula>
    </cfRule>
  </conditionalFormatting>
  <conditionalFormatting sqref="L1344">
    <cfRule type="expression" dxfId="962" priority="751" stopIfTrue="1">
      <formula>$BZ1344=TRUE</formula>
    </cfRule>
    <cfRule type="expression" dxfId="961" priority="752" stopIfTrue="1">
      <formula>$AT1344=TRUE</formula>
    </cfRule>
  </conditionalFormatting>
  <conditionalFormatting sqref="L1344">
    <cfRule type="expression" dxfId="960" priority="749" stopIfTrue="1">
      <formula>$BZ1344=TRUE</formula>
    </cfRule>
    <cfRule type="expression" dxfId="959" priority="750" stopIfTrue="1">
      <formula>$AT1344=TRUE</formula>
    </cfRule>
  </conditionalFormatting>
  <conditionalFormatting sqref="L1344">
    <cfRule type="expression" dxfId="958" priority="747" stopIfTrue="1">
      <formula>$BZ1344=TRUE</formula>
    </cfRule>
    <cfRule type="expression" dxfId="957" priority="748" stopIfTrue="1">
      <formula>$AT1344=TRUE</formula>
    </cfRule>
  </conditionalFormatting>
  <conditionalFormatting sqref="L1344">
    <cfRule type="expression" dxfId="956" priority="745" stopIfTrue="1">
      <formula>$BZ1344=TRUE</formula>
    </cfRule>
    <cfRule type="expression" dxfId="955" priority="746" stopIfTrue="1">
      <formula>$AT1344=TRUE</formula>
    </cfRule>
  </conditionalFormatting>
  <conditionalFormatting sqref="L1344">
    <cfRule type="expression" dxfId="954" priority="743" stopIfTrue="1">
      <formula>$BZ1344=TRUE</formula>
    </cfRule>
    <cfRule type="expression" dxfId="953" priority="744" stopIfTrue="1">
      <formula>$AT1344=TRUE</formula>
    </cfRule>
  </conditionalFormatting>
  <conditionalFormatting sqref="L1344">
    <cfRule type="expression" dxfId="952" priority="741" stopIfTrue="1">
      <formula>$BZ1344=TRUE</formula>
    </cfRule>
    <cfRule type="expression" dxfId="951" priority="742" stopIfTrue="1">
      <formula>$AT1344=TRUE</formula>
    </cfRule>
  </conditionalFormatting>
  <conditionalFormatting sqref="L1344">
    <cfRule type="expression" dxfId="950" priority="739" stopIfTrue="1">
      <formula>$BZ1344=TRUE</formula>
    </cfRule>
    <cfRule type="expression" dxfId="949" priority="740" stopIfTrue="1">
      <formula>$AT1344=TRUE</formula>
    </cfRule>
  </conditionalFormatting>
  <conditionalFormatting sqref="L1344">
    <cfRule type="expression" dxfId="948" priority="737" stopIfTrue="1">
      <formula>$BZ1344=TRUE</formula>
    </cfRule>
    <cfRule type="expression" dxfId="947" priority="738" stopIfTrue="1">
      <formula>$AT1344=TRUE</formula>
    </cfRule>
  </conditionalFormatting>
  <conditionalFormatting sqref="L1344">
    <cfRule type="expression" dxfId="946" priority="735" stopIfTrue="1">
      <formula>$BZ1344=TRUE</formula>
    </cfRule>
    <cfRule type="expression" dxfId="945" priority="736" stopIfTrue="1">
      <formula>$AT1344=TRUE</formula>
    </cfRule>
  </conditionalFormatting>
  <conditionalFormatting sqref="L1344">
    <cfRule type="expression" dxfId="944" priority="733" stopIfTrue="1">
      <formula>$BZ1344=TRUE</formula>
    </cfRule>
    <cfRule type="expression" dxfId="943" priority="734" stopIfTrue="1">
      <formula>$AT1344=TRUE</formula>
    </cfRule>
  </conditionalFormatting>
  <conditionalFormatting sqref="L1344">
    <cfRule type="expression" dxfId="942" priority="731" stopIfTrue="1">
      <formula>$BZ1344=TRUE</formula>
    </cfRule>
    <cfRule type="expression" dxfId="941" priority="732" stopIfTrue="1">
      <formula>$AT1344=TRUE</formula>
    </cfRule>
  </conditionalFormatting>
  <conditionalFormatting sqref="L1344">
    <cfRule type="expression" dxfId="940" priority="730" stopIfTrue="1">
      <formula>M1344="onvolledig!"</formula>
    </cfRule>
  </conditionalFormatting>
  <conditionalFormatting sqref="L1371">
    <cfRule type="expression" dxfId="939" priority="728" stopIfTrue="1">
      <formula>$BZ1371=TRUE</formula>
    </cfRule>
    <cfRule type="expression" dxfId="938" priority="729" stopIfTrue="1">
      <formula>$AT1371=TRUE</formula>
    </cfRule>
  </conditionalFormatting>
  <conditionalFormatting sqref="L1371">
    <cfRule type="expression" dxfId="937" priority="726" stopIfTrue="1">
      <formula>$BZ1371=TRUE</formula>
    </cfRule>
    <cfRule type="expression" dxfId="936" priority="727" stopIfTrue="1">
      <formula>$AT1371=TRUE</formula>
    </cfRule>
  </conditionalFormatting>
  <conditionalFormatting sqref="L1371">
    <cfRule type="expression" dxfId="935" priority="724" stopIfTrue="1">
      <formula>$BZ1371=TRUE</formula>
    </cfRule>
    <cfRule type="expression" dxfId="934" priority="725" stopIfTrue="1">
      <formula>$AT1371=TRUE</formula>
    </cfRule>
  </conditionalFormatting>
  <conditionalFormatting sqref="L1371">
    <cfRule type="expression" dxfId="933" priority="722" stopIfTrue="1">
      <formula>$BZ1371=TRUE</formula>
    </cfRule>
    <cfRule type="expression" dxfId="932" priority="723" stopIfTrue="1">
      <formula>$AT1371=TRUE</formula>
    </cfRule>
  </conditionalFormatting>
  <conditionalFormatting sqref="L1371">
    <cfRule type="expression" dxfId="931" priority="720" stopIfTrue="1">
      <formula>$BZ1371=TRUE</formula>
    </cfRule>
    <cfRule type="expression" dxfId="930" priority="721" stopIfTrue="1">
      <formula>$AT1371=TRUE</formula>
    </cfRule>
  </conditionalFormatting>
  <conditionalFormatting sqref="L1371">
    <cfRule type="expression" dxfId="929" priority="718" stopIfTrue="1">
      <formula>$BZ1371=TRUE</formula>
    </cfRule>
    <cfRule type="expression" dxfId="928" priority="719" stopIfTrue="1">
      <formula>$AT1371=TRUE</formula>
    </cfRule>
  </conditionalFormatting>
  <conditionalFormatting sqref="L1371">
    <cfRule type="expression" dxfId="927" priority="716" stopIfTrue="1">
      <formula>$BZ1371=TRUE</formula>
    </cfRule>
    <cfRule type="expression" dxfId="926" priority="717" stopIfTrue="1">
      <formula>$AT1371=TRUE</formula>
    </cfRule>
  </conditionalFormatting>
  <conditionalFormatting sqref="L1371">
    <cfRule type="expression" dxfId="925" priority="714" stopIfTrue="1">
      <formula>$BZ1371=TRUE</formula>
    </cfRule>
    <cfRule type="expression" dxfId="924" priority="715" stopIfTrue="1">
      <formula>$AT1371=TRUE</formula>
    </cfRule>
  </conditionalFormatting>
  <conditionalFormatting sqref="L1371">
    <cfRule type="expression" dxfId="923" priority="712" stopIfTrue="1">
      <formula>$BZ1371=TRUE</formula>
    </cfRule>
    <cfRule type="expression" dxfId="922" priority="713" stopIfTrue="1">
      <formula>$AT1371=TRUE</formula>
    </cfRule>
  </conditionalFormatting>
  <conditionalFormatting sqref="L1371">
    <cfRule type="expression" dxfId="921" priority="710" stopIfTrue="1">
      <formula>$BZ1371=TRUE</formula>
    </cfRule>
    <cfRule type="expression" dxfId="920" priority="711" stopIfTrue="1">
      <formula>$AT1371=TRUE</formula>
    </cfRule>
  </conditionalFormatting>
  <conditionalFormatting sqref="L1371">
    <cfRule type="expression" dxfId="919" priority="708" stopIfTrue="1">
      <formula>$BZ1371=TRUE</formula>
    </cfRule>
    <cfRule type="expression" dxfId="918" priority="709" stopIfTrue="1">
      <formula>$AT1371=TRUE</formula>
    </cfRule>
  </conditionalFormatting>
  <conditionalFormatting sqref="L1371">
    <cfRule type="expression" dxfId="917" priority="706" stopIfTrue="1">
      <formula>$BZ1371=TRUE</formula>
    </cfRule>
    <cfRule type="expression" dxfId="916" priority="707" stopIfTrue="1">
      <formula>$AT1371=TRUE</formula>
    </cfRule>
  </conditionalFormatting>
  <conditionalFormatting sqref="L1371">
    <cfRule type="expression" dxfId="915" priority="704" stopIfTrue="1">
      <formula>$BZ1371=TRUE</formula>
    </cfRule>
    <cfRule type="expression" dxfId="914" priority="705" stopIfTrue="1">
      <formula>$AT1371=TRUE</formula>
    </cfRule>
  </conditionalFormatting>
  <conditionalFormatting sqref="L1371">
    <cfRule type="expression" dxfId="913" priority="703" stopIfTrue="1">
      <formula>M1371="onvolledig!"</formula>
    </cfRule>
  </conditionalFormatting>
  <conditionalFormatting sqref="L1398">
    <cfRule type="expression" dxfId="912" priority="701" stopIfTrue="1">
      <formula>$BZ1398=TRUE</formula>
    </cfRule>
    <cfRule type="expression" dxfId="911" priority="702" stopIfTrue="1">
      <formula>$AT1398=TRUE</formula>
    </cfRule>
  </conditionalFormatting>
  <conditionalFormatting sqref="L1398">
    <cfRule type="expression" dxfId="910" priority="699" stopIfTrue="1">
      <formula>$BZ1398=TRUE</formula>
    </cfRule>
    <cfRule type="expression" dxfId="909" priority="700" stopIfTrue="1">
      <formula>$AT1398=TRUE</formula>
    </cfRule>
  </conditionalFormatting>
  <conditionalFormatting sqref="L1398">
    <cfRule type="expression" dxfId="908" priority="697" stopIfTrue="1">
      <formula>$BZ1398=TRUE</formula>
    </cfRule>
    <cfRule type="expression" dxfId="907" priority="698" stopIfTrue="1">
      <formula>$AT1398=TRUE</formula>
    </cfRule>
  </conditionalFormatting>
  <conditionalFormatting sqref="L1398">
    <cfRule type="expression" dxfId="906" priority="695" stopIfTrue="1">
      <formula>$BZ1398=TRUE</formula>
    </cfRule>
    <cfRule type="expression" dxfId="905" priority="696" stopIfTrue="1">
      <formula>$AT1398=TRUE</formula>
    </cfRule>
  </conditionalFormatting>
  <conditionalFormatting sqref="L1398">
    <cfRule type="expression" dxfId="904" priority="693" stopIfTrue="1">
      <formula>$BZ1398=TRUE</formula>
    </cfRule>
    <cfRule type="expression" dxfId="903" priority="694" stopIfTrue="1">
      <formula>$AT1398=TRUE</formula>
    </cfRule>
  </conditionalFormatting>
  <conditionalFormatting sqref="L1398">
    <cfRule type="expression" dxfId="902" priority="691" stopIfTrue="1">
      <formula>$BZ1398=TRUE</formula>
    </cfRule>
    <cfRule type="expression" dxfId="901" priority="692" stopIfTrue="1">
      <formula>$AT1398=TRUE</formula>
    </cfRule>
  </conditionalFormatting>
  <conditionalFormatting sqref="L1398">
    <cfRule type="expression" dxfId="900" priority="689" stopIfTrue="1">
      <formula>$BZ1398=TRUE</formula>
    </cfRule>
    <cfRule type="expression" dxfId="899" priority="690" stopIfTrue="1">
      <formula>$AT1398=TRUE</formula>
    </cfRule>
  </conditionalFormatting>
  <conditionalFormatting sqref="L1398">
    <cfRule type="expression" dxfId="898" priority="687" stopIfTrue="1">
      <formula>$BZ1398=TRUE</formula>
    </cfRule>
    <cfRule type="expression" dxfId="897" priority="688" stopIfTrue="1">
      <formula>$AT1398=TRUE</formula>
    </cfRule>
  </conditionalFormatting>
  <conditionalFormatting sqref="L1398">
    <cfRule type="expression" dxfId="896" priority="685" stopIfTrue="1">
      <formula>$BZ1398=TRUE</formula>
    </cfRule>
    <cfRule type="expression" dxfId="895" priority="686" stopIfTrue="1">
      <formula>$AT1398=TRUE</formula>
    </cfRule>
  </conditionalFormatting>
  <conditionalFormatting sqref="L1398">
    <cfRule type="expression" dxfId="894" priority="683" stopIfTrue="1">
      <formula>$BZ1398=TRUE</formula>
    </cfRule>
    <cfRule type="expression" dxfId="893" priority="684" stopIfTrue="1">
      <formula>$AT1398=TRUE</formula>
    </cfRule>
  </conditionalFormatting>
  <conditionalFormatting sqref="L1398">
    <cfRule type="expression" dxfId="892" priority="681" stopIfTrue="1">
      <formula>$BZ1398=TRUE</formula>
    </cfRule>
    <cfRule type="expression" dxfId="891" priority="682" stopIfTrue="1">
      <formula>$AT1398=TRUE</formula>
    </cfRule>
  </conditionalFormatting>
  <conditionalFormatting sqref="L1398">
    <cfRule type="expression" dxfId="890" priority="679" stopIfTrue="1">
      <formula>$BZ1398=TRUE</formula>
    </cfRule>
    <cfRule type="expression" dxfId="889" priority="680" stopIfTrue="1">
      <formula>$AT1398=TRUE</formula>
    </cfRule>
  </conditionalFormatting>
  <conditionalFormatting sqref="L1398">
    <cfRule type="expression" dxfId="888" priority="677" stopIfTrue="1">
      <formula>$BZ1398=TRUE</formula>
    </cfRule>
    <cfRule type="expression" dxfId="887" priority="678" stopIfTrue="1">
      <formula>$AT1398=TRUE</formula>
    </cfRule>
  </conditionalFormatting>
  <conditionalFormatting sqref="L1398">
    <cfRule type="expression" dxfId="886" priority="676" stopIfTrue="1">
      <formula>M1398="onvolledig!"</formula>
    </cfRule>
  </conditionalFormatting>
  <conditionalFormatting sqref="L1425">
    <cfRule type="expression" dxfId="885" priority="674" stopIfTrue="1">
      <formula>$BZ1425=TRUE</formula>
    </cfRule>
    <cfRule type="expression" dxfId="884" priority="675" stopIfTrue="1">
      <formula>$AT1425=TRUE</formula>
    </cfRule>
  </conditionalFormatting>
  <conditionalFormatting sqref="L1425">
    <cfRule type="expression" dxfId="883" priority="672" stopIfTrue="1">
      <formula>$BZ1425=TRUE</formula>
    </cfRule>
    <cfRule type="expression" dxfId="882" priority="673" stopIfTrue="1">
      <formula>$AT1425=TRUE</formula>
    </cfRule>
  </conditionalFormatting>
  <conditionalFormatting sqref="L1425">
    <cfRule type="expression" dxfId="881" priority="670" stopIfTrue="1">
      <formula>$BZ1425=TRUE</formula>
    </cfRule>
    <cfRule type="expression" dxfId="880" priority="671" stopIfTrue="1">
      <formula>$AT1425=TRUE</formula>
    </cfRule>
  </conditionalFormatting>
  <conditionalFormatting sqref="L1425">
    <cfRule type="expression" dxfId="879" priority="668" stopIfTrue="1">
      <formula>$BZ1425=TRUE</formula>
    </cfRule>
    <cfRule type="expression" dxfId="878" priority="669" stopIfTrue="1">
      <formula>$AT1425=TRUE</formula>
    </cfRule>
  </conditionalFormatting>
  <conditionalFormatting sqref="L1425">
    <cfRule type="expression" dxfId="877" priority="666" stopIfTrue="1">
      <formula>$BZ1425=TRUE</formula>
    </cfRule>
    <cfRule type="expression" dxfId="876" priority="667" stopIfTrue="1">
      <formula>$AT1425=TRUE</formula>
    </cfRule>
  </conditionalFormatting>
  <conditionalFormatting sqref="L1425">
    <cfRule type="expression" dxfId="875" priority="664" stopIfTrue="1">
      <formula>$BZ1425=TRUE</formula>
    </cfRule>
    <cfRule type="expression" dxfId="874" priority="665" stopIfTrue="1">
      <formula>$AT1425=TRUE</formula>
    </cfRule>
  </conditionalFormatting>
  <conditionalFormatting sqref="L1425">
    <cfRule type="expression" dxfId="873" priority="662" stopIfTrue="1">
      <formula>$BZ1425=TRUE</formula>
    </cfRule>
    <cfRule type="expression" dxfId="872" priority="663" stopIfTrue="1">
      <formula>$AT1425=TRUE</formula>
    </cfRule>
  </conditionalFormatting>
  <conditionalFormatting sqref="L1425">
    <cfRule type="expression" dxfId="871" priority="660" stopIfTrue="1">
      <formula>$BZ1425=TRUE</formula>
    </cfRule>
    <cfRule type="expression" dxfId="870" priority="661" stopIfTrue="1">
      <formula>$AT1425=TRUE</formula>
    </cfRule>
  </conditionalFormatting>
  <conditionalFormatting sqref="L1425">
    <cfRule type="expression" dxfId="869" priority="658" stopIfTrue="1">
      <formula>$BZ1425=TRUE</formula>
    </cfRule>
    <cfRule type="expression" dxfId="868" priority="659" stopIfTrue="1">
      <formula>$AT1425=TRUE</formula>
    </cfRule>
  </conditionalFormatting>
  <conditionalFormatting sqref="L1425">
    <cfRule type="expression" dxfId="867" priority="656" stopIfTrue="1">
      <formula>$BZ1425=TRUE</formula>
    </cfRule>
    <cfRule type="expression" dxfId="866" priority="657" stopIfTrue="1">
      <formula>$AT1425=TRUE</formula>
    </cfRule>
  </conditionalFormatting>
  <conditionalFormatting sqref="L1425">
    <cfRule type="expression" dxfId="865" priority="654" stopIfTrue="1">
      <formula>$BZ1425=TRUE</formula>
    </cfRule>
    <cfRule type="expression" dxfId="864" priority="655" stopIfTrue="1">
      <formula>$AT1425=TRUE</formula>
    </cfRule>
  </conditionalFormatting>
  <conditionalFormatting sqref="L1425">
    <cfRule type="expression" dxfId="863" priority="652" stopIfTrue="1">
      <formula>$BZ1425=TRUE</formula>
    </cfRule>
    <cfRule type="expression" dxfId="862" priority="653" stopIfTrue="1">
      <formula>$AT1425=TRUE</formula>
    </cfRule>
  </conditionalFormatting>
  <conditionalFormatting sqref="L1425">
    <cfRule type="expression" dxfId="861" priority="650" stopIfTrue="1">
      <formula>$BZ1425=TRUE</formula>
    </cfRule>
    <cfRule type="expression" dxfId="860" priority="651" stopIfTrue="1">
      <formula>$AT1425=TRUE</formula>
    </cfRule>
  </conditionalFormatting>
  <conditionalFormatting sqref="L1425">
    <cfRule type="expression" dxfId="859" priority="649" stopIfTrue="1">
      <formula>M1425="onvolledig!"</formula>
    </cfRule>
  </conditionalFormatting>
  <conditionalFormatting sqref="L1452">
    <cfRule type="expression" dxfId="858" priority="647" stopIfTrue="1">
      <formula>$BZ1452=TRUE</formula>
    </cfRule>
    <cfRule type="expression" dxfId="857" priority="648" stopIfTrue="1">
      <formula>$AT1452=TRUE</formula>
    </cfRule>
  </conditionalFormatting>
  <conditionalFormatting sqref="L1452">
    <cfRule type="expression" dxfId="856" priority="645" stopIfTrue="1">
      <formula>$BZ1452=TRUE</formula>
    </cfRule>
    <cfRule type="expression" dxfId="855" priority="646" stopIfTrue="1">
      <formula>$AT1452=TRUE</formula>
    </cfRule>
  </conditionalFormatting>
  <conditionalFormatting sqref="L1452">
    <cfRule type="expression" dxfId="854" priority="643" stopIfTrue="1">
      <formula>$BZ1452=TRUE</formula>
    </cfRule>
    <cfRule type="expression" dxfId="853" priority="644" stopIfTrue="1">
      <formula>$AT1452=TRUE</formula>
    </cfRule>
  </conditionalFormatting>
  <conditionalFormatting sqref="L1452">
    <cfRule type="expression" dxfId="852" priority="641" stopIfTrue="1">
      <formula>$BZ1452=TRUE</formula>
    </cfRule>
    <cfRule type="expression" dxfId="851" priority="642" stopIfTrue="1">
      <formula>$AT1452=TRUE</formula>
    </cfRule>
  </conditionalFormatting>
  <conditionalFormatting sqref="L1452">
    <cfRule type="expression" dxfId="850" priority="639" stopIfTrue="1">
      <formula>$BZ1452=TRUE</formula>
    </cfRule>
    <cfRule type="expression" dxfId="849" priority="640" stopIfTrue="1">
      <formula>$AT1452=TRUE</formula>
    </cfRule>
  </conditionalFormatting>
  <conditionalFormatting sqref="L1452">
    <cfRule type="expression" dxfId="848" priority="637" stopIfTrue="1">
      <formula>$BZ1452=TRUE</formula>
    </cfRule>
    <cfRule type="expression" dxfId="847" priority="638" stopIfTrue="1">
      <formula>$AT1452=TRUE</formula>
    </cfRule>
  </conditionalFormatting>
  <conditionalFormatting sqref="L1452">
    <cfRule type="expression" dxfId="846" priority="635" stopIfTrue="1">
      <formula>$BZ1452=TRUE</formula>
    </cfRule>
    <cfRule type="expression" dxfId="845" priority="636" stopIfTrue="1">
      <formula>$AT1452=TRUE</formula>
    </cfRule>
  </conditionalFormatting>
  <conditionalFormatting sqref="L1452">
    <cfRule type="expression" dxfId="844" priority="633" stopIfTrue="1">
      <formula>$BZ1452=TRUE</formula>
    </cfRule>
    <cfRule type="expression" dxfId="843" priority="634" stopIfTrue="1">
      <formula>$AT1452=TRUE</formula>
    </cfRule>
  </conditionalFormatting>
  <conditionalFormatting sqref="L1452">
    <cfRule type="expression" dxfId="842" priority="631" stopIfTrue="1">
      <formula>$BZ1452=TRUE</formula>
    </cfRule>
    <cfRule type="expression" dxfId="841" priority="632" stopIfTrue="1">
      <formula>$AT1452=TRUE</formula>
    </cfRule>
  </conditionalFormatting>
  <conditionalFormatting sqref="L1452">
    <cfRule type="expression" dxfId="840" priority="629" stopIfTrue="1">
      <formula>$BZ1452=TRUE</formula>
    </cfRule>
    <cfRule type="expression" dxfId="839" priority="630" stopIfTrue="1">
      <formula>$AT1452=TRUE</formula>
    </cfRule>
  </conditionalFormatting>
  <conditionalFormatting sqref="L1452">
    <cfRule type="expression" dxfId="838" priority="627" stopIfTrue="1">
      <formula>$BZ1452=TRUE</formula>
    </cfRule>
    <cfRule type="expression" dxfId="837" priority="628" stopIfTrue="1">
      <formula>$AT1452=TRUE</formula>
    </cfRule>
  </conditionalFormatting>
  <conditionalFormatting sqref="L1452">
    <cfRule type="expression" dxfId="836" priority="625" stopIfTrue="1">
      <formula>$BZ1452=TRUE</formula>
    </cfRule>
    <cfRule type="expression" dxfId="835" priority="626" stopIfTrue="1">
      <formula>$AT1452=TRUE</formula>
    </cfRule>
  </conditionalFormatting>
  <conditionalFormatting sqref="L1452">
    <cfRule type="expression" dxfId="834" priority="623" stopIfTrue="1">
      <formula>$BZ1452=TRUE</formula>
    </cfRule>
    <cfRule type="expression" dxfId="833" priority="624" stopIfTrue="1">
      <formula>$AT1452=TRUE</formula>
    </cfRule>
  </conditionalFormatting>
  <conditionalFormatting sqref="L1452">
    <cfRule type="expression" dxfId="832" priority="622" stopIfTrue="1">
      <formula>M1452="onvolledig!"</formula>
    </cfRule>
  </conditionalFormatting>
  <conditionalFormatting sqref="L1479">
    <cfRule type="expression" dxfId="831" priority="620" stopIfTrue="1">
      <formula>$BZ1479=TRUE</formula>
    </cfRule>
    <cfRule type="expression" dxfId="830" priority="621" stopIfTrue="1">
      <formula>$AT1479=TRUE</formula>
    </cfRule>
  </conditionalFormatting>
  <conditionalFormatting sqref="L1479">
    <cfRule type="expression" dxfId="829" priority="618" stopIfTrue="1">
      <formula>$BZ1479=TRUE</formula>
    </cfRule>
    <cfRule type="expression" dxfId="828" priority="619" stopIfTrue="1">
      <formula>$AT1479=TRUE</formula>
    </cfRule>
  </conditionalFormatting>
  <conditionalFormatting sqref="L1479">
    <cfRule type="expression" dxfId="827" priority="616" stopIfTrue="1">
      <formula>$BZ1479=TRUE</formula>
    </cfRule>
    <cfRule type="expression" dxfId="826" priority="617" stopIfTrue="1">
      <formula>$AT1479=TRUE</formula>
    </cfRule>
  </conditionalFormatting>
  <conditionalFormatting sqref="L1479">
    <cfRule type="expression" dxfId="825" priority="614" stopIfTrue="1">
      <formula>$BZ1479=TRUE</formula>
    </cfRule>
    <cfRule type="expression" dxfId="824" priority="615" stopIfTrue="1">
      <formula>$AT1479=TRUE</formula>
    </cfRule>
  </conditionalFormatting>
  <conditionalFormatting sqref="L1479">
    <cfRule type="expression" dxfId="823" priority="612" stopIfTrue="1">
      <formula>$BZ1479=TRUE</formula>
    </cfRule>
    <cfRule type="expression" dxfId="822" priority="613" stopIfTrue="1">
      <formula>$AT1479=TRUE</formula>
    </cfRule>
  </conditionalFormatting>
  <conditionalFormatting sqref="L1479">
    <cfRule type="expression" dxfId="821" priority="610" stopIfTrue="1">
      <formula>$BZ1479=TRUE</formula>
    </cfRule>
    <cfRule type="expression" dxfId="820" priority="611" stopIfTrue="1">
      <formula>$AT1479=TRUE</formula>
    </cfRule>
  </conditionalFormatting>
  <conditionalFormatting sqref="L1479">
    <cfRule type="expression" dxfId="819" priority="608" stopIfTrue="1">
      <formula>$BZ1479=TRUE</formula>
    </cfRule>
    <cfRule type="expression" dxfId="818" priority="609" stopIfTrue="1">
      <formula>$AT1479=TRUE</formula>
    </cfRule>
  </conditionalFormatting>
  <conditionalFormatting sqref="L1479">
    <cfRule type="expression" dxfId="817" priority="606" stopIfTrue="1">
      <formula>$BZ1479=TRUE</formula>
    </cfRule>
    <cfRule type="expression" dxfId="816" priority="607" stopIfTrue="1">
      <formula>$AT1479=TRUE</formula>
    </cfRule>
  </conditionalFormatting>
  <conditionalFormatting sqref="L1479">
    <cfRule type="expression" dxfId="815" priority="604" stopIfTrue="1">
      <formula>$BZ1479=TRUE</formula>
    </cfRule>
    <cfRule type="expression" dxfId="814" priority="605" stopIfTrue="1">
      <formula>$AT1479=TRUE</formula>
    </cfRule>
  </conditionalFormatting>
  <conditionalFormatting sqref="L1479">
    <cfRule type="expression" dxfId="813" priority="602" stopIfTrue="1">
      <formula>$BZ1479=TRUE</formula>
    </cfRule>
    <cfRule type="expression" dxfId="812" priority="603" stopIfTrue="1">
      <formula>$AT1479=TRUE</formula>
    </cfRule>
  </conditionalFormatting>
  <conditionalFormatting sqref="L1479">
    <cfRule type="expression" dxfId="811" priority="600" stopIfTrue="1">
      <formula>$BZ1479=TRUE</formula>
    </cfRule>
    <cfRule type="expression" dxfId="810" priority="601" stopIfTrue="1">
      <formula>$AT1479=TRUE</formula>
    </cfRule>
  </conditionalFormatting>
  <conditionalFormatting sqref="L1479">
    <cfRule type="expression" dxfId="809" priority="598" stopIfTrue="1">
      <formula>$BZ1479=TRUE</formula>
    </cfRule>
    <cfRule type="expression" dxfId="808" priority="599" stopIfTrue="1">
      <formula>$AT1479=TRUE</formula>
    </cfRule>
  </conditionalFormatting>
  <conditionalFormatting sqref="L1479">
    <cfRule type="expression" dxfId="807" priority="596" stopIfTrue="1">
      <formula>$BZ1479=TRUE</formula>
    </cfRule>
    <cfRule type="expression" dxfId="806" priority="597" stopIfTrue="1">
      <formula>$AT1479=TRUE</formula>
    </cfRule>
  </conditionalFormatting>
  <conditionalFormatting sqref="L1479">
    <cfRule type="expression" dxfId="805" priority="595" stopIfTrue="1">
      <formula>M1479="onvolledig!"</formula>
    </cfRule>
  </conditionalFormatting>
  <conditionalFormatting sqref="L1506">
    <cfRule type="expression" dxfId="804" priority="593" stopIfTrue="1">
      <formula>$BZ1506=TRUE</formula>
    </cfRule>
    <cfRule type="expression" dxfId="803" priority="594" stopIfTrue="1">
      <formula>$AT1506=TRUE</formula>
    </cfRule>
  </conditionalFormatting>
  <conditionalFormatting sqref="L1506">
    <cfRule type="expression" dxfId="802" priority="591" stopIfTrue="1">
      <formula>$BZ1506=TRUE</formula>
    </cfRule>
    <cfRule type="expression" dxfId="801" priority="592" stopIfTrue="1">
      <formula>$AT1506=TRUE</formula>
    </cfRule>
  </conditionalFormatting>
  <conditionalFormatting sqref="L1506">
    <cfRule type="expression" dxfId="800" priority="589" stopIfTrue="1">
      <formula>$BZ1506=TRUE</formula>
    </cfRule>
    <cfRule type="expression" dxfId="799" priority="590" stopIfTrue="1">
      <formula>$AT1506=TRUE</formula>
    </cfRule>
  </conditionalFormatting>
  <conditionalFormatting sqref="L1506">
    <cfRule type="expression" dxfId="798" priority="587" stopIfTrue="1">
      <formula>$BZ1506=TRUE</formula>
    </cfRule>
    <cfRule type="expression" dxfId="797" priority="588" stopIfTrue="1">
      <formula>$AT1506=TRUE</formula>
    </cfRule>
  </conditionalFormatting>
  <conditionalFormatting sqref="L1506">
    <cfRule type="expression" dxfId="796" priority="585" stopIfTrue="1">
      <formula>$BZ1506=TRUE</formula>
    </cfRule>
    <cfRule type="expression" dxfId="795" priority="586" stopIfTrue="1">
      <formula>$AT1506=TRUE</formula>
    </cfRule>
  </conditionalFormatting>
  <conditionalFormatting sqref="L1506">
    <cfRule type="expression" dxfId="794" priority="583" stopIfTrue="1">
      <formula>$BZ1506=TRUE</formula>
    </cfRule>
    <cfRule type="expression" dxfId="793" priority="584" stopIfTrue="1">
      <formula>$AT1506=TRUE</formula>
    </cfRule>
  </conditionalFormatting>
  <conditionalFormatting sqref="L1506">
    <cfRule type="expression" dxfId="792" priority="581" stopIfTrue="1">
      <formula>$BZ1506=TRUE</formula>
    </cfRule>
    <cfRule type="expression" dxfId="791" priority="582" stopIfTrue="1">
      <formula>$AT1506=TRUE</formula>
    </cfRule>
  </conditionalFormatting>
  <conditionalFormatting sqref="L1506">
    <cfRule type="expression" dxfId="790" priority="579" stopIfTrue="1">
      <formula>$BZ1506=TRUE</formula>
    </cfRule>
    <cfRule type="expression" dxfId="789" priority="580" stopIfTrue="1">
      <formula>$AT1506=TRUE</formula>
    </cfRule>
  </conditionalFormatting>
  <conditionalFormatting sqref="L1506">
    <cfRule type="expression" dxfId="788" priority="577" stopIfTrue="1">
      <formula>$BZ1506=TRUE</formula>
    </cfRule>
    <cfRule type="expression" dxfId="787" priority="578" stopIfTrue="1">
      <formula>$AT1506=TRUE</formula>
    </cfRule>
  </conditionalFormatting>
  <conditionalFormatting sqref="L1506">
    <cfRule type="expression" dxfId="786" priority="575" stopIfTrue="1">
      <formula>$BZ1506=TRUE</formula>
    </cfRule>
    <cfRule type="expression" dxfId="785" priority="576" stopIfTrue="1">
      <formula>$AT1506=TRUE</formula>
    </cfRule>
  </conditionalFormatting>
  <conditionalFormatting sqref="L1506">
    <cfRule type="expression" dxfId="784" priority="573" stopIfTrue="1">
      <formula>$BZ1506=TRUE</formula>
    </cfRule>
    <cfRule type="expression" dxfId="783" priority="574" stopIfTrue="1">
      <formula>$AT1506=TRUE</formula>
    </cfRule>
  </conditionalFormatting>
  <conditionalFormatting sqref="L1506">
    <cfRule type="expression" dxfId="782" priority="571" stopIfTrue="1">
      <formula>$BZ1506=TRUE</formula>
    </cfRule>
    <cfRule type="expression" dxfId="781" priority="572" stopIfTrue="1">
      <formula>$AT1506=TRUE</formula>
    </cfRule>
  </conditionalFormatting>
  <conditionalFormatting sqref="L1506">
    <cfRule type="expression" dxfId="780" priority="569" stopIfTrue="1">
      <formula>$BZ1506=TRUE</formula>
    </cfRule>
    <cfRule type="expression" dxfId="779" priority="570" stopIfTrue="1">
      <formula>$AT1506=TRUE</formula>
    </cfRule>
  </conditionalFormatting>
  <conditionalFormatting sqref="L1506">
    <cfRule type="expression" dxfId="778" priority="568" stopIfTrue="1">
      <formula>M1506="onvolledig!"</formula>
    </cfRule>
  </conditionalFormatting>
  <conditionalFormatting sqref="L1533">
    <cfRule type="expression" dxfId="777" priority="566" stopIfTrue="1">
      <formula>$BZ1533=TRUE</formula>
    </cfRule>
    <cfRule type="expression" dxfId="776" priority="567" stopIfTrue="1">
      <formula>$AT1533=TRUE</formula>
    </cfRule>
  </conditionalFormatting>
  <conditionalFormatting sqref="L1533">
    <cfRule type="expression" dxfId="775" priority="564" stopIfTrue="1">
      <formula>$BZ1533=TRUE</formula>
    </cfRule>
    <cfRule type="expression" dxfId="774" priority="565" stopIfTrue="1">
      <formula>$AT1533=TRUE</formula>
    </cfRule>
  </conditionalFormatting>
  <conditionalFormatting sqref="L1533">
    <cfRule type="expression" dxfId="773" priority="562" stopIfTrue="1">
      <formula>$BZ1533=TRUE</formula>
    </cfRule>
    <cfRule type="expression" dxfId="772" priority="563" stopIfTrue="1">
      <formula>$AT1533=TRUE</formula>
    </cfRule>
  </conditionalFormatting>
  <conditionalFormatting sqref="L1533">
    <cfRule type="expression" dxfId="771" priority="560" stopIfTrue="1">
      <formula>$BZ1533=TRUE</formula>
    </cfRule>
    <cfRule type="expression" dxfId="770" priority="561" stopIfTrue="1">
      <formula>$AT1533=TRUE</formula>
    </cfRule>
  </conditionalFormatting>
  <conditionalFormatting sqref="L1533">
    <cfRule type="expression" dxfId="769" priority="558" stopIfTrue="1">
      <formula>$BZ1533=TRUE</formula>
    </cfRule>
    <cfRule type="expression" dxfId="768" priority="559" stopIfTrue="1">
      <formula>$AT1533=TRUE</formula>
    </cfRule>
  </conditionalFormatting>
  <conditionalFormatting sqref="L1533">
    <cfRule type="expression" dxfId="767" priority="556" stopIfTrue="1">
      <formula>$BZ1533=TRUE</formula>
    </cfRule>
    <cfRule type="expression" dxfId="766" priority="557" stopIfTrue="1">
      <formula>$AT1533=TRUE</formula>
    </cfRule>
  </conditionalFormatting>
  <conditionalFormatting sqref="L1533">
    <cfRule type="expression" dxfId="765" priority="554" stopIfTrue="1">
      <formula>$BZ1533=TRUE</formula>
    </cfRule>
    <cfRule type="expression" dxfId="764" priority="555" stopIfTrue="1">
      <formula>$AT1533=TRUE</formula>
    </cfRule>
  </conditionalFormatting>
  <conditionalFormatting sqref="L1533">
    <cfRule type="expression" dxfId="763" priority="552" stopIfTrue="1">
      <formula>$BZ1533=TRUE</formula>
    </cfRule>
    <cfRule type="expression" dxfId="762" priority="553" stopIfTrue="1">
      <formula>$AT1533=TRUE</formula>
    </cfRule>
  </conditionalFormatting>
  <conditionalFormatting sqref="L1533">
    <cfRule type="expression" dxfId="761" priority="550" stopIfTrue="1">
      <formula>$BZ1533=TRUE</formula>
    </cfRule>
    <cfRule type="expression" dxfId="760" priority="551" stopIfTrue="1">
      <formula>$AT1533=TRUE</formula>
    </cfRule>
  </conditionalFormatting>
  <conditionalFormatting sqref="L1533">
    <cfRule type="expression" dxfId="759" priority="548" stopIfTrue="1">
      <formula>$BZ1533=TRUE</formula>
    </cfRule>
    <cfRule type="expression" dxfId="758" priority="549" stopIfTrue="1">
      <formula>$AT1533=TRUE</formula>
    </cfRule>
  </conditionalFormatting>
  <conditionalFormatting sqref="L1533">
    <cfRule type="expression" dxfId="757" priority="546" stopIfTrue="1">
      <formula>$BZ1533=TRUE</formula>
    </cfRule>
    <cfRule type="expression" dxfId="756" priority="547" stopIfTrue="1">
      <formula>$AT1533=TRUE</formula>
    </cfRule>
  </conditionalFormatting>
  <conditionalFormatting sqref="L1533">
    <cfRule type="expression" dxfId="755" priority="544" stopIfTrue="1">
      <formula>$BZ1533=TRUE</formula>
    </cfRule>
    <cfRule type="expression" dxfId="754" priority="545" stopIfTrue="1">
      <formula>$AT1533=TRUE</formula>
    </cfRule>
  </conditionalFormatting>
  <conditionalFormatting sqref="L1533">
    <cfRule type="expression" dxfId="753" priority="542" stopIfTrue="1">
      <formula>$BZ1533=TRUE</formula>
    </cfRule>
    <cfRule type="expression" dxfId="752" priority="543" stopIfTrue="1">
      <formula>$AT1533=TRUE</formula>
    </cfRule>
  </conditionalFormatting>
  <conditionalFormatting sqref="L1533">
    <cfRule type="expression" dxfId="751" priority="541" stopIfTrue="1">
      <formula>M1533="onvolledig!"</formula>
    </cfRule>
  </conditionalFormatting>
  <conditionalFormatting sqref="L1560">
    <cfRule type="expression" dxfId="750" priority="539" stopIfTrue="1">
      <formula>$BZ1560=TRUE</formula>
    </cfRule>
    <cfRule type="expression" dxfId="749" priority="540" stopIfTrue="1">
      <formula>$AT1560=TRUE</formula>
    </cfRule>
  </conditionalFormatting>
  <conditionalFormatting sqref="L1560">
    <cfRule type="expression" dxfId="748" priority="537" stopIfTrue="1">
      <formula>$BZ1560=TRUE</formula>
    </cfRule>
    <cfRule type="expression" dxfId="747" priority="538" stopIfTrue="1">
      <formula>$AT1560=TRUE</formula>
    </cfRule>
  </conditionalFormatting>
  <conditionalFormatting sqref="L1560">
    <cfRule type="expression" dxfId="746" priority="535" stopIfTrue="1">
      <formula>$BZ1560=TRUE</formula>
    </cfRule>
    <cfRule type="expression" dxfId="745" priority="536" stopIfTrue="1">
      <formula>$AT1560=TRUE</formula>
    </cfRule>
  </conditionalFormatting>
  <conditionalFormatting sqref="L1560">
    <cfRule type="expression" dxfId="744" priority="533" stopIfTrue="1">
      <formula>$BZ1560=TRUE</formula>
    </cfRule>
    <cfRule type="expression" dxfId="743" priority="534" stopIfTrue="1">
      <formula>$AT1560=TRUE</formula>
    </cfRule>
  </conditionalFormatting>
  <conditionalFormatting sqref="L1560">
    <cfRule type="expression" dxfId="742" priority="531" stopIfTrue="1">
      <formula>$BZ1560=TRUE</formula>
    </cfRule>
    <cfRule type="expression" dxfId="741" priority="532" stopIfTrue="1">
      <formula>$AT1560=TRUE</formula>
    </cfRule>
  </conditionalFormatting>
  <conditionalFormatting sqref="L1560">
    <cfRule type="expression" dxfId="740" priority="529" stopIfTrue="1">
      <formula>$BZ1560=TRUE</formula>
    </cfRule>
    <cfRule type="expression" dxfId="739" priority="530" stopIfTrue="1">
      <formula>$AT1560=TRUE</formula>
    </cfRule>
  </conditionalFormatting>
  <conditionalFormatting sqref="L1560">
    <cfRule type="expression" dxfId="738" priority="527" stopIfTrue="1">
      <formula>$BZ1560=TRUE</formula>
    </cfRule>
    <cfRule type="expression" dxfId="737" priority="528" stopIfTrue="1">
      <formula>$AT1560=TRUE</formula>
    </cfRule>
  </conditionalFormatting>
  <conditionalFormatting sqref="L1560">
    <cfRule type="expression" dxfId="736" priority="525" stopIfTrue="1">
      <formula>$BZ1560=TRUE</formula>
    </cfRule>
    <cfRule type="expression" dxfId="735" priority="526" stopIfTrue="1">
      <formula>$AT1560=TRUE</formula>
    </cfRule>
  </conditionalFormatting>
  <conditionalFormatting sqref="L1560">
    <cfRule type="expression" dxfId="734" priority="523" stopIfTrue="1">
      <formula>$BZ1560=TRUE</formula>
    </cfRule>
    <cfRule type="expression" dxfId="733" priority="524" stopIfTrue="1">
      <formula>$AT1560=TRUE</formula>
    </cfRule>
  </conditionalFormatting>
  <conditionalFormatting sqref="L1560">
    <cfRule type="expression" dxfId="732" priority="521" stopIfTrue="1">
      <formula>$BZ1560=TRUE</formula>
    </cfRule>
    <cfRule type="expression" dxfId="731" priority="522" stopIfTrue="1">
      <formula>$AT1560=TRUE</formula>
    </cfRule>
  </conditionalFormatting>
  <conditionalFormatting sqref="L1560">
    <cfRule type="expression" dxfId="730" priority="519" stopIfTrue="1">
      <formula>$BZ1560=TRUE</formula>
    </cfRule>
    <cfRule type="expression" dxfId="729" priority="520" stopIfTrue="1">
      <formula>$AT1560=TRUE</formula>
    </cfRule>
  </conditionalFormatting>
  <conditionalFormatting sqref="L1560">
    <cfRule type="expression" dxfId="728" priority="517" stopIfTrue="1">
      <formula>$BZ1560=TRUE</formula>
    </cfRule>
    <cfRule type="expression" dxfId="727" priority="518" stopIfTrue="1">
      <formula>$AT1560=TRUE</formula>
    </cfRule>
  </conditionalFormatting>
  <conditionalFormatting sqref="L1560">
    <cfRule type="expression" dxfId="726" priority="515" stopIfTrue="1">
      <formula>$BZ1560=TRUE</formula>
    </cfRule>
    <cfRule type="expression" dxfId="725" priority="516" stopIfTrue="1">
      <formula>$AT1560=TRUE</formula>
    </cfRule>
  </conditionalFormatting>
  <conditionalFormatting sqref="L1560">
    <cfRule type="expression" dxfId="724" priority="514" stopIfTrue="1">
      <formula>M1560="onvolledig!"</formula>
    </cfRule>
  </conditionalFormatting>
  <conditionalFormatting sqref="L1587">
    <cfRule type="expression" dxfId="723" priority="512" stopIfTrue="1">
      <formula>$BZ1587=TRUE</formula>
    </cfRule>
    <cfRule type="expression" dxfId="722" priority="513" stopIfTrue="1">
      <formula>$AT1587=TRUE</formula>
    </cfRule>
  </conditionalFormatting>
  <conditionalFormatting sqref="L1587">
    <cfRule type="expression" dxfId="721" priority="510" stopIfTrue="1">
      <formula>$BZ1587=TRUE</formula>
    </cfRule>
    <cfRule type="expression" dxfId="720" priority="511" stopIfTrue="1">
      <formula>$AT1587=TRUE</formula>
    </cfRule>
  </conditionalFormatting>
  <conditionalFormatting sqref="L1587">
    <cfRule type="expression" dxfId="719" priority="508" stopIfTrue="1">
      <formula>$BZ1587=TRUE</formula>
    </cfRule>
    <cfRule type="expression" dxfId="718" priority="509" stopIfTrue="1">
      <formula>$AT1587=TRUE</formula>
    </cfRule>
  </conditionalFormatting>
  <conditionalFormatting sqref="L1587">
    <cfRule type="expression" dxfId="717" priority="506" stopIfTrue="1">
      <formula>$BZ1587=TRUE</formula>
    </cfRule>
    <cfRule type="expression" dxfId="716" priority="507" stopIfTrue="1">
      <formula>$AT1587=TRUE</formula>
    </cfRule>
  </conditionalFormatting>
  <conditionalFormatting sqref="L1587">
    <cfRule type="expression" dxfId="715" priority="504" stopIfTrue="1">
      <formula>$BZ1587=TRUE</formula>
    </cfRule>
    <cfRule type="expression" dxfId="714" priority="505" stopIfTrue="1">
      <formula>$AT1587=TRUE</formula>
    </cfRule>
  </conditionalFormatting>
  <conditionalFormatting sqref="L1587">
    <cfRule type="expression" dxfId="713" priority="502" stopIfTrue="1">
      <formula>$BZ1587=TRUE</formula>
    </cfRule>
    <cfRule type="expression" dxfId="712" priority="503" stopIfTrue="1">
      <formula>$AT1587=TRUE</formula>
    </cfRule>
  </conditionalFormatting>
  <conditionalFormatting sqref="L1587">
    <cfRule type="expression" dxfId="711" priority="500" stopIfTrue="1">
      <formula>$BZ1587=TRUE</formula>
    </cfRule>
    <cfRule type="expression" dxfId="710" priority="501" stopIfTrue="1">
      <formula>$AT1587=TRUE</formula>
    </cfRule>
  </conditionalFormatting>
  <conditionalFormatting sqref="L1587">
    <cfRule type="expression" dxfId="709" priority="498" stopIfTrue="1">
      <formula>$BZ1587=TRUE</formula>
    </cfRule>
    <cfRule type="expression" dxfId="708" priority="499" stopIfTrue="1">
      <formula>$AT1587=TRUE</formula>
    </cfRule>
  </conditionalFormatting>
  <conditionalFormatting sqref="L1587">
    <cfRule type="expression" dxfId="707" priority="496" stopIfTrue="1">
      <formula>$BZ1587=TRUE</formula>
    </cfRule>
    <cfRule type="expression" dxfId="706" priority="497" stopIfTrue="1">
      <formula>$AT1587=TRUE</formula>
    </cfRule>
  </conditionalFormatting>
  <conditionalFormatting sqref="L1587">
    <cfRule type="expression" dxfId="705" priority="494" stopIfTrue="1">
      <formula>$BZ1587=TRUE</formula>
    </cfRule>
    <cfRule type="expression" dxfId="704" priority="495" stopIfTrue="1">
      <formula>$AT1587=TRUE</formula>
    </cfRule>
  </conditionalFormatting>
  <conditionalFormatting sqref="L1587">
    <cfRule type="expression" dxfId="703" priority="492" stopIfTrue="1">
      <formula>$BZ1587=TRUE</formula>
    </cfRule>
    <cfRule type="expression" dxfId="702" priority="493" stopIfTrue="1">
      <formula>$AT1587=TRUE</formula>
    </cfRule>
  </conditionalFormatting>
  <conditionalFormatting sqref="L1587">
    <cfRule type="expression" dxfId="701" priority="490" stopIfTrue="1">
      <formula>$BZ1587=TRUE</formula>
    </cfRule>
    <cfRule type="expression" dxfId="700" priority="491" stopIfTrue="1">
      <formula>$AT1587=TRUE</formula>
    </cfRule>
  </conditionalFormatting>
  <conditionalFormatting sqref="L1587">
    <cfRule type="expression" dxfId="699" priority="488" stopIfTrue="1">
      <formula>$BZ1587=TRUE</formula>
    </cfRule>
    <cfRule type="expression" dxfId="698" priority="489" stopIfTrue="1">
      <formula>$AT1587=TRUE</formula>
    </cfRule>
  </conditionalFormatting>
  <conditionalFormatting sqref="L1587">
    <cfRule type="expression" dxfId="697" priority="487" stopIfTrue="1">
      <formula>M1587="onvolledig!"</formula>
    </cfRule>
  </conditionalFormatting>
  <conditionalFormatting sqref="L1614">
    <cfRule type="expression" dxfId="696" priority="485" stopIfTrue="1">
      <formula>$BZ1614=TRUE</formula>
    </cfRule>
    <cfRule type="expression" dxfId="695" priority="486" stopIfTrue="1">
      <formula>$AT1614=TRUE</formula>
    </cfRule>
  </conditionalFormatting>
  <conditionalFormatting sqref="L1614">
    <cfRule type="expression" dxfId="694" priority="483" stopIfTrue="1">
      <formula>$BZ1614=TRUE</formula>
    </cfRule>
    <cfRule type="expression" dxfId="693" priority="484" stopIfTrue="1">
      <formula>$AT1614=TRUE</formula>
    </cfRule>
  </conditionalFormatting>
  <conditionalFormatting sqref="L1614">
    <cfRule type="expression" dxfId="692" priority="481" stopIfTrue="1">
      <formula>$BZ1614=TRUE</formula>
    </cfRule>
    <cfRule type="expression" dxfId="691" priority="482" stopIfTrue="1">
      <formula>$AT1614=TRUE</formula>
    </cfRule>
  </conditionalFormatting>
  <conditionalFormatting sqref="L1614">
    <cfRule type="expression" dxfId="690" priority="479" stopIfTrue="1">
      <formula>$BZ1614=TRUE</formula>
    </cfRule>
    <cfRule type="expression" dxfId="689" priority="480" stopIfTrue="1">
      <formula>$AT1614=TRUE</formula>
    </cfRule>
  </conditionalFormatting>
  <conditionalFormatting sqref="L1614">
    <cfRule type="expression" dxfId="688" priority="477" stopIfTrue="1">
      <formula>$BZ1614=TRUE</formula>
    </cfRule>
    <cfRule type="expression" dxfId="687" priority="478" stopIfTrue="1">
      <formula>$AT1614=TRUE</formula>
    </cfRule>
  </conditionalFormatting>
  <conditionalFormatting sqref="L1614">
    <cfRule type="expression" dxfId="686" priority="475" stopIfTrue="1">
      <formula>$BZ1614=TRUE</formula>
    </cfRule>
    <cfRule type="expression" dxfId="685" priority="476" stopIfTrue="1">
      <formula>$AT1614=TRUE</formula>
    </cfRule>
  </conditionalFormatting>
  <conditionalFormatting sqref="L1614">
    <cfRule type="expression" dxfId="684" priority="473" stopIfTrue="1">
      <formula>$BZ1614=TRUE</formula>
    </cfRule>
    <cfRule type="expression" dxfId="683" priority="474" stopIfTrue="1">
      <formula>$AT1614=TRUE</formula>
    </cfRule>
  </conditionalFormatting>
  <conditionalFormatting sqref="L1614">
    <cfRule type="expression" dxfId="682" priority="471" stopIfTrue="1">
      <formula>$BZ1614=TRUE</formula>
    </cfRule>
    <cfRule type="expression" dxfId="681" priority="472" stopIfTrue="1">
      <formula>$AT1614=TRUE</formula>
    </cfRule>
  </conditionalFormatting>
  <conditionalFormatting sqref="L1614">
    <cfRule type="expression" dxfId="680" priority="469" stopIfTrue="1">
      <formula>$BZ1614=TRUE</formula>
    </cfRule>
    <cfRule type="expression" dxfId="679" priority="470" stopIfTrue="1">
      <formula>$AT1614=TRUE</formula>
    </cfRule>
  </conditionalFormatting>
  <conditionalFormatting sqref="L1614">
    <cfRule type="expression" dxfId="678" priority="467" stopIfTrue="1">
      <formula>$BZ1614=TRUE</formula>
    </cfRule>
    <cfRule type="expression" dxfId="677" priority="468" stopIfTrue="1">
      <formula>$AT1614=TRUE</formula>
    </cfRule>
  </conditionalFormatting>
  <conditionalFormatting sqref="L1614">
    <cfRule type="expression" dxfId="676" priority="465" stopIfTrue="1">
      <formula>$BZ1614=TRUE</formula>
    </cfRule>
    <cfRule type="expression" dxfId="675" priority="466" stopIfTrue="1">
      <formula>$AT1614=TRUE</formula>
    </cfRule>
  </conditionalFormatting>
  <conditionalFormatting sqref="L1614">
    <cfRule type="expression" dxfId="674" priority="463" stopIfTrue="1">
      <formula>$BZ1614=TRUE</formula>
    </cfRule>
    <cfRule type="expression" dxfId="673" priority="464" stopIfTrue="1">
      <formula>$AT1614=TRUE</formula>
    </cfRule>
  </conditionalFormatting>
  <conditionalFormatting sqref="L1614">
    <cfRule type="expression" dxfId="672" priority="461" stopIfTrue="1">
      <formula>$BZ1614=TRUE</formula>
    </cfRule>
    <cfRule type="expression" dxfId="671" priority="462" stopIfTrue="1">
      <formula>$AT1614=TRUE</formula>
    </cfRule>
  </conditionalFormatting>
  <conditionalFormatting sqref="L1614">
    <cfRule type="expression" dxfId="670" priority="460" stopIfTrue="1">
      <formula>M1614="onvolledig!"</formula>
    </cfRule>
  </conditionalFormatting>
  <conditionalFormatting sqref="L1641">
    <cfRule type="expression" dxfId="669" priority="458" stopIfTrue="1">
      <formula>$BZ1641=TRUE</formula>
    </cfRule>
    <cfRule type="expression" dxfId="668" priority="459" stopIfTrue="1">
      <formula>$AT1641=TRUE</formula>
    </cfRule>
  </conditionalFormatting>
  <conditionalFormatting sqref="L1641">
    <cfRule type="expression" dxfId="667" priority="456" stopIfTrue="1">
      <formula>$BZ1641=TRUE</formula>
    </cfRule>
    <cfRule type="expression" dxfId="666" priority="457" stopIfTrue="1">
      <formula>$AT1641=TRUE</formula>
    </cfRule>
  </conditionalFormatting>
  <conditionalFormatting sqref="L1641">
    <cfRule type="expression" dxfId="665" priority="454" stopIfTrue="1">
      <formula>$BZ1641=TRUE</formula>
    </cfRule>
    <cfRule type="expression" dxfId="664" priority="455" stopIfTrue="1">
      <formula>$AT1641=TRUE</formula>
    </cfRule>
  </conditionalFormatting>
  <conditionalFormatting sqref="L1641">
    <cfRule type="expression" dxfId="663" priority="452" stopIfTrue="1">
      <formula>$BZ1641=TRUE</formula>
    </cfRule>
    <cfRule type="expression" dxfId="662" priority="453" stopIfTrue="1">
      <formula>$AT1641=TRUE</formula>
    </cfRule>
  </conditionalFormatting>
  <conditionalFormatting sqref="L1641">
    <cfRule type="expression" dxfId="661" priority="450" stopIfTrue="1">
      <formula>$BZ1641=TRUE</formula>
    </cfRule>
    <cfRule type="expression" dxfId="660" priority="451" stopIfTrue="1">
      <formula>$AT1641=TRUE</formula>
    </cfRule>
  </conditionalFormatting>
  <conditionalFormatting sqref="L1641">
    <cfRule type="expression" dxfId="659" priority="448" stopIfTrue="1">
      <formula>$BZ1641=TRUE</formula>
    </cfRule>
    <cfRule type="expression" dxfId="658" priority="449" stopIfTrue="1">
      <formula>$AT1641=TRUE</formula>
    </cfRule>
  </conditionalFormatting>
  <conditionalFormatting sqref="L1641">
    <cfRule type="expression" dxfId="657" priority="446" stopIfTrue="1">
      <formula>$BZ1641=TRUE</formula>
    </cfRule>
    <cfRule type="expression" dxfId="656" priority="447" stopIfTrue="1">
      <formula>$AT1641=TRUE</formula>
    </cfRule>
  </conditionalFormatting>
  <conditionalFormatting sqref="L1641">
    <cfRule type="expression" dxfId="655" priority="444" stopIfTrue="1">
      <formula>$BZ1641=TRUE</formula>
    </cfRule>
    <cfRule type="expression" dxfId="654" priority="445" stopIfTrue="1">
      <formula>$AT1641=TRUE</formula>
    </cfRule>
  </conditionalFormatting>
  <conditionalFormatting sqref="L1641">
    <cfRule type="expression" dxfId="653" priority="442" stopIfTrue="1">
      <formula>$BZ1641=TRUE</formula>
    </cfRule>
    <cfRule type="expression" dxfId="652" priority="443" stopIfTrue="1">
      <formula>$AT1641=TRUE</formula>
    </cfRule>
  </conditionalFormatting>
  <conditionalFormatting sqref="L1641">
    <cfRule type="expression" dxfId="651" priority="440" stopIfTrue="1">
      <formula>$BZ1641=TRUE</formula>
    </cfRule>
    <cfRule type="expression" dxfId="650" priority="441" stopIfTrue="1">
      <formula>$AT1641=TRUE</formula>
    </cfRule>
  </conditionalFormatting>
  <conditionalFormatting sqref="L1641">
    <cfRule type="expression" dxfId="649" priority="438" stopIfTrue="1">
      <formula>$BZ1641=TRUE</formula>
    </cfRule>
    <cfRule type="expression" dxfId="648" priority="439" stopIfTrue="1">
      <formula>$AT1641=TRUE</formula>
    </cfRule>
  </conditionalFormatting>
  <conditionalFormatting sqref="L1641">
    <cfRule type="expression" dxfId="647" priority="436" stopIfTrue="1">
      <formula>$BZ1641=TRUE</formula>
    </cfRule>
    <cfRule type="expression" dxfId="646" priority="437" stopIfTrue="1">
      <formula>$AT1641=TRUE</formula>
    </cfRule>
  </conditionalFormatting>
  <conditionalFormatting sqref="L1641">
    <cfRule type="expression" dxfId="645" priority="434" stopIfTrue="1">
      <formula>$BZ1641=TRUE</formula>
    </cfRule>
    <cfRule type="expression" dxfId="644" priority="435" stopIfTrue="1">
      <formula>$AT1641=TRUE</formula>
    </cfRule>
  </conditionalFormatting>
  <conditionalFormatting sqref="L1641">
    <cfRule type="expression" dxfId="643" priority="433" stopIfTrue="1">
      <formula>M1641="onvolledig!"</formula>
    </cfRule>
  </conditionalFormatting>
  <conditionalFormatting sqref="L1668">
    <cfRule type="expression" dxfId="642" priority="431" stopIfTrue="1">
      <formula>$BZ1668=TRUE</formula>
    </cfRule>
    <cfRule type="expression" dxfId="641" priority="432" stopIfTrue="1">
      <formula>$AT1668=TRUE</formula>
    </cfRule>
  </conditionalFormatting>
  <conditionalFormatting sqref="L1668">
    <cfRule type="expression" dxfId="640" priority="429" stopIfTrue="1">
      <formula>$BZ1668=TRUE</formula>
    </cfRule>
    <cfRule type="expression" dxfId="639" priority="430" stopIfTrue="1">
      <formula>$AT1668=TRUE</formula>
    </cfRule>
  </conditionalFormatting>
  <conditionalFormatting sqref="L1668">
    <cfRule type="expression" dxfId="638" priority="427" stopIfTrue="1">
      <formula>$BZ1668=TRUE</formula>
    </cfRule>
    <cfRule type="expression" dxfId="637" priority="428" stopIfTrue="1">
      <formula>$AT1668=TRUE</formula>
    </cfRule>
  </conditionalFormatting>
  <conditionalFormatting sqref="L1668">
    <cfRule type="expression" dxfId="636" priority="425" stopIfTrue="1">
      <formula>$BZ1668=TRUE</formula>
    </cfRule>
    <cfRule type="expression" dxfId="635" priority="426" stopIfTrue="1">
      <formula>$AT1668=TRUE</formula>
    </cfRule>
  </conditionalFormatting>
  <conditionalFormatting sqref="L1668">
    <cfRule type="expression" dxfId="634" priority="423" stopIfTrue="1">
      <formula>$BZ1668=TRUE</formula>
    </cfRule>
    <cfRule type="expression" dxfId="633" priority="424" stopIfTrue="1">
      <formula>$AT1668=TRUE</formula>
    </cfRule>
  </conditionalFormatting>
  <conditionalFormatting sqref="L1668">
    <cfRule type="expression" dxfId="632" priority="421" stopIfTrue="1">
      <formula>$BZ1668=TRUE</formula>
    </cfRule>
    <cfRule type="expression" dxfId="631" priority="422" stopIfTrue="1">
      <formula>$AT1668=TRUE</formula>
    </cfRule>
  </conditionalFormatting>
  <conditionalFormatting sqref="L1668">
    <cfRule type="expression" dxfId="630" priority="419" stopIfTrue="1">
      <formula>$BZ1668=TRUE</formula>
    </cfRule>
    <cfRule type="expression" dxfId="629" priority="420" stopIfTrue="1">
      <formula>$AT1668=TRUE</formula>
    </cfRule>
  </conditionalFormatting>
  <conditionalFormatting sqref="L1668">
    <cfRule type="expression" dxfId="628" priority="417" stopIfTrue="1">
      <formula>$BZ1668=TRUE</formula>
    </cfRule>
    <cfRule type="expression" dxfId="627" priority="418" stopIfTrue="1">
      <formula>$AT1668=TRUE</formula>
    </cfRule>
  </conditionalFormatting>
  <conditionalFormatting sqref="L1668">
    <cfRule type="expression" dxfId="626" priority="415" stopIfTrue="1">
      <formula>$BZ1668=TRUE</formula>
    </cfRule>
    <cfRule type="expression" dxfId="625" priority="416" stopIfTrue="1">
      <formula>$AT1668=TRUE</formula>
    </cfRule>
  </conditionalFormatting>
  <conditionalFormatting sqref="L1668">
    <cfRule type="expression" dxfId="624" priority="413" stopIfTrue="1">
      <formula>$BZ1668=TRUE</formula>
    </cfRule>
    <cfRule type="expression" dxfId="623" priority="414" stopIfTrue="1">
      <formula>$AT1668=TRUE</formula>
    </cfRule>
  </conditionalFormatting>
  <conditionalFormatting sqref="L1668">
    <cfRule type="expression" dxfId="622" priority="411" stopIfTrue="1">
      <formula>$BZ1668=TRUE</formula>
    </cfRule>
    <cfRule type="expression" dxfId="621" priority="412" stopIfTrue="1">
      <formula>$AT1668=TRUE</formula>
    </cfRule>
  </conditionalFormatting>
  <conditionalFormatting sqref="L1668">
    <cfRule type="expression" dxfId="620" priority="409" stopIfTrue="1">
      <formula>$BZ1668=TRUE</formula>
    </cfRule>
    <cfRule type="expression" dxfId="619" priority="410" stopIfTrue="1">
      <formula>$AT1668=TRUE</formula>
    </cfRule>
  </conditionalFormatting>
  <conditionalFormatting sqref="L1668">
    <cfRule type="expression" dxfId="618" priority="407" stopIfTrue="1">
      <formula>$BZ1668=TRUE</formula>
    </cfRule>
    <cfRule type="expression" dxfId="617" priority="408" stopIfTrue="1">
      <formula>$AT1668=TRUE</formula>
    </cfRule>
  </conditionalFormatting>
  <conditionalFormatting sqref="L1668">
    <cfRule type="expression" dxfId="616" priority="406" stopIfTrue="1">
      <formula>M1668="onvolledig!"</formula>
    </cfRule>
  </conditionalFormatting>
  <conditionalFormatting sqref="L1695">
    <cfRule type="expression" dxfId="615" priority="404" stopIfTrue="1">
      <formula>$BZ1695=TRUE</formula>
    </cfRule>
    <cfRule type="expression" dxfId="614" priority="405" stopIfTrue="1">
      <formula>$AT1695=TRUE</formula>
    </cfRule>
  </conditionalFormatting>
  <conditionalFormatting sqref="L1695">
    <cfRule type="expression" dxfId="613" priority="402" stopIfTrue="1">
      <formula>$BZ1695=TRUE</formula>
    </cfRule>
    <cfRule type="expression" dxfId="612" priority="403" stopIfTrue="1">
      <formula>$AT1695=TRUE</formula>
    </cfRule>
  </conditionalFormatting>
  <conditionalFormatting sqref="L1695">
    <cfRule type="expression" dxfId="611" priority="400" stopIfTrue="1">
      <formula>$BZ1695=TRUE</formula>
    </cfRule>
    <cfRule type="expression" dxfId="610" priority="401" stopIfTrue="1">
      <formula>$AT1695=TRUE</formula>
    </cfRule>
  </conditionalFormatting>
  <conditionalFormatting sqref="L1695">
    <cfRule type="expression" dxfId="609" priority="398" stopIfTrue="1">
      <formula>$BZ1695=TRUE</formula>
    </cfRule>
    <cfRule type="expression" dxfId="608" priority="399" stopIfTrue="1">
      <formula>$AT1695=TRUE</formula>
    </cfRule>
  </conditionalFormatting>
  <conditionalFormatting sqref="L1695">
    <cfRule type="expression" dxfId="607" priority="396" stopIfTrue="1">
      <formula>$BZ1695=TRUE</formula>
    </cfRule>
    <cfRule type="expression" dxfId="606" priority="397" stopIfTrue="1">
      <formula>$AT1695=TRUE</formula>
    </cfRule>
  </conditionalFormatting>
  <conditionalFormatting sqref="L1695">
    <cfRule type="expression" dxfId="605" priority="394" stopIfTrue="1">
      <formula>$BZ1695=TRUE</formula>
    </cfRule>
    <cfRule type="expression" dxfId="604" priority="395" stopIfTrue="1">
      <formula>$AT1695=TRUE</formula>
    </cfRule>
  </conditionalFormatting>
  <conditionalFormatting sqref="L1695">
    <cfRule type="expression" dxfId="603" priority="392" stopIfTrue="1">
      <formula>$BZ1695=TRUE</formula>
    </cfRule>
    <cfRule type="expression" dxfId="602" priority="393" stopIfTrue="1">
      <formula>$AT1695=TRUE</formula>
    </cfRule>
  </conditionalFormatting>
  <conditionalFormatting sqref="L1695">
    <cfRule type="expression" dxfId="601" priority="390" stopIfTrue="1">
      <formula>$BZ1695=TRUE</formula>
    </cfRule>
    <cfRule type="expression" dxfId="600" priority="391" stopIfTrue="1">
      <formula>$AT1695=TRUE</formula>
    </cfRule>
  </conditionalFormatting>
  <conditionalFormatting sqref="L1695">
    <cfRule type="expression" dxfId="599" priority="388" stopIfTrue="1">
      <formula>$BZ1695=TRUE</formula>
    </cfRule>
    <cfRule type="expression" dxfId="598" priority="389" stopIfTrue="1">
      <formula>$AT1695=TRUE</formula>
    </cfRule>
  </conditionalFormatting>
  <conditionalFormatting sqref="L1695">
    <cfRule type="expression" dxfId="597" priority="386" stopIfTrue="1">
      <formula>$BZ1695=TRUE</formula>
    </cfRule>
    <cfRule type="expression" dxfId="596" priority="387" stopIfTrue="1">
      <formula>$AT1695=TRUE</formula>
    </cfRule>
  </conditionalFormatting>
  <conditionalFormatting sqref="L1695">
    <cfRule type="expression" dxfId="595" priority="384" stopIfTrue="1">
      <formula>$BZ1695=TRUE</formula>
    </cfRule>
    <cfRule type="expression" dxfId="594" priority="385" stopIfTrue="1">
      <formula>$AT1695=TRUE</formula>
    </cfRule>
  </conditionalFormatting>
  <conditionalFormatting sqref="L1695">
    <cfRule type="expression" dxfId="593" priority="382" stopIfTrue="1">
      <formula>$BZ1695=TRUE</formula>
    </cfRule>
    <cfRule type="expression" dxfId="592" priority="383" stopIfTrue="1">
      <formula>$AT1695=TRUE</formula>
    </cfRule>
  </conditionalFormatting>
  <conditionalFormatting sqref="L1695">
    <cfRule type="expression" dxfId="591" priority="380" stopIfTrue="1">
      <formula>$BZ1695=TRUE</formula>
    </cfRule>
    <cfRule type="expression" dxfId="590" priority="381" stopIfTrue="1">
      <formula>$AT1695=TRUE</formula>
    </cfRule>
  </conditionalFormatting>
  <conditionalFormatting sqref="L1695">
    <cfRule type="expression" dxfId="589" priority="379" stopIfTrue="1">
      <formula>M1695="onvolledig!"</formula>
    </cfRule>
  </conditionalFormatting>
  <conditionalFormatting sqref="L1722">
    <cfRule type="expression" dxfId="588" priority="377" stopIfTrue="1">
      <formula>$BZ1722=TRUE</formula>
    </cfRule>
    <cfRule type="expression" dxfId="587" priority="378" stopIfTrue="1">
      <formula>$AT1722=TRUE</formula>
    </cfRule>
  </conditionalFormatting>
  <conditionalFormatting sqref="L1722">
    <cfRule type="expression" dxfId="586" priority="375" stopIfTrue="1">
      <formula>$BZ1722=TRUE</formula>
    </cfRule>
    <cfRule type="expression" dxfId="585" priority="376" stopIfTrue="1">
      <formula>$AT1722=TRUE</formula>
    </cfRule>
  </conditionalFormatting>
  <conditionalFormatting sqref="L1722">
    <cfRule type="expression" dxfId="584" priority="373" stopIfTrue="1">
      <formula>$BZ1722=TRUE</formula>
    </cfRule>
    <cfRule type="expression" dxfId="583" priority="374" stopIfTrue="1">
      <formula>$AT1722=TRUE</formula>
    </cfRule>
  </conditionalFormatting>
  <conditionalFormatting sqref="L1722">
    <cfRule type="expression" dxfId="582" priority="371" stopIfTrue="1">
      <formula>$BZ1722=TRUE</formula>
    </cfRule>
    <cfRule type="expression" dxfId="581" priority="372" stopIfTrue="1">
      <formula>$AT1722=TRUE</formula>
    </cfRule>
  </conditionalFormatting>
  <conditionalFormatting sqref="L1722">
    <cfRule type="expression" dxfId="580" priority="369" stopIfTrue="1">
      <formula>$BZ1722=TRUE</formula>
    </cfRule>
    <cfRule type="expression" dxfId="579" priority="370" stopIfTrue="1">
      <formula>$AT1722=TRUE</formula>
    </cfRule>
  </conditionalFormatting>
  <conditionalFormatting sqref="L1722">
    <cfRule type="expression" dxfId="578" priority="367" stopIfTrue="1">
      <formula>$BZ1722=TRUE</formula>
    </cfRule>
    <cfRule type="expression" dxfId="577" priority="368" stopIfTrue="1">
      <formula>$AT1722=TRUE</formula>
    </cfRule>
  </conditionalFormatting>
  <conditionalFormatting sqref="L1722">
    <cfRule type="expression" dxfId="576" priority="365" stopIfTrue="1">
      <formula>$BZ1722=TRUE</formula>
    </cfRule>
    <cfRule type="expression" dxfId="575" priority="366" stopIfTrue="1">
      <formula>$AT1722=TRUE</formula>
    </cfRule>
  </conditionalFormatting>
  <conditionalFormatting sqref="L1722">
    <cfRule type="expression" dxfId="574" priority="363" stopIfTrue="1">
      <formula>$BZ1722=TRUE</formula>
    </cfRule>
    <cfRule type="expression" dxfId="573" priority="364" stopIfTrue="1">
      <formula>$AT1722=TRUE</formula>
    </cfRule>
  </conditionalFormatting>
  <conditionalFormatting sqref="L1722">
    <cfRule type="expression" dxfId="572" priority="361" stopIfTrue="1">
      <formula>$BZ1722=TRUE</formula>
    </cfRule>
    <cfRule type="expression" dxfId="571" priority="362" stopIfTrue="1">
      <formula>$AT1722=TRUE</formula>
    </cfRule>
  </conditionalFormatting>
  <conditionalFormatting sqref="L1722">
    <cfRule type="expression" dxfId="570" priority="359" stopIfTrue="1">
      <formula>$BZ1722=TRUE</formula>
    </cfRule>
    <cfRule type="expression" dxfId="569" priority="360" stopIfTrue="1">
      <formula>$AT1722=TRUE</formula>
    </cfRule>
  </conditionalFormatting>
  <conditionalFormatting sqref="L1722">
    <cfRule type="expression" dxfId="568" priority="357" stopIfTrue="1">
      <formula>$BZ1722=TRUE</formula>
    </cfRule>
    <cfRule type="expression" dxfId="567" priority="358" stopIfTrue="1">
      <formula>$AT1722=TRUE</formula>
    </cfRule>
  </conditionalFormatting>
  <conditionalFormatting sqref="L1722">
    <cfRule type="expression" dxfId="566" priority="355" stopIfTrue="1">
      <formula>$BZ1722=TRUE</formula>
    </cfRule>
    <cfRule type="expression" dxfId="565" priority="356" stopIfTrue="1">
      <formula>$AT1722=TRUE</formula>
    </cfRule>
  </conditionalFormatting>
  <conditionalFormatting sqref="L1722">
    <cfRule type="expression" dxfId="564" priority="353" stopIfTrue="1">
      <formula>$BZ1722=TRUE</formula>
    </cfRule>
    <cfRule type="expression" dxfId="563" priority="354" stopIfTrue="1">
      <formula>$AT1722=TRUE</formula>
    </cfRule>
  </conditionalFormatting>
  <conditionalFormatting sqref="L1722">
    <cfRule type="expression" dxfId="562" priority="352" stopIfTrue="1">
      <formula>M1722="onvolledig!"</formula>
    </cfRule>
  </conditionalFormatting>
  <conditionalFormatting sqref="L1749">
    <cfRule type="expression" dxfId="561" priority="350" stopIfTrue="1">
      <formula>$BZ1749=TRUE</formula>
    </cfRule>
    <cfRule type="expression" dxfId="560" priority="351" stopIfTrue="1">
      <formula>$AT1749=TRUE</formula>
    </cfRule>
  </conditionalFormatting>
  <conditionalFormatting sqref="L1749">
    <cfRule type="expression" dxfId="559" priority="348" stopIfTrue="1">
      <formula>$BZ1749=TRUE</formula>
    </cfRule>
    <cfRule type="expression" dxfId="558" priority="349" stopIfTrue="1">
      <formula>$AT1749=TRUE</formula>
    </cfRule>
  </conditionalFormatting>
  <conditionalFormatting sqref="L1749">
    <cfRule type="expression" dxfId="557" priority="346" stopIfTrue="1">
      <formula>$BZ1749=TRUE</formula>
    </cfRule>
    <cfRule type="expression" dxfId="556" priority="347" stopIfTrue="1">
      <formula>$AT1749=TRUE</formula>
    </cfRule>
  </conditionalFormatting>
  <conditionalFormatting sqref="L1749">
    <cfRule type="expression" dxfId="555" priority="344" stopIfTrue="1">
      <formula>$BZ1749=TRUE</formula>
    </cfRule>
    <cfRule type="expression" dxfId="554" priority="345" stopIfTrue="1">
      <formula>$AT1749=TRUE</formula>
    </cfRule>
  </conditionalFormatting>
  <conditionalFormatting sqref="L1749">
    <cfRule type="expression" dxfId="553" priority="342" stopIfTrue="1">
      <formula>$BZ1749=TRUE</formula>
    </cfRule>
    <cfRule type="expression" dxfId="552" priority="343" stopIfTrue="1">
      <formula>$AT1749=TRUE</formula>
    </cfRule>
  </conditionalFormatting>
  <conditionalFormatting sqref="L1749">
    <cfRule type="expression" dxfId="551" priority="340" stopIfTrue="1">
      <formula>$BZ1749=TRUE</formula>
    </cfRule>
    <cfRule type="expression" dxfId="550" priority="341" stopIfTrue="1">
      <formula>$AT1749=TRUE</formula>
    </cfRule>
  </conditionalFormatting>
  <conditionalFormatting sqref="L1749">
    <cfRule type="expression" dxfId="549" priority="338" stopIfTrue="1">
      <formula>$BZ1749=TRUE</formula>
    </cfRule>
    <cfRule type="expression" dxfId="548" priority="339" stopIfTrue="1">
      <formula>$AT1749=TRUE</formula>
    </cfRule>
  </conditionalFormatting>
  <conditionalFormatting sqref="L1749">
    <cfRule type="expression" dxfId="547" priority="336" stopIfTrue="1">
      <formula>$BZ1749=TRUE</formula>
    </cfRule>
    <cfRule type="expression" dxfId="546" priority="337" stopIfTrue="1">
      <formula>$AT1749=TRUE</formula>
    </cfRule>
  </conditionalFormatting>
  <conditionalFormatting sqref="L1749">
    <cfRule type="expression" dxfId="545" priority="334" stopIfTrue="1">
      <formula>$BZ1749=TRUE</formula>
    </cfRule>
    <cfRule type="expression" dxfId="544" priority="335" stopIfTrue="1">
      <formula>$AT1749=TRUE</formula>
    </cfRule>
  </conditionalFormatting>
  <conditionalFormatting sqref="L1749">
    <cfRule type="expression" dxfId="543" priority="332" stopIfTrue="1">
      <formula>$BZ1749=TRUE</formula>
    </cfRule>
    <cfRule type="expression" dxfId="542" priority="333" stopIfTrue="1">
      <formula>$AT1749=TRUE</formula>
    </cfRule>
  </conditionalFormatting>
  <conditionalFormatting sqref="L1749">
    <cfRule type="expression" dxfId="541" priority="330" stopIfTrue="1">
      <formula>$BZ1749=TRUE</formula>
    </cfRule>
    <cfRule type="expression" dxfId="540" priority="331" stopIfTrue="1">
      <formula>$AT1749=TRUE</formula>
    </cfRule>
  </conditionalFormatting>
  <conditionalFormatting sqref="L1749">
    <cfRule type="expression" dxfId="539" priority="328" stopIfTrue="1">
      <formula>$BZ1749=TRUE</formula>
    </cfRule>
    <cfRule type="expression" dxfId="538" priority="329" stopIfTrue="1">
      <formula>$AT1749=TRUE</formula>
    </cfRule>
  </conditionalFormatting>
  <conditionalFormatting sqref="L1749">
    <cfRule type="expression" dxfId="537" priority="326" stopIfTrue="1">
      <formula>$BZ1749=TRUE</formula>
    </cfRule>
    <cfRule type="expression" dxfId="536" priority="327" stopIfTrue="1">
      <formula>$AT1749=TRUE</formula>
    </cfRule>
  </conditionalFormatting>
  <conditionalFormatting sqref="L1749">
    <cfRule type="expression" dxfId="535" priority="325" stopIfTrue="1">
      <formula>M1749="onvolledig!"</formula>
    </cfRule>
  </conditionalFormatting>
  <conditionalFormatting sqref="L1776">
    <cfRule type="expression" dxfId="534" priority="323" stopIfTrue="1">
      <formula>$BZ1776=TRUE</formula>
    </cfRule>
    <cfRule type="expression" dxfId="533" priority="324" stopIfTrue="1">
      <formula>$AT1776=TRUE</formula>
    </cfRule>
  </conditionalFormatting>
  <conditionalFormatting sqref="L1776">
    <cfRule type="expression" dxfId="532" priority="321" stopIfTrue="1">
      <formula>$BZ1776=TRUE</formula>
    </cfRule>
    <cfRule type="expression" dxfId="531" priority="322" stopIfTrue="1">
      <formula>$AT1776=TRUE</formula>
    </cfRule>
  </conditionalFormatting>
  <conditionalFormatting sqref="L1776">
    <cfRule type="expression" dxfId="530" priority="319" stopIfTrue="1">
      <formula>$BZ1776=TRUE</formula>
    </cfRule>
    <cfRule type="expression" dxfId="529" priority="320" stopIfTrue="1">
      <formula>$AT1776=TRUE</formula>
    </cfRule>
  </conditionalFormatting>
  <conditionalFormatting sqref="L1776">
    <cfRule type="expression" dxfId="528" priority="317" stopIfTrue="1">
      <formula>$BZ1776=TRUE</formula>
    </cfRule>
    <cfRule type="expression" dxfId="527" priority="318" stopIfTrue="1">
      <formula>$AT1776=TRUE</formula>
    </cfRule>
  </conditionalFormatting>
  <conditionalFormatting sqref="L1776">
    <cfRule type="expression" dxfId="526" priority="315" stopIfTrue="1">
      <formula>$BZ1776=TRUE</formula>
    </cfRule>
    <cfRule type="expression" dxfId="525" priority="316" stopIfTrue="1">
      <formula>$AT1776=TRUE</formula>
    </cfRule>
  </conditionalFormatting>
  <conditionalFormatting sqref="L1776">
    <cfRule type="expression" dxfId="524" priority="313" stopIfTrue="1">
      <formula>$BZ1776=TRUE</formula>
    </cfRule>
    <cfRule type="expression" dxfId="523" priority="314" stopIfTrue="1">
      <formula>$AT1776=TRUE</formula>
    </cfRule>
  </conditionalFormatting>
  <conditionalFormatting sqref="L1776">
    <cfRule type="expression" dxfId="522" priority="311" stopIfTrue="1">
      <formula>$BZ1776=TRUE</formula>
    </cfRule>
    <cfRule type="expression" dxfId="521" priority="312" stopIfTrue="1">
      <formula>$AT1776=TRUE</formula>
    </cfRule>
  </conditionalFormatting>
  <conditionalFormatting sqref="L1776">
    <cfRule type="expression" dxfId="520" priority="309" stopIfTrue="1">
      <formula>$BZ1776=TRUE</formula>
    </cfRule>
    <cfRule type="expression" dxfId="519" priority="310" stopIfTrue="1">
      <formula>$AT1776=TRUE</formula>
    </cfRule>
  </conditionalFormatting>
  <conditionalFormatting sqref="L1776">
    <cfRule type="expression" dxfId="518" priority="307" stopIfTrue="1">
      <formula>$BZ1776=TRUE</formula>
    </cfRule>
    <cfRule type="expression" dxfId="517" priority="308" stopIfTrue="1">
      <formula>$AT1776=TRUE</formula>
    </cfRule>
  </conditionalFormatting>
  <conditionalFormatting sqref="L1776">
    <cfRule type="expression" dxfId="516" priority="305" stopIfTrue="1">
      <formula>$BZ1776=TRUE</formula>
    </cfRule>
    <cfRule type="expression" dxfId="515" priority="306" stopIfTrue="1">
      <formula>$AT1776=TRUE</formula>
    </cfRule>
  </conditionalFormatting>
  <conditionalFormatting sqref="L1776">
    <cfRule type="expression" dxfId="514" priority="303" stopIfTrue="1">
      <formula>$BZ1776=TRUE</formula>
    </cfRule>
    <cfRule type="expression" dxfId="513" priority="304" stopIfTrue="1">
      <formula>$AT1776=TRUE</formula>
    </cfRule>
  </conditionalFormatting>
  <conditionalFormatting sqref="L1776">
    <cfRule type="expression" dxfId="512" priority="301" stopIfTrue="1">
      <formula>$BZ1776=TRUE</formula>
    </cfRule>
    <cfRule type="expression" dxfId="511" priority="302" stopIfTrue="1">
      <formula>$AT1776=TRUE</formula>
    </cfRule>
  </conditionalFormatting>
  <conditionalFormatting sqref="L1776">
    <cfRule type="expression" dxfId="510" priority="299" stopIfTrue="1">
      <formula>$BZ1776=TRUE</formula>
    </cfRule>
    <cfRule type="expression" dxfId="509" priority="300" stopIfTrue="1">
      <formula>$AT1776=TRUE</formula>
    </cfRule>
  </conditionalFormatting>
  <conditionalFormatting sqref="L1776">
    <cfRule type="expression" dxfId="508" priority="298" stopIfTrue="1">
      <formula>M1776="onvolledig!"</formula>
    </cfRule>
  </conditionalFormatting>
  <conditionalFormatting sqref="L1803">
    <cfRule type="expression" dxfId="507" priority="296" stopIfTrue="1">
      <formula>$BZ1803=TRUE</formula>
    </cfRule>
    <cfRule type="expression" dxfId="506" priority="297" stopIfTrue="1">
      <formula>$AT1803=TRUE</formula>
    </cfRule>
  </conditionalFormatting>
  <conditionalFormatting sqref="L1803">
    <cfRule type="expression" dxfId="505" priority="294" stopIfTrue="1">
      <formula>$BZ1803=TRUE</formula>
    </cfRule>
    <cfRule type="expression" dxfId="504" priority="295" stopIfTrue="1">
      <formula>$AT1803=TRUE</formula>
    </cfRule>
  </conditionalFormatting>
  <conditionalFormatting sqref="L1803">
    <cfRule type="expression" dxfId="503" priority="292" stopIfTrue="1">
      <formula>$BZ1803=TRUE</formula>
    </cfRule>
    <cfRule type="expression" dxfId="502" priority="293" stopIfTrue="1">
      <formula>$AT1803=TRUE</formula>
    </cfRule>
  </conditionalFormatting>
  <conditionalFormatting sqref="L1803">
    <cfRule type="expression" dxfId="501" priority="290" stopIfTrue="1">
      <formula>$BZ1803=TRUE</formula>
    </cfRule>
    <cfRule type="expression" dxfId="500" priority="291" stopIfTrue="1">
      <formula>$AT1803=TRUE</formula>
    </cfRule>
  </conditionalFormatting>
  <conditionalFormatting sqref="L1803">
    <cfRule type="expression" dxfId="499" priority="288" stopIfTrue="1">
      <formula>$BZ1803=TRUE</formula>
    </cfRule>
    <cfRule type="expression" dxfId="498" priority="289" stopIfTrue="1">
      <formula>$AT1803=TRUE</formula>
    </cfRule>
  </conditionalFormatting>
  <conditionalFormatting sqref="L1803">
    <cfRule type="expression" dxfId="497" priority="286" stopIfTrue="1">
      <formula>$BZ1803=TRUE</formula>
    </cfRule>
    <cfRule type="expression" dxfId="496" priority="287" stopIfTrue="1">
      <formula>$AT1803=TRUE</formula>
    </cfRule>
  </conditionalFormatting>
  <conditionalFormatting sqref="L1803">
    <cfRule type="expression" dxfId="495" priority="284" stopIfTrue="1">
      <formula>$BZ1803=TRUE</formula>
    </cfRule>
    <cfRule type="expression" dxfId="494" priority="285" stopIfTrue="1">
      <formula>$AT1803=TRUE</formula>
    </cfRule>
  </conditionalFormatting>
  <conditionalFormatting sqref="L1803">
    <cfRule type="expression" dxfId="493" priority="282" stopIfTrue="1">
      <formula>$BZ1803=TRUE</formula>
    </cfRule>
    <cfRule type="expression" dxfId="492" priority="283" stopIfTrue="1">
      <formula>$AT1803=TRUE</formula>
    </cfRule>
  </conditionalFormatting>
  <conditionalFormatting sqref="L1803">
    <cfRule type="expression" dxfId="491" priority="280" stopIfTrue="1">
      <formula>$BZ1803=TRUE</formula>
    </cfRule>
    <cfRule type="expression" dxfId="490" priority="281" stopIfTrue="1">
      <formula>$AT1803=TRUE</formula>
    </cfRule>
  </conditionalFormatting>
  <conditionalFormatting sqref="L1803">
    <cfRule type="expression" dxfId="489" priority="278" stopIfTrue="1">
      <formula>$BZ1803=TRUE</formula>
    </cfRule>
    <cfRule type="expression" dxfId="488" priority="279" stopIfTrue="1">
      <formula>$AT1803=TRUE</formula>
    </cfRule>
  </conditionalFormatting>
  <conditionalFormatting sqref="L1803">
    <cfRule type="expression" dxfId="487" priority="276" stopIfTrue="1">
      <formula>$BZ1803=TRUE</formula>
    </cfRule>
    <cfRule type="expression" dxfId="486" priority="277" stopIfTrue="1">
      <formula>$AT1803=TRUE</formula>
    </cfRule>
  </conditionalFormatting>
  <conditionalFormatting sqref="L1803">
    <cfRule type="expression" dxfId="485" priority="274" stopIfTrue="1">
      <formula>$BZ1803=TRUE</formula>
    </cfRule>
    <cfRule type="expression" dxfId="484" priority="275" stopIfTrue="1">
      <formula>$AT1803=TRUE</formula>
    </cfRule>
  </conditionalFormatting>
  <conditionalFormatting sqref="L1803">
    <cfRule type="expression" dxfId="483" priority="272" stopIfTrue="1">
      <formula>$BZ1803=TRUE</formula>
    </cfRule>
    <cfRule type="expression" dxfId="482" priority="273" stopIfTrue="1">
      <formula>$AT1803=TRUE</formula>
    </cfRule>
  </conditionalFormatting>
  <conditionalFormatting sqref="L1803">
    <cfRule type="expression" dxfId="481" priority="271" stopIfTrue="1">
      <formula>M1803="onvolledig!"</formula>
    </cfRule>
  </conditionalFormatting>
  <conditionalFormatting sqref="L1830">
    <cfRule type="expression" dxfId="480" priority="269" stopIfTrue="1">
      <formula>$BZ1830=TRUE</formula>
    </cfRule>
    <cfRule type="expression" dxfId="479" priority="270" stopIfTrue="1">
      <formula>$AT1830=TRUE</formula>
    </cfRule>
  </conditionalFormatting>
  <conditionalFormatting sqref="L1830">
    <cfRule type="expression" dxfId="478" priority="267" stopIfTrue="1">
      <formula>$BZ1830=TRUE</formula>
    </cfRule>
    <cfRule type="expression" dxfId="477" priority="268" stopIfTrue="1">
      <formula>$AT1830=TRUE</formula>
    </cfRule>
  </conditionalFormatting>
  <conditionalFormatting sqref="L1830">
    <cfRule type="expression" dxfId="476" priority="265" stopIfTrue="1">
      <formula>$BZ1830=TRUE</formula>
    </cfRule>
    <cfRule type="expression" dxfId="475" priority="266" stopIfTrue="1">
      <formula>$AT1830=TRUE</formula>
    </cfRule>
  </conditionalFormatting>
  <conditionalFormatting sqref="L1830">
    <cfRule type="expression" dxfId="474" priority="263" stopIfTrue="1">
      <formula>$BZ1830=TRUE</formula>
    </cfRule>
    <cfRule type="expression" dxfId="473" priority="264" stopIfTrue="1">
      <formula>$AT1830=TRUE</formula>
    </cfRule>
  </conditionalFormatting>
  <conditionalFormatting sqref="L1830">
    <cfRule type="expression" dxfId="472" priority="261" stopIfTrue="1">
      <formula>$BZ1830=TRUE</formula>
    </cfRule>
    <cfRule type="expression" dxfId="471" priority="262" stopIfTrue="1">
      <formula>$AT1830=TRUE</formula>
    </cfRule>
  </conditionalFormatting>
  <conditionalFormatting sqref="L1830">
    <cfRule type="expression" dxfId="470" priority="259" stopIfTrue="1">
      <formula>$BZ1830=TRUE</formula>
    </cfRule>
    <cfRule type="expression" dxfId="469" priority="260" stopIfTrue="1">
      <formula>$AT1830=TRUE</formula>
    </cfRule>
  </conditionalFormatting>
  <conditionalFormatting sqref="L1830">
    <cfRule type="expression" dxfId="468" priority="257" stopIfTrue="1">
      <formula>$BZ1830=TRUE</formula>
    </cfRule>
    <cfRule type="expression" dxfId="467" priority="258" stopIfTrue="1">
      <formula>$AT1830=TRUE</formula>
    </cfRule>
  </conditionalFormatting>
  <conditionalFormatting sqref="L1830">
    <cfRule type="expression" dxfId="466" priority="255" stopIfTrue="1">
      <formula>$BZ1830=TRUE</formula>
    </cfRule>
    <cfRule type="expression" dxfId="465" priority="256" stopIfTrue="1">
      <formula>$AT1830=TRUE</formula>
    </cfRule>
  </conditionalFormatting>
  <conditionalFormatting sqref="L1830">
    <cfRule type="expression" dxfId="464" priority="253" stopIfTrue="1">
      <formula>$BZ1830=TRUE</formula>
    </cfRule>
    <cfRule type="expression" dxfId="463" priority="254" stopIfTrue="1">
      <formula>$AT1830=TRUE</formula>
    </cfRule>
  </conditionalFormatting>
  <conditionalFormatting sqref="L1830">
    <cfRule type="expression" dxfId="462" priority="251" stopIfTrue="1">
      <formula>$BZ1830=TRUE</formula>
    </cfRule>
    <cfRule type="expression" dxfId="461" priority="252" stopIfTrue="1">
      <formula>$AT1830=TRUE</formula>
    </cfRule>
  </conditionalFormatting>
  <conditionalFormatting sqref="L1830">
    <cfRule type="expression" dxfId="460" priority="249" stopIfTrue="1">
      <formula>$BZ1830=TRUE</formula>
    </cfRule>
    <cfRule type="expression" dxfId="459" priority="250" stopIfTrue="1">
      <formula>$AT1830=TRUE</formula>
    </cfRule>
  </conditionalFormatting>
  <conditionalFormatting sqref="L1830">
    <cfRule type="expression" dxfId="458" priority="247" stopIfTrue="1">
      <formula>$BZ1830=TRUE</formula>
    </cfRule>
    <cfRule type="expression" dxfId="457" priority="248" stopIfTrue="1">
      <formula>$AT1830=TRUE</formula>
    </cfRule>
  </conditionalFormatting>
  <conditionalFormatting sqref="L1830">
    <cfRule type="expression" dxfId="456" priority="245" stopIfTrue="1">
      <formula>$BZ1830=TRUE</formula>
    </cfRule>
    <cfRule type="expression" dxfId="455" priority="246" stopIfTrue="1">
      <formula>$AT1830=TRUE</formula>
    </cfRule>
  </conditionalFormatting>
  <conditionalFormatting sqref="L1830">
    <cfRule type="expression" dxfId="454" priority="244" stopIfTrue="1">
      <formula>M1830="onvolledig!"</formula>
    </cfRule>
  </conditionalFormatting>
  <conditionalFormatting sqref="L1857">
    <cfRule type="expression" dxfId="453" priority="242" stopIfTrue="1">
      <formula>$BZ1857=TRUE</formula>
    </cfRule>
    <cfRule type="expression" dxfId="452" priority="243" stopIfTrue="1">
      <formula>$AT1857=TRUE</formula>
    </cfRule>
  </conditionalFormatting>
  <conditionalFormatting sqref="L1857">
    <cfRule type="expression" dxfId="451" priority="240" stopIfTrue="1">
      <formula>$BZ1857=TRUE</formula>
    </cfRule>
    <cfRule type="expression" dxfId="450" priority="241" stopIfTrue="1">
      <formula>$AT1857=TRUE</formula>
    </cfRule>
  </conditionalFormatting>
  <conditionalFormatting sqref="L1857">
    <cfRule type="expression" dxfId="449" priority="238" stopIfTrue="1">
      <formula>$BZ1857=TRUE</formula>
    </cfRule>
    <cfRule type="expression" dxfId="448" priority="239" stopIfTrue="1">
      <formula>$AT1857=TRUE</formula>
    </cfRule>
  </conditionalFormatting>
  <conditionalFormatting sqref="L1857">
    <cfRule type="expression" dxfId="447" priority="236" stopIfTrue="1">
      <formula>$BZ1857=TRUE</formula>
    </cfRule>
    <cfRule type="expression" dxfId="446" priority="237" stopIfTrue="1">
      <formula>$AT1857=TRUE</formula>
    </cfRule>
  </conditionalFormatting>
  <conditionalFormatting sqref="L1857">
    <cfRule type="expression" dxfId="445" priority="234" stopIfTrue="1">
      <formula>$BZ1857=TRUE</formula>
    </cfRule>
    <cfRule type="expression" dxfId="444" priority="235" stopIfTrue="1">
      <formula>$AT1857=TRUE</formula>
    </cfRule>
  </conditionalFormatting>
  <conditionalFormatting sqref="L1857">
    <cfRule type="expression" dxfId="443" priority="232" stopIfTrue="1">
      <formula>$BZ1857=TRUE</formula>
    </cfRule>
    <cfRule type="expression" dxfId="442" priority="233" stopIfTrue="1">
      <formula>$AT1857=TRUE</formula>
    </cfRule>
  </conditionalFormatting>
  <conditionalFormatting sqref="L1857">
    <cfRule type="expression" dxfId="441" priority="230" stopIfTrue="1">
      <formula>$BZ1857=TRUE</formula>
    </cfRule>
    <cfRule type="expression" dxfId="440" priority="231" stopIfTrue="1">
      <formula>$AT1857=TRUE</formula>
    </cfRule>
  </conditionalFormatting>
  <conditionalFormatting sqref="L1857">
    <cfRule type="expression" dxfId="439" priority="228" stopIfTrue="1">
      <formula>$BZ1857=TRUE</formula>
    </cfRule>
    <cfRule type="expression" dxfId="438" priority="229" stopIfTrue="1">
      <formula>$AT1857=TRUE</formula>
    </cfRule>
  </conditionalFormatting>
  <conditionalFormatting sqref="L1857">
    <cfRule type="expression" dxfId="437" priority="226" stopIfTrue="1">
      <formula>$BZ1857=TRUE</formula>
    </cfRule>
    <cfRule type="expression" dxfId="436" priority="227" stopIfTrue="1">
      <formula>$AT1857=TRUE</formula>
    </cfRule>
  </conditionalFormatting>
  <conditionalFormatting sqref="L1857">
    <cfRule type="expression" dxfId="435" priority="224" stopIfTrue="1">
      <formula>$BZ1857=TRUE</formula>
    </cfRule>
    <cfRule type="expression" dxfId="434" priority="225" stopIfTrue="1">
      <formula>$AT1857=TRUE</formula>
    </cfRule>
  </conditionalFormatting>
  <conditionalFormatting sqref="L1857">
    <cfRule type="expression" dxfId="433" priority="222" stopIfTrue="1">
      <formula>$BZ1857=TRUE</formula>
    </cfRule>
    <cfRule type="expression" dxfId="432" priority="223" stopIfTrue="1">
      <formula>$AT1857=TRUE</formula>
    </cfRule>
  </conditionalFormatting>
  <conditionalFormatting sqref="L1857">
    <cfRule type="expression" dxfId="431" priority="220" stopIfTrue="1">
      <formula>$BZ1857=TRUE</formula>
    </cfRule>
    <cfRule type="expression" dxfId="430" priority="221" stopIfTrue="1">
      <formula>$AT1857=TRUE</formula>
    </cfRule>
  </conditionalFormatting>
  <conditionalFormatting sqref="L1857">
    <cfRule type="expression" dxfId="429" priority="218" stopIfTrue="1">
      <formula>$BZ1857=TRUE</formula>
    </cfRule>
    <cfRule type="expression" dxfId="428" priority="219" stopIfTrue="1">
      <formula>$AT1857=TRUE</formula>
    </cfRule>
  </conditionalFormatting>
  <conditionalFormatting sqref="L1857">
    <cfRule type="expression" dxfId="427" priority="217" stopIfTrue="1">
      <formula>M1857="onvolledig!"</formula>
    </cfRule>
  </conditionalFormatting>
  <conditionalFormatting sqref="L1884">
    <cfRule type="expression" dxfId="426" priority="215" stopIfTrue="1">
      <formula>$BZ1884=TRUE</formula>
    </cfRule>
    <cfRule type="expression" dxfId="425" priority="216" stopIfTrue="1">
      <formula>$AT1884=TRUE</formula>
    </cfRule>
  </conditionalFormatting>
  <conditionalFormatting sqref="L1884">
    <cfRule type="expression" dxfId="424" priority="213" stopIfTrue="1">
      <formula>$BZ1884=TRUE</formula>
    </cfRule>
    <cfRule type="expression" dxfId="423" priority="214" stopIfTrue="1">
      <formula>$AT1884=TRUE</formula>
    </cfRule>
  </conditionalFormatting>
  <conditionalFormatting sqref="L1884">
    <cfRule type="expression" dxfId="422" priority="211" stopIfTrue="1">
      <formula>$BZ1884=TRUE</formula>
    </cfRule>
    <cfRule type="expression" dxfId="421" priority="212" stopIfTrue="1">
      <formula>$AT1884=TRUE</formula>
    </cfRule>
  </conditionalFormatting>
  <conditionalFormatting sqref="L1884">
    <cfRule type="expression" dxfId="420" priority="209" stopIfTrue="1">
      <formula>$BZ1884=TRUE</formula>
    </cfRule>
    <cfRule type="expression" dxfId="419" priority="210" stopIfTrue="1">
      <formula>$AT1884=TRUE</formula>
    </cfRule>
  </conditionalFormatting>
  <conditionalFormatting sqref="L1884">
    <cfRule type="expression" dxfId="418" priority="207" stopIfTrue="1">
      <formula>$BZ1884=TRUE</formula>
    </cfRule>
    <cfRule type="expression" dxfId="417" priority="208" stopIfTrue="1">
      <formula>$AT1884=TRUE</formula>
    </cfRule>
  </conditionalFormatting>
  <conditionalFormatting sqref="L1884">
    <cfRule type="expression" dxfId="416" priority="205" stopIfTrue="1">
      <formula>$BZ1884=TRUE</formula>
    </cfRule>
    <cfRule type="expression" dxfId="415" priority="206" stopIfTrue="1">
      <formula>$AT1884=TRUE</formula>
    </cfRule>
  </conditionalFormatting>
  <conditionalFormatting sqref="L1884">
    <cfRule type="expression" dxfId="414" priority="203" stopIfTrue="1">
      <formula>$BZ1884=TRUE</formula>
    </cfRule>
    <cfRule type="expression" dxfId="413" priority="204" stopIfTrue="1">
      <formula>$AT1884=TRUE</formula>
    </cfRule>
  </conditionalFormatting>
  <conditionalFormatting sqref="L1884">
    <cfRule type="expression" dxfId="412" priority="201" stopIfTrue="1">
      <formula>$BZ1884=TRUE</formula>
    </cfRule>
    <cfRule type="expression" dxfId="411" priority="202" stopIfTrue="1">
      <formula>$AT1884=TRUE</formula>
    </cfRule>
  </conditionalFormatting>
  <conditionalFormatting sqref="L1884">
    <cfRule type="expression" dxfId="410" priority="199" stopIfTrue="1">
      <formula>$BZ1884=TRUE</formula>
    </cfRule>
    <cfRule type="expression" dxfId="409" priority="200" stopIfTrue="1">
      <formula>$AT1884=TRUE</formula>
    </cfRule>
  </conditionalFormatting>
  <conditionalFormatting sqref="L1884">
    <cfRule type="expression" dxfId="408" priority="197" stopIfTrue="1">
      <formula>$BZ1884=TRUE</formula>
    </cfRule>
    <cfRule type="expression" dxfId="407" priority="198" stopIfTrue="1">
      <formula>$AT1884=TRUE</formula>
    </cfRule>
  </conditionalFormatting>
  <conditionalFormatting sqref="L1884">
    <cfRule type="expression" dxfId="406" priority="195" stopIfTrue="1">
      <formula>$BZ1884=TRUE</formula>
    </cfRule>
    <cfRule type="expression" dxfId="405" priority="196" stopIfTrue="1">
      <formula>$AT1884=TRUE</formula>
    </cfRule>
  </conditionalFormatting>
  <conditionalFormatting sqref="L1884">
    <cfRule type="expression" dxfId="404" priority="193" stopIfTrue="1">
      <formula>$BZ1884=TRUE</formula>
    </cfRule>
    <cfRule type="expression" dxfId="403" priority="194" stopIfTrue="1">
      <formula>$AT1884=TRUE</formula>
    </cfRule>
  </conditionalFormatting>
  <conditionalFormatting sqref="L1884">
    <cfRule type="expression" dxfId="402" priority="191" stopIfTrue="1">
      <formula>$BZ1884=TRUE</formula>
    </cfRule>
    <cfRule type="expression" dxfId="401" priority="192" stopIfTrue="1">
      <formula>$AT1884=TRUE</formula>
    </cfRule>
  </conditionalFormatting>
  <conditionalFormatting sqref="L1884">
    <cfRule type="expression" dxfId="400" priority="190" stopIfTrue="1">
      <formula>M1884="onvolledig!"</formula>
    </cfRule>
  </conditionalFormatting>
  <conditionalFormatting sqref="L1911">
    <cfRule type="expression" dxfId="399" priority="188" stopIfTrue="1">
      <formula>$BZ1911=TRUE</formula>
    </cfRule>
    <cfRule type="expression" dxfId="398" priority="189" stopIfTrue="1">
      <formula>$AT1911=TRUE</formula>
    </cfRule>
  </conditionalFormatting>
  <conditionalFormatting sqref="L1911">
    <cfRule type="expression" dxfId="397" priority="186" stopIfTrue="1">
      <formula>$BZ1911=TRUE</formula>
    </cfRule>
    <cfRule type="expression" dxfId="396" priority="187" stopIfTrue="1">
      <formula>$AT1911=TRUE</formula>
    </cfRule>
  </conditionalFormatting>
  <conditionalFormatting sqref="L1911">
    <cfRule type="expression" dxfId="395" priority="184" stopIfTrue="1">
      <formula>$BZ1911=TRUE</formula>
    </cfRule>
    <cfRule type="expression" dxfId="394" priority="185" stopIfTrue="1">
      <formula>$AT1911=TRUE</formula>
    </cfRule>
  </conditionalFormatting>
  <conditionalFormatting sqref="L1911">
    <cfRule type="expression" dxfId="393" priority="182" stopIfTrue="1">
      <formula>$BZ1911=TRUE</formula>
    </cfRule>
    <cfRule type="expression" dxfId="392" priority="183" stopIfTrue="1">
      <formula>$AT1911=TRUE</formula>
    </cfRule>
  </conditionalFormatting>
  <conditionalFormatting sqref="L1911">
    <cfRule type="expression" dxfId="391" priority="180" stopIfTrue="1">
      <formula>$BZ1911=TRUE</formula>
    </cfRule>
    <cfRule type="expression" dxfId="390" priority="181" stopIfTrue="1">
      <formula>$AT1911=TRUE</formula>
    </cfRule>
  </conditionalFormatting>
  <conditionalFormatting sqref="L1911">
    <cfRule type="expression" dxfId="389" priority="178" stopIfTrue="1">
      <formula>$BZ1911=TRUE</formula>
    </cfRule>
    <cfRule type="expression" dxfId="388" priority="179" stopIfTrue="1">
      <formula>$AT1911=TRUE</formula>
    </cfRule>
  </conditionalFormatting>
  <conditionalFormatting sqref="L1911">
    <cfRule type="expression" dxfId="387" priority="176" stopIfTrue="1">
      <formula>$BZ1911=TRUE</formula>
    </cfRule>
    <cfRule type="expression" dxfId="386" priority="177" stopIfTrue="1">
      <formula>$AT1911=TRUE</formula>
    </cfRule>
  </conditionalFormatting>
  <conditionalFormatting sqref="L1911">
    <cfRule type="expression" dxfId="385" priority="174" stopIfTrue="1">
      <formula>$BZ1911=TRUE</formula>
    </cfRule>
    <cfRule type="expression" dxfId="384" priority="175" stopIfTrue="1">
      <formula>$AT1911=TRUE</formula>
    </cfRule>
  </conditionalFormatting>
  <conditionalFormatting sqref="L1911">
    <cfRule type="expression" dxfId="383" priority="172" stopIfTrue="1">
      <formula>$BZ1911=TRUE</formula>
    </cfRule>
    <cfRule type="expression" dxfId="382" priority="173" stopIfTrue="1">
      <formula>$AT1911=TRUE</formula>
    </cfRule>
  </conditionalFormatting>
  <conditionalFormatting sqref="L1911">
    <cfRule type="expression" dxfId="381" priority="170" stopIfTrue="1">
      <formula>$BZ1911=TRUE</formula>
    </cfRule>
    <cfRule type="expression" dxfId="380" priority="171" stopIfTrue="1">
      <formula>$AT1911=TRUE</formula>
    </cfRule>
  </conditionalFormatting>
  <conditionalFormatting sqref="L1911">
    <cfRule type="expression" dxfId="379" priority="168" stopIfTrue="1">
      <formula>$BZ1911=TRUE</formula>
    </cfRule>
    <cfRule type="expression" dxfId="378" priority="169" stopIfTrue="1">
      <formula>$AT1911=TRUE</formula>
    </cfRule>
  </conditionalFormatting>
  <conditionalFormatting sqref="L1911">
    <cfRule type="expression" dxfId="377" priority="166" stopIfTrue="1">
      <formula>$BZ1911=TRUE</formula>
    </cfRule>
    <cfRule type="expression" dxfId="376" priority="167" stopIfTrue="1">
      <formula>$AT1911=TRUE</formula>
    </cfRule>
  </conditionalFormatting>
  <conditionalFormatting sqref="L1911">
    <cfRule type="expression" dxfId="375" priority="164" stopIfTrue="1">
      <formula>$BZ1911=TRUE</formula>
    </cfRule>
    <cfRule type="expression" dxfId="374" priority="165" stopIfTrue="1">
      <formula>$AT1911=TRUE</formula>
    </cfRule>
  </conditionalFormatting>
  <conditionalFormatting sqref="L1911">
    <cfRule type="expression" dxfId="373" priority="163" stopIfTrue="1">
      <formula>M1911="onvolledig!"</formula>
    </cfRule>
  </conditionalFormatting>
  <conditionalFormatting sqref="L1938">
    <cfRule type="expression" dxfId="372" priority="161" stopIfTrue="1">
      <formula>$BZ1938=TRUE</formula>
    </cfRule>
    <cfRule type="expression" dxfId="371" priority="162" stopIfTrue="1">
      <formula>$AT1938=TRUE</formula>
    </cfRule>
  </conditionalFormatting>
  <conditionalFormatting sqref="L1938">
    <cfRule type="expression" dxfId="370" priority="159" stopIfTrue="1">
      <formula>$BZ1938=TRUE</formula>
    </cfRule>
    <cfRule type="expression" dxfId="369" priority="160" stopIfTrue="1">
      <formula>$AT1938=TRUE</formula>
    </cfRule>
  </conditionalFormatting>
  <conditionalFormatting sqref="L1938">
    <cfRule type="expression" dxfId="368" priority="157" stopIfTrue="1">
      <formula>$BZ1938=TRUE</formula>
    </cfRule>
    <cfRule type="expression" dxfId="367" priority="158" stopIfTrue="1">
      <formula>$AT1938=TRUE</formula>
    </cfRule>
  </conditionalFormatting>
  <conditionalFormatting sqref="L1938">
    <cfRule type="expression" dxfId="366" priority="155" stopIfTrue="1">
      <formula>$BZ1938=TRUE</formula>
    </cfRule>
    <cfRule type="expression" dxfId="365" priority="156" stopIfTrue="1">
      <formula>$AT1938=TRUE</formula>
    </cfRule>
  </conditionalFormatting>
  <conditionalFormatting sqref="L1938">
    <cfRule type="expression" dxfId="364" priority="153" stopIfTrue="1">
      <formula>$BZ1938=TRUE</formula>
    </cfRule>
    <cfRule type="expression" dxfId="363" priority="154" stopIfTrue="1">
      <formula>$AT1938=TRUE</formula>
    </cfRule>
  </conditionalFormatting>
  <conditionalFormatting sqref="L1938">
    <cfRule type="expression" dxfId="362" priority="151" stopIfTrue="1">
      <formula>$BZ1938=TRUE</formula>
    </cfRule>
    <cfRule type="expression" dxfId="361" priority="152" stopIfTrue="1">
      <formula>$AT1938=TRUE</formula>
    </cfRule>
  </conditionalFormatting>
  <conditionalFormatting sqref="L1938">
    <cfRule type="expression" dxfId="360" priority="149" stopIfTrue="1">
      <formula>$BZ1938=TRUE</formula>
    </cfRule>
    <cfRule type="expression" dxfId="359" priority="150" stopIfTrue="1">
      <formula>$AT1938=TRUE</formula>
    </cfRule>
  </conditionalFormatting>
  <conditionalFormatting sqref="L1938">
    <cfRule type="expression" dxfId="358" priority="147" stopIfTrue="1">
      <formula>$BZ1938=TRUE</formula>
    </cfRule>
    <cfRule type="expression" dxfId="357" priority="148" stopIfTrue="1">
      <formula>$AT1938=TRUE</formula>
    </cfRule>
  </conditionalFormatting>
  <conditionalFormatting sqref="L1938">
    <cfRule type="expression" dxfId="356" priority="145" stopIfTrue="1">
      <formula>$BZ1938=TRUE</formula>
    </cfRule>
    <cfRule type="expression" dxfId="355" priority="146" stopIfTrue="1">
      <formula>$AT1938=TRUE</formula>
    </cfRule>
  </conditionalFormatting>
  <conditionalFormatting sqref="L1938">
    <cfRule type="expression" dxfId="354" priority="143" stopIfTrue="1">
      <formula>$BZ1938=TRUE</formula>
    </cfRule>
    <cfRule type="expression" dxfId="353" priority="144" stopIfTrue="1">
      <formula>$AT1938=TRUE</formula>
    </cfRule>
  </conditionalFormatting>
  <conditionalFormatting sqref="L1938">
    <cfRule type="expression" dxfId="352" priority="141" stopIfTrue="1">
      <formula>$BZ1938=TRUE</formula>
    </cfRule>
    <cfRule type="expression" dxfId="351" priority="142" stopIfTrue="1">
      <formula>$AT1938=TRUE</formula>
    </cfRule>
  </conditionalFormatting>
  <conditionalFormatting sqref="L1938">
    <cfRule type="expression" dxfId="350" priority="139" stopIfTrue="1">
      <formula>$BZ1938=TRUE</formula>
    </cfRule>
    <cfRule type="expression" dxfId="349" priority="140" stopIfTrue="1">
      <formula>$AT1938=TRUE</formula>
    </cfRule>
  </conditionalFormatting>
  <conditionalFormatting sqref="L1938">
    <cfRule type="expression" dxfId="348" priority="137" stopIfTrue="1">
      <formula>$BZ1938=TRUE</formula>
    </cfRule>
    <cfRule type="expression" dxfId="347" priority="138" stopIfTrue="1">
      <formula>$AT1938=TRUE</formula>
    </cfRule>
  </conditionalFormatting>
  <conditionalFormatting sqref="L1938">
    <cfRule type="expression" dxfId="346" priority="136" stopIfTrue="1">
      <formula>M1938="onvolledig!"</formula>
    </cfRule>
  </conditionalFormatting>
  <conditionalFormatting sqref="L1965">
    <cfRule type="expression" dxfId="345" priority="134" stopIfTrue="1">
      <formula>$BZ1965=TRUE</formula>
    </cfRule>
    <cfRule type="expression" dxfId="344" priority="135" stopIfTrue="1">
      <formula>$AT1965=TRUE</formula>
    </cfRule>
  </conditionalFormatting>
  <conditionalFormatting sqref="L1965">
    <cfRule type="expression" dxfId="343" priority="132" stopIfTrue="1">
      <formula>$BZ1965=TRUE</formula>
    </cfRule>
    <cfRule type="expression" dxfId="342" priority="133" stopIfTrue="1">
      <formula>$AT1965=TRUE</formula>
    </cfRule>
  </conditionalFormatting>
  <conditionalFormatting sqref="L1965">
    <cfRule type="expression" dxfId="341" priority="130" stopIfTrue="1">
      <formula>$BZ1965=TRUE</formula>
    </cfRule>
    <cfRule type="expression" dxfId="340" priority="131" stopIfTrue="1">
      <formula>$AT1965=TRUE</formula>
    </cfRule>
  </conditionalFormatting>
  <conditionalFormatting sqref="L1965">
    <cfRule type="expression" dxfId="339" priority="128" stopIfTrue="1">
      <formula>$BZ1965=TRUE</formula>
    </cfRule>
    <cfRule type="expression" dxfId="338" priority="129" stopIfTrue="1">
      <formula>$AT1965=TRUE</formula>
    </cfRule>
  </conditionalFormatting>
  <conditionalFormatting sqref="L1965">
    <cfRule type="expression" dxfId="337" priority="126" stopIfTrue="1">
      <formula>$BZ1965=TRUE</formula>
    </cfRule>
    <cfRule type="expression" dxfId="336" priority="127" stopIfTrue="1">
      <formula>$AT1965=TRUE</formula>
    </cfRule>
  </conditionalFormatting>
  <conditionalFormatting sqref="L1965">
    <cfRule type="expression" dxfId="335" priority="124" stopIfTrue="1">
      <formula>$BZ1965=TRUE</formula>
    </cfRule>
    <cfRule type="expression" dxfId="334" priority="125" stopIfTrue="1">
      <formula>$AT1965=TRUE</formula>
    </cfRule>
  </conditionalFormatting>
  <conditionalFormatting sqref="L1965">
    <cfRule type="expression" dxfId="333" priority="122" stopIfTrue="1">
      <formula>$BZ1965=TRUE</formula>
    </cfRule>
    <cfRule type="expression" dxfId="332" priority="123" stopIfTrue="1">
      <formula>$AT1965=TRUE</formula>
    </cfRule>
  </conditionalFormatting>
  <conditionalFormatting sqref="L1965">
    <cfRule type="expression" dxfId="331" priority="120" stopIfTrue="1">
      <formula>$BZ1965=TRUE</formula>
    </cfRule>
    <cfRule type="expression" dxfId="330" priority="121" stopIfTrue="1">
      <formula>$AT1965=TRUE</formula>
    </cfRule>
  </conditionalFormatting>
  <conditionalFormatting sqref="L1965">
    <cfRule type="expression" dxfId="329" priority="118" stopIfTrue="1">
      <formula>$BZ1965=TRUE</formula>
    </cfRule>
    <cfRule type="expression" dxfId="328" priority="119" stopIfTrue="1">
      <formula>$AT1965=TRUE</formula>
    </cfRule>
  </conditionalFormatting>
  <conditionalFormatting sqref="L1965">
    <cfRule type="expression" dxfId="327" priority="116" stopIfTrue="1">
      <formula>$BZ1965=TRUE</formula>
    </cfRule>
    <cfRule type="expression" dxfId="326" priority="117" stopIfTrue="1">
      <formula>$AT1965=TRUE</formula>
    </cfRule>
  </conditionalFormatting>
  <conditionalFormatting sqref="L1965">
    <cfRule type="expression" dxfId="325" priority="114" stopIfTrue="1">
      <formula>$BZ1965=TRUE</formula>
    </cfRule>
    <cfRule type="expression" dxfId="324" priority="115" stopIfTrue="1">
      <formula>$AT1965=TRUE</formula>
    </cfRule>
  </conditionalFormatting>
  <conditionalFormatting sqref="L1965">
    <cfRule type="expression" dxfId="323" priority="112" stopIfTrue="1">
      <formula>$BZ1965=TRUE</formula>
    </cfRule>
    <cfRule type="expression" dxfId="322" priority="113" stopIfTrue="1">
      <formula>$AT1965=TRUE</formula>
    </cfRule>
  </conditionalFormatting>
  <conditionalFormatting sqref="L1965">
    <cfRule type="expression" dxfId="321" priority="110" stopIfTrue="1">
      <formula>$BZ1965=TRUE</formula>
    </cfRule>
    <cfRule type="expression" dxfId="320" priority="111" stopIfTrue="1">
      <formula>$AT1965=TRUE</formula>
    </cfRule>
  </conditionalFormatting>
  <conditionalFormatting sqref="L1965">
    <cfRule type="expression" dxfId="319" priority="109" stopIfTrue="1">
      <formula>M1965="onvolledig!"</formula>
    </cfRule>
  </conditionalFormatting>
  <conditionalFormatting sqref="L1992">
    <cfRule type="expression" dxfId="318" priority="107" stopIfTrue="1">
      <formula>$BZ1992=TRUE</formula>
    </cfRule>
    <cfRule type="expression" dxfId="317" priority="108" stopIfTrue="1">
      <formula>$AT1992=TRUE</formula>
    </cfRule>
  </conditionalFormatting>
  <conditionalFormatting sqref="L1992">
    <cfRule type="expression" dxfId="316" priority="105" stopIfTrue="1">
      <formula>$BZ1992=TRUE</formula>
    </cfRule>
    <cfRule type="expression" dxfId="315" priority="106" stopIfTrue="1">
      <formula>$AT1992=TRUE</formula>
    </cfRule>
  </conditionalFormatting>
  <conditionalFormatting sqref="L1992">
    <cfRule type="expression" dxfId="314" priority="103" stopIfTrue="1">
      <formula>$BZ1992=TRUE</formula>
    </cfRule>
    <cfRule type="expression" dxfId="313" priority="104" stopIfTrue="1">
      <formula>$AT1992=TRUE</formula>
    </cfRule>
  </conditionalFormatting>
  <conditionalFormatting sqref="L1992">
    <cfRule type="expression" dxfId="312" priority="101" stopIfTrue="1">
      <formula>$BZ1992=TRUE</formula>
    </cfRule>
    <cfRule type="expression" dxfId="311" priority="102" stopIfTrue="1">
      <formula>$AT1992=TRUE</formula>
    </cfRule>
  </conditionalFormatting>
  <conditionalFormatting sqref="L1992">
    <cfRule type="expression" dxfId="310" priority="99" stopIfTrue="1">
      <formula>$BZ1992=TRUE</formula>
    </cfRule>
    <cfRule type="expression" dxfId="309" priority="100" stopIfTrue="1">
      <formula>$AT1992=TRUE</formula>
    </cfRule>
  </conditionalFormatting>
  <conditionalFormatting sqref="L1992">
    <cfRule type="expression" dxfId="308" priority="97" stopIfTrue="1">
      <formula>$BZ1992=TRUE</formula>
    </cfRule>
    <cfRule type="expression" dxfId="307" priority="98" stopIfTrue="1">
      <formula>$AT1992=TRUE</formula>
    </cfRule>
  </conditionalFormatting>
  <conditionalFormatting sqref="L1992">
    <cfRule type="expression" dxfId="306" priority="95" stopIfTrue="1">
      <formula>$BZ1992=TRUE</formula>
    </cfRule>
    <cfRule type="expression" dxfId="305" priority="96" stopIfTrue="1">
      <formula>$AT1992=TRUE</formula>
    </cfRule>
  </conditionalFormatting>
  <conditionalFormatting sqref="L1992">
    <cfRule type="expression" dxfId="304" priority="93" stopIfTrue="1">
      <formula>$BZ1992=TRUE</formula>
    </cfRule>
    <cfRule type="expression" dxfId="303" priority="94" stopIfTrue="1">
      <formula>$AT1992=TRUE</formula>
    </cfRule>
  </conditionalFormatting>
  <conditionalFormatting sqref="L1992">
    <cfRule type="expression" dxfId="302" priority="91" stopIfTrue="1">
      <formula>$BZ1992=TRUE</formula>
    </cfRule>
    <cfRule type="expression" dxfId="301" priority="92" stopIfTrue="1">
      <formula>$AT1992=TRUE</formula>
    </cfRule>
  </conditionalFormatting>
  <conditionalFormatting sqref="L1992">
    <cfRule type="expression" dxfId="300" priority="89" stopIfTrue="1">
      <formula>$BZ1992=TRUE</formula>
    </cfRule>
    <cfRule type="expression" dxfId="299" priority="90" stopIfTrue="1">
      <formula>$AT1992=TRUE</formula>
    </cfRule>
  </conditionalFormatting>
  <conditionalFormatting sqref="L1992">
    <cfRule type="expression" dxfId="298" priority="87" stopIfTrue="1">
      <formula>$BZ1992=TRUE</formula>
    </cfRule>
    <cfRule type="expression" dxfId="297" priority="88" stopIfTrue="1">
      <formula>$AT1992=TRUE</formula>
    </cfRule>
  </conditionalFormatting>
  <conditionalFormatting sqref="L1992">
    <cfRule type="expression" dxfId="296" priority="85" stopIfTrue="1">
      <formula>$BZ1992=TRUE</formula>
    </cfRule>
    <cfRule type="expression" dxfId="295" priority="86" stopIfTrue="1">
      <formula>$AT1992=TRUE</formula>
    </cfRule>
  </conditionalFormatting>
  <conditionalFormatting sqref="L1992">
    <cfRule type="expression" dxfId="294" priority="83" stopIfTrue="1">
      <formula>$BZ1992=TRUE</formula>
    </cfRule>
    <cfRule type="expression" dxfId="293" priority="84" stopIfTrue="1">
      <formula>$AT1992=TRUE</formula>
    </cfRule>
  </conditionalFormatting>
  <conditionalFormatting sqref="L1992">
    <cfRule type="expression" dxfId="292" priority="82" stopIfTrue="1">
      <formula>M1992="onvolledig!"</formula>
    </cfRule>
  </conditionalFormatting>
  <conditionalFormatting sqref="L2019">
    <cfRule type="expression" dxfId="291" priority="80" stopIfTrue="1">
      <formula>$BZ2019=TRUE</formula>
    </cfRule>
    <cfRule type="expression" dxfId="290" priority="81" stopIfTrue="1">
      <formula>$AT2019=TRUE</formula>
    </cfRule>
  </conditionalFormatting>
  <conditionalFormatting sqref="L2019">
    <cfRule type="expression" dxfId="289" priority="78" stopIfTrue="1">
      <formula>$BZ2019=TRUE</formula>
    </cfRule>
    <cfRule type="expression" dxfId="288" priority="79" stopIfTrue="1">
      <formula>$AT2019=TRUE</formula>
    </cfRule>
  </conditionalFormatting>
  <conditionalFormatting sqref="L2019">
    <cfRule type="expression" dxfId="287" priority="76" stopIfTrue="1">
      <formula>$BZ2019=TRUE</formula>
    </cfRule>
    <cfRule type="expression" dxfId="286" priority="77" stopIfTrue="1">
      <formula>$AT2019=TRUE</formula>
    </cfRule>
  </conditionalFormatting>
  <conditionalFormatting sqref="L2019">
    <cfRule type="expression" dxfId="285" priority="74" stopIfTrue="1">
      <formula>$BZ2019=TRUE</formula>
    </cfRule>
    <cfRule type="expression" dxfId="284" priority="75" stopIfTrue="1">
      <formula>$AT2019=TRUE</formula>
    </cfRule>
  </conditionalFormatting>
  <conditionalFormatting sqref="L2019">
    <cfRule type="expression" dxfId="283" priority="72" stopIfTrue="1">
      <formula>$BZ2019=TRUE</formula>
    </cfRule>
    <cfRule type="expression" dxfId="282" priority="73" stopIfTrue="1">
      <formula>$AT2019=TRUE</formula>
    </cfRule>
  </conditionalFormatting>
  <conditionalFormatting sqref="L2019">
    <cfRule type="expression" dxfId="281" priority="70" stopIfTrue="1">
      <formula>$BZ2019=TRUE</formula>
    </cfRule>
    <cfRule type="expression" dxfId="280" priority="71" stopIfTrue="1">
      <formula>$AT2019=TRUE</formula>
    </cfRule>
  </conditionalFormatting>
  <conditionalFormatting sqref="L2019">
    <cfRule type="expression" dxfId="279" priority="68" stopIfTrue="1">
      <formula>$BZ2019=TRUE</formula>
    </cfRule>
    <cfRule type="expression" dxfId="278" priority="69" stopIfTrue="1">
      <formula>$AT2019=TRUE</formula>
    </cfRule>
  </conditionalFormatting>
  <conditionalFormatting sqref="L2019">
    <cfRule type="expression" dxfId="277" priority="66" stopIfTrue="1">
      <formula>$BZ2019=TRUE</formula>
    </cfRule>
    <cfRule type="expression" dxfId="276" priority="67" stopIfTrue="1">
      <formula>$AT2019=TRUE</formula>
    </cfRule>
  </conditionalFormatting>
  <conditionalFormatting sqref="L2019">
    <cfRule type="expression" dxfId="275" priority="64" stopIfTrue="1">
      <formula>$BZ2019=TRUE</formula>
    </cfRule>
    <cfRule type="expression" dxfId="274" priority="65" stopIfTrue="1">
      <formula>$AT2019=TRUE</formula>
    </cfRule>
  </conditionalFormatting>
  <conditionalFormatting sqref="L2019">
    <cfRule type="expression" dxfId="273" priority="62" stopIfTrue="1">
      <formula>$BZ2019=TRUE</formula>
    </cfRule>
    <cfRule type="expression" dxfId="272" priority="63" stopIfTrue="1">
      <formula>$AT2019=TRUE</formula>
    </cfRule>
  </conditionalFormatting>
  <conditionalFormatting sqref="L2019">
    <cfRule type="expression" dxfId="271" priority="60" stopIfTrue="1">
      <formula>$BZ2019=TRUE</formula>
    </cfRule>
    <cfRule type="expression" dxfId="270" priority="61" stopIfTrue="1">
      <formula>$AT2019=TRUE</formula>
    </cfRule>
  </conditionalFormatting>
  <conditionalFormatting sqref="L2019">
    <cfRule type="expression" dxfId="269" priority="58" stopIfTrue="1">
      <formula>$BZ2019=TRUE</formula>
    </cfRule>
    <cfRule type="expression" dxfId="268" priority="59" stopIfTrue="1">
      <formula>$AT2019=TRUE</formula>
    </cfRule>
  </conditionalFormatting>
  <conditionalFormatting sqref="L2019">
    <cfRule type="expression" dxfId="267" priority="56" stopIfTrue="1">
      <formula>$BZ2019=TRUE</formula>
    </cfRule>
    <cfRule type="expression" dxfId="266" priority="57" stopIfTrue="1">
      <formula>$AT2019=TRUE</formula>
    </cfRule>
  </conditionalFormatting>
  <conditionalFormatting sqref="L2019">
    <cfRule type="expression" dxfId="265" priority="55" stopIfTrue="1">
      <formula>M2019="onvolledig!"</formula>
    </cfRule>
  </conditionalFormatting>
  <conditionalFormatting sqref="L2046">
    <cfRule type="expression" dxfId="264" priority="53" stopIfTrue="1">
      <formula>$BZ2046=TRUE</formula>
    </cfRule>
    <cfRule type="expression" dxfId="263" priority="54" stopIfTrue="1">
      <formula>$AT2046=TRUE</formula>
    </cfRule>
  </conditionalFormatting>
  <conditionalFormatting sqref="L2046">
    <cfRule type="expression" dxfId="262" priority="51" stopIfTrue="1">
      <formula>$BZ2046=TRUE</formula>
    </cfRule>
    <cfRule type="expression" dxfId="261" priority="52" stopIfTrue="1">
      <formula>$AT2046=TRUE</formula>
    </cfRule>
  </conditionalFormatting>
  <conditionalFormatting sqref="L2046">
    <cfRule type="expression" dxfId="260" priority="49" stopIfTrue="1">
      <formula>$BZ2046=TRUE</formula>
    </cfRule>
    <cfRule type="expression" dxfId="259" priority="50" stopIfTrue="1">
      <formula>$AT2046=TRUE</formula>
    </cfRule>
  </conditionalFormatting>
  <conditionalFormatting sqref="L2046">
    <cfRule type="expression" dxfId="258" priority="47" stopIfTrue="1">
      <formula>$BZ2046=TRUE</formula>
    </cfRule>
    <cfRule type="expression" dxfId="257" priority="48" stopIfTrue="1">
      <formula>$AT2046=TRUE</formula>
    </cfRule>
  </conditionalFormatting>
  <conditionalFormatting sqref="L2046">
    <cfRule type="expression" dxfId="256" priority="45" stopIfTrue="1">
      <formula>$BZ2046=TRUE</formula>
    </cfRule>
    <cfRule type="expression" dxfId="255" priority="46" stopIfTrue="1">
      <formula>$AT2046=TRUE</formula>
    </cfRule>
  </conditionalFormatting>
  <conditionalFormatting sqref="L2046">
    <cfRule type="expression" dxfId="254" priority="43" stopIfTrue="1">
      <formula>$BZ2046=TRUE</formula>
    </cfRule>
    <cfRule type="expression" dxfId="253" priority="44" stopIfTrue="1">
      <formula>$AT2046=TRUE</formula>
    </cfRule>
  </conditionalFormatting>
  <conditionalFormatting sqref="L2046">
    <cfRule type="expression" dxfId="252" priority="41" stopIfTrue="1">
      <formula>$BZ2046=TRUE</formula>
    </cfRule>
    <cfRule type="expression" dxfId="251" priority="42" stopIfTrue="1">
      <formula>$AT2046=TRUE</formula>
    </cfRule>
  </conditionalFormatting>
  <conditionalFormatting sqref="L2046">
    <cfRule type="expression" dxfId="250" priority="39" stopIfTrue="1">
      <formula>$BZ2046=TRUE</formula>
    </cfRule>
    <cfRule type="expression" dxfId="249" priority="40" stopIfTrue="1">
      <formula>$AT2046=TRUE</formula>
    </cfRule>
  </conditionalFormatting>
  <conditionalFormatting sqref="L2046">
    <cfRule type="expression" dxfId="248" priority="37" stopIfTrue="1">
      <formula>$BZ2046=TRUE</formula>
    </cfRule>
    <cfRule type="expression" dxfId="247" priority="38" stopIfTrue="1">
      <formula>$AT2046=TRUE</formula>
    </cfRule>
  </conditionalFormatting>
  <conditionalFormatting sqref="L2046">
    <cfRule type="expression" dxfId="246" priority="35" stopIfTrue="1">
      <formula>$BZ2046=TRUE</formula>
    </cfRule>
    <cfRule type="expression" dxfId="245" priority="36" stopIfTrue="1">
      <formula>$AT2046=TRUE</formula>
    </cfRule>
  </conditionalFormatting>
  <conditionalFormatting sqref="L2046">
    <cfRule type="expression" dxfId="244" priority="33" stopIfTrue="1">
      <formula>$BZ2046=TRUE</formula>
    </cfRule>
    <cfRule type="expression" dxfId="243" priority="34" stopIfTrue="1">
      <formula>$AT2046=TRUE</formula>
    </cfRule>
  </conditionalFormatting>
  <conditionalFormatting sqref="L2046">
    <cfRule type="expression" dxfId="242" priority="31" stopIfTrue="1">
      <formula>$BZ2046=TRUE</formula>
    </cfRule>
    <cfRule type="expression" dxfId="241" priority="32" stopIfTrue="1">
      <formula>$AT2046=TRUE</formula>
    </cfRule>
  </conditionalFormatting>
  <conditionalFormatting sqref="L2046">
    <cfRule type="expression" dxfId="240" priority="29" stopIfTrue="1">
      <formula>$BZ2046=TRUE</formula>
    </cfRule>
    <cfRule type="expression" dxfId="239" priority="30" stopIfTrue="1">
      <formula>$AT2046=TRUE</formula>
    </cfRule>
  </conditionalFormatting>
  <conditionalFormatting sqref="L2046">
    <cfRule type="expression" dxfId="238" priority="28" stopIfTrue="1">
      <formula>M2046="onvolledig!"</formula>
    </cfRule>
  </conditionalFormatting>
  <conditionalFormatting sqref="L2073">
    <cfRule type="expression" dxfId="237" priority="26" stopIfTrue="1">
      <formula>$BZ2073=TRUE</formula>
    </cfRule>
    <cfRule type="expression" dxfId="236" priority="27" stopIfTrue="1">
      <formula>$AT2073=TRUE</formula>
    </cfRule>
  </conditionalFormatting>
  <conditionalFormatting sqref="L2073">
    <cfRule type="expression" dxfId="235" priority="24" stopIfTrue="1">
      <formula>$BZ2073=TRUE</formula>
    </cfRule>
    <cfRule type="expression" dxfId="234" priority="25" stopIfTrue="1">
      <formula>$AT2073=TRUE</formula>
    </cfRule>
  </conditionalFormatting>
  <conditionalFormatting sqref="L2073">
    <cfRule type="expression" dxfId="233" priority="22" stopIfTrue="1">
      <formula>$BZ2073=TRUE</formula>
    </cfRule>
    <cfRule type="expression" dxfId="232" priority="23" stopIfTrue="1">
      <formula>$AT2073=TRUE</formula>
    </cfRule>
  </conditionalFormatting>
  <conditionalFormatting sqref="L2073">
    <cfRule type="expression" dxfId="231" priority="20" stopIfTrue="1">
      <formula>$BZ2073=TRUE</formula>
    </cfRule>
    <cfRule type="expression" dxfId="230" priority="21" stopIfTrue="1">
      <formula>$AT2073=TRUE</formula>
    </cfRule>
  </conditionalFormatting>
  <conditionalFormatting sqref="L2073">
    <cfRule type="expression" dxfId="229" priority="18" stopIfTrue="1">
      <formula>$BZ2073=TRUE</formula>
    </cfRule>
    <cfRule type="expression" dxfId="228" priority="19" stopIfTrue="1">
      <formula>$AT2073=TRUE</formula>
    </cfRule>
  </conditionalFormatting>
  <conditionalFormatting sqref="L2073">
    <cfRule type="expression" dxfId="227" priority="16" stopIfTrue="1">
      <formula>$BZ2073=TRUE</formula>
    </cfRule>
    <cfRule type="expression" dxfId="226" priority="17" stopIfTrue="1">
      <formula>$AT2073=TRUE</formula>
    </cfRule>
  </conditionalFormatting>
  <conditionalFormatting sqref="L2073">
    <cfRule type="expression" dxfId="225" priority="14" stopIfTrue="1">
      <formula>$BZ2073=TRUE</formula>
    </cfRule>
    <cfRule type="expression" dxfId="224" priority="15" stopIfTrue="1">
      <formula>$AT2073=TRUE</formula>
    </cfRule>
  </conditionalFormatting>
  <conditionalFormatting sqref="L2073">
    <cfRule type="expression" dxfId="223" priority="12" stopIfTrue="1">
      <formula>$BZ2073=TRUE</formula>
    </cfRule>
    <cfRule type="expression" dxfId="222" priority="13" stopIfTrue="1">
      <formula>$AT2073=TRUE</formula>
    </cfRule>
  </conditionalFormatting>
  <conditionalFormatting sqref="L2073">
    <cfRule type="expression" dxfId="221" priority="10" stopIfTrue="1">
      <formula>$BZ2073=TRUE</formula>
    </cfRule>
    <cfRule type="expression" dxfId="220" priority="11" stopIfTrue="1">
      <formula>$AT2073=TRUE</formula>
    </cfRule>
  </conditionalFormatting>
  <conditionalFormatting sqref="L2073">
    <cfRule type="expression" dxfId="219" priority="8" stopIfTrue="1">
      <formula>$BZ2073=TRUE</formula>
    </cfRule>
    <cfRule type="expression" dxfId="218" priority="9" stopIfTrue="1">
      <formula>$AT2073=TRUE</formula>
    </cfRule>
  </conditionalFormatting>
  <conditionalFormatting sqref="L2073">
    <cfRule type="expression" dxfId="217" priority="6" stopIfTrue="1">
      <formula>$BZ2073=TRUE</formula>
    </cfRule>
    <cfRule type="expression" dxfId="216" priority="7" stopIfTrue="1">
      <formula>$AT2073=TRUE</formula>
    </cfRule>
  </conditionalFormatting>
  <conditionalFormatting sqref="L2073">
    <cfRule type="expression" dxfId="215" priority="4" stopIfTrue="1">
      <formula>$BZ2073=TRUE</formula>
    </cfRule>
    <cfRule type="expression" dxfId="214" priority="5" stopIfTrue="1">
      <formula>$AT2073=TRUE</formula>
    </cfRule>
  </conditionalFormatting>
  <conditionalFormatting sqref="L2073">
    <cfRule type="expression" dxfId="213" priority="2" stopIfTrue="1">
      <formula>$BZ2073=TRUE</formula>
    </cfRule>
    <cfRule type="expression" dxfId="212" priority="3" stopIfTrue="1">
      <formula>$AT2073=TRUE</formula>
    </cfRule>
  </conditionalFormatting>
  <conditionalFormatting sqref="L2073">
    <cfRule type="expression" dxfId="211" priority="1" stopIfTrue="1">
      <formula>M2073="onvolledig!"</formula>
    </cfRule>
  </conditionalFormatting>
  <dataValidations count="11">
    <dataValidation type="list" allowBlank="1" showInputMessage="1" showErrorMessage="1" sqref="F75 F102 F129 F156 F183 F210 F237 F264 F291 F318 F345 F372 F399 F426 F453 F480 F507 F534 F561 F588 F615 F642 F669 F696 F723 F750 F777 F804 F831 F858 F885 F912 F939 F966 F993 F1020 F1047 F1074 F1101 F1128 F1155 F1182 F1209 F1236 F1263 F1290 F1317 F1344 F1371 F1398 F1425 F1452 F1479 F1506 F1533 F1560 F1587 F1614 F1641 F1668 F1695 F1722 F1749 F1776 F1803 F1830 F1857 F1884 F1911 F1938 F1965 F1992 F2019 F2046 F2073">
      <formula1>NCVTiers</formula1>
    </dataValidation>
    <dataValidation type="list" allowBlank="1" showInputMessage="1" showErrorMessage="1" sqref="F74 F76 F101 F103 F128 F130 F155 F157 F182 F184 F209 F211 F236 F238 F263 F265 F290 F292 F317 F319 F344 F346 F371 F373 F398 F400 F425 F427 F452 F454 F479 F481 F506 F508 F533 F535 F560 F562 F587 F589 F614 F616 F641 F643 F668 F670 F695 F697 F722 F724 F749 F751 F776 F778 F803 F805 F830 F832 F857 F859 F884 F886 F911 F913 F938 F940 F965 F967 F992 F994 F1019 F1021 F1046 F1048 F1073 F1075 F1100 F1102 F1127 F1129 F1154 F1156 F1181 F1183 F1208 F1210 F1235 F1237 F1262 F1264 F1289 F1291 F1316 F1318 F1343 F1345 F1370 F1372 F1397 F1399 F1424 F1426 F1451 F1453 F1478 F1480 F1505 F1507 F1532 F1534 F1559 F1561 F1586 F1588 F1613 F1615 F1640 F1642 F1667 F1669 F1694 F1696 F1721 F1723 F1748 F1750 F1775 F1777 F1802 F1804 F1829 F1831 F1856 F1858 F1883 F1885 F1910 F1912 F1937 F1939 F1964 F1966 F1991 F1993 F2018 F2020 F2045 F2047 F2072 F2074">
      <formula1>EFTiers</formula1>
    </dataValidation>
    <dataValidation type="list" allowBlank="1" showInputMessage="1" showErrorMessage="1" sqref="F77 F104 F131 F158 F185 F212 F239 F266 F293 F320 F347 F374 F401 F428 F455 F482 F509 F536 F563 F590 F617 F644 F671 F698 F725 F752 F779 F806 F833 F860 F887 F914 F941 F968 F995 F1022 F1049 F1076 F1103 F1130 F1157 F1184 F1211 F1238 F1265 F1292 F1319 F1346 F1373 F1400 F1427 F1454 F1481 F1508 F1535 F1562 F1589 F1616 F1643 F1670 F1697 F1724 F1751 F1778 F1805 F1832 F1859 F1886 F1913 F1940 F1967 F1994 F2021 F2048 F2075">
      <formula1>ConversionFactorTiers</formula1>
    </dataValidation>
    <dataValidation type="list" allowBlank="1" showInputMessage="1" showErrorMessage="1" sqref="F78 F105 F132 F159 F186 F213 F240 F267 F294 F321 F348 F375 F402 F429 F456 F483 F510 F537 F564 F591 F618 F645 F672 F699 F726 F753 F780 F807 F834 F861 F888 F915 F942 F969 F996 F1023 F1050 F1077 F1104 F1131 F1158 F1185 F1212 F1239 F1266 F1293 F1320 F1347 F1374 F1401 F1428 F1455 F1482 F1509 F1536 F1563 F1590 F1617 F1644 F1671 F1698 F1725 F1752 F1779 F1806 F1833 F1860 F1887 F1914 F1941 F1968 F1995 F2022 F2049 F2076">
      <formula1>CarbonContentTiers</formula1>
    </dataValidation>
    <dataValidation type="list" allowBlank="1" showInputMessage="1" showErrorMessage="1" sqref="F79:F80 F106:F107 F133:F134 F160:F161 F187:F188 F214:F215 F241:F242 F268:F269 F295:F296 F322:F323 F349:F350 F376:F377 F403:F404 F430:F431 F457:F458 F484:F485 F511:F512 F538:F539 F565:F566 F592:F593 F619:F620 F646:F647 F673:F674 F700:F701 F727:F728 F754:F755 F781:F782 F808:F809 F835:F836 F862:F863 F889:F890 F916:F917 F943:F944 F970:F971 F997:F998 F1024:F1025 F1051:F1052 F1078:F1079 F1105:F1106 F1132:F1133 F1159:F1160 F1186:F1187 F1213:F1214 F1240:F1241 F1267:F1268 F1294:F1295 F1321:F1322 F1348:F1349 F1375:F1376 F1402:F1403 F1429:F1430 F1456:F1457 F1483:F1484 F1510:F1511 F1537:F1538 F1564:F1565 F1591:F1592 F1618:F1619 F1645:F1646 F1672:F1673 F1699:F1700 F1726:F1727 F1753:F1754 F1780:F1781 F1807:F1808 F1834:F1835 F1861:F1862 F1888:F1889 F1915:F1916 F1942:F1943 F1969:F1970 F1996:F1997 F2023:F2024 F2050:F2051 F2077:F2078">
      <formula1>BiomassTiers</formula1>
    </dataValidation>
    <dataValidation type="list" allowBlank="1" showInputMessage="1" showErrorMessage="1" sqref="F2070 F99 F126 F153 F180 F207 F234 F261 F288 F315 F342 F369 F396 F423 F450 F477 F504 F531 F558 F585 F612 F639 F666 F693 F720 F747 F774 F801 F828 F855 F882 F909 F936 F963 F990 F1017 F1044 F1071 F1098 F1125 F1152 F1179 F1206 F1233 F1260 F1287 F1314 F1341 F1368 F1395 F1422 F1449 F1476 F1503 F1530 F1557 F1584 F1611 F1638 F1665 F1692 F1719 F1746 F1773 F1800 F1827 F1854 F1881 F1908 F1935 F1962 F1989 F2016 F2043 F72">
      <formula1>ActivityDataTiers</formula1>
    </dataValidation>
    <dataValidation type="list" allowBlank="1" showInputMessage="1" showErrorMessage="1" sqref="J74 J101 J128 J155 J182 J209 J236 J263 J290 J317 J344 J371 J398 J425 J452 J479 J506 J533 J560 J587 J614 J641 J668 J695 J722 J749 J776 J803 J830 J857 J884 J911 J938 J965 J992 J1019 J1046 J1073 J1100 J1127 J1154 J1181 J1208 J1235 J1262 J1289 J1316 J1343 J1370 J1397 J1424 J1451 J1478 J1505 J1532 J1559 J1586 J1613 J1640 J1667 J1694 J1721 J1748 J1775 J1802 J1829 J1856 J1883 J1910 J1937 J1964 J1991 J2018 J2045 J2072">
      <formula1>EFUnits</formula1>
    </dataValidation>
    <dataValidation type="list" allowBlank="1" showInputMessage="1" showErrorMessage="1" sqref="E62:J62 E2006:J2006 E2033:J2033 E1763:J1763 E1709:J1709 E1682:J1682 E1736:J1736 E1790:J1790 E1628:J1628 E1574:J1574 E1547:J1547 E1601:J1601 E1655:J1655 E1898:J1898 E1844:J1844 E1817:J1817 E1871:J1871 E1925:J1925 E953:J953 E899:J899 E872:J872 E926:J926 E980:J980 E818:J818 E764:J764 E737:J737 E791:J791 E845:J845 E1088:J1088 E1034:J1034 E1007:J1007 E1061:J1061 E1115:J1115 E548:J548 E494:J494 E467:J467 E521:J521 E575:J575 E413:J413 E359:J359 E305:J305 E251:J251 E197:J197 E143:J143 E2060:J2060 E116:J116 E170:J170 E224:J224 E278:J278 E332:J332 E386:J386 E440:J440 E683:J683 E629:J629 E602:J602 E656:J656 E710:J710 E1358:J1358 E1304:J1304 E1277:J1277 E1331:J1331 E1385:J1385 E1223:J1223 E1169:J1169 E1142:J1142 E1196:J1196 E1250:J1250 E1493:J1493 E1439:J1439 E1412:J1412 E1466:J1466 E1520:J1520 E1952:J1952 E1979:J1979 E89">
      <formula1>INDIRECT($M$2092)</formula1>
    </dataValidation>
    <dataValidation type="decimal" allowBlank="1" showInputMessage="1" showErrorMessage="1" sqref="L2077:L2078 L79:L80 L131 L106:L107 L77 L133:L134 L185 L160:L161 L212 L187:L188 L239 L214:L215 L266 L241:L242 L293 L268:L269 L320 L295:L296 L347 L322:L323 L374 L349:L350 L401 L376:L377 L428 L403:L404 L455 L430:L431 L482 L457:L458 L509 L484:L485 L536 L511:L512 L563 L538:L539 L590 L565:L566 L617 L592:L593 L644 L619:L620 L671 L646:L647 L698 L673:L674 L725 L700:L701 L752 L727:L728 L104 L754:L755 L806 L781:L782 L833 L808:L809 L860 L835:L836 L887 L862:L863 L914 L889:L890 L941 L916:L917 L968 L943:L944 L995 L970:L971 L1022 L997:L998 L1049 L1024:L1025 L1076 L1051:L1052 L1103 L1078:L1079 L1130 L1105:L1106 L1157 L1132:L1133 L1184 L1159:L1160 L1211 L1186:L1187 L1238 L1213:L1214 L1265 L1240:L1241 L1292 L1267:L1268 L1319 L1294:L1295 L1346 L1321:L1322 L1373 L1348:L1349 L1400 L1375:L1376 L1427 L1402:L1403 L1454 L1429:L1430 L1481 L1456:L1457 L1508 L1483:L1484 L1535 L1510:L1511 L1562 L1537:L1538 L1589 L1564:L1565 L1616 L1591:L1592 L1643 L1618:L1619 L1670 L1645:L1646 L1697 L1672:L1673 L1724 L1699:L1700 L1751 L1726:L1727 L1778 L1753:L1754 L1805 L1780:L1781 L1832 L1807:L1808 L1859 L1834:L1835 L1886 L1861:L1862 L1913 L1888:L1889 L1940 L1915:L1916 L1967 L1942:L1943 L1994 L1969:L1970 L2021 L1996:L1997 L2048 L2023:L2024 L2075 L2050:L2051 L158 L779">
      <formula1>0</formula1>
      <formula2>1</formula2>
    </dataValidation>
    <dataValidation type="list" allowBlank="1" showInputMessage="1" showErrorMessage="1" sqref="L67 L2011 L2038 L94 L121 L148 L175 L202 L229 L256 L283 L310 L337 L364 L391 L418 L445 L472 L499 L526 L553 L580 L607 L634 L661 L688 L715 L742 L769 L796 L823 L850 L877 L904 L931 L958 L985 L1012 L1039 L1066 L1093 L1120 L1147 L1174 L1201 L1228 L1255 L1282 L1309 L1336 L1363 L1390 L1417 L1444 L1471 L1498 L1525 L1552 L1579 L1606 L1633 L1660 L1687 L1714 L1741 L1768 L1795 L1822 L1849 L1876 L1903 L1930 L1957 L1984 L2065">
      <formula1>EUconst_TrueFalse</formula1>
    </dataValidation>
    <dataValidation type="decimal" allowBlank="1" showInputMessage="1" showErrorMessage="1" sqref="L76 L103 L130 L157 L184 L211 L238 L265 L292 L319 L346 L373 L400 L427 L454 L481 L508 L535 L562 L589 L616 L643 L670 L697 L724 L751 L778 L805 L832 L859 L886 L913 L940 L967 L994 L1021 L1048 L1075 L1102 L1129 L1156 L1183 L1210 L1237 L1264 L1291 L1318 L1345 L1372 L1399 L1426 L1453 L1480 L1507 L1534 L1561 L1588 L1615 L1642 L1669 L1696 L1723 L1750 L1777 L1804 L1831 L1858 L1885 L1912 L1939 L1966 L1993 L2020 L2047 L2074">
      <formula1>0.9</formula1>
      <formula2>1</formula2>
    </dataValidation>
  </dataValidations>
  <hyperlinks>
    <hyperlink ref="G2:H2" location="JUMP_a_Content" display="Table of contents"/>
    <hyperlink ref="E4:F4" location="JUMP_E_Bottom" display="End of sheet"/>
    <hyperlink ref="E3:F3" location="JUMP_E_Top" display="Top of sheet"/>
    <hyperlink ref="K2:L2" location="JUMP_F_Top" display="Next sheet"/>
    <hyperlink ref="I2:J2" location="JUMP_B_Top" display="JUMP_B_Top"/>
    <hyperlink ref="F32" r:id="rId1" display="http://ec.europa.eu/clima/policies/ets/monitoring/documentation_en.htm"/>
    <hyperlink ref="E42" r:id="rId2" display="http://ec.europa.eu/clima/policies/ets/monitoring/docs/gd1_guidance_installations_en.pdf"/>
    <hyperlink ref="F36" r:id="rId3" display="http://ec.europa.eu/clima/policies/ets/monitoring/documentation_en.htm"/>
    <hyperlink ref="M3:O3" location="Foutmeldingen!A1" display="Foutmeldingen!A1"/>
  </hyperlinks>
  <pageMargins left="0.70866141732283472" right="0.70866141732283472" top="0.78740157480314965" bottom="0.78740157480314965" header="0.31496062992125984" footer="0.31496062992125984"/>
  <pageSetup paperSize="9" scale="52" fitToHeight="0" orientation="portrait" r:id="rId4"/>
  <headerFooter>
    <oddHeader>&amp;L&amp;F, &amp;A&amp;R&amp;D, &amp;T</oddHeader>
    <oddFooter>&amp;C&amp;P / &amp;N</oddFooter>
  </headerFooter>
  <rowBreaks count="4" manualBreakCount="4">
    <brk id="87" min="1" max="14" man="1"/>
    <brk id="195" min="1" max="14" man="1"/>
    <brk id="303" min="1" max="14" man="1"/>
    <brk id="411" min="1" max="14" man="1"/>
  </rowBreaks>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3"/>
  <dimension ref="A1:S2298"/>
  <sheetViews>
    <sheetView workbookViewId="0">
      <selection activeCell="G68" sqref="G68"/>
    </sheetView>
  </sheetViews>
  <sheetFormatPr defaultRowHeight="13.2" x14ac:dyDescent="0.25"/>
  <cols>
    <col min="1" max="1" width="10.77734375" bestFit="1" customWidth="1"/>
    <col min="5" max="5" width="9.44140625" bestFit="1" customWidth="1"/>
    <col min="10" max="10" width="27.88671875" customWidth="1"/>
  </cols>
  <sheetData>
    <row r="1" spans="1:13" x14ac:dyDescent="0.25">
      <c r="A1" t="s">
        <v>2739</v>
      </c>
      <c r="F1" s="836" t="s">
        <v>2777</v>
      </c>
      <c r="H1" t="e">
        <f>+C6+C17+C33+C178+C211+C258+M6+I2276+I38+A2293+A2298</f>
        <v>#REF!</v>
      </c>
    </row>
    <row r="2" spans="1:13" x14ac:dyDescent="0.25">
      <c r="A2" t="s">
        <v>2740</v>
      </c>
    </row>
    <row r="6" spans="1:13" x14ac:dyDescent="0.25">
      <c r="A6" t="s">
        <v>2737</v>
      </c>
      <c r="C6" t="e">
        <f>+SUM(A8:A13)</f>
        <v>#REF!</v>
      </c>
      <c r="K6" s="836" t="s">
        <v>2779</v>
      </c>
      <c r="M6">
        <f>+IF('A_Operator&amp;Inst.ID'!I20="Onbekend Vergunningnummer",1,0)</f>
        <v>0</v>
      </c>
    </row>
    <row r="8" spans="1:13" x14ac:dyDescent="0.25">
      <c r="A8">
        <f>+IF('A_Operator&amp;Inst.ID'!K35&lt;&gt;"",0,1)</f>
        <v>1</v>
      </c>
      <c r="E8" t="str">
        <f>+IF(A8=1,"K22","")</f>
        <v>K22</v>
      </c>
    </row>
    <row r="9" spans="1:13" x14ac:dyDescent="0.25">
      <c r="A9">
        <f>+IF('A_Operator&amp;Inst.ID'!I54&lt;&gt;"",0,1)</f>
        <v>1</v>
      </c>
      <c r="E9" t="str">
        <f>+IF(A9=1,"I73","")</f>
        <v>I73</v>
      </c>
    </row>
    <row r="10" spans="1:13" x14ac:dyDescent="0.25">
      <c r="A10" t="e">
        <f>+IF('A_Operator&amp;Inst.ID'!#REF!&lt;&gt;"",0,1)</f>
        <v>#REF!</v>
      </c>
      <c r="E10" t="e">
        <f>+IF(A10=1,"I75","")</f>
        <v>#REF!</v>
      </c>
    </row>
    <row r="11" spans="1:13" x14ac:dyDescent="0.25">
      <c r="A11">
        <f>+IF('A_Operator&amp;Inst.ID'!I93&lt;&gt;"",0,1)</f>
        <v>1</v>
      </c>
      <c r="E11" t="str">
        <f>+IF(A11=1,"I113","")</f>
        <v>I113</v>
      </c>
    </row>
    <row r="12" spans="1:13" x14ac:dyDescent="0.25">
      <c r="A12">
        <f>+IF('A_Operator&amp;Inst.ID'!I101&lt;&gt;"",0,1)</f>
        <v>1</v>
      </c>
      <c r="E12" t="str">
        <f>+IF(A12=1,"I121","")</f>
        <v>I121</v>
      </c>
    </row>
    <row r="13" spans="1:13" x14ac:dyDescent="0.25">
      <c r="A13">
        <f>+IF('A_Operator&amp;Inst.ID'!J9=2020,0,1)</f>
        <v>1</v>
      </c>
      <c r="E13" t="str">
        <f>+IF(A13=1,"J9","")</f>
        <v>J9</v>
      </c>
    </row>
    <row r="17" spans="1:19" x14ac:dyDescent="0.25">
      <c r="A17" t="s">
        <v>1348</v>
      </c>
      <c r="C17">
        <f>+SUM(A19:A28)</f>
        <v>1</v>
      </c>
    </row>
    <row r="19" spans="1:19" x14ac:dyDescent="0.25">
      <c r="A19">
        <f>+IF(SUM(J19:N19)&gt;0,0,1)</f>
        <v>0</v>
      </c>
      <c r="C19" t="str">
        <f>+IF(A19&lt;&gt;0,"O26","")</f>
        <v/>
      </c>
      <c r="E19" t="s">
        <v>2738</v>
      </c>
      <c r="J19">
        <f>+IF(B_InstallationDescription!E10&lt;&gt;"",1,0)</f>
        <v>1</v>
      </c>
      <c r="K19">
        <f>+IF(B_InstallationDescription!E11&lt;&gt;"",1,0)</f>
        <v>0</v>
      </c>
      <c r="L19">
        <f>+IF(B_InstallationDescription!E12&lt;&gt;"",1,0)</f>
        <v>0</v>
      </c>
      <c r="M19">
        <f>+IF(B_InstallationDescription!E13&lt;&gt;"",1,0)</f>
        <v>0</v>
      </c>
      <c r="N19">
        <f>+IF(B_InstallationDescription!E14&lt;&gt;"",1,0)</f>
        <v>0</v>
      </c>
    </row>
    <row r="20" spans="1:19" x14ac:dyDescent="0.25">
      <c r="A20">
        <f>+IF(CNTR_InstHasCalculation&lt;&gt;"",0,1)</f>
        <v>0</v>
      </c>
      <c r="C20" t="str">
        <f>+IF(A20&lt;&gt;0,"O42","")</f>
        <v/>
      </c>
      <c r="E20" s="836" t="s">
        <v>2784</v>
      </c>
    </row>
    <row r="21" spans="1:19" x14ac:dyDescent="0.25">
      <c r="A21">
        <f>+IF(CNTR_InstHasMeasurement&lt;&gt;"",0,1)</f>
        <v>0</v>
      </c>
      <c r="C21" t="str">
        <f>+IF(A21&lt;&gt;0,"O43","")</f>
        <v/>
      </c>
      <c r="E21" s="836" t="s">
        <v>2785</v>
      </c>
    </row>
    <row r="22" spans="1:19" x14ac:dyDescent="0.25">
      <c r="A22">
        <f>+IF(CNTR_InstHasFallBack&lt;&gt;"",0,1)</f>
        <v>0</v>
      </c>
      <c r="C22" t="str">
        <f>+IF(A22&lt;&gt;0,"O44","")</f>
        <v/>
      </c>
      <c r="E22" s="836" t="s">
        <v>2786</v>
      </c>
    </row>
    <row r="23" spans="1:19" x14ac:dyDescent="0.25">
      <c r="A23">
        <f>+IF(CNTR_InstHasN2O&lt;&gt;"",0,1)</f>
        <v>0</v>
      </c>
      <c r="C23" t="str">
        <f>+IF(A23&lt;&gt;0,"O45","")</f>
        <v/>
      </c>
      <c r="E23" s="836" t="s">
        <v>2787</v>
      </c>
    </row>
    <row r="24" spans="1:19" x14ac:dyDescent="0.25">
      <c r="A24">
        <f>+IF(CNTR_InstHasPFC&lt;&gt;"",0,1)</f>
        <v>0</v>
      </c>
      <c r="C24" t="str">
        <f>+IF(A24&lt;&gt;0,"O46","")</f>
        <v/>
      </c>
      <c r="E24" s="836" t="s">
        <v>2788</v>
      </c>
    </row>
    <row r="25" spans="1:19" x14ac:dyDescent="0.25">
      <c r="A25">
        <f>+IF(CNTR_InstHasTransferredCO2&lt;&gt;"",0,1)</f>
        <v>0</v>
      </c>
      <c r="C25" t="str">
        <f>+IF(A25&lt;&gt;0,"O47","")</f>
        <v/>
      </c>
      <c r="E25" s="836" t="s">
        <v>2789</v>
      </c>
    </row>
    <row r="26" spans="1:19" x14ac:dyDescent="0.25">
      <c r="A26">
        <f>+IF(AND(COUNTIF(B_InstallationDescription!N53:N127,"onvolledig!")=0,(COUNTIF(B_InstallationDescription!N53:N127,"inconsistent!")=0)),0,1)</f>
        <v>0</v>
      </c>
      <c r="E26" s="836" t="s">
        <v>2743</v>
      </c>
    </row>
    <row r="27" spans="1:19" x14ac:dyDescent="0.25">
      <c r="A27">
        <f>+IF(OR(CNTR_InstHasMeasurement=TRUE,CNTR_InstHasN2O=TRUE),IF(SUM(J27:S27)=0,0,1),0)</f>
        <v>1</v>
      </c>
      <c r="E27" s="836" t="s">
        <v>2744</v>
      </c>
      <c r="J27">
        <f>+IF((COUNTA(B_InstallationDescription!F131:N131)&gt;0),IF(COUNTA(B_InstallationDescription!F131:N131)=2,0,1),"")</f>
        <v>0</v>
      </c>
      <c r="K27">
        <f>+IF((COUNTA(B_InstallationDescription!F132:N132)&gt;0),IF(COUNTA(B_InstallationDescription!F132:N132)=2,0,1),"")</f>
        <v>1</v>
      </c>
      <c r="L27">
        <f>+IF((COUNTA(B_InstallationDescription!F133:N133)&gt;0),IF(COUNTA(B_InstallationDescription!F133:N133)=2,0,1),"")</f>
        <v>1</v>
      </c>
      <c r="M27">
        <f>+IF((COUNTA(B_InstallationDescription!F134:N134)&gt;0),IF(COUNTA(B_InstallationDescription!F134:N134)=2,0,1),"")</f>
        <v>1</v>
      </c>
      <c r="N27">
        <f>+IF((COUNTA(B_InstallationDescription!F135:N135)&gt;0),IF(COUNTA(B_InstallationDescription!F135:N135)=2,0,1),"")</f>
        <v>1</v>
      </c>
      <c r="O27">
        <f>+IF((COUNTA(B_InstallationDescription!F136:N136)&gt;0),IF(COUNTA(B_InstallationDescription!F136:N136)=2,0,1),"")</f>
        <v>1</v>
      </c>
      <c r="P27">
        <f>+IF((COUNTA(B_InstallationDescription!F137:N137)&gt;0),IF(COUNTA(B_InstallationDescription!F137:N137)=2,0,1),"")</f>
        <v>1</v>
      </c>
      <c r="Q27">
        <f>+IF((COUNTA(B_InstallationDescription!F138:N138)&gt;0),IF(COUNTA(B_InstallationDescription!F138:N138)=2,0,1),"")</f>
        <v>1</v>
      </c>
      <c r="R27">
        <f>+IF((COUNTA(B_InstallationDescription!F139:N139)&gt;0),IF(COUNTA(B_InstallationDescription!F139:N139)=2,0,1),"")</f>
        <v>1</v>
      </c>
      <c r="S27">
        <f>+IF((COUNTA(B_InstallationDescription!F140:N140)&gt;0),IF(COUNTA(B_InstallationDescription!F140:N140)=2,0,1),"")</f>
        <v>1</v>
      </c>
    </row>
    <row r="28" spans="1:19" x14ac:dyDescent="0.25">
      <c r="A28">
        <f>+IF(B_InstallationDescription!N47&lt;&gt;"Gereed",1,0)</f>
        <v>0</v>
      </c>
      <c r="E28" s="836" t="s">
        <v>2783</v>
      </c>
    </row>
    <row r="32" spans="1:19" x14ac:dyDescent="0.25">
      <c r="S32" t="s">
        <v>2753</v>
      </c>
    </row>
    <row r="33" spans="1:19" x14ac:dyDescent="0.25">
      <c r="A33" t="s">
        <v>1707</v>
      </c>
      <c r="C33">
        <f>+SUM(A35:A173)</f>
        <v>116</v>
      </c>
    </row>
    <row r="35" spans="1:19" x14ac:dyDescent="0.25">
      <c r="A35">
        <f>+IF(ISNA(G35),0,G35)</f>
        <v>1</v>
      </c>
      <c r="B35" t="s">
        <v>2749</v>
      </c>
      <c r="C35" t="s">
        <v>2754</v>
      </c>
      <c r="D35">
        <v>22</v>
      </c>
      <c r="E35">
        <v>22</v>
      </c>
      <c r="F35" t="str">
        <f t="shared" ref="F35:F47" si="0">+CONCATENATE(B35,E35)</f>
        <v>G22</v>
      </c>
      <c r="G35">
        <f>+IF($L$35&lt;&gt;$L$36,IF(C_MeasurementBasedApproaches!AR20=FALSE,IF(C_MeasurementBasedApproaches!G20&lt;&gt;"",0,1),0),0)</f>
        <v>1</v>
      </c>
      <c r="I35" t="s">
        <v>2750</v>
      </c>
      <c r="L35">
        <f>+COUNTA(B_InstallationDescription!F131:L140)</f>
        <v>1</v>
      </c>
      <c r="O35">
        <f>+C_MeasurementBasedApproaches!G20</f>
        <v>0</v>
      </c>
      <c r="P35">
        <f>+IF(OR(O35=0,O35=""),0,1)</f>
        <v>0</v>
      </c>
      <c r="S35" t="str">
        <f t="shared" ref="S35:S47" si="1">+IF(ISNA(G35),"",IF(G35=1,F35,""))</f>
        <v>G22</v>
      </c>
    </row>
    <row r="36" spans="1:19" x14ac:dyDescent="0.25">
      <c r="A36">
        <f t="shared" ref="A36:A47" si="2">+IF(ISNA(G36),0,G36)</f>
        <v>0</v>
      </c>
      <c r="B36" t="s">
        <v>2748</v>
      </c>
      <c r="C36" t="s">
        <v>2755</v>
      </c>
      <c r="D36">
        <v>30</v>
      </c>
      <c r="E36">
        <v>30</v>
      </c>
      <c r="F36" t="str">
        <f t="shared" si="0"/>
        <v>N30</v>
      </c>
      <c r="G36">
        <f>+IF(AND(C_MeasurementBasedApproaches!AQ26=FALSE,C_MeasurementBasedApproaches!AR26=FALSE),IF(C_MeasurementBasedApproaches!N26&lt;&gt;"",0,1),0)</f>
        <v>0</v>
      </c>
      <c r="I36" t="s">
        <v>2751</v>
      </c>
      <c r="L36">
        <f>+SUM(P35:P44)</f>
        <v>0</v>
      </c>
      <c r="O36">
        <f>+C_MeasurementBasedApproaches!G52</f>
        <v>0</v>
      </c>
      <c r="P36">
        <f t="shared" ref="P36:P44" si="3">+IF(OR(O36=0,O36=""),0,1)</f>
        <v>0</v>
      </c>
      <c r="S36" t="str">
        <f t="shared" si="1"/>
        <v/>
      </c>
    </row>
    <row r="37" spans="1:19" x14ac:dyDescent="0.25">
      <c r="A37">
        <f t="shared" si="2"/>
        <v>0</v>
      </c>
      <c r="B37" t="s">
        <v>2748</v>
      </c>
      <c r="C37" t="s">
        <v>2755</v>
      </c>
      <c r="D37">
        <v>31</v>
      </c>
      <c r="E37">
        <v>31</v>
      </c>
      <c r="F37" t="str">
        <f t="shared" si="0"/>
        <v>N31</v>
      </c>
      <c r="G37">
        <f>+IF(AND(C_MeasurementBasedApproaches!AQ27=FALSE,C_MeasurementBasedApproaches!AR27=FALSE),IF(C_MeasurementBasedApproaches!N27&lt;&gt;"",0,1),0)</f>
        <v>0</v>
      </c>
      <c r="O37">
        <f>+C_MeasurementBasedApproaches!G119</f>
        <v>0</v>
      </c>
      <c r="P37">
        <f t="shared" si="3"/>
        <v>0</v>
      </c>
      <c r="S37" t="str">
        <f t="shared" si="1"/>
        <v/>
      </c>
    </row>
    <row r="38" spans="1:19" x14ac:dyDescent="0.25">
      <c r="A38">
        <f t="shared" si="2"/>
        <v>0</v>
      </c>
      <c r="B38" t="s">
        <v>2747</v>
      </c>
      <c r="C38" t="s">
        <v>2754</v>
      </c>
      <c r="D38">
        <v>36</v>
      </c>
      <c r="E38">
        <v>34</v>
      </c>
      <c r="F38" t="str">
        <f t="shared" si="0"/>
        <v>F34</v>
      </c>
      <c r="G38">
        <f>+IF(C_MeasurementBasedApproaches!AR32=FALSE,IF(C_MeasurementBasedApproaches!F30&lt;&gt;"",0,1),0)</f>
        <v>0</v>
      </c>
      <c r="I38">
        <f>+L35-L36</f>
        <v>1</v>
      </c>
      <c r="J38" t="str">
        <f>+IF(I38&lt;&gt;0,"Tabblad D: meetpunten incompleet","")</f>
        <v>Tabblad D: meetpunten incompleet</v>
      </c>
      <c r="O38">
        <f>+C_MeasurementBasedApproaches!G154</f>
        <v>0</v>
      </c>
      <c r="P38">
        <f t="shared" si="3"/>
        <v>0</v>
      </c>
      <c r="S38" t="str">
        <f t="shared" si="1"/>
        <v/>
      </c>
    </row>
    <row r="39" spans="1:19" x14ac:dyDescent="0.25">
      <c r="A39">
        <f t="shared" si="2"/>
        <v>0</v>
      </c>
      <c r="B39" t="s">
        <v>2746</v>
      </c>
      <c r="C39" t="s">
        <v>2754</v>
      </c>
      <c r="D39">
        <v>31</v>
      </c>
      <c r="E39">
        <v>34</v>
      </c>
      <c r="F39" t="str">
        <f t="shared" si="0"/>
        <v>M34</v>
      </c>
      <c r="G39">
        <f>+IF(C_MeasurementBasedApproaches!AR27=FALSE,IF(C_MeasurementBasedApproaches!N30&lt;&gt;"",0,1),0)</f>
        <v>0</v>
      </c>
      <c r="O39">
        <f>+C_MeasurementBasedApproaches!G189</f>
        <v>0</v>
      </c>
      <c r="P39">
        <f t="shared" si="3"/>
        <v>0</v>
      </c>
      <c r="S39" t="str">
        <f t="shared" si="1"/>
        <v/>
      </c>
    </row>
    <row r="40" spans="1:19" x14ac:dyDescent="0.25">
      <c r="A40">
        <f t="shared" si="2"/>
        <v>1</v>
      </c>
      <c r="B40" t="s">
        <v>2746</v>
      </c>
      <c r="C40" t="s">
        <v>2754</v>
      </c>
      <c r="D40">
        <v>31</v>
      </c>
      <c r="E40">
        <v>36</v>
      </c>
      <c r="F40" t="str">
        <f t="shared" si="0"/>
        <v>M36</v>
      </c>
      <c r="G40">
        <v>1</v>
      </c>
      <c r="O40">
        <f>+C_MeasurementBasedApproaches!G224</f>
        <v>0</v>
      </c>
      <c r="P40">
        <f t="shared" si="3"/>
        <v>0</v>
      </c>
      <c r="S40" t="str">
        <f t="shared" si="1"/>
        <v>M36</v>
      </c>
    </row>
    <row r="41" spans="1:19" x14ac:dyDescent="0.25">
      <c r="A41">
        <f t="shared" si="2"/>
        <v>1</v>
      </c>
      <c r="B41" t="s">
        <v>2746</v>
      </c>
      <c r="C41" t="s">
        <v>2754</v>
      </c>
      <c r="D41">
        <v>31</v>
      </c>
      <c r="E41">
        <v>37</v>
      </c>
      <c r="F41" t="str">
        <f t="shared" si="0"/>
        <v>M37</v>
      </c>
      <c r="G41">
        <v>1</v>
      </c>
      <c r="O41">
        <f>+C_MeasurementBasedApproaches!G259</f>
        <v>0</v>
      </c>
      <c r="P41">
        <f t="shared" si="3"/>
        <v>0</v>
      </c>
      <c r="S41" t="str">
        <f t="shared" si="1"/>
        <v>M37</v>
      </c>
    </row>
    <row r="42" spans="1:19" x14ac:dyDescent="0.25">
      <c r="A42">
        <f t="shared" si="2"/>
        <v>0</v>
      </c>
      <c r="B42" t="s">
        <v>2746</v>
      </c>
      <c r="C42" t="s">
        <v>2754</v>
      </c>
      <c r="D42">
        <v>31</v>
      </c>
      <c r="E42">
        <v>38</v>
      </c>
      <c r="F42" t="str">
        <f t="shared" si="0"/>
        <v>M38</v>
      </c>
      <c r="G42">
        <f>+IF(C_MeasurementBasedApproaches!$AR$27=FALSE,IF(C_MeasurementBasedApproaches!N31&lt;&gt;"",0,1),0)</f>
        <v>0</v>
      </c>
      <c r="O42">
        <f>+C_MeasurementBasedApproaches!G294</f>
        <v>0</v>
      </c>
      <c r="P42">
        <f t="shared" si="3"/>
        <v>0</v>
      </c>
      <c r="S42" t="str">
        <f t="shared" si="1"/>
        <v/>
      </c>
    </row>
    <row r="43" spans="1:19" x14ac:dyDescent="0.25">
      <c r="A43">
        <f t="shared" si="2"/>
        <v>0</v>
      </c>
      <c r="B43" t="s">
        <v>2746</v>
      </c>
      <c r="C43" t="s">
        <v>2754</v>
      </c>
      <c r="D43">
        <v>31</v>
      </c>
      <c r="E43">
        <v>39</v>
      </c>
      <c r="F43" t="str">
        <f t="shared" si="0"/>
        <v>M39</v>
      </c>
      <c r="G43">
        <f>+IF(C_MeasurementBasedApproaches!$AR$27=FALSE,IF(C_MeasurementBasedApproaches!N32&lt;&gt;"",0,1),0)</f>
        <v>0</v>
      </c>
      <c r="O43">
        <f>+C_MeasurementBasedApproaches!G329</f>
        <v>0</v>
      </c>
      <c r="P43">
        <f t="shared" si="3"/>
        <v>0</v>
      </c>
      <c r="S43" t="str">
        <f t="shared" si="1"/>
        <v/>
      </c>
    </row>
    <row r="44" spans="1:19" x14ac:dyDescent="0.25">
      <c r="A44">
        <f t="shared" si="2"/>
        <v>0</v>
      </c>
      <c r="B44" t="s">
        <v>2752</v>
      </c>
      <c r="C44" t="s">
        <v>2754</v>
      </c>
      <c r="D44">
        <v>46</v>
      </c>
      <c r="E44">
        <v>46</v>
      </c>
      <c r="F44" t="str">
        <f t="shared" si="0"/>
        <v>I46</v>
      </c>
      <c r="G44">
        <f>+IF(C_MeasurementBasedApproaches!AR41=FALSE,IF(C_MeasurementBasedApproaches!I41&lt;&gt;"",0,1),0)</f>
        <v>0</v>
      </c>
      <c r="O44">
        <f>+C_MeasurementBasedApproaches!G364</f>
        <v>0</v>
      </c>
      <c r="P44">
        <f t="shared" si="3"/>
        <v>0</v>
      </c>
      <c r="S44" t="str">
        <f t="shared" si="1"/>
        <v/>
      </c>
    </row>
    <row r="45" spans="1:19" x14ac:dyDescent="0.25">
      <c r="A45">
        <f t="shared" si="2"/>
        <v>0</v>
      </c>
      <c r="B45" t="s">
        <v>2752</v>
      </c>
      <c r="C45" t="s">
        <v>2754</v>
      </c>
      <c r="D45">
        <v>47</v>
      </c>
      <c r="E45">
        <v>47</v>
      </c>
      <c r="F45" t="str">
        <f t="shared" si="0"/>
        <v>I47</v>
      </c>
      <c r="G45">
        <f>+IF(C_MeasurementBasedApproaches!AR42=FALSE,IF(C_MeasurementBasedApproaches!I42&lt;&gt;"",0,1),0)</f>
        <v>0</v>
      </c>
      <c r="S45" t="str">
        <f t="shared" si="1"/>
        <v/>
      </c>
    </row>
    <row r="46" spans="1:19" x14ac:dyDescent="0.25">
      <c r="A46">
        <f t="shared" si="2"/>
        <v>0</v>
      </c>
      <c r="B46" t="s">
        <v>2752</v>
      </c>
      <c r="C46" t="s">
        <v>2754</v>
      </c>
      <c r="D46">
        <v>48</v>
      </c>
      <c r="E46">
        <v>48</v>
      </c>
      <c r="F46" t="str">
        <f t="shared" si="0"/>
        <v>I48</v>
      </c>
      <c r="G46">
        <f>+IF(C_MeasurementBasedApproaches!AR43=FALSE,IF(C_MeasurementBasedApproaches!I43&lt;&gt;"",0,1),0)</f>
        <v>0</v>
      </c>
      <c r="S46" t="str">
        <f t="shared" si="1"/>
        <v/>
      </c>
    </row>
    <row r="47" spans="1:19" x14ac:dyDescent="0.25">
      <c r="A47">
        <f t="shared" si="2"/>
        <v>0</v>
      </c>
      <c r="B47" t="s">
        <v>2752</v>
      </c>
      <c r="C47" t="s">
        <v>2754</v>
      </c>
      <c r="D47">
        <v>49</v>
      </c>
      <c r="E47">
        <v>49</v>
      </c>
      <c r="F47" t="str">
        <f t="shared" si="0"/>
        <v>I49</v>
      </c>
      <c r="G47">
        <f>+IF(C_MeasurementBasedApproaches!AR44=FALSE,IF(C_MeasurementBasedApproaches!I44&lt;&gt;"",0,1),0)</f>
        <v>0</v>
      </c>
      <c r="S47" t="str">
        <f t="shared" si="1"/>
        <v/>
      </c>
    </row>
    <row r="48" spans="1:19" x14ac:dyDescent="0.25">
      <c r="S48" t="str">
        <f>+IF(ISNA(A48),"",IF(A48=1,F48,""))</f>
        <v/>
      </c>
    </row>
    <row r="49" spans="1:19" x14ac:dyDescent="0.25">
      <c r="A49">
        <f>+IF(ISNA(G49),0,G49)</f>
        <v>1</v>
      </c>
      <c r="B49" t="s">
        <v>2749</v>
      </c>
      <c r="C49" t="s">
        <v>2754</v>
      </c>
      <c r="D49">
        <f>+D35+35</f>
        <v>57</v>
      </c>
      <c r="E49">
        <f>+E35+35</f>
        <v>57</v>
      </c>
      <c r="F49" t="str">
        <f t="shared" ref="F49:F61" si="4">+CONCATENATE(B49,E49)</f>
        <v>G57</v>
      </c>
      <c r="G49">
        <f>+IF($L$35&lt;&gt;$L$36,IF(C_MeasurementBasedApproaches!AR52=FALSE,IF(C_MeasurementBasedApproaches!G52&lt;&gt;"",0,1),0),0)</f>
        <v>1</v>
      </c>
      <c r="S49" t="str">
        <f t="shared" ref="S49:S61" si="5">+IF(ISNA(G49),"",IF(G49=1,F49,""))</f>
        <v>G57</v>
      </c>
    </row>
    <row r="50" spans="1:19" x14ac:dyDescent="0.25">
      <c r="A50">
        <f t="shared" ref="A50:A61" si="6">+IF(ISNA(G50),0,G50)</f>
        <v>1</v>
      </c>
      <c r="B50" t="s">
        <v>2748</v>
      </c>
      <c r="C50" t="s">
        <v>2755</v>
      </c>
      <c r="D50">
        <f t="shared" ref="D50:D61" si="7">+D36+35</f>
        <v>65</v>
      </c>
      <c r="E50">
        <f t="shared" ref="E50:E61" si="8">+E36+35</f>
        <v>65</v>
      </c>
      <c r="F50" t="str">
        <f t="shared" si="4"/>
        <v>N65</v>
      </c>
      <c r="G50">
        <f>+IF(AND(C_MeasurementBasedApproaches!AQ60=FALSE,C_MeasurementBasedApproaches!AR60=FALSE),IF(C_MeasurementBasedApproaches!N60&lt;&gt;"",0,1),0)</f>
        <v>1</v>
      </c>
      <c r="S50" t="str">
        <f t="shared" si="5"/>
        <v>N65</v>
      </c>
    </row>
    <row r="51" spans="1:19" x14ac:dyDescent="0.25">
      <c r="A51">
        <f t="shared" si="6"/>
        <v>1</v>
      </c>
      <c r="B51" t="s">
        <v>2748</v>
      </c>
      <c r="C51" t="s">
        <v>2755</v>
      </c>
      <c r="D51">
        <f t="shared" si="7"/>
        <v>66</v>
      </c>
      <c r="E51">
        <f t="shared" si="8"/>
        <v>66</v>
      </c>
      <c r="F51" t="str">
        <f t="shared" si="4"/>
        <v>N66</v>
      </c>
      <c r="G51">
        <f>+IF(AND(C_MeasurementBasedApproaches!AQ61=FALSE,C_MeasurementBasedApproaches!AR61=FALSE),IF(C_MeasurementBasedApproaches!N61&lt;&gt;"",0,1),0)</f>
        <v>1</v>
      </c>
      <c r="S51" t="str">
        <f t="shared" si="5"/>
        <v>N66</v>
      </c>
    </row>
    <row r="52" spans="1:19" x14ac:dyDescent="0.25">
      <c r="A52">
        <f t="shared" si="6"/>
        <v>0</v>
      </c>
      <c r="B52" t="s">
        <v>2747</v>
      </c>
      <c r="C52" t="s">
        <v>2754</v>
      </c>
      <c r="D52">
        <f t="shared" si="7"/>
        <v>71</v>
      </c>
      <c r="E52">
        <f t="shared" si="8"/>
        <v>69</v>
      </c>
      <c r="F52" t="str">
        <f t="shared" si="4"/>
        <v>F69</v>
      </c>
      <c r="G52">
        <f>+IF(C_MeasurementBasedApproaches!AR66=FALSE,IF(C_MeasurementBasedApproaches!F64&lt;&gt;"",0,1),0)</f>
        <v>0</v>
      </c>
      <c r="S52" t="str">
        <f t="shared" si="5"/>
        <v/>
      </c>
    </row>
    <row r="53" spans="1:19" x14ac:dyDescent="0.25">
      <c r="A53">
        <f t="shared" si="6"/>
        <v>0</v>
      </c>
      <c r="B53" t="s">
        <v>2746</v>
      </c>
      <c r="C53" t="s">
        <v>2754</v>
      </c>
      <c r="D53">
        <f t="shared" si="7"/>
        <v>66</v>
      </c>
      <c r="E53">
        <f t="shared" si="8"/>
        <v>69</v>
      </c>
      <c r="F53" t="str">
        <f t="shared" si="4"/>
        <v>M69</v>
      </c>
      <c r="G53">
        <f>+IF(C_MeasurementBasedApproaches!AR61=FALSE,IF(C_MeasurementBasedApproaches!M64&lt;&gt;"",0,1),0)</f>
        <v>0</v>
      </c>
      <c r="S53" t="str">
        <f t="shared" si="5"/>
        <v/>
      </c>
    </row>
    <row r="54" spans="1:19" x14ac:dyDescent="0.25">
      <c r="A54">
        <f t="shared" si="6"/>
        <v>1</v>
      </c>
      <c r="B54" t="s">
        <v>2746</v>
      </c>
      <c r="C54" t="s">
        <v>2754</v>
      </c>
      <c r="D54">
        <f t="shared" si="7"/>
        <v>66</v>
      </c>
      <c r="E54">
        <f t="shared" si="8"/>
        <v>71</v>
      </c>
      <c r="F54" t="str">
        <f t="shared" si="4"/>
        <v>M71</v>
      </c>
      <c r="G54">
        <f>+IF(C_MeasurementBasedApproaches!$AR$61=FALSE,IF(C_MeasurementBasedApproaches!M66&lt;&gt;"",0,1),0)</f>
        <v>1</v>
      </c>
      <c r="S54" t="str">
        <f t="shared" si="5"/>
        <v>M71</v>
      </c>
    </row>
    <row r="55" spans="1:19" x14ac:dyDescent="0.25">
      <c r="A55">
        <f t="shared" si="6"/>
        <v>0</v>
      </c>
      <c r="B55" t="s">
        <v>2746</v>
      </c>
      <c r="C55" t="s">
        <v>2754</v>
      </c>
      <c r="D55">
        <f t="shared" si="7"/>
        <v>66</v>
      </c>
      <c r="E55">
        <f t="shared" si="8"/>
        <v>72</v>
      </c>
      <c r="F55" t="str">
        <f t="shared" si="4"/>
        <v>M72</v>
      </c>
      <c r="G55">
        <f>+IF(C_MeasurementBasedApproaches!$AR$61=FALSE,IF(C_MeasurementBasedApproaches!M67&lt;&gt;"",0,1),0)</f>
        <v>0</v>
      </c>
      <c r="S55" t="str">
        <f t="shared" si="5"/>
        <v/>
      </c>
    </row>
    <row r="56" spans="1:19" x14ac:dyDescent="0.25">
      <c r="A56">
        <f t="shared" si="6"/>
        <v>1</v>
      </c>
      <c r="B56" t="s">
        <v>2746</v>
      </c>
      <c r="C56" t="s">
        <v>2754</v>
      </c>
      <c r="D56">
        <f t="shared" si="7"/>
        <v>66</v>
      </c>
      <c r="E56">
        <f t="shared" si="8"/>
        <v>73</v>
      </c>
      <c r="F56" t="str">
        <f t="shared" si="4"/>
        <v>M73</v>
      </c>
      <c r="G56">
        <f>+IF(C_MeasurementBasedApproaches!$AR$61=FALSE,IF(C_MeasurementBasedApproaches!M68&lt;&gt;"",0,1),0)</f>
        <v>1</v>
      </c>
      <c r="S56" t="str">
        <f t="shared" si="5"/>
        <v>M73</v>
      </c>
    </row>
    <row r="57" spans="1:19" x14ac:dyDescent="0.25">
      <c r="A57">
        <f t="shared" si="6"/>
        <v>1</v>
      </c>
      <c r="B57" t="s">
        <v>2746</v>
      </c>
      <c r="C57" t="s">
        <v>2754</v>
      </c>
      <c r="D57">
        <f t="shared" si="7"/>
        <v>66</v>
      </c>
      <c r="E57">
        <f t="shared" si="8"/>
        <v>74</v>
      </c>
      <c r="F57" t="str">
        <f t="shared" si="4"/>
        <v>M74</v>
      </c>
      <c r="G57">
        <f>+IF(C_MeasurementBasedApproaches!$AR$61=FALSE,IF(C_MeasurementBasedApproaches!M69&lt;&gt;"",0,1),0)</f>
        <v>1</v>
      </c>
      <c r="S57" t="str">
        <f t="shared" si="5"/>
        <v>M74</v>
      </c>
    </row>
    <row r="58" spans="1:19" x14ac:dyDescent="0.25">
      <c r="A58">
        <f t="shared" si="6"/>
        <v>0</v>
      </c>
      <c r="B58" t="s">
        <v>2752</v>
      </c>
      <c r="C58" t="s">
        <v>2754</v>
      </c>
      <c r="D58">
        <f t="shared" si="7"/>
        <v>81</v>
      </c>
      <c r="E58">
        <f t="shared" si="8"/>
        <v>81</v>
      </c>
      <c r="F58" t="str">
        <f t="shared" si="4"/>
        <v>I81</v>
      </c>
      <c r="G58">
        <f>+IF(C_MeasurementBasedApproaches!AR76=FALSE,IF(C_MeasurementBasedApproaches!I76&lt;&gt;"",0,1),0)</f>
        <v>0</v>
      </c>
      <c r="S58" t="str">
        <f t="shared" si="5"/>
        <v/>
      </c>
    </row>
    <row r="59" spans="1:19" x14ac:dyDescent="0.25">
      <c r="A59">
        <f t="shared" si="6"/>
        <v>1</v>
      </c>
      <c r="B59" t="s">
        <v>2752</v>
      </c>
      <c r="C59" t="s">
        <v>2754</v>
      </c>
      <c r="D59">
        <f t="shared" si="7"/>
        <v>82</v>
      </c>
      <c r="E59">
        <f t="shared" si="8"/>
        <v>82</v>
      </c>
      <c r="F59" t="str">
        <f t="shared" si="4"/>
        <v>I82</v>
      </c>
      <c r="G59">
        <f>+IF(C_MeasurementBasedApproaches!AR77=FALSE,IF(C_MeasurementBasedApproaches!I77&lt;&gt;"",0,1),0)</f>
        <v>1</v>
      </c>
      <c r="S59" t="str">
        <f t="shared" si="5"/>
        <v>I82</v>
      </c>
    </row>
    <row r="60" spans="1:19" x14ac:dyDescent="0.25">
      <c r="A60">
        <f t="shared" si="6"/>
        <v>1</v>
      </c>
      <c r="B60" t="s">
        <v>2752</v>
      </c>
      <c r="C60" t="s">
        <v>2754</v>
      </c>
      <c r="D60">
        <f t="shared" si="7"/>
        <v>83</v>
      </c>
      <c r="E60">
        <f t="shared" si="8"/>
        <v>83</v>
      </c>
      <c r="F60" t="str">
        <f t="shared" si="4"/>
        <v>I83</v>
      </c>
      <c r="G60">
        <f>+IF(C_MeasurementBasedApproaches!AR78=FALSE,IF(C_MeasurementBasedApproaches!I78&lt;&gt;"",0,1),0)</f>
        <v>1</v>
      </c>
      <c r="S60" t="str">
        <f t="shared" si="5"/>
        <v>I83</v>
      </c>
    </row>
    <row r="61" spans="1:19" x14ac:dyDescent="0.25">
      <c r="A61">
        <f t="shared" si="6"/>
        <v>1</v>
      </c>
      <c r="B61" t="s">
        <v>2752</v>
      </c>
      <c r="C61" t="s">
        <v>2754</v>
      </c>
      <c r="D61">
        <f t="shared" si="7"/>
        <v>84</v>
      </c>
      <c r="E61">
        <f t="shared" si="8"/>
        <v>84</v>
      </c>
      <c r="F61" t="str">
        <f t="shared" si="4"/>
        <v>I84</v>
      </c>
      <c r="G61">
        <f>+IF(C_MeasurementBasedApproaches!AR79=FALSE,IF(C_MeasurementBasedApproaches!I79&lt;&gt;"",0,1),0)</f>
        <v>1</v>
      </c>
      <c r="S61" t="str">
        <f t="shared" si="5"/>
        <v>I84</v>
      </c>
    </row>
    <row r="62" spans="1:19" x14ac:dyDescent="0.25">
      <c r="S62" t="str">
        <f>+IF(ISNA(A62),"",IF(A62=1,F62,""))</f>
        <v/>
      </c>
    </row>
    <row r="63" spans="1:19" x14ac:dyDescent="0.25">
      <c r="A63">
        <f>+IF(ISNA(G63),0,G63)</f>
        <v>1</v>
      </c>
      <c r="B63" t="s">
        <v>2749</v>
      </c>
      <c r="C63" t="s">
        <v>2754</v>
      </c>
      <c r="D63">
        <f>+D49+35</f>
        <v>92</v>
      </c>
      <c r="E63">
        <f>+E49+35</f>
        <v>92</v>
      </c>
      <c r="F63" t="str">
        <f t="shared" ref="F63:F75" si="9">+CONCATENATE(B63,E63)</f>
        <v>G92</v>
      </c>
      <c r="G63">
        <f>+IF($L$35&lt;&gt;$L$36,IF(C_MeasurementBasedApproaches!AR119=FALSE,IF(C_MeasurementBasedApproaches!G119&lt;&gt;"",0,1),0),0)</f>
        <v>1</v>
      </c>
      <c r="S63" t="str">
        <f t="shared" ref="S63:S94" si="10">+IF(ISNA(G63),"",IF(G63=1,F63,""))</f>
        <v>G92</v>
      </c>
    </row>
    <row r="64" spans="1:19" x14ac:dyDescent="0.25">
      <c r="A64">
        <f t="shared" ref="A64:A75" si="11">+IF(ISNA(G64),0,G64)</f>
        <v>1</v>
      </c>
      <c r="B64" t="s">
        <v>2748</v>
      </c>
      <c r="C64" t="s">
        <v>2755</v>
      </c>
      <c r="D64">
        <f t="shared" ref="D64:E75" si="12">+D50+35</f>
        <v>100</v>
      </c>
      <c r="E64">
        <f t="shared" si="12"/>
        <v>100</v>
      </c>
      <c r="F64" t="str">
        <f t="shared" si="9"/>
        <v>N100</v>
      </c>
      <c r="G64">
        <f>+IF(AND(C_MeasurementBasedApproaches!AQ127=FALSE,C_MeasurementBasedApproaches!AR127=FALSE),IF(C_MeasurementBasedApproaches!N127&lt;&gt;"",0,1),0)</f>
        <v>1</v>
      </c>
      <c r="S64" t="str">
        <f t="shared" si="10"/>
        <v>N100</v>
      </c>
    </row>
    <row r="65" spans="1:19" x14ac:dyDescent="0.25">
      <c r="A65">
        <f t="shared" si="11"/>
        <v>1</v>
      </c>
      <c r="B65" t="s">
        <v>2748</v>
      </c>
      <c r="C65" t="s">
        <v>2755</v>
      </c>
      <c r="D65">
        <f t="shared" si="12"/>
        <v>101</v>
      </c>
      <c r="E65">
        <f t="shared" si="12"/>
        <v>101</v>
      </c>
      <c r="F65" t="str">
        <f t="shared" si="9"/>
        <v>N101</v>
      </c>
      <c r="G65">
        <f>+IF(AND(C_MeasurementBasedApproaches!AQ128=FALSE,C_MeasurementBasedApproaches!AR128=FALSE),IF(C_MeasurementBasedApproaches!N128&lt;&gt;"",0,1),0)</f>
        <v>1</v>
      </c>
      <c r="S65" t="str">
        <f t="shared" si="10"/>
        <v>N101</v>
      </c>
    </row>
    <row r="66" spans="1:19" x14ac:dyDescent="0.25">
      <c r="A66">
        <f t="shared" si="11"/>
        <v>1</v>
      </c>
      <c r="B66" t="s">
        <v>2747</v>
      </c>
      <c r="C66" t="s">
        <v>2754</v>
      </c>
      <c r="D66">
        <f t="shared" si="12"/>
        <v>106</v>
      </c>
      <c r="E66">
        <f t="shared" si="12"/>
        <v>104</v>
      </c>
      <c r="F66" t="str">
        <f t="shared" si="9"/>
        <v>F104</v>
      </c>
      <c r="G66">
        <f>+IF(C_MeasurementBasedApproaches!AR133=FALSE,IF(C_MeasurementBasedApproaches!F131&lt;&gt;"",0,1),0)</f>
        <v>1</v>
      </c>
      <c r="S66" t="str">
        <f t="shared" si="10"/>
        <v>F104</v>
      </c>
    </row>
    <row r="67" spans="1:19" x14ac:dyDescent="0.25">
      <c r="A67">
        <f t="shared" si="11"/>
        <v>1</v>
      </c>
      <c r="B67" t="s">
        <v>2746</v>
      </c>
      <c r="C67" t="s">
        <v>2754</v>
      </c>
      <c r="D67">
        <f t="shared" si="12"/>
        <v>101</v>
      </c>
      <c r="E67">
        <f t="shared" si="12"/>
        <v>104</v>
      </c>
      <c r="F67" t="str">
        <f t="shared" si="9"/>
        <v>M104</v>
      </c>
      <c r="G67">
        <f>+IF(C_MeasurementBasedApproaches!AR128=FALSE,IF(C_MeasurementBasedApproaches!M131&lt;&gt;"",0,1),0)</f>
        <v>1</v>
      </c>
      <c r="S67" t="str">
        <f t="shared" si="10"/>
        <v>M104</v>
      </c>
    </row>
    <row r="68" spans="1:19" x14ac:dyDescent="0.25">
      <c r="A68">
        <f t="shared" si="11"/>
        <v>1</v>
      </c>
      <c r="B68" t="s">
        <v>2746</v>
      </c>
      <c r="C68" t="s">
        <v>2754</v>
      </c>
      <c r="D68">
        <f t="shared" si="12"/>
        <v>101</v>
      </c>
      <c r="E68">
        <f t="shared" si="12"/>
        <v>106</v>
      </c>
      <c r="F68" t="str">
        <f t="shared" si="9"/>
        <v>M106</v>
      </c>
      <c r="G68">
        <f>+IF(C_MeasurementBasedApproaches!$AR$128=FALSE,IF(C_MeasurementBasedApproaches!M133&lt;&gt;"",0,1),0)</f>
        <v>1</v>
      </c>
      <c r="S68" t="str">
        <f t="shared" si="10"/>
        <v>M106</v>
      </c>
    </row>
    <row r="69" spans="1:19" x14ac:dyDescent="0.25">
      <c r="A69">
        <f t="shared" si="11"/>
        <v>1</v>
      </c>
      <c r="B69" t="s">
        <v>2746</v>
      </c>
      <c r="C69" t="s">
        <v>2754</v>
      </c>
      <c r="D69">
        <f t="shared" si="12"/>
        <v>101</v>
      </c>
      <c r="E69">
        <f t="shared" si="12"/>
        <v>107</v>
      </c>
      <c r="F69" t="str">
        <f t="shared" si="9"/>
        <v>M107</v>
      </c>
      <c r="G69">
        <f>+IF(C_MeasurementBasedApproaches!$AR$128=FALSE,IF(C_MeasurementBasedApproaches!M134&lt;&gt;"",0,1),0)</f>
        <v>1</v>
      </c>
      <c r="S69" t="str">
        <f t="shared" si="10"/>
        <v>M107</v>
      </c>
    </row>
    <row r="70" spans="1:19" x14ac:dyDescent="0.25">
      <c r="A70">
        <f t="shared" si="11"/>
        <v>1</v>
      </c>
      <c r="B70" t="s">
        <v>2746</v>
      </c>
      <c r="C70" t="s">
        <v>2754</v>
      </c>
      <c r="D70">
        <f t="shared" si="12"/>
        <v>101</v>
      </c>
      <c r="E70">
        <f t="shared" si="12"/>
        <v>108</v>
      </c>
      <c r="F70" t="str">
        <f t="shared" si="9"/>
        <v>M108</v>
      </c>
      <c r="G70">
        <f>+IF(C_MeasurementBasedApproaches!$AR$128=FALSE,IF(C_MeasurementBasedApproaches!M135&lt;&gt;"",0,1),0)</f>
        <v>1</v>
      </c>
      <c r="S70" t="str">
        <f t="shared" si="10"/>
        <v>M108</v>
      </c>
    </row>
    <row r="71" spans="1:19" x14ac:dyDescent="0.25">
      <c r="A71">
        <f t="shared" si="11"/>
        <v>1</v>
      </c>
      <c r="B71" t="s">
        <v>2746</v>
      </c>
      <c r="C71" t="s">
        <v>2754</v>
      </c>
      <c r="D71">
        <f t="shared" si="12"/>
        <v>101</v>
      </c>
      <c r="E71">
        <f t="shared" si="12"/>
        <v>109</v>
      </c>
      <c r="F71" t="str">
        <f t="shared" si="9"/>
        <v>M109</v>
      </c>
      <c r="G71">
        <f>+IF(C_MeasurementBasedApproaches!$AR$128=FALSE,IF(C_MeasurementBasedApproaches!M136&lt;&gt;"",0,1),0)</f>
        <v>1</v>
      </c>
      <c r="S71" t="str">
        <f t="shared" si="10"/>
        <v>M109</v>
      </c>
    </row>
    <row r="72" spans="1:19" x14ac:dyDescent="0.25">
      <c r="A72">
        <f t="shared" si="11"/>
        <v>1</v>
      </c>
      <c r="B72" t="s">
        <v>2752</v>
      </c>
      <c r="C72" t="s">
        <v>2754</v>
      </c>
      <c r="D72">
        <f t="shared" si="12"/>
        <v>116</v>
      </c>
      <c r="E72">
        <f t="shared" si="12"/>
        <v>116</v>
      </c>
      <c r="F72" t="str">
        <f t="shared" si="9"/>
        <v>I116</v>
      </c>
      <c r="G72">
        <f>+IF(C_MeasurementBasedApproaches!AR143=FALSE,IF(C_MeasurementBasedApproaches!I143&lt;&gt;"",0,1),0)</f>
        <v>1</v>
      </c>
      <c r="S72" t="str">
        <f t="shared" si="10"/>
        <v>I116</v>
      </c>
    </row>
    <row r="73" spans="1:19" x14ac:dyDescent="0.25">
      <c r="A73">
        <f t="shared" si="11"/>
        <v>1</v>
      </c>
      <c r="B73" t="s">
        <v>2752</v>
      </c>
      <c r="C73" t="s">
        <v>2754</v>
      </c>
      <c r="D73">
        <f t="shared" si="12"/>
        <v>117</v>
      </c>
      <c r="E73">
        <f t="shared" si="12"/>
        <v>117</v>
      </c>
      <c r="F73" t="str">
        <f t="shared" si="9"/>
        <v>I117</v>
      </c>
      <c r="G73">
        <f>+IF(C_MeasurementBasedApproaches!AR144=FALSE,IF(C_MeasurementBasedApproaches!I144&lt;&gt;"",0,1),0)</f>
        <v>1</v>
      </c>
      <c r="S73" t="str">
        <f t="shared" si="10"/>
        <v>I117</v>
      </c>
    </row>
    <row r="74" spans="1:19" x14ac:dyDescent="0.25">
      <c r="A74">
        <f t="shared" si="11"/>
        <v>1</v>
      </c>
      <c r="B74" t="s">
        <v>2752</v>
      </c>
      <c r="C74" t="s">
        <v>2754</v>
      </c>
      <c r="D74">
        <f t="shared" si="12"/>
        <v>118</v>
      </c>
      <c r="E74">
        <f t="shared" si="12"/>
        <v>118</v>
      </c>
      <c r="F74" t="str">
        <f t="shared" si="9"/>
        <v>I118</v>
      </c>
      <c r="G74">
        <f>+IF(C_MeasurementBasedApproaches!AR145=FALSE,IF(C_MeasurementBasedApproaches!I145&lt;&gt;"",0,1),0)</f>
        <v>1</v>
      </c>
      <c r="S74" t="str">
        <f t="shared" si="10"/>
        <v>I118</v>
      </c>
    </row>
    <row r="75" spans="1:19" x14ac:dyDescent="0.25">
      <c r="A75">
        <f t="shared" si="11"/>
        <v>1</v>
      </c>
      <c r="B75" t="s">
        <v>2752</v>
      </c>
      <c r="C75" t="s">
        <v>2754</v>
      </c>
      <c r="D75">
        <f t="shared" si="12"/>
        <v>119</v>
      </c>
      <c r="E75">
        <f t="shared" si="12"/>
        <v>119</v>
      </c>
      <c r="F75" t="str">
        <f t="shared" si="9"/>
        <v>I119</v>
      </c>
      <c r="G75">
        <f>+IF(C_MeasurementBasedApproaches!AR146=FALSE,IF(C_MeasurementBasedApproaches!I146&lt;&gt;"",0,1),0)</f>
        <v>1</v>
      </c>
      <c r="S75" t="str">
        <f t="shared" si="10"/>
        <v>I119</v>
      </c>
    </row>
    <row r="76" spans="1:19" x14ac:dyDescent="0.25">
      <c r="S76" t="str">
        <f t="shared" si="10"/>
        <v/>
      </c>
    </row>
    <row r="77" spans="1:19" x14ac:dyDescent="0.25">
      <c r="A77">
        <f>+IF(ISNA(G77),0,G77)</f>
        <v>1</v>
      </c>
      <c r="B77" t="s">
        <v>2749</v>
      </c>
      <c r="C77" t="s">
        <v>2754</v>
      </c>
      <c r="D77">
        <f t="shared" ref="D77:E89" si="13">+D63+35</f>
        <v>127</v>
      </c>
      <c r="E77">
        <f t="shared" si="13"/>
        <v>127</v>
      </c>
      <c r="F77" t="str">
        <f t="shared" ref="F77:F89" si="14">+CONCATENATE(B77,E77)</f>
        <v>G127</v>
      </c>
      <c r="G77">
        <f>+IF($L$35&lt;&gt;$L$36,IF(C_MeasurementBasedApproaches!AR154=FALSE,IF(C_MeasurementBasedApproaches!G154&lt;&gt;"",0,1),0),0)</f>
        <v>1</v>
      </c>
      <c r="S77" t="str">
        <f t="shared" si="10"/>
        <v>G127</v>
      </c>
    </row>
    <row r="78" spans="1:19" x14ac:dyDescent="0.25">
      <c r="A78">
        <f t="shared" ref="A78:A89" si="15">+IF(ISNA(G78),0,G78)</f>
        <v>1</v>
      </c>
      <c r="B78" t="s">
        <v>2748</v>
      </c>
      <c r="C78" t="s">
        <v>2755</v>
      </c>
      <c r="D78">
        <f t="shared" si="13"/>
        <v>135</v>
      </c>
      <c r="E78">
        <f t="shared" si="13"/>
        <v>135</v>
      </c>
      <c r="F78" t="str">
        <f t="shared" si="14"/>
        <v>N135</v>
      </c>
      <c r="G78">
        <f>+IF(AND(C_MeasurementBasedApproaches!AQ162=FALSE,C_MeasurementBasedApproaches!AR162=FALSE),IF(C_MeasurementBasedApproaches!N162&lt;&gt;"",0,1),0)</f>
        <v>1</v>
      </c>
      <c r="S78" t="str">
        <f t="shared" si="10"/>
        <v>N135</v>
      </c>
    </row>
    <row r="79" spans="1:19" x14ac:dyDescent="0.25">
      <c r="A79">
        <f t="shared" si="15"/>
        <v>1</v>
      </c>
      <c r="B79" t="s">
        <v>2748</v>
      </c>
      <c r="C79" t="s">
        <v>2755</v>
      </c>
      <c r="D79">
        <f t="shared" si="13"/>
        <v>136</v>
      </c>
      <c r="E79">
        <f t="shared" si="13"/>
        <v>136</v>
      </c>
      <c r="F79" t="str">
        <f t="shared" si="14"/>
        <v>N136</v>
      </c>
      <c r="G79">
        <f>+IF(AND(C_MeasurementBasedApproaches!AQ163=FALSE,C_MeasurementBasedApproaches!AR163=FALSE),IF(C_MeasurementBasedApproaches!N163&lt;&gt;"",0,1),0)</f>
        <v>1</v>
      </c>
      <c r="S79" t="str">
        <f t="shared" si="10"/>
        <v>N136</v>
      </c>
    </row>
    <row r="80" spans="1:19" x14ac:dyDescent="0.25">
      <c r="A80">
        <f t="shared" si="15"/>
        <v>1</v>
      </c>
      <c r="B80" t="s">
        <v>2747</v>
      </c>
      <c r="C80" t="s">
        <v>2754</v>
      </c>
      <c r="D80">
        <f t="shared" si="13"/>
        <v>141</v>
      </c>
      <c r="E80">
        <f t="shared" si="13"/>
        <v>139</v>
      </c>
      <c r="F80" t="str">
        <f t="shared" si="14"/>
        <v>F139</v>
      </c>
      <c r="G80">
        <f>+IF(C_MeasurementBasedApproaches!AR168=FALSE,IF(C_MeasurementBasedApproaches!F166&lt;&gt;"",0,1),0)</f>
        <v>1</v>
      </c>
      <c r="S80" t="str">
        <f t="shared" si="10"/>
        <v>F139</v>
      </c>
    </row>
    <row r="81" spans="1:19" x14ac:dyDescent="0.25">
      <c r="A81">
        <f t="shared" si="15"/>
        <v>1</v>
      </c>
      <c r="B81" t="s">
        <v>2746</v>
      </c>
      <c r="C81" t="s">
        <v>2754</v>
      </c>
      <c r="D81">
        <f t="shared" si="13"/>
        <v>136</v>
      </c>
      <c r="E81">
        <f t="shared" si="13"/>
        <v>139</v>
      </c>
      <c r="F81" t="str">
        <f t="shared" si="14"/>
        <v>M139</v>
      </c>
      <c r="G81">
        <f>+IF(C_MeasurementBasedApproaches!AR163=FALSE,IF(C_MeasurementBasedApproaches!M166&lt;&gt;"",0,1),0)</f>
        <v>1</v>
      </c>
      <c r="S81" t="str">
        <f t="shared" si="10"/>
        <v>M139</v>
      </c>
    </row>
    <row r="82" spans="1:19" x14ac:dyDescent="0.25">
      <c r="A82">
        <f t="shared" si="15"/>
        <v>1</v>
      </c>
      <c r="B82" t="s">
        <v>2746</v>
      </c>
      <c r="C82" t="s">
        <v>2754</v>
      </c>
      <c r="D82">
        <f t="shared" si="13"/>
        <v>136</v>
      </c>
      <c r="E82">
        <f t="shared" si="13"/>
        <v>141</v>
      </c>
      <c r="F82" t="str">
        <f t="shared" si="14"/>
        <v>M141</v>
      </c>
      <c r="G82">
        <f>+IF(C_MeasurementBasedApproaches!$AR$163=FALSE,IF(C_MeasurementBasedApproaches!M168&lt;&gt;"",0,1),0)</f>
        <v>1</v>
      </c>
      <c r="S82" t="str">
        <f t="shared" si="10"/>
        <v>M141</v>
      </c>
    </row>
    <row r="83" spans="1:19" x14ac:dyDescent="0.25">
      <c r="A83">
        <f t="shared" si="15"/>
        <v>1</v>
      </c>
      <c r="B83" t="s">
        <v>2746</v>
      </c>
      <c r="C83" t="s">
        <v>2754</v>
      </c>
      <c r="D83">
        <f t="shared" si="13"/>
        <v>136</v>
      </c>
      <c r="E83">
        <f t="shared" si="13"/>
        <v>142</v>
      </c>
      <c r="F83" t="str">
        <f t="shared" si="14"/>
        <v>M142</v>
      </c>
      <c r="G83">
        <f>+IF(C_MeasurementBasedApproaches!$AR$163=FALSE,IF(C_MeasurementBasedApproaches!M169&lt;&gt;"",0,1),0)</f>
        <v>1</v>
      </c>
      <c r="S83" t="str">
        <f t="shared" si="10"/>
        <v>M142</v>
      </c>
    </row>
    <row r="84" spans="1:19" x14ac:dyDescent="0.25">
      <c r="A84">
        <f t="shared" si="15"/>
        <v>1</v>
      </c>
      <c r="B84" t="s">
        <v>2746</v>
      </c>
      <c r="C84" t="s">
        <v>2754</v>
      </c>
      <c r="D84">
        <f t="shared" si="13"/>
        <v>136</v>
      </c>
      <c r="E84">
        <f t="shared" si="13"/>
        <v>143</v>
      </c>
      <c r="F84" t="str">
        <f t="shared" si="14"/>
        <v>M143</v>
      </c>
      <c r="G84">
        <f>+IF(C_MeasurementBasedApproaches!$AR$163=FALSE,IF(C_MeasurementBasedApproaches!M170&lt;&gt;"",0,1),0)</f>
        <v>1</v>
      </c>
      <c r="S84" t="str">
        <f t="shared" si="10"/>
        <v>M143</v>
      </c>
    </row>
    <row r="85" spans="1:19" x14ac:dyDescent="0.25">
      <c r="A85">
        <f t="shared" si="15"/>
        <v>1</v>
      </c>
      <c r="B85" t="s">
        <v>2746</v>
      </c>
      <c r="C85" t="s">
        <v>2754</v>
      </c>
      <c r="D85">
        <f t="shared" si="13"/>
        <v>136</v>
      </c>
      <c r="E85">
        <f t="shared" si="13"/>
        <v>144</v>
      </c>
      <c r="F85" t="str">
        <f t="shared" si="14"/>
        <v>M144</v>
      </c>
      <c r="G85">
        <f>+IF(C_MeasurementBasedApproaches!$AR$163=FALSE,IF(C_MeasurementBasedApproaches!M171&lt;&gt;"",0,1),0)</f>
        <v>1</v>
      </c>
      <c r="S85" t="str">
        <f t="shared" si="10"/>
        <v>M144</v>
      </c>
    </row>
    <row r="86" spans="1:19" x14ac:dyDescent="0.25">
      <c r="A86">
        <f t="shared" si="15"/>
        <v>1</v>
      </c>
      <c r="B86" t="s">
        <v>2752</v>
      </c>
      <c r="C86" t="s">
        <v>2754</v>
      </c>
      <c r="D86">
        <f t="shared" si="13"/>
        <v>151</v>
      </c>
      <c r="E86">
        <f t="shared" si="13"/>
        <v>151</v>
      </c>
      <c r="F86" t="str">
        <f t="shared" si="14"/>
        <v>I151</v>
      </c>
      <c r="G86">
        <f>+IF(C_MeasurementBasedApproaches!AR178=FALSE,IF(C_MeasurementBasedApproaches!I178&lt;&gt;"",0,1),0)</f>
        <v>1</v>
      </c>
      <c r="S86" t="str">
        <f t="shared" si="10"/>
        <v>I151</v>
      </c>
    </row>
    <row r="87" spans="1:19" x14ac:dyDescent="0.25">
      <c r="A87">
        <f t="shared" si="15"/>
        <v>1</v>
      </c>
      <c r="B87" t="s">
        <v>2752</v>
      </c>
      <c r="C87" t="s">
        <v>2754</v>
      </c>
      <c r="D87">
        <f t="shared" si="13"/>
        <v>152</v>
      </c>
      <c r="E87">
        <f t="shared" si="13"/>
        <v>152</v>
      </c>
      <c r="F87" t="str">
        <f t="shared" si="14"/>
        <v>I152</v>
      </c>
      <c r="G87">
        <f>+IF(C_MeasurementBasedApproaches!AR179=FALSE,IF(C_MeasurementBasedApproaches!I179&lt;&gt;"",0,1),0)</f>
        <v>1</v>
      </c>
      <c r="S87" t="str">
        <f t="shared" si="10"/>
        <v>I152</v>
      </c>
    </row>
    <row r="88" spans="1:19" x14ac:dyDescent="0.25">
      <c r="A88">
        <f t="shared" si="15"/>
        <v>1</v>
      </c>
      <c r="B88" t="s">
        <v>2752</v>
      </c>
      <c r="C88" t="s">
        <v>2754</v>
      </c>
      <c r="D88">
        <f t="shared" si="13"/>
        <v>153</v>
      </c>
      <c r="E88">
        <f t="shared" si="13"/>
        <v>153</v>
      </c>
      <c r="F88" t="str">
        <f t="shared" si="14"/>
        <v>I153</v>
      </c>
      <c r="G88">
        <f>+IF(C_MeasurementBasedApproaches!AR180=FALSE,IF(C_MeasurementBasedApproaches!I180&lt;&gt;"",0,1),0)</f>
        <v>1</v>
      </c>
      <c r="S88" t="str">
        <f t="shared" si="10"/>
        <v>I153</v>
      </c>
    </row>
    <row r="89" spans="1:19" x14ac:dyDescent="0.25">
      <c r="A89">
        <f t="shared" si="15"/>
        <v>1</v>
      </c>
      <c r="B89" t="s">
        <v>2752</v>
      </c>
      <c r="C89" t="s">
        <v>2754</v>
      </c>
      <c r="D89">
        <f t="shared" si="13"/>
        <v>154</v>
      </c>
      <c r="E89">
        <f t="shared" si="13"/>
        <v>154</v>
      </c>
      <c r="F89" t="str">
        <f t="shared" si="14"/>
        <v>I154</v>
      </c>
      <c r="G89">
        <f>+IF(C_MeasurementBasedApproaches!AR181=FALSE,IF(C_MeasurementBasedApproaches!I181&lt;&gt;"",0,1),0)</f>
        <v>1</v>
      </c>
      <c r="S89" t="str">
        <f t="shared" si="10"/>
        <v>I154</v>
      </c>
    </row>
    <row r="90" spans="1:19" x14ac:dyDescent="0.25">
      <c r="S90" t="str">
        <f t="shared" si="10"/>
        <v/>
      </c>
    </row>
    <row r="91" spans="1:19" x14ac:dyDescent="0.25">
      <c r="A91">
        <f>+IF(ISNA(G91),0,G91)</f>
        <v>1</v>
      </c>
      <c r="B91" t="s">
        <v>2749</v>
      </c>
      <c r="C91" t="s">
        <v>2754</v>
      </c>
      <c r="D91">
        <f t="shared" ref="D91:E103" si="16">+D77+35</f>
        <v>162</v>
      </c>
      <c r="E91">
        <f t="shared" si="16"/>
        <v>162</v>
      </c>
      <c r="F91" t="str">
        <f t="shared" ref="F91:F103" si="17">+CONCATENATE(B91,E91)</f>
        <v>G162</v>
      </c>
      <c r="G91">
        <f>+IF($L$35&lt;&gt;$L$36,IF(C_MeasurementBasedApproaches!AR189=FALSE,IF(C_MeasurementBasedApproaches!G189&lt;&gt;"",0,1),0),0)</f>
        <v>1</v>
      </c>
      <c r="S91" t="str">
        <f t="shared" si="10"/>
        <v>G162</v>
      </c>
    </row>
    <row r="92" spans="1:19" x14ac:dyDescent="0.25">
      <c r="A92">
        <f t="shared" ref="A92:A103" si="18">+IF(ISNA(G92),0,G92)</f>
        <v>1</v>
      </c>
      <c r="B92" t="s">
        <v>2748</v>
      </c>
      <c r="C92" t="s">
        <v>2755</v>
      </c>
      <c r="D92">
        <f t="shared" si="16"/>
        <v>170</v>
      </c>
      <c r="E92">
        <f t="shared" si="16"/>
        <v>170</v>
      </c>
      <c r="F92" t="str">
        <f t="shared" si="17"/>
        <v>N170</v>
      </c>
      <c r="G92">
        <f>+IF(AND(C_MeasurementBasedApproaches!AQ197=FALSE,C_MeasurementBasedApproaches!AR197=FALSE),IF(C_MeasurementBasedApproaches!N197&lt;&gt;"",0,1),0)</f>
        <v>1</v>
      </c>
      <c r="S92" t="str">
        <f t="shared" si="10"/>
        <v>N170</v>
      </c>
    </row>
    <row r="93" spans="1:19" x14ac:dyDescent="0.25">
      <c r="A93">
        <f t="shared" si="18"/>
        <v>1</v>
      </c>
      <c r="B93" t="s">
        <v>2748</v>
      </c>
      <c r="C93" t="s">
        <v>2755</v>
      </c>
      <c r="D93">
        <f t="shared" si="16"/>
        <v>171</v>
      </c>
      <c r="E93">
        <f t="shared" si="16"/>
        <v>171</v>
      </c>
      <c r="F93" t="str">
        <f t="shared" si="17"/>
        <v>N171</v>
      </c>
      <c r="G93">
        <f>+IF(AND(C_MeasurementBasedApproaches!AQ198=FALSE,C_MeasurementBasedApproaches!AR198=FALSE),IF(C_MeasurementBasedApproaches!N198&lt;&gt;"",0,1),0)</f>
        <v>1</v>
      </c>
      <c r="S93" t="str">
        <f t="shared" si="10"/>
        <v>N171</v>
      </c>
    </row>
    <row r="94" spans="1:19" x14ac:dyDescent="0.25">
      <c r="A94">
        <f t="shared" si="18"/>
        <v>1</v>
      </c>
      <c r="B94" t="s">
        <v>2747</v>
      </c>
      <c r="C94" t="s">
        <v>2754</v>
      </c>
      <c r="D94">
        <f t="shared" si="16"/>
        <v>176</v>
      </c>
      <c r="E94">
        <f t="shared" si="16"/>
        <v>174</v>
      </c>
      <c r="F94" t="str">
        <f t="shared" si="17"/>
        <v>F174</v>
      </c>
      <c r="G94">
        <f>+IF(C_MeasurementBasedApproaches!AR203=FALSE,IF(C_MeasurementBasedApproaches!F201&lt;&gt;"",0,1),0)</f>
        <v>1</v>
      </c>
      <c r="S94" t="str">
        <f t="shared" si="10"/>
        <v>F174</v>
      </c>
    </row>
    <row r="95" spans="1:19" x14ac:dyDescent="0.25">
      <c r="A95">
        <f t="shared" si="18"/>
        <v>1</v>
      </c>
      <c r="B95" t="s">
        <v>2746</v>
      </c>
      <c r="C95" t="s">
        <v>2754</v>
      </c>
      <c r="D95">
        <f t="shared" si="16"/>
        <v>171</v>
      </c>
      <c r="E95">
        <f t="shared" si="16"/>
        <v>174</v>
      </c>
      <c r="F95" t="str">
        <f t="shared" si="17"/>
        <v>M174</v>
      </c>
      <c r="G95">
        <f>+IF(C_MeasurementBasedApproaches!AR198=FALSE,IF(C_MeasurementBasedApproaches!M201&lt;&gt;"",0,1),0)</f>
        <v>1</v>
      </c>
      <c r="S95" t="str">
        <f t="shared" ref="S95:S126" si="19">+IF(ISNA(G95),"",IF(G95=1,F95,""))</f>
        <v>M174</v>
      </c>
    </row>
    <row r="96" spans="1:19" x14ac:dyDescent="0.25">
      <c r="A96">
        <f t="shared" si="18"/>
        <v>1</v>
      </c>
      <c r="B96" t="s">
        <v>2746</v>
      </c>
      <c r="C96" t="s">
        <v>2754</v>
      </c>
      <c r="D96">
        <f t="shared" si="16"/>
        <v>171</v>
      </c>
      <c r="E96">
        <f t="shared" si="16"/>
        <v>176</v>
      </c>
      <c r="F96" t="str">
        <f t="shared" si="17"/>
        <v>M176</v>
      </c>
      <c r="G96">
        <f>+IF(C_MeasurementBasedApproaches!$AR$198=FALSE,IF(C_MeasurementBasedApproaches!M203&lt;&gt;"",0,1),0)</f>
        <v>1</v>
      </c>
      <c r="S96" t="str">
        <f t="shared" si="19"/>
        <v>M176</v>
      </c>
    </row>
    <row r="97" spans="1:19" x14ac:dyDescent="0.25">
      <c r="A97">
        <f t="shared" si="18"/>
        <v>1</v>
      </c>
      <c r="B97" t="s">
        <v>2746</v>
      </c>
      <c r="C97" t="s">
        <v>2754</v>
      </c>
      <c r="D97">
        <f t="shared" si="16"/>
        <v>171</v>
      </c>
      <c r="E97">
        <f t="shared" si="16"/>
        <v>177</v>
      </c>
      <c r="F97" t="str">
        <f t="shared" si="17"/>
        <v>M177</v>
      </c>
      <c r="G97">
        <f>+IF(C_MeasurementBasedApproaches!$AR$198=FALSE,IF(C_MeasurementBasedApproaches!M204&lt;&gt;"",0,1),0)</f>
        <v>1</v>
      </c>
      <c r="S97" t="str">
        <f t="shared" si="19"/>
        <v>M177</v>
      </c>
    </row>
    <row r="98" spans="1:19" x14ac:dyDescent="0.25">
      <c r="A98">
        <f t="shared" si="18"/>
        <v>1</v>
      </c>
      <c r="B98" t="s">
        <v>2746</v>
      </c>
      <c r="C98" t="s">
        <v>2754</v>
      </c>
      <c r="D98">
        <f t="shared" si="16"/>
        <v>171</v>
      </c>
      <c r="E98">
        <f t="shared" si="16"/>
        <v>178</v>
      </c>
      <c r="F98" t="str">
        <f t="shared" si="17"/>
        <v>M178</v>
      </c>
      <c r="G98">
        <f>+IF(C_MeasurementBasedApproaches!$AR$198=FALSE,IF(C_MeasurementBasedApproaches!M205&lt;&gt;"",0,1),0)</f>
        <v>1</v>
      </c>
      <c r="S98" t="str">
        <f t="shared" si="19"/>
        <v>M178</v>
      </c>
    </row>
    <row r="99" spans="1:19" x14ac:dyDescent="0.25">
      <c r="A99">
        <f t="shared" si="18"/>
        <v>1</v>
      </c>
      <c r="B99" t="s">
        <v>2746</v>
      </c>
      <c r="C99" t="s">
        <v>2754</v>
      </c>
      <c r="D99">
        <f t="shared" si="16"/>
        <v>171</v>
      </c>
      <c r="E99">
        <f t="shared" si="16"/>
        <v>179</v>
      </c>
      <c r="F99" t="str">
        <f t="shared" si="17"/>
        <v>M179</v>
      </c>
      <c r="G99">
        <f>+IF(C_MeasurementBasedApproaches!$AR$198=FALSE,IF(C_MeasurementBasedApproaches!M206&lt;&gt;"",0,1),0)</f>
        <v>1</v>
      </c>
      <c r="S99" t="str">
        <f t="shared" si="19"/>
        <v>M179</v>
      </c>
    </row>
    <row r="100" spans="1:19" x14ac:dyDescent="0.25">
      <c r="A100">
        <f t="shared" si="18"/>
        <v>1</v>
      </c>
      <c r="B100" t="s">
        <v>2752</v>
      </c>
      <c r="C100" t="s">
        <v>2754</v>
      </c>
      <c r="D100">
        <f t="shared" si="16"/>
        <v>186</v>
      </c>
      <c r="E100">
        <f t="shared" si="16"/>
        <v>186</v>
      </c>
      <c r="F100" t="str">
        <f t="shared" si="17"/>
        <v>I186</v>
      </c>
      <c r="G100">
        <f>+IF(C_MeasurementBasedApproaches!AR213=FALSE,IF(C_MeasurementBasedApproaches!I213&lt;&gt;"",0,1),0)</f>
        <v>1</v>
      </c>
      <c r="S100" t="str">
        <f t="shared" si="19"/>
        <v>I186</v>
      </c>
    </row>
    <row r="101" spans="1:19" x14ac:dyDescent="0.25">
      <c r="A101">
        <f t="shared" si="18"/>
        <v>1</v>
      </c>
      <c r="B101" t="s">
        <v>2752</v>
      </c>
      <c r="C101" t="s">
        <v>2754</v>
      </c>
      <c r="D101">
        <f t="shared" si="16"/>
        <v>187</v>
      </c>
      <c r="E101">
        <f t="shared" si="16"/>
        <v>187</v>
      </c>
      <c r="F101" t="str">
        <f t="shared" si="17"/>
        <v>I187</v>
      </c>
      <c r="G101">
        <f>+IF(C_MeasurementBasedApproaches!AR214=FALSE,IF(C_MeasurementBasedApproaches!I214&lt;&gt;"",0,1),0)</f>
        <v>1</v>
      </c>
      <c r="S101" t="str">
        <f t="shared" si="19"/>
        <v>I187</v>
      </c>
    </row>
    <row r="102" spans="1:19" x14ac:dyDescent="0.25">
      <c r="A102">
        <f t="shared" si="18"/>
        <v>1</v>
      </c>
      <c r="B102" t="s">
        <v>2752</v>
      </c>
      <c r="C102" t="s">
        <v>2754</v>
      </c>
      <c r="D102">
        <f t="shared" si="16"/>
        <v>188</v>
      </c>
      <c r="E102">
        <f t="shared" si="16"/>
        <v>188</v>
      </c>
      <c r="F102" t="str">
        <f t="shared" si="17"/>
        <v>I188</v>
      </c>
      <c r="G102">
        <f>+IF(C_MeasurementBasedApproaches!AR215=FALSE,IF(C_MeasurementBasedApproaches!I215&lt;&gt;"",0,1),0)</f>
        <v>1</v>
      </c>
      <c r="S102" t="str">
        <f t="shared" si="19"/>
        <v>I188</v>
      </c>
    </row>
    <row r="103" spans="1:19" x14ac:dyDescent="0.25">
      <c r="A103">
        <f t="shared" si="18"/>
        <v>1</v>
      </c>
      <c r="B103" t="s">
        <v>2752</v>
      </c>
      <c r="C103" t="s">
        <v>2754</v>
      </c>
      <c r="D103">
        <f t="shared" si="16"/>
        <v>189</v>
      </c>
      <c r="E103">
        <f t="shared" si="16"/>
        <v>189</v>
      </c>
      <c r="F103" t="str">
        <f t="shared" si="17"/>
        <v>I189</v>
      </c>
      <c r="G103">
        <f>+IF(C_MeasurementBasedApproaches!AR216=FALSE,IF(C_MeasurementBasedApproaches!I216&lt;&gt;"",0,1),0)</f>
        <v>1</v>
      </c>
      <c r="S103" t="str">
        <f t="shared" si="19"/>
        <v>I189</v>
      </c>
    </row>
    <row r="104" spans="1:19" x14ac:dyDescent="0.25">
      <c r="S104" t="str">
        <f t="shared" si="19"/>
        <v/>
      </c>
    </row>
    <row r="105" spans="1:19" x14ac:dyDescent="0.25">
      <c r="A105">
        <f>+IF(ISNA(G105),0,G105)</f>
        <v>1</v>
      </c>
      <c r="B105" t="s">
        <v>2749</v>
      </c>
      <c r="C105" t="s">
        <v>2754</v>
      </c>
      <c r="D105">
        <f t="shared" ref="D105:E117" si="20">+D91+35</f>
        <v>197</v>
      </c>
      <c r="E105">
        <f t="shared" si="20"/>
        <v>197</v>
      </c>
      <c r="F105" t="str">
        <f t="shared" ref="F105:F117" si="21">+CONCATENATE(B105,E105)</f>
        <v>G197</v>
      </c>
      <c r="G105">
        <f>+IF($L$35&lt;&gt;$L$36,IF(C_MeasurementBasedApproaches!AR224=FALSE,IF(C_MeasurementBasedApproaches!G224&lt;&gt;"",0,1),0),0)</f>
        <v>1</v>
      </c>
      <c r="S105" t="str">
        <f t="shared" si="19"/>
        <v>G197</v>
      </c>
    </row>
    <row r="106" spans="1:19" x14ac:dyDescent="0.25">
      <c r="A106">
        <f t="shared" ref="A106:A117" si="22">+IF(ISNA(G106),0,G106)</f>
        <v>1</v>
      </c>
      <c r="B106" t="s">
        <v>2748</v>
      </c>
      <c r="C106" t="s">
        <v>2755</v>
      </c>
      <c r="D106">
        <f t="shared" si="20"/>
        <v>205</v>
      </c>
      <c r="E106">
        <f t="shared" si="20"/>
        <v>205</v>
      </c>
      <c r="F106" t="str">
        <f t="shared" si="21"/>
        <v>N205</v>
      </c>
      <c r="G106">
        <f>+IF(AND(C_MeasurementBasedApproaches!AQ232=FALSE,C_MeasurementBasedApproaches!AR232=FALSE),IF(C_MeasurementBasedApproaches!N232&lt;&gt;"",0,1),0)</f>
        <v>1</v>
      </c>
      <c r="S106" t="str">
        <f t="shared" si="19"/>
        <v>N205</v>
      </c>
    </row>
    <row r="107" spans="1:19" x14ac:dyDescent="0.25">
      <c r="A107">
        <f t="shared" si="22"/>
        <v>1</v>
      </c>
      <c r="B107" t="s">
        <v>2748</v>
      </c>
      <c r="C107" t="s">
        <v>2755</v>
      </c>
      <c r="D107">
        <f t="shared" si="20"/>
        <v>206</v>
      </c>
      <c r="E107">
        <f t="shared" si="20"/>
        <v>206</v>
      </c>
      <c r="F107" t="str">
        <f t="shared" si="21"/>
        <v>N206</v>
      </c>
      <c r="G107">
        <f>+IF(AND(C_MeasurementBasedApproaches!AQ233=FALSE,C_MeasurementBasedApproaches!AR233=FALSE),IF(C_MeasurementBasedApproaches!N233&lt;&gt;"",0,1),0)</f>
        <v>1</v>
      </c>
      <c r="S107" t="str">
        <f t="shared" si="19"/>
        <v>N206</v>
      </c>
    </row>
    <row r="108" spans="1:19" x14ac:dyDescent="0.25">
      <c r="A108">
        <f t="shared" si="22"/>
        <v>1</v>
      </c>
      <c r="B108" t="s">
        <v>2747</v>
      </c>
      <c r="C108" t="s">
        <v>2754</v>
      </c>
      <c r="D108">
        <f t="shared" si="20"/>
        <v>211</v>
      </c>
      <c r="E108">
        <f t="shared" si="20"/>
        <v>209</v>
      </c>
      <c r="F108" t="str">
        <f t="shared" si="21"/>
        <v>F209</v>
      </c>
      <c r="G108">
        <f>+IF(C_MeasurementBasedApproaches!AR238=FALSE,IF(C_MeasurementBasedApproaches!F236&lt;&gt;"",0,1),0)</f>
        <v>1</v>
      </c>
      <c r="S108" t="str">
        <f t="shared" si="19"/>
        <v>F209</v>
      </c>
    </row>
    <row r="109" spans="1:19" x14ac:dyDescent="0.25">
      <c r="A109">
        <f t="shared" si="22"/>
        <v>1</v>
      </c>
      <c r="B109" t="s">
        <v>2746</v>
      </c>
      <c r="C109" t="s">
        <v>2754</v>
      </c>
      <c r="D109">
        <f t="shared" si="20"/>
        <v>206</v>
      </c>
      <c r="E109">
        <f t="shared" si="20"/>
        <v>209</v>
      </c>
      <c r="F109" t="str">
        <f t="shared" si="21"/>
        <v>M209</v>
      </c>
      <c r="G109">
        <f>+IF(C_MeasurementBasedApproaches!AR233=FALSE,IF(C_MeasurementBasedApproaches!M236&lt;&gt;"",0,1),0)</f>
        <v>1</v>
      </c>
      <c r="S109" t="str">
        <f t="shared" si="19"/>
        <v>M209</v>
      </c>
    </row>
    <row r="110" spans="1:19" x14ac:dyDescent="0.25">
      <c r="A110">
        <f t="shared" si="22"/>
        <v>1</v>
      </c>
      <c r="B110" t="s">
        <v>2746</v>
      </c>
      <c r="C110" t="s">
        <v>2754</v>
      </c>
      <c r="D110">
        <f t="shared" si="20"/>
        <v>206</v>
      </c>
      <c r="E110">
        <f t="shared" si="20"/>
        <v>211</v>
      </c>
      <c r="F110" t="str">
        <f t="shared" si="21"/>
        <v>M211</v>
      </c>
      <c r="G110">
        <f>+IF(C_MeasurementBasedApproaches!$AR$233=FALSE,IF(C_MeasurementBasedApproaches!M238&lt;&gt;"",0,1),0)</f>
        <v>1</v>
      </c>
      <c r="S110" t="str">
        <f t="shared" si="19"/>
        <v>M211</v>
      </c>
    </row>
    <row r="111" spans="1:19" x14ac:dyDescent="0.25">
      <c r="A111">
        <f t="shared" si="22"/>
        <v>1</v>
      </c>
      <c r="B111" t="s">
        <v>2746</v>
      </c>
      <c r="C111" t="s">
        <v>2754</v>
      </c>
      <c r="D111">
        <f t="shared" si="20"/>
        <v>206</v>
      </c>
      <c r="E111">
        <f t="shared" si="20"/>
        <v>212</v>
      </c>
      <c r="F111" t="str">
        <f t="shared" si="21"/>
        <v>M212</v>
      </c>
      <c r="G111">
        <f>+IF(C_MeasurementBasedApproaches!$AR$233=FALSE,IF(C_MeasurementBasedApproaches!M239&lt;&gt;"",0,1),0)</f>
        <v>1</v>
      </c>
      <c r="S111" t="str">
        <f t="shared" si="19"/>
        <v>M212</v>
      </c>
    </row>
    <row r="112" spans="1:19" x14ac:dyDescent="0.25">
      <c r="A112">
        <f t="shared" si="22"/>
        <v>1</v>
      </c>
      <c r="B112" t="s">
        <v>2746</v>
      </c>
      <c r="C112" t="s">
        <v>2754</v>
      </c>
      <c r="D112">
        <f t="shared" si="20"/>
        <v>206</v>
      </c>
      <c r="E112">
        <f t="shared" si="20"/>
        <v>213</v>
      </c>
      <c r="F112" t="str">
        <f t="shared" si="21"/>
        <v>M213</v>
      </c>
      <c r="G112">
        <f>+IF(C_MeasurementBasedApproaches!$AR$233=FALSE,IF(C_MeasurementBasedApproaches!M240&lt;&gt;"",0,1),0)</f>
        <v>1</v>
      </c>
      <c r="S112" t="str">
        <f t="shared" si="19"/>
        <v>M213</v>
      </c>
    </row>
    <row r="113" spans="1:19" x14ac:dyDescent="0.25">
      <c r="A113">
        <f t="shared" si="22"/>
        <v>1</v>
      </c>
      <c r="B113" t="s">
        <v>2746</v>
      </c>
      <c r="C113" t="s">
        <v>2754</v>
      </c>
      <c r="D113">
        <f t="shared" si="20"/>
        <v>206</v>
      </c>
      <c r="E113">
        <f t="shared" si="20"/>
        <v>214</v>
      </c>
      <c r="F113" t="str">
        <f t="shared" si="21"/>
        <v>M214</v>
      </c>
      <c r="G113">
        <f>+IF(C_MeasurementBasedApproaches!$AR$233=FALSE,IF(C_MeasurementBasedApproaches!M241&lt;&gt;"",0,1),0)</f>
        <v>1</v>
      </c>
      <c r="S113" t="str">
        <f t="shared" si="19"/>
        <v>M214</v>
      </c>
    </row>
    <row r="114" spans="1:19" x14ac:dyDescent="0.25">
      <c r="A114">
        <f t="shared" si="22"/>
        <v>1</v>
      </c>
      <c r="B114" t="s">
        <v>2752</v>
      </c>
      <c r="C114" t="s">
        <v>2754</v>
      </c>
      <c r="D114">
        <f t="shared" si="20"/>
        <v>221</v>
      </c>
      <c r="E114">
        <f t="shared" si="20"/>
        <v>221</v>
      </c>
      <c r="F114" t="str">
        <f t="shared" si="21"/>
        <v>I221</v>
      </c>
      <c r="G114">
        <f>+IF(C_MeasurementBasedApproaches!AR248=FALSE,IF(C_MeasurementBasedApproaches!I248&lt;&gt;"",0,1),0)</f>
        <v>1</v>
      </c>
      <c r="S114" t="str">
        <f t="shared" si="19"/>
        <v>I221</v>
      </c>
    </row>
    <row r="115" spans="1:19" x14ac:dyDescent="0.25">
      <c r="A115">
        <f t="shared" si="22"/>
        <v>1</v>
      </c>
      <c r="B115" t="s">
        <v>2752</v>
      </c>
      <c r="C115" t="s">
        <v>2754</v>
      </c>
      <c r="D115">
        <f t="shared" si="20"/>
        <v>222</v>
      </c>
      <c r="E115">
        <f t="shared" si="20"/>
        <v>222</v>
      </c>
      <c r="F115" t="str">
        <f t="shared" si="21"/>
        <v>I222</v>
      </c>
      <c r="G115">
        <f>+IF(C_MeasurementBasedApproaches!AR249=FALSE,IF(C_MeasurementBasedApproaches!I249&lt;&gt;"",0,1),0)</f>
        <v>1</v>
      </c>
      <c r="S115" t="str">
        <f t="shared" si="19"/>
        <v>I222</v>
      </c>
    </row>
    <row r="116" spans="1:19" x14ac:dyDescent="0.25">
      <c r="A116">
        <f t="shared" si="22"/>
        <v>1</v>
      </c>
      <c r="B116" t="s">
        <v>2752</v>
      </c>
      <c r="C116" t="s">
        <v>2754</v>
      </c>
      <c r="D116">
        <f t="shared" si="20"/>
        <v>223</v>
      </c>
      <c r="E116">
        <f t="shared" si="20"/>
        <v>223</v>
      </c>
      <c r="F116" t="str">
        <f t="shared" si="21"/>
        <v>I223</v>
      </c>
      <c r="G116">
        <f>+IF(C_MeasurementBasedApproaches!AR250=FALSE,IF(C_MeasurementBasedApproaches!I250&lt;&gt;"",0,1),0)</f>
        <v>1</v>
      </c>
      <c r="S116" t="str">
        <f t="shared" si="19"/>
        <v>I223</v>
      </c>
    </row>
    <row r="117" spans="1:19" x14ac:dyDescent="0.25">
      <c r="A117">
        <f t="shared" si="22"/>
        <v>1</v>
      </c>
      <c r="B117" t="s">
        <v>2752</v>
      </c>
      <c r="C117" t="s">
        <v>2754</v>
      </c>
      <c r="D117">
        <f t="shared" si="20"/>
        <v>224</v>
      </c>
      <c r="E117">
        <f t="shared" si="20"/>
        <v>224</v>
      </c>
      <c r="F117" t="str">
        <f t="shared" si="21"/>
        <v>I224</v>
      </c>
      <c r="G117">
        <f>+IF(C_MeasurementBasedApproaches!AR251=FALSE,IF(C_MeasurementBasedApproaches!I251&lt;&gt;"",0,1),0)</f>
        <v>1</v>
      </c>
      <c r="S117" t="str">
        <f t="shared" si="19"/>
        <v>I224</v>
      </c>
    </row>
    <row r="118" spans="1:19" x14ac:dyDescent="0.25">
      <c r="S118" t="str">
        <f t="shared" si="19"/>
        <v/>
      </c>
    </row>
    <row r="119" spans="1:19" x14ac:dyDescent="0.25">
      <c r="A119">
        <f>+IF(ISNA(G119),0,G119)</f>
        <v>1</v>
      </c>
      <c r="B119" t="s">
        <v>2749</v>
      </c>
      <c r="C119" t="s">
        <v>2754</v>
      </c>
      <c r="D119">
        <f t="shared" ref="D119:E131" si="23">+D105+35</f>
        <v>232</v>
      </c>
      <c r="E119">
        <f t="shared" si="23"/>
        <v>232</v>
      </c>
      <c r="F119" t="str">
        <f t="shared" ref="F119:F131" si="24">+CONCATENATE(B119,E119)</f>
        <v>G232</v>
      </c>
      <c r="G119">
        <f>+IF($L$35&lt;&gt;$L$36,IF(C_MeasurementBasedApproaches!AR259=FALSE,IF(C_MeasurementBasedApproaches!G259&lt;&gt;"",0,1),0),0)</f>
        <v>1</v>
      </c>
      <c r="S119" t="str">
        <f t="shared" si="19"/>
        <v>G232</v>
      </c>
    </row>
    <row r="120" spans="1:19" x14ac:dyDescent="0.25">
      <c r="A120">
        <f t="shared" ref="A120:A131" si="25">+IF(ISNA(G120),0,G120)</f>
        <v>1</v>
      </c>
      <c r="B120" t="s">
        <v>2748</v>
      </c>
      <c r="C120" t="s">
        <v>2755</v>
      </c>
      <c r="D120">
        <f t="shared" si="23"/>
        <v>240</v>
      </c>
      <c r="E120">
        <f t="shared" si="23"/>
        <v>240</v>
      </c>
      <c r="F120" t="str">
        <f t="shared" si="24"/>
        <v>N240</v>
      </c>
      <c r="G120">
        <f>+IF(AND(C_MeasurementBasedApproaches!AQ267=FALSE,C_MeasurementBasedApproaches!AR267=FALSE),IF(C_MeasurementBasedApproaches!N267&lt;&gt;"",0,1),0)</f>
        <v>1</v>
      </c>
      <c r="S120" t="str">
        <f t="shared" si="19"/>
        <v>N240</v>
      </c>
    </row>
    <row r="121" spans="1:19" x14ac:dyDescent="0.25">
      <c r="A121">
        <f t="shared" si="25"/>
        <v>1</v>
      </c>
      <c r="B121" t="s">
        <v>2748</v>
      </c>
      <c r="C121" t="s">
        <v>2755</v>
      </c>
      <c r="D121">
        <f t="shared" si="23"/>
        <v>241</v>
      </c>
      <c r="E121">
        <f t="shared" si="23"/>
        <v>241</v>
      </c>
      <c r="F121" t="str">
        <f t="shared" si="24"/>
        <v>N241</v>
      </c>
      <c r="G121">
        <f>+IF(AND(C_MeasurementBasedApproaches!AQ268=FALSE,C_MeasurementBasedApproaches!AR268=FALSE),IF(C_MeasurementBasedApproaches!N268&lt;&gt;"",0,1),0)</f>
        <v>1</v>
      </c>
      <c r="S121" t="str">
        <f t="shared" si="19"/>
        <v>N241</v>
      </c>
    </row>
    <row r="122" spans="1:19" x14ac:dyDescent="0.25">
      <c r="A122">
        <f t="shared" si="25"/>
        <v>1</v>
      </c>
      <c r="B122" t="s">
        <v>2747</v>
      </c>
      <c r="C122" t="s">
        <v>2754</v>
      </c>
      <c r="D122">
        <f t="shared" si="23"/>
        <v>246</v>
      </c>
      <c r="E122">
        <f t="shared" si="23"/>
        <v>244</v>
      </c>
      <c r="F122" t="str">
        <f t="shared" si="24"/>
        <v>F244</v>
      </c>
      <c r="G122">
        <f>+IF(C_MeasurementBasedApproaches!AR273=FALSE,IF(C_MeasurementBasedApproaches!F271&lt;&gt;"",0,1),0)</f>
        <v>1</v>
      </c>
      <c r="S122" t="str">
        <f t="shared" si="19"/>
        <v>F244</v>
      </c>
    </row>
    <row r="123" spans="1:19" x14ac:dyDescent="0.25">
      <c r="A123">
        <f t="shared" si="25"/>
        <v>1</v>
      </c>
      <c r="B123" t="s">
        <v>2746</v>
      </c>
      <c r="C123" t="s">
        <v>2754</v>
      </c>
      <c r="D123">
        <f t="shared" si="23"/>
        <v>241</v>
      </c>
      <c r="E123">
        <f t="shared" si="23"/>
        <v>244</v>
      </c>
      <c r="F123" t="str">
        <f t="shared" si="24"/>
        <v>M244</v>
      </c>
      <c r="G123">
        <f>+IF(C_MeasurementBasedApproaches!AR268=FALSE,IF(C_MeasurementBasedApproaches!M271&lt;&gt;"",0,1),0)</f>
        <v>1</v>
      </c>
      <c r="S123" t="str">
        <f t="shared" si="19"/>
        <v>M244</v>
      </c>
    </row>
    <row r="124" spans="1:19" x14ac:dyDescent="0.25">
      <c r="A124">
        <f t="shared" si="25"/>
        <v>1</v>
      </c>
      <c r="B124" t="s">
        <v>2746</v>
      </c>
      <c r="C124" t="s">
        <v>2754</v>
      </c>
      <c r="D124">
        <f t="shared" si="23"/>
        <v>241</v>
      </c>
      <c r="E124">
        <f t="shared" si="23"/>
        <v>246</v>
      </c>
      <c r="F124" t="str">
        <f t="shared" si="24"/>
        <v>M246</v>
      </c>
      <c r="G124">
        <f>+IF(C_MeasurementBasedApproaches!$AR$268=FALSE,IF(C_MeasurementBasedApproaches!M273&lt;&gt;"",0,1),0)</f>
        <v>1</v>
      </c>
      <c r="S124" t="str">
        <f t="shared" si="19"/>
        <v>M246</v>
      </c>
    </row>
    <row r="125" spans="1:19" x14ac:dyDescent="0.25">
      <c r="A125">
        <f t="shared" si="25"/>
        <v>1</v>
      </c>
      <c r="B125" t="s">
        <v>2746</v>
      </c>
      <c r="C125" t="s">
        <v>2754</v>
      </c>
      <c r="D125">
        <f t="shared" si="23"/>
        <v>241</v>
      </c>
      <c r="E125">
        <f t="shared" si="23"/>
        <v>247</v>
      </c>
      <c r="F125" t="str">
        <f t="shared" si="24"/>
        <v>M247</v>
      </c>
      <c r="G125">
        <f>+IF(C_MeasurementBasedApproaches!$AR$268=FALSE,IF(C_MeasurementBasedApproaches!M274&lt;&gt;"",0,1),0)</f>
        <v>1</v>
      </c>
      <c r="S125" t="str">
        <f t="shared" si="19"/>
        <v>M247</v>
      </c>
    </row>
    <row r="126" spans="1:19" x14ac:dyDescent="0.25">
      <c r="A126">
        <f t="shared" si="25"/>
        <v>1</v>
      </c>
      <c r="B126" t="s">
        <v>2746</v>
      </c>
      <c r="C126" t="s">
        <v>2754</v>
      </c>
      <c r="D126">
        <f t="shared" si="23"/>
        <v>241</v>
      </c>
      <c r="E126">
        <f t="shared" si="23"/>
        <v>248</v>
      </c>
      <c r="F126" t="str">
        <f t="shared" si="24"/>
        <v>M248</v>
      </c>
      <c r="G126">
        <f>+IF(C_MeasurementBasedApproaches!$AR$268=FALSE,IF(C_MeasurementBasedApproaches!M275&lt;&gt;"",0,1),0)</f>
        <v>1</v>
      </c>
      <c r="S126" t="str">
        <f t="shared" si="19"/>
        <v>M248</v>
      </c>
    </row>
    <row r="127" spans="1:19" x14ac:dyDescent="0.25">
      <c r="A127">
        <f t="shared" si="25"/>
        <v>1</v>
      </c>
      <c r="B127" t="s">
        <v>2746</v>
      </c>
      <c r="C127" t="s">
        <v>2754</v>
      </c>
      <c r="D127">
        <f t="shared" si="23"/>
        <v>241</v>
      </c>
      <c r="E127">
        <f t="shared" si="23"/>
        <v>249</v>
      </c>
      <c r="F127" t="str">
        <f t="shared" si="24"/>
        <v>M249</v>
      </c>
      <c r="G127">
        <f>+IF(C_MeasurementBasedApproaches!$AR$268=FALSE,IF(C_MeasurementBasedApproaches!M276&lt;&gt;"",0,1),0)</f>
        <v>1</v>
      </c>
      <c r="S127" t="str">
        <f t="shared" ref="S127:S158" si="26">+IF(ISNA(G127),"",IF(G127=1,F127,""))</f>
        <v>M249</v>
      </c>
    </row>
    <row r="128" spans="1:19" x14ac:dyDescent="0.25">
      <c r="A128">
        <f t="shared" si="25"/>
        <v>1</v>
      </c>
      <c r="B128" t="s">
        <v>2752</v>
      </c>
      <c r="C128" t="s">
        <v>2754</v>
      </c>
      <c r="D128">
        <f t="shared" si="23"/>
        <v>256</v>
      </c>
      <c r="E128">
        <f t="shared" si="23"/>
        <v>256</v>
      </c>
      <c r="F128" t="str">
        <f t="shared" si="24"/>
        <v>I256</v>
      </c>
      <c r="G128">
        <f>+IF(C_MeasurementBasedApproaches!AR283=FALSE,IF(C_MeasurementBasedApproaches!I283&lt;&gt;"",0,1),0)</f>
        <v>1</v>
      </c>
      <c r="S128" t="str">
        <f t="shared" si="26"/>
        <v>I256</v>
      </c>
    </row>
    <row r="129" spans="1:19" x14ac:dyDescent="0.25">
      <c r="A129">
        <f t="shared" si="25"/>
        <v>1</v>
      </c>
      <c r="B129" t="s">
        <v>2752</v>
      </c>
      <c r="C129" t="s">
        <v>2754</v>
      </c>
      <c r="D129">
        <f t="shared" si="23"/>
        <v>257</v>
      </c>
      <c r="E129">
        <f t="shared" si="23"/>
        <v>257</v>
      </c>
      <c r="F129" t="str">
        <f t="shared" si="24"/>
        <v>I257</v>
      </c>
      <c r="G129">
        <f>+IF(C_MeasurementBasedApproaches!AR284=FALSE,IF(C_MeasurementBasedApproaches!I284&lt;&gt;"",0,1),0)</f>
        <v>1</v>
      </c>
      <c r="S129" t="str">
        <f t="shared" si="26"/>
        <v>I257</v>
      </c>
    </row>
    <row r="130" spans="1:19" x14ac:dyDescent="0.25">
      <c r="A130">
        <f t="shared" si="25"/>
        <v>1</v>
      </c>
      <c r="B130" t="s">
        <v>2752</v>
      </c>
      <c r="C130" t="s">
        <v>2754</v>
      </c>
      <c r="D130">
        <f t="shared" si="23"/>
        <v>258</v>
      </c>
      <c r="E130">
        <f t="shared" si="23"/>
        <v>258</v>
      </c>
      <c r="F130" t="str">
        <f t="shared" si="24"/>
        <v>I258</v>
      </c>
      <c r="G130">
        <f>+IF(C_MeasurementBasedApproaches!AR285=FALSE,IF(C_MeasurementBasedApproaches!I285&lt;&gt;"",0,1),0)</f>
        <v>1</v>
      </c>
      <c r="S130" t="str">
        <f t="shared" si="26"/>
        <v>I258</v>
      </c>
    </row>
    <row r="131" spans="1:19" x14ac:dyDescent="0.25">
      <c r="A131">
        <f t="shared" si="25"/>
        <v>1</v>
      </c>
      <c r="B131" t="s">
        <v>2752</v>
      </c>
      <c r="C131" t="s">
        <v>2754</v>
      </c>
      <c r="D131">
        <f t="shared" si="23"/>
        <v>259</v>
      </c>
      <c r="E131">
        <f t="shared" si="23"/>
        <v>259</v>
      </c>
      <c r="F131" t="str">
        <f t="shared" si="24"/>
        <v>I259</v>
      </c>
      <c r="G131">
        <f>+IF(C_MeasurementBasedApproaches!AR286=FALSE,IF(C_MeasurementBasedApproaches!I286&lt;&gt;"",0,1),0)</f>
        <v>1</v>
      </c>
      <c r="S131" t="str">
        <f t="shared" si="26"/>
        <v>I259</v>
      </c>
    </row>
    <row r="132" spans="1:19" x14ac:dyDescent="0.25">
      <c r="S132" t="str">
        <f t="shared" si="26"/>
        <v/>
      </c>
    </row>
    <row r="133" spans="1:19" x14ac:dyDescent="0.25">
      <c r="A133">
        <f>+IF(ISNA(G133),0,G133)</f>
        <v>1</v>
      </c>
      <c r="B133" t="s">
        <v>2749</v>
      </c>
      <c r="C133" t="s">
        <v>2754</v>
      </c>
      <c r="D133">
        <f t="shared" ref="D133:E145" si="27">+D119+35</f>
        <v>267</v>
      </c>
      <c r="E133">
        <f t="shared" si="27"/>
        <v>267</v>
      </c>
      <c r="F133" t="str">
        <f t="shared" ref="F133:F145" si="28">+CONCATENATE(B133,E133)</f>
        <v>G267</v>
      </c>
      <c r="G133">
        <f>+IF($L$35&lt;&gt;$L$36,IF(C_MeasurementBasedApproaches!AR294=FALSE,IF(C_MeasurementBasedApproaches!G294&lt;&gt;"",0,1),0),0)</f>
        <v>1</v>
      </c>
      <c r="S133" t="str">
        <f t="shared" si="26"/>
        <v>G267</v>
      </c>
    </row>
    <row r="134" spans="1:19" x14ac:dyDescent="0.25">
      <c r="A134">
        <f t="shared" ref="A134:A145" si="29">+IF(ISNA(G134),0,G134)</f>
        <v>1</v>
      </c>
      <c r="B134" t="s">
        <v>2748</v>
      </c>
      <c r="C134" t="s">
        <v>2755</v>
      </c>
      <c r="D134">
        <f t="shared" si="27"/>
        <v>275</v>
      </c>
      <c r="E134">
        <f t="shared" si="27"/>
        <v>275</v>
      </c>
      <c r="F134" t="str">
        <f t="shared" si="28"/>
        <v>N275</v>
      </c>
      <c r="G134">
        <f>+IF(AND(C_MeasurementBasedApproaches!AQ302=FALSE,C_MeasurementBasedApproaches!AR302=FALSE),IF(C_MeasurementBasedApproaches!N302&lt;&gt;"",0,1),0)</f>
        <v>1</v>
      </c>
      <c r="S134" t="str">
        <f t="shared" si="26"/>
        <v>N275</v>
      </c>
    </row>
    <row r="135" spans="1:19" x14ac:dyDescent="0.25">
      <c r="A135">
        <f t="shared" si="29"/>
        <v>1</v>
      </c>
      <c r="B135" t="s">
        <v>2748</v>
      </c>
      <c r="C135" t="s">
        <v>2755</v>
      </c>
      <c r="D135">
        <f t="shared" si="27"/>
        <v>276</v>
      </c>
      <c r="E135">
        <f t="shared" si="27"/>
        <v>276</v>
      </c>
      <c r="F135" t="str">
        <f t="shared" si="28"/>
        <v>N276</v>
      </c>
      <c r="G135">
        <f>+IF(AND(C_MeasurementBasedApproaches!AQ303=FALSE,C_MeasurementBasedApproaches!AR303=FALSE),IF(C_MeasurementBasedApproaches!N303&lt;&gt;"",0,1),0)</f>
        <v>1</v>
      </c>
      <c r="S135" t="str">
        <f t="shared" si="26"/>
        <v>N276</v>
      </c>
    </row>
    <row r="136" spans="1:19" x14ac:dyDescent="0.25">
      <c r="A136">
        <f t="shared" si="29"/>
        <v>1</v>
      </c>
      <c r="B136" t="s">
        <v>2747</v>
      </c>
      <c r="C136" t="s">
        <v>2754</v>
      </c>
      <c r="D136">
        <f t="shared" si="27"/>
        <v>281</v>
      </c>
      <c r="E136">
        <f t="shared" si="27"/>
        <v>279</v>
      </c>
      <c r="F136" t="str">
        <f t="shared" si="28"/>
        <v>F279</v>
      </c>
      <c r="G136">
        <f>+IF(C_MeasurementBasedApproaches!AR308=FALSE,IF(C_MeasurementBasedApproaches!F306&lt;&gt;"",0,1),0)</f>
        <v>1</v>
      </c>
      <c r="S136" t="str">
        <f t="shared" si="26"/>
        <v>F279</v>
      </c>
    </row>
    <row r="137" spans="1:19" x14ac:dyDescent="0.25">
      <c r="A137">
        <f t="shared" si="29"/>
        <v>1</v>
      </c>
      <c r="B137" t="s">
        <v>2746</v>
      </c>
      <c r="C137" t="s">
        <v>2754</v>
      </c>
      <c r="D137">
        <f t="shared" si="27"/>
        <v>276</v>
      </c>
      <c r="E137">
        <f t="shared" si="27"/>
        <v>279</v>
      </c>
      <c r="F137" t="str">
        <f t="shared" si="28"/>
        <v>M279</v>
      </c>
      <c r="G137">
        <f>+IF(C_MeasurementBasedApproaches!AR303=FALSE,IF(C_MeasurementBasedApproaches!M306&lt;&gt;"",0,1),0)</f>
        <v>1</v>
      </c>
      <c r="S137" t="str">
        <f t="shared" si="26"/>
        <v>M279</v>
      </c>
    </row>
    <row r="138" spans="1:19" x14ac:dyDescent="0.25">
      <c r="A138">
        <f t="shared" si="29"/>
        <v>1</v>
      </c>
      <c r="B138" t="s">
        <v>2746</v>
      </c>
      <c r="C138" t="s">
        <v>2754</v>
      </c>
      <c r="D138">
        <f t="shared" si="27"/>
        <v>276</v>
      </c>
      <c r="E138">
        <f t="shared" si="27"/>
        <v>281</v>
      </c>
      <c r="F138" t="str">
        <f t="shared" si="28"/>
        <v>M281</v>
      </c>
      <c r="G138">
        <f>+IF(C_MeasurementBasedApproaches!$AR$303=FALSE,IF(C_MeasurementBasedApproaches!M308&lt;&gt;"",0,1),0)</f>
        <v>1</v>
      </c>
      <c r="S138" t="str">
        <f t="shared" si="26"/>
        <v>M281</v>
      </c>
    </row>
    <row r="139" spans="1:19" x14ac:dyDescent="0.25">
      <c r="A139">
        <f t="shared" si="29"/>
        <v>1</v>
      </c>
      <c r="B139" t="s">
        <v>2746</v>
      </c>
      <c r="C139" t="s">
        <v>2754</v>
      </c>
      <c r="D139">
        <f t="shared" si="27"/>
        <v>276</v>
      </c>
      <c r="E139">
        <f t="shared" si="27"/>
        <v>282</v>
      </c>
      <c r="F139" t="str">
        <f t="shared" si="28"/>
        <v>M282</v>
      </c>
      <c r="G139">
        <f>+IF(C_MeasurementBasedApproaches!$AR$303=FALSE,IF(C_MeasurementBasedApproaches!M309&lt;&gt;"",0,1),0)</f>
        <v>1</v>
      </c>
      <c r="S139" t="str">
        <f t="shared" si="26"/>
        <v>M282</v>
      </c>
    </row>
    <row r="140" spans="1:19" x14ac:dyDescent="0.25">
      <c r="A140">
        <f t="shared" si="29"/>
        <v>1</v>
      </c>
      <c r="B140" t="s">
        <v>2746</v>
      </c>
      <c r="C140" t="s">
        <v>2754</v>
      </c>
      <c r="D140">
        <f t="shared" si="27"/>
        <v>276</v>
      </c>
      <c r="E140">
        <f t="shared" si="27"/>
        <v>283</v>
      </c>
      <c r="F140" t="str">
        <f t="shared" si="28"/>
        <v>M283</v>
      </c>
      <c r="G140">
        <f>+IF(C_MeasurementBasedApproaches!$AR$303=FALSE,IF(C_MeasurementBasedApproaches!M310&lt;&gt;"",0,1),0)</f>
        <v>1</v>
      </c>
      <c r="S140" t="str">
        <f t="shared" si="26"/>
        <v>M283</v>
      </c>
    </row>
    <row r="141" spans="1:19" x14ac:dyDescent="0.25">
      <c r="A141">
        <f t="shared" si="29"/>
        <v>1</v>
      </c>
      <c r="B141" t="s">
        <v>2746</v>
      </c>
      <c r="C141" t="s">
        <v>2754</v>
      </c>
      <c r="D141">
        <f t="shared" si="27"/>
        <v>276</v>
      </c>
      <c r="E141">
        <f t="shared" si="27"/>
        <v>284</v>
      </c>
      <c r="F141" t="str">
        <f t="shared" si="28"/>
        <v>M284</v>
      </c>
      <c r="G141">
        <f>+IF(C_MeasurementBasedApproaches!$AR$303=FALSE,IF(C_MeasurementBasedApproaches!M311&lt;&gt;"",0,1),0)</f>
        <v>1</v>
      </c>
      <c r="S141" t="str">
        <f t="shared" si="26"/>
        <v>M284</v>
      </c>
    </row>
    <row r="142" spans="1:19" x14ac:dyDescent="0.25">
      <c r="A142">
        <f t="shared" si="29"/>
        <v>1</v>
      </c>
      <c r="B142" t="s">
        <v>2752</v>
      </c>
      <c r="C142" t="s">
        <v>2754</v>
      </c>
      <c r="D142">
        <f t="shared" si="27"/>
        <v>291</v>
      </c>
      <c r="E142">
        <f t="shared" si="27"/>
        <v>291</v>
      </c>
      <c r="F142" t="str">
        <f t="shared" si="28"/>
        <v>I291</v>
      </c>
      <c r="G142">
        <f>+IF(C_MeasurementBasedApproaches!AR318=FALSE,IF(C_MeasurementBasedApproaches!I318&lt;&gt;"",0,1),0)</f>
        <v>1</v>
      </c>
      <c r="S142" t="str">
        <f t="shared" si="26"/>
        <v>I291</v>
      </c>
    </row>
    <row r="143" spans="1:19" x14ac:dyDescent="0.25">
      <c r="A143">
        <f t="shared" si="29"/>
        <v>1</v>
      </c>
      <c r="B143" t="s">
        <v>2752</v>
      </c>
      <c r="C143" t="s">
        <v>2754</v>
      </c>
      <c r="D143">
        <f t="shared" si="27"/>
        <v>292</v>
      </c>
      <c r="E143">
        <f t="shared" si="27"/>
        <v>292</v>
      </c>
      <c r="F143" t="str">
        <f t="shared" si="28"/>
        <v>I292</v>
      </c>
      <c r="G143">
        <f>+IF(C_MeasurementBasedApproaches!AR319=FALSE,IF(C_MeasurementBasedApproaches!I319&lt;&gt;"",0,1),0)</f>
        <v>1</v>
      </c>
      <c r="S143" t="str">
        <f t="shared" si="26"/>
        <v>I292</v>
      </c>
    </row>
    <row r="144" spans="1:19" x14ac:dyDescent="0.25">
      <c r="A144">
        <f t="shared" si="29"/>
        <v>1</v>
      </c>
      <c r="B144" t="s">
        <v>2752</v>
      </c>
      <c r="C144" t="s">
        <v>2754</v>
      </c>
      <c r="D144">
        <f t="shared" si="27"/>
        <v>293</v>
      </c>
      <c r="E144">
        <f t="shared" si="27"/>
        <v>293</v>
      </c>
      <c r="F144" t="str">
        <f t="shared" si="28"/>
        <v>I293</v>
      </c>
      <c r="G144">
        <f>+IF(C_MeasurementBasedApproaches!AR320=FALSE,IF(C_MeasurementBasedApproaches!I320&lt;&gt;"",0,1),0)</f>
        <v>1</v>
      </c>
      <c r="S144" t="str">
        <f t="shared" si="26"/>
        <v>I293</v>
      </c>
    </row>
    <row r="145" spans="1:19" x14ac:dyDescent="0.25">
      <c r="A145">
        <f t="shared" si="29"/>
        <v>1</v>
      </c>
      <c r="B145" t="s">
        <v>2752</v>
      </c>
      <c r="C145" t="s">
        <v>2754</v>
      </c>
      <c r="D145">
        <f t="shared" si="27"/>
        <v>294</v>
      </c>
      <c r="E145">
        <f t="shared" si="27"/>
        <v>294</v>
      </c>
      <c r="F145" t="str">
        <f t="shared" si="28"/>
        <v>I294</v>
      </c>
      <c r="G145">
        <f>+IF(C_MeasurementBasedApproaches!AR321=FALSE,IF(C_MeasurementBasedApproaches!I321&lt;&gt;"",0,1),0)</f>
        <v>1</v>
      </c>
      <c r="S145" t="str">
        <f t="shared" si="26"/>
        <v>I294</v>
      </c>
    </row>
    <row r="146" spans="1:19" x14ac:dyDescent="0.25">
      <c r="S146" t="str">
        <f t="shared" si="26"/>
        <v/>
      </c>
    </row>
    <row r="147" spans="1:19" x14ac:dyDescent="0.25">
      <c r="A147">
        <f>+IF(ISNA(G147),0,G147)</f>
        <v>1</v>
      </c>
      <c r="B147" t="s">
        <v>2749</v>
      </c>
      <c r="C147" t="s">
        <v>2754</v>
      </c>
      <c r="D147">
        <f t="shared" ref="D147:E159" si="30">+D133+35</f>
        <v>302</v>
      </c>
      <c r="E147">
        <f t="shared" si="30"/>
        <v>302</v>
      </c>
      <c r="F147" t="str">
        <f t="shared" ref="F147:F159" si="31">+CONCATENATE(B147,E147)</f>
        <v>G302</v>
      </c>
      <c r="G147">
        <f>+IF($L$35&lt;&gt;$L$36,IF(C_MeasurementBasedApproaches!AR329=FALSE,IF(C_MeasurementBasedApproaches!G329&lt;&gt;"",0,1),0),0)</f>
        <v>1</v>
      </c>
      <c r="S147" t="str">
        <f t="shared" si="26"/>
        <v>G302</v>
      </c>
    </row>
    <row r="148" spans="1:19" x14ac:dyDescent="0.25">
      <c r="A148">
        <f t="shared" ref="A148:A159" si="32">+IF(ISNA(G148),0,G148)</f>
        <v>1</v>
      </c>
      <c r="B148" t="s">
        <v>2748</v>
      </c>
      <c r="C148" t="s">
        <v>2755</v>
      </c>
      <c r="D148">
        <f t="shared" si="30"/>
        <v>310</v>
      </c>
      <c r="E148">
        <f t="shared" si="30"/>
        <v>310</v>
      </c>
      <c r="F148" t="str">
        <f t="shared" si="31"/>
        <v>N310</v>
      </c>
      <c r="G148">
        <f>+IF(AND(C_MeasurementBasedApproaches!AQ337=FALSE,C_MeasurementBasedApproaches!AR337=FALSE),IF(C_MeasurementBasedApproaches!N337&lt;&gt;"",0,1),0)</f>
        <v>1</v>
      </c>
      <c r="S148" t="str">
        <f t="shared" si="26"/>
        <v>N310</v>
      </c>
    </row>
    <row r="149" spans="1:19" x14ac:dyDescent="0.25">
      <c r="A149">
        <f t="shared" si="32"/>
        <v>1</v>
      </c>
      <c r="B149" t="s">
        <v>2748</v>
      </c>
      <c r="C149" t="s">
        <v>2755</v>
      </c>
      <c r="D149">
        <f t="shared" si="30"/>
        <v>311</v>
      </c>
      <c r="E149">
        <f t="shared" si="30"/>
        <v>311</v>
      </c>
      <c r="F149" t="str">
        <f t="shared" si="31"/>
        <v>N311</v>
      </c>
      <c r="G149">
        <f>+IF(AND(C_MeasurementBasedApproaches!AQ338=FALSE,C_MeasurementBasedApproaches!AR338=FALSE),IF(C_MeasurementBasedApproaches!N338&lt;&gt;"",0,1),0)</f>
        <v>1</v>
      </c>
      <c r="S149" t="str">
        <f t="shared" si="26"/>
        <v>N311</v>
      </c>
    </row>
    <row r="150" spans="1:19" x14ac:dyDescent="0.25">
      <c r="A150">
        <f t="shared" si="32"/>
        <v>1</v>
      </c>
      <c r="B150" t="s">
        <v>2747</v>
      </c>
      <c r="C150" t="s">
        <v>2754</v>
      </c>
      <c r="D150">
        <f t="shared" si="30"/>
        <v>316</v>
      </c>
      <c r="E150">
        <f t="shared" si="30"/>
        <v>314</v>
      </c>
      <c r="F150" t="str">
        <f t="shared" si="31"/>
        <v>F314</v>
      </c>
      <c r="G150">
        <f>+IF(C_MeasurementBasedApproaches!AR343=FALSE,IF(C_MeasurementBasedApproaches!F341&lt;&gt;"",0,1),0)</f>
        <v>1</v>
      </c>
      <c r="S150" t="str">
        <f t="shared" si="26"/>
        <v>F314</v>
      </c>
    </row>
    <row r="151" spans="1:19" x14ac:dyDescent="0.25">
      <c r="A151">
        <f t="shared" si="32"/>
        <v>1</v>
      </c>
      <c r="B151" t="s">
        <v>2746</v>
      </c>
      <c r="C151" t="s">
        <v>2754</v>
      </c>
      <c r="D151">
        <f t="shared" si="30"/>
        <v>311</v>
      </c>
      <c r="E151">
        <f t="shared" si="30"/>
        <v>314</v>
      </c>
      <c r="F151" t="str">
        <f t="shared" si="31"/>
        <v>M314</v>
      </c>
      <c r="G151">
        <f>+IF(C_MeasurementBasedApproaches!AR338=FALSE,IF(C_MeasurementBasedApproaches!M341&lt;&gt;"",0,1),0)</f>
        <v>1</v>
      </c>
      <c r="S151" t="str">
        <f t="shared" si="26"/>
        <v>M314</v>
      </c>
    </row>
    <row r="152" spans="1:19" x14ac:dyDescent="0.25">
      <c r="A152">
        <f t="shared" si="32"/>
        <v>1</v>
      </c>
      <c r="B152" t="s">
        <v>2746</v>
      </c>
      <c r="C152" t="s">
        <v>2754</v>
      </c>
      <c r="D152">
        <f t="shared" si="30"/>
        <v>311</v>
      </c>
      <c r="E152">
        <f t="shared" si="30"/>
        <v>316</v>
      </c>
      <c r="F152" t="str">
        <f t="shared" si="31"/>
        <v>M316</v>
      </c>
      <c r="G152">
        <f>+IF(C_MeasurementBasedApproaches!$AR$338=FALSE,IF(C_MeasurementBasedApproaches!M343&lt;&gt;"",0,1),0)</f>
        <v>1</v>
      </c>
      <c r="S152" t="str">
        <f t="shared" si="26"/>
        <v>M316</v>
      </c>
    </row>
    <row r="153" spans="1:19" x14ac:dyDescent="0.25">
      <c r="A153">
        <f t="shared" si="32"/>
        <v>1</v>
      </c>
      <c r="B153" t="s">
        <v>2746</v>
      </c>
      <c r="C153" t="s">
        <v>2754</v>
      </c>
      <c r="D153">
        <f t="shared" si="30"/>
        <v>311</v>
      </c>
      <c r="E153">
        <f t="shared" si="30"/>
        <v>317</v>
      </c>
      <c r="F153" t="str">
        <f t="shared" si="31"/>
        <v>M317</v>
      </c>
      <c r="G153">
        <f>+IF(C_MeasurementBasedApproaches!$AR$338=FALSE,IF(C_MeasurementBasedApproaches!M344&lt;&gt;"",0,1),0)</f>
        <v>1</v>
      </c>
      <c r="S153" t="str">
        <f t="shared" si="26"/>
        <v>M317</v>
      </c>
    </row>
    <row r="154" spans="1:19" x14ac:dyDescent="0.25">
      <c r="A154">
        <f t="shared" si="32"/>
        <v>1</v>
      </c>
      <c r="B154" t="s">
        <v>2746</v>
      </c>
      <c r="C154" t="s">
        <v>2754</v>
      </c>
      <c r="D154">
        <f t="shared" si="30"/>
        <v>311</v>
      </c>
      <c r="E154">
        <f t="shared" si="30"/>
        <v>318</v>
      </c>
      <c r="F154" t="str">
        <f t="shared" si="31"/>
        <v>M318</v>
      </c>
      <c r="G154">
        <f>+IF(C_MeasurementBasedApproaches!$AR$338=FALSE,IF(C_MeasurementBasedApproaches!M345&lt;&gt;"",0,1),0)</f>
        <v>1</v>
      </c>
      <c r="S154" t="str">
        <f t="shared" si="26"/>
        <v>M318</v>
      </c>
    </row>
    <row r="155" spans="1:19" x14ac:dyDescent="0.25">
      <c r="A155">
        <f t="shared" si="32"/>
        <v>1</v>
      </c>
      <c r="B155" t="s">
        <v>2746</v>
      </c>
      <c r="C155" t="s">
        <v>2754</v>
      </c>
      <c r="D155">
        <f t="shared" si="30"/>
        <v>311</v>
      </c>
      <c r="E155">
        <f t="shared" si="30"/>
        <v>319</v>
      </c>
      <c r="F155" t="str">
        <f t="shared" si="31"/>
        <v>M319</v>
      </c>
      <c r="G155">
        <f>+IF(C_MeasurementBasedApproaches!$AR$338=FALSE,IF(C_MeasurementBasedApproaches!M346&lt;&gt;"",0,1),0)</f>
        <v>1</v>
      </c>
      <c r="S155" t="str">
        <f t="shared" si="26"/>
        <v>M319</v>
      </c>
    </row>
    <row r="156" spans="1:19" x14ac:dyDescent="0.25">
      <c r="A156">
        <f t="shared" si="32"/>
        <v>1</v>
      </c>
      <c r="B156" t="s">
        <v>2752</v>
      </c>
      <c r="C156" t="s">
        <v>2754</v>
      </c>
      <c r="D156">
        <f t="shared" si="30"/>
        <v>326</v>
      </c>
      <c r="E156">
        <f t="shared" si="30"/>
        <v>326</v>
      </c>
      <c r="F156" t="str">
        <f t="shared" si="31"/>
        <v>I326</v>
      </c>
      <c r="G156">
        <f>+IF(C_MeasurementBasedApproaches!AR353=FALSE,IF(C_MeasurementBasedApproaches!I353&lt;&gt;"",0,1),0)</f>
        <v>1</v>
      </c>
      <c r="S156" t="str">
        <f t="shared" si="26"/>
        <v>I326</v>
      </c>
    </row>
    <row r="157" spans="1:19" x14ac:dyDescent="0.25">
      <c r="A157">
        <f t="shared" si="32"/>
        <v>1</v>
      </c>
      <c r="B157" t="s">
        <v>2752</v>
      </c>
      <c r="C157" t="s">
        <v>2754</v>
      </c>
      <c r="D157">
        <f t="shared" si="30"/>
        <v>327</v>
      </c>
      <c r="E157">
        <f t="shared" si="30"/>
        <v>327</v>
      </c>
      <c r="F157" t="str">
        <f t="shared" si="31"/>
        <v>I327</v>
      </c>
      <c r="G157">
        <f>+IF(C_MeasurementBasedApproaches!AR354=FALSE,IF(C_MeasurementBasedApproaches!I354&lt;&gt;"",0,1),0)</f>
        <v>1</v>
      </c>
      <c r="S157" t="str">
        <f t="shared" si="26"/>
        <v>I327</v>
      </c>
    </row>
    <row r="158" spans="1:19" x14ac:dyDescent="0.25">
      <c r="A158">
        <f t="shared" si="32"/>
        <v>1</v>
      </c>
      <c r="B158" t="s">
        <v>2752</v>
      </c>
      <c r="C158" t="s">
        <v>2754</v>
      </c>
      <c r="D158">
        <f t="shared" si="30"/>
        <v>328</v>
      </c>
      <c r="E158">
        <f t="shared" si="30"/>
        <v>328</v>
      </c>
      <c r="F158" t="str">
        <f t="shared" si="31"/>
        <v>I328</v>
      </c>
      <c r="G158">
        <f>+IF(C_MeasurementBasedApproaches!AR355=FALSE,IF(C_MeasurementBasedApproaches!I355&lt;&gt;"",0,1),0)</f>
        <v>1</v>
      </c>
      <c r="S158" t="str">
        <f t="shared" si="26"/>
        <v>I328</v>
      </c>
    </row>
    <row r="159" spans="1:19" x14ac:dyDescent="0.25">
      <c r="A159">
        <f t="shared" si="32"/>
        <v>1</v>
      </c>
      <c r="B159" t="s">
        <v>2752</v>
      </c>
      <c r="C159" t="s">
        <v>2754</v>
      </c>
      <c r="D159">
        <f t="shared" si="30"/>
        <v>329</v>
      </c>
      <c r="E159">
        <f t="shared" si="30"/>
        <v>329</v>
      </c>
      <c r="F159" t="str">
        <f t="shared" si="31"/>
        <v>I329</v>
      </c>
      <c r="G159">
        <f>+IF(C_MeasurementBasedApproaches!AR356=FALSE,IF(C_MeasurementBasedApproaches!I356&lt;&gt;"",0,1),0)</f>
        <v>1</v>
      </c>
      <c r="S159" t="str">
        <f t="shared" ref="S159:S173" si="33">+IF(ISNA(G159),"",IF(G159=1,F159,""))</f>
        <v>I329</v>
      </c>
    </row>
    <row r="160" spans="1:19" x14ac:dyDescent="0.25">
      <c r="S160" t="str">
        <f t="shared" si="33"/>
        <v/>
      </c>
    </row>
    <row r="161" spans="1:19" x14ac:dyDescent="0.25">
      <c r="A161">
        <f>+IF(ISNA(G161),0,G161)</f>
        <v>1</v>
      </c>
      <c r="B161" t="s">
        <v>2749</v>
      </c>
      <c r="C161" t="s">
        <v>2754</v>
      </c>
      <c r="D161">
        <f t="shared" ref="D161:E173" si="34">+D147+35</f>
        <v>337</v>
      </c>
      <c r="E161">
        <f t="shared" si="34"/>
        <v>337</v>
      </c>
      <c r="F161" t="str">
        <f t="shared" ref="F161:F173" si="35">+CONCATENATE(B161,E161)</f>
        <v>G337</v>
      </c>
      <c r="G161">
        <f>+IF($L$35&lt;&gt;$L$36,IF(C_MeasurementBasedApproaches!AR364=FALSE,IF(C_MeasurementBasedApproaches!G364&lt;&gt;"",0,1),0),0)</f>
        <v>1</v>
      </c>
      <c r="S161" t="str">
        <f t="shared" si="33"/>
        <v>G337</v>
      </c>
    </row>
    <row r="162" spans="1:19" x14ac:dyDescent="0.25">
      <c r="A162">
        <f t="shared" ref="A162:A173" si="36">+IF(ISNA(G162),0,G162)</f>
        <v>1</v>
      </c>
      <c r="B162" t="s">
        <v>2748</v>
      </c>
      <c r="C162" t="s">
        <v>2755</v>
      </c>
      <c r="D162">
        <f t="shared" si="34"/>
        <v>345</v>
      </c>
      <c r="E162">
        <f t="shared" si="34"/>
        <v>345</v>
      </c>
      <c r="F162" t="str">
        <f t="shared" si="35"/>
        <v>N345</v>
      </c>
      <c r="G162">
        <f>+IF(AND(C_MeasurementBasedApproaches!AQ372=FALSE,C_MeasurementBasedApproaches!AR372=FALSE),IF(C_MeasurementBasedApproaches!N372&lt;&gt;"",0,1),0)</f>
        <v>1</v>
      </c>
      <c r="S162" t="str">
        <f t="shared" si="33"/>
        <v>N345</v>
      </c>
    </row>
    <row r="163" spans="1:19" x14ac:dyDescent="0.25">
      <c r="A163">
        <f t="shared" si="36"/>
        <v>1</v>
      </c>
      <c r="B163" t="s">
        <v>2748</v>
      </c>
      <c r="C163" t="s">
        <v>2755</v>
      </c>
      <c r="D163">
        <f t="shared" si="34"/>
        <v>346</v>
      </c>
      <c r="E163">
        <f t="shared" si="34"/>
        <v>346</v>
      </c>
      <c r="F163" t="str">
        <f t="shared" si="35"/>
        <v>N346</v>
      </c>
      <c r="G163">
        <f>+IF(AND(C_MeasurementBasedApproaches!AQ373=FALSE,C_MeasurementBasedApproaches!AR373=FALSE),IF(C_MeasurementBasedApproaches!N373&lt;&gt;"",0,1),0)</f>
        <v>1</v>
      </c>
      <c r="S163" t="str">
        <f t="shared" si="33"/>
        <v>N346</v>
      </c>
    </row>
    <row r="164" spans="1:19" x14ac:dyDescent="0.25">
      <c r="A164">
        <f t="shared" si="36"/>
        <v>1</v>
      </c>
      <c r="B164" t="s">
        <v>2747</v>
      </c>
      <c r="C164" t="s">
        <v>2754</v>
      </c>
      <c r="D164">
        <f t="shared" si="34"/>
        <v>351</v>
      </c>
      <c r="E164">
        <f t="shared" si="34"/>
        <v>349</v>
      </c>
      <c r="F164" t="str">
        <f t="shared" si="35"/>
        <v>F349</v>
      </c>
      <c r="G164">
        <f>+IF(C_MeasurementBasedApproaches!AR378=FALSE,IF(C_MeasurementBasedApproaches!F376&lt;&gt;"",0,1),0)</f>
        <v>1</v>
      </c>
      <c r="S164" t="str">
        <f t="shared" si="33"/>
        <v>F349</v>
      </c>
    </row>
    <row r="165" spans="1:19" x14ac:dyDescent="0.25">
      <c r="A165">
        <f t="shared" si="36"/>
        <v>1</v>
      </c>
      <c r="B165" t="s">
        <v>2746</v>
      </c>
      <c r="C165" t="s">
        <v>2754</v>
      </c>
      <c r="D165">
        <f t="shared" si="34"/>
        <v>346</v>
      </c>
      <c r="E165">
        <f t="shared" si="34"/>
        <v>349</v>
      </c>
      <c r="F165" t="str">
        <f t="shared" si="35"/>
        <v>M349</v>
      </c>
      <c r="G165">
        <f>+IF(C_MeasurementBasedApproaches!AR373=FALSE,IF(C_MeasurementBasedApproaches!M376&lt;&gt;"",0,1),0)</f>
        <v>1</v>
      </c>
      <c r="S165" t="str">
        <f t="shared" si="33"/>
        <v>M349</v>
      </c>
    </row>
    <row r="166" spans="1:19" x14ac:dyDescent="0.25">
      <c r="A166">
        <f t="shared" si="36"/>
        <v>1</v>
      </c>
      <c r="B166" t="s">
        <v>2746</v>
      </c>
      <c r="C166" t="s">
        <v>2754</v>
      </c>
      <c r="D166">
        <f t="shared" si="34"/>
        <v>346</v>
      </c>
      <c r="E166">
        <f t="shared" si="34"/>
        <v>351</v>
      </c>
      <c r="F166" t="str">
        <f t="shared" si="35"/>
        <v>M351</v>
      </c>
      <c r="G166">
        <f>+IF(C_MeasurementBasedApproaches!$AR$373=FALSE,IF(C_MeasurementBasedApproaches!M378&lt;&gt;"",0,1),0)</f>
        <v>1</v>
      </c>
      <c r="S166" t="str">
        <f t="shared" si="33"/>
        <v>M351</v>
      </c>
    </row>
    <row r="167" spans="1:19" x14ac:dyDescent="0.25">
      <c r="A167">
        <f t="shared" si="36"/>
        <v>1</v>
      </c>
      <c r="B167" t="s">
        <v>2746</v>
      </c>
      <c r="C167" t="s">
        <v>2754</v>
      </c>
      <c r="D167">
        <f t="shared" si="34"/>
        <v>346</v>
      </c>
      <c r="E167">
        <f t="shared" si="34"/>
        <v>352</v>
      </c>
      <c r="F167" t="str">
        <f t="shared" si="35"/>
        <v>M352</v>
      </c>
      <c r="G167">
        <f>+IF(C_MeasurementBasedApproaches!$AR$373=FALSE,IF(C_MeasurementBasedApproaches!M379&lt;&gt;"",0,1),0)</f>
        <v>1</v>
      </c>
      <c r="S167" t="str">
        <f t="shared" si="33"/>
        <v>M352</v>
      </c>
    </row>
    <row r="168" spans="1:19" x14ac:dyDescent="0.25">
      <c r="A168">
        <f t="shared" si="36"/>
        <v>1</v>
      </c>
      <c r="B168" t="s">
        <v>2746</v>
      </c>
      <c r="C168" t="s">
        <v>2754</v>
      </c>
      <c r="D168">
        <f t="shared" si="34"/>
        <v>346</v>
      </c>
      <c r="E168">
        <f t="shared" si="34"/>
        <v>353</v>
      </c>
      <c r="F168" t="str">
        <f t="shared" si="35"/>
        <v>M353</v>
      </c>
      <c r="G168">
        <f>+IF(C_MeasurementBasedApproaches!$AR$373=FALSE,IF(C_MeasurementBasedApproaches!M380&lt;&gt;"",0,1),0)</f>
        <v>1</v>
      </c>
      <c r="S168" t="str">
        <f t="shared" si="33"/>
        <v>M353</v>
      </c>
    </row>
    <row r="169" spans="1:19" x14ac:dyDescent="0.25">
      <c r="A169">
        <f t="shared" si="36"/>
        <v>1</v>
      </c>
      <c r="B169" t="s">
        <v>2746</v>
      </c>
      <c r="C169" t="s">
        <v>2754</v>
      </c>
      <c r="D169">
        <f t="shared" si="34"/>
        <v>346</v>
      </c>
      <c r="E169">
        <f t="shared" si="34"/>
        <v>354</v>
      </c>
      <c r="F169" t="str">
        <f t="shared" si="35"/>
        <v>M354</v>
      </c>
      <c r="G169">
        <f>+IF(C_MeasurementBasedApproaches!$AR$373=FALSE,IF(C_MeasurementBasedApproaches!M381&lt;&gt;"",0,1),0)</f>
        <v>1</v>
      </c>
      <c r="S169" t="str">
        <f t="shared" si="33"/>
        <v>M354</v>
      </c>
    </row>
    <row r="170" spans="1:19" x14ac:dyDescent="0.25">
      <c r="A170">
        <f t="shared" si="36"/>
        <v>1</v>
      </c>
      <c r="B170" t="s">
        <v>2752</v>
      </c>
      <c r="C170" t="s">
        <v>2754</v>
      </c>
      <c r="D170">
        <f t="shared" si="34"/>
        <v>361</v>
      </c>
      <c r="E170">
        <f t="shared" si="34"/>
        <v>361</v>
      </c>
      <c r="F170" t="str">
        <f t="shared" si="35"/>
        <v>I361</v>
      </c>
      <c r="G170">
        <f>+IF(C_MeasurementBasedApproaches!AR388=FALSE,IF(C_MeasurementBasedApproaches!I388&lt;&gt;"",0,1),0)</f>
        <v>1</v>
      </c>
      <c r="S170" t="str">
        <f t="shared" si="33"/>
        <v>I361</v>
      </c>
    </row>
    <row r="171" spans="1:19" x14ac:dyDescent="0.25">
      <c r="A171">
        <f t="shared" si="36"/>
        <v>1</v>
      </c>
      <c r="B171" t="s">
        <v>2752</v>
      </c>
      <c r="C171" t="s">
        <v>2754</v>
      </c>
      <c r="D171">
        <f t="shared" si="34"/>
        <v>362</v>
      </c>
      <c r="E171">
        <f t="shared" si="34"/>
        <v>362</v>
      </c>
      <c r="F171" t="str">
        <f t="shared" si="35"/>
        <v>I362</v>
      </c>
      <c r="G171">
        <f>+IF(C_MeasurementBasedApproaches!AR389=FALSE,IF(C_MeasurementBasedApproaches!I389&lt;&gt;"",0,1),0)</f>
        <v>1</v>
      </c>
      <c r="S171" t="str">
        <f t="shared" si="33"/>
        <v>I362</v>
      </c>
    </row>
    <row r="172" spans="1:19" x14ac:dyDescent="0.25">
      <c r="A172">
        <f t="shared" si="36"/>
        <v>1</v>
      </c>
      <c r="B172" t="s">
        <v>2752</v>
      </c>
      <c r="C172" t="s">
        <v>2754</v>
      </c>
      <c r="D172">
        <f t="shared" si="34"/>
        <v>363</v>
      </c>
      <c r="E172">
        <f t="shared" si="34"/>
        <v>363</v>
      </c>
      <c r="F172" t="str">
        <f t="shared" si="35"/>
        <v>I363</v>
      </c>
      <c r="G172">
        <f>+IF(C_MeasurementBasedApproaches!AR390=FALSE,IF(C_MeasurementBasedApproaches!I390&lt;&gt;"",0,1),0)</f>
        <v>1</v>
      </c>
      <c r="S172" t="str">
        <f t="shared" si="33"/>
        <v>I363</v>
      </c>
    </row>
    <row r="173" spans="1:19" x14ac:dyDescent="0.25">
      <c r="A173">
        <f t="shared" si="36"/>
        <v>1</v>
      </c>
      <c r="B173" t="s">
        <v>2752</v>
      </c>
      <c r="C173" t="s">
        <v>2754</v>
      </c>
      <c r="D173">
        <f t="shared" si="34"/>
        <v>364</v>
      </c>
      <c r="E173">
        <f t="shared" si="34"/>
        <v>364</v>
      </c>
      <c r="F173" t="str">
        <f t="shared" si="35"/>
        <v>I364</v>
      </c>
      <c r="G173">
        <f>+IF(C_MeasurementBasedApproaches!AR391=FALSE,IF(C_MeasurementBasedApproaches!I391&lt;&gt;"",0,1),0)</f>
        <v>1</v>
      </c>
      <c r="S173" t="str">
        <f t="shared" si="33"/>
        <v>I364</v>
      </c>
    </row>
    <row r="178" spans="1:6" x14ac:dyDescent="0.25">
      <c r="A178" t="s">
        <v>2756</v>
      </c>
      <c r="C178" t="e">
        <f>+SUM(A183:A188)</f>
        <v>#REF!</v>
      </c>
    </row>
    <row r="180" spans="1:6" x14ac:dyDescent="0.25">
      <c r="D180" t="s">
        <v>2757</v>
      </c>
      <c r="F180" t="str">
        <f>+IF(CNTR_FallBackRelevant="relevant","ja","nee")</f>
        <v>ja</v>
      </c>
    </row>
    <row r="183" spans="1:6" x14ac:dyDescent="0.25">
      <c r="A183" t="e">
        <f>+IF('D_Fall-backApproach'!#REF!&lt;&gt;"",1,0)</f>
        <v>#REF!</v>
      </c>
      <c r="D183" t="s">
        <v>2758</v>
      </c>
    </row>
    <row r="184" spans="1:6" x14ac:dyDescent="0.25">
      <c r="A184" t="e">
        <f>+IF('D_Fall-backApproach'!#REF!&lt;&gt;"",1,0)</f>
        <v>#REF!</v>
      </c>
      <c r="D184" t="s">
        <v>2759</v>
      </c>
    </row>
    <row r="185" spans="1:6" x14ac:dyDescent="0.25">
      <c r="A185" t="e">
        <f>+IF('D_Fall-backApproach'!#REF!&lt;&gt;"",1,0)</f>
        <v>#REF!</v>
      </c>
      <c r="D185" t="s">
        <v>2760</v>
      </c>
    </row>
    <row r="186" spans="1:6" x14ac:dyDescent="0.25">
      <c r="A186" t="e">
        <f>+IF('D_Fall-backApproach'!#REF!&lt;&gt;"",1,0)</f>
        <v>#REF!</v>
      </c>
      <c r="D186" t="s">
        <v>2761</v>
      </c>
    </row>
    <row r="187" spans="1:6" x14ac:dyDescent="0.25">
      <c r="A187" t="e">
        <f>+IF('D_Fall-backApproach'!#REF!&lt;&gt;"",1,0)</f>
        <v>#REF!</v>
      </c>
      <c r="D187" t="s">
        <v>2762</v>
      </c>
    </row>
    <row r="188" spans="1:6" x14ac:dyDescent="0.25">
      <c r="A188">
        <f>+IF('D_Fall-backApproach'!U48&lt;&gt;"",1,0)</f>
        <v>0</v>
      </c>
      <c r="D188" t="s">
        <v>2805</v>
      </c>
    </row>
    <row r="189" spans="1:6" x14ac:dyDescent="0.25">
      <c r="A189" t="e">
        <f>+IF('D_Fall-backApproach'!#REF!&lt;&gt;"",1,0)</f>
        <v>#REF!</v>
      </c>
      <c r="D189" s="836" t="s">
        <v>2801</v>
      </c>
    </row>
    <row r="193" spans="1:13" x14ac:dyDescent="0.25">
      <c r="A193" t="s">
        <v>2765</v>
      </c>
      <c r="C193" t="e">
        <f>+SUM(F197:F206)</f>
        <v>#REF!</v>
      </c>
    </row>
    <row r="195" spans="1:13" x14ac:dyDescent="0.25">
      <c r="D195" t="s">
        <v>2757</v>
      </c>
      <c r="F195" t="e">
        <f>+IF(CNTR_PFCRelevant="relevant","ja","nee")</f>
        <v>#REF!</v>
      </c>
    </row>
    <row r="197" spans="1:13" x14ac:dyDescent="0.25">
      <c r="F197" t="e">
        <f>+COUNTIF(#REF!,"onvolledig!")</f>
        <v>#REF!</v>
      </c>
      <c r="I197">
        <v>64</v>
      </c>
      <c r="J197">
        <v>83</v>
      </c>
      <c r="M197" t="s">
        <v>2790</v>
      </c>
    </row>
    <row r="198" spans="1:13" x14ac:dyDescent="0.25">
      <c r="F198" t="e">
        <f>+COUNTIF(#REF!,"onvolledig!")</f>
        <v>#REF!</v>
      </c>
      <c r="I198">
        <f>+I197+32</f>
        <v>96</v>
      </c>
      <c r="J198">
        <f>+J197+32</f>
        <v>115</v>
      </c>
      <c r="M198" t="s">
        <v>2791</v>
      </c>
    </row>
    <row r="199" spans="1:13" x14ac:dyDescent="0.25">
      <c r="A199" t="e">
        <f>+IF(F195="ja",IF(SUM(F197:F206)=0,0,1),0)</f>
        <v>#REF!</v>
      </c>
      <c r="F199" t="e">
        <f>+COUNTIF(#REF!,"onvolledig!")</f>
        <v>#REF!</v>
      </c>
      <c r="I199">
        <f t="shared" ref="I199:I204" si="37">+I198+32</f>
        <v>128</v>
      </c>
      <c r="J199">
        <f t="shared" ref="J199:J204" si="38">+J198+32</f>
        <v>147</v>
      </c>
      <c r="M199" t="s">
        <v>2792</v>
      </c>
    </row>
    <row r="200" spans="1:13" x14ac:dyDescent="0.25">
      <c r="F200" t="e">
        <f>+COUNTIF(#REF!,"onvolledig!")</f>
        <v>#REF!</v>
      </c>
      <c r="I200">
        <f t="shared" si="37"/>
        <v>160</v>
      </c>
      <c r="J200">
        <f t="shared" si="38"/>
        <v>179</v>
      </c>
      <c r="M200" t="s">
        <v>2793</v>
      </c>
    </row>
    <row r="201" spans="1:13" x14ac:dyDescent="0.25">
      <c r="F201" t="e">
        <f>+COUNTIF(#REF!,"onvolledig!")</f>
        <v>#REF!</v>
      </c>
      <c r="I201">
        <f t="shared" si="37"/>
        <v>192</v>
      </c>
      <c r="J201">
        <f t="shared" si="38"/>
        <v>211</v>
      </c>
      <c r="M201" t="s">
        <v>2794</v>
      </c>
    </row>
    <row r="202" spans="1:13" x14ac:dyDescent="0.25">
      <c r="F202" t="e">
        <f>+COUNTIF(#REF!,"onvolledig!")</f>
        <v>#REF!</v>
      </c>
      <c r="I202">
        <f t="shared" si="37"/>
        <v>224</v>
      </c>
      <c r="J202">
        <f t="shared" si="38"/>
        <v>243</v>
      </c>
      <c r="M202" t="s">
        <v>2795</v>
      </c>
    </row>
    <row r="203" spans="1:13" x14ac:dyDescent="0.25">
      <c r="F203" t="e">
        <f>+COUNTIF(#REF!,"onvolledig!")</f>
        <v>#REF!</v>
      </c>
      <c r="I203">
        <f t="shared" si="37"/>
        <v>256</v>
      </c>
      <c r="J203">
        <f t="shared" si="38"/>
        <v>275</v>
      </c>
      <c r="M203" t="s">
        <v>2796</v>
      </c>
    </row>
    <row r="204" spans="1:13" x14ac:dyDescent="0.25">
      <c r="F204" t="e">
        <f>+COUNTIF(#REF!,"onvolledig!")</f>
        <v>#REF!</v>
      </c>
      <c r="I204">
        <f t="shared" si="37"/>
        <v>288</v>
      </c>
      <c r="J204">
        <f t="shared" si="38"/>
        <v>307</v>
      </c>
      <c r="M204" t="s">
        <v>2797</v>
      </c>
    </row>
    <row r="205" spans="1:13" x14ac:dyDescent="0.25">
      <c r="F205" t="e">
        <f>+COUNTIF(#REF!,"onvolledig!")</f>
        <v>#REF!</v>
      </c>
      <c r="I205">
        <f>+I204+32</f>
        <v>320</v>
      </c>
      <c r="J205">
        <f>+J204+32</f>
        <v>339</v>
      </c>
      <c r="M205" t="s">
        <v>2798</v>
      </c>
    </row>
    <row r="206" spans="1:13" x14ac:dyDescent="0.25">
      <c r="F206" t="e">
        <f>+COUNTIF(#REF!,"onvolledig!")</f>
        <v>#REF!</v>
      </c>
      <c r="I206">
        <f>+I205+32</f>
        <v>352</v>
      </c>
      <c r="J206">
        <f>+J205+32</f>
        <v>371</v>
      </c>
      <c r="M206" t="s">
        <v>2799</v>
      </c>
    </row>
    <row r="211" spans="1:5" x14ac:dyDescent="0.25">
      <c r="A211" t="s">
        <v>2766</v>
      </c>
      <c r="C211" t="e">
        <f>+SUM(A214:A238)</f>
        <v>#REF!</v>
      </c>
    </row>
    <row r="214" spans="1:5" x14ac:dyDescent="0.25">
      <c r="A214" t="e">
        <f>+IF(H_AdditionalInformation!M28&lt;&gt;"",1,0)</f>
        <v>#REF!</v>
      </c>
      <c r="E214" t="s">
        <v>2835</v>
      </c>
    </row>
    <row r="215" spans="1:5" x14ac:dyDescent="0.25">
      <c r="A215">
        <f>+IF(H_AdditionalInformation!M29&lt;&gt;"",1,0)</f>
        <v>0</v>
      </c>
      <c r="E215" t="s">
        <v>2834</v>
      </c>
    </row>
    <row r="216" spans="1:5" x14ac:dyDescent="0.25">
      <c r="A216">
        <f>+IF(H_AdditionalInformation!M30&lt;&gt;"",1,0)</f>
        <v>0</v>
      </c>
      <c r="E216" t="s">
        <v>2836</v>
      </c>
    </row>
    <row r="217" spans="1:5" x14ac:dyDescent="0.25">
      <c r="A217">
        <f>+IF(H_AdditionalInformation!M31&lt;&gt;"",1,0)</f>
        <v>0</v>
      </c>
      <c r="E217" t="s">
        <v>2837</v>
      </c>
    </row>
    <row r="218" spans="1:5" x14ac:dyDescent="0.25">
      <c r="A218">
        <f>+IF(H_AdditionalInformation!M32&lt;&gt;"",1,0)</f>
        <v>0</v>
      </c>
      <c r="E218" t="s">
        <v>2838</v>
      </c>
    </row>
    <row r="219" spans="1:5" x14ac:dyDescent="0.25">
      <c r="A219">
        <f>+IF(H_AdditionalInformation!M33&lt;&gt;"",1,0)</f>
        <v>0</v>
      </c>
      <c r="E219" t="s">
        <v>2839</v>
      </c>
    </row>
    <row r="220" spans="1:5" x14ac:dyDescent="0.25">
      <c r="A220">
        <f>+IF(H_AdditionalInformation!M34&lt;&gt;"",1,0)</f>
        <v>0</v>
      </c>
      <c r="E220" t="s">
        <v>2840</v>
      </c>
    </row>
    <row r="221" spans="1:5" x14ac:dyDescent="0.25">
      <c r="A221">
        <f>+IF(H_AdditionalInformation!M35&lt;&gt;"",1,0)</f>
        <v>0</v>
      </c>
      <c r="E221" t="s">
        <v>2841</v>
      </c>
    </row>
    <row r="222" spans="1:5" x14ac:dyDescent="0.25">
      <c r="A222">
        <f>+IF(H_AdditionalInformation!M36&lt;&gt;"",1,0)</f>
        <v>0</v>
      </c>
      <c r="E222" t="s">
        <v>2842</v>
      </c>
    </row>
    <row r="223" spans="1:5" x14ac:dyDescent="0.25">
      <c r="A223">
        <f>+IF(H_AdditionalInformation!M37&lt;&gt;"",1,0)</f>
        <v>0</v>
      </c>
      <c r="E223" t="s">
        <v>2843</v>
      </c>
    </row>
    <row r="224" spans="1:5" x14ac:dyDescent="0.25">
      <c r="A224">
        <f>+IF(H_AdditionalInformation!M38&lt;&gt;"",1,0)</f>
        <v>0</v>
      </c>
      <c r="E224" t="s">
        <v>2844</v>
      </c>
    </row>
    <row r="225" spans="1:5" x14ac:dyDescent="0.25">
      <c r="A225">
        <f>+IF(H_AdditionalInformation!M39&lt;&gt;"",1,0)</f>
        <v>0</v>
      </c>
      <c r="E225" t="s">
        <v>2845</v>
      </c>
    </row>
    <row r="226" spans="1:5" x14ac:dyDescent="0.25">
      <c r="A226">
        <f>+IF(H_AdditionalInformation!M40&lt;&gt;"",1,0)</f>
        <v>0</v>
      </c>
      <c r="E226" t="s">
        <v>2846</v>
      </c>
    </row>
    <row r="229" spans="1:5" x14ac:dyDescent="0.25">
      <c r="A229">
        <f>+IF(H_AdditionalInformation!M43&lt;&gt;"",1,0)</f>
        <v>0</v>
      </c>
      <c r="E229" t="s">
        <v>2847</v>
      </c>
    </row>
    <row r="230" spans="1:5" x14ac:dyDescent="0.25">
      <c r="A230">
        <f>+IF(H_AdditionalInformation!M44&lt;&gt;"",1,0)</f>
        <v>0</v>
      </c>
      <c r="E230" t="s">
        <v>2848</v>
      </c>
    </row>
    <row r="231" spans="1:5" x14ac:dyDescent="0.25">
      <c r="A231">
        <f>+IF(H_AdditionalInformation!M45&lt;&gt;"",1,0)</f>
        <v>0</v>
      </c>
      <c r="E231" t="s">
        <v>2849</v>
      </c>
    </row>
    <row r="232" spans="1:5" x14ac:dyDescent="0.25">
      <c r="A232">
        <f>+IF(H_AdditionalInformation!M46&lt;&gt;"",1,0)</f>
        <v>0</v>
      </c>
      <c r="E232" t="s">
        <v>2850</v>
      </c>
    </row>
    <row r="233" spans="1:5" x14ac:dyDescent="0.25">
      <c r="A233">
        <f>+IF(H_AdditionalInformation!M47&lt;&gt;"",1,0)</f>
        <v>0</v>
      </c>
      <c r="E233" t="s">
        <v>2851</v>
      </c>
    </row>
    <row r="234" spans="1:5" x14ac:dyDescent="0.25">
      <c r="A234">
        <f>+IF(H_AdditionalInformation!M48&lt;&gt;"",1,0)</f>
        <v>0</v>
      </c>
      <c r="E234" t="s">
        <v>2852</v>
      </c>
    </row>
    <row r="237" spans="1:5" x14ac:dyDescent="0.25">
      <c r="A237">
        <f>+IF(H_AdditionalInformation!C55&lt;&gt;"",0,1)</f>
        <v>0</v>
      </c>
      <c r="E237" s="836" t="s">
        <v>2826</v>
      </c>
    </row>
    <row r="238" spans="1:5" x14ac:dyDescent="0.25">
      <c r="A238">
        <f>+IF(H_AdditionalInformation!C60&lt;&gt;"",0,1)</f>
        <v>0</v>
      </c>
      <c r="E238" s="836" t="s">
        <v>2827</v>
      </c>
    </row>
    <row r="243" spans="1:17" x14ac:dyDescent="0.25">
      <c r="O243" t="s">
        <v>2763</v>
      </c>
    </row>
    <row r="244" spans="1:17" x14ac:dyDescent="0.25">
      <c r="O244" t="s">
        <v>2764</v>
      </c>
    </row>
    <row r="246" spans="1:17" x14ac:dyDescent="0.25">
      <c r="A246" t="s">
        <v>2767</v>
      </c>
      <c r="C246" t="e">
        <f>+SUM(G255)</f>
        <v>#REF!</v>
      </c>
    </row>
    <row r="247" spans="1:17" x14ac:dyDescent="0.25">
      <c r="J247" t="s">
        <v>2770</v>
      </c>
      <c r="K247" t="s">
        <v>2771</v>
      </c>
      <c r="M247" t="s">
        <v>2770</v>
      </c>
      <c r="N247" t="s">
        <v>2771</v>
      </c>
      <c r="O247" t="s">
        <v>2772</v>
      </c>
    </row>
    <row r="250" spans="1:17" x14ac:dyDescent="0.25">
      <c r="E250" t="s">
        <v>2768</v>
      </c>
      <c r="G250">
        <f>+SUM(M250:M324)</f>
        <v>0</v>
      </c>
      <c r="J250">
        <f>+B_InstallationDescription!E53</f>
        <v>0</v>
      </c>
      <c r="K250">
        <f>+C_SourceStreams!E62</f>
        <v>0</v>
      </c>
      <c r="M250">
        <f>+IF(J250&lt;&gt;0,1,0)</f>
        <v>0</v>
      </c>
      <c r="N250">
        <f>+IF(OR(K250=0,K250=""),0,1)</f>
        <v>0</v>
      </c>
      <c r="O250" t="e">
        <f>+IF(Q250&lt;&gt;0,1,0)</f>
        <v>#REF!</v>
      </c>
      <c r="Q250" t="e">
        <f>+#REF!</f>
        <v>#REF!</v>
      </c>
    </row>
    <row r="251" spans="1:17" x14ac:dyDescent="0.25">
      <c r="E251" t="s">
        <v>2769</v>
      </c>
      <c r="G251">
        <f>+SUM(N250:N324)</f>
        <v>0</v>
      </c>
      <c r="J251">
        <f>+B_InstallationDescription!E54</f>
        <v>0</v>
      </c>
      <c r="K251">
        <f>+C_SourceStreams!E89</f>
        <v>0</v>
      </c>
      <c r="M251">
        <f t="shared" ref="M251:M314" si="39">+IF(J251&lt;&gt;0,1,0)</f>
        <v>0</v>
      </c>
      <c r="N251">
        <f t="shared" ref="N251:N314" si="40">+IF(OR(K251=0,K251=""),0,1)</f>
        <v>0</v>
      </c>
      <c r="O251" t="e">
        <f t="shared" ref="O251:O259" si="41">+IF(Q251&lt;&gt;0,1,0)</f>
        <v>#REF!</v>
      </c>
      <c r="Q251" t="e">
        <f>+#REF!</f>
        <v>#REF!</v>
      </c>
    </row>
    <row r="252" spans="1:17" x14ac:dyDescent="0.25">
      <c r="E252" t="s">
        <v>2773</v>
      </c>
      <c r="G252" t="e">
        <f>+SUM(O250:O259)</f>
        <v>#REF!</v>
      </c>
      <c r="J252">
        <f>+B_InstallationDescription!E55</f>
        <v>0</v>
      </c>
      <c r="K252">
        <f>+C_SourceStreams!E116</f>
        <v>0</v>
      </c>
      <c r="M252">
        <f t="shared" si="39"/>
        <v>0</v>
      </c>
      <c r="N252">
        <f t="shared" si="40"/>
        <v>0</v>
      </c>
      <c r="O252" t="e">
        <f t="shared" si="41"/>
        <v>#REF!</v>
      </c>
      <c r="Q252" t="e">
        <f>+#REF!</f>
        <v>#REF!</v>
      </c>
    </row>
    <row r="253" spans="1:17" x14ac:dyDescent="0.25">
      <c r="E253" s="836" t="s">
        <v>2778</v>
      </c>
      <c r="G253" t="e">
        <f>+IF('D_Fall-backApproach'!#REF!&lt;&gt;0,1,0)</f>
        <v>#REF!</v>
      </c>
      <c r="J253">
        <f>+B_InstallationDescription!E56</f>
        <v>0</v>
      </c>
      <c r="K253">
        <f>+C_SourceStreams!E143</f>
        <v>0</v>
      </c>
      <c r="M253">
        <f t="shared" si="39"/>
        <v>0</v>
      </c>
      <c r="N253">
        <f t="shared" si="40"/>
        <v>0</v>
      </c>
      <c r="O253" t="e">
        <f t="shared" si="41"/>
        <v>#REF!</v>
      </c>
      <c r="Q253" t="e">
        <f>+#REF!</f>
        <v>#REF!</v>
      </c>
    </row>
    <row r="254" spans="1:17" x14ac:dyDescent="0.25">
      <c r="J254">
        <f>+B_InstallationDescription!E57</f>
        <v>0</v>
      </c>
      <c r="K254">
        <f>+C_SourceStreams!E170</f>
        <v>0</v>
      </c>
      <c r="M254">
        <f t="shared" si="39"/>
        <v>0</v>
      </c>
      <c r="N254">
        <f t="shared" si="40"/>
        <v>0</v>
      </c>
      <c r="O254" t="e">
        <f t="shared" si="41"/>
        <v>#REF!</v>
      </c>
      <c r="Q254" t="e">
        <f>+#REF!</f>
        <v>#REF!</v>
      </c>
    </row>
    <row r="255" spans="1:17" x14ac:dyDescent="0.25">
      <c r="E255" s="836" t="s">
        <v>2774</v>
      </c>
      <c r="G255" t="e">
        <f>+G250-G251-G252-G253</f>
        <v>#REF!</v>
      </c>
      <c r="J255">
        <f>+B_InstallationDescription!E58</f>
        <v>0</v>
      </c>
      <c r="K255">
        <f>+C_SourceStreams!E197</f>
        <v>0</v>
      </c>
      <c r="M255">
        <f t="shared" si="39"/>
        <v>0</v>
      </c>
      <c r="N255">
        <f t="shared" si="40"/>
        <v>0</v>
      </c>
      <c r="O255" t="e">
        <f t="shared" si="41"/>
        <v>#REF!</v>
      </c>
      <c r="Q255" t="e">
        <f>+#REF!</f>
        <v>#REF!</v>
      </c>
    </row>
    <row r="256" spans="1:17" x14ac:dyDescent="0.25">
      <c r="E256" t="e">
        <f>+IF((G255=0),TRUE,FALSE)</f>
        <v>#REF!</v>
      </c>
      <c r="J256">
        <f>+B_InstallationDescription!E59</f>
        <v>0</v>
      </c>
      <c r="K256">
        <f>+C_SourceStreams!E224</f>
        <v>0</v>
      </c>
      <c r="M256">
        <f t="shared" si="39"/>
        <v>0</v>
      </c>
      <c r="N256">
        <f t="shared" si="40"/>
        <v>0</v>
      </c>
      <c r="O256" t="e">
        <f t="shared" si="41"/>
        <v>#REF!</v>
      </c>
      <c r="Q256" t="e">
        <f>+#REF!</f>
        <v>#REF!</v>
      </c>
    </row>
    <row r="257" spans="1:17" x14ac:dyDescent="0.25">
      <c r="J257">
        <f>+B_InstallationDescription!E60</f>
        <v>0</v>
      </c>
      <c r="K257">
        <f>+C_SourceStreams!E251</f>
        <v>0</v>
      </c>
      <c r="M257">
        <f t="shared" si="39"/>
        <v>0</v>
      </c>
      <c r="N257">
        <f t="shared" si="40"/>
        <v>0</v>
      </c>
      <c r="O257" t="e">
        <f t="shared" si="41"/>
        <v>#REF!</v>
      </c>
      <c r="Q257" t="e">
        <f>+#REF!</f>
        <v>#REF!</v>
      </c>
    </row>
    <row r="258" spans="1:17" x14ac:dyDescent="0.25">
      <c r="A258" t="s">
        <v>2776</v>
      </c>
      <c r="C258">
        <f>+SUM(A263:A2270)</f>
        <v>0</v>
      </c>
      <c r="J258">
        <f>+B_InstallationDescription!E61</f>
        <v>0</v>
      </c>
      <c r="K258">
        <f>+C_SourceStreams!E278</f>
        <v>0</v>
      </c>
      <c r="M258">
        <f t="shared" si="39"/>
        <v>0</v>
      </c>
      <c r="N258">
        <f t="shared" si="40"/>
        <v>0</v>
      </c>
      <c r="O258" t="e">
        <f t="shared" si="41"/>
        <v>#REF!</v>
      </c>
      <c r="Q258" t="e">
        <f>+#REF!</f>
        <v>#REF!</v>
      </c>
    </row>
    <row r="259" spans="1:17" x14ac:dyDescent="0.25">
      <c r="J259">
        <f>+B_InstallationDescription!E62</f>
        <v>0</v>
      </c>
      <c r="K259">
        <f>+C_SourceStreams!E305</f>
        <v>0</v>
      </c>
      <c r="M259">
        <f t="shared" si="39"/>
        <v>0</v>
      </c>
      <c r="N259">
        <f t="shared" si="40"/>
        <v>0</v>
      </c>
      <c r="O259" t="e">
        <f t="shared" si="41"/>
        <v>#REF!</v>
      </c>
      <c r="Q259" t="e">
        <f>+#REF!</f>
        <v>#REF!</v>
      </c>
    </row>
    <row r="260" spans="1:17" x14ac:dyDescent="0.25">
      <c r="J260">
        <f>+B_InstallationDescription!E63</f>
        <v>0</v>
      </c>
      <c r="K260">
        <f>+C_SourceStreams!E332</f>
        <v>0</v>
      </c>
      <c r="M260">
        <f t="shared" si="39"/>
        <v>0</v>
      </c>
      <c r="N260">
        <f t="shared" si="40"/>
        <v>0</v>
      </c>
    </row>
    <row r="261" spans="1:17" x14ac:dyDescent="0.25">
      <c r="C261" t="s">
        <v>2775</v>
      </c>
      <c r="J261">
        <f>+B_InstallationDescription!E64</f>
        <v>0</v>
      </c>
      <c r="K261">
        <f>+C_SourceStreams!E359</f>
        <v>0</v>
      </c>
      <c r="M261">
        <f t="shared" si="39"/>
        <v>0</v>
      </c>
      <c r="N261">
        <f t="shared" si="40"/>
        <v>0</v>
      </c>
    </row>
    <row r="262" spans="1:17" x14ac:dyDescent="0.25">
      <c r="J262">
        <f>+B_InstallationDescription!E65</f>
        <v>0</v>
      </c>
      <c r="K262">
        <f>+C_SourceStreams!E386</f>
        <v>0</v>
      </c>
      <c r="M262">
        <f t="shared" si="39"/>
        <v>0</v>
      </c>
      <c r="N262">
        <f t="shared" si="40"/>
        <v>0</v>
      </c>
    </row>
    <row r="263" spans="1:17" x14ac:dyDescent="0.25">
      <c r="A263">
        <f>+IF(C_SourceStreams!M67&lt;&gt;"",1,0)</f>
        <v>0</v>
      </c>
      <c r="C263">
        <v>1</v>
      </c>
      <c r="E263">
        <v>67</v>
      </c>
      <c r="G263">
        <v>1</v>
      </c>
      <c r="J263">
        <f>+B_InstallationDescription!E66</f>
        <v>0</v>
      </c>
      <c r="K263">
        <f>+C_SourceStreams!E413</f>
        <v>0</v>
      </c>
      <c r="M263">
        <f t="shared" si="39"/>
        <v>0</v>
      </c>
      <c r="N263">
        <f t="shared" si="40"/>
        <v>0</v>
      </c>
    </row>
    <row r="264" spans="1:17" x14ac:dyDescent="0.25">
      <c r="A264">
        <f>+IF(C_SourceStreams!M69&lt;&gt;"",1,0)</f>
        <v>0</v>
      </c>
      <c r="E264">
        <v>69</v>
      </c>
      <c r="G264">
        <v>2</v>
      </c>
      <c r="J264">
        <f>+B_InstallationDescription!E67</f>
        <v>0</v>
      </c>
      <c r="K264">
        <f>+C_SourceStreams!E440</f>
        <v>0</v>
      </c>
      <c r="M264">
        <f t="shared" si="39"/>
        <v>0</v>
      </c>
      <c r="N264">
        <f t="shared" si="40"/>
        <v>0</v>
      </c>
    </row>
    <row r="265" spans="1:17" x14ac:dyDescent="0.25">
      <c r="A265">
        <f>+IF(C_SourceStreams!M72&lt;&gt;"",1,0)</f>
        <v>0</v>
      </c>
      <c r="E265">
        <v>72</v>
      </c>
      <c r="G265">
        <v>3</v>
      </c>
      <c r="J265">
        <f>+B_InstallationDescription!E68</f>
        <v>0</v>
      </c>
      <c r="K265">
        <f>+C_SourceStreams!E467</f>
        <v>0</v>
      </c>
      <c r="M265">
        <f t="shared" si="39"/>
        <v>0</v>
      </c>
      <c r="N265">
        <f t="shared" si="40"/>
        <v>0</v>
      </c>
    </row>
    <row r="266" spans="1:17" x14ac:dyDescent="0.25">
      <c r="A266">
        <f>+IF(C_SourceStreams!M74&lt;&gt;"",1,0)</f>
        <v>0</v>
      </c>
      <c r="E266">
        <v>74</v>
      </c>
      <c r="G266">
        <v>4</v>
      </c>
      <c r="J266">
        <f>+B_InstallationDescription!E69</f>
        <v>0</v>
      </c>
      <c r="K266">
        <f>+C_SourceStreams!E494</f>
        <v>0</v>
      </c>
      <c r="M266">
        <f t="shared" si="39"/>
        <v>0</v>
      </c>
      <c r="N266">
        <f t="shared" si="40"/>
        <v>0</v>
      </c>
    </row>
    <row r="267" spans="1:17" x14ac:dyDescent="0.25">
      <c r="A267">
        <f>+IF(C_SourceStreams!M75&lt;&gt;"",1,0)</f>
        <v>0</v>
      </c>
      <c r="E267">
        <v>75</v>
      </c>
      <c r="G267">
        <v>5</v>
      </c>
      <c r="J267">
        <f>+B_InstallationDescription!E70</f>
        <v>0</v>
      </c>
      <c r="K267">
        <f>+C_SourceStreams!E521</f>
        <v>0</v>
      </c>
      <c r="M267">
        <f t="shared" si="39"/>
        <v>0</v>
      </c>
      <c r="N267">
        <f t="shared" si="40"/>
        <v>0</v>
      </c>
    </row>
    <row r="268" spans="1:17" x14ac:dyDescent="0.25">
      <c r="A268">
        <f>+IF(C_SourceStreams!M76&lt;&gt;"",1,0)</f>
        <v>0</v>
      </c>
      <c r="E268">
        <v>76</v>
      </c>
      <c r="G268">
        <v>6</v>
      </c>
      <c r="J268">
        <f>+B_InstallationDescription!E71</f>
        <v>0</v>
      </c>
      <c r="K268">
        <f>+C_SourceStreams!E548</f>
        <v>0</v>
      </c>
      <c r="M268">
        <f t="shared" si="39"/>
        <v>0</v>
      </c>
      <c r="N268">
        <f t="shared" si="40"/>
        <v>0</v>
      </c>
    </row>
    <row r="269" spans="1:17" x14ac:dyDescent="0.25">
      <c r="A269">
        <f>+IF(C_SourceStreams!M77&lt;&gt;"",1,0)</f>
        <v>0</v>
      </c>
      <c r="E269">
        <v>77</v>
      </c>
      <c r="G269">
        <v>7</v>
      </c>
      <c r="J269">
        <f>+B_InstallationDescription!E72</f>
        <v>0</v>
      </c>
      <c r="K269">
        <f>+C_SourceStreams!E575</f>
        <v>0</v>
      </c>
      <c r="M269">
        <f t="shared" si="39"/>
        <v>0</v>
      </c>
      <c r="N269">
        <f t="shared" si="40"/>
        <v>0</v>
      </c>
    </row>
    <row r="270" spans="1:17" x14ac:dyDescent="0.25">
      <c r="A270">
        <f>+IF(C_SourceStreams!M78&lt;&gt;"",1,0)</f>
        <v>0</v>
      </c>
      <c r="E270">
        <v>78</v>
      </c>
      <c r="G270">
        <v>8</v>
      </c>
      <c r="J270">
        <f>+B_InstallationDescription!E73</f>
        <v>0</v>
      </c>
      <c r="K270">
        <f>+C_SourceStreams!E602</f>
        <v>0</v>
      </c>
      <c r="M270">
        <f t="shared" si="39"/>
        <v>0</v>
      </c>
      <c r="N270">
        <f t="shared" si="40"/>
        <v>0</v>
      </c>
    </row>
    <row r="271" spans="1:17" x14ac:dyDescent="0.25">
      <c r="A271">
        <f>+IF(C_SourceStreams!M79&lt;&gt;"",1,0)</f>
        <v>0</v>
      </c>
      <c r="E271">
        <v>79</v>
      </c>
      <c r="G271">
        <v>9</v>
      </c>
      <c r="J271">
        <f>+B_InstallationDescription!E74</f>
        <v>0</v>
      </c>
      <c r="K271">
        <f>+C_SourceStreams!E629</f>
        <v>0</v>
      </c>
      <c r="M271">
        <f t="shared" si="39"/>
        <v>0</v>
      </c>
      <c r="N271">
        <f t="shared" si="40"/>
        <v>0</v>
      </c>
    </row>
    <row r="272" spans="1:17" x14ac:dyDescent="0.25">
      <c r="A272">
        <f>+IF(C_SourceStreams!M80&lt;&gt;"",1,0)</f>
        <v>0</v>
      </c>
      <c r="E272">
        <v>80</v>
      </c>
      <c r="G272">
        <v>10</v>
      </c>
      <c r="J272">
        <f>+B_InstallationDescription!E75</f>
        <v>0</v>
      </c>
      <c r="K272">
        <f>+C_SourceStreams!E656</f>
        <v>0</v>
      </c>
      <c r="M272">
        <f t="shared" si="39"/>
        <v>0</v>
      </c>
      <c r="N272">
        <f t="shared" si="40"/>
        <v>0</v>
      </c>
    </row>
    <row r="273" spans="7:14" x14ac:dyDescent="0.25">
      <c r="G273">
        <v>11</v>
      </c>
      <c r="J273">
        <f>+B_InstallationDescription!E76</f>
        <v>0</v>
      </c>
      <c r="K273">
        <f>+C_SourceStreams!E683</f>
        <v>0</v>
      </c>
      <c r="M273">
        <f t="shared" si="39"/>
        <v>0</v>
      </c>
      <c r="N273">
        <f t="shared" si="40"/>
        <v>0</v>
      </c>
    </row>
    <row r="274" spans="7:14" x14ac:dyDescent="0.25">
      <c r="G274">
        <v>12</v>
      </c>
      <c r="J274">
        <f>+B_InstallationDescription!E77</f>
        <v>0</v>
      </c>
      <c r="K274">
        <f>+C_SourceStreams!E710</f>
        <v>0</v>
      </c>
      <c r="M274">
        <f t="shared" si="39"/>
        <v>0</v>
      </c>
      <c r="N274">
        <f t="shared" si="40"/>
        <v>0</v>
      </c>
    </row>
    <row r="275" spans="7:14" x14ac:dyDescent="0.25">
      <c r="G275">
        <v>13</v>
      </c>
      <c r="J275">
        <f>+B_InstallationDescription!E78</f>
        <v>0</v>
      </c>
      <c r="K275">
        <f>+C_SourceStreams!E737</f>
        <v>0</v>
      </c>
      <c r="M275">
        <f t="shared" si="39"/>
        <v>0</v>
      </c>
      <c r="N275">
        <f t="shared" si="40"/>
        <v>0</v>
      </c>
    </row>
    <row r="276" spans="7:14" x14ac:dyDescent="0.25">
      <c r="G276">
        <v>14</v>
      </c>
      <c r="J276">
        <f>+B_InstallationDescription!E79</f>
        <v>0</v>
      </c>
      <c r="K276">
        <f>+C_SourceStreams!E764</f>
        <v>0</v>
      </c>
      <c r="M276">
        <f t="shared" si="39"/>
        <v>0</v>
      </c>
      <c r="N276">
        <f t="shared" si="40"/>
        <v>0</v>
      </c>
    </row>
    <row r="277" spans="7:14" x14ac:dyDescent="0.25">
      <c r="G277">
        <v>15</v>
      </c>
      <c r="J277">
        <f>+B_InstallationDescription!E80</f>
        <v>0</v>
      </c>
      <c r="K277">
        <f>+C_SourceStreams!E791</f>
        <v>0</v>
      </c>
      <c r="M277">
        <f t="shared" si="39"/>
        <v>0</v>
      </c>
      <c r="N277">
        <f t="shared" si="40"/>
        <v>0</v>
      </c>
    </row>
    <row r="278" spans="7:14" x14ac:dyDescent="0.25">
      <c r="G278">
        <v>16</v>
      </c>
      <c r="J278">
        <f>+B_InstallationDescription!E81</f>
        <v>0</v>
      </c>
      <c r="K278">
        <f>+C_SourceStreams!E818</f>
        <v>0</v>
      </c>
      <c r="M278">
        <f t="shared" si="39"/>
        <v>0</v>
      </c>
      <c r="N278">
        <f t="shared" si="40"/>
        <v>0</v>
      </c>
    </row>
    <row r="279" spans="7:14" x14ac:dyDescent="0.25">
      <c r="G279">
        <v>17</v>
      </c>
      <c r="J279">
        <f>+B_InstallationDescription!E82</f>
        <v>0</v>
      </c>
      <c r="K279">
        <f>+C_SourceStreams!E845</f>
        <v>0</v>
      </c>
      <c r="M279">
        <f t="shared" si="39"/>
        <v>0</v>
      </c>
      <c r="N279">
        <f t="shared" si="40"/>
        <v>0</v>
      </c>
    </row>
    <row r="280" spans="7:14" x14ac:dyDescent="0.25">
      <c r="G280">
        <v>18</v>
      </c>
      <c r="J280">
        <f>+B_InstallationDescription!E83</f>
        <v>0</v>
      </c>
      <c r="K280">
        <f>+C_SourceStreams!E872</f>
        <v>0</v>
      </c>
      <c r="M280">
        <f t="shared" si="39"/>
        <v>0</v>
      </c>
      <c r="N280">
        <f t="shared" si="40"/>
        <v>0</v>
      </c>
    </row>
    <row r="281" spans="7:14" x14ac:dyDescent="0.25">
      <c r="G281">
        <v>19</v>
      </c>
      <c r="J281">
        <f>+B_InstallationDescription!E84</f>
        <v>0</v>
      </c>
      <c r="K281">
        <f>+C_SourceStreams!E899</f>
        <v>0</v>
      </c>
      <c r="M281">
        <f t="shared" si="39"/>
        <v>0</v>
      </c>
      <c r="N281">
        <f t="shared" si="40"/>
        <v>0</v>
      </c>
    </row>
    <row r="282" spans="7:14" x14ac:dyDescent="0.25">
      <c r="G282">
        <v>20</v>
      </c>
      <c r="J282">
        <f>+B_InstallationDescription!E85</f>
        <v>0</v>
      </c>
      <c r="K282">
        <f>+C_SourceStreams!E926</f>
        <v>0</v>
      </c>
      <c r="M282">
        <f t="shared" si="39"/>
        <v>0</v>
      </c>
      <c r="N282">
        <f t="shared" si="40"/>
        <v>0</v>
      </c>
    </row>
    <row r="283" spans="7:14" x14ac:dyDescent="0.25">
      <c r="G283">
        <v>21</v>
      </c>
      <c r="J283">
        <f>+B_InstallationDescription!E86</f>
        <v>0</v>
      </c>
      <c r="K283">
        <f>+C_SourceStreams!E953</f>
        <v>0</v>
      </c>
      <c r="M283">
        <f t="shared" si="39"/>
        <v>0</v>
      </c>
      <c r="N283">
        <f t="shared" si="40"/>
        <v>0</v>
      </c>
    </row>
    <row r="284" spans="7:14" x14ac:dyDescent="0.25">
      <c r="G284">
        <v>22</v>
      </c>
      <c r="J284">
        <f>+B_InstallationDescription!E87</f>
        <v>0</v>
      </c>
      <c r="K284">
        <f>+C_SourceStreams!E980</f>
        <v>0</v>
      </c>
      <c r="M284">
        <f t="shared" si="39"/>
        <v>0</v>
      </c>
      <c r="N284">
        <f t="shared" si="40"/>
        <v>0</v>
      </c>
    </row>
    <row r="285" spans="7:14" x14ac:dyDescent="0.25">
      <c r="G285">
        <v>23</v>
      </c>
      <c r="J285">
        <f>+B_InstallationDescription!E88</f>
        <v>0</v>
      </c>
      <c r="K285">
        <f>+C_SourceStreams!E1007</f>
        <v>0</v>
      </c>
      <c r="M285">
        <f t="shared" si="39"/>
        <v>0</v>
      </c>
      <c r="N285">
        <f t="shared" si="40"/>
        <v>0</v>
      </c>
    </row>
    <row r="286" spans="7:14" x14ac:dyDescent="0.25">
      <c r="G286">
        <v>24</v>
      </c>
      <c r="J286">
        <f>+B_InstallationDescription!E89</f>
        <v>0</v>
      </c>
      <c r="K286">
        <f>+C_SourceStreams!E1034</f>
        <v>0</v>
      </c>
      <c r="M286">
        <f t="shared" si="39"/>
        <v>0</v>
      </c>
      <c r="N286">
        <f t="shared" si="40"/>
        <v>0</v>
      </c>
    </row>
    <row r="287" spans="7:14" x14ac:dyDescent="0.25">
      <c r="G287">
        <v>25</v>
      </c>
      <c r="J287">
        <f>+B_InstallationDescription!E90</f>
        <v>0</v>
      </c>
      <c r="K287">
        <f>+C_SourceStreams!E1061</f>
        <v>0</v>
      </c>
      <c r="M287">
        <f t="shared" si="39"/>
        <v>0</v>
      </c>
      <c r="N287">
        <f t="shared" si="40"/>
        <v>0</v>
      </c>
    </row>
    <row r="288" spans="7:14" x14ac:dyDescent="0.25">
      <c r="G288">
        <v>26</v>
      </c>
      <c r="J288">
        <f>+B_InstallationDescription!E91</f>
        <v>0</v>
      </c>
      <c r="K288">
        <f>+C_SourceStreams!E1088</f>
        <v>0</v>
      </c>
      <c r="M288">
        <f t="shared" si="39"/>
        <v>0</v>
      </c>
      <c r="N288">
        <f t="shared" si="40"/>
        <v>0</v>
      </c>
    </row>
    <row r="289" spans="1:14" x14ac:dyDescent="0.25">
      <c r="G289">
        <v>27</v>
      </c>
      <c r="J289">
        <f>+B_InstallationDescription!E92</f>
        <v>0</v>
      </c>
      <c r="K289">
        <f>+C_SourceStreams!E1115</f>
        <v>0</v>
      </c>
      <c r="M289">
        <f t="shared" si="39"/>
        <v>0</v>
      </c>
      <c r="N289">
        <f t="shared" si="40"/>
        <v>0</v>
      </c>
    </row>
    <row r="290" spans="1:14" x14ac:dyDescent="0.25">
      <c r="A290">
        <f>+IF(C_SourceStreams!M94&lt;&gt;"",1,0)</f>
        <v>0</v>
      </c>
      <c r="C290">
        <f>+C263+1</f>
        <v>2</v>
      </c>
      <c r="E290">
        <f>+E263+27</f>
        <v>94</v>
      </c>
      <c r="G290">
        <f>+G263</f>
        <v>1</v>
      </c>
      <c r="J290">
        <f>+B_InstallationDescription!E93</f>
        <v>0</v>
      </c>
      <c r="K290">
        <f>+C_SourceStreams!E1142</f>
        <v>0</v>
      </c>
      <c r="M290">
        <f t="shared" si="39"/>
        <v>0</v>
      </c>
      <c r="N290">
        <f t="shared" si="40"/>
        <v>0</v>
      </c>
    </row>
    <row r="291" spans="1:14" x14ac:dyDescent="0.25">
      <c r="A291">
        <f>+IF(C_SourceStreams!M96&lt;&gt;"",1,0)</f>
        <v>0</v>
      </c>
      <c r="E291">
        <f t="shared" ref="E291:E299" si="42">+E264+27</f>
        <v>96</v>
      </c>
      <c r="G291">
        <f t="shared" ref="G291:G354" si="43">+G264</f>
        <v>2</v>
      </c>
      <c r="J291">
        <f>+B_InstallationDescription!E94</f>
        <v>0</v>
      </c>
      <c r="K291">
        <f>+C_SourceStreams!E1169</f>
        <v>0</v>
      </c>
      <c r="M291">
        <f t="shared" si="39"/>
        <v>0</v>
      </c>
      <c r="N291">
        <f t="shared" si="40"/>
        <v>0</v>
      </c>
    </row>
    <row r="292" spans="1:14" x14ac:dyDescent="0.25">
      <c r="A292">
        <f>+IF(C_SourceStreams!M99&lt;&gt;"",1,0)</f>
        <v>0</v>
      </c>
      <c r="E292">
        <f t="shared" si="42"/>
        <v>99</v>
      </c>
      <c r="G292">
        <f t="shared" si="43"/>
        <v>3</v>
      </c>
      <c r="J292">
        <f>+B_InstallationDescription!E95</f>
        <v>0</v>
      </c>
      <c r="K292">
        <f>+C_SourceStreams!E1196</f>
        <v>0</v>
      </c>
      <c r="M292">
        <f t="shared" si="39"/>
        <v>0</v>
      </c>
      <c r="N292">
        <f t="shared" si="40"/>
        <v>0</v>
      </c>
    </row>
    <row r="293" spans="1:14" x14ac:dyDescent="0.25">
      <c r="A293">
        <f>+IF(C_SourceStreams!M101&lt;&gt;"",1,0)</f>
        <v>0</v>
      </c>
      <c r="E293">
        <f t="shared" si="42"/>
        <v>101</v>
      </c>
      <c r="G293">
        <f t="shared" si="43"/>
        <v>4</v>
      </c>
      <c r="J293">
        <f>+B_InstallationDescription!E96</f>
        <v>0</v>
      </c>
      <c r="K293">
        <f>+C_SourceStreams!E1223</f>
        <v>0</v>
      </c>
      <c r="M293">
        <f t="shared" si="39"/>
        <v>0</v>
      </c>
      <c r="N293">
        <f t="shared" si="40"/>
        <v>0</v>
      </c>
    </row>
    <row r="294" spans="1:14" x14ac:dyDescent="0.25">
      <c r="A294">
        <f>+IF(C_SourceStreams!M102&lt;&gt;"",1,0)</f>
        <v>0</v>
      </c>
      <c r="E294">
        <f t="shared" si="42"/>
        <v>102</v>
      </c>
      <c r="G294">
        <f t="shared" si="43"/>
        <v>5</v>
      </c>
      <c r="J294">
        <f>+B_InstallationDescription!E97</f>
        <v>0</v>
      </c>
      <c r="K294">
        <f>+C_SourceStreams!E1250</f>
        <v>0</v>
      </c>
      <c r="M294">
        <f t="shared" si="39"/>
        <v>0</v>
      </c>
      <c r="N294">
        <f t="shared" si="40"/>
        <v>0</v>
      </c>
    </row>
    <row r="295" spans="1:14" x14ac:dyDescent="0.25">
      <c r="A295">
        <f>+IF(C_SourceStreams!M103&lt;&gt;"",1,0)</f>
        <v>0</v>
      </c>
      <c r="E295">
        <f t="shared" si="42"/>
        <v>103</v>
      </c>
      <c r="G295">
        <f t="shared" si="43"/>
        <v>6</v>
      </c>
      <c r="J295">
        <f>+B_InstallationDescription!E98</f>
        <v>0</v>
      </c>
      <c r="K295">
        <f>+C_SourceStreams!E1277</f>
        <v>0</v>
      </c>
      <c r="M295">
        <f t="shared" si="39"/>
        <v>0</v>
      </c>
      <c r="N295">
        <f t="shared" si="40"/>
        <v>0</v>
      </c>
    </row>
    <row r="296" spans="1:14" x14ac:dyDescent="0.25">
      <c r="A296">
        <f>+IF(C_SourceStreams!M104&lt;&gt;"",1,0)</f>
        <v>0</v>
      </c>
      <c r="E296">
        <f t="shared" si="42"/>
        <v>104</v>
      </c>
      <c r="G296">
        <f t="shared" si="43"/>
        <v>7</v>
      </c>
      <c r="J296">
        <f>+B_InstallationDescription!E99</f>
        <v>0</v>
      </c>
      <c r="K296">
        <f>+C_SourceStreams!E1304</f>
        <v>0</v>
      </c>
      <c r="M296">
        <f t="shared" si="39"/>
        <v>0</v>
      </c>
      <c r="N296">
        <f t="shared" si="40"/>
        <v>0</v>
      </c>
    </row>
    <row r="297" spans="1:14" x14ac:dyDescent="0.25">
      <c r="A297">
        <f>+IF(C_SourceStreams!M105&lt;&gt;"",1,0)</f>
        <v>0</v>
      </c>
      <c r="E297">
        <f t="shared" si="42"/>
        <v>105</v>
      </c>
      <c r="G297">
        <f t="shared" si="43"/>
        <v>8</v>
      </c>
      <c r="J297">
        <f>+B_InstallationDescription!E100</f>
        <v>0</v>
      </c>
      <c r="K297">
        <f>+C_SourceStreams!E1331</f>
        <v>0</v>
      </c>
      <c r="M297">
        <f t="shared" si="39"/>
        <v>0</v>
      </c>
      <c r="N297">
        <f t="shared" si="40"/>
        <v>0</v>
      </c>
    </row>
    <row r="298" spans="1:14" x14ac:dyDescent="0.25">
      <c r="A298">
        <f>+IF(C_SourceStreams!M106&lt;&gt;"",1,0)</f>
        <v>0</v>
      </c>
      <c r="E298">
        <f t="shared" si="42"/>
        <v>106</v>
      </c>
      <c r="G298">
        <f t="shared" si="43"/>
        <v>9</v>
      </c>
      <c r="J298">
        <f>+B_InstallationDescription!E101</f>
        <v>0</v>
      </c>
      <c r="K298">
        <f>+C_SourceStreams!E1358</f>
        <v>0</v>
      </c>
      <c r="M298">
        <f t="shared" si="39"/>
        <v>0</v>
      </c>
      <c r="N298">
        <f t="shared" si="40"/>
        <v>0</v>
      </c>
    </row>
    <row r="299" spans="1:14" x14ac:dyDescent="0.25">
      <c r="A299">
        <f>+IF(C_SourceStreams!M107&lt;&gt;"",1,0)</f>
        <v>0</v>
      </c>
      <c r="E299">
        <f t="shared" si="42"/>
        <v>107</v>
      </c>
      <c r="G299">
        <f t="shared" si="43"/>
        <v>10</v>
      </c>
      <c r="J299">
        <f>+B_InstallationDescription!E102</f>
        <v>0</v>
      </c>
      <c r="K299">
        <f>+C_SourceStreams!E1385</f>
        <v>0</v>
      </c>
      <c r="M299">
        <f t="shared" si="39"/>
        <v>0</v>
      </c>
      <c r="N299">
        <f t="shared" si="40"/>
        <v>0</v>
      </c>
    </row>
    <row r="300" spans="1:14" x14ac:dyDescent="0.25">
      <c r="G300">
        <f t="shared" si="43"/>
        <v>11</v>
      </c>
      <c r="J300">
        <f>+B_InstallationDescription!E103</f>
        <v>0</v>
      </c>
      <c r="K300">
        <f>+C_SourceStreams!E1412</f>
        <v>0</v>
      </c>
      <c r="M300">
        <f t="shared" si="39"/>
        <v>0</v>
      </c>
      <c r="N300">
        <f t="shared" si="40"/>
        <v>0</v>
      </c>
    </row>
    <row r="301" spans="1:14" x14ac:dyDescent="0.25">
      <c r="G301">
        <f t="shared" si="43"/>
        <v>12</v>
      </c>
      <c r="J301">
        <f>+B_InstallationDescription!E104</f>
        <v>0</v>
      </c>
      <c r="K301">
        <f>+C_SourceStreams!E1439</f>
        <v>0</v>
      </c>
      <c r="M301">
        <f t="shared" si="39"/>
        <v>0</v>
      </c>
      <c r="N301">
        <f t="shared" si="40"/>
        <v>0</v>
      </c>
    </row>
    <row r="302" spans="1:14" x14ac:dyDescent="0.25">
      <c r="G302">
        <f t="shared" si="43"/>
        <v>13</v>
      </c>
      <c r="J302">
        <f>+B_InstallationDescription!E105</f>
        <v>0</v>
      </c>
      <c r="K302">
        <f>+C_SourceStreams!E1466</f>
        <v>0</v>
      </c>
      <c r="M302">
        <f t="shared" si="39"/>
        <v>0</v>
      </c>
      <c r="N302">
        <f t="shared" si="40"/>
        <v>0</v>
      </c>
    </row>
    <row r="303" spans="1:14" x14ac:dyDescent="0.25">
      <c r="G303">
        <f t="shared" si="43"/>
        <v>14</v>
      </c>
      <c r="J303">
        <f>+B_InstallationDescription!E106</f>
        <v>0</v>
      </c>
      <c r="K303">
        <f>+C_SourceStreams!E1493</f>
        <v>0</v>
      </c>
      <c r="M303">
        <f t="shared" si="39"/>
        <v>0</v>
      </c>
      <c r="N303">
        <f t="shared" si="40"/>
        <v>0</v>
      </c>
    </row>
    <row r="304" spans="1:14" x14ac:dyDescent="0.25">
      <c r="G304">
        <f t="shared" si="43"/>
        <v>15</v>
      </c>
      <c r="J304">
        <f>+B_InstallationDescription!E107</f>
        <v>0</v>
      </c>
      <c r="K304">
        <f>+C_SourceStreams!E1520</f>
        <v>0</v>
      </c>
      <c r="M304">
        <f t="shared" si="39"/>
        <v>0</v>
      </c>
      <c r="N304">
        <f t="shared" si="40"/>
        <v>0</v>
      </c>
    </row>
    <row r="305" spans="1:14" x14ac:dyDescent="0.25">
      <c r="G305">
        <f t="shared" si="43"/>
        <v>16</v>
      </c>
      <c r="J305">
        <f>+B_InstallationDescription!E108</f>
        <v>0</v>
      </c>
      <c r="K305">
        <f>+C_SourceStreams!E1547</f>
        <v>0</v>
      </c>
      <c r="M305">
        <f t="shared" si="39"/>
        <v>0</v>
      </c>
      <c r="N305">
        <f t="shared" si="40"/>
        <v>0</v>
      </c>
    </row>
    <row r="306" spans="1:14" x14ac:dyDescent="0.25">
      <c r="G306">
        <f t="shared" si="43"/>
        <v>17</v>
      </c>
      <c r="J306">
        <f>+B_InstallationDescription!E109</f>
        <v>0</v>
      </c>
      <c r="K306">
        <f>+C_SourceStreams!E1574</f>
        <v>0</v>
      </c>
      <c r="M306">
        <f t="shared" si="39"/>
        <v>0</v>
      </c>
      <c r="N306">
        <f t="shared" si="40"/>
        <v>0</v>
      </c>
    </row>
    <row r="307" spans="1:14" x14ac:dyDescent="0.25">
      <c r="G307">
        <f t="shared" si="43"/>
        <v>18</v>
      </c>
      <c r="J307">
        <f>+B_InstallationDescription!E110</f>
        <v>0</v>
      </c>
      <c r="K307">
        <f>+C_SourceStreams!E1601</f>
        <v>0</v>
      </c>
      <c r="M307">
        <f t="shared" si="39"/>
        <v>0</v>
      </c>
      <c r="N307">
        <f t="shared" si="40"/>
        <v>0</v>
      </c>
    </row>
    <row r="308" spans="1:14" x14ac:dyDescent="0.25">
      <c r="G308">
        <f t="shared" si="43"/>
        <v>19</v>
      </c>
      <c r="J308">
        <f>+B_InstallationDescription!E111</f>
        <v>0</v>
      </c>
      <c r="K308">
        <f>+C_SourceStreams!E1628</f>
        <v>0</v>
      </c>
      <c r="M308">
        <f t="shared" si="39"/>
        <v>0</v>
      </c>
      <c r="N308">
        <f t="shared" si="40"/>
        <v>0</v>
      </c>
    </row>
    <row r="309" spans="1:14" x14ac:dyDescent="0.25">
      <c r="G309">
        <f t="shared" si="43"/>
        <v>20</v>
      </c>
      <c r="J309">
        <f>+B_InstallationDescription!E112</f>
        <v>0</v>
      </c>
      <c r="K309">
        <f>+C_SourceStreams!E1655</f>
        <v>0</v>
      </c>
      <c r="M309">
        <f t="shared" si="39"/>
        <v>0</v>
      </c>
      <c r="N309">
        <f t="shared" si="40"/>
        <v>0</v>
      </c>
    </row>
    <row r="310" spans="1:14" x14ac:dyDescent="0.25">
      <c r="G310">
        <f t="shared" si="43"/>
        <v>21</v>
      </c>
      <c r="J310">
        <f>+B_InstallationDescription!E113</f>
        <v>0</v>
      </c>
      <c r="K310">
        <f>+C_SourceStreams!E1682</f>
        <v>0</v>
      </c>
      <c r="M310">
        <f t="shared" si="39"/>
        <v>0</v>
      </c>
      <c r="N310">
        <f t="shared" si="40"/>
        <v>0</v>
      </c>
    </row>
    <row r="311" spans="1:14" x14ac:dyDescent="0.25">
      <c r="G311">
        <f t="shared" si="43"/>
        <v>22</v>
      </c>
      <c r="J311">
        <f>+B_InstallationDescription!E114</f>
        <v>0</v>
      </c>
      <c r="K311">
        <f>+C_SourceStreams!E1709</f>
        <v>0</v>
      </c>
      <c r="M311">
        <f t="shared" si="39"/>
        <v>0</v>
      </c>
      <c r="N311">
        <f t="shared" si="40"/>
        <v>0</v>
      </c>
    </row>
    <row r="312" spans="1:14" x14ac:dyDescent="0.25">
      <c r="G312">
        <f t="shared" si="43"/>
        <v>23</v>
      </c>
      <c r="J312">
        <f>+B_InstallationDescription!E115</f>
        <v>0</v>
      </c>
      <c r="K312">
        <f>+C_SourceStreams!E1736</f>
        <v>0</v>
      </c>
      <c r="M312">
        <f t="shared" si="39"/>
        <v>0</v>
      </c>
      <c r="N312">
        <f t="shared" si="40"/>
        <v>0</v>
      </c>
    </row>
    <row r="313" spans="1:14" x14ac:dyDescent="0.25">
      <c r="G313">
        <f t="shared" si="43"/>
        <v>24</v>
      </c>
      <c r="J313">
        <f>+B_InstallationDescription!E116</f>
        <v>0</v>
      </c>
      <c r="K313">
        <f>+C_SourceStreams!E1763</f>
        <v>0</v>
      </c>
      <c r="M313">
        <f t="shared" si="39"/>
        <v>0</v>
      </c>
      <c r="N313">
        <f t="shared" si="40"/>
        <v>0</v>
      </c>
    </row>
    <row r="314" spans="1:14" x14ac:dyDescent="0.25">
      <c r="G314">
        <f t="shared" si="43"/>
        <v>25</v>
      </c>
      <c r="J314">
        <f>+B_InstallationDescription!E117</f>
        <v>0</v>
      </c>
      <c r="K314">
        <f>+C_SourceStreams!E1790</f>
        <v>0</v>
      </c>
      <c r="M314">
        <f t="shared" si="39"/>
        <v>0</v>
      </c>
      <c r="N314">
        <f t="shared" si="40"/>
        <v>0</v>
      </c>
    </row>
    <row r="315" spans="1:14" x14ac:dyDescent="0.25">
      <c r="G315">
        <f t="shared" si="43"/>
        <v>26</v>
      </c>
      <c r="J315">
        <f>+B_InstallationDescription!E118</f>
        <v>0</v>
      </c>
      <c r="K315">
        <f>+C_SourceStreams!E1817</f>
        <v>0</v>
      </c>
      <c r="M315">
        <f t="shared" ref="M315:M324" si="44">+IF(J315&lt;&gt;0,1,0)</f>
        <v>0</v>
      </c>
      <c r="N315">
        <f t="shared" ref="N315:N324" si="45">+IF(OR(K315=0,K315=""),0,1)</f>
        <v>0</v>
      </c>
    </row>
    <row r="316" spans="1:14" x14ac:dyDescent="0.25">
      <c r="G316">
        <f t="shared" si="43"/>
        <v>27</v>
      </c>
      <c r="J316">
        <f>+B_InstallationDescription!E119</f>
        <v>0</v>
      </c>
      <c r="K316">
        <f>+C_SourceStreams!E1844</f>
        <v>0</v>
      </c>
      <c r="M316">
        <f t="shared" si="44"/>
        <v>0</v>
      </c>
      <c r="N316">
        <f t="shared" si="45"/>
        <v>0</v>
      </c>
    </row>
    <row r="317" spans="1:14" x14ac:dyDescent="0.25">
      <c r="A317">
        <f>+IF(C_SourceStreams!M121&lt;&gt;"",1,0)</f>
        <v>0</v>
      </c>
      <c r="C317">
        <f>+C290+1</f>
        <v>3</v>
      </c>
      <c r="E317">
        <f>+E290+27</f>
        <v>121</v>
      </c>
      <c r="G317">
        <f t="shared" si="43"/>
        <v>1</v>
      </c>
      <c r="J317">
        <f>+B_InstallationDescription!E120</f>
        <v>0</v>
      </c>
      <c r="K317">
        <f>+C_SourceStreams!E1871</f>
        <v>0</v>
      </c>
      <c r="M317">
        <f t="shared" si="44"/>
        <v>0</v>
      </c>
      <c r="N317">
        <f t="shared" si="45"/>
        <v>0</v>
      </c>
    </row>
    <row r="318" spans="1:14" x14ac:dyDescent="0.25">
      <c r="A318">
        <f>+IF(C_SourceStreams!M123&lt;&gt;"",1,0)</f>
        <v>0</v>
      </c>
      <c r="E318">
        <f t="shared" ref="E318:E326" si="46">+E291+27</f>
        <v>123</v>
      </c>
      <c r="G318">
        <f t="shared" si="43"/>
        <v>2</v>
      </c>
      <c r="J318">
        <f>+B_InstallationDescription!E121</f>
        <v>0</v>
      </c>
      <c r="K318">
        <f>+C_SourceStreams!E1898</f>
        <v>0</v>
      </c>
      <c r="M318">
        <f t="shared" si="44"/>
        <v>0</v>
      </c>
      <c r="N318">
        <f t="shared" si="45"/>
        <v>0</v>
      </c>
    </row>
    <row r="319" spans="1:14" x14ac:dyDescent="0.25">
      <c r="A319">
        <f>+IF(C_SourceStreams!M126&lt;&gt;"",1,0)</f>
        <v>0</v>
      </c>
      <c r="E319">
        <f t="shared" si="46"/>
        <v>126</v>
      </c>
      <c r="G319">
        <f t="shared" si="43"/>
        <v>3</v>
      </c>
      <c r="J319">
        <f>+B_InstallationDescription!E122</f>
        <v>0</v>
      </c>
      <c r="K319">
        <f>+C_SourceStreams!E1925</f>
        <v>0</v>
      </c>
      <c r="M319">
        <f t="shared" si="44"/>
        <v>0</v>
      </c>
      <c r="N319">
        <f t="shared" si="45"/>
        <v>0</v>
      </c>
    </row>
    <row r="320" spans="1:14" x14ac:dyDescent="0.25">
      <c r="A320">
        <f>+IF(C_SourceStreams!M128&lt;&gt;"",1,0)</f>
        <v>0</v>
      </c>
      <c r="E320">
        <f t="shared" si="46"/>
        <v>128</v>
      </c>
      <c r="G320">
        <f t="shared" si="43"/>
        <v>4</v>
      </c>
      <c r="J320">
        <f>+B_InstallationDescription!E123</f>
        <v>0</v>
      </c>
      <c r="K320">
        <f>+C_SourceStreams!E1952</f>
        <v>0</v>
      </c>
      <c r="M320">
        <f t="shared" si="44"/>
        <v>0</v>
      </c>
      <c r="N320">
        <f t="shared" si="45"/>
        <v>0</v>
      </c>
    </row>
    <row r="321" spans="1:14" x14ac:dyDescent="0.25">
      <c r="A321">
        <f>+IF(C_SourceStreams!M129&lt;&gt;"",1,0)</f>
        <v>0</v>
      </c>
      <c r="E321">
        <f t="shared" si="46"/>
        <v>129</v>
      </c>
      <c r="G321">
        <f t="shared" si="43"/>
        <v>5</v>
      </c>
      <c r="J321">
        <f>+B_InstallationDescription!E124</f>
        <v>0</v>
      </c>
      <c r="K321">
        <f>+C_SourceStreams!E1979</f>
        <v>0</v>
      </c>
      <c r="M321">
        <f t="shared" si="44"/>
        <v>0</v>
      </c>
      <c r="N321">
        <f t="shared" si="45"/>
        <v>0</v>
      </c>
    </row>
    <row r="322" spans="1:14" x14ac:dyDescent="0.25">
      <c r="A322">
        <f>+IF(C_SourceStreams!M130&lt;&gt;"",1,0)</f>
        <v>0</v>
      </c>
      <c r="E322">
        <f t="shared" si="46"/>
        <v>130</v>
      </c>
      <c r="G322">
        <f t="shared" si="43"/>
        <v>6</v>
      </c>
      <c r="J322">
        <f>+B_InstallationDescription!E125</f>
        <v>0</v>
      </c>
      <c r="K322">
        <f>+C_SourceStreams!E2006</f>
        <v>0</v>
      </c>
      <c r="M322">
        <f t="shared" si="44"/>
        <v>0</v>
      </c>
      <c r="N322">
        <f t="shared" si="45"/>
        <v>0</v>
      </c>
    </row>
    <row r="323" spans="1:14" x14ac:dyDescent="0.25">
      <c r="A323">
        <f>+IF(C_SourceStreams!M131&lt;&gt;"",1,0)</f>
        <v>0</v>
      </c>
      <c r="E323">
        <f t="shared" si="46"/>
        <v>131</v>
      </c>
      <c r="G323">
        <f t="shared" si="43"/>
        <v>7</v>
      </c>
      <c r="J323">
        <f>+B_InstallationDescription!E126</f>
        <v>0</v>
      </c>
      <c r="K323">
        <f>+C_SourceStreams!E2033</f>
        <v>0</v>
      </c>
      <c r="M323">
        <f t="shared" si="44"/>
        <v>0</v>
      </c>
      <c r="N323">
        <f t="shared" si="45"/>
        <v>0</v>
      </c>
    </row>
    <row r="324" spans="1:14" x14ac:dyDescent="0.25">
      <c r="A324">
        <f>+IF(C_SourceStreams!M132&lt;&gt;"",1,0)</f>
        <v>0</v>
      </c>
      <c r="E324">
        <f t="shared" si="46"/>
        <v>132</v>
      </c>
      <c r="G324">
        <f t="shared" si="43"/>
        <v>8</v>
      </c>
      <c r="J324">
        <f>+B_InstallationDescription!E127</f>
        <v>0</v>
      </c>
      <c r="K324">
        <f>+C_SourceStreams!E2060</f>
        <v>0</v>
      </c>
      <c r="M324">
        <f t="shared" si="44"/>
        <v>0</v>
      </c>
      <c r="N324">
        <f t="shared" si="45"/>
        <v>0</v>
      </c>
    </row>
    <row r="325" spans="1:14" x14ac:dyDescent="0.25">
      <c r="A325">
        <f>+IF(C_SourceStreams!M133&lt;&gt;"",1,0)</f>
        <v>0</v>
      </c>
      <c r="E325">
        <f t="shared" si="46"/>
        <v>133</v>
      </c>
      <c r="G325">
        <f t="shared" si="43"/>
        <v>9</v>
      </c>
    </row>
    <row r="326" spans="1:14" x14ac:dyDescent="0.25">
      <c r="A326">
        <f>+IF(C_SourceStreams!M134&lt;&gt;"",1,0)</f>
        <v>0</v>
      </c>
      <c r="E326">
        <f t="shared" si="46"/>
        <v>134</v>
      </c>
      <c r="G326">
        <f t="shared" si="43"/>
        <v>10</v>
      </c>
    </row>
    <row r="327" spans="1:14" x14ac:dyDescent="0.25">
      <c r="G327">
        <f t="shared" si="43"/>
        <v>11</v>
      </c>
    </row>
    <row r="328" spans="1:14" x14ac:dyDescent="0.25">
      <c r="G328">
        <f t="shared" si="43"/>
        <v>12</v>
      </c>
    </row>
    <row r="329" spans="1:14" x14ac:dyDescent="0.25">
      <c r="G329">
        <f t="shared" si="43"/>
        <v>13</v>
      </c>
    </row>
    <row r="330" spans="1:14" x14ac:dyDescent="0.25">
      <c r="G330">
        <f t="shared" si="43"/>
        <v>14</v>
      </c>
    </row>
    <row r="331" spans="1:14" x14ac:dyDescent="0.25">
      <c r="G331">
        <f t="shared" si="43"/>
        <v>15</v>
      </c>
    </row>
    <row r="332" spans="1:14" x14ac:dyDescent="0.25">
      <c r="G332">
        <f t="shared" si="43"/>
        <v>16</v>
      </c>
    </row>
    <row r="333" spans="1:14" x14ac:dyDescent="0.25">
      <c r="G333">
        <f t="shared" si="43"/>
        <v>17</v>
      </c>
    </row>
    <row r="334" spans="1:14" x14ac:dyDescent="0.25">
      <c r="G334">
        <f t="shared" si="43"/>
        <v>18</v>
      </c>
    </row>
    <row r="335" spans="1:14" x14ac:dyDescent="0.25">
      <c r="G335">
        <f t="shared" si="43"/>
        <v>19</v>
      </c>
    </row>
    <row r="336" spans="1:14" x14ac:dyDescent="0.25">
      <c r="G336">
        <f t="shared" si="43"/>
        <v>20</v>
      </c>
    </row>
    <row r="337" spans="1:7" x14ac:dyDescent="0.25">
      <c r="G337">
        <f t="shared" si="43"/>
        <v>21</v>
      </c>
    </row>
    <row r="338" spans="1:7" x14ac:dyDescent="0.25">
      <c r="G338">
        <f t="shared" si="43"/>
        <v>22</v>
      </c>
    </row>
    <row r="339" spans="1:7" x14ac:dyDescent="0.25">
      <c r="G339">
        <f t="shared" si="43"/>
        <v>23</v>
      </c>
    </row>
    <row r="340" spans="1:7" x14ac:dyDescent="0.25">
      <c r="G340">
        <f t="shared" si="43"/>
        <v>24</v>
      </c>
    </row>
    <row r="341" spans="1:7" x14ac:dyDescent="0.25">
      <c r="G341">
        <f t="shared" si="43"/>
        <v>25</v>
      </c>
    </row>
    <row r="342" spans="1:7" x14ac:dyDescent="0.25">
      <c r="G342">
        <f t="shared" si="43"/>
        <v>26</v>
      </c>
    </row>
    <row r="343" spans="1:7" x14ac:dyDescent="0.25">
      <c r="G343">
        <f t="shared" si="43"/>
        <v>27</v>
      </c>
    </row>
    <row r="344" spans="1:7" x14ac:dyDescent="0.25">
      <c r="A344">
        <f>+IF(C_SourceStreams!M148&lt;&gt;"",1,0)</f>
        <v>0</v>
      </c>
      <c r="C344">
        <f>+C317+1</f>
        <v>4</v>
      </c>
      <c r="E344">
        <f>+E317+27</f>
        <v>148</v>
      </c>
      <c r="G344">
        <f t="shared" si="43"/>
        <v>1</v>
      </c>
    </row>
    <row r="345" spans="1:7" x14ac:dyDescent="0.25">
      <c r="A345">
        <f>+IF(C_SourceStreams!M150&lt;&gt;"",1,0)</f>
        <v>0</v>
      </c>
      <c r="E345">
        <f t="shared" ref="E345:E353" si="47">+E318+27</f>
        <v>150</v>
      </c>
      <c r="G345">
        <f t="shared" si="43"/>
        <v>2</v>
      </c>
    </row>
    <row r="346" spans="1:7" x14ac:dyDescent="0.25">
      <c r="A346">
        <f>+IF(C_SourceStreams!M153&lt;&gt;"",1,0)</f>
        <v>0</v>
      </c>
      <c r="E346">
        <f t="shared" si="47"/>
        <v>153</v>
      </c>
      <c r="G346">
        <f t="shared" si="43"/>
        <v>3</v>
      </c>
    </row>
    <row r="347" spans="1:7" x14ac:dyDescent="0.25">
      <c r="A347">
        <f>+IF(C_SourceStreams!M155&lt;&gt;"",1,0)</f>
        <v>0</v>
      </c>
      <c r="E347">
        <f t="shared" si="47"/>
        <v>155</v>
      </c>
      <c r="G347">
        <f t="shared" si="43"/>
        <v>4</v>
      </c>
    </row>
    <row r="348" spans="1:7" x14ac:dyDescent="0.25">
      <c r="A348">
        <f>+IF(C_SourceStreams!M156&lt;&gt;"",1,0)</f>
        <v>0</v>
      </c>
      <c r="E348">
        <f t="shared" si="47"/>
        <v>156</v>
      </c>
      <c r="G348">
        <f t="shared" si="43"/>
        <v>5</v>
      </c>
    </row>
    <row r="349" spans="1:7" x14ac:dyDescent="0.25">
      <c r="A349">
        <f>+IF(C_SourceStreams!M157&lt;&gt;"",1,0)</f>
        <v>0</v>
      </c>
      <c r="E349">
        <f t="shared" si="47"/>
        <v>157</v>
      </c>
      <c r="G349">
        <f t="shared" si="43"/>
        <v>6</v>
      </c>
    </row>
    <row r="350" spans="1:7" x14ac:dyDescent="0.25">
      <c r="A350">
        <f>+IF(C_SourceStreams!M158&lt;&gt;"",1,0)</f>
        <v>0</v>
      </c>
      <c r="E350">
        <f t="shared" si="47"/>
        <v>158</v>
      </c>
      <c r="G350">
        <f t="shared" si="43"/>
        <v>7</v>
      </c>
    </row>
    <row r="351" spans="1:7" x14ac:dyDescent="0.25">
      <c r="A351">
        <f>+IF(C_SourceStreams!M159&lt;&gt;"",1,0)</f>
        <v>0</v>
      </c>
      <c r="E351">
        <f t="shared" si="47"/>
        <v>159</v>
      </c>
      <c r="G351">
        <f t="shared" si="43"/>
        <v>8</v>
      </c>
    </row>
    <row r="352" spans="1:7" x14ac:dyDescent="0.25">
      <c r="A352">
        <f>+IF(C_SourceStreams!M160&lt;&gt;"",1,0)</f>
        <v>0</v>
      </c>
      <c r="E352">
        <f t="shared" si="47"/>
        <v>160</v>
      </c>
      <c r="G352">
        <f t="shared" si="43"/>
        <v>9</v>
      </c>
    </row>
    <row r="353" spans="1:7" x14ac:dyDescent="0.25">
      <c r="A353">
        <f>+IF(C_SourceStreams!M161&lt;&gt;"",1,0)</f>
        <v>0</v>
      </c>
      <c r="E353">
        <f t="shared" si="47"/>
        <v>161</v>
      </c>
      <c r="G353">
        <f t="shared" si="43"/>
        <v>10</v>
      </c>
    </row>
    <row r="354" spans="1:7" x14ac:dyDescent="0.25">
      <c r="G354">
        <f t="shared" si="43"/>
        <v>11</v>
      </c>
    </row>
    <row r="355" spans="1:7" x14ac:dyDescent="0.25">
      <c r="G355">
        <f t="shared" ref="G355:G418" si="48">+G328</f>
        <v>12</v>
      </c>
    </row>
    <row r="356" spans="1:7" x14ac:dyDescent="0.25">
      <c r="G356">
        <f t="shared" si="48"/>
        <v>13</v>
      </c>
    </row>
    <row r="357" spans="1:7" x14ac:dyDescent="0.25">
      <c r="G357">
        <f t="shared" si="48"/>
        <v>14</v>
      </c>
    </row>
    <row r="358" spans="1:7" x14ac:dyDescent="0.25">
      <c r="G358">
        <f t="shared" si="48"/>
        <v>15</v>
      </c>
    </row>
    <row r="359" spans="1:7" x14ac:dyDescent="0.25">
      <c r="G359">
        <f t="shared" si="48"/>
        <v>16</v>
      </c>
    </row>
    <row r="360" spans="1:7" x14ac:dyDescent="0.25">
      <c r="G360">
        <f t="shared" si="48"/>
        <v>17</v>
      </c>
    </row>
    <row r="361" spans="1:7" x14ac:dyDescent="0.25">
      <c r="G361">
        <f t="shared" si="48"/>
        <v>18</v>
      </c>
    </row>
    <row r="362" spans="1:7" x14ac:dyDescent="0.25">
      <c r="G362">
        <f t="shared" si="48"/>
        <v>19</v>
      </c>
    </row>
    <row r="363" spans="1:7" x14ac:dyDescent="0.25">
      <c r="G363">
        <f t="shared" si="48"/>
        <v>20</v>
      </c>
    </row>
    <row r="364" spans="1:7" x14ac:dyDescent="0.25">
      <c r="G364">
        <f t="shared" si="48"/>
        <v>21</v>
      </c>
    </row>
    <row r="365" spans="1:7" x14ac:dyDescent="0.25">
      <c r="G365">
        <f t="shared" si="48"/>
        <v>22</v>
      </c>
    </row>
    <row r="366" spans="1:7" x14ac:dyDescent="0.25">
      <c r="G366">
        <f t="shared" si="48"/>
        <v>23</v>
      </c>
    </row>
    <row r="367" spans="1:7" x14ac:dyDescent="0.25">
      <c r="G367">
        <f t="shared" si="48"/>
        <v>24</v>
      </c>
    </row>
    <row r="368" spans="1:7" x14ac:dyDescent="0.25">
      <c r="G368">
        <f t="shared" si="48"/>
        <v>25</v>
      </c>
    </row>
    <row r="369" spans="1:7" x14ac:dyDescent="0.25">
      <c r="G369">
        <f t="shared" si="48"/>
        <v>26</v>
      </c>
    </row>
    <row r="370" spans="1:7" x14ac:dyDescent="0.25">
      <c r="G370">
        <f t="shared" si="48"/>
        <v>27</v>
      </c>
    </row>
    <row r="371" spans="1:7" x14ac:dyDescent="0.25">
      <c r="A371">
        <f>+IF(C_SourceStreams!M175&lt;&gt;"",1,0)</f>
        <v>0</v>
      </c>
      <c r="C371">
        <f>+C344+1</f>
        <v>5</v>
      </c>
      <c r="E371">
        <f>+E344+27</f>
        <v>175</v>
      </c>
      <c r="G371">
        <f t="shared" si="48"/>
        <v>1</v>
      </c>
    </row>
    <row r="372" spans="1:7" x14ac:dyDescent="0.25">
      <c r="A372">
        <f>+IF(C_SourceStreams!M177&lt;&gt;"",1,0)</f>
        <v>0</v>
      </c>
      <c r="E372">
        <f t="shared" ref="E372:E380" si="49">+E345+27</f>
        <v>177</v>
      </c>
      <c r="G372">
        <f t="shared" si="48"/>
        <v>2</v>
      </c>
    </row>
    <row r="373" spans="1:7" x14ac:dyDescent="0.25">
      <c r="A373">
        <f>+IF(C_SourceStreams!M180&lt;&gt;"",1,0)</f>
        <v>0</v>
      </c>
      <c r="E373">
        <f t="shared" si="49"/>
        <v>180</v>
      </c>
      <c r="G373">
        <f t="shared" si="48"/>
        <v>3</v>
      </c>
    </row>
    <row r="374" spans="1:7" x14ac:dyDescent="0.25">
      <c r="A374">
        <f>+IF(C_SourceStreams!M182&lt;&gt;"",1,0)</f>
        <v>0</v>
      </c>
      <c r="E374">
        <f t="shared" si="49"/>
        <v>182</v>
      </c>
      <c r="G374">
        <f t="shared" si="48"/>
        <v>4</v>
      </c>
    </row>
    <row r="375" spans="1:7" x14ac:dyDescent="0.25">
      <c r="A375">
        <f>+IF(C_SourceStreams!M183&lt;&gt;"",1,0)</f>
        <v>0</v>
      </c>
      <c r="E375">
        <f t="shared" si="49"/>
        <v>183</v>
      </c>
      <c r="G375">
        <f t="shared" si="48"/>
        <v>5</v>
      </c>
    </row>
    <row r="376" spans="1:7" x14ac:dyDescent="0.25">
      <c r="A376">
        <f>+IF(C_SourceStreams!M184&lt;&gt;"",1,0)</f>
        <v>0</v>
      </c>
      <c r="E376">
        <f t="shared" si="49"/>
        <v>184</v>
      </c>
      <c r="G376">
        <f t="shared" si="48"/>
        <v>6</v>
      </c>
    </row>
    <row r="377" spans="1:7" x14ac:dyDescent="0.25">
      <c r="A377">
        <f>+IF(C_SourceStreams!M185&lt;&gt;"",1,0)</f>
        <v>0</v>
      </c>
      <c r="E377">
        <f t="shared" si="49"/>
        <v>185</v>
      </c>
      <c r="G377">
        <f t="shared" si="48"/>
        <v>7</v>
      </c>
    </row>
    <row r="378" spans="1:7" x14ac:dyDescent="0.25">
      <c r="A378">
        <f>+IF(C_SourceStreams!M186&lt;&gt;"",1,0)</f>
        <v>0</v>
      </c>
      <c r="E378">
        <f t="shared" si="49"/>
        <v>186</v>
      </c>
      <c r="G378">
        <f t="shared" si="48"/>
        <v>8</v>
      </c>
    </row>
    <row r="379" spans="1:7" x14ac:dyDescent="0.25">
      <c r="A379">
        <f>+IF(C_SourceStreams!M187&lt;&gt;"",1,0)</f>
        <v>0</v>
      </c>
      <c r="E379">
        <f t="shared" si="49"/>
        <v>187</v>
      </c>
      <c r="G379">
        <f t="shared" si="48"/>
        <v>9</v>
      </c>
    </row>
    <row r="380" spans="1:7" x14ac:dyDescent="0.25">
      <c r="A380">
        <f>+IF(C_SourceStreams!M188&lt;&gt;"",1,0)</f>
        <v>0</v>
      </c>
      <c r="E380">
        <f t="shared" si="49"/>
        <v>188</v>
      </c>
      <c r="G380">
        <f t="shared" si="48"/>
        <v>10</v>
      </c>
    </row>
    <row r="381" spans="1:7" x14ac:dyDescent="0.25">
      <c r="G381">
        <f t="shared" si="48"/>
        <v>11</v>
      </c>
    </row>
    <row r="382" spans="1:7" x14ac:dyDescent="0.25">
      <c r="G382">
        <f t="shared" si="48"/>
        <v>12</v>
      </c>
    </row>
    <row r="383" spans="1:7" x14ac:dyDescent="0.25">
      <c r="G383">
        <f t="shared" si="48"/>
        <v>13</v>
      </c>
    </row>
    <row r="384" spans="1:7" x14ac:dyDescent="0.25">
      <c r="G384">
        <f t="shared" si="48"/>
        <v>14</v>
      </c>
    </row>
    <row r="385" spans="1:7" x14ac:dyDescent="0.25">
      <c r="G385">
        <f t="shared" si="48"/>
        <v>15</v>
      </c>
    </row>
    <row r="386" spans="1:7" x14ac:dyDescent="0.25">
      <c r="G386">
        <f t="shared" si="48"/>
        <v>16</v>
      </c>
    </row>
    <row r="387" spans="1:7" x14ac:dyDescent="0.25">
      <c r="G387">
        <f t="shared" si="48"/>
        <v>17</v>
      </c>
    </row>
    <row r="388" spans="1:7" x14ac:dyDescent="0.25">
      <c r="G388">
        <f t="shared" si="48"/>
        <v>18</v>
      </c>
    </row>
    <row r="389" spans="1:7" x14ac:dyDescent="0.25">
      <c r="G389">
        <f t="shared" si="48"/>
        <v>19</v>
      </c>
    </row>
    <row r="390" spans="1:7" x14ac:dyDescent="0.25">
      <c r="G390">
        <f t="shared" si="48"/>
        <v>20</v>
      </c>
    </row>
    <row r="391" spans="1:7" x14ac:dyDescent="0.25">
      <c r="G391">
        <f t="shared" si="48"/>
        <v>21</v>
      </c>
    </row>
    <row r="392" spans="1:7" x14ac:dyDescent="0.25">
      <c r="G392">
        <f t="shared" si="48"/>
        <v>22</v>
      </c>
    </row>
    <row r="393" spans="1:7" x14ac:dyDescent="0.25">
      <c r="G393">
        <f t="shared" si="48"/>
        <v>23</v>
      </c>
    </row>
    <row r="394" spans="1:7" x14ac:dyDescent="0.25">
      <c r="G394">
        <f t="shared" si="48"/>
        <v>24</v>
      </c>
    </row>
    <row r="395" spans="1:7" x14ac:dyDescent="0.25">
      <c r="G395">
        <f t="shared" si="48"/>
        <v>25</v>
      </c>
    </row>
    <row r="396" spans="1:7" x14ac:dyDescent="0.25">
      <c r="G396">
        <f t="shared" si="48"/>
        <v>26</v>
      </c>
    </row>
    <row r="397" spans="1:7" x14ac:dyDescent="0.25">
      <c r="G397">
        <f t="shared" si="48"/>
        <v>27</v>
      </c>
    </row>
    <row r="398" spans="1:7" x14ac:dyDescent="0.25">
      <c r="A398">
        <f>+IF(C_SourceStreams!M202&lt;&gt;"",1,0)</f>
        <v>0</v>
      </c>
      <c r="C398">
        <f>+C371+1</f>
        <v>6</v>
      </c>
      <c r="E398">
        <f>+E371+27</f>
        <v>202</v>
      </c>
      <c r="G398">
        <f t="shared" si="48"/>
        <v>1</v>
      </c>
    </row>
    <row r="399" spans="1:7" x14ac:dyDescent="0.25">
      <c r="A399">
        <f>+IF(C_SourceStreams!M204&lt;&gt;"",1,0)</f>
        <v>0</v>
      </c>
      <c r="E399">
        <f t="shared" ref="E399:E407" si="50">+E372+27</f>
        <v>204</v>
      </c>
      <c r="G399">
        <f t="shared" si="48"/>
        <v>2</v>
      </c>
    </row>
    <row r="400" spans="1:7" x14ac:dyDescent="0.25">
      <c r="A400">
        <f>+IF(C_SourceStreams!M207&lt;&gt;"",1,0)</f>
        <v>0</v>
      </c>
      <c r="E400">
        <f t="shared" si="50"/>
        <v>207</v>
      </c>
      <c r="G400">
        <f t="shared" si="48"/>
        <v>3</v>
      </c>
    </row>
    <row r="401" spans="1:7" x14ac:dyDescent="0.25">
      <c r="A401">
        <f>+IF(C_SourceStreams!M209&lt;&gt;"",1,0)</f>
        <v>0</v>
      </c>
      <c r="E401">
        <f t="shared" si="50"/>
        <v>209</v>
      </c>
      <c r="G401">
        <f t="shared" si="48"/>
        <v>4</v>
      </c>
    </row>
    <row r="402" spans="1:7" x14ac:dyDescent="0.25">
      <c r="A402">
        <f>+IF(C_SourceStreams!M210&lt;&gt;"",1,0)</f>
        <v>0</v>
      </c>
      <c r="E402">
        <f t="shared" si="50"/>
        <v>210</v>
      </c>
      <c r="G402">
        <f t="shared" si="48"/>
        <v>5</v>
      </c>
    </row>
    <row r="403" spans="1:7" x14ac:dyDescent="0.25">
      <c r="A403">
        <f>+IF(C_SourceStreams!M211&lt;&gt;"",1,0)</f>
        <v>0</v>
      </c>
      <c r="E403">
        <f t="shared" si="50"/>
        <v>211</v>
      </c>
      <c r="G403">
        <f t="shared" si="48"/>
        <v>6</v>
      </c>
    </row>
    <row r="404" spans="1:7" x14ac:dyDescent="0.25">
      <c r="A404">
        <f>+IF(C_SourceStreams!M212&lt;&gt;"",1,0)</f>
        <v>0</v>
      </c>
      <c r="E404">
        <f t="shared" si="50"/>
        <v>212</v>
      </c>
      <c r="G404">
        <f t="shared" si="48"/>
        <v>7</v>
      </c>
    </row>
    <row r="405" spans="1:7" x14ac:dyDescent="0.25">
      <c r="A405">
        <f>+IF(C_SourceStreams!M213&lt;&gt;"",1,0)</f>
        <v>0</v>
      </c>
      <c r="E405">
        <f t="shared" si="50"/>
        <v>213</v>
      </c>
      <c r="G405">
        <f t="shared" si="48"/>
        <v>8</v>
      </c>
    </row>
    <row r="406" spans="1:7" x14ac:dyDescent="0.25">
      <c r="A406">
        <f>+IF(C_SourceStreams!M214&lt;&gt;"",1,0)</f>
        <v>0</v>
      </c>
      <c r="E406">
        <f t="shared" si="50"/>
        <v>214</v>
      </c>
      <c r="G406">
        <f t="shared" si="48"/>
        <v>9</v>
      </c>
    </row>
    <row r="407" spans="1:7" x14ac:dyDescent="0.25">
      <c r="A407">
        <f>+IF(C_SourceStreams!M215&lt;&gt;"",1,0)</f>
        <v>0</v>
      </c>
      <c r="E407">
        <f t="shared" si="50"/>
        <v>215</v>
      </c>
      <c r="G407">
        <f t="shared" si="48"/>
        <v>10</v>
      </c>
    </row>
    <row r="408" spans="1:7" x14ac:dyDescent="0.25">
      <c r="G408">
        <f t="shared" si="48"/>
        <v>11</v>
      </c>
    </row>
    <row r="409" spans="1:7" x14ac:dyDescent="0.25">
      <c r="G409">
        <f t="shared" si="48"/>
        <v>12</v>
      </c>
    </row>
    <row r="410" spans="1:7" x14ac:dyDescent="0.25">
      <c r="G410">
        <f t="shared" si="48"/>
        <v>13</v>
      </c>
    </row>
    <row r="411" spans="1:7" x14ac:dyDescent="0.25">
      <c r="G411">
        <f t="shared" si="48"/>
        <v>14</v>
      </c>
    </row>
    <row r="412" spans="1:7" x14ac:dyDescent="0.25">
      <c r="G412">
        <f t="shared" si="48"/>
        <v>15</v>
      </c>
    </row>
    <row r="413" spans="1:7" x14ac:dyDescent="0.25">
      <c r="G413">
        <f t="shared" si="48"/>
        <v>16</v>
      </c>
    </row>
    <row r="414" spans="1:7" x14ac:dyDescent="0.25">
      <c r="G414">
        <f t="shared" si="48"/>
        <v>17</v>
      </c>
    </row>
    <row r="415" spans="1:7" x14ac:dyDescent="0.25">
      <c r="G415">
        <f t="shared" si="48"/>
        <v>18</v>
      </c>
    </row>
    <row r="416" spans="1:7" x14ac:dyDescent="0.25">
      <c r="G416">
        <f t="shared" si="48"/>
        <v>19</v>
      </c>
    </row>
    <row r="417" spans="1:7" x14ac:dyDescent="0.25">
      <c r="G417">
        <f t="shared" si="48"/>
        <v>20</v>
      </c>
    </row>
    <row r="418" spans="1:7" x14ac:dyDescent="0.25">
      <c r="G418">
        <f t="shared" si="48"/>
        <v>21</v>
      </c>
    </row>
    <row r="419" spans="1:7" x14ac:dyDescent="0.25">
      <c r="G419">
        <f t="shared" ref="G419:G482" si="51">+G392</f>
        <v>22</v>
      </c>
    </row>
    <row r="420" spans="1:7" x14ac:dyDescent="0.25">
      <c r="G420">
        <f t="shared" si="51"/>
        <v>23</v>
      </c>
    </row>
    <row r="421" spans="1:7" x14ac:dyDescent="0.25">
      <c r="G421">
        <f t="shared" si="51"/>
        <v>24</v>
      </c>
    </row>
    <row r="422" spans="1:7" x14ac:dyDescent="0.25">
      <c r="G422">
        <f t="shared" si="51"/>
        <v>25</v>
      </c>
    </row>
    <row r="423" spans="1:7" x14ac:dyDescent="0.25">
      <c r="G423">
        <f t="shared" si="51"/>
        <v>26</v>
      </c>
    </row>
    <row r="424" spans="1:7" x14ac:dyDescent="0.25">
      <c r="G424">
        <f t="shared" si="51"/>
        <v>27</v>
      </c>
    </row>
    <row r="425" spans="1:7" x14ac:dyDescent="0.25">
      <c r="A425">
        <f>+IF(C_SourceStreams!M229&lt;&gt;"",1,0)</f>
        <v>0</v>
      </c>
      <c r="C425">
        <f>+C398+1</f>
        <v>7</v>
      </c>
      <c r="E425">
        <f>+E398+27</f>
        <v>229</v>
      </c>
      <c r="G425">
        <f t="shared" si="51"/>
        <v>1</v>
      </c>
    </row>
    <row r="426" spans="1:7" x14ac:dyDescent="0.25">
      <c r="A426">
        <f>+IF(C_SourceStreams!M231&lt;&gt;"",1,0)</f>
        <v>0</v>
      </c>
      <c r="E426">
        <f t="shared" ref="E426:E434" si="52">+E399+27</f>
        <v>231</v>
      </c>
      <c r="G426">
        <f t="shared" si="51"/>
        <v>2</v>
      </c>
    </row>
    <row r="427" spans="1:7" x14ac:dyDescent="0.25">
      <c r="A427">
        <f>+IF(C_SourceStreams!M234&lt;&gt;"",1,0)</f>
        <v>0</v>
      </c>
      <c r="E427">
        <f t="shared" si="52"/>
        <v>234</v>
      </c>
      <c r="G427">
        <f t="shared" si="51"/>
        <v>3</v>
      </c>
    </row>
    <row r="428" spans="1:7" x14ac:dyDescent="0.25">
      <c r="A428">
        <f>+IF(C_SourceStreams!M236&lt;&gt;"",1,0)</f>
        <v>0</v>
      </c>
      <c r="E428">
        <f t="shared" si="52"/>
        <v>236</v>
      </c>
      <c r="G428">
        <f t="shared" si="51"/>
        <v>4</v>
      </c>
    </row>
    <row r="429" spans="1:7" x14ac:dyDescent="0.25">
      <c r="A429">
        <f>+IF(C_SourceStreams!M237&lt;&gt;"",1,0)</f>
        <v>0</v>
      </c>
      <c r="E429">
        <f t="shared" si="52"/>
        <v>237</v>
      </c>
      <c r="G429">
        <f t="shared" si="51"/>
        <v>5</v>
      </c>
    </row>
    <row r="430" spans="1:7" x14ac:dyDescent="0.25">
      <c r="A430">
        <f>+IF(C_SourceStreams!M238&lt;&gt;"",1,0)</f>
        <v>0</v>
      </c>
      <c r="E430">
        <f t="shared" si="52"/>
        <v>238</v>
      </c>
      <c r="G430">
        <f t="shared" si="51"/>
        <v>6</v>
      </c>
    </row>
    <row r="431" spans="1:7" x14ac:dyDescent="0.25">
      <c r="A431">
        <f>+IF(C_SourceStreams!M239&lt;&gt;"",1,0)</f>
        <v>0</v>
      </c>
      <c r="E431">
        <f t="shared" si="52"/>
        <v>239</v>
      </c>
      <c r="G431">
        <f t="shared" si="51"/>
        <v>7</v>
      </c>
    </row>
    <row r="432" spans="1:7" x14ac:dyDescent="0.25">
      <c r="A432">
        <f>+IF(C_SourceStreams!M240&lt;&gt;"",1,0)</f>
        <v>0</v>
      </c>
      <c r="E432">
        <f t="shared" si="52"/>
        <v>240</v>
      </c>
      <c r="G432">
        <f t="shared" si="51"/>
        <v>8</v>
      </c>
    </row>
    <row r="433" spans="1:7" x14ac:dyDescent="0.25">
      <c r="A433">
        <f>+IF(C_SourceStreams!M241&lt;&gt;"",1,0)</f>
        <v>0</v>
      </c>
      <c r="E433">
        <f t="shared" si="52"/>
        <v>241</v>
      </c>
      <c r="G433">
        <f t="shared" si="51"/>
        <v>9</v>
      </c>
    </row>
    <row r="434" spans="1:7" x14ac:dyDescent="0.25">
      <c r="A434">
        <f>+IF(C_SourceStreams!M242&lt;&gt;"",1,0)</f>
        <v>0</v>
      </c>
      <c r="E434">
        <f t="shared" si="52"/>
        <v>242</v>
      </c>
      <c r="G434">
        <f t="shared" si="51"/>
        <v>10</v>
      </c>
    </row>
    <row r="435" spans="1:7" x14ac:dyDescent="0.25">
      <c r="G435">
        <f t="shared" si="51"/>
        <v>11</v>
      </c>
    </row>
    <row r="436" spans="1:7" x14ac:dyDescent="0.25">
      <c r="G436">
        <f t="shared" si="51"/>
        <v>12</v>
      </c>
    </row>
    <row r="437" spans="1:7" x14ac:dyDescent="0.25">
      <c r="G437">
        <f t="shared" si="51"/>
        <v>13</v>
      </c>
    </row>
    <row r="438" spans="1:7" x14ac:dyDescent="0.25">
      <c r="G438">
        <f t="shared" si="51"/>
        <v>14</v>
      </c>
    </row>
    <row r="439" spans="1:7" x14ac:dyDescent="0.25">
      <c r="G439">
        <f t="shared" si="51"/>
        <v>15</v>
      </c>
    </row>
    <row r="440" spans="1:7" x14ac:dyDescent="0.25">
      <c r="G440">
        <f t="shared" si="51"/>
        <v>16</v>
      </c>
    </row>
    <row r="441" spans="1:7" x14ac:dyDescent="0.25">
      <c r="G441">
        <f t="shared" si="51"/>
        <v>17</v>
      </c>
    </row>
    <row r="442" spans="1:7" x14ac:dyDescent="0.25">
      <c r="G442">
        <f t="shared" si="51"/>
        <v>18</v>
      </c>
    </row>
    <row r="443" spans="1:7" x14ac:dyDescent="0.25">
      <c r="G443">
        <f t="shared" si="51"/>
        <v>19</v>
      </c>
    </row>
    <row r="444" spans="1:7" x14ac:dyDescent="0.25">
      <c r="G444">
        <f t="shared" si="51"/>
        <v>20</v>
      </c>
    </row>
    <row r="445" spans="1:7" x14ac:dyDescent="0.25">
      <c r="G445">
        <f t="shared" si="51"/>
        <v>21</v>
      </c>
    </row>
    <row r="446" spans="1:7" x14ac:dyDescent="0.25">
      <c r="G446">
        <f t="shared" si="51"/>
        <v>22</v>
      </c>
    </row>
    <row r="447" spans="1:7" x14ac:dyDescent="0.25">
      <c r="G447">
        <f t="shared" si="51"/>
        <v>23</v>
      </c>
    </row>
    <row r="448" spans="1:7" x14ac:dyDescent="0.25">
      <c r="G448">
        <f t="shared" si="51"/>
        <v>24</v>
      </c>
    </row>
    <row r="449" spans="1:7" x14ac:dyDescent="0.25">
      <c r="G449">
        <f t="shared" si="51"/>
        <v>25</v>
      </c>
    </row>
    <row r="450" spans="1:7" x14ac:dyDescent="0.25">
      <c r="G450">
        <f t="shared" si="51"/>
        <v>26</v>
      </c>
    </row>
    <row r="451" spans="1:7" x14ac:dyDescent="0.25">
      <c r="G451">
        <f t="shared" si="51"/>
        <v>27</v>
      </c>
    </row>
    <row r="452" spans="1:7" x14ac:dyDescent="0.25">
      <c r="A452">
        <f>+IF(C_SourceStreams!M256&lt;&gt;"",1,0)</f>
        <v>0</v>
      </c>
      <c r="C452">
        <f>+C425+1</f>
        <v>8</v>
      </c>
      <c r="E452">
        <f>+E425+27</f>
        <v>256</v>
      </c>
      <c r="G452">
        <f t="shared" si="51"/>
        <v>1</v>
      </c>
    </row>
    <row r="453" spans="1:7" x14ac:dyDescent="0.25">
      <c r="A453">
        <f>+IF(C_SourceStreams!M258&lt;&gt;"",1,0)</f>
        <v>0</v>
      </c>
      <c r="E453">
        <f t="shared" ref="E453:E461" si="53">+E426+27</f>
        <v>258</v>
      </c>
      <c r="G453">
        <f t="shared" si="51"/>
        <v>2</v>
      </c>
    </row>
    <row r="454" spans="1:7" x14ac:dyDescent="0.25">
      <c r="A454">
        <f>+IF(C_SourceStreams!M261&lt;&gt;"",1,0)</f>
        <v>0</v>
      </c>
      <c r="E454">
        <f t="shared" si="53"/>
        <v>261</v>
      </c>
      <c r="G454">
        <f t="shared" si="51"/>
        <v>3</v>
      </c>
    </row>
    <row r="455" spans="1:7" x14ac:dyDescent="0.25">
      <c r="A455">
        <f>+IF(C_SourceStreams!M263&lt;&gt;"",1,0)</f>
        <v>0</v>
      </c>
      <c r="E455">
        <f t="shared" si="53"/>
        <v>263</v>
      </c>
      <c r="G455">
        <f t="shared" si="51"/>
        <v>4</v>
      </c>
    </row>
    <row r="456" spans="1:7" x14ac:dyDescent="0.25">
      <c r="A456">
        <f>+IF(C_SourceStreams!M264&lt;&gt;"",1,0)</f>
        <v>0</v>
      </c>
      <c r="E456">
        <f t="shared" si="53"/>
        <v>264</v>
      </c>
      <c r="G456">
        <f t="shared" si="51"/>
        <v>5</v>
      </c>
    </row>
    <row r="457" spans="1:7" x14ac:dyDescent="0.25">
      <c r="A457">
        <f>+IF(C_SourceStreams!M265&lt;&gt;"",1,0)</f>
        <v>0</v>
      </c>
      <c r="E457">
        <f t="shared" si="53"/>
        <v>265</v>
      </c>
      <c r="G457">
        <f t="shared" si="51"/>
        <v>6</v>
      </c>
    </row>
    <row r="458" spans="1:7" x14ac:dyDescent="0.25">
      <c r="A458">
        <f>+IF(C_SourceStreams!M266&lt;&gt;"",1,0)</f>
        <v>0</v>
      </c>
      <c r="E458">
        <f t="shared" si="53"/>
        <v>266</v>
      </c>
      <c r="G458">
        <f t="shared" si="51"/>
        <v>7</v>
      </c>
    </row>
    <row r="459" spans="1:7" x14ac:dyDescent="0.25">
      <c r="A459">
        <f>+IF(C_SourceStreams!M267&lt;&gt;"",1,0)</f>
        <v>0</v>
      </c>
      <c r="E459">
        <f t="shared" si="53"/>
        <v>267</v>
      </c>
      <c r="G459">
        <f t="shared" si="51"/>
        <v>8</v>
      </c>
    </row>
    <row r="460" spans="1:7" x14ac:dyDescent="0.25">
      <c r="A460">
        <f>+IF(C_SourceStreams!M268&lt;&gt;"",1,0)</f>
        <v>0</v>
      </c>
      <c r="E460">
        <f t="shared" si="53"/>
        <v>268</v>
      </c>
      <c r="G460">
        <f t="shared" si="51"/>
        <v>9</v>
      </c>
    </row>
    <row r="461" spans="1:7" x14ac:dyDescent="0.25">
      <c r="A461">
        <f>+IF(C_SourceStreams!M269&lt;&gt;"",1,0)</f>
        <v>0</v>
      </c>
      <c r="E461">
        <f t="shared" si="53"/>
        <v>269</v>
      </c>
      <c r="G461">
        <f t="shared" si="51"/>
        <v>10</v>
      </c>
    </row>
    <row r="462" spans="1:7" x14ac:dyDescent="0.25">
      <c r="G462">
        <f t="shared" si="51"/>
        <v>11</v>
      </c>
    </row>
    <row r="463" spans="1:7" x14ac:dyDescent="0.25">
      <c r="G463">
        <f t="shared" si="51"/>
        <v>12</v>
      </c>
    </row>
    <row r="464" spans="1:7" x14ac:dyDescent="0.25">
      <c r="G464">
        <f t="shared" si="51"/>
        <v>13</v>
      </c>
    </row>
    <row r="465" spans="1:7" x14ac:dyDescent="0.25">
      <c r="G465">
        <f t="shared" si="51"/>
        <v>14</v>
      </c>
    </row>
    <row r="466" spans="1:7" x14ac:dyDescent="0.25">
      <c r="G466">
        <f t="shared" si="51"/>
        <v>15</v>
      </c>
    </row>
    <row r="467" spans="1:7" x14ac:dyDescent="0.25">
      <c r="G467">
        <f t="shared" si="51"/>
        <v>16</v>
      </c>
    </row>
    <row r="468" spans="1:7" x14ac:dyDescent="0.25">
      <c r="G468">
        <f t="shared" si="51"/>
        <v>17</v>
      </c>
    </row>
    <row r="469" spans="1:7" x14ac:dyDescent="0.25">
      <c r="G469">
        <f t="shared" si="51"/>
        <v>18</v>
      </c>
    </row>
    <row r="470" spans="1:7" x14ac:dyDescent="0.25">
      <c r="G470">
        <f t="shared" si="51"/>
        <v>19</v>
      </c>
    </row>
    <row r="471" spans="1:7" x14ac:dyDescent="0.25">
      <c r="G471">
        <f t="shared" si="51"/>
        <v>20</v>
      </c>
    </row>
    <row r="472" spans="1:7" x14ac:dyDescent="0.25">
      <c r="G472">
        <f t="shared" si="51"/>
        <v>21</v>
      </c>
    </row>
    <row r="473" spans="1:7" x14ac:dyDescent="0.25">
      <c r="G473">
        <f t="shared" si="51"/>
        <v>22</v>
      </c>
    </row>
    <row r="474" spans="1:7" x14ac:dyDescent="0.25">
      <c r="G474">
        <f t="shared" si="51"/>
        <v>23</v>
      </c>
    </row>
    <row r="475" spans="1:7" x14ac:dyDescent="0.25">
      <c r="G475">
        <f t="shared" si="51"/>
        <v>24</v>
      </c>
    </row>
    <row r="476" spans="1:7" x14ac:dyDescent="0.25">
      <c r="G476">
        <f t="shared" si="51"/>
        <v>25</v>
      </c>
    </row>
    <row r="477" spans="1:7" x14ac:dyDescent="0.25">
      <c r="G477">
        <f t="shared" si="51"/>
        <v>26</v>
      </c>
    </row>
    <row r="478" spans="1:7" x14ac:dyDescent="0.25">
      <c r="G478">
        <f t="shared" si="51"/>
        <v>27</v>
      </c>
    </row>
    <row r="479" spans="1:7" x14ac:dyDescent="0.25">
      <c r="A479">
        <f>+IF(C_SourceStreams!M283&lt;&gt;"",1,0)</f>
        <v>0</v>
      </c>
      <c r="C479">
        <f>+C452+1</f>
        <v>9</v>
      </c>
      <c r="E479">
        <f>+E452+27</f>
        <v>283</v>
      </c>
      <c r="G479">
        <f t="shared" si="51"/>
        <v>1</v>
      </c>
    </row>
    <row r="480" spans="1:7" x14ac:dyDescent="0.25">
      <c r="A480">
        <f>+IF(C_SourceStreams!M285&lt;&gt;"",1,0)</f>
        <v>0</v>
      </c>
      <c r="E480">
        <f t="shared" ref="E480:E488" si="54">+E453+27</f>
        <v>285</v>
      </c>
      <c r="G480">
        <f t="shared" si="51"/>
        <v>2</v>
      </c>
    </row>
    <row r="481" spans="1:7" x14ac:dyDescent="0.25">
      <c r="A481">
        <f>+IF(C_SourceStreams!M288&lt;&gt;"",1,0)</f>
        <v>0</v>
      </c>
      <c r="E481">
        <f t="shared" si="54"/>
        <v>288</v>
      </c>
      <c r="G481">
        <f t="shared" si="51"/>
        <v>3</v>
      </c>
    </row>
    <row r="482" spans="1:7" x14ac:dyDescent="0.25">
      <c r="A482">
        <f>+IF(C_SourceStreams!M290&lt;&gt;"",1,0)</f>
        <v>0</v>
      </c>
      <c r="E482">
        <f t="shared" si="54"/>
        <v>290</v>
      </c>
      <c r="G482">
        <f t="shared" si="51"/>
        <v>4</v>
      </c>
    </row>
    <row r="483" spans="1:7" x14ac:dyDescent="0.25">
      <c r="A483">
        <f>+IF(C_SourceStreams!M291&lt;&gt;"",1,0)</f>
        <v>0</v>
      </c>
      <c r="E483">
        <f t="shared" si="54"/>
        <v>291</v>
      </c>
      <c r="G483">
        <f t="shared" ref="G483:G546" si="55">+G456</f>
        <v>5</v>
      </c>
    </row>
    <row r="484" spans="1:7" x14ac:dyDescent="0.25">
      <c r="A484">
        <f>+IF(C_SourceStreams!M292&lt;&gt;"",1,0)</f>
        <v>0</v>
      </c>
      <c r="E484">
        <f t="shared" si="54"/>
        <v>292</v>
      </c>
      <c r="G484">
        <f t="shared" si="55"/>
        <v>6</v>
      </c>
    </row>
    <row r="485" spans="1:7" x14ac:dyDescent="0.25">
      <c r="A485">
        <f>+IF(C_SourceStreams!M293&lt;&gt;"",1,0)</f>
        <v>0</v>
      </c>
      <c r="E485">
        <f t="shared" si="54"/>
        <v>293</v>
      </c>
      <c r="G485">
        <f t="shared" si="55"/>
        <v>7</v>
      </c>
    </row>
    <row r="486" spans="1:7" x14ac:dyDescent="0.25">
      <c r="A486">
        <f>+IF(C_SourceStreams!M294&lt;&gt;"",1,0)</f>
        <v>0</v>
      </c>
      <c r="E486">
        <f t="shared" si="54"/>
        <v>294</v>
      </c>
      <c r="G486">
        <f t="shared" si="55"/>
        <v>8</v>
      </c>
    </row>
    <row r="487" spans="1:7" x14ac:dyDescent="0.25">
      <c r="A487">
        <f>+IF(C_SourceStreams!M295&lt;&gt;"",1,0)</f>
        <v>0</v>
      </c>
      <c r="E487">
        <f t="shared" si="54"/>
        <v>295</v>
      </c>
      <c r="G487">
        <f t="shared" si="55"/>
        <v>9</v>
      </c>
    </row>
    <row r="488" spans="1:7" x14ac:dyDescent="0.25">
      <c r="A488">
        <f>+IF(C_SourceStreams!M296&lt;&gt;"",1,0)</f>
        <v>0</v>
      </c>
      <c r="E488">
        <f t="shared" si="54"/>
        <v>296</v>
      </c>
      <c r="G488">
        <f t="shared" si="55"/>
        <v>10</v>
      </c>
    </row>
    <row r="489" spans="1:7" x14ac:dyDescent="0.25">
      <c r="G489">
        <f t="shared" si="55"/>
        <v>11</v>
      </c>
    </row>
    <row r="490" spans="1:7" x14ac:dyDescent="0.25">
      <c r="G490">
        <f t="shared" si="55"/>
        <v>12</v>
      </c>
    </row>
    <row r="491" spans="1:7" x14ac:dyDescent="0.25">
      <c r="G491">
        <f t="shared" si="55"/>
        <v>13</v>
      </c>
    </row>
    <row r="492" spans="1:7" x14ac:dyDescent="0.25">
      <c r="G492">
        <f t="shared" si="55"/>
        <v>14</v>
      </c>
    </row>
    <row r="493" spans="1:7" x14ac:dyDescent="0.25">
      <c r="G493">
        <f t="shared" si="55"/>
        <v>15</v>
      </c>
    </row>
    <row r="494" spans="1:7" x14ac:dyDescent="0.25">
      <c r="G494">
        <f t="shared" si="55"/>
        <v>16</v>
      </c>
    </row>
    <row r="495" spans="1:7" x14ac:dyDescent="0.25">
      <c r="G495">
        <f t="shared" si="55"/>
        <v>17</v>
      </c>
    </row>
    <row r="496" spans="1:7" x14ac:dyDescent="0.25">
      <c r="G496">
        <f t="shared" si="55"/>
        <v>18</v>
      </c>
    </row>
    <row r="497" spans="1:7" x14ac:dyDescent="0.25">
      <c r="G497">
        <f t="shared" si="55"/>
        <v>19</v>
      </c>
    </row>
    <row r="498" spans="1:7" x14ac:dyDescent="0.25">
      <c r="G498">
        <f t="shared" si="55"/>
        <v>20</v>
      </c>
    </row>
    <row r="499" spans="1:7" x14ac:dyDescent="0.25">
      <c r="G499">
        <f t="shared" si="55"/>
        <v>21</v>
      </c>
    </row>
    <row r="500" spans="1:7" x14ac:dyDescent="0.25">
      <c r="G500">
        <f t="shared" si="55"/>
        <v>22</v>
      </c>
    </row>
    <row r="501" spans="1:7" x14ac:dyDescent="0.25">
      <c r="G501">
        <f t="shared" si="55"/>
        <v>23</v>
      </c>
    </row>
    <row r="502" spans="1:7" x14ac:dyDescent="0.25">
      <c r="G502">
        <f t="shared" si="55"/>
        <v>24</v>
      </c>
    </row>
    <row r="503" spans="1:7" x14ac:dyDescent="0.25">
      <c r="G503">
        <f t="shared" si="55"/>
        <v>25</v>
      </c>
    </row>
    <row r="504" spans="1:7" x14ac:dyDescent="0.25">
      <c r="G504">
        <f t="shared" si="55"/>
        <v>26</v>
      </c>
    </row>
    <row r="505" spans="1:7" x14ac:dyDescent="0.25">
      <c r="G505">
        <f t="shared" si="55"/>
        <v>27</v>
      </c>
    </row>
    <row r="506" spans="1:7" x14ac:dyDescent="0.25">
      <c r="A506">
        <f>+IF(C_SourceStreams!M310&lt;&gt;"",1,0)</f>
        <v>0</v>
      </c>
      <c r="C506">
        <f>+C479+1</f>
        <v>10</v>
      </c>
      <c r="E506">
        <f>+E479+27</f>
        <v>310</v>
      </c>
      <c r="G506">
        <f t="shared" si="55"/>
        <v>1</v>
      </c>
    </row>
    <row r="507" spans="1:7" x14ac:dyDescent="0.25">
      <c r="A507">
        <f>+IF(C_SourceStreams!M312&lt;&gt;"",1,0)</f>
        <v>0</v>
      </c>
      <c r="E507">
        <f t="shared" ref="E507:E515" si="56">+E480+27</f>
        <v>312</v>
      </c>
      <c r="G507">
        <f t="shared" si="55"/>
        <v>2</v>
      </c>
    </row>
    <row r="508" spans="1:7" x14ac:dyDescent="0.25">
      <c r="A508">
        <f>+IF(C_SourceStreams!M315&lt;&gt;"",1,0)</f>
        <v>0</v>
      </c>
      <c r="E508">
        <f t="shared" si="56"/>
        <v>315</v>
      </c>
      <c r="G508">
        <f t="shared" si="55"/>
        <v>3</v>
      </c>
    </row>
    <row r="509" spans="1:7" x14ac:dyDescent="0.25">
      <c r="A509">
        <f>+IF(C_SourceStreams!M317&lt;&gt;"",1,0)</f>
        <v>0</v>
      </c>
      <c r="E509">
        <f t="shared" si="56"/>
        <v>317</v>
      </c>
      <c r="G509">
        <f t="shared" si="55"/>
        <v>4</v>
      </c>
    </row>
    <row r="510" spans="1:7" x14ac:dyDescent="0.25">
      <c r="A510">
        <f>+IF(C_SourceStreams!M318&lt;&gt;"",1,0)</f>
        <v>0</v>
      </c>
      <c r="E510">
        <f t="shared" si="56"/>
        <v>318</v>
      </c>
      <c r="G510">
        <f t="shared" si="55"/>
        <v>5</v>
      </c>
    </row>
    <row r="511" spans="1:7" x14ac:dyDescent="0.25">
      <c r="A511">
        <f>+IF(C_SourceStreams!M319&lt;&gt;"",1,0)</f>
        <v>0</v>
      </c>
      <c r="E511">
        <f t="shared" si="56"/>
        <v>319</v>
      </c>
      <c r="G511">
        <f t="shared" si="55"/>
        <v>6</v>
      </c>
    </row>
    <row r="512" spans="1:7" x14ac:dyDescent="0.25">
      <c r="A512">
        <f>+IF(C_SourceStreams!M320&lt;&gt;"",1,0)</f>
        <v>0</v>
      </c>
      <c r="E512">
        <f t="shared" si="56"/>
        <v>320</v>
      </c>
      <c r="G512">
        <f t="shared" si="55"/>
        <v>7</v>
      </c>
    </row>
    <row r="513" spans="1:7" x14ac:dyDescent="0.25">
      <c r="A513">
        <f>+IF(C_SourceStreams!M321&lt;&gt;"",1,0)</f>
        <v>0</v>
      </c>
      <c r="E513">
        <f t="shared" si="56"/>
        <v>321</v>
      </c>
      <c r="G513">
        <f t="shared" si="55"/>
        <v>8</v>
      </c>
    </row>
    <row r="514" spans="1:7" x14ac:dyDescent="0.25">
      <c r="A514">
        <f>+IF(C_SourceStreams!M322&lt;&gt;"",1,0)</f>
        <v>0</v>
      </c>
      <c r="E514">
        <f t="shared" si="56"/>
        <v>322</v>
      </c>
      <c r="G514">
        <f t="shared" si="55"/>
        <v>9</v>
      </c>
    </row>
    <row r="515" spans="1:7" x14ac:dyDescent="0.25">
      <c r="A515">
        <f>+IF(C_SourceStreams!M323&lt;&gt;"",1,0)</f>
        <v>0</v>
      </c>
      <c r="E515">
        <f t="shared" si="56"/>
        <v>323</v>
      </c>
      <c r="G515">
        <f t="shared" si="55"/>
        <v>10</v>
      </c>
    </row>
    <row r="516" spans="1:7" x14ac:dyDescent="0.25">
      <c r="G516">
        <f t="shared" si="55"/>
        <v>11</v>
      </c>
    </row>
    <row r="517" spans="1:7" x14ac:dyDescent="0.25">
      <c r="G517">
        <f t="shared" si="55"/>
        <v>12</v>
      </c>
    </row>
    <row r="518" spans="1:7" x14ac:dyDescent="0.25">
      <c r="G518">
        <f t="shared" si="55"/>
        <v>13</v>
      </c>
    </row>
    <row r="519" spans="1:7" x14ac:dyDescent="0.25">
      <c r="G519">
        <f t="shared" si="55"/>
        <v>14</v>
      </c>
    </row>
    <row r="520" spans="1:7" x14ac:dyDescent="0.25">
      <c r="G520">
        <f t="shared" si="55"/>
        <v>15</v>
      </c>
    </row>
    <row r="521" spans="1:7" x14ac:dyDescent="0.25">
      <c r="G521">
        <f t="shared" si="55"/>
        <v>16</v>
      </c>
    </row>
    <row r="522" spans="1:7" x14ac:dyDescent="0.25">
      <c r="G522">
        <f t="shared" si="55"/>
        <v>17</v>
      </c>
    </row>
    <row r="523" spans="1:7" x14ac:dyDescent="0.25">
      <c r="G523">
        <f t="shared" si="55"/>
        <v>18</v>
      </c>
    </row>
    <row r="524" spans="1:7" x14ac:dyDescent="0.25">
      <c r="G524">
        <f t="shared" si="55"/>
        <v>19</v>
      </c>
    </row>
    <row r="525" spans="1:7" x14ac:dyDescent="0.25">
      <c r="G525">
        <f t="shared" si="55"/>
        <v>20</v>
      </c>
    </row>
    <row r="526" spans="1:7" x14ac:dyDescent="0.25">
      <c r="G526">
        <f t="shared" si="55"/>
        <v>21</v>
      </c>
    </row>
    <row r="527" spans="1:7" x14ac:dyDescent="0.25">
      <c r="G527">
        <f t="shared" si="55"/>
        <v>22</v>
      </c>
    </row>
    <row r="528" spans="1:7" x14ac:dyDescent="0.25">
      <c r="G528">
        <f t="shared" si="55"/>
        <v>23</v>
      </c>
    </row>
    <row r="529" spans="1:7" x14ac:dyDescent="0.25">
      <c r="G529">
        <f t="shared" si="55"/>
        <v>24</v>
      </c>
    </row>
    <row r="530" spans="1:7" x14ac:dyDescent="0.25">
      <c r="G530">
        <f t="shared" si="55"/>
        <v>25</v>
      </c>
    </row>
    <row r="531" spans="1:7" x14ac:dyDescent="0.25">
      <c r="G531">
        <f t="shared" si="55"/>
        <v>26</v>
      </c>
    </row>
    <row r="532" spans="1:7" x14ac:dyDescent="0.25">
      <c r="G532">
        <f t="shared" si="55"/>
        <v>27</v>
      </c>
    </row>
    <row r="533" spans="1:7" x14ac:dyDescent="0.25">
      <c r="A533">
        <f>+IF(C_SourceStreams!M337&lt;&gt;"",1,0)</f>
        <v>0</v>
      </c>
      <c r="C533">
        <f>+C506+1</f>
        <v>11</v>
      </c>
      <c r="E533">
        <f>+E506+27</f>
        <v>337</v>
      </c>
      <c r="G533">
        <f t="shared" si="55"/>
        <v>1</v>
      </c>
    </row>
    <row r="534" spans="1:7" x14ac:dyDescent="0.25">
      <c r="A534">
        <f>+IF(C_SourceStreams!M339&lt;&gt;"",1,0)</f>
        <v>0</v>
      </c>
      <c r="E534">
        <f t="shared" ref="E534:E542" si="57">+E507+27</f>
        <v>339</v>
      </c>
      <c r="G534">
        <f t="shared" si="55"/>
        <v>2</v>
      </c>
    </row>
    <row r="535" spans="1:7" x14ac:dyDescent="0.25">
      <c r="A535">
        <f>+IF(C_SourceStreams!M342&lt;&gt;"",1,0)</f>
        <v>0</v>
      </c>
      <c r="E535">
        <f t="shared" si="57"/>
        <v>342</v>
      </c>
      <c r="G535">
        <f t="shared" si="55"/>
        <v>3</v>
      </c>
    </row>
    <row r="536" spans="1:7" x14ac:dyDescent="0.25">
      <c r="A536">
        <f>+IF(C_SourceStreams!M344&lt;&gt;"",1,0)</f>
        <v>0</v>
      </c>
      <c r="E536">
        <f t="shared" si="57"/>
        <v>344</v>
      </c>
      <c r="G536">
        <f t="shared" si="55"/>
        <v>4</v>
      </c>
    </row>
    <row r="537" spans="1:7" x14ac:dyDescent="0.25">
      <c r="A537">
        <f>+IF(C_SourceStreams!M345&lt;&gt;"",1,0)</f>
        <v>0</v>
      </c>
      <c r="E537">
        <f t="shared" si="57"/>
        <v>345</v>
      </c>
      <c r="G537">
        <f t="shared" si="55"/>
        <v>5</v>
      </c>
    </row>
    <row r="538" spans="1:7" x14ac:dyDescent="0.25">
      <c r="A538">
        <f>+IF(C_SourceStreams!M346&lt;&gt;"",1,0)</f>
        <v>0</v>
      </c>
      <c r="E538">
        <f t="shared" si="57"/>
        <v>346</v>
      </c>
      <c r="G538">
        <f t="shared" si="55"/>
        <v>6</v>
      </c>
    </row>
    <row r="539" spans="1:7" x14ac:dyDescent="0.25">
      <c r="A539">
        <f>+IF(C_SourceStreams!M347&lt;&gt;"",1,0)</f>
        <v>0</v>
      </c>
      <c r="E539">
        <f t="shared" si="57"/>
        <v>347</v>
      </c>
      <c r="G539">
        <f t="shared" si="55"/>
        <v>7</v>
      </c>
    </row>
    <row r="540" spans="1:7" x14ac:dyDescent="0.25">
      <c r="A540">
        <f>+IF(C_SourceStreams!M348&lt;&gt;"",1,0)</f>
        <v>0</v>
      </c>
      <c r="E540">
        <f t="shared" si="57"/>
        <v>348</v>
      </c>
      <c r="G540">
        <f t="shared" si="55"/>
        <v>8</v>
      </c>
    </row>
    <row r="541" spans="1:7" x14ac:dyDescent="0.25">
      <c r="A541">
        <f>+IF(C_SourceStreams!M349&lt;&gt;"",1,0)</f>
        <v>0</v>
      </c>
      <c r="E541">
        <f t="shared" si="57"/>
        <v>349</v>
      </c>
      <c r="G541">
        <f t="shared" si="55"/>
        <v>9</v>
      </c>
    </row>
    <row r="542" spans="1:7" x14ac:dyDescent="0.25">
      <c r="A542">
        <f>+IF(C_SourceStreams!M350&lt;&gt;"",1,0)</f>
        <v>0</v>
      </c>
      <c r="E542">
        <f t="shared" si="57"/>
        <v>350</v>
      </c>
      <c r="G542">
        <f t="shared" si="55"/>
        <v>10</v>
      </c>
    </row>
    <row r="543" spans="1:7" x14ac:dyDescent="0.25">
      <c r="G543">
        <f t="shared" si="55"/>
        <v>11</v>
      </c>
    </row>
    <row r="544" spans="1:7" x14ac:dyDescent="0.25">
      <c r="G544">
        <f t="shared" si="55"/>
        <v>12</v>
      </c>
    </row>
    <row r="545" spans="1:7" x14ac:dyDescent="0.25">
      <c r="G545">
        <f t="shared" si="55"/>
        <v>13</v>
      </c>
    </row>
    <row r="546" spans="1:7" x14ac:dyDescent="0.25">
      <c r="G546">
        <f t="shared" si="55"/>
        <v>14</v>
      </c>
    </row>
    <row r="547" spans="1:7" x14ac:dyDescent="0.25">
      <c r="G547">
        <f t="shared" ref="G547:G610" si="58">+G520</f>
        <v>15</v>
      </c>
    </row>
    <row r="548" spans="1:7" x14ac:dyDescent="0.25">
      <c r="G548">
        <f t="shared" si="58"/>
        <v>16</v>
      </c>
    </row>
    <row r="549" spans="1:7" x14ac:dyDescent="0.25">
      <c r="G549">
        <f t="shared" si="58"/>
        <v>17</v>
      </c>
    </row>
    <row r="550" spans="1:7" x14ac:dyDescent="0.25">
      <c r="G550">
        <f t="shared" si="58"/>
        <v>18</v>
      </c>
    </row>
    <row r="551" spans="1:7" x14ac:dyDescent="0.25">
      <c r="G551">
        <f t="shared" si="58"/>
        <v>19</v>
      </c>
    </row>
    <row r="552" spans="1:7" x14ac:dyDescent="0.25">
      <c r="G552">
        <f t="shared" si="58"/>
        <v>20</v>
      </c>
    </row>
    <row r="553" spans="1:7" x14ac:dyDescent="0.25">
      <c r="G553">
        <f t="shared" si="58"/>
        <v>21</v>
      </c>
    </row>
    <row r="554" spans="1:7" x14ac:dyDescent="0.25">
      <c r="G554">
        <f t="shared" si="58"/>
        <v>22</v>
      </c>
    </row>
    <row r="555" spans="1:7" x14ac:dyDescent="0.25">
      <c r="G555">
        <f t="shared" si="58"/>
        <v>23</v>
      </c>
    </row>
    <row r="556" spans="1:7" x14ac:dyDescent="0.25">
      <c r="G556">
        <f t="shared" si="58"/>
        <v>24</v>
      </c>
    </row>
    <row r="557" spans="1:7" x14ac:dyDescent="0.25">
      <c r="G557">
        <f t="shared" si="58"/>
        <v>25</v>
      </c>
    </row>
    <row r="558" spans="1:7" x14ac:dyDescent="0.25">
      <c r="G558">
        <f t="shared" si="58"/>
        <v>26</v>
      </c>
    </row>
    <row r="559" spans="1:7" x14ac:dyDescent="0.25">
      <c r="G559">
        <f t="shared" si="58"/>
        <v>27</v>
      </c>
    </row>
    <row r="560" spans="1:7" x14ac:dyDescent="0.25">
      <c r="A560">
        <f>+IF(C_SourceStreams!M364&lt;&gt;"",1,0)</f>
        <v>0</v>
      </c>
      <c r="C560">
        <f>+C533+1</f>
        <v>12</v>
      </c>
      <c r="E560">
        <f>+E533+27</f>
        <v>364</v>
      </c>
      <c r="G560">
        <f t="shared" si="58"/>
        <v>1</v>
      </c>
    </row>
    <row r="561" spans="1:7" x14ac:dyDescent="0.25">
      <c r="A561">
        <f>+IF(C_SourceStreams!M366&lt;&gt;"",1,0)</f>
        <v>0</v>
      </c>
      <c r="E561">
        <f t="shared" ref="E561:E569" si="59">+E534+27</f>
        <v>366</v>
      </c>
      <c r="G561">
        <f t="shared" si="58"/>
        <v>2</v>
      </c>
    </row>
    <row r="562" spans="1:7" x14ac:dyDescent="0.25">
      <c r="A562">
        <f>+IF(C_SourceStreams!M369&lt;&gt;"",1,0)</f>
        <v>0</v>
      </c>
      <c r="E562">
        <f t="shared" si="59"/>
        <v>369</v>
      </c>
      <c r="G562">
        <f t="shared" si="58"/>
        <v>3</v>
      </c>
    </row>
    <row r="563" spans="1:7" x14ac:dyDescent="0.25">
      <c r="A563">
        <f>+IF(C_SourceStreams!M371&lt;&gt;"",1,0)</f>
        <v>0</v>
      </c>
      <c r="E563">
        <f t="shared" si="59"/>
        <v>371</v>
      </c>
      <c r="G563">
        <f t="shared" si="58"/>
        <v>4</v>
      </c>
    </row>
    <row r="564" spans="1:7" x14ac:dyDescent="0.25">
      <c r="A564">
        <f>+IF(C_SourceStreams!M372&lt;&gt;"",1,0)</f>
        <v>0</v>
      </c>
      <c r="E564">
        <f t="shared" si="59"/>
        <v>372</v>
      </c>
      <c r="G564">
        <f t="shared" si="58"/>
        <v>5</v>
      </c>
    </row>
    <row r="565" spans="1:7" x14ac:dyDescent="0.25">
      <c r="A565">
        <f>+IF(C_SourceStreams!M373&lt;&gt;"",1,0)</f>
        <v>0</v>
      </c>
      <c r="E565">
        <f t="shared" si="59"/>
        <v>373</v>
      </c>
      <c r="G565">
        <f t="shared" si="58"/>
        <v>6</v>
      </c>
    </row>
    <row r="566" spans="1:7" x14ac:dyDescent="0.25">
      <c r="A566">
        <f>+IF(C_SourceStreams!M374&lt;&gt;"",1,0)</f>
        <v>0</v>
      </c>
      <c r="E566">
        <f t="shared" si="59"/>
        <v>374</v>
      </c>
      <c r="G566">
        <f t="shared" si="58"/>
        <v>7</v>
      </c>
    </row>
    <row r="567" spans="1:7" x14ac:dyDescent="0.25">
      <c r="A567">
        <f>+IF(C_SourceStreams!M375&lt;&gt;"",1,0)</f>
        <v>0</v>
      </c>
      <c r="E567">
        <f t="shared" si="59"/>
        <v>375</v>
      </c>
      <c r="G567">
        <f t="shared" si="58"/>
        <v>8</v>
      </c>
    </row>
    <row r="568" spans="1:7" x14ac:dyDescent="0.25">
      <c r="A568">
        <f>+IF(C_SourceStreams!M376&lt;&gt;"",1,0)</f>
        <v>0</v>
      </c>
      <c r="E568">
        <f t="shared" si="59"/>
        <v>376</v>
      </c>
      <c r="G568">
        <f t="shared" si="58"/>
        <v>9</v>
      </c>
    </row>
    <row r="569" spans="1:7" x14ac:dyDescent="0.25">
      <c r="A569">
        <f>+IF(C_SourceStreams!M377&lt;&gt;"",1,0)</f>
        <v>0</v>
      </c>
      <c r="E569">
        <f t="shared" si="59"/>
        <v>377</v>
      </c>
      <c r="G569">
        <f t="shared" si="58"/>
        <v>10</v>
      </c>
    </row>
    <row r="570" spans="1:7" x14ac:dyDescent="0.25">
      <c r="G570">
        <f t="shared" si="58"/>
        <v>11</v>
      </c>
    </row>
    <row r="571" spans="1:7" x14ac:dyDescent="0.25">
      <c r="G571">
        <f t="shared" si="58"/>
        <v>12</v>
      </c>
    </row>
    <row r="572" spans="1:7" x14ac:dyDescent="0.25">
      <c r="G572">
        <f t="shared" si="58"/>
        <v>13</v>
      </c>
    </row>
    <row r="573" spans="1:7" x14ac:dyDescent="0.25">
      <c r="G573">
        <f t="shared" si="58"/>
        <v>14</v>
      </c>
    </row>
    <row r="574" spans="1:7" x14ac:dyDescent="0.25">
      <c r="G574">
        <f t="shared" si="58"/>
        <v>15</v>
      </c>
    </row>
    <row r="575" spans="1:7" x14ac:dyDescent="0.25">
      <c r="G575">
        <f t="shared" si="58"/>
        <v>16</v>
      </c>
    </row>
    <row r="576" spans="1:7" x14ac:dyDescent="0.25">
      <c r="G576">
        <f t="shared" si="58"/>
        <v>17</v>
      </c>
    </row>
    <row r="577" spans="1:7" x14ac:dyDescent="0.25">
      <c r="G577">
        <f t="shared" si="58"/>
        <v>18</v>
      </c>
    </row>
    <row r="578" spans="1:7" x14ac:dyDescent="0.25">
      <c r="G578">
        <f t="shared" si="58"/>
        <v>19</v>
      </c>
    </row>
    <row r="579" spans="1:7" x14ac:dyDescent="0.25">
      <c r="G579">
        <f t="shared" si="58"/>
        <v>20</v>
      </c>
    </row>
    <row r="580" spans="1:7" x14ac:dyDescent="0.25">
      <c r="G580">
        <f t="shared" si="58"/>
        <v>21</v>
      </c>
    </row>
    <row r="581" spans="1:7" x14ac:dyDescent="0.25">
      <c r="G581">
        <f t="shared" si="58"/>
        <v>22</v>
      </c>
    </row>
    <row r="582" spans="1:7" x14ac:dyDescent="0.25">
      <c r="G582">
        <f t="shared" si="58"/>
        <v>23</v>
      </c>
    </row>
    <row r="583" spans="1:7" x14ac:dyDescent="0.25">
      <c r="G583">
        <f t="shared" si="58"/>
        <v>24</v>
      </c>
    </row>
    <row r="584" spans="1:7" x14ac:dyDescent="0.25">
      <c r="G584">
        <f t="shared" si="58"/>
        <v>25</v>
      </c>
    </row>
    <row r="585" spans="1:7" x14ac:dyDescent="0.25">
      <c r="G585">
        <f t="shared" si="58"/>
        <v>26</v>
      </c>
    </row>
    <row r="586" spans="1:7" x14ac:dyDescent="0.25">
      <c r="G586">
        <f t="shared" si="58"/>
        <v>27</v>
      </c>
    </row>
    <row r="587" spans="1:7" x14ac:dyDescent="0.25">
      <c r="A587">
        <f>+IF(C_SourceStreams!M391&lt;&gt;"",1,0)</f>
        <v>0</v>
      </c>
      <c r="C587">
        <f>+C560+1</f>
        <v>13</v>
      </c>
      <c r="E587">
        <f>+E560+27</f>
        <v>391</v>
      </c>
      <c r="G587">
        <f t="shared" si="58"/>
        <v>1</v>
      </c>
    </row>
    <row r="588" spans="1:7" x14ac:dyDescent="0.25">
      <c r="A588">
        <f>+IF(C_SourceStreams!M393&lt;&gt;"",1,0)</f>
        <v>0</v>
      </c>
      <c r="E588">
        <f t="shared" ref="E588:E596" si="60">+E561+27</f>
        <v>393</v>
      </c>
      <c r="G588">
        <f t="shared" si="58"/>
        <v>2</v>
      </c>
    </row>
    <row r="589" spans="1:7" x14ac:dyDescent="0.25">
      <c r="A589">
        <f>+IF(C_SourceStreams!M396&lt;&gt;"",1,0)</f>
        <v>0</v>
      </c>
      <c r="E589">
        <f t="shared" si="60"/>
        <v>396</v>
      </c>
      <c r="G589">
        <f t="shared" si="58"/>
        <v>3</v>
      </c>
    </row>
    <row r="590" spans="1:7" x14ac:dyDescent="0.25">
      <c r="A590">
        <f>+IF(C_SourceStreams!M398&lt;&gt;"",1,0)</f>
        <v>0</v>
      </c>
      <c r="E590">
        <f t="shared" si="60"/>
        <v>398</v>
      </c>
      <c r="G590">
        <f t="shared" si="58"/>
        <v>4</v>
      </c>
    </row>
    <row r="591" spans="1:7" x14ac:dyDescent="0.25">
      <c r="A591">
        <f>+IF(C_SourceStreams!M399&lt;&gt;"",1,0)</f>
        <v>0</v>
      </c>
      <c r="E591">
        <f t="shared" si="60"/>
        <v>399</v>
      </c>
      <c r="G591">
        <f t="shared" si="58"/>
        <v>5</v>
      </c>
    </row>
    <row r="592" spans="1:7" x14ac:dyDescent="0.25">
      <c r="A592">
        <f>+IF(C_SourceStreams!M400&lt;&gt;"",1,0)</f>
        <v>0</v>
      </c>
      <c r="E592">
        <f t="shared" si="60"/>
        <v>400</v>
      </c>
      <c r="G592">
        <f t="shared" si="58"/>
        <v>6</v>
      </c>
    </row>
    <row r="593" spans="1:7" x14ac:dyDescent="0.25">
      <c r="A593">
        <f>+IF(C_SourceStreams!M401&lt;&gt;"",1,0)</f>
        <v>0</v>
      </c>
      <c r="E593">
        <f t="shared" si="60"/>
        <v>401</v>
      </c>
      <c r="G593">
        <f t="shared" si="58"/>
        <v>7</v>
      </c>
    </row>
    <row r="594" spans="1:7" x14ac:dyDescent="0.25">
      <c r="A594">
        <f>+IF(C_SourceStreams!M402&lt;&gt;"",1,0)</f>
        <v>0</v>
      </c>
      <c r="E594">
        <f t="shared" si="60"/>
        <v>402</v>
      </c>
      <c r="G594">
        <f t="shared" si="58"/>
        <v>8</v>
      </c>
    </row>
    <row r="595" spans="1:7" x14ac:dyDescent="0.25">
      <c r="A595">
        <f>+IF(C_SourceStreams!M403&lt;&gt;"",1,0)</f>
        <v>0</v>
      </c>
      <c r="E595">
        <f t="shared" si="60"/>
        <v>403</v>
      </c>
      <c r="G595">
        <f t="shared" si="58"/>
        <v>9</v>
      </c>
    </row>
    <row r="596" spans="1:7" x14ac:dyDescent="0.25">
      <c r="A596">
        <f>+IF(C_SourceStreams!M404&lt;&gt;"",1,0)</f>
        <v>0</v>
      </c>
      <c r="E596">
        <f t="shared" si="60"/>
        <v>404</v>
      </c>
      <c r="G596">
        <f t="shared" si="58"/>
        <v>10</v>
      </c>
    </row>
    <row r="597" spans="1:7" x14ac:dyDescent="0.25">
      <c r="G597">
        <f t="shared" si="58"/>
        <v>11</v>
      </c>
    </row>
    <row r="598" spans="1:7" x14ac:dyDescent="0.25">
      <c r="G598">
        <f t="shared" si="58"/>
        <v>12</v>
      </c>
    </row>
    <row r="599" spans="1:7" x14ac:dyDescent="0.25">
      <c r="G599">
        <f t="shared" si="58"/>
        <v>13</v>
      </c>
    </row>
    <row r="600" spans="1:7" x14ac:dyDescent="0.25">
      <c r="G600">
        <f t="shared" si="58"/>
        <v>14</v>
      </c>
    </row>
    <row r="601" spans="1:7" x14ac:dyDescent="0.25">
      <c r="G601">
        <f t="shared" si="58"/>
        <v>15</v>
      </c>
    </row>
    <row r="602" spans="1:7" x14ac:dyDescent="0.25">
      <c r="G602">
        <f t="shared" si="58"/>
        <v>16</v>
      </c>
    </row>
    <row r="603" spans="1:7" x14ac:dyDescent="0.25">
      <c r="G603">
        <f t="shared" si="58"/>
        <v>17</v>
      </c>
    </row>
    <row r="604" spans="1:7" x14ac:dyDescent="0.25">
      <c r="G604">
        <f t="shared" si="58"/>
        <v>18</v>
      </c>
    </row>
    <row r="605" spans="1:7" x14ac:dyDescent="0.25">
      <c r="G605">
        <f t="shared" si="58"/>
        <v>19</v>
      </c>
    </row>
    <row r="606" spans="1:7" x14ac:dyDescent="0.25">
      <c r="G606">
        <f t="shared" si="58"/>
        <v>20</v>
      </c>
    </row>
    <row r="607" spans="1:7" x14ac:dyDescent="0.25">
      <c r="G607">
        <f t="shared" si="58"/>
        <v>21</v>
      </c>
    </row>
    <row r="608" spans="1:7" x14ac:dyDescent="0.25">
      <c r="G608">
        <f t="shared" si="58"/>
        <v>22</v>
      </c>
    </row>
    <row r="609" spans="1:7" x14ac:dyDescent="0.25">
      <c r="G609">
        <f t="shared" si="58"/>
        <v>23</v>
      </c>
    </row>
    <row r="610" spans="1:7" x14ac:dyDescent="0.25">
      <c r="G610">
        <f t="shared" si="58"/>
        <v>24</v>
      </c>
    </row>
    <row r="611" spans="1:7" x14ac:dyDescent="0.25">
      <c r="G611">
        <f t="shared" ref="G611:G674" si="61">+G584</f>
        <v>25</v>
      </c>
    </row>
    <row r="612" spans="1:7" x14ac:dyDescent="0.25">
      <c r="G612">
        <f t="shared" si="61"/>
        <v>26</v>
      </c>
    </row>
    <row r="613" spans="1:7" x14ac:dyDescent="0.25">
      <c r="G613">
        <f t="shared" si="61"/>
        <v>27</v>
      </c>
    </row>
    <row r="614" spans="1:7" x14ac:dyDescent="0.25">
      <c r="A614">
        <f>+IF(C_SourceStreams!M418&lt;&gt;"",1,0)</f>
        <v>0</v>
      </c>
      <c r="C614">
        <f>+C587+1</f>
        <v>14</v>
      </c>
      <c r="E614">
        <f>+E587+27</f>
        <v>418</v>
      </c>
      <c r="G614">
        <f t="shared" si="61"/>
        <v>1</v>
      </c>
    </row>
    <row r="615" spans="1:7" x14ac:dyDescent="0.25">
      <c r="A615">
        <f>+IF(C_SourceStreams!M420&lt;&gt;"",1,0)</f>
        <v>0</v>
      </c>
      <c r="E615">
        <f t="shared" ref="E615:E623" si="62">+E588+27</f>
        <v>420</v>
      </c>
      <c r="G615">
        <f t="shared" si="61"/>
        <v>2</v>
      </c>
    </row>
    <row r="616" spans="1:7" x14ac:dyDescent="0.25">
      <c r="A616">
        <f>+IF(C_SourceStreams!M423&lt;&gt;"",1,0)</f>
        <v>0</v>
      </c>
      <c r="E616">
        <f t="shared" si="62"/>
        <v>423</v>
      </c>
      <c r="G616">
        <f t="shared" si="61"/>
        <v>3</v>
      </c>
    </row>
    <row r="617" spans="1:7" x14ac:dyDescent="0.25">
      <c r="A617">
        <f>+IF(C_SourceStreams!M425&lt;&gt;"",1,0)</f>
        <v>0</v>
      </c>
      <c r="E617">
        <f t="shared" si="62"/>
        <v>425</v>
      </c>
      <c r="G617">
        <f t="shared" si="61"/>
        <v>4</v>
      </c>
    </row>
    <row r="618" spans="1:7" x14ac:dyDescent="0.25">
      <c r="A618">
        <f>+IF(C_SourceStreams!M426&lt;&gt;"",1,0)</f>
        <v>0</v>
      </c>
      <c r="E618">
        <f t="shared" si="62"/>
        <v>426</v>
      </c>
      <c r="G618">
        <f t="shared" si="61"/>
        <v>5</v>
      </c>
    </row>
    <row r="619" spans="1:7" x14ac:dyDescent="0.25">
      <c r="A619">
        <f>+IF(C_SourceStreams!M427&lt;&gt;"",1,0)</f>
        <v>0</v>
      </c>
      <c r="E619">
        <f t="shared" si="62"/>
        <v>427</v>
      </c>
      <c r="G619">
        <f t="shared" si="61"/>
        <v>6</v>
      </c>
    </row>
    <row r="620" spans="1:7" x14ac:dyDescent="0.25">
      <c r="A620">
        <f>+IF(C_SourceStreams!M428&lt;&gt;"",1,0)</f>
        <v>0</v>
      </c>
      <c r="E620">
        <f t="shared" si="62"/>
        <v>428</v>
      </c>
      <c r="G620">
        <f t="shared" si="61"/>
        <v>7</v>
      </c>
    </row>
    <row r="621" spans="1:7" x14ac:dyDescent="0.25">
      <c r="A621">
        <f>+IF(C_SourceStreams!M429&lt;&gt;"",1,0)</f>
        <v>0</v>
      </c>
      <c r="E621">
        <f t="shared" si="62"/>
        <v>429</v>
      </c>
      <c r="G621">
        <f t="shared" si="61"/>
        <v>8</v>
      </c>
    </row>
    <row r="622" spans="1:7" x14ac:dyDescent="0.25">
      <c r="A622">
        <f>+IF(C_SourceStreams!M430&lt;&gt;"",1,0)</f>
        <v>0</v>
      </c>
      <c r="E622">
        <f t="shared" si="62"/>
        <v>430</v>
      </c>
      <c r="G622">
        <f t="shared" si="61"/>
        <v>9</v>
      </c>
    </row>
    <row r="623" spans="1:7" x14ac:dyDescent="0.25">
      <c r="A623">
        <f>+IF(C_SourceStreams!M431&lt;&gt;"",1,0)</f>
        <v>0</v>
      </c>
      <c r="E623">
        <f t="shared" si="62"/>
        <v>431</v>
      </c>
      <c r="G623">
        <f t="shared" si="61"/>
        <v>10</v>
      </c>
    </row>
    <row r="624" spans="1:7" x14ac:dyDescent="0.25">
      <c r="G624">
        <f t="shared" si="61"/>
        <v>11</v>
      </c>
    </row>
    <row r="625" spans="7:7" x14ac:dyDescent="0.25">
      <c r="G625">
        <f t="shared" si="61"/>
        <v>12</v>
      </c>
    </row>
    <row r="626" spans="7:7" x14ac:dyDescent="0.25">
      <c r="G626">
        <f t="shared" si="61"/>
        <v>13</v>
      </c>
    </row>
    <row r="627" spans="7:7" x14ac:dyDescent="0.25">
      <c r="G627">
        <f t="shared" si="61"/>
        <v>14</v>
      </c>
    </row>
    <row r="628" spans="7:7" x14ac:dyDescent="0.25">
      <c r="G628">
        <f t="shared" si="61"/>
        <v>15</v>
      </c>
    </row>
    <row r="629" spans="7:7" x14ac:dyDescent="0.25">
      <c r="G629">
        <f t="shared" si="61"/>
        <v>16</v>
      </c>
    </row>
    <row r="630" spans="7:7" x14ac:dyDescent="0.25">
      <c r="G630">
        <f t="shared" si="61"/>
        <v>17</v>
      </c>
    </row>
    <row r="631" spans="7:7" x14ac:dyDescent="0.25">
      <c r="G631">
        <f t="shared" si="61"/>
        <v>18</v>
      </c>
    </row>
    <row r="632" spans="7:7" x14ac:dyDescent="0.25">
      <c r="G632">
        <f t="shared" si="61"/>
        <v>19</v>
      </c>
    </row>
    <row r="633" spans="7:7" x14ac:dyDescent="0.25">
      <c r="G633">
        <f t="shared" si="61"/>
        <v>20</v>
      </c>
    </row>
    <row r="634" spans="7:7" x14ac:dyDescent="0.25">
      <c r="G634">
        <f t="shared" si="61"/>
        <v>21</v>
      </c>
    </row>
    <row r="635" spans="7:7" x14ac:dyDescent="0.25">
      <c r="G635">
        <f t="shared" si="61"/>
        <v>22</v>
      </c>
    </row>
    <row r="636" spans="7:7" x14ac:dyDescent="0.25">
      <c r="G636">
        <f t="shared" si="61"/>
        <v>23</v>
      </c>
    </row>
    <row r="637" spans="7:7" x14ac:dyDescent="0.25">
      <c r="G637">
        <f t="shared" si="61"/>
        <v>24</v>
      </c>
    </row>
    <row r="638" spans="7:7" x14ac:dyDescent="0.25">
      <c r="G638">
        <f t="shared" si="61"/>
        <v>25</v>
      </c>
    </row>
    <row r="639" spans="7:7" x14ac:dyDescent="0.25">
      <c r="G639">
        <f t="shared" si="61"/>
        <v>26</v>
      </c>
    </row>
    <row r="640" spans="7:7" x14ac:dyDescent="0.25">
      <c r="G640">
        <f t="shared" si="61"/>
        <v>27</v>
      </c>
    </row>
    <row r="641" spans="1:7" x14ac:dyDescent="0.25">
      <c r="A641">
        <f>+IF(C_SourceStreams!M445&lt;&gt;"",1,0)</f>
        <v>0</v>
      </c>
      <c r="C641">
        <f>+C614+1</f>
        <v>15</v>
      </c>
      <c r="E641">
        <f>+E614+27</f>
        <v>445</v>
      </c>
      <c r="G641">
        <f t="shared" si="61"/>
        <v>1</v>
      </c>
    </row>
    <row r="642" spans="1:7" x14ac:dyDescent="0.25">
      <c r="A642">
        <f>+IF(C_SourceStreams!M447&lt;&gt;"",1,0)</f>
        <v>0</v>
      </c>
      <c r="E642">
        <f t="shared" ref="E642:E650" si="63">+E615+27</f>
        <v>447</v>
      </c>
      <c r="G642">
        <f t="shared" si="61"/>
        <v>2</v>
      </c>
    </row>
    <row r="643" spans="1:7" x14ac:dyDescent="0.25">
      <c r="A643">
        <f>+IF(C_SourceStreams!M450&lt;&gt;"",1,0)</f>
        <v>0</v>
      </c>
      <c r="E643">
        <f t="shared" si="63"/>
        <v>450</v>
      </c>
      <c r="G643">
        <f t="shared" si="61"/>
        <v>3</v>
      </c>
    </row>
    <row r="644" spans="1:7" x14ac:dyDescent="0.25">
      <c r="A644">
        <f>+IF(C_SourceStreams!M452&lt;&gt;"",1,0)</f>
        <v>0</v>
      </c>
      <c r="E644">
        <f t="shared" si="63"/>
        <v>452</v>
      </c>
      <c r="G644">
        <f t="shared" si="61"/>
        <v>4</v>
      </c>
    </row>
    <row r="645" spans="1:7" x14ac:dyDescent="0.25">
      <c r="A645">
        <f>+IF(C_SourceStreams!M453&lt;&gt;"",1,0)</f>
        <v>0</v>
      </c>
      <c r="E645">
        <f t="shared" si="63"/>
        <v>453</v>
      </c>
      <c r="G645">
        <f t="shared" si="61"/>
        <v>5</v>
      </c>
    </row>
    <row r="646" spans="1:7" x14ac:dyDescent="0.25">
      <c r="A646">
        <f>+IF(C_SourceStreams!M454&lt;&gt;"",1,0)</f>
        <v>0</v>
      </c>
      <c r="E646">
        <f t="shared" si="63"/>
        <v>454</v>
      </c>
      <c r="G646">
        <f t="shared" si="61"/>
        <v>6</v>
      </c>
    </row>
    <row r="647" spans="1:7" x14ac:dyDescent="0.25">
      <c r="A647">
        <f>+IF(C_SourceStreams!M455&lt;&gt;"",1,0)</f>
        <v>0</v>
      </c>
      <c r="E647">
        <f t="shared" si="63"/>
        <v>455</v>
      </c>
      <c r="G647">
        <f t="shared" si="61"/>
        <v>7</v>
      </c>
    </row>
    <row r="648" spans="1:7" x14ac:dyDescent="0.25">
      <c r="A648">
        <f>+IF(C_SourceStreams!M456&lt;&gt;"",1,0)</f>
        <v>0</v>
      </c>
      <c r="E648">
        <f t="shared" si="63"/>
        <v>456</v>
      </c>
      <c r="G648">
        <f t="shared" si="61"/>
        <v>8</v>
      </c>
    </row>
    <row r="649" spans="1:7" x14ac:dyDescent="0.25">
      <c r="A649">
        <f>+IF(C_SourceStreams!M457&lt;&gt;"",1,0)</f>
        <v>0</v>
      </c>
      <c r="E649">
        <f t="shared" si="63"/>
        <v>457</v>
      </c>
      <c r="G649">
        <f t="shared" si="61"/>
        <v>9</v>
      </c>
    </row>
    <row r="650" spans="1:7" x14ac:dyDescent="0.25">
      <c r="A650">
        <f>+IF(C_SourceStreams!M458&lt;&gt;"",1,0)</f>
        <v>0</v>
      </c>
      <c r="E650">
        <f t="shared" si="63"/>
        <v>458</v>
      </c>
      <c r="G650">
        <f t="shared" si="61"/>
        <v>10</v>
      </c>
    </row>
    <row r="651" spans="1:7" x14ac:dyDescent="0.25">
      <c r="G651">
        <f t="shared" si="61"/>
        <v>11</v>
      </c>
    </row>
    <row r="652" spans="1:7" x14ac:dyDescent="0.25">
      <c r="G652">
        <f t="shared" si="61"/>
        <v>12</v>
      </c>
    </row>
    <row r="653" spans="1:7" x14ac:dyDescent="0.25">
      <c r="G653">
        <f t="shared" si="61"/>
        <v>13</v>
      </c>
    </row>
    <row r="654" spans="1:7" x14ac:dyDescent="0.25">
      <c r="G654">
        <f t="shared" si="61"/>
        <v>14</v>
      </c>
    </row>
    <row r="655" spans="1:7" x14ac:dyDescent="0.25">
      <c r="G655">
        <f t="shared" si="61"/>
        <v>15</v>
      </c>
    </row>
    <row r="656" spans="1:7" x14ac:dyDescent="0.25">
      <c r="G656">
        <f t="shared" si="61"/>
        <v>16</v>
      </c>
    </row>
    <row r="657" spans="1:7" x14ac:dyDescent="0.25">
      <c r="G657">
        <f t="shared" si="61"/>
        <v>17</v>
      </c>
    </row>
    <row r="658" spans="1:7" x14ac:dyDescent="0.25">
      <c r="G658">
        <f t="shared" si="61"/>
        <v>18</v>
      </c>
    </row>
    <row r="659" spans="1:7" x14ac:dyDescent="0.25">
      <c r="G659">
        <f t="shared" si="61"/>
        <v>19</v>
      </c>
    </row>
    <row r="660" spans="1:7" x14ac:dyDescent="0.25">
      <c r="G660">
        <f t="shared" si="61"/>
        <v>20</v>
      </c>
    </row>
    <row r="661" spans="1:7" x14ac:dyDescent="0.25">
      <c r="G661">
        <f t="shared" si="61"/>
        <v>21</v>
      </c>
    </row>
    <row r="662" spans="1:7" x14ac:dyDescent="0.25">
      <c r="G662">
        <f t="shared" si="61"/>
        <v>22</v>
      </c>
    </row>
    <row r="663" spans="1:7" x14ac:dyDescent="0.25">
      <c r="G663">
        <f t="shared" si="61"/>
        <v>23</v>
      </c>
    </row>
    <row r="664" spans="1:7" x14ac:dyDescent="0.25">
      <c r="G664">
        <f t="shared" si="61"/>
        <v>24</v>
      </c>
    </row>
    <row r="665" spans="1:7" x14ac:dyDescent="0.25">
      <c r="G665">
        <f t="shared" si="61"/>
        <v>25</v>
      </c>
    </row>
    <row r="666" spans="1:7" x14ac:dyDescent="0.25">
      <c r="G666">
        <f t="shared" si="61"/>
        <v>26</v>
      </c>
    </row>
    <row r="667" spans="1:7" x14ac:dyDescent="0.25">
      <c r="G667">
        <f t="shared" si="61"/>
        <v>27</v>
      </c>
    </row>
    <row r="668" spans="1:7" x14ac:dyDescent="0.25">
      <c r="A668">
        <f>+IF(C_SourceStreams!M472&lt;&gt;"",1,0)</f>
        <v>0</v>
      </c>
      <c r="C668">
        <f>+C641+1</f>
        <v>16</v>
      </c>
      <c r="E668">
        <f>+E641+27</f>
        <v>472</v>
      </c>
      <c r="G668">
        <f t="shared" si="61"/>
        <v>1</v>
      </c>
    </row>
    <row r="669" spans="1:7" x14ac:dyDescent="0.25">
      <c r="A669">
        <f>+IF(C_SourceStreams!M474&lt;&gt;"",1,0)</f>
        <v>0</v>
      </c>
      <c r="E669">
        <f t="shared" ref="E669:E677" si="64">+E642+27</f>
        <v>474</v>
      </c>
      <c r="G669">
        <f t="shared" si="61"/>
        <v>2</v>
      </c>
    </row>
    <row r="670" spans="1:7" x14ac:dyDescent="0.25">
      <c r="A670">
        <f>+IF(C_SourceStreams!M477&lt;&gt;"",1,0)</f>
        <v>0</v>
      </c>
      <c r="E670">
        <f t="shared" si="64"/>
        <v>477</v>
      </c>
      <c r="G670">
        <f t="shared" si="61"/>
        <v>3</v>
      </c>
    </row>
    <row r="671" spans="1:7" x14ac:dyDescent="0.25">
      <c r="A671">
        <f>+IF(C_SourceStreams!M479&lt;&gt;"",1,0)</f>
        <v>0</v>
      </c>
      <c r="E671">
        <f t="shared" si="64"/>
        <v>479</v>
      </c>
      <c r="G671">
        <f t="shared" si="61"/>
        <v>4</v>
      </c>
    </row>
    <row r="672" spans="1:7" x14ac:dyDescent="0.25">
      <c r="A672">
        <f>+IF(C_SourceStreams!M480&lt;&gt;"",1,0)</f>
        <v>0</v>
      </c>
      <c r="E672">
        <f t="shared" si="64"/>
        <v>480</v>
      </c>
      <c r="G672">
        <f t="shared" si="61"/>
        <v>5</v>
      </c>
    </row>
    <row r="673" spans="1:7" x14ac:dyDescent="0.25">
      <c r="A673">
        <f>+IF(C_SourceStreams!M481&lt;&gt;"",1,0)</f>
        <v>0</v>
      </c>
      <c r="E673">
        <f t="shared" si="64"/>
        <v>481</v>
      </c>
      <c r="G673">
        <f t="shared" si="61"/>
        <v>6</v>
      </c>
    </row>
    <row r="674" spans="1:7" x14ac:dyDescent="0.25">
      <c r="A674">
        <f>+IF(C_SourceStreams!M482&lt;&gt;"",1,0)</f>
        <v>0</v>
      </c>
      <c r="E674">
        <f t="shared" si="64"/>
        <v>482</v>
      </c>
      <c r="G674">
        <f t="shared" si="61"/>
        <v>7</v>
      </c>
    </row>
    <row r="675" spans="1:7" x14ac:dyDescent="0.25">
      <c r="A675">
        <f>+IF(C_SourceStreams!M483&lt;&gt;"",1,0)</f>
        <v>0</v>
      </c>
      <c r="E675">
        <f t="shared" si="64"/>
        <v>483</v>
      </c>
      <c r="G675">
        <f t="shared" ref="G675:G738" si="65">+G648</f>
        <v>8</v>
      </c>
    </row>
    <row r="676" spans="1:7" x14ac:dyDescent="0.25">
      <c r="A676">
        <f>+IF(C_SourceStreams!M484&lt;&gt;"",1,0)</f>
        <v>0</v>
      </c>
      <c r="E676">
        <f t="shared" si="64"/>
        <v>484</v>
      </c>
      <c r="G676">
        <f t="shared" si="65"/>
        <v>9</v>
      </c>
    </row>
    <row r="677" spans="1:7" x14ac:dyDescent="0.25">
      <c r="A677">
        <f>+IF(C_SourceStreams!M485&lt;&gt;"",1,0)</f>
        <v>0</v>
      </c>
      <c r="E677">
        <f t="shared" si="64"/>
        <v>485</v>
      </c>
      <c r="G677">
        <f t="shared" si="65"/>
        <v>10</v>
      </c>
    </row>
    <row r="678" spans="1:7" x14ac:dyDescent="0.25">
      <c r="G678">
        <f t="shared" si="65"/>
        <v>11</v>
      </c>
    </row>
    <row r="679" spans="1:7" x14ac:dyDescent="0.25">
      <c r="G679">
        <f t="shared" si="65"/>
        <v>12</v>
      </c>
    </row>
    <row r="680" spans="1:7" x14ac:dyDescent="0.25">
      <c r="G680">
        <f t="shared" si="65"/>
        <v>13</v>
      </c>
    </row>
    <row r="681" spans="1:7" x14ac:dyDescent="0.25">
      <c r="G681">
        <f t="shared" si="65"/>
        <v>14</v>
      </c>
    </row>
    <row r="682" spans="1:7" x14ac:dyDescent="0.25">
      <c r="G682">
        <f t="shared" si="65"/>
        <v>15</v>
      </c>
    </row>
    <row r="683" spans="1:7" x14ac:dyDescent="0.25">
      <c r="G683">
        <f t="shared" si="65"/>
        <v>16</v>
      </c>
    </row>
    <row r="684" spans="1:7" x14ac:dyDescent="0.25">
      <c r="G684">
        <f t="shared" si="65"/>
        <v>17</v>
      </c>
    </row>
    <row r="685" spans="1:7" x14ac:dyDescent="0.25">
      <c r="G685">
        <f t="shared" si="65"/>
        <v>18</v>
      </c>
    </row>
    <row r="686" spans="1:7" x14ac:dyDescent="0.25">
      <c r="G686">
        <f t="shared" si="65"/>
        <v>19</v>
      </c>
    </row>
    <row r="687" spans="1:7" x14ac:dyDescent="0.25">
      <c r="G687">
        <f t="shared" si="65"/>
        <v>20</v>
      </c>
    </row>
    <row r="688" spans="1:7" x14ac:dyDescent="0.25">
      <c r="G688">
        <f t="shared" si="65"/>
        <v>21</v>
      </c>
    </row>
    <row r="689" spans="1:7" x14ac:dyDescent="0.25">
      <c r="G689">
        <f t="shared" si="65"/>
        <v>22</v>
      </c>
    </row>
    <row r="690" spans="1:7" x14ac:dyDescent="0.25">
      <c r="G690">
        <f t="shared" si="65"/>
        <v>23</v>
      </c>
    </row>
    <row r="691" spans="1:7" x14ac:dyDescent="0.25">
      <c r="G691">
        <f t="shared" si="65"/>
        <v>24</v>
      </c>
    </row>
    <row r="692" spans="1:7" x14ac:dyDescent="0.25">
      <c r="G692">
        <f t="shared" si="65"/>
        <v>25</v>
      </c>
    </row>
    <row r="693" spans="1:7" x14ac:dyDescent="0.25">
      <c r="G693">
        <f t="shared" si="65"/>
        <v>26</v>
      </c>
    </row>
    <row r="694" spans="1:7" x14ac:dyDescent="0.25">
      <c r="G694">
        <f t="shared" si="65"/>
        <v>27</v>
      </c>
    </row>
    <row r="695" spans="1:7" x14ac:dyDescent="0.25">
      <c r="A695">
        <f>+IF(C_SourceStreams!M499&lt;&gt;"",1,0)</f>
        <v>0</v>
      </c>
      <c r="C695">
        <f>+C668+1</f>
        <v>17</v>
      </c>
      <c r="E695">
        <f>+E668+27</f>
        <v>499</v>
      </c>
      <c r="G695">
        <f t="shared" si="65"/>
        <v>1</v>
      </c>
    </row>
    <row r="696" spans="1:7" x14ac:dyDescent="0.25">
      <c r="A696">
        <f>+IF(C_SourceStreams!M501&lt;&gt;"",1,0)</f>
        <v>0</v>
      </c>
      <c r="E696">
        <f t="shared" ref="E696:E704" si="66">+E669+27</f>
        <v>501</v>
      </c>
      <c r="G696">
        <f t="shared" si="65"/>
        <v>2</v>
      </c>
    </row>
    <row r="697" spans="1:7" x14ac:dyDescent="0.25">
      <c r="A697">
        <f>+IF(C_SourceStreams!M504&lt;&gt;"",1,0)</f>
        <v>0</v>
      </c>
      <c r="E697">
        <f t="shared" si="66"/>
        <v>504</v>
      </c>
      <c r="G697">
        <f t="shared" si="65"/>
        <v>3</v>
      </c>
    </row>
    <row r="698" spans="1:7" x14ac:dyDescent="0.25">
      <c r="A698">
        <f>+IF(C_SourceStreams!M506&lt;&gt;"",1,0)</f>
        <v>0</v>
      </c>
      <c r="E698">
        <f t="shared" si="66"/>
        <v>506</v>
      </c>
      <c r="G698">
        <f t="shared" si="65"/>
        <v>4</v>
      </c>
    </row>
    <row r="699" spans="1:7" x14ac:dyDescent="0.25">
      <c r="A699">
        <f>+IF(C_SourceStreams!M507&lt;&gt;"",1,0)</f>
        <v>0</v>
      </c>
      <c r="E699">
        <f t="shared" si="66"/>
        <v>507</v>
      </c>
      <c r="G699">
        <f t="shared" si="65"/>
        <v>5</v>
      </c>
    </row>
    <row r="700" spans="1:7" x14ac:dyDescent="0.25">
      <c r="A700">
        <f>+IF(C_SourceStreams!M508&lt;&gt;"",1,0)</f>
        <v>0</v>
      </c>
      <c r="E700">
        <f t="shared" si="66"/>
        <v>508</v>
      </c>
      <c r="G700">
        <f t="shared" si="65"/>
        <v>6</v>
      </c>
    </row>
    <row r="701" spans="1:7" x14ac:dyDescent="0.25">
      <c r="A701">
        <f>+IF(C_SourceStreams!M509&lt;&gt;"",1,0)</f>
        <v>0</v>
      </c>
      <c r="E701">
        <f t="shared" si="66"/>
        <v>509</v>
      </c>
      <c r="G701">
        <f t="shared" si="65"/>
        <v>7</v>
      </c>
    </row>
    <row r="702" spans="1:7" x14ac:dyDescent="0.25">
      <c r="A702">
        <f>+IF(C_SourceStreams!M510&lt;&gt;"",1,0)</f>
        <v>0</v>
      </c>
      <c r="E702">
        <f t="shared" si="66"/>
        <v>510</v>
      </c>
      <c r="G702">
        <f t="shared" si="65"/>
        <v>8</v>
      </c>
    </row>
    <row r="703" spans="1:7" x14ac:dyDescent="0.25">
      <c r="A703">
        <f>+IF(C_SourceStreams!M511&lt;&gt;"",1,0)</f>
        <v>0</v>
      </c>
      <c r="E703">
        <f t="shared" si="66"/>
        <v>511</v>
      </c>
      <c r="G703">
        <f t="shared" si="65"/>
        <v>9</v>
      </c>
    </row>
    <row r="704" spans="1:7" x14ac:dyDescent="0.25">
      <c r="A704">
        <f>+IF(C_SourceStreams!M512&lt;&gt;"",1,0)</f>
        <v>0</v>
      </c>
      <c r="E704">
        <f t="shared" si="66"/>
        <v>512</v>
      </c>
      <c r="G704">
        <f t="shared" si="65"/>
        <v>10</v>
      </c>
    </row>
    <row r="705" spans="7:7" x14ac:dyDescent="0.25">
      <c r="G705">
        <f t="shared" si="65"/>
        <v>11</v>
      </c>
    </row>
    <row r="706" spans="7:7" x14ac:dyDescent="0.25">
      <c r="G706">
        <f t="shared" si="65"/>
        <v>12</v>
      </c>
    </row>
    <row r="707" spans="7:7" x14ac:dyDescent="0.25">
      <c r="G707">
        <f t="shared" si="65"/>
        <v>13</v>
      </c>
    </row>
    <row r="708" spans="7:7" x14ac:dyDescent="0.25">
      <c r="G708">
        <f t="shared" si="65"/>
        <v>14</v>
      </c>
    </row>
    <row r="709" spans="7:7" x14ac:dyDescent="0.25">
      <c r="G709">
        <f t="shared" si="65"/>
        <v>15</v>
      </c>
    </row>
    <row r="710" spans="7:7" x14ac:dyDescent="0.25">
      <c r="G710">
        <f t="shared" si="65"/>
        <v>16</v>
      </c>
    </row>
    <row r="711" spans="7:7" x14ac:dyDescent="0.25">
      <c r="G711">
        <f t="shared" si="65"/>
        <v>17</v>
      </c>
    </row>
    <row r="712" spans="7:7" x14ac:dyDescent="0.25">
      <c r="G712">
        <f t="shared" si="65"/>
        <v>18</v>
      </c>
    </row>
    <row r="713" spans="7:7" x14ac:dyDescent="0.25">
      <c r="G713">
        <f t="shared" si="65"/>
        <v>19</v>
      </c>
    </row>
    <row r="714" spans="7:7" x14ac:dyDescent="0.25">
      <c r="G714">
        <f t="shared" si="65"/>
        <v>20</v>
      </c>
    </row>
    <row r="715" spans="7:7" x14ac:dyDescent="0.25">
      <c r="G715">
        <f t="shared" si="65"/>
        <v>21</v>
      </c>
    </row>
    <row r="716" spans="7:7" x14ac:dyDescent="0.25">
      <c r="G716">
        <f t="shared" si="65"/>
        <v>22</v>
      </c>
    </row>
    <row r="717" spans="7:7" x14ac:dyDescent="0.25">
      <c r="G717">
        <f t="shared" si="65"/>
        <v>23</v>
      </c>
    </row>
    <row r="718" spans="7:7" x14ac:dyDescent="0.25">
      <c r="G718">
        <f t="shared" si="65"/>
        <v>24</v>
      </c>
    </row>
    <row r="719" spans="7:7" x14ac:dyDescent="0.25">
      <c r="G719">
        <f t="shared" si="65"/>
        <v>25</v>
      </c>
    </row>
    <row r="720" spans="7:7" x14ac:dyDescent="0.25">
      <c r="G720">
        <f t="shared" si="65"/>
        <v>26</v>
      </c>
    </row>
    <row r="721" spans="1:7" x14ac:dyDescent="0.25">
      <c r="G721">
        <f t="shared" si="65"/>
        <v>27</v>
      </c>
    </row>
    <row r="722" spans="1:7" x14ac:dyDescent="0.25">
      <c r="A722">
        <f>+IF(C_SourceStreams!M526&lt;&gt;"",1,0)</f>
        <v>0</v>
      </c>
      <c r="C722">
        <f>+C695+1</f>
        <v>18</v>
      </c>
      <c r="E722">
        <f>+E695+27</f>
        <v>526</v>
      </c>
      <c r="G722">
        <f t="shared" si="65"/>
        <v>1</v>
      </c>
    </row>
    <row r="723" spans="1:7" x14ac:dyDescent="0.25">
      <c r="A723">
        <f>+IF(C_SourceStreams!M528&lt;&gt;"",1,0)</f>
        <v>0</v>
      </c>
      <c r="E723">
        <f t="shared" ref="E723:E731" si="67">+E696+27</f>
        <v>528</v>
      </c>
      <c r="G723">
        <f t="shared" si="65"/>
        <v>2</v>
      </c>
    </row>
    <row r="724" spans="1:7" x14ac:dyDescent="0.25">
      <c r="A724">
        <f>+IF(C_SourceStreams!M531&lt;&gt;"",1,0)</f>
        <v>0</v>
      </c>
      <c r="E724">
        <f t="shared" si="67"/>
        <v>531</v>
      </c>
      <c r="G724">
        <f t="shared" si="65"/>
        <v>3</v>
      </c>
    </row>
    <row r="725" spans="1:7" x14ac:dyDescent="0.25">
      <c r="A725">
        <f>+IF(C_SourceStreams!M533&lt;&gt;"",1,0)</f>
        <v>0</v>
      </c>
      <c r="E725">
        <f t="shared" si="67"/>
        <v>533</v>
      </c>
      <c r="G725">
        <f t="shared" si="65"/>
        <v>4</v>
      </c>
    </row>
    <row r="726" spans="1:7" x14ac:dyDescent="0.25">
      <c r="A726">
        <f>+IF(C_SourceStreams!M534&lt;&gt;"",1,0)</f>
        <v>0</v>
      </c>
      <c r="E726">
        <f t="shared" si="67"/>
        <v>534</v>
      </c>
      <c r="G726">
        <f t="shared" si="65"/>
        <v>5</v>
      </c>
    </row>
    <row r="727" spans="1:7" x14ac:dyDescent="0.25">
      <c r="A727">
        <f>+IF(C_SourceStreams!M535&lt;&gt;"",1,0)</f>
        <v>0</v>
      </c>
      <c r="E727">
        <f t="shared" si="67"/>
        <v>535</v>
      </c>
      <c r="G727">
        <f t="shared" si="65"/>
        <v>6</v>
      </c>
    </row>
    <row r="728" spans="1:7" x14ac:dyDescent="0.25">
      <c r="A728">
        <f>+IF(C_SourceStreams!M536&lt;&gt;"",1,0)</f>
        <v>0</v>
      </c>
      <c r="E728">
        <f t="shared" si="67"/>
        <v>536</v>
      </c>
      <c r="G728">
        <f t="shared" si="65"/>
        <v>7</v>
      </c>
    </row>
    <row r="729" spans="1:7" x14ac:dyDescent="0.25">
      <c r="A729">
        <f>+IF(C_SourceStreams!M537&lt;&gt;"",1,0)</f>
        <v>0</v>
      </c>
      <c r="E729">
        <f t="shared" si="67"/>
        <v>537</v>
      </c>
      <c r="G729">
        <f t="shared" si="65"/>
        <v>8</v>
      </c>
    </row>
    <row r="730" spans="1:7" x14ac:dyDescent="0.25">
      <c r="A730">
        <f>+IF(C_SourceStreams!M538&lt;&gt;"",1,0)</f>
        <v>0</v>
      </c>
      <c r="E730">
        <f t="shared" si="67"/>
        <v>538</v>
      </c>
      <c r="G730">
        <f t="shared" si="65"/>
        <v>9</v>
      </c>
    </row>
    <row r="731" spans="1:7" x14ac:dyDescent="0.25">
      <c r="A731">
        <f>+IF(C_SourceStreams!M539&lt;&gt;"",1,0)</f>
        <v>0</v>
      </c>
      <c r="E731">
        <f t="shared" si="67"/>
        <v>539</v>
      </c>
      <c r="G731">
        <f t="shared" si="65"/>
        <v>10</v>
      </c>
    </row>
    <row r="732" spans="1:7" x14ac:dyDescent="0.25">
      <c r="G732">
        <f t="shared" si="65"/>
        <v>11</v>
      </c>
    </row>
    <row r="733" spans="1:7" x14ac:dyDescent="0.25">
      <c r="G733">
        <f t="shared" si="65"/>
        <v>12</v>
      </c>
    </row>
    <row r="734" spans="1:7" x14ac:dyDescent="0.25">
      <c r="G734">
        <f t="shared" si="65"/>
        <v>13</v>
      </c>
    </row>
    <row r="735" spans="1:7" x14ac:dyDescent="0.25">
      <c r="G735">
        <f t="shared" si="65"/>
        <v>14</v>
      </c>
    </row>
    <row r="736" spans="1:7" x14ac:dyDescent="0.25">
      <c r="G736">
        <f t="shared" si="65"/>
        <v>15</v>
      </c>
    </row>
    <row r="737" spans="1:7" x14ac:dyDescent="0.25">
      <c r="G737">
        <f t="shared" si="65"/>
        <v>16</v>
      </c>
    </row>
    <row r="738" spans="1:7" x14ac:dyDescent="0.25">
      <c r="G738">
        <f t="shared" si="65"/>
        <v>17</v>
      </c>
    </row>
    <row r="739" spans="1:7" x14ac:dyDescent="0.25">
      <c r="G739">
        <f t="shared" ref="G739:G802" si="68">+G712</f>
        <v>18</v>
      </c>
    </row>
    <row r="740" spans="1:7" x14ac:dyDescent="0.25">
      <c r="G740">
        <f t="shared" si="68"/>
        <v>19</v>
      </c>
    </row>
    <row r="741" spans="1:7" x14ac:dyDescent="0.25">
      <c r="G741">
        <f t="shared" si="68"/>
        <v>20</v>
      </c>
    </row>
    <row r="742" spans="1:7" x14ac:dyDescent="0.25">
      <c r="G742">
        <f t="shared" si="68"/>
        <v>21</v>
      </c>
    </row>
    <row r="743" spans="1:7" x14ac:dyDescent="0.25">
      <c r="G743">
        <f t="shared" si="68"/>
        <v>22</v>
      </c>
    </row>
    <row r="744" spans="1:7" x14ac:dyDescent="0.25">
      <c r="G744">
        <f t="shared" si="68"/>
        <v>23</v>
      </c>
    </row>
    <row r="745" spans="1:7" x14ac:dyDescent="0.25">
      <c r="G745">
        <f t="shared" si="68"/>
        <v>24</v>
      </c>
    </row>
    <row r="746" spans="1:7" x14ac:dyDescent="0.25">
      <c r="G746">
        <f t="shared" si="68"/>
        <v>25</v>
      </c>
    </row>
    <row r="747" spans="1:7" x14ac:dyDescent="0.25">
      <c r="G747">
        <f t="shared" si="68"/>
        <v>26</v>
      </c>
    </row>
    <row r="748" spans="1:7" x14ac:dyDescent="0.25">
      <c r="G748">
        <f t="shared" si="68"/>
        <v>27</v>
      </c>
    </row>
    <row r="749" spans="1:7" x14ac:dyDescent="0.25">
      <c r="A749">
        <f>+IF(C_SourceStreams!M553&lt;&gt;"",1,0)</f>
        <v>0</v>
      </c>
      <c r="C749">
        <f>+C722+1</f>
        <v>19</v>
      </c>
      <c r="E749">
        <f>+E722+27</f>
        <v>553</v>
      </c>
      <c r="G749">
        <f t="shared" si="68"/>
        <v>1</v>
      </c>
    </row>
    <row r="750" spans="1:7" x14ac:dyDescent="0.25">
      <c r="A750">
        <f>+IF(C_SourceStreams!M555&lt;&gt;"",1,0)</f>
        <v>0</v>
      </c>
      <c r="E750">
        <f t="shared" ref="E750:E758" si="69">+E723+27</f>
        <v>555</v>
      </c>
      <c r="G750">
        <f t="shared" si="68"/>
        <v>2</v>
      </c>
    </row>
    <row r="751" spans="1:7" x14ac:dyDescent="0.25">
      <c r="A751">
        <f>+IF(C_SourceStreams!M558&lt;&gt;"",1,0)</f>
        <v>0</v>
      </c>
      <c r="E751">
        <f t="shared" si="69"/>
        <v>558</v>
      </c>
      <c r="G751">
        <f t="shared" si="68"/>
        <v>3</v>
      </c>
    </row>
    <row r="752" spans="1:7" x14ac:dyDescent="0.25">
      <c r="A752">
        <f>+IF(C_SourceStreams!M560&lt;&gt;"",1,0)</f>
        <v>0</v>
      </c>
      <c r="E752">
        <f t="shared" si="69"/>
        <v>560</v>
      </c>
      <c r="G752">
        <f t="shared" si="68"/>
        <v>4</v>
      </c>
    </row>
    <row r="753" spans="1:7" x14ac:dyDescent="0.25">
      <c r="A753">
        <f>+IF(C_SourceStreams!M561&lt;&gt;"",1,0)</f>
        <v>0</v>
      </c>
      <c r="E753">
        <f t="shared" si="69"/>
        <v>561</v>
      </c>
      <c r="G753">
        <f t="shared" si="68"/>
        <v>5</v>
      </c>
    </row>
    <row r="754" spans="1:7" x14ac:dyDescent="0.25">
      <c r="A754">
        <f>+IF(C_SourceStreams!M562&lt;&gt;"",1,0)</f>
        <v>0</v>
      </c>
      <c r="E754">
        <f t="shared" si="69"/>
        <v>562</v>
      </c>
      <c r="G754">
        <f t="shared" si="68"/>
        <v>6</v>
      </c>
    </row>
    <row r="755" spans="1:7" x14ac:dyDescent="0.25">
      <c r="A755">
        <f>+IF(C_SourceStreams!M563&lt;&gt;"",1,0)</f>
        <v>0</v>
      </c>
      <c r="E755">
        <f t="shared" si="69"/>
        <v>563</v>
      </c>
      <c r="G755">
        <f t="shared" si="68"/>
        <v>7</v>
      </c>
    </row>
    <row r="756" spans="1:7" x14ac:dyDescent="0.25">
      <c r="A756">
        <f>+IF(C_SourceStreams!M564&lt;&gt;"",1,0)</f>
        <v>0</v>
      </c>
      <c r="E756">
        <f t="shared" si="69"/>
        <v>564</v>
      </c>
      <c r="G756">
        <f t="shared" si="68"/>
        <v>8</v>
      </c>
    </row>
    <row r="757" spans="1:7" x14ac:dyDescent="0.25">
      <c r="A757">
        <f>+IF(C_SourceStreams!M565&lt;&gt;"",1,0)</f>
        <v>0</v>
      </c>
      <c r="E757">
        <f t="shared" si="69"/>
        <v>565</v>
      </c>
      <c r="G757">
        <f t="shared" si="68"/>
        <v>9</v>
      </c>
    </row>
    <row r="758" spans="1:7" x14ac:dyDescent="0.25">
      <c r="A758">
        <f>+IF(C_SourceStreams!M566&lt;&gt;"",1,0)</f>
        <v>0</v>
      </c>
      <c r="E758">
        <f t="shared" si="69"/>
        <v>566</v>
      </c>
      <c r="G758">
        <f t="shared" si="68"/>
        <v>10</v>
      </c>
    </row>
    <row r="759" spans="1:7" x14ac:dyDescent="0.25">
      <c r="G759">
        <f t="shared" si="68"/>
        <v>11</v>
      </c>
    </row>
    <row r="760" spans="1:7" x14ac:dyDescent="0.25">
      <c r="G760">
        <f t="shared" si="68"/>
        <v>12</v>
      </c>
    </row>
    <row r="761" spans="1:7" x14ac:dyDescent="0.25">
      <c r="G761">
        <f t="shared" si="68"/>
        <v>13</v>
      </c>
    </row>
    <row r="762" spans="1:7" x14ac:dyDescent="0.25">
      <c r="G762">
        <f t="shared" si="68"/>
        <v>14</v>
      </c>
    </row>
    <row r="763" spans="1:7" x14ac:dyDescent="0.25">
      <c r="G763">
        <f t="shared" si="68"/>
        <v>15</v>
      </c>
    </row>
    <row r="764" spans="1:7" x14ac:dyDescent="0.25">
      <c r="G764">
        <f t="shared" si="68"/>
        <v>16</v>
      </c>
    </row>
    <row r="765" spans="1:7" x14ac:dyDescent="0.25">
      <c r="G765">
        <f t="shared" si="68"/>
        <v>17</v>
      </c>
    </row>
    <row r="766" spans="1:7" x14ac:dyDescent="0.25">
      <c r="G766">
        <f t="shared" si="68"/>
        <v>18</v>
      </c>
    </row>
    <row r="767" spans="1:7" x14ac:dyDescent="0.25">
      <c r="G767">
        <f t="shared" si="68"/>
        <v>19</v>
      </c>
    </row>
    <row r="768" spans="1:7" x14ac:dyDescent="0.25">
      <c r="G768">
        <f t="shared" si="68"/>
        <v>20</v>
      </c>
    </row>
    <row r="769" spans="1:7" x14ac:dyDescent="0.25">
      <c r="G769">
        <f t="shared" si="68"/>
        <v>21</v>
      </c>
    </row>
    <row r="770" spans="1:7" x14ac:dyDescent="0.25">
      <c r="G770">
        <f t="shared" si="68"/>
        <v>22</v>
      </c>
    </row>
    <row r="771" spans="1:7" x14ac:dyDescent="0.25">
      <c r="G771">
        <f t="shared" si="68"/>
        <v>23</v>
      </c>
    </row>
    <row r="772" spans="1:7" x14ac:dyDescent="0.25">
      <c r="G772">
        <f t="shared" si="68"/>
        <v>24</v>
      </c>
    </row>
    <row r="773" spans="1:7" x14ac:dyDescent="0.25">
      <c r="G773">
        <f t="shared" si="68"/>
        <v>25</v>
      </c>
    </row>
    <row r="774" spans="1:7" x14ac:dyDescent="0.25">
      <c r="G774">
        <f t="shared" si="68"/>
        <v>26</v>
      </c>
    </row>
    <row r="775" spans="1:7" x14ac:dyDescent="0.25">
      <c r="G775">
        <f t="shared" si="68"/>
        <v>27</v>
      </c>
    </row>
    <row r="776" spans="1:7" x14ac:dyDescent="0.25">
      <c r="A776">
        <f>+IF(C_SourceStreams!M580&lt;&gt;"",1,0)</f>
        <v>0</v>
      </c>
      <c r="C776">
        <f>+C749+1</f>
        <v>20</v>
      </c>
      <c r="E776">
        <f>+E749+27</f>
        <v>580</v>
      </c>
      <c r="G776">
        <f t="shared" si="68"/>
        <v>1</v>
      </c>
    </row>
    <row r="777" spans="1:7" x14ac:dyDescent="0.25">
      <c r="A777">
        <f>+IF(C_SourceStreams!M582&lt;&gt;"",1,0)</f>
        <v>0</v>
      </c>
      <c r="E777">
        <f t="shared" ref="E777:E785" si="70">+E750+27</f>
        <v>582</v>
      </c>
      <c r="G777">
        <f t="shared" si="68"/>
        <v>2</v>
      </c>
    </row>
    <row r="778" spans="1:7" x14ac:dyDescent="0.25">
      <c r="A778">
        <f>+IF(C_SourceStreams!M585&lt;&gt;"",1,0)</f>
        <v>0</v>
      </c>
      <c r="E778">
        <f t="shared" si="70"/>
        <v>585</v>
      </c>
      <c r="G778">
        <f t="shared" si="68"/>
        <v>3</v>
      </c>
    </row>
    <row r="779" spans="1:7" x14ac:dyDescent="0.25">
      <c r="A779">
        <f>+IF(C_SourceStreams!M587&lt;&gt;"",1,0)</f>
        <v>0</v>
      </c>
      <c r="E779">
        <f t="shared" si="70"/>
        <v>587</v>
      </c>
      <c r="G779">
        <f t="shared" si="68"/>
        <v>4</v>
      </c>
    </row>
    <row r="780" spans="1:7" x14ac:dyDescent="0.25">
      <c r="A780">
        <f>+IF(C_SourceStreams!M588&lt;&gt;"",1,0)</f>
        <v>0</v>
      </c>
      <c r="E780">
        <f t="shared" si="70"/>
        <v>588</v>
      </c>
      <c r="G780">
        <f t="shared" si="68"/>
        <v>5</v>
      </c>
    </row>
    <row r="781" spans="1:7" x14ac:dyDescent="0.25">
      <c r="A781">
        <f>+IF(C_SourceStreams!M589&lt;&gt;"",1,0)</f>
        <v>0</v>
      </c>
      <c r="E781">
        <f t="shared" si="70"/>
        <v>589</v>
      </c>
      <c r="G781">
        <f t="shared" si="68"/>
        <v>6</v>
      </c>
    </row>
    <row r="782" spans="1:7" x14ac:dyDescent="0.25">
      <c r="A782">
        <f>+IF(C_SourceStreams!M590&lt;&gt;"",1,0)</f>
        <v>0</v>
      </c>
      <c r="E782">
        <f t="shared" si="70"/>
        <v>590</v>
      </c>
      <c r="G782">
        <f t="shared" si="68"/>
        <v>7</v>
      </c>
    </row>
    <row r="783" spans="1:7" x14ac:dyDescent="0.25">
      <c r="A783">
        <f>+IF(C_SourceStreams!M591&lt;&gt;"",1,0)</f>
        <v>0</v>
      </c>
      <c r="E783">
        <f t="shared" si="70"/>
        <v>591</v>
      </c>
      <c r="G783">
        <f t="shared" si="68"/>
        <v>8</v>
      </c>
    </row>
    <row r="784" spans="1:7" x14ac:dyDescent="0.25">
      <c r="A784">
        <f>+IF(C_SourceStreams!M592&lt;&gt;"",1,0)</f>
        <v>0</v>
      </c>
      <c r="E784">
        <f t="shared" si="70"/>
        <v>592</v>
      </c>
      <c r="G784">
        <f t="shared" si="68"/>
        <v>9</v>
      </c>
    </row>
    <row r="785" spans="1:7" x14ac:dyDescent="0.25">
      <c r="A785">
        <f>+IF(C_SourceStreams!M593&lt;&gt;"",1,0)</f>
        <v>0</v>
      </c>
      <c r="E785">
        <f t="shared" si="70"/>
        <v>593</v>
      </c>
      <c r="G785">
        <f t="shared" si="68"/>
        <v>10</v>
      </c>
    </row>
    <row r="786" spans="1:7" x14ac:dyDescent="0.25">
      <c r="G786">
        <f t="shared" si="68"/>
        <v>11</v>
      </c>
    </row>
    <row r="787" spans="1:7" x14ac:dyDescent="0.25">
      <c r="G787">
        <f t="shared" si="68"/>
        <v>12</v>
      </c>
    </row>
    <row r="788" spans="1:7" x14ac:dyDescent="0.25">
      <c r="G788">
        <f t="shared" si="68"/>
        <v>13</v>
      </c>
    </row>
    <row r="789" spans="1:7" x14ac:dyDescent="0.25">
      <c r="G789">
        <f t="shared" si="68"/>
        <v>14</v>
      </c>
    </row>
    <row r="790" spans="1:7" x14ac:dyDescent="0.25">
      <c r="G790">
        <f t="shared" si="68"/>
        <v>15</v>
      </c>
    </row>
    <row r="791" spans="1:7" x14ac:dyDescent="0.25">
      <c r="G791">
        <f t="shared" si="68"/>
        <v>16</v>
      </c>
    </row>
    <row r="792" spans="1:7" x14ac:dyDescent="0.25">
      <c r="G792">
        <f t="shared" si="68"/>
        <v>17</v>
      </c>
    </row>
    <row r="793" spans="1:7" x14ac:dyDescent="0.25">
      <c r="G793">
        <f t="shared" si="68"/>
        <v>18</v>
      </c>
    </row>
    <row r="794" spans="1:7" x14ac:dyDescent="0.25">
      <c r="G794">
        <f t="shared" si="68"/>
        <v>19</v>
      </c>
    </row>
    <row r="795" spans="1:7" x14ac:dyDescent="0.25">
      <c r="G795">
        <f t="shared" si="68"/>
        <v>20</v>
      </c>
    </row>
    <row r="796" spans="1:7" x14ac:dyDescent="0.25">
      <c r="G796">
        <f t="shared" si="68"/>
        <v>21</v>
      </c>
    </row>
    <row r="797" spans="1:7" x14ac:dyDescent="0.25">
      <c r="G797">
        <f t="shared" si="68"/>
        <v>22</v>
      </c>
    </row>
    <row r="798" spans="1:7" x14ac:dyDescent="0.25">
      <c r="G798">
        <f t="shared" si="68"/>
        <v>23</v>
      </c>
    </row>
    <row r="799" spans="1:7" x14ac:dyDescent="0.25">
      <c r="G799">
        <f t="shared" si="68"/>
        <v>24</v>
      </c>
    </row>
    <row r="800" spans="1:7" x14ac:dyDescent="0.25">
      <c r="G800">
        <f t="shared" si="68"/>
        <v>25</v>
      </c>
    </row>
    <row r="801" spans="1:7" x14ac:dyDescent="0.25">
      <c r="G801">
        <f t="shared" si="68"/>
        <v>26</v>
      </c>
    </row>
    <row r="802" spans="1:7" x14ac:dyDescent="0.25">
      <c r="G802">
        <f t="shared" si="68"/>
        <v>27</v>
      </c>
    </row>
    <row r="803" spans="1:7" x14ac:dyDescent="0.25">
      <c r="A803">
        <f>+IF(C_SourceStreams!M607&lt;&gt;"",1,0)</f>
        <v>0</v>
      </c>
      <c r="C803">
        <f>+C776+1</f>
        <v>21</v>
      </c>
      <c r="E803">
        <f>+E776+27</f>
        <v>607</v>
      </c>
      <c r="G803">
        <f t="shared" ref="G803:G866" si="71">+G776</f>
        <v>1</v>
      </c>
    </row>
    <row r="804" spans="1:7" x14ac:dyDescent="0.25">
      <c r="A804">
        <f>+IF(C_SourceStreams!M609&lt;&gt;"",1,0)</f>
        <v>0</v>
      </c>
      <c r="E804">
        <f t="shared" ref="E804:E812" si="72">+E777+27</f>
        <v>609</v>
      </c>
      <c r="G804">
        <f t="shared" si="71"/>
        <v>2</v>
      </c>
    </row>
    <row r="805" spans="1:7" x14ac:dyDescent="0.25">
      <c r="A805">
        <f>+IF(C_SourceStreams!M612&lt;&gt;"",1,0)</f>
        <v>0</v>
      </c>
      <c r="E805">
        <f t="shared" si="72"/>
        <v>612</v>
      </c>
      <c r="G805">
        <f t="shared" si="71"/>
        <v>3</v>
      </c>
    </row>
    <row r="806" spans="1:7" x14ac:dyDescent="0.25">
      <c r="A806">
        <f>+IF(C_SourceStreams!M614&lt;&gt;"",1,0)</f>
        <v>0</v>
      </c>
      <c r="E806">
        <f t="shared" si="72"/>
        <v>614</v>
      </c>
      <c r="G806">
        <f t="shared" si="71"/>
        <v>4</v>
      </c>
    </row>
    <row r="807" spans="1:7" x14ac:dyDescent="0.25">
      <c r="A807">
        <f>+IF(C_SourceStreams!M615&lt;&gt;"",1,0)</f>
        <v>0</v>
      </c>
      <c r="E807">
        <f t="shared" si="72"/>
        <v>615</v>
      </c>
      <c r="G807">
        <f t="shared" si="71"/>
        <v>5</v>
      </c>
    </row>
    <row r="808" spans="1:7" x14ac:dyDescent="0.25">
      <c r="A808">
        <f>+IF(C_SourceStreams!M616&lt;&gt;"",1,0)</f>
        <v>0</v>
      </c>
      <c r="E808">
        <f t="shared" si="72"/>
        <v>616</v>
      </c>
      <c r="G808">
        <f t="shared" si="71"/>
        <v>6</v>
      </c>
    </row>
    <row r="809" spans="1:7" x14ac:dyDescent="0.25">
      <c r="A809">
        <f>+IF(C_SourceStreams!M617&lt;&gt;"",1,0)</f>
        <v>0</v>
      </c>
      <c r="E809">
        <f t="shared" si="72"/>
        <v>617</v>
      </c>
      <c r="G809">
        <f t="shared" si="71"/>
        <v>7</v>
      </c>
    </row>
    <row r="810" spans="1:7" x14ac:dyDescent="0.25">
      <c r="A810">
        <f>+IF(C_SourceStreams!M618&lt;&gt;"",1,0)</f>
        <v>0</v>
      </c>
      <c r="E810">
        <f t="shared" si="72"/>
        <v>618</v>
      </c>
      <c r="G810">
        <f t="shared" si="71"/>
        <v>8</v>
      </c>
    </row>
    <row r="811" spans="1:7" x14ac:dyDescent="0.25">
      <c r="A811">
        <f>+IF(C_SourceStreams!M619&lt;&gt;"",1,0)</f>
        <v>0</v>
      </c>
      <c r="E811">
        <f t="shared" si="72"/>
        <v>619</v>
      </c>
      <c r="G811">
        <f t="shared" si="71"/>
        <v>9</v>
      </c>
    </row>
    <row r="812" spans="1:7" x14ac:dyDescent="0.25">
      <c r="A812">
        <f>+IF(C_SourceStreams!M620&lt;&gt;"",1,0)</f>
        <v>0</v>
      </c>
      <c r="E812">
        <f t="shared" si="72"/>
        <v>620</v>
      </c>
      <c r="G812">
        <f t="shared" si="71"/>
        <v>10</v>
      </c>
    </row>
    <row r="813" spans="1:7" x14ac:dyDescent="0.25">
      <c r="G813">
        <f t="shared" si="71"/>
        <v>11</v>
      </c>
    </row>
    <row r="814" spans="1:7" x14ac:dyDescent="0.25">
      <c r="G814">
        <f t="shared" si="71"/>
        <v>12</v>
      </c>
    </row>
    <row r="815" spans="1:7" x14ac:dyDescent="0.25">
      <c r="G815">
        <f t="shared" si="71"/>
        <v>13</v>
      </c>
    </row>
    <row r="816" spans="1:7" x14ac:dyDescent="0.25">
      <c r="G816">
        <f t="shared" si="71"/>
        <v>14</v>
      </c>
    </row>
    <row r="817" spans="1:7" x14ac:dyDescent="0.25">
      <c r="G817">
        <f t="shared" si="71"/>
        <v>15</v>
      </c>
    </row>
    <row r="818" spans="1:7" x14ac:dyDescent="0.25">
      <c r="G818">
        <f t="shared" si="71"/>
        <v>16</v>
      </c>
    </row>
    <row r="819" spans="1:7" x14ac:dyDescent="0.25">
      <c r="G819">
        <f t="shared" si="71"/>
        <v>17</v>
      </c>
    </row>
    <row r="820" spans="1:7" x14ac:dyDescent="0.25">
      <c r="G820">
        <f t="shared" si="71"/>
        <v>18</v>
      </c>
    </row>
    <row r="821" spans="1:7" x14ac:dyDescent="0.25">
      <c r="G821">
        <f t="shared" si="71"/>
        <v>19</v>
      </c>
    </row>
    <row r="822" spans="1:7" x14ac:dyDescent="0.25">
      <c r="G822">
        <f t="shared" si="71"/>
        <v>20</v>
      </c>
    </row>
    <row r="823" spans="1:7" x14ac:dyDescent="0.25">
      <c r="G823">
        <f t="shared" si="71"/>
        <v>21</v>
      </c>
    </row>
    <row r="824" spans="1:7" x14ac:dyDescent="0.25">
      <c r="G824">
        <f t="shared" si="71"/>
        <v>22</v>
      </c>
    </row>
    <row r="825" spans="1:7" x14ac:dyDescent="0.25">
      <c r="G825">
        <f t="shared" si="71"/>
        <v>23</v>
      </c>
    </row>
    <row r="826" spans="1:7" x14ac:dyDescent="0.25">
      <c r="G826">
        <f t="shared" si="71"/>
        <v>24</v>
      </c>
    </row>
    <row r="827" spans="1:7" x14ac:dyDescent="0.25">
      <c r="G827">
        <f t="shared" si="71"/>
        <v>25</v>
      </c>
    </row>
    <row r="828" spans="1:7" x14ac:dyDescent="0.25">
      <c r="G828">
        <f t="shared" si="71"/>
        <v>26</v>
      </c>
    </row>
    <row r="829" spans="1:7" x14ac:dyDescent="0.25">
      <c r="G829">
        <f t="shared" si="71"/>
        <v>27</v>
      </c>
    </row>
    <row r="830" spans="1:7" x14ac:dyDescent="0.25">
      <c r="A830">
        <f>+IF(C_SourceStreams!M634&lt;&gt;"",1,0)</f>
        <v>0</v>
      </c>
      <c r="C830">
        <f>+C803+1</f>
        <v>22</v>
      </c>
      <c r="E830">
        <f>+E803+27</f>
        <v>634</v>
      </c>
      <c r="G830">
        <f t="shared" si="71"/>
        <v>1</v>
      </c>
    </row>
    <row r="831" spans="1:7" x14ac:dyDescent="0.25">
      <c r="A831">
        <f>+IF(C_SourceStreams!M636&lt;&gt;"",1,0)</f>
        <v>0</v>
      </c>
      <c r="E831">
        <f t="shared" ref="E831:E839" si="73">+E804+27</f>
        <v>636</v>
      </c>
      <c r="G831">
        <f t="shared" si="71"/>
        <v>2</v>
      </c>
    </row>
    <row r="832" spans="1:7" x14ac:dyDescent="0.25">
      <c r="A832">
        <f>+IF(C_SourceStreams!M639&lt;&gt;"",1,0)</f>
        <v>0</v>
      </c>
      <c r="E832">
        <f t="shared" si="73"/>
        <v>639</v>
      </c>
      <c r="G832">
        <f t="shared" si="71"/>
        <v>3</v>
      </c>
    </row>
    <row r="833" spans="1:7" x14ac:dyDescent="0.25">
      <c r="A833">
        <f>+IF(C_SourceStreams!M641&lt;&gt;"",1,0)</f>
        <v>0</v>
      </c>
      <c r="E833">
        <f t="shared" si="73"/>
        <v>641</v>
      </c>
      <c r="G833">
        <f t="shared" si="71"/>
        <v>4</v>
      </c>
    </row>
    <row r="834" spans="1:7" x14ac:dyDescent="0.25">
      <c r="A834">
        <f>+IF(C_SourceStreams!M642&lt;&gt;"",1,0)</f>
        <v>0</v>
      </c>
      <c r="E834">
        <f t="shared" si="73"/>
        <v>642</v>
      </c>
      <c r="G834">
        <f t="shared" si="71"/>
        <v>5</v>
      </c>
    </row>
    <row r="835" spans="1:7" x14ac:dyDescent="0.25">
      <c r="A835">
        <f>+IF(C_SourceStreams!M643&lt;&gt;"",1,0)</f>
        <v>0</v>
      </c>
      <c r="E835">
        <f t="shared" si="73"/>
        <v>643</v>
      </c>
      <c r="G835">
        <f t="shared" si="71"/>
        <v>6</v>
      </c>
    </row>
    <row r="836" spans="1:7" x14ac:dyDescent="0.25">
      <c r="A836">
        <f>+IF(C_SourceStreams!M644&lt;&gt;"",1,0)</f>
        <v>0</v>
      </c>
      <c r="E836">
        <f t="shared" si="73"/>
        <v>644</v>
      </c>
      <c r="G836">
        <f t="shared" si="71"/>
        <v>7</v>
      </c>
    </row>
    <row r="837" spans="1:7" x14ac:dyDescent="0.25">
      <c r="A837">
        <f>+IF(C_SourceStreams!M645&lt;&gt;"",1,0)</f>
        <v>0</v>
      </c>
      <c r="E837">
        <f t="shared" si="73"/>
        <v>645</v>
      </c>
      <c r="G837">
        <f t="shared" si="71"/>
        <v>8</v>
      </c>
    </row>
    <row r="838" spans="1:7" x14ac:dyDescent="0.25">
      <c r="A838">
        <f>+IF(C_SourceStreams!M646&lt;&gt;"",1,0)</f>
        <v>0</v>
      </c>
      <c r="E838">
        <f t="shared" si="73"/>
        <v>646</v>
      </c>
      <c r="G838">
        <f t="shared" si="71"/>
        <v>9</v>
      </c>
    </row>
    <row r="839" spans="1:7" x14ac:dyDescent="0.25">
      <c r="A839">
        <f>+IF(C_SourceStreams!M647&lt;&gt;"",1,0)</f>
        <v>0</v>
      </c>
      <c r="E839">
        <f t="shared" si="73"/>
        <v>647</v>
      </c>
      <c r="G839">
        <f t="shared" si="71"/>
        <v>10</v>
      </c>
    </row>
    <row r="840" spans="1:7" x14ac:dyDescent="0.25">
      <c r="G840">
        <f t="shared" si="71"/>
        <v>11</v>
      </c>
    </row>
    <row r="841" spans="1:7" x14ac:dyDescent="0.25">
      <c r="G841">
        <f t="shared" si="71"/>
        <v>12</v>
      </c>
    </row>
    <row r="842" spans="1:7" x14ac:dyDescent="0.25">
      <c r="G842">
        <f t="shared" si="71"/>
        <v>13</v>
      </c>
    </row>
    <row r="843" spans="1:7" x14ac:dyDescent="0.25">
      <c r="G843">
        <f t="shared" si="71"/>
        <v>14</v>
      </c>
    </row>
    <row r="844" spans="1:7" x14ac:dyDescent="0.25">
      <c r="G844">
        <f t="shared" si="71"/>
        <v>15</v>
      </c>
    </row>
    <row r="845" spans="1:7" x14ac:dyDescent="0.25">
      <c r="G845">
        <f t="shared" si="71"/>
        <v>16</v>
      </c>
    </row>
    <row r="846" spans="1:7" x14ac:dyDescent="0.25">
      <c r="G846">
        <f t="shared" si="71"/>
        <v>17</v>
      </c>
    </row>
    <row r="847" spans="1:7" x14ac:dyDescent="0.25">
      <c r="G847">
        <f t="shared" si="71"/>
        <v>18</v>
      </c>
    </row>
    <row r="848" spans="1:7" x14ac:dyDescent="0.25">
      <c r="G848">
        <f t="shared" si="71"/>
        <v>19</v>
      </c>
    </row>
    <row r="849" spans="1:7" x14ac:dyDescent="0.25">
      <c r="G849">
        <f t="shared" si="71"/>
        <v>20</v>
      </c>
    </row>
    <row r="850" spans="1:7" x14ac:dyDescent="0.25">
      <c r="G850">
        <f t="shared" si="71"/>
        <v>21</v>
      </c>
    </row>
    <row r="851" spans="1:7" x14ac:dyDescent="0.25">
      <c r="G851">
        <f t="shared" si="71"/>
        <v>22</v>
      </c>
    </row>
    <row r="852" spans="1:7" x14ac:dyDescent="0.25">
      <c r="G852">
        <f t="shared" si="71"/>
        <v>23</v>
      </c>
    </row>
    <row r="853" spans="1:7" x14ac:dyDescent="0.25">
      <c r="G853">
        <f t="shared" si="71"/>
        <v>24</v>
      </c>
    </row>
    <row r="854" spans="1:7" x14ac:dyDescent="0.25">
      <c r="G854">
        <f t="shared" si="71"/>
        <v>25</v>
      </c>
    </row>
    <row r="855" spans="1:7" x14ac:dyDescent="0.25">
      <c r="G855">
        <f t="shared" si="71"/>
        <v>26</v>
      </c>
    </row>
    <row r="856" spans="1:7" x14ac:dyDescent="0.25">
      <c r="G856">
        <f t="shared" si="71"/>
        <v>27</v>
      </c>
    </row>
    <row r="857" spans="1:7" x14ac:dyDescent="0.25">
      <c r="A857">
        <f>+IF(C_SourceStreams!M661&lt;&gt;"",1,0)</f>
        <v>0</v>
      </c>
      <c r="C857">
        <f>+C830+1</f>
        <v>23</v>
      </c>
      <c r="E857">
        <f>+E830+27</f>
        <v>661</v>
      </c>
      <c r="G857">
        <f t="shared" si="71"/>
        <v>1</v>
      </c>
    </row>
    <row r="858" spans="1:7" x14ac:dyDescent="0.25">
      <c r="A858">
        <f>+IF(C_SourceStreams!M663&lt;&gt;"",1,0)</f>
        <v>0</v>
      </c>
      <c r="E858">
        <f t="shared" ref="E858:E866" si="74">+E831+27</f>
        <v>663</v>
      </c>
      <c r="G858">
        <f t="shared" si="71"/>
        <v>2</v>
      </c>
    </row>
    <row r="859" spans="1:7" x14ac:dyDescent="0.25">
      <c r="A859">
        <f>+IF(C_SourceStreams!M666&lt;&gt;"",1,0)</f>
        <v>0</v>
      </c>
      <c r="E859">
        <f t="shared" si="74"/>
        <v>666</v>
      </c>
      <c r="G859">
        <f t="shared" si="71"/>
        <v>3</v>
      </c>
    </row>
    <row r="860" spans="1:7" x14ac:dyDescent="0.25">
      <c r="A860">
        <f>+IF(C_SourceStreams!M668&lt;&gt;"",1,0)</f>
        <v>0</v>
      </c>
      <c r="E860">
        <f t="shared" si="74"/>
        <v>668</v>
      </c>
      <c r="G860">
        <f t="shared" si="71"/>
        <v>4</v>
      </c>
    </row>
    <row r="861" spans="1:7" x14ac:dyDescent="0.25">
      <c r="A861">
        <f>+IF(C_SourceStreams!M669&lt;&gt;"",1,0)</f>
        <v>0</v>
      </c>
      <c r="E861">
        <f t="shared" si="74"/>
        <v>669</v>
      </c>
      <c r="G861">
        <f t="shared" si="71"/>
        <v>5</v>
      </c>
    </row>
    <row r="862" spans="1:7" x14ac:dyDescent="0.25">
      <c r="A862">
        <f>+IF(C_SourceStreams!M670&lt;&gt;"",1,0)</f>
        <v>0</v>
      </c>
      <c r="E862">
        <f t="shared" si="74"/>
        <v>670</v>
      </c>
      <c r="G862">
        <f t="shared" si="71"/>
        <v>6</v>
      </c>
    </row>
    <row r="863" spans="1:7" x14ac:dyDescent="0.25">
      <c r="A863">
        <f>+IF(C_SourceStreams!M671&lt;&gt;"",1,0)</f>
        <v>0</v>
      </c>
      <c r="E863">
        <f t="shared" si="74"/>
        <v>671</v>
      </c>
      <c r="G863">
        <f t="shared" si="71"/>
        <v>7</v>
      </c>
    </row>
    <row r="864" spans="1:7" x14ac:dyDescent="0.25">
      <c r="A864">
        <f>+IF(C_SourceStreams!M672&lt;&gt;"",1,0)</f>
        <v>0</v>
      </c>
      <c r="E864">
        <f t="shared" si="74"/>
        <v>672</v>
      </c>
      <c r="G864">
        <f t="shared" si="71"/>
        <v>8</v>
      </c>
    </row>
    <row r="865" spans="1:7" x14ac:dyDescent="0.25">
      <c r="A865">
        <f>+IF(C_SourceStreams!M673&lt;&gt;"",1,0)</f>
        <v>0</v>
      </c>
      <c r="E865">
        <f t="shared" si="74"/>
        <v>673</v>
      </c>
      <c r="G865">
        <f t="shared" si="71"/>
        <v>9</v>
      </c>
    </row>
    <row r="866" spans="1:7" x14ac:dyDescent="0.25">
      <c r="A866">
        <f>+IF(C_SourceStreams!M674&lt;&gt;"",1,0)</f>
        <v>0</v>
      </c>
      <c r="E866">
        <f t="shared" si="74"/>
        <v>674</v>
      </c>
      <c r="G866">
        <f t="shared" si="71"/>
        <v>10</v>
      </c>
    </row>
    <row r="867" spans="1:7" x14ac:dyDescent="0.25">
      <c r="G867">
        <f t="shared" ref="G867:G930" si="75">+G840</f>
        <v>11</v>
      </c>
    </row>
    <row r="868" spans="1:7" x14ac:dyDescent="0.25">
      <c r="G868">
        <f t="shared" si="75"/>
        <v>12</v>
      </c>
    </row>
    <row r="869" spans="1:7" x14ac:dyDescent="0.25">
      <c r="G869">
        <f t="shared" si="75"/>
        <v>13</v>
      </c>
    </row>
    <row r="870" spans="1:7" x14ac:dyDescent="0.25">
      <c r="G870">
        <f t="shared" si="75"/>
        <v>14</v>
      </c>
    </row>
    <row r="871" spans="1:7" x14ac:dyDescent="0.25">
      <c r="G871">
        <f t="shared" si="75"/>
        <v>15</v>
      </c>
    </row>
    <row r="872" spans="1:7" x14ac:dyDescent="0.25">
      <c r="G872">
        <f t="shared" si="75"/>
        <v>16</v>
      </c>
    </row>
    <row r="873" spans="1:7" x14ac:dyDescent="0.25">
      <c r="G873">
        <f t="shared" si="75"/>
        <v>17</v>
      </c>
    </row>
    <row r="874" spans="1:7" x14ac:dyDescent="0.25">
      <c r="G874">
        <f t="shared" si="75"/>
        <v>18</v>
      </c>
    </row>
    <row r="875" spans="1:7" x14ac:dyDescent="0.25">
      <c r="G875">
        <f t="shared" si="75"/>
        <v>19</v>
      </c>
    </row>
    <row r="876" spans="1:7" x14ac:dyDescent="0.25">
      <c r="G876">
        <f t="shared" si="75"/>
        <v>20</v>
      </c>
    </row>
    <row r="877" spans="1:7" x14ac:dyDescent="0.25">
      <c r="G877">
        <f t="shared" si="75"/>
        <v>21</v>
      </c>
    </row>
    <row r="878" spans="1:7" x14ac:dyDescent="0.25">
      <c r="G878">
        <f t="shared" si="75"/>
        <v>22</v>
      </c>
    </row>
    <row r="879" spans="1:7" x14ac:dyDescent="0.25">
      <c r="G879">
        <f t="shared" si="75"/>
        <v>23</v>
      </c>
    </row>
    <row r="880" spans="1:7" x14ac:dyDescent="0.25">
      <c r="G880">
        <f t="shared" si="75"/>
        <v>24</v>
      </c>
    </row>
    <row r="881" spans="1:7" x14ac:dyDescent="0.25">
      <c r="G881">
        <f t="shared" si="75"/>
        <v>25</v>
      </c>
    </row>
    <row r="882" spans="1:7" x14ac:dyDescent="0.25">
      <c r="G882">
        <f t="shared" si="75"/>
        <v>26</v>
      </c>
    </row>
    <row r="883" spans="1:7" x14ac:dyDescent="0.25">
      <c r="G883">
        <f t="shared" si="75"/>
        <v>27</v>
      </c>
    </row>
    <row r="884" spans="1:7" x14ac:dyDescent="0.25">
      <c r="A884">
        <f>+IF(C_SourceStreams!M688&lt;&gt;"",1,0)</f>
        <v>0</v>
      </c>
      <c r="C884">
        <f>+C857+1</f>
        <v>24</v>
      </c>
      <c r="E884">
        <f>+E857+27</f>
        <v>688</v>
      </c>
      <c r="G884">
        <f t="shared" si="75"/>
        <v>1</v>
      </c>
    </row>
    <row r="885" spans="1:7" x14ac:dyDescent="0.25">
      <c r="A885">
        <f>+IF(C_SourceStreams!M690&lt;&gt;"",1,0)</f>
        <v>0</v>
      </c>
      <c r="E885">
        <f t="shared" ref="E885:E893" si="76">+E858+27</f>
        <v>690</v>
      </c>
      <c r="G885">
        <f t="shared" si="75"/>
        <v>2</v>
      </c>
    </row>
    <row r="886" spans="1:7" x14ac:dyDescent="0.25">
      <c r="A886">
        <f>+IF(C_SourceStreams!M693&lt;&gt;"",1,0)</f>
        <v>0</v>
      </c>
      <c r="E886">
        <f t="shared" si="76"/>
        <v>693</v>
      </c>
      <c r="G886">
        <f t="shared" si="75"/>
        <v>3</v>
      </c>
    </row>
    <row r="887" spans="1:7" x14ac:dyDescent="0.25">
      <c r="A887">
        <f>+IF(C_SourceStreams!M695&lt;&gt;"",1,0)</f>
        <v>0</v>
      </c>
      <c r="E887">
        <f t="shared" si="76"/>
        <v>695</v>
      </c>
      <c r="G887">
        <f t="shared" si="75"/>
        <v>4</v>
      </c>
    </row>
    <row r="888" spans="1:7" x14ac:dyDescent="0.25">
      <c r="A888">
        <f>+IF(C_SourceStreams!M696&lt;&gt;"",1,0)</f>
        <v>0</v>
      </c>
      <c r="E888">
        <f t="shared" si="76"/>
        <v>696</v>
      </c>
      <c r="G888">
        <f t="shared" si="75"/>
        <v>5</v>
      </c>
    </row>
    <row r="889" spans="1:7" x14ac:dyDescent="0.25">
      <c r="A889">
        <f>+IF(C_SourceStreams!M697&lt;&gt;"",1,0)</f>
        <v>0</v>
      </c>
      <c r="E889">
        <f t="shared" si="76"/>
        <v>697</v>
      </c>
      <c r="G889">
        <f t="shared" si="75"/>
        <v>6</v>
      </c>
    </row>
    <row r="890" spans="1:7" x14ac:dyDescent="0.25">
      <c r="A890">
        <f>+IF(C_SourceStreams!M698&lt;&gt;"",1,0)</f>
        <v>0</v>
      </c>
      <c r="E890">
        <f t="shared" si="76"/>
        <v>698</v>
      </c>
      <c r="G890">
        <f t="shared" si="75"/>
        <v>7</v>
      </c>
    </row>
    <row r="891" spans="1:7" x14ac:dyDescent="0.25">
      <c r="A891">
        <f>+IF(C_SourceStreams!M699&lt;&gt;"",1,0)</f>
        <v>0</v>
      </c>
      <c r="E891">
        <f t="shared" si="76"/>
        <v>699</v>
      </c>
      <c r="G891">
        <f t="shared" si="75"/>
        <v>8</v>
      </c>
    </row>
    <row r="892" spans="1:7" x14ac:dyDescent="0.25">
      <c r="A892">
        <f>+IF(C_SourceStreams!M700&lt;&gt;"",1,0)</f>
        <v>0</v>
      </c>
      <c r="E892">
        <f t="shared" si="76"/>
        <v>700</v>
      </c>
      <c r="G892">
        <f t="shared" si="75"/>
        <v>9</v>
      </c>
    </row>
    <row r="893" spans="1:7" x14ac:dyDescent="0.25">
      <c r="A893">
        <f>+IF(C_SourceStreams!M701&lt;&gt;"",1,0)</f>
        <v>0</v>
      </c>
      <c r="E893">
        <f t="shared" si="76"/>
        <v>701</v>
      </c>
      <c r="G893">
        <f t="shared" si="75"/>
        <v>10</v>
      </c>
    </row>
    <row r="894" spans="1:7" x14ac:dyDescent="0.25">
      <c r="G894">
        <f t="shared" si="75"/>
        <v>11</v>
      </c>
    </row>
    <row r="895" spans="1:7" x14ac:dyDescent="0.25">
      <c r="G895">
        <f t="shared" si="75"/>
        <v>12</v>
      </c>
    </row>
    <row r="896" spans="1:7" x14ac:dyDescent="0.25">
      <c r="G896">
        <f t="shared" si="75"/>
        <v>13</v>
      </c>
    </row>
    <row r="897" spans="1:7" x14ac:dyDescent="0.25">
      <c r="G897">
        <f t="shared" si="75"/>
        <v>14</v>
      </c>
    </row>
    <row r="898" spans="1:7" x14ac:dyDescent="0.25">
      <c r="G898">
        <f t="shared" si="75"/>
        <v>15</v>
      </c>
    </row>
    <row r="899" spans="1:7" x14ac:dyDescent="0.25">
      <c r="G899">
        <f t="shared" si="75"/>
        <v>16</v>
      </c>
    </row>
    <row r="900" spans="1:7" x14ac:dyDescent="0.25">
      <c r="G900">
        <f t="shared" si="75"/>
        <v>17</v>
      </c>
    </row>
    <row r="901" spans="1:7" x14ac:dyDescent="0.25">
      <c r="G901">
        <f t="shared" si="75"/>
        <v>18</v>
      </c>
    </row>
    <row r="902" spans="1:7" x14ac:dyDescent="0.25">
      <c r="G902">
        <f t="shared" si="75"/>
        <v>19</v>
      </c>
    </row>
    <row r="903" spans="1:7" x14ac:dyDescent="0.25">
      <c r="G903">
        <f t="shared" si="75"/>
        <v>20</v>
      </c>
    </row>
    <row r="904" spans="1:7" x14ac:dyDescent="0.25">
      <c r="G904">
        <f t="shared" si="75"/>
        <v>21</v>
      </c>
    </row>
    <row r="905" spans="1:7" x14ac:dyDescent="0.25">
      <c r="G905">
        <f t="shared" si="75"/>
        <v>22</v>
      </c>
    </row>
    <row r="906" spans="1:7" x14ac:dyDescent="0.25">
      <c r="G906">
        <f t="shared" si="75"/>
        <v>23</v>
      </c>
    </row>
    <row r="907" spans="1:7" x14ac:dyDescent="0.25">
      <c r="G907">
        <f t="shared" si="75"/>
        <v>24</v>
      </c>
    </row>
    <row r="908" spans="1:7" x14ac:dyDescent="0.25">
      <c r="G908">
        <f t="shared" si="75"/>
        <v>25</v>
      </c>
    </row>
    <row r="909" spans="1:7" x14ac:dyDescent="0.25">
      <c r="G909">
        <f t="shared" si="75"/>
        <v>26</v>
      </c>
    </row>
    <row r="910" spans="1:7" x14ac:dyDescent="0.25">
      <c r="G910">
        <f t="shared" si="75"/>
        <v>27</v>
      </c>
    </row>
    <row r="911" spans="1:7" x14ac:dyDescent="0.25">
      <c r="A911">
        <f>+IF(C_SourceStreams!M715&lt;&gt;"",1,0)</f>
        <v>0</v>
      </c>
      <c r="C911">
        <f>+C884+1</f>
        <v>25</v>
      </c>
      <c r="E911">
        <f>+E884+27</f>
        <v>715</v>
      </c>
      <c r="G911">
        <f t="shared" si="75"/>
        <v>1</v>
      </c>
    </row>
    <row r="912" spans="1:7" x14ac:dyDescent="0.25">
      <c r="A912">
        <f>+IF(C_SourceStreams!M717&lt;&gt;"",1,0)</f>
        <v>0</v>
      </c>
      <c r="E912">
        <f t="shared" ref="E912:E920" si="77">+E885+27</f>
        <v>717</v>
      </c>
      <c r="G912">
        <f t="shared" si="75"/>
        <v>2</v>
      </c>
    </row>
    <row r="913" spans="1:7" x14ac:dyDescent="0.25">
      <c r="A913">
        <f>+IF(C_SourceStreams!M720&lt;&gt;"",1,0)</f>
        <v>0</v>
      </c>
      <c r="E913">
        <f t="shared" si="77"/>
        <v>720</v>
      </c>
      <c r="G913">
        <f t="shared" si="75"/>
        <v>3</v>
      </c>
    </row>
    <row r="914" spans="1:7" x14ac:dyDescent="0.25">
      <c r="A914">
        <f>+IF(C_SourceStreams!M722&lt;&gt;"",1,0)</f>
        <v>0</v>
      </c>
      <c r="E914">
        <f t="shared" si="77"/>
        <v>722</v>
      </c>
      <c r="G914">
        <f t="shared" si="75"/>
        <v>4</v>
      </c>
    </row>
    <row r="915" spans="1:7" x14ac:dyDescent="0.25">
      <c r="A915">
        <f>+IF(C_SourceStreams!M723&lt;&gt;"",1,0)</f>
        <v>0</v>
      </c>
      <c r="E915">
        <f t="shared" si="77"/>
        <v>723</v>
      </c>
      <c r="G915">
        <f t="shared" si="75"/>
        <v>5</v>
      </c>
    </row>
    <row r="916" spans="1:7" x14ac:dyDescent="0.25">
      <c r="A916">
        <f>+IF(C_SourceStreams!M724&lt;&gt;"",1,0)</f>
        <v>0</v>
      </c>
      <c r="E916">
        <f t="shared" si="77"/>
        <v>724</v>
      </c>
      <c r="G916">
        <f t="shared" si="75"/>
        <v>6</v>
      </c>
    </row>
    <row r="917" spans="1:7" x14ac:dyDescent="0.25">
      <c r="A917">
        <f>+IF(C_SourceStreams!M725&lt;&gt;"",1,0)</f>
        <v>0</v>
      </c>
      <c r="E917">
        <f t="shared" si="77"/>
        <v>725</v>
      </c>
      <c r="G917">
        <f t="shared" si="75"/>
        <v>7</v>
      </c>
    </row>
    <row r="918" spans="1:7" x14ac:dyDescent="0.25">
      <c r="A918">
        <f>+IF(C_SourceStreams!M726&lt;&gt;"",1,0)</f>
        <v>0</v>
      </c>
      <c r="E918">
        <f t="shared" si="77"/>
        <v>726</v>
      </c>
      <c r="G918">
        <f t="shared" si="75"/>
        <v>8</v>
      </c>
    </row>
    <row r="919" spans="1:7" x14ac:dyDescent="0.25">
      <c r="A919">
        <f>+IF(C_SourceStreams!M727&lt;&gt;"",1,0)</f>
        <v>0</v>
      </c>
      <c r="E919">
        <f t="shared" si="77"/>
        <v>727</v>
      </c>
      <c r="G919">
        <f t="shared" si="75"/>
        <v>9</v>
      </c>
    </row>
    <row r="920" spans="1:7" x14ac:dyDescent="0.25">
      <c r="A920">
        <f>+IF(C_SourceStreams!M728&lt;&gt;"",1,0)</f>
        <v>0</v>
      </c>
      <c r="E920">
        <f t="shared" si="77"/>
        <v>728</v>
      </c>
      <c r="G920">
        <f t="shared" si="75"/>
        <v>10</v>
      </c>
    </row>
    <row r="921" spans="1:7" x14ac:dyDescent="0.25">
      <c r="G921">
        <f t="shared" si="75"/>
        <v>11</v>
      </c>
    </row>
    <row r="922" spans="1:7" x14ac:dyDescent="0.25">
      <c r="G922">
        <f t="shared" si="75"/>
        <v>12</v>
      </c>
    </row>
    <row r="923" spans="1:7" x14ac:dyDescent="0.25">
      <c r="G923">
        <f t="shared" si="75"/>
        <v>13</v>
      </c>
    </row>
    <row r="924" spans="1:7" x14ac:dyDescent="0.25">
      <c r="G924">
        <f t="shared" si="75"/>
        <v>14</v>
      </c>
    </row>
    <row r="925" spans="1:7" x14ac:dyDescent="0.25">
      <c r="G925">
        <f t="shared" si="75"/>
        <v>15</v>
      </c>
    </row>
    <row r="926" spans="1:7" x14ac:dyDescent="0.25">
      <c r="G926">
        <f t="shared" si="75"/>
        <v>16</v>
      </c>
    </row>
    <row r="927" spans="1:7" x14ac:dyDescent="0.25">
      <c r="G927">
        <f t="shared" si="75"/>
        <v>17</v>
      </c>
    </row>
    <row r="928" spans="1:7" x14ac:dyDescent="0.25">
      <c r="G928">
        <f t="shared" si="75"/>
        <v>18</v>
      </c>
    </row>
    <row r="929" spans="1:7" x14ac:dyDescent="0.25">
      <c r="G929">
        <f t="shared" si="75"/>
        <v>19</v>
      </c>
    </row>
    <row r="930" spans="1:7" x14ac:dyDescent="0.25">
      <c r="G930">
        <f t="shared" si="75"/>
        <v>20</v>
      </c>
    </row>
    <row r="931" spans="1:7" x14ac:dyDescent="0.25">
      <c r="G931">
        <f t="shared" ref="G931:G994" si="78">+G904</f>
        <v>21</v>
      </c>
    </row>
    <row r="932" spans="1:7" x14ac:dyDescent="0.25">
      <c r="G932">
        <f t="shared" si="78"/>
        <v>22</v>
      </c>
    </row>
    <row r="933" spans="1:7" x14ac:dyDescent="0.25">
      <c r="G933">
        <f t="shared" si="78"/>
        <v>23</v>
      </c>
    </row>
    <row r="934" spans="1:7" x14ac:dyDescent="0.25">
      <c r="G934">
        <f t="shared" si="78"/>
        <v>24</v>
      </c>
    </row>
    <row r="935" spans="1:7" x14ac:dyDescent="0.25">
      <c r="G935">
        <f t="shared" si="78"/>
        <v>25</v>
      </c>
    </row>
    <row r="936" spans="1:7" x14ac:dyDescent="0.25">
      <c r="G936">
        <f t="shared" si="78"/>
        <v>26</v>
      </c>
    </row>
    <row r="937" spans="1:7" x14ac:dyDescent="0.25">
      <c r="G937">
        <f t="shared" si="78"/>
        <v>27</v>
      </c>
    </row>
    <row r="938" spans="1:7" x14ac:dyDescent="0.25">
      <c r="A938">
        <f>+IF(C_SourceStreams!M742&lt;&gt;"",1,0)</f>
        <v>0</v>
      </c>
      <c r="C938">
        <f>+C911+1</f>
        <v>26</v>
      </c>
      <c r="E938">
        <f>+E911+27</f>
        <v>742</v>
      </c>
      <c r="G938">
        <f t="shared" si="78"/>
        <v>1</v>
      </c>
    </row>
    <row r="939" spans="1:7" x14ac:dyDescent="0.25">
      <c r="A939">
        <f>+IF(C_SourceStreams!M744&lt;&gt;"",1,0)</f>
        <v>0</v>
      </c>
      <c r="E939">
        <f t="shared" ref="E939:E947" si="79">+E912+27</f>
        <v>744</v>
      </c>
      <c r="G939">
        <f t="shared" si="78"/>
        <v>2</v>
      </c>
    </row>
    <row r="940" spans="1:7" x14ac:dyDescent="0.25">
      <c r="A940">
        <f>+IF(C_SourceStreams!M747&lt;&gt;"",1,0)</f>
        <v>0</v>
      </c>
      <c r="E940">
        <f t="shared" si="79"/>
        <v>747</v>
      </c>
      <c r="G940">
        <f t="shared" si="78"/>
        <v>3</v>
      </c>
    </row>
    <row r="941" spans="1:7" x14ac:dyDescent="0.25">
      <c r="A941">
        <f>+IF(C_SourceStreams!M749&lt;&gt;"",1,0)</f>
        <v>0</v>
      </c>
      <c r="E941">
        <f t="shared" si="79"/>
        <v>749</v>
      </c>
      <c r="G941">
        <f t="shared" si="78"/>
        <v>4</v>
      </c>
    </row>
    <row r="942" spans="1:7" x14ac:dyDescent="0.25">
      <c r="A942">
        <f>+IF(C_SourceStreams!M750&lt;&gt;"",1,0)</f>
        <v>0</v>
      </c>
      <c r="E942">
        <f t="shared" si="79"/>
        <v>750</v>
      </c>
      <c r="G942">
        <f t="shared" si="78"/>
        <v>5</v>
      </c>
    </row>
    <row r="943" spans="1:7" x14ac:dyDescent="0.25">
      <c r="A943">
        <f>+IF(C_SourceStreams!M751&lt;&gt;"",1,0)</f>
        <v>0</v>
      </c>
      <c r="E943">
        <f t="shared" si="79"/>
        <v>751</v>
      </c>
      <c r="G943">
        <f t="shared" si="78"/>
        <v>6</v>
      </c>
    </row>
    <row r="944" spans="1:7" x14ac:dyDescent="0.25">
      <c r="A944">
        <f>+IF(C_SourceStreams!M752&lt;&gt;"",1,0)</f>
        <v>0</v>
      </c>
      <c r="E944">
        <f t="shared" si="79"/>
        <v>752</v>
      </c>
      <c r="G944">
        <f t="shared" si="78"/>
        <v>7</v>
      </c>
    </row>
    <row r="945" spans="1:7" x14ac:dyDescent="0.25">
      <c r="A945">
        <f>+IF(C_SourceStreams!M753&lt;&gt;"",1,0)</f>
        <v>0</v>
      </c>
      <c r="E945">
        <f t="shared" si="79"/>
        <v>753</v>
      </c>
      <c r="G945">
        <f t="shared" si="78"/>
        <v>8</v>
      </c>
    </row>
    <row r="946" spans="1:7" x14ac:dyDescent="0.25">
      <c r="A946">
        <f>+IF(C_SourceStreams!M754&lt;&gt;"",1,0)</f>
        <v>0</v>
      </c>
      <c r="E946">
        <f t="shared" si="79"/>
        <v>754</v>
      </c>
      <c r="G946">
        <f t="shared" si="78"/>
        <v>9</v>
      </c>
    </row>
    <row r="947" spans="1:7" x14ac:dyDescent="0.25">
      <c r="A947">
        <f>+IF(C_SourceStreams!M755&lt;&gt;"",1,0)</f>
        <v>0</v>
      </c>
      <c r="E947">
        <f t="shared" si="79"/>
        <v>755</v>
      </c>
      <c r="G947">
        <f t="shared" si="78"/>
        <v>10</v>
      </c>
    </row>
    <row r="948" spans="1:7" x14ac:dyDescent="0.25">
      <c r="G948">
        <f t="shared" si="78"/>
        <v>11</v>
      </c>
    </row>
    <row r="949" spans="1:7" x14ac:dyDescent="0.25">
      <c r="G949">
        <f t="shared" si="78"/>
        <v>12</v>
      </c>
    </row>
    <row r="950" spans="1:7" x14ac:dyDescent="0.25">
      <c r="G950">
        <f t="shared" si="78"/>
        <v>13</v>
      </c>
    </row>
    <row r="951" spans="1:7" x14ac:dyDescent="0.25">
      <c r="G951">
        <f t="shared" si="78"/>
        <v>14</v>
      </c>
    </row>
    <row r="952" spans="1:7" x14ac:dyDescent="0.25">
      <c r="G952">
        <f t="shared" si="78"/>
        <v>15</v>
      </c>
    </row>
    <row r="953" spans="1:7" x14ac:dyDescent="0.25">
      <c r="G953">
        <f t="shared" si="78"/>
        <v>16</v>
      </c>
    </row>
    <row r="954" spans="1:7" x14ac:dyDescent="0.25">
      <c r="G954">
        <f t="shared" si="78"/>
        <v>17</v>
      </c>
    </row>
    <row r="955" spans="1:7" x14ac:dyDescent="0.25">
      <c r="G955">
        <f t="shared" si="78"/>
        <v>18</v>
      </c>
    </row>
    <row r="956" spans="1:7" x14ac:dyDescent="0.25">
      <c r="G956">
        <f t="shared" si="78"/>
        <v>19</v>
      </c>
    </row>
    <row r="957" spans="1:7" x14ac:dyDescent="0.25">
      <c r="G957">
        <f t="shared" si="78"/>
        <v>20</v>
      </c>
    </row>
    <row r="958" spans="1:7" x14ac:dyDescent="0.25">
      <c r="G958">
        <f t="shared" si="78"/>
        <v>21</v>
      </c>
    </row>
    <row r="959" spans="1:7" x14ac:dyDescent="0.25">
      <c r="G959">
        <f t="shared" si="78"/>
        <v>22</v>
      </c>
    </row>
    <row r="960" spans="1:7" x14ac:dyDescent="0.25">
      <c r="G960">
        <f t="shared" si="78"/>
        <v>23</v>
      </c>
    </row>
    <row r="961" spans="1:7" x14ac:dyDescent="0.25">
      <c r="G961">
        <f t="shared" si="78"/>
        <v>24</v>
      </c>
    </row>
    <row r="962" spans="1:7" x14ac:dyDescent="0.25">
      <c r="G962">
        <f t="shared" si="78"/>
        <v>25</v>
      </c>
    </row>
    <row r="963" spans="1:7" x14ac:dyDescent="0.25">
      <c r="G963">
        <f t="shared" si="78"/>
        <v>26</v>
      </c>
    </row>
    <row r="964" spans="1:7" x14ac:dyDescent="0.25">
      <c r="G964">
        <f t="shared" si="78"/>
        <v>27</v>
      </c>
    </row>
    <row r="965" spans="1:7" x14ac:dyDescent="0.25">
      <c r="A965">
        <f>+IF(C_SourceStreams!M769&lt;&gt;"",1,0)</f>
        <v>0</v>
      </c>
      <c r="C965">
        <f>+C938+1</f>
        <v>27</v>
      </c>
      <c r="E965">
        <f>+E938+27</f>
        <v>769</v>
      </c>
      <c r="G965">
        <f t="shared" si="78"/>
        <v>1</v>
      </c>
    </row>
    <row r="966" spans="1:7" x14ac:dyDescent="0.25">
      <c r="A966">
        <f>+IF(C_SourceStreams!M771&lt;&gt;"",1,0)</f>
        <v>0</v>
      </c>
      <c r="E966">
        <f t="shared" ref="E966:E974" si="80">+E939+27</f>
        <v>771</v>
      </c>
      <c r="G966">
        <f t="shared" si="78"/>
        <v>2</v>
      </c>
    </row>
    <row r="967" spans="1:7" x14ac:dyDescent="0.25">
      <c r="A967">
        <f>+IF(C_SourceStreams!M774&lt;&gt;"",1,0)</f>
        <v>0</v>
      </c>
      <c r="E967">
        <f t="shared" si="80"/>
        <v>774</v>
      </c>
      <c r="G967">
        <f t="shared" si="78"/>
        <v>3</v>
      </c>
    </row>
    <row r="968" spans="1:7" x14ac:dyDescent="0.25">
      <c r="A968">
        <f>+IF(C_SourceStreams!M776&lt;&gt;"",1,0)</f>
        <v>0</v>
      </c>
      <c r="E968">
        <f t="shared" si="80"/>
        <v>776</v>
      </c>
      <c r="G968">
        <f t="shared" si="78"/>
        <v>4</v>
      </c>
    </row>
    <row r="969" spans="1:7" x14ac:dyDescent="0.25">
      <c r="A969">
        <f>+IF(C_SourceStreams!M777&lt;&gt;"",1,0)</f>
        <v>0</v>
      </c>
      <c r="E969">
        <f t="shared" si="80"/>
        <v>777</v>
      </c>
      <c r="G969">
        <f t="shared" si="78"/>
        <v>5</v>
      </c>
    </row>
    <row r="970" spans="1:7" x14ac:dyDescent="0.25">
      <c r="A970">
        <f>+IF(C_SourceStreams!M778&lt;&gt;"",1,0)</f>
        <v>0</v>
      </c>
      <c r="E970">
        <f t="shared" si="80"/>
        <v>778</v>
      </c>
      <c r="G970">
        <f t="shared" si="78"/>
        <v>6</v>
      </c>
    </row>
    <row r="971" spans="1:7" x14ac:dyDescent="0.25">
      <c r="A971">
        <f>+IF(C_SourceStreams!M779&lt;&gt;"",1,0)</f>
        <v>0</v>
      </c>
      <c r="E971">
        <f t="shared" si="80"/>
        <v>779</v>
      </c>
      <c r="G971">
        <f t="shared" si="78"/>
        <v>7</v>
      </c>
    </row>
    <row r="972" spans="1:7" x14ac:dyDescent="0.25">
      <c r="A972">
        <f>+IF(C_SourceStreams!M780&lt;&gt;"",1,0)</f>
        <v>0</v>
      </c>
      <c r="E972">
        <f t="shared" si="80"/>
        <v>780</v>
      </c>
      <c r="G972">
        <f t="shared" si="78"/>
        <v>8</v>
      </c>
    </row>
    <row r="973" spans="1:7" x14ac:dyDescent="0.25">
      <c r="A973">
        <f>+IF(C_SourceStreams!M781&lt;&gt;"",1,0)</f>
        <v>0</v>
      </c>
      <c r="E973">
        <f t="shared" si="80"/>
        <v>781</v>
      </c>
      <c r="G973">
        <f t="shared" si="78"/>
        <v>9</v>
      </c>
    </row>
    <row r="974" spans="1:7" x14ac:dyDescent="0.25">
      <c r="A974">
        <f>+IF(C_SourceStreams!M782&lt;&gt;"",1,0)</f>
        <v>0</v>
      </c>
      <c r="E974">
        <f t="shared" si="80"/>
        <v>782</v>
      </c>
      <c r="G974">
        <f t="shared" si="78"/>
        <v>10</v>
      </c>
    </row>
    <row r="975" spans="1:7" x14ac:dyDescent="0.25">
      <c r="G975">
        <f t="shared" si="78"/>
        <v>11</v>
      </c>
    </row>
    <row r="976" spans="1:7" x14ac:dyDescent="0.25">
      <c r="G976">
        <f t="shared" si="78"/>
        <v>12</v>
      </c>
    </row>
    <row r="977" spans="1:7" x14ac:dyDescent="0.25">
      <c r="G977">
        <f t="shared" si="78"/>
        <v>13</v>
      </c>
    </row>
    <row r="978" spans="1:7" x14ac:dyDescent="0.25">
      <c r="G978">
        <f t="shared" si="78"/>
        <v>14</v>
      </c>
    </row>
    <row r="979" spans="1:7" x14ac:dyDescent="0.25">
      <c r="G979">
        <f t="shared" si="78"/>
        <v>15</v>
      </c>
    </row>
    <row r="980" spans="1:7" x14ac:dyDescent="0.25">
      <c r="G980">
        <f t="shared" si="78"/>
        <v>16</v>
      </c>
    </row>
    <row r="981" spans="1:7" x14ac:dyDescent="0.25">
      <c r="G981">
        <f t="shared" si="78"/>
        <v>17</v>
      </c>
    </row>
    <row r="982" spans="1:7" x14ac:dyDescent="0.25">
      <c r="G982">
        <f t="shared" si="78"/>
        <v>18</v>
      </c>
    </row>
    <row r="983" spans="1:7" x14ac:dyDescent="0.25">
      <c r="G983">
        <f t="shared" si="78"/>
        <v>19</v>
      </c>
    </row>
    <row r="984" spans="1:7" x14ac:dyDescent="0.25">
      <c r="G984">
        <f t="shared" si="78"/>
        <v>20</v>
      </c>
    </row>
    <row r="985" spans="1:7" x14ac:dyDescent="0.25">
      <c r="G985">
        <f t="shared" si="78"/>
        <v>21</v>
      </c>
    </row>
    <row r="986" spans="1:7" x14ac:dyDescent="0.25">
      <c r="G986">
        <f t="shared" si="78"/>
        <v>22</v>
      </c>
    </row>
    <row r="987" spans="1:7" x14ac:dyDescent="0.25">
      <c r="G987">
        <f t="shared" si="78"/>
        <v>23</v>
      </c>
    </row>
    <row r="988" spans="1:7" x14ac:dyDescent="0.25">
      <c r="G988">
        <f t="shared" si="78"/>
        <v>24</v>
      </c>
    </row>
    <row r="989" spans="1:7" x14ac:dyDescent="0.25">
      <c r="G989">
        <f t="shared" si="78"/>
        <v>25</v>
      </c>
    </row>
    <row r="990" spans="1:7" x14ac:dyDescent="0.25">
      <c r="G990">
        <f t="shared" si="78"/>
        <v>26</v>
      </c>
    </row>
    <row r="991" spans="1:7" x14ac:dyDescent="0.25">
      <c r="G991">
        <f t="shared" si="78"/>
        <v>27</v>
      </c>
    </row>
    <row r="992" spans="1:7" x14ac:dyDescent="0.25">
      <c r="A992">
        <f>+IF(C_SourceStreams!M796&lt;&gt;"",1,0)</f>
        <v>0</v>
      </c>
      <c r="C992">
        <f>+C965+1</f>
        <v>28</v>
      </c>
      <c r="E992">
        <f>+E965+27</f>
        <v>796</v>
      </c>
      <c r="G992">
        <f t="shared" si="78"/>
        <v>1</v>
      </c>
    </row>
    <row r="993" spans="1:7" x14ac:dyDescent="0.25">
      <c r="A993">
        <f>+IF(C_SourceStreams!M798&lt;&gt;"",1,0)</f>
        <v>0</v>
      </c>
      <c r="E993">
        <f t="shared" ref="E993:E1001" si="81">+E966+27</f>
        <v>798</v>
      </c>
      <c r="G993">
        <f t="shared" si="78"/>
        <v>2</v>
      </c>
    </row>
    <row r="994" spans="1:7" x14ac:dyDescent="0.25">
      <c r="A994">
        <f>+IF(C_SourceStreams!M801&lt;&gt;"",1,0)</f>
        <v>0</v>
      </c>
      <c r="E994">
        <f t="shared" si="81"/>
        <v>801</v>
      </c>
      <c r="G994">
        <f t="shared" si="78"/>
        <v>3</v>
      </c>
    </row>
    <row r="995" spans="1:7" x14ac:dyDescent="0.25">
      <c r="A995">
        <f>+IF(C_SourceStreams!M803&lt;&gt;"",1,0)</f>
        <v>0</v>
      </c>
      <c r="E995">
        <f t="shared" si="81"/>
        <v>803</v>
      </c>
      <c r="G995">
        <f t="shared" ref="G995:G1058" si="82">+G968</f>
        <v>4</v>
      </c>
    </row>
    <row r="996" spans="1:7" x14ac:dyDescent="0.25">
      <c r="A996">
        <f>+IF(C_SourceStreams!M804&lt;&gt;"",1,0)</f>
        <v>0</v>
      </c>
      <c r="E996">
        <f t="shared" si="81"/>
        <v>804</v>
      </c>
      <c r="G996">
        <f t="shared" si="82"/>
        <v>5</v>
      </c>
    </row>
    <row r="997" spans="1:7" x14ac:dyDescent="0.25">
      <c r="A997">
        <f>+IF(C_SourceStreams!M805&lt;&gt;"",1,0)</f>
        <v>0</v>
      </c>
      <c r="E997">
        <f t="shared" si="81"/>
        <v>805</v>
      </c>
      <c r="G997">
        <f t="shared" si="82"/>
        <v>6</v>
      </c>
    </row>
    <row r="998" spans="1:7" x14ac:dyDescent="0.25">
      <c r="A998">
        <f>+IF(C_SourceStreams!M806&lt;&gt;"",1,0)</f>
        <v>0</v>
      </c>
      <c r="E998">
        <f t="shared" si="81"/>
        <v>806</v>
      </c>
      <c r="G998">
        <f t="shared" si="82"/>
        <v>7</v>
      </c>
    </row>
    <row r="999" spans="1:7" x14ac:dyDescent="0.25">
      <c r="A999">
        <f>+IF(C_SourceStreams!M807&lt;&gt;"",1,0)</f>
        <v>0</v>
      </c>
      <c r="E999">
        <f t="shared" si="81"/>
        <v>807</v>
      </c>
      <c r="G999">
        <f t="shared" si="82"/>
        <v>8</v>
      </c>
    </row>
    <row r="1000" spans="1:7" x14ac:dyDescent="0.25">
      <c r="A1000">
        <f>+IF(C_SourceStreams!M808&lt;&gt;"",1,0)</f>
        <v>0</v>
      </c>
      <c r="E1000">
        <f t="shared" si="81"/>
        <v>808</v>
      </c>
      <c r="G1000">
        <f t="shared" si="82"/>
        <v>9</v>
      </c>
    </row>
    <row r="1001" spans="1:7" x14ac:dyDescent="0.25">
      <c r="A1001">
        <f>+IF(C_SourceStreams!M809&lt;&gt;"",1,0)</f>
        <v>0</v>
      </c>
      <c r="E1001">
        <f t="shared" si="81"/>
        <v>809</v>
      </c>
      <c r="G1001">
        <f t="shared" si="82"/>
        <v>10</v>
      </c>
    </row>
    <row r="1002" spans="1:7" x14ac:dyDescent="0.25">
      <c r="G1002">
        <f t="shared" si="82"/>
        <v>11</v>
      </c>
    </row>
    <row r="1003" spans="1:7" x14ac:dyDescent="0.25">
      <c r="G1003">
        <f t="shared" si="82"/>
        <v>12</v>
      </c>
    </row>
    <row r="1004" spans="1:7" x14ac:dyDescent="0.25">
      <c r="G1004">
        <f t="shared" si="82"/>
        <v>13</v>
      </c>
    </row>
    <row r="1005" spans="1:7" x14ac:dyDescent="0.25">
      <c r="G1005">
        <f t="shared" si="82"/>
        <v>14</v>
      </c>
    </row>
    <row r="1006" spans="1:7" x14ac:dyDescent="0.25">
      <c r="G1006">
        <f t="shared" si="82"/>
        <v>15</v>
      </c>
    </row>
    <row r="1007" spans="1:7" x14ac:dyDescent="0.25">
      <c r="G1007">
        <f t="shared" si="82"/>
        <v>16</v>
      </c>
    </row>
    <row r="1008" spans="1:7" x14ac:dyDescent="0.25">
      <c r="G1008">
        <f t="shared" si="82"/>
        <v>17</v>
      </c>
    </row>
    <row r="1009" spans="1:7" x14ac:dyDescent="0.25">
      <c r="G1009">
        <f t="shared" si="82"/>
        <v>18</v>
      </c>
    </row>
    <row r="1010" spans="1:7" x14ac:dyDescent="0.25">
      <c r="G1010">
        <f t="shared" si="82"/>
        <v>19</v>
      </c>
    </row>
    <row r="1011" spans="1:7" x14ac:dyDescent="0.25">
      <c r="G1011">
        <f t="shared" si="82"/>
        <v>20</v>
      </c>
    </row>
    <row r="1012" spans="1:7" x14ac:dyDescent="0.25">
      <c r="G1012">
        <f t="shared" si="82"/>
        <v>21</v>
      </c>
    </row>
    <row r="1013" spans="1:7" x14ac:dyDescent="0.25">
      <c r="G1013">
        <f t="shared" si="82"/>
        <v>22</v>
      </c>
    </row>
    <row r="1014" spans="1:7" x14ac:dyDescent="0.25">
      <c r="G1014">
        <f t="shared" si="82"/>
        <v>23</v>
      </c>
    </row>
    <row r="1015" spans="1:7" x14ac:dyDescent="0.25">
      <c r="G1015">
        <f t="shared" si="82"/>
        <v>24</v>
      </c>
    </row>
    <row r="1016" spans="1:7" x14ac:dyDescent="0.25">
      <c r="G1016">
        <f t="shared" si="82"/>
        <v>25</v>
      </c>
    </row>
    <row r="1017" spans="1:7" x14ac:dyDescent="0.25">
      <c r="G1017">
        <f t="shared" si="82"/>
        <v>26</v>
      </c>
    </row>
    <row r="1018" spans="1:7" x14ac:dyDescent="0.25">
      <c r="G1018">
        <f t="shared" si="82"/>
        <v>27</v>
      </c>
    </row>
    <row r="1019" spans="1:7" x14ac:dyDescent="0.25">
      <c r="A1019">
        <f>+IF(C_SourceStreams!M823&lt;&gt;"",1,0)</f>
        <v>0</v>
      </c>
      <c r="C1019">
        <f>+C992+1</f>
        <v>29</v>
      </c>
      <c r="E1019">
        <f>+E992+27</f>
        <v>823</v>
      </c>
      <c r="G1019">
        <f t="shared" si="82"/>
        <v>1</v>
      </c>
    </row>
    <row r="1020" spans="1:7" x14ac:dyDescent="0.25">
      <c r="A1020">
        <f>+IF(C_SourceStreams!M825&lt;&gt;"",1,0)</f>
        <v>0</v>
      </c>
      <c r="E1020">
        <f t="shared" ref="E1020:E1028" si="83">+E993+27</f>
        <v>825</v>
      </c>
      <c r="G1020">
        <f t="shared" si="82"/>
        <v>2</v>
      </c>
    </row>
    <row r="1021" spans="1:7" x14ac:dyDescent="0.25">
      <c r="A1021">
        <f>+IF(C_SourceStreams!M828&lt;&gt;"",1,0)</f>
        <v>0</v>
      </c>
      <c r="E1021">
        <f t="shared" si="83"/>
        <v>828</v>
      </c>
      <c r="G1021">
        <f t="shared" si="82"/>
        <v>3</v>
      </c>
    </row>
    <row r="1022" spans="1:7" x14ac:dyDescent="0.25">
      <c r="A1022">
        <f>+IF(C_SourceStreams!M830&lt;&gt;"",1,0)</f>
        <v>0</v>
      </c>
      <c r="E1022">
        <f t="shared" si="83"/>
        <v>830</v>
      </c>
      <c r="G1022">
        <f t="shared" si="82"/>
        <v>4</v>
      </c>
    </row>
    <row r="1023" spans="1:7" x14ac:dyDescent="0.25">
      <c r="A1023">
        <f>+IF(C_SourceStreams!M831&lt;&gt;"",1,0)</f>
        <v>0</v>
      </c>
      <c r="E1023">
        <f t="shared" si="83"/>
        <v>831</v>
      </c>
      <c r="G1023">
        <f t="shared" si="82"/>
        <v>5</v>
      </c>
    </row>
    <row r="1024" spans="1:7" x14ac:dyDescent="0.25">
      <c r="A1024">
        <f>+IF(C_SourceStreams!M832&lt;&gt;"",1,0)</f>
        <v>0</v>
      </c>
      <c r="E1024">
        <f t="shared" si="83"/>
        <v>832</v>
      </c>
      <c r="G1024">
        <f t="shared" si="82"/>
        <v>6</v>
      </c>
    </row>
    <row r="1025" spans="1:7" x14ac:dyDescent="0.25">
      <c r="A1025">
        <f>+IF(C_SourceStreams!M833&lt;&gt;"",1,0)</f>
        <v>0</v>
      </c>
      <c r="E1025">
        <f t="shared" si="83"/>
        <v>833</v>
      </c>
      <c r="G1025">
        <f t="shared" si="82"/>
        <v>7</v>
      </c>
    </row>
    <row r="1026" spans="1:7" x14ac:dyDescent="0.25">
      <c r="A1026">
        <f>+IF(C_SourceStreams!M834&lt;&gt;"",1,0)</f>
        <v>0</v>
      </c>
      <c r="E1026">
        <f t="shared" si="83"/>
        <v>834</v>
      </c>
      <c r="G1026">
        <f t="shared" si="82"/>
        <v>8</v>
      </c>
    </row>
    <row r="1027" spans="1:7" x14ac:dyDescent="0.25">
      <c r="A1027">
        <f>+IF(C_SourceStreams!M835&lt;&gt;"",1,0)</f>
        <v>0</v>
      </c>
      <c r="E1027">
        <f t="shared" si="83"/>
        <v>835</v>
      </c>
      <c r="G1027">
        <f t="shared" si="82"/>
        <v>9</v>
      </c>
    </row>
    <row r="1028" spans="1:7" x14ac:dyDescent="0.25">
      <c r="A1028">
        <f>+IF(C_SourceStreams!M836&lt;&gt;"",1,0)</f>
        <v>0</v>
      </c>
      <c r="E1028">
        <f t="shared" si="83"/>
        <v>836</v>
      </c>
      <c r="G1028">
        <f t="shared" si="82"/>
        <v>10</v>
      </c>
    </row>
    <row r="1029" spans="1:7" x14ac:dyDescent="0.25">
      <c r="G1029">
        <f t="shared" si="82"/>
        <v>11</v>
      </c>
    </row>
    <row r="1030" spans="1:7" x14ac:dyDescent="0.25">
      <c r="G1030">
        <f t="shared" si="82"/>
        <v>12</v>
      </c>
    </row>
    <row r="1031" spans="1:7" x14ac:dyDescent="0.25">
      <c r="G1031">
        <f t="shared" si="82"/>
        <v>13</v>
      </c>
    </row>
    <row r="1032" spans="1:7" x14ac:dyDescent="0.25">
      <c r="G1032">
        <f t="shared" si="82"/>
        <v>14</v>
      </c>
    </row>
    <row r="1033" spans="1:7" x14ac:dyDescent="0.25">
      <c r="G1033">
        <f t="shared" si="82"/>
        <v>15</v>
      </c>
    </row>
    <row r="1034" spans="1:7" x14ac:dyDescent="0.25">
      <c r="G1034">
        <f t="shared" si="82"/>
        <v>16</v>
      </c>
    </row>
    <row r="1035" spans="1:7" x14ac:dyDescent="0.25">
      <c r="G1035">
        <f t="shared" si="82"/>
        <v>17</v>
      </c>
    </row>
    <row r="1036" spans="1:7" x14ac:dyDescent="0.25">
      <c r="G1036">
        <f t="shared" si="82"/>
        <v>18</v>
      </c>
    </row>
    <row r="1037" spans="1:7" x14ac:dyDescent="0.25">
      <c r="G1037">
        <f t="shared" si="82"/>
        <v>19</v>
      </c>
    </row>
    <row r="1038" spans="1:7" x14ac:dyDescent="0.25">
      <c r="G1038">
        <f t="shared" si="82"/>
        <v>20</v>
      </c>
    </row>
    <row r="1039" spans="1:7" x14ac:dyDescent="0.25">
      <c r="G1039">
        <f t="shared" si="82"/>
        <v>21</v>
      </c>
    </row>
    <row r="1040" spans="1:7" x14ac:dyDescent="0.25">
      <c r="G1040">
        <f t="shared" si="82"/>
        <v>22</v>
      </c>
    </row>
    <row r="1041" spans="1:7" x14ac:dyDescent="0.25">
      <c r="G1041">
        <f t="shared" si="82"/>
        <v>23</v>
      </c>
    </row>
    <row r="1042" spans="1:7" x14ac:dyDescent="0.25">
      <c r="G1042">
        <f t="shared" si="82"/>
        <v>24</v>
      </c>
    </row>
    <row r="1043" spans="1:7" x14ac:dyDescent="0.25">
      <c r="G1043">
        <f t="shared" si="82"/>
        <v>25</v>
      </c>
    </row>
    <row r="1044" spans="1:7" x14ac:dyDescent="0.25">
      <c r="G1044">
        <f t="shared" si="82"/>
        <v>26</v>
      </c>
    </row>
    <row r="1045" spans="1:7" x14ac:dyDescent="0.25">
      <c r="G1045">
        <f t="shared" si="82"/>
        <v>27</v>
      </c>
    </row>
    <row r="1046" spans="1:7" x14ac:dyDescent="0.25">
      <c r="A1046">
        <f>+IF(C_SourceStreams!M850&lt;&gt;"",1,0)</f>
        <v>0</v>
      </c>
      <c r="C1046">
        <f>+C1019+1</f>
        <v>30</v>
      </c>
      <c r="E1046">
        <f>+E1019+27</f>
        <v>850</v>
      </c>
      <c r="G1046">
        <f t="shared" si="82"/>
        <v>1</v>
      </c>
    </row>
    <row r="1047" spans="1:7" x14ac:dyDescent="0.25">
      <c r="A1047">
        <f>+IF(C_SourceStreams!M852&lt;&gt;"",1,0)</f>
        <v>0</v>
      </c>
      <c r="E1047">
        <f t="shared" ref="E1047:E1055" si="84">+E1020+27</f>
        <v>852</v>
      </c>
      <c r="G1047">
        <f t="shared" si="82"/>
        <v>2</v>
      </c>
    </row>
    <row r="1048" spans="1:7" x14ac:dyDescent="0.25">
      <c r="A1048">
        <f>+IF(C_SourceStreams!M855&lt;&gt;"",1,0)</f>
        <v>0</v>
      </c>
      <c r="E1048">
        <f t="shared" si="84"/>
        <v>855</v>
      </c>
      <c r="G1048">
        <f t="shared" si="82"/>
        <v>3</v>
      </c>
    </row>
    <row r="1049" spans="1:7" x14ac:dyDescent="0.25">
      <c r="A1049">
        <f>+IF(C_SourceStreams!M857&lt;&gt;"",1,0)</f>
        <v>0</v>
      </c>
      <c r="E1049">
        <f t="shared" si="84"/>
        <v>857</v>
      </c>
      <c r="G1049">
        <f t="shared" si="82"/>
        <v>4</v>
      </c>
    </row>
    <row r="1050" spans="1:7" x14ac:dyDescent="0.25">
      <c r="A1050">
        <f>+IF(C_SourceStreams!M858&lt;&gt;"",1,0)</f>
        <v>0</v>
      </c>
      <c r="E1050">
        <f t="shared" si="84"/>
        <v>858</v>
      </c>
      <c r="G1050">
        <f t="shared" si="82"/>
        <v>5</v>
      </c>
    </row>
    <row r="1051" spans="1:7" x14ac:dyDescent="0.25">
      <c r="A1051">
        <f>+IF(C_SourceStreams!M859&lt;&gt;"",1,0)</f>
        <v>0</v>
      </c>
      <c r="E1051">
        <f t="shared" si="84"/>
        <v>859</v>
      </c>
      <c r="G1051">
        <f t="shared" si="82"/>
        <v>6</v>
      </c>
    </row>
    <row r="1052" spans="1:7" x14ac:dyDescent="0.25">
      <c r="A1052">
        <f>+IF(C_SourceStreams!M860&lt;&gt;"",1,0)</f>
        <v>0</v>
      </c>
      <c r="E1052">
        <f t="shared" si="84"/>
        <v>860</v>
      </c>
      <c r="G1052">
        <f t="shared" si="82"/>
        <v>7</v>
      </c>
    </row>
    <row r="1053" spans="1:7" x14ac:dyDescent="0.25">
      <c r="A1053">
        <f>+IF(C_SourceStreams!M861&lt;&gt;"",1,0)</f>
        <v>0</v>
      </c>
      <c r="E1053">
        <f t="shared" si="84"/>
        <v>861</v>
      </c>
      <c r="G1053">
        <f t="shared" si="82"/>
        <v>8</v>
      </c>
    </row>
    <row r="1054" spans="1:7" x14ac:dyDescent="0.25">
      <c r="A1054">
        <f>+IF(C_SourceStreams!M862&lt;&gt;"",1,0)</f>
        <v>0</v>
      </c>
      <c r="E1054">
        <f t="shared" si="84"/>
        <v>862</v>
      </c>
      <c r="G1054">
        <f t="shared" si="82"/>
        <v>9</v>
      </c>
    </row>
    <row r="1055" spans="1:7" x14ac:dyDescent="0.25">
      <c r="A1055">
        <f>+IF(C_SourceStreams!M863&lt;&gt;"",1,0)</f>
        <v>0</v>
      </c>
      <c r="E1055">
        <f t="shared" si="84"/>
        <v>863</v>
      </c>
      <c r="G1055">
        <f t="shared" si="82"/>
        <v>10</v>
      </c>
    </row>
    <row r="1056" spans="1:7" x14ac:dyDescent="0.25">
      <c r="G1056">
        <f t="shared" si="82"/>
        <v>11</v>
      </c>
    </row>
    <row r="1057" spans="7:7" x14ac:dyDescent="0.25">
      <c r="G1057">
        <f t="shared" si="82"/>
        <v>12</v>
      </c>
    </row>
    <row r="1058" spans="7:7" x14ac:dyDescent="0.25">
      <c r="G1058">
        <f t="shared" si="82"/>
        <v>13</v>
      </c>
    </row>
    <row r="1059" spans="7:7" x14ac:dyDescent="0.25">
      <c r="G1059">
        <f t="shared" ref="G1059:G1122" si="85">+G1032</f>
        <v>14</v>
      </c>
    </row>
    <row r="1060" spans="7:7" x14ac:dyDescent="0.25">
      <c r="G1060">
        <f t="shared" si="85"/>
        <v>15</v>
      </c>
    </row>
    <row r="1061" spans="7:7" x14ac:dyDescent="0.25">
      <c r="G1061">
        <f t="shared" si="85"/>
        <v>16</v>
      </c>
    </row>
    <row r="1062" spans="7:7" x14ac:dyDescent="0.25">
      <c r="G1062">
        <f t="shared" si="85"/>
        <v>17</v>
      </c>
    </row>
    <row r="1063" spans="7:7" x14ac:dyDescent="0.25">
      <c r="G1063">
        <f t="shared" si="85"/>
        <v>18</v>
      </c>
    </row>
    <row r="1064" spans="7:7" x14ac:dyDescent="0.25">
      <c r="G1064">
        <f t="shared" si="85"/>
        <v>19</v>
      </c>
    </row>
    <row r="1065" spans="7:7" x14ac:dyDescent="0.25">
      <c r="G1065">
        <f t="shared" si="85"/>
        <v>20</v>
      </c>
    </row>
    <row r="1066" spans="7:7" x14ac:dyDescent="0.25">
      <c r="G1066">
        <f t="shared" si="85"/>
        <v>21</v>
      </c>
    </row>
    <row r="1067" spans="7:7" x14ac:dyDescent="0.25">
      <c r="G1067">
        <f t="shared" si="85"/>
        <v>22</v>
      </c>
    </row>
    <row r="1068" spans="7:7" x14ac:dyDescent="0.25">
      <c r="G1068">
        <f t="shared" si="85"/>
        <v>23</v>
      </c>
    </row>
    <row r="1069" spans="7:7" x14ac:dyDescent="0.25">
      <c r="G1069">
        <f t="shared" si="85"/>
        <v>24</v>
      </c>
    </row>
    <row r="1070" spans="7:7" x14ac:dyDescent="0.25">
      <c r="G1070">
        <f t="shared" si="85"/>
        <v>25</v>
      </c>
    </row>
    <row r="1071" spans="7:7" x14ac:dyDescent="0.25">
      <c r="G1071">
        <f t="shared" si="85"/>
        <v>26</v>
      </c>
    </row>
    <row r="1072" spans="7:7" x14ac:dyDescent="0.25">
      <c r="G1072">
        <f t="shared" si="85"/>
        <v>27</v>
      </c>
    </row>
    <row r="1073" spans="1:7" x14ac:dyDescent="0.25">
      <c r="A1073">
        <f>+IF(C_SourceStreams!M877&lt;&gt;"",1,0)</f>
        <v>0</v>
      </c>
      <c r="C1073">
        <f>+C1046+1</f>
        <v>31</v>
      </c>
      <c r="E1073">
        <f>+E1046+27</f>
        <v>877</v>
      </c>
      <c r="G1073">
        <f t="shared" si="85"/>
        <v>1</v>
      </c>
    </row>
    <row r="1074" spans="1:7" x14ac:dyDescent="0.25">
      <c r="A1074">
        <f>+IF(C_SourceStreams!M879&lt;&gt;"",1,0)</f>
        <v>0</v>
      </c>
      <c r="E1074">
        <f t="shared" ref="E1074:E1082" si="86">+E1047+27</f>
        <v>879</v>
      </c>
      <c r="G1074">
        <f t="shared" si="85"/>
        <v>2</v>
      </c>
    </row>
    <row r="1075" spans="1:7" x14ac:dyDescent="0.25">
      <c r="A1075">
        <f>+IF(C_SourceStreams!M882&lt;&gt;"",1,0)</f>
        <v>0</v>
      </c>
      <c r="E1075">
        <f t="shared" si="86"/>
        <v>882</v>
      </c>
      <c r="G1075">
        <f t="shared" si="85"/>
        <v>3</v>
      </c>
    </row>
    <row r="1076" spans="1:7" x14ac:dyDescent="0.25">
      <c r="A1076">
        <f>+IF(C_SourceStreams!M884&lt;&gt;"",1,0)</f>
        <v>0</v>
      </c>
      <c r="E1076">
        <f t="shared" si="86"/>
        <v>884</v>
      </c>
      <c r="G1076">
        <f t="shared" si="85"/>
        <v>4</v>
      </c>
    </row>
    <row r="1077" spans="1:7" x14ac:dyDescent="0.25">
      <c r="A1077">
        <f>+IF(C_SourceStreams!M885&lt;&gt;"",1,0)</f>
        <v>0</v>
      </c>
      <c r="E1077">
        <f t="shared" si="86"/>
        <v>885</v>
      </c>
      <c r="G1077">
        <f t="shared" si="85"/>
        <v>5</v>
      </c>
    </row>
    <row r="1078" spans="1:7" x14ac:dyDescent="0.25">
      <c r="A1078">
        <f>+IF(C_SourceStreams!M886&lt;&gt;"",1,0)</f>
        <v>0</v>
      </c>
      <c r="E1078">
        <f t="shared" si="86"/>
        <v>886</v>
      </c>
      <c r="G1078">
        <f t="shared" si="85"/>
        <v>6</v>
      </c>
    </row>
    <row r="1079" spans="1:7" x14ac:dyDescent="0.25">
      <c r="A1079">
        <f>+IF(C_SourceStreams!M887&lt;&gt;"",1,0)</f>
        <v>0</v>
      </c>
      <c r="E1079">
        <f t="shared" si="86"/>
        <v>887</v>
      </c>
      <c r="G1079">
        <f t="shared" si="85"/>
        <v>7</v>
      </c>
    </row>
    <row r="1080" spans="1:7" x14ac:dyDescent="0.25">
      <c r="A1080">
        <f>+IF(C_SourceStreams!M888&lt;&gt;"",1,0)</f>
        <v>0</v>
      </c>
      <c r="E1080">
        <f t="shared" si="86"/>
        <v>888</v>
      </c>
      <c r="G1080">
        <f t="shared" si="85"/>
        <v>8</v>
      </c>
    </row>
    <row r="1081" spans="1:7" x14ac:dyDescent="0.25">
      <c r="A1081">
        <f>+IF(C_SourceStreams!M889&lt;&gt;"",1,0)</f>
        <v>0</v>
      </c>
      <c r="E1081">
        <f t="shared" si="86"/>
        <v>889</v>
      </c>
      <c r="G1081">
        <f t="shared" si="85"/>
        <v>9</v>
      </c>
    </row>
    <row r="1082" spans="1:7" x14ac:dyDescent="0.25">
      <c r="A1082">
        <f>+IF(C_SourceStreams!M890&lt;&gt;"",1,0)</f>
        <v>0</v>
      </c>
      <c r="E1082">
        <f t="shared" si="86"/>
        <v>890</v>
      </c>
      <c r="G1082">
        <f t="shared" si="85"/>
        <v>10</v>
      </c>
    </row>
    <row r="1083" spans="1:7" x14ac:dyDescent="0.25">
      <c r="G1083">
        <f t="shared" si="85"/>
        <v>11</v>
      </c>
    </row>
    <row r="1084" spans="1:7" x14ac:dyDescent="0.25">
      <c r="G1084">
        <f t="shared" si="85"/>
        <v>12</v>
      </c>
    </row>
    <row r="1085" spans="1:7" x14ac:dyDescent="0.25">
      <c r="G1085">
        <f t="shared" si="85"/>
        <v>13</v>
      </c>
    </row>
    <row r="1086" spans="1:7" x14ac:dyDescent="0.25">
      <c r="G1086">
        <f t="shared" si="85"/>
        <v>14</v>
      </c>
    </row>
    <row r="1087" spans="1:7" x14ac:dyDescent="0.25">
      <c r="G1087">
        <f t="shared" si="85"/>
        <v>15</v>
      </c>
    </row>
    <row r="1088" spans="1:7" x14ac:dyDescent="0.25">
      <c r="G1088">
        <f t="shared" si="85"/>
        <v>16</v>
      </c>
    </row>
    <row r="1089" spans="1:7" x14ac:dyDescent="0.25">
      <c r="G1089">
        <f t="shared" si="85"/>
        <v>17</v>
      </c>
    </row>
    <row r="1090" spans="1:7" x14ac:dyDescent="0.25">
      <c r="G1090">
        <f t="shared" si="85"/>
        <v>18</v>
      </c>
    </row>
    <row r="1091" spans="1:7" x14ac:dyDescent="0.25">
      <c r="G1091">
        <f t="shared" si="85"/>
        <v>19</v>
      </c>
    </row>
    <row r="1092" spans="1:7" x14ac:dyDescent="0.25">
      <c r="G1092">
        <f t="shared" si="85"/>
        <v>20</v>
      </c>
    </row>
    <row r="1093" spans="1:7" x14ac:dyDescent="0.25">
      <c r="G1093">
        <f t="shared" si="85"/>
        <v>21</v>
      </c>
    </row>
    <row r="1094" spans="1:7" x14ac:dyDescent="0.25">
      <c r="G1094">
        <f t="shared" si="85"/>
        <v>22</v>
      </c>
    </row>
    <row r="1095" spans="1:7" x14ac:dyDescent="0.25">
      <c r="G1095">
        <f t="shared" si="85"/>
        <v>23</v>
      </c>
    </row>
    <row r="1096" spans="1:7" x14ac:dyDescent="0.25">
      <c r="G1096">
        <f t="shared" si="85"/>
        <v>24</v>
      </c>
    </row>
    <row r="1097" spans="1:7" x14ac:dyDescent="0.25">
      <c r="G1097">
        <f t="shared" si="85"/>
        <v>25</v>
      </c>
    </row>
    <row r="1098" spans="1:7" x14ac:dyDescent="0.25">
      <c r="G1098">
        <f t="shared" si="85"/>
        <v>26</v>
      </c>
    </row>
    <row r="1099" spans="1:7" x14ac:dyDescent="0.25">
      <c r="G1099">
        <f t="shared" si="85"/>
        <v>27</v>
      </c>
    </row>
    <row r="1100" spans="1:7" x14ac:dyDescent="0.25">
      <c r="A1100">
        <f>+IF(C_SourceStreams!M904&lt;&gt;"",1,0)</f>
        <v>0</v>
      </c>
      <c r="C1100">
        <f>+C1073+1</f>
        <v>32</v>
      </c>
      <c r="E1100">
        <f>+E1073+27</f>
        <v>904</v>
      </c>
      <c r="G1100">
        <f t="shared" si="85"/>
        <v>1</v>
      </c>
    </row>
    <row r="1101" spans="1:7" x14ac:dyDescent="0.25">
      <c r="A1101">
        <f>+IF(C_SourceStreams!M906&lt;&gt;"",1,0)</f>
        <v>0</v>
      </c>
      <c r="E1101">
        <f t="shared" ref="E1101:E1109" si="87">+E1074+27</f>
        <v>906</v>
      </c>
      <c r="G1101">
        <f t="shared" si="85"/>
        <v>2</v>
      </c>
    </row>
    <row r="1102" spans="1:7" x14ac:dyDescent="0.25">
      <c r="A1102">
        <f>+IF(C_SourceStreams!M909&lt;&gt;"",1,0)</f>
        <v>0</v>
      </c>
      <c r="E1102">
        <f t="shared" si="87"/>
        <v>909</v>
      </c>
      <c r="G1102">
        <f t="shared" si="85"/>
        <v>3</v>
      </c>
    </row>
    <row r="1103" spans="1:7" x14ac:dyDescent="0.25">
      <c r="A1103">
        <f>+IF(C_SourceStreams!M911&lt;&gt;"",1,0)</f>
        <v>0</v>
      </c>
      <c r="E1103">
        <f t="shared" si="87"/>
        <v>911</v>
      </c>
      <c r="G1103">
        <f t="shared" si="85"/>
        <v>4</v>
      </c>
    </row>
    <row r="1104" spans="1:7" x14ac:dyDescent="0.25">
      <c r="A1104">
        <f>+IF(C_SourceStreams!M912&lt;&gt;"",1,0)</f>
        <v>0</v>
      </c>
      <c r="E1104">
        <f t="shared" si="87"/>
        <v>912</v>
      </c>
      <c r="G1104">
        <f t="shared" si="85"/>
        <v>5</v>
      </c>
    </row>
    <row r="1105" spans="1:7" x14ac:dyDescent="0.25">
      <c r="A1105">
        <f>+IF(C_SourceStreams!M913&lt;&gt;"",1,0)</f>
        <v>0</v>
      </c>
      <c r="E1105">
        <f t="shared" si="87"/>
        <v>913</v>
      </c>
      <c r="G1105">
        <f t="shared" si="85"/>
        <v>6</v>
      </c>
    </row>
    <row r="1106" spans="1:7" x14ac:dyDescent="0.25">
      <c r="A1106">
        <f>+IF(C_SourceStreams!M914&lt;&gt;"",1,0)</f>
        <v>0</v>
      </c>
      <c r="E1106">
        <f t="shared" si="87"/>
        <v>914</v>
      </c>
      <c r="G1106">
        <f t="shared" si="85"/>
        <v>7</v>
      </c>
    </row>
    <row r="1107" spans="1:7" x14ac:dyDescent="0.25">
      <c r="A1107">
        <f>+IF(C_SourceStreams!M915&lt;&gt;"",1,0)</f>
        <v>0</v>
      </c>
      <c r="E1107">
        <f t="shared" si="87"/>
        <v>915</v>
      </c>
      <c r="G1107">
        <f t="shared" si="85"/>
        <v>8</v>
      </c>
    </row>
    <row r="1108" spans="1:7" x14ac:dyDescent="0.25">
      <c r="A1108">
        <f>+IF(C_SourceStreams!M916&lt;&gt;"",1,0)</f>
        <v>0</v>
      </c>
      <c r="E1108">
        <f t="shared" si="87"/>
        <v>916</v>
      </c>
      <c r="G1108">
        <f t="shared" si="85"/>
        <v>9</v>
      </c>
    </row>
    <row r="1109" spans="1:7" x14ac:dyDescent="0.25">
      <c r="A1109">
        <f>+IF(C_SourceStreams!M917&lt;&gt;"",1,0)</f>
        <v>0</v>
      </c>
      <c r="E1109">
        <f t="shared" si="87"/>
        <v>917</v>
      </c>
      <c r="G1109">
        <f t="shared" si="85"/>
        <v>10</v>
      </c>
    </row>
    <row r="1110" spans="1:7" x14ac:dyDescent="0.25">
      <c r="G1110">
        <f t="shared" si="85"/>
        <v>11</v>
      </c>
    </row>
    <row r="1111" spans="1:7" x14ac:dyDescent="0.25">
      <c r="G1111">
        <f t="shared" si="85"/>
        <v>12</v>
      </c>
    </row>
    <row r="1112" spans="1:7" x14ac:dyDescent="0.25">
      <c r="G1112">
        <f t="shared" si="85"/>
        <v>13</v>
      </c>
    </row>
    <row r="1113" spans="1:7" x14ac:dyDescent="0.25">
      <c r="G1113">
        <f t="shared" si="85"/>
        <v>14</v>
      </c>
    </row>
    <row r="1114" spans="1:7" x14ac:dyDescent="0.25">
      <c r="G1114">
        <f t="shared" si="85"/>
        <v>15</v>
      </c>
    </row>
    <row r="1115" spans="1:7" x14ac:dyDescent="0.25">
      <c r="G1115">
        <f t="shared" si="85"/>
        <v>16</v>
      </c>
    </row>
    <row r="1116" spans="1:7" x14ac:dyDescent="0.25">
      <c r="G1116">
        <f t="shared" si="85"/>
        <v>17</v>
      </c>
    </row>
    <row r="1117" spans="1:7" x14ac:dyDescent="0.25">
      <c r="G1117">
        <f t="shared" si="85"/>
        <v>18</v>
      </c>
    </row>
    <row r="1118" spans="1:7" x14ac:dyDescent="0.25">
      <c r="G1118">
        <f t="shared" si="85"/>
        <v>19</v>
      </c>
    </row>
    <row r="1119" spans="1:7" x14ac:dyDescent="0.25">
      <c r="G1119">
        <f t="shared" si="85"/>
        <v>20</v>
      </c>
    </row>
    <row r="1120" spans="1:7" x14ac:dyDescent="0.25">
      <c r="G1120">
        <f t="shared" si="85"/>
        <v>21</v>
      </c>
    </row>
    <row r="1121" spans="1:7" x14ac:dyDescent="0.25">
      <c r="G1121">
        <f t="shared" si="85"/>
        <v>22</v>
      </c>
    </row>
    <row r="1122" spans="1:7" x14ac:dyDescent="0.25">
      <c r="G1122">
        <f t="shared" si="85"/>
        <v>23</v>
      </c>
    </row>
    <row r="1123" spans="1:7" x14ac:dyDescent="0.25">
      <c r="G1123">
        <f t="shared" ref="G1123:G1186" si="88">+G1096</f>
        <v>24</v>
      </c>
    </row>
    <row r="1124" spans="1:7" x14ac:dyDescent="0.25">
      <c r="G1124">
        <f t="shared" si="88"/>
        <v>25</v>
      </c>
    </row>
    <row r="1125" spans="1:7" x14ac:dyDescent="0.25">
      <c r="G1125">
        <f t="shared" si="88"/>
        <v>26</v>
      </c>
    </row>
    <row r="1126" spans="1:7" x14ac:dyDescent="0.25">
      <c r="G1126">
        <f t="shared" si="88"/>
        <v>27</v>
      </c>
    </row>
    <row r="1127" spans="1:7" x14ac:dyDescent="0.25">
      <c r="A1127">
        <f>+IF(C_SourceStreams!M931&lt;&gt;"",1,0)</f>
        <v>0</v>
      </c>
      <c r="C1127">
        <f>+C1100+1</f>
        <v>33</v>
      </c>
      <c r="E1127">
        <f>+E1100+27</f>
        <v>931</v>
      </c>
      <c r="G1127">
        <f t="shared" si="88"/>
        <v>1</v>
      </c>
    </row>
    <row r="1128" spans="1:7" x14ac:dyDescent="0.25">
      <c r="A1128">
        <f>+IF(C_SourceStreams!M933&lt;&gt;"",1,0)</f>
        <v>0</v>
      </c>
      <c r="E1128">
        <f t="shared" ref="E1128:E1136" si="89">+E1101+27</f>
        <v>933</v>
      </c>
      <c r="G1128">
        <f t="shared" si="88"/>
        <v>2</v>
      </c>
    </row>
    <row r="1129" spans="1:7" x14ac:dyDescent="0.25">
      <c r="A1129">
        <f>+IF(C_SourceStreams!M936&lt;&gt;"",1,0)</f>
        <v>0</v>
      </c>
      <c r="E1129">
        <f t="shared" si="89"/>
        <v>936</v>
      </c>
      <c r="G1129">
        <f t="shared" si="88"/>
        <v>3</v>
      </c>
    </row>
    <row r="1130" spans="1:7" x14ac:dyDescent="0.25">
      <c r="A1130">
        <f>+IF(C_SourceStreams!M938&lt;&gt;"",1,0)</f>
        <v>0</v>
      </c>
      <c r="E1130">
        <f t="shared" si="89"/>
        <v>938</v>
      </c>
      <c r="G1130">
        <f t="shared" si="88"/>
        <v>4</v>
      </c>
    </row>
    <row r="1131" spans="1:7" x14ac:dyDescent="0.25">
      <c r="A1131">
        <f>+IF(C_SourceStreams!M939&lt;&gt;"",1,0)</f>
        <v>0</v>
      </c>
      <c r="E1131">
        <f t="shared" si="89"/>
        <v>939</v>
      </c>
      <c r="G1131">
        <f t="shared" si="88"/>
        <v>5</v>
      </c>
    </row>
    <row r="1132" spans="1:7" x14ac:dyDescent="0.25">
      <c r="A1132">
        <f>+IF(C_SourceStreams!M940&lt;&gt;"",1,0)</f>
        <v>0</v>
      </c>
      <c r="E1132">
        <f t="shared" si="89"/>
        <v>940</v>
      </c>
      <c r="G1132">
        <f t="shared" si="88"/>
        <v>6</v>
      </c>
    </row>
    <row r="1133" spans="1:7" x14ac:dyDescent="0.25">
      <c r="A1133">
        <f>+IF(C_SourceStreams!M941&lt;&gt;"",1,0)</f>
        <v>0</v>
      </c>
      <c r="E1133">
        <f t="shared" si="89"/>
        <v>941</v>
      </c>
      <c r="G1133">
        <f t="shared" si="88"/>
        <v>7</v>
      </c>
    </row>
    <row r="1134" spans="1:7" x14ac:dyDescent="0.25">
      <c r="A1134">
        <f>+IF(C_SourceStreams!M942&lt;&gt;"",1,0)</f>
        <v>0</v>
      </c>
      <c r="E1134">
        <f t="shared" si="89"/>
        <v>942</v>
      </c>
      <c r="G1134">
        <f t="shared" si="88"/>
        <v>8</v>
      </c>
    </row>
    <row r="1135" spans="1:7" x14ac:dyDescent="0.25">
      <c r="A1135">
        <f>+IF(C_SourceStreams!M943&lt;&gt;"",1,0)</f>
        <v>0</v>
      </c>
      <c r="E1135">
        <f t="shared" si="89"/>
        <v>943</v>
      </c>
      <c r="G1135">
        <f t="shared" si="88"/>
        <v>9</v>
      </c>
    </row>
    <row r="1136" spans="1:7" x14ac:dyDescent="0.25">
      <c r="A1136">
        <f>+IF(C_SourceStreams!M944&lt;&gt;"",1,0)</f>
        <v>0</v>
      </c>
      <c r="E1136">
        <f t="shared" si="89"/>
        <v>944</v>
      </c>
      <c r="G1136">
        <f t="shared" si="88"/>
        <v>10</v>
      </c>
    </row>
    <row r="1137" spans="7:7" x14ac:dyDescent="0.25">
      <c r="G1137">
        <f t="shared" si="88"/>
        <v>11</v>
      </c>
    </row>
    <row r="1138" spans="7:7" x14ac:dyDescent="0.25">
      <c r="G1138">
        <f t="shared" si="88"/>
        <v>12</v>
      </c>
    </row>
    <row r="1139" spans="7:7" x14ac:dyDescent="0.25">
      <c r="G1139">
        <f t="shared" si="88"/>
        <v>13</v>
      </c>
    </row>
    <row r="1140" spans="7:7" x14ac:dyDescent="0.25">
      <c r="G1140">
        <f t="shared" si="88"/>
        <v>14</v>
      </c>
    </row>
    <row r="1141" spans="7:7" x14ac:dyDescent="0.25">
      <c r="G1141">
        <f t="shared" si="88"/>
        <v>15</v>
      </c>
    </row>
    <row r="1142" spans="7:7" x14ac:dyDescent="0.25">
      <c r="G1142">
        <f t="shared" si="88"/>
        <v>16</v>
      </c>
    </row>
    <row r="1143" spans="7:7" x14ac:dyDescent="0.25">
      <c r="G1143">
        <f t="shared" si="88"/>
        <v>17</v>
      </c>
    </row>
    <row r="1144" spans="7:7" x14ac:dyDescent="0.25">
      <c r="G1144">
        <f t="shared" si="88"/>
        <v>18</v>
      </c>
    </row>
    <row r="1145" spans="7:7" x14ac:dyDescent="0.25">
      <c r="G1145">
        <f t="shared" si="88"/>
        <v>19</v>
      </c>
    </row>
    <row r="1146" spans="7:7" x14ac:dyDescent="0.25">
      <c r="G1146">
        <f t="shared" si="88"/>
        <v>20</v>
      </c>
    </row>
    <row r="1147" spans="7:7" x14ac:dyDescent="0.25">
      <c r="G1147">
        <f t="shared" si="88"/>
        <v>21</v>
      </c>
    </row>
    <row r="1148" spans="7:7" x14ac:dyDescent="0.25">
      <c r="G1148">
        <f t="shared" si="88"/>
        <v>22</v>
      </c>
    </row>
    <row r="1149" spans="7:7" x14ac:dyDescent="0.25">
      <c r="G1149">
        <f t="shared" si="88"/>
        <v>23</v>
      </c>
    </row>
    <row r="1150" spans="7:7" x14ac:dyDescent="0.25">
      <c r="G1150">
        <f t="shared" si="88"/>
        <v>24</v>
      </c>
    </row>
    <row r="1151" spans="7:7" x14ac:dyDescent="0.25">
      <c r="G1151">
        <f t="shared" si="88"/>
        <v>25</v>
      </c>
    </row>
    <row r="1152" spans="7:7" x14ac:dyDescent="0.25">
      <c r="G1152">
        <f t="shared" si="88"/>
        <v>26</v>
      </c>
    </row>
    <row r="1153" spans="1:7" x14ac:dyDescent="0.25">
      <c r="G1153">
        <f t="shared" si="88"/>
        <v>27</v>
      </c>
    </row>
    <row r="1154" spans="1:7" x14ac:dyDescent="0.25">
      <c r="A1154">
        <f>+IF(C_SourceStreams!M958&lt;&gt;"",1,0)</f>
        <v>0</v>
      </c>
      <c r="C1154">
        <f>+C1127+1</f>
        <v>34</v>
      </c>
      <c r="E1154">
        <f>+E1127+27</f>
        <v>958</v>
      </c>
      <c r="G1154">
        <f t="shared" si="88"/>
        <v>1</v>
      </c>
    </row>
    <row r="1155" spans="1:7" x14ac:dyDescent="0.25">
      <c r="A1155">
        <f>+IF(C_SourceStreams!M960&lt;&gt;"",1,0)</f>
        <v>0</v>
      </c>
      <c r="E1155">
        <f t="shared" ref="E1155:E1163" si="90">+E1128+27</f>
        <v>960</v>
      </c>
      <c r="G1155">
        <f t="shared" si="88"/>
        <v>2</v>
      </c>
    </row>
    <row r="1156" spans="1:7" x14ac:dyDescent="0.25">
      <c r="A1156">
        <f>+IF(C_SourceStreams!M963&lt;&gt;"",1,0)</f>
        <v>0</v>
      </c>
      <c r="E1156">
        <f t="shared" si="90"/>
        <v>963</v>
      </c>
      <c r="G1156">
        <f t="shared" si="88"/>
        <v>3</v>
      </c>
    </row>
    <row r="1157" spans="1:7" x14ac:dyDescent="0.25">
      <c r="A1157">
        <f>+IF(C_SourceStreams!M965&lt;&gt;"",1,0)</f>
        <v>0</v>
      </c>
      <c r="E1157">
        <f t="shared" si="90"/>
        <v>965</v>
      </c>
      <c r="G1157">
        <f t="shared" si="88"/>
        <v>4</v>
      </c>
    </row>
    <row r="1158" spans="1:7" x14ac:dyDescent="0.25">
      <c r="A1158">
        <f>+IF(C_SourceStreams!M966&lt;&gt;"",1,0)</f>
        <v>0</v>
      </c>
      <c r="E1158">
        <f t="shared" si="90"/>
        <v>966</v>
      </c>
      <c r="G1158">
        <f t="shared" si="88"/>
        <v>5</v>
      </c>
    </row>
    <row r="1159" spans="1:7" x14ac:dyDescent="0.25">
      <c r="A1159">
        <f>+IF(C_SourceStreams!M967&lt;&gt;"",1,0)</f>
        <v>0</v>
      </c>
      <c r="E1159">
        <f t="shared" si="90"/>
        <v>967</v>
      </c>
      <c r="G1159">
        <f t="shared" si="88"/>
        <v>6</v>
      </c>
    </row>
    <row r="1160" spans="1:7" x14ac:dyDescent="0.25">
      <c r="A1160">
        <f>+IF(C_SourceStreams!M968&lt;&gt;"",1,0)</f>
        <v>0</v>
      </c>
      <c r="E1160">
        <f t="shared" si="90"/>
        <v>968</v>
      </c>
      <c r="G1160">
        <f t="shared" si="88"/>
        <v>7</v>
      </c>
    </row>
    <row r="1161" spans="1:7" x14ac:dyDescent="0.25">
      <c r="A1161">
        <f>+IF(C_SourceStreams!M969&lt;&gt;"",1,0)</f>
        <v>0</v>
      </c>
      <c r="E1161">
        <f t="shared" si="90"/>
        <v>969</v>
      </c>
      <c r="G1161">
        <f t="shared" si="88"/>
        <v>8</v>
      </c>
    </row>
    <row r="1162" spans="1:7" x14ac:dyDescent="0.25">
      <c r="A1162">
        <f>+IF(C_SourceStreams!M970&lt;&gt;"",1,0)</f>
        <v>0</v>
      </c>
      <c r="E1162">
        <f t="shared" si="90"/>
        <v>970</v>
      </c>
      <c r="G1162">
        <f t="shared" si="88"/>
        <v>9</v>
      </c>
    </row>
    <row r="1163" spans="1:7" x14ac:dyDescent="0.25">
      <c r="A1163">
        <f>+IF(C_SourceStreams!M971&lt;&gt;"",1,0)</f>
        <v>0</v>
      </c>
      <c r="E1163">
        <f t="shared" si="90"/>
        <v>971</v>
      </c>
      <c r="G1163">
        <f t="shared" si="88"/>
        <v>10</v>
      </c>
    </row>
    <row r="1164" spans="1:7" x14ac:dyDescent="0.25">
      <c r="G1164">
        <f t="shared" si="88"/>
        <v>11</v>
      </c>
    </row>
    <row r="1165" spans="1:7" x14ac:dyDescent="0.25">
      <c r="G1165">
        <f t="shared" si="88"/>
        <v>12</v>
      </c>
    </row>
    <row r="1166" spans="1:7" x14ac:dyDescent="0.25">
      <c r="G1166">
        <f t="shared" si="88"/>
        <v>13</v>
      </c>
    </row>
    <row r="1167" spans="1:7" x14ac:dyDescent="0.25">
      <c r="G1167">
        <f t="shared" si="88"/>
        <v>14</v>
      </c>
    </row>
    <row r="1168" spans="1:7" x14ac:dyDescent="0.25">
      <c r="G1168">
        <f t="shared" si="88"/>
        <v>15</v>
      </c>
    </row>
    <row r="1169" spans="1:7" x14ac:dyDescent="0.25">
      <c r="G1169">
        <f t="shared" si="88"/>
        <v>16</v>
      </c>
    </row>
    <row r="1170" spans="1:7" x14ac:dyDescent="0.25">
      <c r="G1170">
        <f t="shared" si="88"/>
        <v>17</v>
      </c>
    </row>
    <row r="1171" spans="1:7" x14ac:dyDescent="0.25">
      <c r="G1171">
        <f t="shared" si="88"/>
        <v>18</v>
      </c>
    </row>
    <row r="1172" spans="1:7" x14ac:dyDescent="0.25">
      <c r="G1172">
        <f t="shared" si="88"/>
        <v>19</v>
      </c>
    </row>
    <row r="1173" spans="1:7" x14ac:dyDescent="0.25">
      <c r="G1173">
        <f t="shared" si="88"/>
        <v>20</v>
      </c>
    </row>
    <row r="1174" spans="1:7" x14ac:dyDescent="0.25">
      <c r="G1174">
        <f t="shared" si="88"/>
        <v>21</v>
      </c>
    </row>
    <row r="1175" spans="1:7" x14ac:dyDescent="0.25">
      <c r="G1175">
        <f t="shared" si="88"/>
        <v>22</v>
      </c>
    </row>
    <row r="1176" spans="1:7" x14ac:dyDescent="0.25">
      <c r="G1176">
        <f t="shared" si="88"/>
        <v>23</v>
      </c>
    </row>
    <row r="1177" spans="1:7" x14ac:dyDescent="0.25">
      <c r="G1177">
        <f t="shared" si="88"/>
        <v>24</v>
      </c>
    </row>
    <row r="1178" spans="1:7" x14ac:dyDescent="0.25">
      <c r="G1178">
        <f t="shared" si="88"/>
        <v>25</v>
      </c>
    </row>
    <row r="1179" spans="1:7" x14ac:dyDescent="0.25">
      <c r="G1179">
        <f t="shared" si="88"/>
        <v>26</v>
      </c>
    </row>
    <row r="1180" spans="1:7" x14ac:dyDescent="0.25">
      <c r="G1180">
        <f t="shared" si="88"/>
        <v>27</v>
      </c>
    </row>
    <row r="1181" spans="1:7" x14ac:dyDescent="0.25">
      <c r="A1181">
        <f>+IF(C_SourceStreams!M985&lt;&gt;"",1,0)</f>
        <v>0</v>
      </c>
      <c r="C1181">
        <f>+C1154+1</f>
        <v>35</v>
      </c>
      <c r="E1181">
        <f>+E1154+27</f>
        <v>985</v>
      </c>
      <c r="G1181">
        <f t="shared" si="88"/>
        <v>1</v>
      </c>
    </row>
    <row r="1182" spans="1:7" x14ac:dyDescent="0.25">
      <c r="A1182">
        <f>+IF(C_SourceStreams!M987&lt;&gt;"",1,0)</f>
        <v>0</v>
      </c>
      <c r="E1182">
        <f t="shared" ref="E1182:E1190" si="91">+E1155+27</f>
        <v>987</v>
      </c>
      <c r="G1182">
        <f t="shared" si="88"/>
        <v>2</v>
      </c>
    </row>
    <row r="1183" spans="1:7" x14ac:dyDescent="0.25">
      <c r="A1183">
        <f>+IF(C_SourceStreams!M990&lt;&gt;"",1,0)</f>
        <v>0</v>
      </c>
      <c r="E1183">
        <f t="shared" si="91"/>
        <v>990</v>
      </c>
      <c r="G1183">
        <f t="shared" si="88"/>
        <v>3</v>
      </c>
    </row>
    <row r="1184" spans="1:7" x14ac:dyDescent="0.25">
      <c r="A1184">
        <f>+IF(C_SourceStreams!M992&lt;&gt;"",1,0)</f>
        <v>0</v>
      </c>
      <c r="E1184">
        <f t="shared" si="91"/>
        <v>992</v>
      </c>
      <c r="G1184">
        <f t="shared" si="88"/>
        <v>4</v>
      </c>
    </row>
    <row r="1185" spans="1:7" x14ac:dyDescent="0.25">
      <c r="A1185">
        <f>+IF(C_SourceStreams!M993&lt;&gt;"",1,0)</f>
        <v>0</v>
      </c>
      <c r="E1185">
        <f t="shared" si="91"/>
        <v>993</v>
      </c>
      <c r="G1185">
        <f t="shared" si="88"/>
        <v>5</v>
      </c>
    </row>
    <row r="1186" spans="1:7" x14ac:dyDescent="0.25">
      <c r="A1186">
        <f>+IF(C_SourceStreams!M994&lt;&gt;"",1,0)</f>
        <v>0</v>
      </c>
      <c r="E1186">
        <f t="shared" si="91"/>
        <v>994</v>
      </c>
      <c r="G1186">
        <f t="shared" si="88"/>
        <v>6</v>
      </c>
    </row>
    <row r="1187" spans="1:7" x14ac:dyDescent="0.25">
      <c r="A1187">
        <f>+IF(C_SourceStreams!M995&lt;&gt;"",1,0)</f>
        <v>0</v>
      </c>
      <c r="E1187">
        <f t="shared" si="91"/>
        <v>995</v>
      </c>
      <c r="G1187">
        <f t="shared" ref="G1187:G1250" si="92">+G1160</f>
        <v>7</v>
      </c>
    </row>
    <row r="1188" spans="1:7" x14ac:dyDescent="0.25">
      <c r="A1188">
        <f>+IF(C_SourceStreams!M996&lt;&gt;"",1,0)</f>
        <v>0</v>
      </c>
      <c r="E1188">
        <f t="shared" si="91"/>
        <v>996</v>
      </c>
      <c r="G1188">
        <f t="shared" si="92"/>
        <v>8</v>
      </c>
    </row>
    <row r="1189" spans="1:7" x14ac:dyDescent="0.25">
      <c r="A1189">
        <f>+IF(C_SourceStreams!M997&lt;&gt;"",1,0)</f>
        <v>0</v>
      </c>
      <c r="E1189">
        <f t="shared" si="91"/>
        <v>997</v>
      </c>
      <c r="G1189">
        <f t="shared" si="92"/>
        <v>9</v>
      </c>
    </row>
    <row r="1190" spans="1:7" x14ac:dyDescent="0.25">
      <c r="A1190">
        <f>+IF(C_SourceStreams!M998&lt;&gt;"",1,0)</f>
        <v>0</v>
      </c>
      <c r="E1190">
        <f t="shared" si="91"/>
        <v>998</v>
      </c>
      <c r="G1190">
        <f t="shared" si="92"/>
        <v>10</v>
      </c>
    </row>
    <row r="1191" spans="1:7" x14ac:dyDescent="0.25">
      <c r="G1191">
        <f t="shared" si="92"/>
        <v>11</v>
      </c>
    </row>
    <row r="1192" spans="1:7" x14ac:dyDescent="0.25">
      <c r="G1192">
        <f t="shared" si="92"/>
        <v>12</v>
      </c>
    </row>
    <row r="1193" spans="1:7" x14ac:dyDescent="0.25">
      <c r="G1193">
        <f t="shared" si="92"/>
        <v>13</v>
      </c>
    </row>
    <row r="1194" spans="1:7" x14ac:dyDescent="0.25">
      <c r="G1194">
        <f t="shared" si="92"/>
        <v>14</v>
      </c>
    </row>
    <row r="1195" spans="1:7" x14ac:dyDescent="0.25">
      <c r="G1195">
        <f t="shared" si="92"/>
        <v>15</v>
      </c>
    </row>
    <row r="1196" spans="1:7" x14ac:dyDescent="0.25">
      <c r="G1196">
        <f t="shared" si="92"/>
        <v>16</v>
      </c>
    </row>
    <row r="1197" spans="1:7" x14ac:dyDescent="0.25">
      <c r="G1197">
        <f t="shared" si="92"/>
        <v>17</v>
      </c>
    </row>
    <row r="1198" spans="1:7" x14ac:dyDescent="0.25">
      <c r="G1198">
        <f t="shared" si="92"/>
        <v>18</v>
      </c>
    </row>
    <row r="1199" spans="1:7" x14ac:dyDescent="0.25">
      <c r="G1199">
        <f t="shared" si="92"/>
        <v>19</v>
      </c>
    </row>
    <row r="1200" spans="1:7" x14ac:dyDescent="0.25">
      <c r="G1200">
        <f t="shared" si="92"/>
        <v>20</v>
      </c>
    </row>
    <row r="1201" spans="1:7" x14ac:dyDescent="0.25">
      <c r="G1201">
        <f t="shared" si="92"/>
        <v>21</v>
      </c>
    </row>
    <row r="1202" spans="1:7" x14ac:dyDescent="0.25">
      <c r="G1202">
        <f t="shared" si="92"/>
        <v>22</v>
      </c>
    </row>
    <row r="1203" spans="1:7" x14ac:dyDescent="0.25">
      <c r="G1203">
        <f t="shared" si="92"/>
        <v>23</v>
      </c>
    </row>
    <row r="1204" spans="1:7" x14ac:dyDescent="0.25">
      <c r="G1204">
        <f t="shared" si="92"/>
        <v>24</v>
      </c>
    </row>
    <row r="1205" spans="1:7" x14ac:dyDescent="0.25">
      <c r="G1205">
        <f t="shared" si="92"/>
        <v>25</v>
      </c>
    </row>
    <row r="1206" spans="1:7" x14ac:dyDescent="0.25">
      <c r="G1206">
        <f t="shared" si="92"/>
        <v>26</v>
      </c>
    </row>
    <row r="1207" spans="1:7" x14ac:dyDescent="0.25">
      <c r="G1207">
        <f t="shared" si="92"/>
        <v>27</v>
      </c>
    </row>
    <row r="1208" spans="1:7" x14ac:dyDescent="0.25">
      <c r="A1208">
        <f>+IF(C_SourceStreams!M1012&lt;&gt;"",1,0)</f>
        <v>0</v>
      </c>
      <c r="C1208">
        <f>+C1181+1</f>
        <v>36</v>
      </c>
      <c r="E1208">
        <f>+E1181+27</f>
        <v>1012</v>
      </c>
      <c r="G1208">
        <f t="shared" si="92"/>
        <v>1</v>
      </c>
    </row>
    <row r="1209" spans="1:7" x14ac:dyDescent="0.25">
      <c r="A1209">
        <f>+IF(C_SourceStreams!M1014&lt;&gt;"",1,0)</f>
        <v>0</v>
      </c>
      <c r="E1209">
        <f t="shared" ref="E1209:E1217" si="93">+E1182+27</f>
        <v>1014</v>
      </c>
      <c r="G1209">
        <f t="shared" si="92"/>
        <v>2</v>
      </c>
    </row>
    <row r="1210" spans="1:7" x14ac:dyDescent="0.25">
      <c r="A1210">
        <f>+IF(C_SourceStreams!M1017&lt;&gt;"",1,0)</f>
        <v>0</v>
      </c>
      <c r="E1210">
        <f t="shared" si="93"/>
        <v>1017</v>
      </c>
      <c r="G1210">
        <f t="shared" si="92"/>
        <v>3</v>
      </c>
    </row>
    <row r="1211" spans="1:7" x14ac:dyDescent="0.25">
      <c r="A1211">
        <f>+IF(C_SourceStreams!M1019&lt;&gt;"",1,0)</f>
        <v>0</v>
      </c>
      <c r="E1211">
        <f t="shared" si="93"/>
        <v>1019</v>
      </c>
      <c r="G1211">
        <f t="shared" si="92"/>
        <v>4</v>
      </c>
    </row>
    <row r="1212" spans="1:7" x14ac:dyDescent="0.25">
      <c r="A1212">
        <f>+IF(C_SourceStreams!M1020&lt;&gt;"",1,0)</f>
        <v>0</v>
      </c>
      <c r="E1212">
        <f t="shared" si="93"/>
        <v>1020</v>
      </c>
      <c r="G1212">
        <f t="shared" si="92"/>
        <v>5</v>
      </c>
    </row>
    <row r="1213" spans="1:7" x14ac:dyDescent="0.25">
      <c r="A1213">
        <f>+IF(C_SourceStreams!M1021&lt;&gt;"",1,0)</f>
        <v>0</v>
      </c>
      <c r="E1213">
        <f t="shared" si="93"/>
        <v>1021</v>
      </c>
      <c r="G1213">
        <f t="shared" si="92"/>
        <v>6</v>
      </c>
    </row>
    <row r="1214" spans="1:7" x14ac:dyDescent="0.25">
      <c r="A1214">
        <f>+IF(C_SourceStreams!M1022&lt;&gt;"",1,0)</f>
        <v>0</v>
      </c>
      <c r="E1214">
        <f t="shared" si="93"/>
        <v>1022</v>
      </c>
      <c r="G1214">
        <f t="shared" si="92"/>
        <v>7</v>
      </c>
    </row>
    <row r="1215" spans="1:7" x14ac:dyDescent="0.25">
      <c r="A1215">
        <f>+IF(C_SourceStreams!M1023&lt;&gt;"",1,0)</f>
        <v>0</v>
      </c>
      <c r="E1215">
        <f t="shared" si="93"/>
        <v>1023</v>
      </c>
      <c r="G1215">
        <f t="shared" si="92"/>
        <v>8</v>
      </c>
    </row>
    <row r="1216" spans="1:7" x14ac:dyDescent="0.25">
      <c r="A1216">
        <f>+IF(C_SourceStreams!M1024&lt;&gt;"",1,0)</f>
        <v>0</v>
      </c>
      <c r="E1216">
        <f t="shared" si="93"/>
        <v>1024</v>
      </c>
      <c r="G1216">
        <f t="shared" si="92"/>
        <v>9</v>
      </c>
    </row>
    <row r="1217" spans="1:7" x14ac:dyDescent="0.25">
      <c r="A1217">
        <f>+IF(C_SourceStreams!M1025&lt;&gt;"",1,0)</f>
        <v>0</v>
      </c>
      <c r="E1217">
        <f t="shared" si="93"/>
        <v>1025</v>
      </c>
      <c r="G1217">
        <f t="shared" si="92"/>
        <v>10</v>
      </c>
    </row>
    <row r="1218" spans="1:7" x14ac:dyDescent="0.25">
      <c r="G1218">
        <f t="shared" si="92"/>
        <v>11</v>
      </c>
    </row>
    <row r="1219" spans="1:7" x14ac:dyDescent="0.25">
      <c r="G1219">
        <f t="shared" si="92"/>
        <v>12</v>
      </c>
    </row>
    <row r="1220" spans="1:7" x14ac:dyDescent="0.25">
      <c r="G1220">
        <f t="shared" si="92"/>
        <v>13</v>
      </c>
    </row>
    <row r="1221" spans="1:7" x14ac:dyDescent="0.25">
      <c r="G1221">
        <f t="shared" si="92"/>
        <v>14</v>
      </c>
    </row>
    <row r="1222" spans="1:7" x14ac:dyDescent="0.25">
      <c r="G1222">
        <f t="shared" si="92"/>
        <v>15</v>
      </c>
    </row>
    <row r="1223" spans="1:7" x14ac:dyDescent="0.25">
      <c r="G1223">
        <f t="shared" si="92"/>
        <v>16</v>
      </c>
    </row>
    <row r="1224" spans="1:7" x14ac:dyDescent="0.25">
      <c r="G1224">
        <f t="shared" si="92"/>
        <v>17</v>
      </c>
    </row>
    <row r="1225" spans="1:7" x14ac:dyDescent="0.25">
      <c r="G1225">
        <f t="shared" si="92"/>
        <v>18</v>
      </c>
    </row>
    <row r="1226" spans="1:7" x14ac:dyDescent="0.25">
      <c r="G1226">
        <f t="shared" si="92"/>
        <v>19</v>
      </c>
    </row>
    <row r="1227" spans="1:7" x14ac:dyDescent="0.25">
      <c r="G1227">
        <f t="shared" si="92"/>
        <v>20</v>
      </c>
    </row>
    <row r="1228" spans="1:7" x14ac:dyDescent="0.25">
      <c r="G1228">
        <f t="shared" si="92"/>
        <v>21</v>
      </c>
    </row>
    <row r="1229" spans="1:7" x14ac:dyDescent="0.25">
      <c r="G1229">
        <f t="shared" si="92"/>
        <v>22</v>
      </c>
    </row>
    <row r="1230" spans="1:7" x14ac:dyDescent="0.25">
      <c r="G1230">
        <f t="shared" si="92"/>
        <v>23</v>
      </c>
    </row>
    <row r="1231" spans="1:7" x14ac:dyDescent="0.25">
      <c r="G1231">
        <f t="shared" si="92"/>
        <v>24</v>
      </c>
    </row>
    <row r="1232" spans="1:7" x14ac:dyDescent="0.25">
      <c r="G1232">
        <f t="shared" si="92"/>
        <v>25</v>
      </c>
    </row>
    <row r="1233" spans="1:7" x14ac:dyDescent="0.25">
      <c r="G1233">
        <f t="shared" si="92"/>
        <v>26</v>
      </c>
    </row>
    <row r="1234" spans="1:7" x14ac:dyDescent="0.25">
      <c r="G1234">
        <f t="shared" si="92"/>
        <v>27</v>
      </c>
    </row>
    <row r="1235" spans="1:7" x14ac:dyDescent="0.25">
      <c r="A1235">
        <f>+IF(C_SourceStreams!M1039&lt;&gt;"",1,0)</f>
        <v>0</v>
      </c>
      <c r="C1235">
        <f>+C1208+1</f>
        <v>37</v>
      </c>
      <c r="E1235">
        <f>+E1208+27</f>
        <v>1039</v>
      </c>
      <c r="G1235">
        <f t="shared" si="92"/>
        <v>1</v>
      </c>
    </row>
    <row r="1236" spans="1:7" x14ac:dyDescent="0.25">
      <c r="A1236">
        <f>+IF(C_SourceStreams!M1041&lt;&gt;"",1,0)</f>
        <v>0</v>
      </c>
      <c r="E1236">
        <f t="shared" ref="E1236:E1244" si="94">+E1209+27</f>
        <v>1041</v>
      </c>
      <c r="G1236">
        <f t="shared" si="92"/>
        <v>2</v>
      </c>
    </row>
    <row r="1237" spans="1:7" x14ac:dyDescent="0.25">
      <c r="A1237">
        <f>+IF(C_SourceStreams!M1044&lt;&gt;"",1,0)</f>
        <v>0</v>
      </c>
      <c r="E1237">
        <f t="shared" si="94"/>
        <v>1044</v>
      </c>
      <c r="G1237">
        <f t="shared" si="92"/>
        <v>3</v>
      </c>
    </row>
    <row r="1238" spans="1:7" x14ac:dyDescent="0.25">
      <c r="A1238">
        <f>+IF(C_SourceStreams!M1046&lt;&gt;"",1,0)</f>
        <v>0</v>
      </c>
      <c r="E1238">
        <f t="shared" si="94"/>
        <v>1046</v>
      </c>
      <c r="G1238">
        <f t="shared" si="92"/>
        <v>4</v>
      </c>
    </row>
    <row r="1239" spans="1:7" x14ac:dyDescent="0.25">
      <c r="A1239">
        <f>+IF(C_SourceStreams!M1047&lt;&gt;"",1,0)</f>
        <v>0</v>
      </c>
      <c r="E1239">
        <f t="shared" si="94"/>
        <v>1047</v>
      </c>
      <c r="G1239">
        <f t="shared" si="92"/>
        <v>5</v>
      </c>
    </row>
    <row r="1240" spans="1:7" x14ac:dyDescent="0.25">
      <c r="A1240">
        <f>+IF(C_SourceStreams!M1048&lt;&gt;"",1,0)</f>
        <v>0</v>
      </c>
      <c r="E1240">
        <f t="shared" si="94"/>
        <v>1048</v>
      </c>
      <c r="G1240">
        <f t="shared" si="92"/>
        <v>6</v>
      </c>
    </row>
    <row r="1241" spans="1:7" x14ac:dyDescent="0.25">
      <c r="A1241">
        <f>+IF(C_SourceStreams!M1049&lt;&gt;"",1,0)</f>
        <v>0</v>
      </c>
      <c r="E1241">
        <f t="shared" si="94"/>
        <v>1049</v>
      </c>
      <c r="G1241">
        <f t="shared" si="92"/>
        <v>7</v>
      </c>
    </row>
    <row r="1242" spans="1:7" x14ac:dyDescent="0.25">
      <c r="A1242">
        <f>+IF(C_SourceStreams!M1050&lt;&gt;"",1,0)</f>
        <v>0</v>
      </c>
      <c r="E1242">
        <f t="shared" si="94"/>
        <v>1050</v>
      </c>
      <c r="G1242">
        <f t="shared" si="92"/>
        <v>8</v>
      </c>
    </row>
    <row r="1243" spans="1:7" x14ac:dyDescent="0.25">
      <c r="A1243">
        <f>+IF(C_SourceStreams!M1051&lt;&gt;"",1,0)</f>
        <v>0</v>
      </c>
      <c r="E1243">
        <f t="shared" si="94"/>
        <v>1051</v>
      </c>
      <c r="G1243">
        <f t="shared" si="92"/>
        <v>9</v>
      </c>
    </row>
    <row r="1244" spans="1:7" x14ac:dyDescent="0.25">
      <c r="A1244">
        <f>+IF(C_SourceStreams!M1052&lt;&gt;"",1,0)</f>
        <v>0</v>
      </c>
      <c r="E1244">
        <f t="shared" si="94"/>
        <v>1052</v>
      </c>
      <c r="G1244">
        <f t="shared" si="92"/>
        <v>10</v>
      </c>
    </row>
    <row r="1245" spans="1:7" x14ac:dyDescent="0.25">
      <c r="G1245">
        <f t="shared" si="92"/>
        <v>11</v>
      </c>
    </row>
    <row r="1246" spans="1:7" x14ac:dyDescent="0.25">
      <c r="G1246">
        <f t="shared" si="92"/>
        <v>12</v>
      </c>
    </row>
    <row r="1247" spans="1:7" x14ac:dyDescent="0.25">
      <c r="G1247">
        <f t="shared" si="92"/>
        <v>13</v>
      </c>
    </row>
    <row r="1248" spans="1:7" x14ac:dyDescent="0.25">
      <c r="G1248">
        <f t="shared" si="92"/>
        <v>14</v>
      </c>
    </row>
    <row r="1249" spans="1:7" x14ac:dyDescent="0.25">
      <c r="G1249">
        <f t="shared" si="92"/>
        <v>15</v>
      </c>
    </row>
    <row r="1250" spans="1:7" x14ac:dyDescent="0.25">
      <c r="G1250">
        <f t="shared" si="92"/>
        <v>16</v>
      </c>
    </row>
    <row r="1251" spans="1:7" x14ac:dyDescent="0.25">
      <c r="G1251">
        <f t="shared" ref="G1251:G1314" si="95">+G1224</f>
        <v>17</v>
      </c>
    </row>
    <row r="1252" spans="1:7" x14ac:dyDescent="0.25">
      <c r="G1252">
        <f t="shared" si="95"/>
        <v>18</v>
      </c>
    </row>
    <row r="1253" spans="1:7" x14ac:dyDescent="0.25">
      <c r="G1253">
        <f t="shared" si="95"/>
        <v>19</v>
      </c>
    </row>
    <row r="1254" spans="1:7" x14ac:dyDescent="0.25">
      <c r="G1254">
        <f t="shared" si="95"/>
        <v>20</v>
      </c>
    </row>
    <row r="1255" spans="1:7" x14ac:dyDescent="0.25">
      <c r="G1255">
        <f t="shared" si="95"/>
        <v>21</v>
      </c>
    </row>
    <row r="1256" spans="1:7" x14ac:dyDescent="0.25">
      <c r="G1256">
        <f t="shared" si="95"/>
        <v>22</v>
      </c>
    </row>
    <row r="1257" spans="1:7" x14ac:dyDescent="0.25">
      <c r="G1257">
        <f t="shared" si="95"/>
        <v>23</v>
      </c>
    </row>
    <row r="1258" spans="1:7" x14ac:dyDescent="0.25">
      <c r="G1258">
        <f t="shared" si="95"/>
        <v>24</v>
      </c>
    </row>
    <row r="1259" spans="1:7" x14ac:dyDescent="0.25">
      <c r="G1259">
        <f t="shared" si="95"/>
        <v>25</v>
      </c>
    </row>
    <row r="1260" spans="1:7" x14ac:dyDescent="0.25">
      <c r="G1260">
        <f t="shared" si="95"/>
        <v>26</v>
      </c>
    </row>
    <row r="1261" spans="1:7" x14ac:dyDescent="0.25">
      <c r="G1261">
        <f t="shared" si="95"/>
        <v>27</v>
      </c>
    </row>
    <row r="1262" spans="1:7" x14ac:dyDescent="0.25">
      <c r="A1262">
        <f>+IF(C_SourceStreams!M1066&lt;&gt;"",1,0)</f>
        <v>0</v>
      </c>
      <c r="C1262">
        <f>+C1235+1</f>
        <v>38</v>
      </c>
      <c r="E1262">
        <f>+E1235+27</f>
        <v>1066</v>
      </c>
      <c r="G1262">
        <f t="shared" si="95"/>
        <v>1</v>
      </c>
    </row>
    <row r="1263" spans="1:7" x14ac:dyDescent="0.25">
      <c r="A1263">
        <f>+IF(C_SourceStreams!M1068&lt;&gt;"",1,0)</f>
        <v>0</v>
      </c>
      <c r="E1263">
        <f t="shared" ref="E1263:E1271" si="96">+E1236+27</f>
        <v>1068</v>
      </c>
      <c r="G1263">
        <f t="shared" si="95"/>
        <v>2</v>
      </c>
    </row>
    <row r="1264" spans="1:7" x14ac:dyDescent="0.25">
      <c r="A1264">
        <f>+IF(C_SourceStreams!M1071&lt;&gt;"",1,0)</f>
        <v>0</v>
      </c>
      <c r="E1264">
        <f t="shared" si="96"/>
        <v>1071</v>
      </c>
      <c r="G1264">
        <f t="shared" si="95"/>
        <v>3</v>
      </c>
    </row>
    <row r="1265" spans="1:7" x14ac:dyDescent="0.25">
      <c r="A1265">
        <f>+IF(C_SourceStreams!M1073&lt;&gt;"",1,0)</f>
        <v>0</v>
      </c>
      <c r="E1265">
        <f t="shared" si="96"/>
        <v>1073</v>
      </c>
      <c r="G1265">
        <f t="shared" si="95"/>
        <v>4</v>
      </c>
    </row>
    <row r="1266" spans="1:7" x14ac:dyDescent="0.25">
      <c r="A1266">
        <f>+IF(C_SourceStreams!M1074&lt;&gt;"",1,0)</f>
        <v>0</v>
      </c>
      <c r="E1266">
        <f t="shared" si="96"/>
        <v>1074</v>
      </c>
      <c r="G1266">
        <f t="shared" si="95"/>
        <v>5</v>
      </c>
    </row>
    <row r="1267" spans="1:7" x14ac:dyDescent="0.25">
      <c r="A1267">
        <f>+IF(C_SourceStreams!M1075&lt;&gt;"",1,0)</f>
        <v>0</v>
      </c>
      <c r="E1267">
        <f t="shared" si="96"/>
        <v>1075</v>
      </c>
      <c r="G1267">
        <f t="shared" si="95"/>
        <v>6</v>
      </c>
    </row>
    <row r="1268" spans="1:7" x14ac:dyDescent="0.25">
      <c r="A1268">
        <f>+IF(C_SourceStreams!M1076&lt;&gt;"",1,0)</f>
        <v>0</v>
      </c>
      <c r="E1268">
        <f t="shared" si="96"/>
        <v>1076</v>
      </c>
      <c r="G1268">
        <f t="shared" si="95"/>
        <v>7</v>
      </c>
    </row>
    <row r="1269" spans="1:7" x14ac:dyDescent="0.25">
      <c r="A1269">
        <f>+IF(C_SourceStreams!M1077&lt;&gt;"",1,0)</f>
        <v>0</v>
      </c>
      <c r="E1269">
        <f t="shared" si="96"/>
        <v>1077</v>
      </c>
      <c r="G1269">
        <f t="shared" si="95"/>
        <v>8</v>
      </c>
    </row>
    <row r="1270" spans="1:7" x14ac:dyDescent="0.25">
      <c r="A1270">
        <f>+IF(C_SourceStreams!M1078&lt;&gt;"",1,0)</f>
        <v>0</v>
      </c>
      <c r="E1270">
        <f t="shared" si="96"/>
        <v>1078</v>
      </c>
      <c r="G1270">
        <f t="shared" si="95"/>
        <v>9</v>
      </c>
    </row>
    <row r="1271" spans="1:7" x14ac:dyDescent="0.25">
      <c r="A1271">
        <f>+IF(C_SourceStreams!M1079&lt;&gt;"",1,0)</f>
        <v>0</v>
      </c>
      <c r="E1271">
        <f t="shared" si="96"/>
        <v>1079</v>
      </c>
      <c r="G1271">
        <f t="shared" si="95"/>
        <v>10</v>
      </c>
    </row>
    <row r="1272" spans="1:7" x14ac:dyDescent="0.25">
      <c r="G1272">
        <f t="shared" si="95"/>
        <v>11</v>
      </c>
    </row>
    <row r="1273" spans="1:7" x14ac:dyDescent="0.25">
      <c r="G1273">
        <f t="shared" si="95"/>
        <v>12</v>
      </c>
    </row>
    <row r="1274" spans="1:7" x14ac:dyDescent="0.25">
      <c r="G1274">
        <f t="shared" si="95"/>
        <v>13</v>
      </c>
    </row>
    <row r="1275" spans="1:7" x14ac:dyDescent="0.25">
      <c r="G1275">
        <f t="shared" si="95"/>
        <v>14</v>
      </c>
    </row>
    <row r="1276" spans="1:7" x14ac:dyDescent="0.25">
      <c r="G1276">
        <f t="shared" si="95"/>
        <v>15</v>
      </c>
    </row>
    <row r="1277" spans="1:7" x14ac:dyDescent="0.25">
      <c r="G1277">
        <f t="shared" si="95"/>
        <v>16</v>
      </c>
    </row>
    <row r="1278" spans="1:7" x14ac:dyDescent="0.25">
      <c r="G1278">
        <f t="shared" si="95"/>
        <v>17</v>
      </c>
    </row>
    <row r="1279" spans="1:7" x14ac:dyDescent="0.25">
      <c r="G1279">
        <f t="shared" si="95"/>
        <v>18</v>
      </c>
    </row>
    <row r="1280" spans="1:7" x14ac:dyDescent="0.25">
      <c r="G1280">
        <f t="shared" si="95"/>
        <v>19</v>
      </c>
    </row>
    <row r="1281" spans="1:7" x14ac:dyDescent="0.25">
      <c r="G1281">
        <f t="shared" si="95"/>
        <v>20</v>
      </c>
    </row>
    <row r="1282" spans="1:7" x14ac:dyDescent="0.25">
      <c r="G1282">
        <f t="shared" si="95"/>
        <v>21</v>
      </c>
    </row>
    <row r="1283" spans="1:7" x14ac:dyDescent="0.25">
      <c r="G1283">
        <f t="shared" si="95"/>
        <v>22</v>
      </c>
    </row>
    <row r="1284" spans="1:7" x14ac:dyDescent="0.25">
      <c r="G1284">
        <f t="shared" si="95"/>
        <v>23</v>
      </c>
    </row>
    <row r="1285" spans="1:7" x14ac:dyDescent="0.25">
      <c r="G1285">
        <f t="shared" si="95"/>
        <v>24</v>
      </c>
    </row>
    <row r="1286" spans="1:7" x14ac:dyDescent="0.25">
      <c r="G1286">
        <f t="shared" si="95"/>
        <v>25</v>
      </c>
    </row>
    <row r="1287" spans="1:7" x14ac:dyDescent="0.25">
      <c r="G1287">
        <f t="shared" si="95"/>
        <v>26</v>
      </c>
    </row>
    <row r="1288" spans="1:7" x14ac:dyDescent="0.25">
      <c r="G1288">
        <f t="shared" si="95"/>
        <v>27</v>
      </c>
    </row>
    <row r="1289" spans="1:7" x14ac:dyDescent="0.25">
      <c r="A1289">
        <f>+IF(C_SourceStreams!M1093&lt;&gt;"",1,0)</f>
        <v>0</v>
      </c>
      <c r="C1289">
        <f>+C1262+1</f>
        <v>39</v>
      </c>
      <c r="E1289">
        <f>+E1262+27</f>
        <v>1093</v>
      </c>
      <c r="G1289">
        <f t="shared" si="95"/>
        <v>1</v>
      </c>
    </row>
    <row r="1290" spans="1:7" x14ac:dyDescent="0.25">
      <c r="A1290">
        <f>+IF(C_SourceStreams!M1095&lt;&gt;"",1,0)</f>
        <v>0</v>
      </c>
      <c r="E1290">
        <f t="shared" ref="E1290:E1298" si="97">+E1263+27</f>
        <v>1095</v>
      </c>
      <c r="G1290">
        <f t="shared" si="95"/>
        <v>2</v>
      </c>
    </row>
    <row r="1291" spans="1:7" x14ac:dyDescent="0.25">
      <c r="A1291">
        <f>+IF(C_SourceStreams!M1098&lt;&gt;"",1,0)</f>
        <v>0</v>
      </c>
      <c r="E1291">
        <f t="shared" si="97"/>
        <v>1098</v>
      </c>
      <c r="G1291">
        <f t="shared" si="95"/>
        <v>3</v>
      </c>
    </row>
    <row r="1292" spans="1:7" x14ac:dyDescent="0.25">
      <c r="A1292">
        <f>+IF(C_SourceStreams!M1100&lt;&gt;"",1,0)</f>
        <v>0</v>
      </c>
      <c r="E1292">
        <f t="shared" si="97"/>
        <v>1100</v>
      </c>
      <c r="G1292">
        <f t="shared" si="95"/>
        <v>4</v>
      </c>
    </row>
    <row r="1293" spans="1:7" x14ac:dyDescent="0.25">
      <c r="A1293">
        <f>+IF(C_SourceStreams!M1101&lt;&gt;"",1,0)</f>
        <v>0</v>
      </c>
      <c r="E1293">
        <f t="shared" si="97"/>
        <v>1101</v>
      </c>
      <c r="G1293">
        <f t="shared" si="95"/>
        <v>5</v>
      </c>
    </row>
    <row r="1294" spans="1:7" x14ac:dyDescent="0.25">
      <c r="A1294">
        <f>+IF(C_SourceStreams!M1102&lt;&gt;"",1,0)</f>
        <v>0</v>
      </c>
      <c r="E1294">
        <f t="shared" si="97"/>
        <v>1102</v>
      </c>
      <c r="G1294">
        <f t="shared" si="95"/>
        <v>6</v>
      </c>
    </row>
    <row r="1295" spans="1:7" x14ac:dyDescent="0.25">
      <c r="A1295">
        <f>+IF(C_SourceStreams!M1103&lt;&gt;"",1,0)</f>
        <v>0</v>
      </c>
      <c r="E1295">
        <f t="shared" si="97"/>
        <v>1103</v>
      </c>
      <c r="G1295">
        <f t="shared" si="95"/>
        <v>7</v>
      </c>
    </row>
    <row r="1296" spans="1:7" x14ac:dyDescent="0.25">
      <c r="A1296">
        <f>+IF(C_SourceStreams!M1104&lt;&gt;"",1,0)</f>
        <v>0</v>
      </c>
      <c r="E1296">
        <f t="shared" si="97"/>
        <v>1104</v>
      </c>
      <c r="G1296">
        <f t="shared" si="95"/>
        <v>8</v>
      </c>
    </row>
    <row r="1297" spans="1:7" x14ac:dyDescent="0.25">
      <c r="A1297">
        <f>+IF(C_SourceStreams!M1105&lt;&gt;"",1,0)</f>
        <v>0</v>
      </c>
      <c r="E1297">
        <f t="shared" si="97"/>
        <v>1105</v>
      </c>
      <c r="G1297">
        <f t="shared" si="95"/>
        <v>9</v>
      </c>
    </row>
    <row r="1298" spans="1:7" x14ac:dyDescent="0.25">
      <c r="A1298">
        <f>+IF(C_SourceStreams!M1106&lt;&gt;"",1,0)</f>
        <v>0</v>
      </c>
      <c r="E1298">
        <f t="shared" si="97"/>
        <v>1106</v>
      </c>
      <c r="G1298">
        <f t="shared" si="95"/>
        <v>10</v>
      </c>
    </row>
    <row r="1299" spans="1:7" x14ac:dyDescent="0.25">
      <c r="G1299">
        <f t="shared" si="95"/>
        <v>11</v>
      </c>
    </row>
    <row r="1300" spans="1:7" x14ac:dyDescent="0.25">
      <c r="G1300">
        <f t="shared" si="95"/>
        <v>12</v>
      </c>
    </row>
    <row r="1301" spans="1:7" x14ac:dyDescent="0.25">
      <c r="G1301">
        <f t="shared" si="95"/>
        <v>13</v>
      </c>
    </row>
    <row r="1302" spans="1:7" x14ac:dyDescent="0.25">
      <c r="G1302">
        <f t="shared" si="95"/>
        <v>14</v>
      </c>
    </row>
    <row r="1303" spans="1:7" x14ac:dyDescent="0.25">
      <c r="G1303">
        <f t="shared" si="95"/>
        <v>15</v>
      </c>
    </row>
    <row r="1304" spans="1:7" x14ac:dyDescent="0.25">
      <c r="G1304">
        <f t="shared" si="95"/>
        <v>16</v>
      </c>
    </row>
    <row r="1305" spans="1:7" x14ac:dyDescent="0.25">
      <c r="G1305">
        <f t="shared" si="95"/>
        <v>17</v>
      </c>
    </row>
    <row r="1306" spans="1:7" x14ac:dyDescent="0.25">
      <c r="G1306">
        <f t="shared" si="95"/>
        <v>18</v>
      </c>
    </row>
    <row r="1307" spans="1:7" x14ac:dyDescent="0.25">
      <c r="G1307">
        <f t="shared" si="95"/>
        <v>19</v>
      </c>
    </row>
    <row r="1308" spans="1:7" x14ac:dyDescent="0.25">
      <c r="G1308">
        <f t="shared" si="95"/>
        <v>20</v>
      </c>
    </row>
    <row r="1309" spans="1:7" x14ac:dyDescent="0.25">
      <c r="G1309">
        <f t="shared" si="95"/>
        <v>21</v>
      </c>
    </row>
    <row r="1310" spans="1:7" x14ac:dyDescent="0.25">
      <c r="G1310">
        <f t="shared" si="95"/>
        <v>22</v>
      </c>
    </row>
    <row r="1311" spans="1:7" x14ac:dyDescent="0.25">
      <c r="G1311">
        <f t="shared" si="95"/>
        <v>23</v>
      </c>
    </row>
    <row r="1312" spans="1:7" x14ac:dyDescent="0.25">
      <c r="G1312">
        <f t="shared" si="95"/>
        <v>24</v>
      </c>
    </row>
    <row r="1313" spans="1:7" x14ac:dyDescent="0.25">
      <c r="G1313">
        <f t="shared" si="95"/>
        <v>25</v>
      </c>
    </row>
    <row r="1314" spans="1:7" x14ac:dyDescent="0.25">
      <c r="G1314">
        <f t="shared" si="95"/>
        <v>26</v>
      </c>
    </row>
    <row r="1315" spans="1:7" x14ac:dyDescent="0.25">
      <c r="G1315">
        <f t="shared" ref="G1315:G1378" si="98">+G1288</f>
        <v>27</v>
      </c>
    </row>
    <row r="1316" spans="1:7" x14ac:dyDescent="0.25">
      <c r="A1316">
        <f>+IF(C_SourceStreams!M1120&lt;&gt;"",1,0)</f>
        <v>0</v>
      </c>
      <c r="C1316">
        <f>+C1289+1</f>
        <v>40</v>
      </c>
      <c r="E1316">
        <f>+E1289+27</f>
        <v>1120</v>
      </c>
      <c r="G1316">
        <f t="shared" si="98"/>
        <v>1</v>
      </c>
    </row>
    <row r="1317" spans="1:7" x14ac:dyDescent="0.25">
      <c r="A1317">
        <f>+IF(C_SourceStreams!M1122&lt;&gt;"",1,0)</f>
        <v>0</v>
      </c>
      <c r="E1317">
        <f t="shared" ref="E1317:E1325" si="99">+E1290+27</f>
        <v>1122</v>
      </c>
      <c r="G1317">
        <f t="shared" si="98"/>
        <v>2</v>
      </c>
    </row>
    <row r="1318" spans="1:7" x14ac:dyDescent="0.25">
      <c r="A1318">
        <f>+IF(C_SourceStreams!M1125&lt;&gt;"",1,0)</f>
        <v>0</v>
      </c>
      <c r="E1318">
        <f t="shared" si="99"/>
        <v>1125</v>
      </c>
      <c r="G1318">
        <f t="shared" si="98"/>
        <v>3</v>
      </c>
    </row>
    <row r="1319" spans="1:7" x14ac:dyDescent="0.25">
      <c r="A1319">
        <f>+IF(C_SourceStreams!M1127&lt;&gt;"",1,0)</f>
        <v>0</v>
      </c>
      <c r="E1319">
        <f t="shared" si="99"/>
        <v>1127</v>
      </c>
      <c r="G1319">
        <f t="shared" si="98"/>
        <v>4</v>
      </c>
    </row>
    <row r="1320" spans="1:7" x14ac:dyDescent="0.25">
      <c r="A1320">
        <f>+IF(C_SourceStreams!M1128&lt;&gt;"",1,0)</f>
        <v>0</v>
      </c>
      <c r="E1320">
        <f t="shared" si="99"/>
        <v>1128</v>
      </c>
      <c r="G1320">
        <f t="shared" si="98"/>
        <v>5</v>
      </c>
    </row>
    <row r="1321" spans="1:7" x14ac:dyDescent="0.25">
      <c r="A1321">
        <f>+IF(C_SourceStreams!M1129&lt;&gt;"",1,0)</f>
        <v>0</v>
      </c>
      <c r="E1321">
        <f t="shared" si="99"/>
        <v>1129</v>
      </c>
      <c r="G1321">
        <f t="shared" si="98"/>
        <v>6</v>
      </c>
    </row>
    <row r="1322" spans="1:7" x14ac:dyDescent="0.25">
      <c r="A1322">
        <f>+IF(C_SourceStreams!M1130&lt;&gt;"",1,0)</f>
        <v>0</v>
      </c>
      <c r="E1322">
        <f t="shared" si="99"/>
        <v>1130</v>
      </c>
      <c r="G1322">
        <f t="shared" si="98"/>
        <v>7</v>
      </c>
    </row>
    <row r="1323" spans="1:7" x14ac:dyDescent="0.25">
      <c r="A1323">
        <f>+IF(C_SourceStreams!M1131&lt;&gt;"",1,0)</f>
        <v>0</v>
      </c>
      <c r="E1323">
        <f t="shared" si="99"/>
        <v>1131</v>
      </c>
      <c r="G1323">
        <f t="shared" si="98"/>
        <v>8</v>
      </c>
    </row>
    <row r="1324" spans="1:7" x14ac:dyDescent="0.25">
      <c r="A1324">
        <f>+IF(C_SourceStreams!M1132&lt;&gt;"",1,0)</f>
        <v>0</v>
      </c>
      <c r="E1324">
        <f t="shared" si="99"/>
        <v>1132</v>
      </c>
      <c r="G1324">
        <f t="shared" si="98"/>
        <v>9</v>
      </c>
    </row>
    <row r="1325" spans="1:7" x14ac:dyDescent="0.25">
      <c r="A1325">
        <f>+IF(C_SourceStreams!M1133&lt;&gt;"",1,0)</f>
        <v>0</v>
      </c>
      <c r="E1325">
        <f t="shared" si="99"/>
        <v>1133</v>
      </c>
      <c r="G1325">
        <f t="shared" si="98"/>
        <v>10</v>
      </c>
    </row>
    <row r="1326" spans="1:7" x14ac:dyDescent="0.25">
      <c r="G1326">
        <f t="shared" si="98"/>
        <v>11</v>
      </c>
    </row>
    <row r="1327" spans="1:7" x14ac:dyDescent="0.25">
      <c r="G1327">
        <f t="shared" si="98"/>
        <v>12</v>
      </c>
    </row>
    <row r="1328" spans="1:7" x14ac:dyDescent="0.25">
      <c r="G1328">
        <f t="shared" si="98"/>
        <v>13</v>
      </c>
    </row>
    <row r="1329" spans="1:7" x14ac:dyDescent="0.25">
      <c r="G1329">
        <f t="shared" si="98"/>
        <v>14</v>
      </c>
    </row>
    <row r="1330" spans="1:7" x14ac:dyDescent="0.25">
      <c r="G1330">
        <f t="shared" si="98"/>
        <v>15</v>
      </c>
    </row>
    <row r="1331" spans="1:7" x14ac:dyDescent="0.25">
      <c r="G1331">
        <f t="shared" si="98"/>
        <v>16</v>
      </c>
    </row>
    <row r="1332" spans="1:7" x14ac:dyDescent="0.25">
      <c r="G1332">
        <f t="shared" si="98"/>
        <v>17</v>
      </c>
    </row>
    <row r="1333" spans="1:7" x14ac:dyDescent="0.25">
      <c r="G1333">
        <f t="shared" si="98"/>
        <v>18</v>
      </c>
    </row>
    <row r="1334" spans="1:7" x14ac:dyDescent="0.25">
      <c r="G1334">
        <f t="shared" si="98"/>
        <v>19</v>
      </c>
    </row>
    <row r="1335" spans="1:7" x14ac:dyDescent="0.25">
      <c r="G1335">
        <f t="shared" si="98"/>
        <v>20</v>
      </c>
    </row>
    <row r="1336" spans="1:7" x14ac:dyDescent="0.25">
      <c r="G1336">
        <f t="shared" si="98"/>
        <v>21</v>
      </c>
    </row>
    <row r="1337" spans="1:7" x14ac:dyDescent="0.25">
      <c r="G1337">
        <f t="shared" si="98"/>
        <v>22</v>
      </c>
    </row>
    <row r="1338" spans="1:7" x14ac:dyDescent="0.25">
      <c r="G1338">
        <f t="shared" si="98"/>
        <v>23</v>
      </c>
    </row>
    <row r="1339" spans="1:7" x14ac:dyDescent="0.25">
      <c r="G1339">
        <f t="shared" si="98"/>
        <v>24</v>
      </c>
    </row>
    <row r="1340" spans="1:7" x14ac:dyDescent="0.25">
      <c r="G1340">
        <f t="shared" si="98"/>
        <v>25</v>
      </c>
    </row>
    <row r="1341" spans="1:7" x14ac:dyDescent="0.25">
      <c r="G1341">
        <f t="shared" si="98"/>
        <v>26</v>
      </c>
    </row>
    <row r="1342" spans="1:7" x14ac:dyDescent="0.25">
      <c r="G1342">
        <f t="shared" si="98"/>
        <v>27</v>
      </c>
    </row>
    <row r="1343" spans="1:7" x14ac:dyDescent="0.25">
      <c r="A1343">
        <f>+IF(C_SourceStreams!M1147&lt;&gt;"",1,0)</f>
        <v>0</v>
      </c>
      <c r="C1343">
        <f>+C1316+1</f>
        <v>41</v>
      </c>
      <c r="E1343">
        <f>+E1316+27</f>
        <v>1147</v>
      </c>
      <c r="G1343">
        <f t="shared" si="98"/>
        <v>1</v>
      </c>
    </row>
    <row r="1344" spans="1:7" x14ac:dyDescent="0.25">
      <c r="A1344">
        <f>+IF(C_SourceStreams!M1149&lt;&gt;"",1,0)</f>
        <v>0</v>
      </c>
      <c r="E1344">
        <f t="shared" ref="E1344:E1352" si="100">+E1317+27</f>
        <v>1149</v>
      </c>
      <c r="G1344">
        <f t="shared" si="98"/>
        <v>2</v>
      </c>
    </row>
    <row r="1345" spans="1:7" x14ac:dyDescent="0.25">
      <c r="A1345">
        <f>+IF(C_SourceStreams!M1152&lt;&gt;"",1,0)</f>
        <v>0</v>
      </c>
      <c r="E1345">
        <f t="shared" si="100"/>
        <v>1152</v>
      </c>
      <c r="G1345">
        <f t="shared" si="98"/>
        <v>3</v>
      </c>
    </row>
    <row r="1346" spans="1:7" x14ac:dyDescent="0.25">
      <c r="A1346">
        <f>+IF(C_SourceStreams!M1154&lt;&gt;"",1,0)</f>
        <v>0</v>
      </c>
      <c r="E1346">
        <f t="shared" si="100"/>
        <v>1154</v>
      </c>
      <c r="G1346">
        <f t="shared" si="98"/>
        <v>4</v>
      </c>
    </row>
    <row r="1347" spans="1:7" x14ac:dyDescent="0.25">
      <c r="A1347">
        <f>+IF(C_SourceStreams!M1155&lt;&gt;"",1,0)</f>
        <v>0</v>
      </c>
      <c r="E1347">
        <f t="shared" si="100"/>
        <v>1155</v>
      </c>
      <c r="G1347">
        <f t="shared" si="98"/>
        <v>5</v>
      </c>
    </row>
    <row r="1348" spans="1:7" x14ac:dyDescent="0.25">
      <c r="A1348">
        <f>+IF(C_SourceStreams!M1156&lt;&gt;"",1,0)</f>
        <v>0</v>
      </c>
      <c r="E1348">
        <f t="shared" si="100"/>
        <v>1156</v>
      </c>
      <c r="G1348">
        <f t="shared" si="98"/>
        <v>6</v>
      </c>
    </row>
    <row r="1349" spans="1:7" x14ac:dyDescent="0.25">
      <c r="A1349">
        <f>+IF(C_SourceStreams!M1157&lt;&gt;"",1,0)</f>
        <v>0</v>
      </c>
      <c r="E1349">
        <f t="shared" si="100"/>
        <v>1157</v>
      </c>
      <c r="G1349">
        <f t="shared" si="98"/>
        <v>7</v>
      </c>
    </row>
    <row r="1350" spans="1:7" x14ac:dyDescent="0.25">
      <c r="A1350">
        <f>+IF(C_SourceStreams!M1158&lt;&gt;"",1,0)</f>
        <v>0</v>
      </c>
      <c r="E1350">
        <f t="shared" si="100"/>
        <v>1158</v>
      </c>
      <c r="G1350">
        <f t="shared" si="98"/>
        <v>8</v>
      </c>
    </row>
    <row r="1351" spans="1:7" x14ac:dyDescent="0.25">
      <c r="A1351">
        <f>+IF(C_SourceStreams!M1159&lt;&gt;"",1,0)</f>
        <v>0</v>
      </c>
      <c r="E1351">
        <f t="shared" si="100"/>
        <v>1159</v>
      </c>
      <c r="G1351">
        <f t="shared" si="98"/>
        <v>9</v>
      </c>
    </row>
    <row r="1352" spans="1:7" x14ac:dyDescent="0.25">
      <c r="A1352">
        <f>+IF(C_SourceStreams!M1160&lt;&gt;"",1,0)</f>
        <v>0</v>
      </c>
      <c r="E1352">
        <f t="shared" si="100"/>
        <v>1160</v>
      </c>
      <c r="G1352">
        <f t="shared" si="98"/>
        <v>10</v>
      </c>
    </row>
    <row r="1353" spans="1:7" x14ac:dyDescent="0.25">
      <c r="G1353">
        <f t="shared" si="98"/>
        <v>11</v>
      </c>
    </row>
    <row r="1354" spans="1:7" x14ac:dyDescent="0.25">
      <c r="G1354">
        <f t="shared" si="98"/>
        <v>12</v>
      </c>
    </row>
    <row r="1355" spans="1:7" x14ac:dyDescent="0.25">
      <c r="G1355">
        <f t="shared" si="98"/>
        <v>13</v>
      </c>
    </row>
    <row r="1356" spans="1:7" x14ac:dyDescent="0.25">
      <c r="G1356">
        <f t="shared" si="98"/>
        <v>14</v>
      </c>
    </row>
    <row r="1357" spans="1:7" x14ac:dyDescent="0.25">
      <c r="G1357">
        <f t="shared" si="98"/>
        <v>15</v>
      </c>
    </row>
    <row r="1358" spans="1:7" x14ac:dyDescent="0.25">
      <c r="G1358">
        <f t="shared" si="98"/>
        <v>16</v>
      </c>
    </row>
    <row r="1359" spans="1:7" x14ac:dyDescent="0.25">
      <c r="G1359">
        <f t="shared" si="98"/>
        <v>17</v>
      </c>
    </row>
    <row r="1360" spans="1:7" x14ac:dyDescent="0.25">
      <c r="G1360">
        <f t="shared" si="98"/>
        <v>18</v>
      </c>
    </row>
    <row r="1361" spans="1:7" x14ac:dyDescent="0.25">
      <c r="G1361">
        <f t="shared" si="98"/>
        <v>19</v>
      </c>
    </row>
    <row r="1362" spans="1:7" x14ac:dyDescent="0.25">
      <c r="G1362">
        <f t="shared" si="98"/>
        <v>20</v>
      </c>
    </row>
    <row r="1363" spans="1:7" x14ac:dyDescent="0.25">
      <c r="G1363">
        <f t="shared" si="98"/>
        <v>21</v>
      </c>
    </row>
    <row r="1364" spans="1:7" x14ac:dyDescent="0.25">
      <c r="G1364">
        <f t="shared" si="98"/>
        <v>22</v>
      </c>
    </row>
    <row r="1365" spans="1:7" x14ac:dyDescent="0.25">
      <c r="G1365">
        <f t="shared" si="98"/>
        <v>23</v>
      </c>
    </row>
    <row r="1366" spans="1:7" x14ac:dyDescent="0.25">
      <c r="G1366">
        <f t="shared" si="98"/>
        <v>24</v>
      </c>
    </row>
    <row r="1367" spans="1:7" x14ac:dyDescent="0.25">
      <c r="G1367">
        <f t="shared" si="98"/>
        <v>25</v>
      </c>
    </row>
    <row r="1368" spans="1:7" x14ac:dyDescent="0.25">
      <c r="G1368">
        <f t="shared" si="98"/>
        <v>26</v>
      </c>
    </row>
    <row r="1369" spans="1:7" x14ac:dyDescent="0.25">
      <c r="G1369">
        <f t="shared" si="98"/>
        <v>27</v>
      </c>
    </row>
    <row r="1370" spans="1:7" x14ac:dyDescent="0.25">
      <c r="A1370">
        <f>+IF(C_SourceStreams!M1174&lt;&gt;"",1,0)</f>
        <v>0</v>
      </c>
      <c r="C1370">
        <f>+C1343+1</f>
        <v>42</v>
      </c>
      <c r="E1370">
        <f>+E1343+27</f>
        <v>1174</v>
      </c>
      <c r="G1370">
        <f t="shared" si="98"/>
        <v>1</v>
      </c>
    </row>
    <row r="1371" spans="1:7" x14ac:dyDescent="0.25">
      <c r="A1371">
        <f>+IF(C_SourceStreams!M1176&lt;&gt;"",1,0)</f>
        <v>0</v>
      </c>
      <c r="E1371">
        <f t="shared" ref="E1371:E1379" si="101">+E1344+27</f>
        <v>1176</v>
      </c>
      <c r="G1371">
        <f t="shared" si="98"/>
        <v>2</v>
      </c>
    </row>
    <row r="1372" spans="1:7" x14ac:dyDescent="0.25">
      <c r="A1372">
        <f>+IF(C_SourceStreams!M1179&lt;&gt;"",1,0)</f>
        <v>0</v>
      </c>
      <c r="E1372">
        <f t="shared" si="101"/>
        <v>1179</v>
      </c>
      <c r="G1372">
        <f t="shared" si="98"/>
        <v>3</v>
      </c>
    </row>
    <row r="1373" spans="1:7" x14ac:dyDescent="0.25">
      <c r="A1373">
        <f>+IF(C_SourceStreams!M1181&lt;&gt;"",1,0)</f>
        <v>0</v>
      </c>
      <c r="E1373">
        <f t="shared" si="101"/>
        <v>1181</v>
      </c>
      <c r="G1373">
        <f t="shared" si="98"/>
        <v>4</v>
      </c>
    </row>
    <row r="1374" spans="1:7" x14ac:dyDescent="0.25">
      <c r="A1374">
        <f>+IF(C_SourceStreams!M1182&lt;&gt;"",1,0)</f>
        <v>0</v>
      </c>
      <c r="E1374">
        <f t="shared" si="101"/>
        <v>1182</v>
      </c>
      <c r="G1374">
        <f t="shared" si="98"/>
        <v>5</v>
      </c>
    </row>
    <row r="1375" spans="1:7" x14ac:dyDescent="0.25">
      <c r="A1375">
        <f>+IF(C_SourceStreams!M1183&lt;&gt;"",1,0)</f>
        <v>0</v>
      </c>
      <c r="E1375">
        <f t="shared" si="101"/>
        <v>1183</v>
      </c>
      <c r="G1375">
        <f t="shared" si="98"/>
        <v>6</v>
      </c>
    </row>
    <row r="1376" spans="1:7" x14ac:dyDescent="0.25">
      <c r="A1376">
        <f>+IF(C_SourceStreams!M1184&lt;&gt;"",1,0)</f>
        <v>0</v>
      </c>
      <c r="E1376">
        <f t="shared" si="101"/>
        <v>1184</v>
      </c>
      <c r="G1376">
        <f t="shared" si="98"/>
        <v>7</v>
      </c>
    </row>
    <row r="1377" spans="1:7" x14ac:dyDescent="0.25">
      <c r="A1377">
        <f>+IF(C_SourceStreams!M1185&lt;&gt;"",1,0)</f>
        <v>0</v>
      </c>
      <c r="E1377">
        <f t="shared" si="101"/>
        <v>1185</v>
      </c>
      <c r="G1377">
        <f t="shared" si="98"/>
        <v>8</v>
      </c>
    </row>
    <row r="1378" spans="1:7" x14ac:dyDescent="0.25">
      <c r="A1378">
        <f>+IF(C_SourceStreams!M1186&lt;&gt;"",1,0)</f>
        <v>0</v>
      </c>
      <c r="E1378">
        <f t="shared" si="101"/>
        <v>1186</v>
      </c>
      <c r="G1378">
        <f t="shared" si="98"/>
        <v>9</v>
      </c>
    </row>
    <row r="1379" spans="1:7" x14ac:dyDescent="0.25">
      <c r="A1379">
        <f>+IF(C_SourceStreams!M1187&lt;&gt;"",1,0)</f>
        <v>0</v>
      </c>
      <c r="E1379">
        <f t="shared" si="101"/>
        <v>1187</v>
      </c>
      <c r="G1379">
        <f t="shared" ref="G1379:G1442" si="102">+G1352</f>
        <v>10</v>
      </c>
    </row>
    <row r="1380" spans="1:7" x14ac:dyDescent="0.25">
      <c r="G1380">
        <f t="shared" si="102"/>
        <v>11</v>
      </c>
    </row>
    <row r="1381" spans="1:7" x14ac:dyDescent="0.25">
      <c r="G1381">
        <f t="shared" si="102"/>
        <v>12</v>
      </c>
    </row>
    <row r="1382" spans="1:7" x14ac:dyDescent="0.25">
      <c r="G1382">
        <f t="shared" si="102"/>
        <v>13</v>
      </c>
    </row>
    <row r="1383" spans="1:7" x14ac:dyDescent="0.25">
      <c r="G1383">
        <f t="shared" si="102"/>
        <v>14</v>
      </c>
    </row>
    <row r="1384" spans="1:7" x14ac:dyDescent="0.25">
      <c r="G1384">
        <f t="shared" si="102"/>
        <v>15</v>
      </c>
    </row>
    <row r="1385" spans="1:7" x14ac:dyDescent="0.25">
      <c r="G1385">
        <f t="shared" si="102"/>
        <v>16</v>
      </c>
    </row>
    <row r="1386" spans="1:7" x14ac:dyDescent="0.25">
      <c r="G1386">
        <f t="shared" si="102"/>
        <v>17</v>
      </c>
    </row>
    <row r="1387" spans="1:7" x14ac:dyDescent="0.25">
      <c r="G1387">
        <f t="shared" si="102"/>
        <v>18</v>
      </c>
    </row>
    <row r="1388" spans="1:7" x14ac:dyDescent="0.25">
      <c r="G1388">
        <f t="shared" si="102"/>
        <v>19</v>
      </c>
    </row>
    <row r="1389" spans="1:7" x14ac:dyDescent="0.25">
      <c r="G1389">
        <f t="shared" si="102"/>
        <v>20</v>
      </c>
    </row>
    <row r="1390" spans="1:7" x14ac:dyDescent="0.25">
      <c r="G1390">
        <f t="shared" si="102"/>
        <v>21</v>
      </c>
    </row>
    <row r="1391" spans="1:7" x14ac:dyDescent="0.25">
      <c r="G1391">
        <f t="shared" si="102"/>
        <v>22</v>
      </c>
    </row>
    <row r="1392" spans="1:7" x14ac:dyDescent="0.25">
      <c r="G1392">
        <f t="shared" si="102"/>
        <v>23</v>
      </c>
    </row>
    <row r="1393" spans="1:7" x14ac:dyDescent="0.25">
      <c r="G1393">
        <f t="shared" si="102"/>
        <v>24</v>
      </c>
    </row>
    <row r="1394" spans="1:7" x14ac:dyDescent="0.25">
      <c r="G1394">
        <f t="shared" si="102"/>
        <v>25</v>
      </c>
    </row>
    <row r="1395" spans="1:7" x14ac:dyDescent="0.25">
      <c r="G1395">
        <f t="shared" si="102"/>
        <v>26</v>
      </c>
    </row>
    <row r="1396" spans="1:7" x14ac:dyDescent="0.25">
      <c r="G1396">
        <f t="shared" si="102"/>
        <v>27</v>
      </c>
    </row>
    <row r="1397" spans="1:7" x14ac:dyDescent="0.25">
      <c r="A1397">
        <f>+IF(C_SourceStreams!M1201&lt;&gt;"",1,0)</f>
        <v>0</v>
      </c>
      <c r="C1397">
        <f>+C1370+1</f>
        <v>43</v>
      </c>
      <c r="E1397">
        <f>+E1370+27</f>
        <v>1201</v>
      </c>
      <c r="G1397">
        <f t="shared" si="102"/>
        <v>1</v>
      </c>
    </row>
    <row r="1398" spans="1:7" x14ac:dyDescent="0.25">
      <c r="A1398">
        <f>+IF(C_SourceStreams!M1203&lt;&gt;"",1,0)</f>
        <v>0</v>
      </c>
      <c r="E1398">
        <f t="shared" ref="E1398:E1406" si="103">+E1371+27</f>
        <v>1203</v>
      </c>
      <c r="G1398">
        <f t="shared" si="102"/>
        <v>2</v>
      </c>
    </row>
    <row r="1399" spans="1:7" x14ac:dyDescent="0.25">
      <c r="A1399">
        <f>+IF(C_SourceStreams!M1206&lt;&gt;"",1,0)</f>
        <v>0</v>
      </c>
      <c r="E1399">
        <f t="shared" si="103"/>
        <v>1206</v>
      </c>
      <c r="G1399">
        <f t="shared" si="102"/>
        <v>3</v>
      </c>
    </row>
    <row r="1400" spans="1:7" x14ac:dyDescent="0.25">
      <c r="A1400">
        <f>+IF(C_SourceStreams!M1208&lt;&gt;"",1,0)</f>
        <v>0</v>
      </c>
      <c r="E1400">
        <f t="shared" si="103"/>
        <v>1208</v>
      </c>
      <c r="G1400">
        <f t="shared" si="102"/>
        <v>4</v>
      </c>
    </row>
    <row r="1401" spans="1:7" x14ac:dyDescent="0.25">
      <c r="A1401">
        <f>+IF(C_SourceStreams!M1209&lt;&gt;"",1,0)</f>
        <v>0</v>
      </c>
      <c r="E1401">
        <f t="shared" si="103"/>
        <v>1209</v>
      </c>
      <c r="G1401">
        <f t="shared" si="102"/>
        <v>5</v>
      </c>
    </row>
    <row r="1402" spans="1:7" x14ac:dyDescent="0.25">
      <c r="A1402">
        <f>+IF(C_SourceStreams!M1210&lt;&gt;"",1,0)</f>
        <v>0</v>
      </c>
      <c r="E1402">
        <f t="shared" si="103"/>
        <v>1210</v>
      </c>
      <c r="G1402">
        <f t="shared" si="102"/>
        <v>6</v>
      </c>
    </row>
    <row r="1403" spans="1:7" x14ac:dyDescent="0.25">
      <c r="A1403">
        <f>+IF(C_SourceStreams!M1211&lt;&gt;"",1,0)</f>
        <v>0</v>
      </c>
      <c r="E1403">
        <f t="shared" si="103"/>
        <v>1211</v>
      </c>
      <c r="G1403">
        <f t="shared" si="102"/>
        <v>7</v>
      </c>
    </row>
    <row r="1404" spans="1:7" x14ac:dyDescent="0.25">
      <c r="A1404">
        <f>+IF(C_SourceStreams!M1212&lt;&gt;"",1,0)</f>
        <v>0</v>
      </c>
      <c r="E1404">
        <f t="shared" si="103"/>
        <v>1212</v>
      </c>
      <c r="G1404">
        <f t="shared" si="102"/>
        <v>8</v>
      </c>
    </row>
    <row r="1405" spans="1:7" x14ac:dyDescent="0.25">
      <c r="A1405">
        <f>+IF(C_SourceStreams!M1213&lt;&gt;"",1,0)</f>
        <v>0</v>
      </c>
      <c r="E1405">
        <f t="shared" si="103"/>
        <v>1213</v>
      </c>
      <c r="G1405">
        <f t="shared" si="102"/>
        <v>9</v>
      </c>
    </row>
    <row r="1406" spans="1:7" x14ac:dyDescent="0.25">
      <c r="A1406">
        <f>+IF(C_SourceStreams!M1214&lt;&gt;"",1,0)</f>
        <v>0</v>
      </c>
      <c r="E1406">
        <f t="shared" si="103"/>
        <v>1214</v>
      </c>
      <c r="G1406">
        <f t="shared" si="102"/>
        <v>10</v>
      </c>
    </row>
    <row r="1407" spans="1:7" x14ac:dyDescent="0.25">
      <c r="G1407">
        <f t="shared" si="102"/>
        <v>11</v>
      </c>
    </row>
    <row r="1408" spans="1:7" x14ac:dyDescent="0.25">
      <c r="G1408">
        <f t="shared" si="102"/>
        <v>12</v>
      </c>
    </row>
    <row r="1409" spans="1:7" x14ac:dyDescent="0.25">
      <c r="G1409">
        <f t="shared" si="102"/>
        <v>13</v>
      </c>
    </row>
    <row r="1410" spans="1:7" x14ac:dyDescent="0.25">
      <c r="G1410">
        <f t="shared" si="102"/>
        <v>14</v>
      </c>
    </row>
    <row r="1411" spans="1:7" x14ac:dyDescent="0.25">
      <c r="G1411">
        <f t="shared" si="102"/>
        <v>15</v>
      </c>
    </row>
    <row r="1412" spans="1:7" x14ac:dyDescent="0.25">
      <c r="G1412">
        <f t="shared" si="102"/>
        <v>16</v>
      </c>
    </row>
    <row r="1413" spans="1:7" x14ac:dyDescent="0.25">
      <c r="G1413">
        <f t="shared" si="102"/>
        <v>17</v>
      </c>
    </row>
    <row r="1414" spans="1:7" x14ac:dyDescent="0.25">
      <c r="G1414">
        <f t="shared" si="102"/>
        <v>18</v>
      </c>
    </row>
    <row r="1415" spans="1:7" x14ac:dyDescent="0.25">
      <c r="G1415">
        <f t="shared" si="102"/>
        <v>19</v>
      </c>
    </row>
    <row r="1416" spans="1:7" x14ac:dyDescent="0.25">
      <c r="G1416">
        <f t="shared" si="102"/>
        <v>20</v>
      </c>
    </row>
    <row r="1417" spans="1:7" x14ac:dyDescent="0.25">
      <c r="G1417">
        <f t="shared" si="102"/>
        <v>21</v>
      </c>
    </row>
    <row r="1418" spans="1:7" x14ac:dyDescent="0.25">
      <c r="G1418">
        <f t="shared" si="102"/>
        <v>22</v>
      </c>
    </row>
    <row r="1419" spans="1:7" x14ac:dyDescent="0.25">
      <c r="G1419">
        <f t="shared" si="102"/>
        <v>23</v>
      </c>
    </row>
    <row r="1420" spans="1:7" x14ac:dyDescent="0.25">
      <c r="G1420">
        <f t="shared" si="102"/>
        <v>24</v>
      </c>
    </row>
    <row r="1421" spans="1:7" x14ac:dyDescent="0.25">
      <c r="G1421">
        <f t="shared" si="102"/>
        <v>25</v>
      </c>
    </row>
    <row r="1422" spans="1:7" x14ac:dyDescent="0.25">
      <c r="G1422">
        <f t="shared" si="102"/>
        <v>26</v>
      </c>
    </row>
    <row r="1423" spans="1:7" x14ac:dyDescent="0.25">
      <c r="G1423">
        <f t="shared" si="102"/>
        <v>27</v>
      </c>
    </row>
    <row r="1424" spans="1:7" x14ac:dyDescent="0.25">
      <c r="A1424">
        <f>+IF(C_SourceStreams!M1228&lt;&gt;"",1,0)</f>
        <v>0</v>
      </c>
      <c r="C1424">
        <f>+C1397+1</f>
        <v>44</v>
      </c>
      <c r="E1424">
        <f>+E1397+27</f>
        <v>1228</v>
      </c>
      <c r="G1424">
        <f t="shared" si="102"/>
        <v>1</v>
      </c>
    </row>
    <row r="1425" spans="1:7" x14ac:dyDescent="0.25">
      <c r="A1425">
        <f>+IF(C_SourceStreams!M1230&lt;&gt;"",1,0)</f>
        <v>0</v>
      </c>
      <c r="E1425">
        <f t="shared" ref="E1425:E1433" si="104">+E1398+27</f>
        <v>1230</v>
      </c>
      <c r="G1425">
        <f t="shared" si="102"/>
        <v>2</v>
      </c>
    </row>
    <row r="1426" spans="1:7" x14ac:dyDescent="0.25">
      <c r="A1426">
        <f>+IF(C_SourceStreams!M1233&lt;&gt;"",1,0)</f>
        <v>0</v>
      </c>
      <c r="E1426">
        <f t="shared" si="104"/>
        <v>1233</v>
      </c>
      <c r="G1426">
        <f t="shared" si="102"/>
        <v>3</v>
      </c>
    </row>
    <row r="1427" spans="1:7" x14ac:dyDescent="0.25">
      <c r="A1427">
        <f>+IF(C_SourceStreams!M1235&lt;&gt;"",1,0)</f>
        <v>0</v>
      </c>
      <c r="E1427">
        <f t="shared" si="104"/>
        <v>1235</v>
      </c>
      <c r="G1427">
        <f t="shared" si="102"/>
        <v>4</v>
      </c>
    </row>
    <row r="1428" spans="1:7" x14ac:dyDescent="0.25">
      <c r="A1428">
        <f>+IF(C_SourceStreams!M1236&lt;&gt;"",1,0)</f>
        <v>0</v>
      </c>
      <c r="E1428">
        <f t="shared" si="104"/>
        <v>1236</v>
      </c>
      <c r="G1428">
        <f t="shared" si="102"/>
        <v>5</v>
      </c>
    </row>
    <row r="1429" spans="1:7" x14ac:dyDescent="0.25">
      <c r="A1429">
        <f>+IF(C_SourceStreams!M1237&lt;&gt;"",1,0)</f>
        <v>0</v>
      </c>
      <c r="E1429">
        <f t="shared" si="104"/>
        <v>1237</v>
      </c>
      <c r="G1429">
        <f t="shared" si="102"/>
        <v>6</v>
      </c>
    </row>
    <row r="1430" spans="1:7" x14ac:dyDescent="0.25">
      <c r="A1430">
        <f>+IF(C_SourceStreams!M1238&lt;&gt;"",1,0)</f>
        <v>0</v>
      </c>
      <c r="E1430">
        <f t="shared" si="104"/>
        <v>1238</v>
      </c>
      <c r="G1430">
        <f t="shared" si="102"/>
        <v>7</v>
      </c>
    </row>
    <row r="1431" spans="1:7" x14ac:dyDescent="0.25">
      <c r="A1431">
        <f>+IF(C_SourceStreams!M1239&lt;&gt;"",1,0)</f>
        <v>0</v>
      </c>
      <c r="E1431">
        <f t="shared" si="104"/>
        <v>1239</v>
      </c>
      <c r="G1431">
        <f t="shared" si="102"/>
        <v>8</v>
      </c>
    </row>
    <row r="1432" spans="1:7" x14ac:dyDescent="0.25">
      <c r="A1432">
        <f>+IF(C_SourceStreams!M1240&lt;&gt;"",1,0)</f>
        <v>0</v>
      </c>
      <c r="E1432">
        <f t="shared" si="104"/>
        <v>1240</v>
      </c>
      <c r="G1432">
        <f t="shared" si="102"/>
        <v>9</v>
      </c>
    </row>
    <row r="1433" spans="1:7" x14ac:dyDescent="0.25">
      <c r="A1433">
        <f>+IF(C_SourceStreams!M1241&lt;&gt;"",1,0)</f>
        <v>0</v>
      </c>
      <c r="E1433">
        <f t="shared" si="104"/>
        <v>1241</v>
      </c>
      <c r="G1433">
        <f t="shared" si="102"/>
        <v>10</v>
      </c>
    </row>
    <row r="1434" spans="1:7" x14ac:dyDescent="0.25">
      <c r="G1434">
        <f t="shared" si="102"/>
        <v>11</v>
      </c>
    </row>
    <row r="1435" spans="1:7" x14ac:dyDescent="0.25">
      <c r="G1435">
        <f t="shared" si="102"/>
        <v>12</v>
      </c>
    </row>
    <row r="1436" spans="1:7" x14ac:dyDescent="0.25">
      <c r="G1436">
        <f t="shared" si="102"/>
        <v>13</v>
      </c>
    </row>
    <row r="1437" spans="1:7" x14ac:dyDescent="0.25">
      <c r="G1437">
        <f t="shared" si="102"/>
        <v>14</v>
      </c>
    </row>
    <row r="1438" spans="1:7" x14ac:dyDescent="0.25">
      <c r="G1438">
        <f t="shared" si="102"/>
        <v>15</v>
      </c>
    </row>
    <row r="1439" spans="1:7" x14ac:dyDescent="0.25">
      <c r="G1439">
        <f t="shared" si="102"/>
        <v>16</v>
      </c>
    </row>
    <row r="1440" spans="1:7" x14ac:dyDescent="0.25">
      <c r="G1440">
        <f t="shared" si="102"/>
        <v>17</v>
      </c>
    </row>
    <row r="1441" spans="1:7" x14ac:dyDescent="0.25">
      <c r="G1441">
        <f t="shared" si="102"/>
        <v>18</v>
      </c>
    </row>
    <row r="1442" spans="1:7" x14ac:dyDescent="0.25">
      <c r="G1442">
        <f t="shared" si="102"/>
        <v>19</v>
      </c>
    </row>
    <row r="1443" spans="1:7" x14ac:dyDescent="0.25">
      <c r="G1443">
        <f t="shared" ref="G1443:G1506" si="105">+G1416</f>
        <v>20</v>
      </c>
    </row>
    <row r="1444" spans="1:7" x14ac:dyDescent="0.25">
      <c r="G1444">
        <f t="shared" si="105"/>
        <v>21</v>
      </c>
    </row>
    <row r="1445" spans="1:7" x14ac:dyDescent="0.25">
      <c r="G1445">
        <f t="shared" si="105"/>
        <v>22</v>
      </c>
    </row>
    <row r="1446" spans="1:7" x14ac:dyDescent="0.25">
      <c r="G1446">
        <f t="shared" si="105"/>
        <v>23</v>
      </c>
    </row>
    <row r="1447" spans="1:7" x14ac:dyDescent="0.25">
      <c r="G1447">
        <f t="shared" si="105"/>
        <v>24</v>
      </c>
    </row>
    <row r="1448" spans="1:7" x14ac:dyDescent="0.25">
      <c r="G1448">
        <f t="shared" si="105"/>
        <v>25</v>
      </c>
    </row>
    <row r="1449" spans="1:7" x14ac:dyDescent="0.25">
      <c r="G1449">
        <f t="shared" si="105"/>
        <v>26</v>
      </c>
    </row>
    <row r="1450" spans="1:7" x14ac:dyDescent="0.25">
      <c r="G1450">
        <f t="shared" si="105"/>
        <v>27</v>
      </c>
    </row>
    <row r="1451" spans="1:7" x14ac:dyDescent="0.25">
      <c r="A1451">
        <f>+IF(C_SourceStreams!M1255&lt;&gt;"",1,0)</f>
        <v>0</v>
      </c>
      <c r="C1451">
        <f>+C1424+1</f>
        <v>45</v>
      </c>
      <c r="E1451">
        <f>+E1424+27</f>
        <v>1255</v>
      </c>
      <c r="G1451">
        <f t="shared" si="105"/>
        <v>1</v>
      </c>
    </row>
    <row r="1452" spans="1:7" x14ac:dyDescent="0.25">
      <c r="A1452">
        <f>+IF(C_SourceStreams!M1257&lt;&gt;"",1,0)</f>
        <v>0</v>
      </c>
      <c r="E1452">
        <f t="shared" ref="E1452:E1460" si="106">+E1425+27</f>
        <v>1257</v>
      </c>
      <c r="G1452">
        <f t="shared" si="105"/>
        <v>2</v>
      </c>
    </row>
    <row r="1453" spans="1:7" x14ac:dyDescent="0.25">
      <c r="A1453">
        <f>+IF(C_SourceStreams!M1260&lt;&gt;"",1,0)</f>
        <v>0</v>
      </c>
      <c r="E1453">
        <f t="shared" si="106"/>
        <v>1260</v>
      </c>
      <c r="G1453">
        <f t="shared" si="105"/>
        <v>3</v>
      </c>
    </row>
    <row r="1454" spans="1:7" x14ac:dyDescent="0.25">
      <c r="A1454">
        <f>+IF(C_SourceStreams!M1262&lt;&gt;"",1,0)</f>
        <v>0</v>
      </c>
      <c r="E1454">
        <f t="shared" si="106"/>
        <v>1262</v>
      </c>
      <c r="G1454">
        <f t="shared" si="105"/>
        <v>4</v>
      </c>
    </row>
    <row r="1455" spans="1:7" x14ac:dyDescent="0.25">
      <c r="A1455">
        <f>+IF(C_SourceStreams!M1263&lt;&gt;"",1,0)</f>
        <v>0</v>
      </c>
      <c r="E1455">
        <f t="shared" si="106"/>
        <v>1263</v>
      </c>
      <c r="G1455">
        <f t="shared" si="105"/>
        <v>5</v>
      </c>
    </row>
    <row r="1456" spans="1:7" x14ac:dyDescent="0.25">
      <c r="A1456">
        <f>+IF(C_SourceStreams!M1264&lt;&gt;"",1,0)</f>
        <v>0</v>
      </c>
      <c r="E1456">
        <f t="shared" si="106"/>
        <v>1264</v>
      </c>
      <c r="G1456">
        <f t="shared" si="105"/>
        <v>6</v>
      </c>
    </row>
    <row r="1457" spans="1:7" x14ac:dyDescent="0.25">
      <c r="A1457">
        <f>+IF(C_SourceStreams!M1265&lt;&gt;"",1,0)</f>
        <v>0</v>
      </c>
      <c r="E1457">
        <f t="shared" si="106"/>
        <v>1265</v>
      </c>
      <c r="G1457">
        <f t="shared" si="105"/>
        <v>7</v>
      </c>
    </row>
    <row r="1458" spans="1:7" x14ac:dyDescent="0.25">
      <c r="A1458">
        <f>+IF(C_SourceStreams!M1266&lt;&gt;"",1,0)</f>
        <v>0</v>
      </c>
      <c r="E1458">
        <f t="shared" si="106"/>
        <v>1266</v>
      </c>
      <c r="G1458">
        <f t="shared" si="105"/>
        <v>8</v>
      </c>
    </row>
    <row r="1459" spans="1:7" x14ac:dyDescent="0.25">
      <c r="A1459">
        <f>+IF(C_SourceStreams!M1267&lt;&gt;"",1,0)</f>
        <v>0</v>
      </c>
      <c r="E1459">
        <f t="shared" si="106"/>
        <v>1267</v>
      </c>
      <c r="G1459">
        <f t="shared" si="105"/>
        <v>9</v>
      </c>
    </row>
    <row r="1460" spans="1:7" x14ac:dyDescent="0.25">
      <c r="A1460">
        <f>+IF(C_SourceStreams!M1268&lt;&gt;"",1,0)</f>
        <v>0</v>
      </c>
      <c r="E1460">
        <f t="shared" si="106"/>
        <v>1268</v>
      </c>
      <c r="G1460">
        <f t="shared" si="105"/>
        <v>10</v>
      </c>
    </row>
    <row r="1461" spans="1:7" x14ac:dyDescent="0.25">
      <c r="G1461">
        <f t="shared" si="105"/>
        <v>11</v>
      </c>
    </row>
    <row r="1462" spans="1:7" x14ac:dyDescent="0.25">
      <c r="G1462">
        <f t="shared" si="105"/>
        <v>12</v>
      </c>
    </row>
    <row r="1463" spans="1:7" x14ac:dyDescent="0.25">
      <c r="G1463">
        <f t="shared" si="105"/>
        <v>13</v>
      </c>
    </row>
    <row r="1464" spans="1:7" x14ac:dyDescent="0.25">
      <c r="G1464">
        <f t="shared" si="105"/>
        <v>14</v>
      </c>
    </row>
    <row r="1465" spans="1:7" x14ac:dyDescent="0.25">
      <c r="G1465">
        <f t="shared" si="105"/>
        <v>15</v>
      </c>
    </row>
    <row r="1466" spans="1:7" x14ac:dyDescent="0.25">
      <c r="G1466">
        <f t="shared" si="105"/>
        <v>16</v>
      </c>
    </row>
    <row r="1467" spans="1:7" x14ac:dyDescent="0.25">
      <c r="G1467">
        <f t="shared" si="105"/>
        <v>17</v>
      </c>
    </row>
    <row r="1468" spans="1:7" x14ac:dyDescent="0.25">
      <c r="G1468">
        <f t="shared" si="105"/>
        <v>18</v>
      </c>
    </row>
    <row r="1469" spans="1:7" x14ac:dyDescent="0.25">
      <c r="G1469">
        <f t="shared" si="105"/>
        <v>19</v>
      </c>
    </row>
    <row r="1470" spans="1:7" x14ac:dyDescent="0.25">
      <c r="G1470">
        <f t="shared" si="105"/>
        <v>20</v>
      </c>
    </row>
    <row r="1471" spans="1:7" x14ac:dyDescent="0.25">
      <c r="G1471">
        <f t="shared" si="105"/>
        <v>21</v>
      </c>
    </row>
    <row r="1472" spans="1:7" x14ac:dyDescent="0.25">
      <c r="G1472">
        <f t="shared" si="105"/>
        <v>22</v>
      </c>
    </row>
    <row r="1473" spans="1:7" x14ac:dyDescent="0.25">
      <c r="G1473">
        <f t="shared" si="105"/>
        <v>23</v>
      </c>
    </row>
    <row r="1474" spans="1:7" x14ac:dyDescent="0.25">
      <c r="G1474">
        <f t="shared" si="105"/>
        <v>24</v>
      </c>
    </row>
    <row r="1475" spans="1:7" x14ac:dyDescent="0.25">
      <c r="G1475">
        <f t="shared" si="105"/>
        <v>25</v>
      </c>
    </row>
    <row r="1476" spans="1:7" x14ac:dyDescent="0.25">
      <c r="G1476">
        <f t="shared" si="105"/>
        <v>26</v>
      </c>
    </row>
    <row r="1477" spans="1:7" x14ac:dyDescent="0.25">
      <c r="G1477">
        <f t="shared" si="105"/>
        <v>27</v>
      </c>
    </row>
    <row r="1478" spans="1:7" x14ac:dyDescent="0.25">
      <c r="A1478">
        <f>+IF(C_SourceStreams!M1282&lt;&gt;"",1,0)</f>
        <v>0</v>
      </c>
      <c r="C1478">
        <f>+C1451+1</f>
        <v>46</v>
      </c>
      <c r="E1478">
        <f>+E1451+27</f>
        <v>1282</v>
      </c>
      <c r="G1478">
        <f t="shared" si="105"/>
        <v>1</v>
      </c>
    </row>
    <row r="1479" spans="1:7" x14ac:dyDescent="0.25">
      <c r="A1479">
        <f>+IF(C_SourceStreams!M1284&lt;&gt;"",1,0)</f>
        <v>0</v>
      </c>
      <c r="E1479">
        <f t="shared" ref="E1479:E1487" si="107">+E1452+27</f>
        <v>1284</v>
      </c>
      <c r="G1479">
        <f t="shared" si="105"/>
        <v>2</v>
      </c>
    </row>
    <row r="1480" spans="1:7" x14ac:dyDescent="0.25">
      <c r="A1480">
        <f>+IF(C_SourceStreams!M1287&lt;&gt;"",1,0)</f>
        <v>0</v>
      </c>
      <c r="E1480">
        <f t="shared" si="107"/>
        <v>1287</v>
      </c>
      <c r="G1480">
        <f t="shared" si="105"/>
        <v>3</v>
      </c>
    </row>
    <row r="1481" spans="1:7" x14ac:dyDescent="0.25">
      <c r="A1481">
        <f>+IF(C_SourceStreams!M1289&lt;&gt;"",1,0)</f>
        <v>0</v>
      </c>
      <c r="E1481">
        <f t="shared" si="107"/>
        <v>1289</v>
      </c>
      <c r="G1481">
        <f t="shared" si="105"/>
        <v>4</v>
      </c>
    </row>
    <row r="1482" spans="1:7" x14ac:dyDescent="0.25">
      <c r="A1482">
        <f>+IF(C_SourceStreams!M1290&lt;&gt;"",1,0)</f>
        <v>0</v>
      </c>
      <c r="E1482">
        <f t="shared" si="107"/>
        <v>1290</v>
      </c>
      <c r="G1482">
        <f t="shared" si="105"/>
        <v>5</v>
      </c>
    </row>
    <row r="1483" spans="1:7" x14ac:dyDescent="0.25">
      <c r="A1483">
        <f>+IF(C_SourceStreams!M1291&lt;&gt;"",1,0)</f>
        <v>0</v>
      </c>
      <c r="E1483">
        <f t="shared" si="107"/>
        <v>1291</v>
      </c>
      <c r="G1483">
        <f t="shared" si="105"/>
        <v>6</v>
      </c>
    </row>
    <row r="1484" spans="1:7" x14ac:dyDescent="0.25">
      <c r="A1484">
        <f>+IF(C_SourceStreams!M1292&lt;&gt;"",1,0)</f>
        <v>0</v>
      </c>
      <c r="E1484">
        <f t="shared" si="107"/>
        <v>1292</v>
      </c>
      <c r="G1484">
        <f t="shared" si="105"/>
        <v>7</v>
      </c>
    </row>
    <row r="1485" spans="1:7" x14ac:dyDescent="0.25">
      <c r="A1485">
        <f>+IF(C_SourceStreams!M1293&lt;&gt;"",1,0)</f>
        <v>0</v>
      </c>
      <c r="E1485">
        <f t="shared" si="107"/>
        <v>1293</v>
      </c>
      <c r="G1485">
        <f t="shared" si="105"/>
        <v>8</v>
      </c>
    </row>
    <row r="1486" spans="1:7" x14ac:dyDescent="0.25">
      <c r="A1486">
        <f>+IF(C_SourceStreams!M1294&lt;&gt;"",1,0)</f>
        <v>0</v>
      </c>
      <c r="E1486">
        <f t="shared" si="107"/>
        <v>1294</v>
      </c>
      <c r="G1486">
        <f t="shared" si="105"/>
        <v>9</v>
      </c>
    </row>
    <row r="1487" spans="1:7" x14ac:dyDescent="0.25">
      <c r="A1487">
        <f>+IF(C_SourceStreams!M1295&lt;&gt;"",1,0)</f>
        <v>0</v>
      </c>
      <c r="E1487">
        <f t="shared" si="107"/>
        <v>1295</v>
      </c>
      <c r="G1487">
        <f t="shared" si="105"/>
        <v>10</v>
      </c>
    </row>
    <row r="1488" spans="1:7" x14ac:dyDescent="0.25">
      <c r="G1488">
        <f t="shared" si="105"/>
        <v>11</v>
      </c>
    </row>
    <row r="1489" spans="7:7" x14ac:dyDescent="0.25">
      <c r="G1489">
        <f t="shared" si="105"/>
        <v>12</v>
      </c>
    </row>
    <row r="1490" spans="7:7" x14ac:dyDescent="0.25">
      <c r="G1490">
        <f t="shared" si="105"/>
        <v>13</v>
      </c>
    </row>
    <row r="1491" spans="7:7" x14ac:dyDescent="0.25">
      <c r="G1491">
        <f t="shared" si="105"/>
        <v>14</v>
      </c>
    </row>
    <row r="1492" spans="7:7" x14ac:dyDescent="0.25">
      <c r="G1492">
        <f t="shared" si="105"/>
        <v>15</v>
      </c>
    </row>
    <row r="1493" spans="7:7" x14ac:dyDescent="0.25">
      <c r="G1493">
        <f t="shared" si="105"/>
        <v>16</v>
      </c>
    </row>
    <row r="1494" spans="7:7" x14ac:dyDescent="0.25">
      <c r="G1494">
        <f t="shared" si="105"/>
        <v>17</v>
      </c>
    </row>
    <row r="1495" spans="7:7" x14ac:dyDescent="0.25">
      <c r="G1495">
        <f t="shared" si="105"/>
        <v>18</v>
      </c>
    </row>
    <row r="1496" spans="7:7" x14ac:dyDescent="0.25">
      <c r="G1496">
        <f t="shared" si="105"/>
        <v>19</v>
      </c>
    </row>
    <row r="1497" spans="7:7" x14ac:dyDescent="0.25">
      <c r="G1497">
        <f t="shared" si="105"/>
        <v>20</v>
      </c>
    </row>
    <row r="1498" spans="7:7" x14ac:dyDescent="0.25">
      <c r="G1498">
        <f t="shared" si="105"/>
        <v>21</v>
      </c>
    </row>
    <row r="1499" spans="7:7" x14ac:dyDescent="0.25">
      <c r="G1499">
        <f t="shared" si="105"/>
        <v>22</v>
      </c>
    </row>
    <row r="1500" spans="7:7" x14ac:dyDescent="0.25">
      <c r="G1500">
        <f t="shared" si="105"/>
        <v>23</v>
      </c>
    </row>
    <row r="1501" spans="7:7" x14ac:dyDescent="0.25">
      <c r="G1501">
        <f t="shared" si="105"/>
        <v>24</v>
      </c>
    </row>
    <row r="1502" spans="7:7" x14ac:dyDescent="0.25">
      <c r="G1502">
        <f t="shared" si="105"/>
        <v>25</v>
      </c>
    </row>
    <row r="1503" spans="7:7" x14ac:dyDescent="0.25">
      <c r="G1503">
        <f t="shared" si="105"/>
        <v>26</v>
      </c>
    </row>
    <row r="1504" spans="7:7" x14ac:dyDescent="0.25">
      <c r="G1504">
        <f t="shared" si="105"/>
        <v>27</v>
      </c>
    </row>
    <row r="1505" spans="1:7" x14ac:dyDescent="0.25">
      <c r="A1505">
        <f>+IF(C_SourceStreams!M1309&lt;&gt;"",1,0)</f>
        <v>0</v>
      </c>
      <c r="C1505">
        <f>+C1478+1</f>
        <v>47</v>
      </c>
      <c r="E1505">
        <f>+E1478+27</f>
        <v>1309</v>
      </c>
      <c r="G1505">
        <f t="shared" si="105"/>
        <v>1</v>
      </c>
    </row>
    <row r="1506" spans="1:7" x14ac:dyDescent="0.25">
      <c r="A1506">
        <f>+IF(C_SourceStreams!M1311&lt;&gt;"",1,0)</f>
        <v>0</v>
      </c>
      <c r="E1506">
        <f t="shared" ref="E1506:E1514" si="108">+E1479+27</f>
        <v>1311</v>
      </c>
      <c r="G1506">
        <f t="shared" si="105"/>
        <v>2</v>
      </c>
    </row>
    <row r="1507" spans="1:7" x14ac:dyDescent="0.25">
      <c r="A1507">
        <f>+IF(C_SourceStreams!M1314&lt;&gt;"",1,0)</f>
        <v>0</v>
      </c>
      <c r="E1507">
        <f t="shared" si="108"/>
        <v>1314</v>
      </c>
      <c r="G1507">
        <f t="shared" ref="G1507:G1570" si="109">+G1480</f>
        <v>3</v>
      </c>
    </row>
    <row r="1508" spans="1:7" x14ac:dyDescent="0.25">
      <c r="A1508">
        <f>+IF(C_SourceStreams!M1316&lt;&gt;"",1,0)</f>
        <v>0</v>
      </c>
      <c r="E1508">
        <f t="shared" si="108"/>
        <v>1316</v>
      </c>
      <c r="G1508">
        <f t="shared" si="109"/>
        <v>4</v>
      </c>
    </row>
    <row r="1509" spans="1:7" x14ac:dyDescent="0.25">
      <c r="A1509">
        <f>+IF(C_SourceStreams!M1317&lt;&gt;"",1,0)</f>
        <v>0</v>
      </c>
      <c r="E1509">
        <f t="shared" si="108"/>
        <v>1317</v>
      </c>
      <c r="G1509">
        <f t="shared" si="109"/>
        <v>5</v>
      </c>
    </row>
    <row r="1510" spans="1:7" x14ac:dyDescent="0.25">
      <c r="A1510">
        <f>+IF(C_SourceStreams!M1318&lt;&gt;"",1,0)</f>
        <v>0</v>
      </c>
      <c r="E1510">
        <f t="shared" si="108"/>
        <v>1318</v>
      </c>
      <c r="G1510">
        <f t="shared" si="109"/>
        <v>6</v>
      </c>
    </row>
    <row r="1511" spans="1:7" x14ac:dyDescent="0.25">
      <c r="A1511">
        <f>+IF(C_SourceStreams!M1319&lt;&gt;"",1,0)</f>
        <v>0</v>
      </c>
      <c r="E1511">
        <f t="shared" si="108"/>
        <v>1319</v>
      </c>
      <c r="G1511">
        <f t="shared" si="109"/>
        <v>7</v>
      </c>
    </row>
    <row r="1512" spans="1:7" x14ac:dyDescent="0.25">
      <c r="A1512">
        <f>+IF(C_SourceStreams!M1320&lt;&gt;"",1,0)</f>
        <v>0</v>
      </c>
      <c r="E1512">
        <f t="shared" si="108"/>
        <v>1320</v>
      </c>
      <c r="G1512">
        <f t="shared" si="109"/>
        <v>8</v>
      </c>
    </row>
    <row r="1513" spans="1:7" x14ac:dyDescent="0.25">
      <c r="A1513">
        <f>+IF(C_SourceStreams!M1321&lt;&gt;"",1,0)</f>
        <v>0</v>
      </c>
      <c r="E1513">
        <f t="shared" si="108"/>
        <v>1321</v>
      </c>
      <c r="G1513">
        <f t="shared" si="109"/>
        <v>9</v>
      </c>
    </row>
    <row r="1514" spans="1:7" x14ac:dyDescent="0.25">
      <c r="A1514">
        <f>+IF(C_SourceStreams!M1322&lt;&gt;"",1,0)</f>
        <v>0</v>
      </c>
      <c r="E1514">
        <f t="shared" si="108"/>
        <v>1322</v>
      </c>
      <c r="G1514">
        <f t="shared" si="109"/>
        <v>10</v>
      </c>
    </row>
    <row r="1515" spans="1:7" x14ac:dyDescent="0.25">
      <c r="G1515">
        <f t="shared" si="109"/>
        <v>11</v>
      </c>
    </row>
    <row r="1516" spans="1:7" x14ac:dyDescent="0.25">
      <c r="G1516">
        <f t="shared" si="109"/>
        <v>12</v>
      </c>
    </row>
    <row r="1517" spans="1:7" x14ac:dyDescent="0.25">
      <c r="G1517">
        <f t="shared" si="109"/>
        <v>13</v>
      </c>
    </row>
    <row r="1518" spans="1:7" x14ac:dyDescent="0.25">
      <c r="G1518">
        <f t="shared" si="109"/>
        <v>14</v>
      </c>
    </row>
    <row r="1519" spans="1:7" x14ac:dyDescent="0.25">
      <c r="G1519">
        <f t="shared" si="109"/>
        <v>15</v>
      </c>
    </row>
    <row r="1520" spans="1:7" x14ac:dyDescent="0.25">
      <c r="G1520">
        <f t="shared" si="109"/>
        <v>16</v>
      </c>
    </row>
    <row r="1521" spans="1:7" x14ac:dyDescent="0.25">
      <c r="G1521">
        <f t="shared" si="109"/>
        <v>17</v>
      </c>
    </row>
    <row r="1522" spans="1:7" x14ac:dyDescent="0.25">
      <c r="G1522">
        <f t="shared" si="109"/>
        <v>18</v>
      </c>
    </row>
    <row r="1523" spans="1:7" x14ac:dyDescent="0.25">
      <c r="G1523">
        <f t="shared" si="109"/>
        <v>19</v>
      </c>
    </row>
    <row r="1524" spans="1:7" x14ac:dyDescent="0.25">
      <c r="G1524">
        <f t="shared" si="109"/>
        <v>20</v>
      </c>
    </row>
    <row r="1525" spans="1:7" x14ac:dyDescent="0.25">
      <c r="G1525">
        <f t="shared" si="109"/>
        <v>21</v>
      </c>
    </row>
    <row r="1526" spans="1:7" x14ac:dyDescent="0.25">
      <c r="G1526">
        <f t="shared" si="109"/>
        <v>22</v>
      </c>
    </row>
    <row r="1527" spans="1:7" x14ac:dyDescent="0.25">
      <c r="G1527">
        <f t="shared" si="109"/>
        <v>23</v>
      </c>
    </row>
    <row r="1528" spans="1:7" x14ac:dyDescent="0.25">
      <c r="G1528">
        <f t="shared" si="109"/>
        <v>24</v>
      </c>
    </row>
    <row r="1529" spans="1:7" x14ac:dyDescent="0.25">
      <c r="G1529">
        <f t="shared" si="109"/>
        <v>25</v>
      </c>
    </row>
    <row r="1530" spans="1:7" x14ac:dyDescent="0.25">
      <c r="G1530">
        <f t="shared" si="109"/>
        <v>26</v>
      </c>
    </row>
    <row r="1531" spans="1:7" x14ac:dyDescent="0.25">
      <c r="G1531">
        <f t="shared" si="109"/>
        <v>27</v>
      </c>
    </row>
    <row r="1532" spans="1:7" x14ac:dyDescent="0.25">
      <c r="A1532">
        <f>+IF(C_SourceStreams!M1336&lt;&gt;"",1,0)</f>
        <v>0</v>
      </c>
      <c r="C1532">
        <f>+C1505+1</f>
        <v>48</v>
      </c>
      <c r="E1532">
        <f>+E1505+27</f>
        <v>1336</v>
      </c>
      <c r="G1532">
        <f t="shared" si="109"/>
        <v>1</v>
      </c>
    </row>
    <row r="1533" spans="1:7" x14ac:dyDescent="0.25">
      <c r="A1533">
        <f>+IF(C_SourceStreams!M1338&lt;&gt;"",1,0)</f>
        <v>0</v>
      </c>
      <c r="E1533">
        <f t="shared" ref="E1533:E1541" si="110">+E1506+27</f>
        <v>1338</v>
      </c>
      <c r="G1533">
        <f t="shared" si="109"/>
        <v>2</v>
      </c>
    </row>
    <row r="1534" spans="1:7" x14ac:dyDescent="0.25">
      <c r="A1534">
        <f>+IF(C_SourceStreams!M1341&lt;&gt;"",1,0)</f>
        <v>0</v>
      </c>
      <c r="E1534">
        <f t="shared" si="110"/>
        <v>1341</v>
      </c>
      <c r="G1534">
        <f t="shared" si="109"/>
        <v>3</v>
      </c>
    </row>
    <row r="1535" spans="1:7" x14ac:dyDescent="0.25">
      <c r="A1535">
        <f>+IF(C_SourceStreams!M1343&lt;&gt;"",1,0)</f>
        <v>0</v>
      </c>
      <c r="E1535">
        <f t="shared" si="110"/>
        <v>1343</v>
      </c>
      <c r="G1535">
        <f t="shared" si="109"/>
        <v>4</v>
      </c>
    </row>
    <row r="1536" spans="1:7" x14ac:dyDescent="0.25">
      <c r="A1536">
        <f>+IF(C_SourceStreams!M1344&lt;&gt;"",1,0)</f>
        <v>0</v>
      </c>
      <c r="E1536">
        <f t="shared" si="110"/>
        <v>1344</v>
      </c>
      <c r="G1536">
        <f t="shared" si="109"/>
        <v>5</v>
      </c>
    </row>
    <row r="1537" spans="1:7" x14ac:dyDescent="0.25">
      <c r="A1537">
        <f>+IF(C_SourceStreams!M1345&lt;&gt;"",1,0)</f>
        <v>0</v>
      </c>
      <c r="E1537">
        <f t="shared" si="110"/>
        <v>1345</v>
      </c>
      <c r="G1537">
        <f t="shared" si="109"/>
        <v>6</v>
      </c>
    </row>
    <row r="1538" spans="1:7" x14ac:dyDescent="0.25">
      <c r="A1538">
        <f>+IF(C_SourceStreams!M1346&lt;&gt;"",1,0)</f>
        <v>0</v>
      </c>
      <c r="E1538">
        <f t="shared" si="110"/>
        <v>1346</v>
      </c>
      <c r="G1538">
        <f t="shared" si="109"/>
        <v>7</v>
      </c>
    </row>
    <row r="1539" spans="1:7" x14ac:dyDescent="0.25">
      <c r="A1539">
        <f>+IF(C_SourceStreams!M1347&lt;&gt;"",1,0)</f>
        <v>0</v>
      </c>
      <c r="E1539">
        <f t="shared" si="110"/>
        <v>1347</v>
      </c>
      <c r="G1539">
        <f t="shared" si="109"/>
        <v>8</v>
      </c>
    </row>
    <row r="1540" spans="1:7" x14ac:dyDescent="0.25">
      <c r="A1540">
        <f>+IF(C_SourceStreams!M1348&lt;&gt;"",1,0)</f>
        <v>0</v>
      </c>
      <c r="E1540">
        <f t="shared" si="110"/>
        <v>1348</v>
      </c>
      <c r="G1540">
        <f t="shared" si="109"/>
        <v>9</v>
      </c>
    </row>
    <row r="1541" spans="1:7" x14ac:dyDescent="0.25">
      <c r="A1541">
        <f>+IF(C_SourceStreams!M1349&lt;&gt;"",1,0)</f>
        <v>0</v>
      </c>
      <c r="E1541">
        <f t="shared" si="110"/>
        <v>1349</v>
      </c>
      <c r="G1541">
        <f t="shared" si="109"/>
        <v>10</v>
      </c>
    </row>
    <row r="1542" spans="1:7" x14ac:dyDescent="0.25">
      <c r="G1542">
        <f t="shared" si="109"/>
        <v>11</v>
      </c>
    </row>
    <row r="1543" spans="1:7" x14ac:dyDescent="0.25">
      <c r="G1543">
        <f t="shared" si="109"/>
        <v>12</v>
      </c>
    </row>
    <row r="1544" spans="1:7" x14ac:dyDescent="0.25">
      <c r="G1544">
        <f t="shared" si="109"/>
        <v>13</v>
      </c>
    </row>
    <row r="1545" spans="1:7" x14ac:dyDescent="0.25">
      <c r="G1545">
        <f t="shared" si="109"/>
        <v>14</v>
      </c>
    </row>
    <row r="1546" spans="1:7" x14ac:dyDescent="0.25">
      <c r="G1546">
        <f t="shared" si="109"/>
        <v>15</v>
      </c>
    </row>
    <row r="1547" spans="1:7" x14ac:dyDescent="0.25">
      <c r="G1547">
        <f t="shared" si="109"/>
        <v>16</v>
      </c>
    </row>
    <row r="1548" spans="1:7" x14ac:dyDescent="0.25">
      <c r="G1548">
        <f t="shared" si="109"/>
        <v>17</v>
      </c>
    </row>
    <row r="1549" spans="1:7" x14ac:dyDescent="0.25">
      <c r="G1549">
        <f t="shared" si="109"/>
        <v>18</v>
      </c>
    </row>
    <row r="1550" spans="1:7" x14ac:dyDescent="0.25">
      <c r="G1550">
        <f t="shared" si="109"/>
        <v>19</v>
      </c>
    </row>
    <row r="1551" spans="1:7" x14ac:dyDescent="0.25">
      <c r="G1551">
        <f t="shared" si="109"/>
        <v>20</v>
      </c>
    </row>
    <row r="1552" spans="1:7" x14ac:dyDescent="0.25">
      <c r="G1552">
        <f t="shared" si="109"/>
        <v>21</v>
      </c>
    </row>
    <row r="1553" spans="1:7" x14ac:dyDescent="0.25">
      <c r="G1553">
        <f t="shared" si="109"/>
        <v>22</v>
      </c>
    </row>
    <row r="1554" spans="1:7" x14ac:dyDescent="0.25">
      <c r="G1554">
        <f t="shared" si="109"/>
        <v>23</v>
      </c>
    </row>
    <row r="1555" spans="1:7" x14ac:dyDescent="0.25">
      <c r="G1555">
        <f t="shared" si="109"/>
        <v>24</v>
      </c>
    </row>
    <row r="1556" spans="1:7" x14ac:dyDescent="0.25">
      <c r="G1556">
        <f t="shared" si="109"/>
        <v>25</v>
      </c>
    </row>
    <row r="1557" spans="1:7" x14ac:dyDescent="0.25">
      <c r="G1557">
        <f t="shared" si="109"/>
        <v>26</v>
      </c>
    </row>
    <row r="1558" spans="1:7" x14ac:dyDescent="0.25">
      <c r="G1558">
        <f t="shared" si="109"/>
        <v>27</v>
      </c>
    </row>
    <row r="1559" spans="1:7" x14ac:dyDescent="0.25">
      <c r="A1559">
        <f>+IF(C_SourceStreams!M1363&lt;&gt;"",1,0)</f>
        <v>0</v>
      </c>
      <c r="C1559">
        <f>+C1532+1</f>
        <v>49</v>
      </c>
      <c r="E1559">
        <f>+E1532+27</f>
        <v>1363</v>
      </c>
      <c r="G1559">
        <f t="shared" si="109"/>
        <v>1</v>
      </c>
    </row>
    <row r="1560" spans="1:7" x14ac:dyDescent="0.25">
      <c r="A1560">
        <f>+IF(C_SourceStreams!M1365&lt;&gt;"",1,0)</f>
        <v>0</v>
      </c>
      <c r="E1560">
        <f t="shared" ref="E1560:E1568" si="111">+E1533+27</f>
        <v>1365</v>
      </c>
      <c r="G1560">
        <f t="shared" si="109"/>
        <v>2</v>
      </c>
    </row>
    <row r="1561" spans="1:7" x14ac:dyDescent="0.25">
      <c r="A1561">
        <f>+IF(C_SourceStreams!M1368&lt;&gt;"",1,0)</f>
        <v>0</v>
      </c>
      <c r="E1561">
        <f t="shared" si="111"/>
        <v>1368</v>
      </c>
      <c r="G1561">
        <f t="shared" si="109"/>
        <v>3</v>
      </c>
    </row>
    <row r="1562" spans="1:7" x14ac:dyDescent="0.25">
      <c r="A1562">
        <f>+IF(C_SourceStreams!M1370&lt;&gt;"",1,0)</f>
        <v>0</v>
      </c>
      <c r="E1562">
        <f t="shared" si="111"/>
        <v>1370</v>
      </c>
      <c r="G1562">
        <f t="shared" si="109"/>
        <v>4</v>
      </c>
    </row>
    <row r="1563" spans="1:7" x14ac:dyDescent="0.25">
      <c r="A1563">
        <f>+IF(C_SourceStreams!M1371&lt;&gt;"",1,0)</f>
        <v>0</v>
      </c>
      <c r="E1563">
        <f t="shared" si="111"/>
        <v>1371</v>
      </c>
      <c r="G1563">
        <f t="shared" si="109"/>
        <v>5</v>
      </c>
    </row>
    <row r="1564" spans="1:7" x14ac:dyDescent="0.25">
      <c r="A1564">
        <f>+IF(C_SourceStreams!M1372&lt;&gt;"",1,0)</f>
        <v>0</v>
      </c>
      <c r="E1564">
        <f t="shared" si="111"/>
        <v>1372</v>
      </c>
      <c r="G1564">
        <f t="shared" si="109"/>
        <v>6</v>
      </c>
    </row>
    <row r="1565" spans="1:7" x14ac:dyDescent="0.25">
      <c r="A1565">
        <f>+IF(C_SourceStreams!M1373&lt;&gt;"",1,0)</f>
        <v>0</v>
      </c>
      <c r="E1565">
        <f t="shared" si="111"/>
        <v>1373</v>
      </c>
      <c r="G1565">
        <f t="shared" si="109"/>
        <v>7</v>
      </c>
    </row>
    <row r="1566" spans="1:7" x14ac:dyDescent="0.25">
      <c r="A1566">
        <f>+IF(C_SourceStreams!M1374&lt;&gt;"",1,0)</f>
        <v>0</v>
      </c>
      <c r="E1566">
        <f t="shared" si="111"/>
        <v>1374</v>
      </c>
      <c r="G1566">
        <f t="shared" si="109"/>
        <v>8</v>
      </c>
    </row>
    <row r="1567" spans="1:7" x14ac:dyDescent="0.25">
      <c r="A1567">
        <f>+IF(C_SourceStreams!M1375&lt;&gt;"",1,0)</f>
        <v>0</v>
      </c>
      <c r="E1567">
        <f t="shared" si="111"/>
        <v>1375</v>
      </c>
      <c r="G1567">
        <f t="shared" si="109"/>
        <v>9</v>
      </c>
    </row>
    <row r="1568" spans="1:7" x14ac:dyDescent="0.25">
      <c r="A1568">
        <f>+IF(C_SourceStreams!M1376&lt;&gt;"",1,0)</f>
        <v>0</v>
      </c>
      <c r="E1568">
        <f t="shared" si="111"/>
        <v>1376</v>
      </c>
      <c r="G1568">
        <f t="shared" si="109"/>
        <v>10</v>
      </c>
    </row>
    <row r="1569" spans="7:7" x14ac:dyDescent="0.25">
      <c r="G1569">
        <f t="shared" si="109"/>
        <v>11</v>
      </c>
    </row>
    <row r="1570" spans="7:7" x14ac:dyDescent="0.25">
      <c r="G1570">
        <f t="shared" si="109"/>
        <v>12</v>
      </c>
    </row>
    <row r="1571" spans="7:7" x14ac:dyDescent="0.25">
      <c r="G1571">
        <f t="shared" ref="G1571:G1634" si="112">+G1544</f>
        <v>13</v>
      </c>
    </row>
    <row r="1572" spans="7:7" x14ac:dyDescent="0.25">
      <c r="G1572">
        <f t="shared" si="112"/>
        <v>14</v>
      </c>
    </row>
    <row r="1573" spans="7:7" x14ac:dyDescent="0.25">
      <c r="G1573">
        <f t="shared" si="112"/>
        <v>15</v>
      </c>
    </row>
    <row r="1574" spans="7:7" x14ac:dyDescent="0.25">
      <c r="G1574">
        <f t="shared" si="112"/>
        <v>16</v>
      </c>
    </row>
    <row r="1575" spans="7:7" x14ac:dyDescent="0.25">
      <c r="G1575">
        <f t="shared" si="112"/>
        <v>17</v>
      </c>
    </row>
    <row r="1576" spans="7:7" x14ac:dyDescent="0.25">
      <c r="G1576">
        <f t="shared" si="112"/>
        <v>18</v>
      </c>
    </row>
    <row r="1577" spans="7:7" x14ac:dyDescent="0.25">
      <c r="G1577">
        <f t="shared" si="112"/>
        <v>19</v>
      </c>
    </row>
    <row r="1578" spans="7:7" x14ac:dyDescent="0.25">
      <c r="G1578">
        <f t="shared" si="112"/>
        <v>20</v>
      </c>
    </row>
    <row r="1579" spans="7:7" x14ac:dyDescent="0.25">
      <c r="G1579">
        <f t="shared" si="112"/>
        <v>21</v>
      </c>
    </row>
    <row r="1580" spans="7:7" x14ac:dyDescent="0.25">
      <c r="G1580">
        <f t="shared" si="112"/>
        <v>22</v>
      </c>
    </row>
    <row r="1581" spans="7:7" x14ac:dyDescent="0.25">
      <c r="G1581">
        <f t="shared" si="112"/>
        <v>23</v>
      </c>
    </row>
    <row r="1582" spans="7:7" x14ac:dyDescent="0.25">
      <c r="G1582">
        <f t="shared" si="112"/>
        <v>24</v>
      </c>
    </row>
    <row r="1583" spans="7:7" x14ac:dyDescent="0.25">
      <c r="G1583">
        <f t="shared" si="112"/>
        <v>25</v>
      </c>
    </row>
    <row r="1584" spans="7:7" x14ac:dyDescent="0.25">
      <c r="G1584">
        <f t="shared" si="112"/>
        <v>26</v>
      </c>
    </row>
    <row r="1585" spans="1:7" x14ac:dyDescent="0.25">
      <c r="G1585">
        <f t="shared" si="112"/>
        <v>27</v>
      </c>
    </row>
    <row r="1586" spans="1:7" x14ac:dyDescent="0.25">
      <c r="A1586">
        <f>+IF(C_SourceStreams!M1390&lt;&gt;"",1,0)</f>
        <v>0</v>
      </c>
      <c r="C1586">
        <f>+C1559+1</f>
        <v>50</v>
      </c>
      <c r="E1586">
        <f>+E1559+27</f>
        <v>1390</v>
      </c>
      <c r="G1586">
        <f t="shared" si="112"/>
        <v>1</v>
      </c>
    </row>
    <row r="1587" spans="1:7" x14ac:dyDescent="0.25">
      <c r="A1587">
        <f>+IF(C_SourceStreams!M1392&lt;&gt;"",1,0)</f>
        <v>0</v>
      </c>
      <c r="E1587">
        <f t="shared" ref="E1587:E1595" si="113">+E1560+27</f>
        <v>1392</v>
      </c>
      <c r="G1587">
        <f t="shared" si="112"/>
        <v>2</v>
      </c>
    </row>
    <row r="1588" spans="1:7" x14ac:dyDescent="0.25">
      <c r="A1588">
        <f>+IF(C_SourceStreams!M1395&lt;&gt;"",1,0)</f>
        <v>0</v>
      </c>
      <c r="E1588">
        <f t="shared" si="113"/>
        <v>1395</v>
      </c>
      <c r="G1588">
        <f t="shared" si="112"/>
        <v>3</v>
      </c>
    </row>
    <row r="1589" spans="1:7" x14ac:dyDescent="0.25">
      <c r="A1589">
        <f>+IF(C_SourceStreams!M1397&lt;&gt;"",1,0)</f>
        <v>0</v>
      </c>
      <c r="E1589">
        <f t="shared" si="113"/>
        <v>1397</v>
      </c>
      <c r="G1589">
        <f t="shared" si="112"/>
        <v>4</v>
      </c>
    </row>
    <row r="1590" spans="1:7" x14ac:dyDescent="0.25">
      <c r="A1590">
        <f>+IF(C_SourceStreams!M1398&lt;&gt;"",1,0)</f>
        <v>0</v>
      </c>
      <c r="E1590">
        <f t="shared" si="113"/>
        <v>1398</v>
      </c>
      <c r="G1590">
        <f t="shared" si="112"/>
        <v>5</v>
      </c>
    </row>
    <row r="1591" spans="1:7" x14ac:dyDescent="0.25">
      <c r="A1591">
        <f>+IF(C_SourceStreams!M1399&lt;&gt;"",1,0)</f>
        <v>0</v>
      </c>
      <c r="E1591">
        <f t="shared" si="113"/>
        <v>1399</v>
      </c>
      <c r="G1591">
        <f t="shared" si="112"/>
        <v>6</v>
      </c>
    </row>
    <row r="1592" spans="1:7" x14ac:dyDescent="0.25">
      <c r="A1592">
        <f>+IF(C_SourceStreams!M1400&lt;&gt;"",1,0)</f>
        <v>0</v>
      </c>
      <c r="E1592">
        <f t="shared" si="113"/>
        <v>1400</v>
      </c>
      <c r="G1592">
        <f t="shared" si="112"/>
        <v>7</v>
      </c>
    </row>
    <row r="1593" spans="1:7" x14ac:dyDescent="0.25">
      <c r="A1593">
        <f>+IF(C_SourceStreams!M1401&lt;&gt;"",1,0)</f>
        <v>0</v>
      </c>
      <c r="E1593">
        <f t="shared" si="113"/>
        <v>1401</v>
      </c>
      <c r="G1593">
        <f t="shared" si="112"/>
        <v>8</v>
      </c>
    </row>
    <row r="1594" spans="1:7" x14ac:dyDescent="0.25">
      <c r="A1594">
        <f>+IF(C_SourceStreams!M1402&lt;&gt;"",1,0)</f>
        <v>0</v>
      </c>
      <c r="E1594">
        <f t="shared" si="113"/>
        <v>1402</v>
      </c>
      <c r="G1594">
        <f t="shared" si="112"/>
        <v>9</v>
      </c>
    </row>
    <row r="1595" spans="1:7" x14ac:dyDescent="0.25">
      <c r="A1595">
        <f>+IF(C_SourceStreams!M1403&lt;&gt;"",1,0)</f>
        <v>0</v>
      </c>
      <c r="E1595">
        <f t="shared" si="113"/>
        <v>1403</v>
      </c>
      <c r="G1595">
        <f t="shared" si="112"/>
        <v>10</v>
      </c>
    </row>
    <row r="1596" spans="1:7" x14ac:dyDescent="0.25">
      <c r="G1596">
        <f t="shared" si="112"/>
        <v>11</v>
      </c>
    </row>
    <row r="1597" spans="1:7" x14ac:dyDescent="0.25">
      <c r="G1597">
        <f t="shared" si="112"/>
        <v>12</v>
      </c>
    </row>
    <row r="1598" spans="1:7" x14ac:dyDescent="0.25">
      <c r="G1598">
        <f t="shared" si="112"/>
        <v>13</v>
      </c>
    </row>
    <row r="1599" spans="1:7" x14ac:dyDescent="0.25">
      <c r="G1599">
        <f t="shared" si="112"/>
        <v>14</v>
      </c>
    </row>
    <row r="1600" spans="1:7" x14ac:dyDescent="0.25">
      <c r="G1600">
        <f t="shared" si="112"/>
        <v>15</v>
      </c>
    </row>
    <row r="1601" spans="1:7" x14ac:dyDescent="0.25">
      <c r="G1601">
        <f t="shared" si="112"/>
        <v>16</v>
      </c>
    </row>
    <row r="1602" spans="1:7" x14ac:dyDescent="0.25">
      <c r="G1602">
        <f t="shared" si="112"/>
        <v>17</v>
      </c>
    </row>
    <row r="1603" spans="1:7" x14ac:dyDescent="0.25">
      <c r="G1603">
        <f t="shared" si="112"/>
        <v>18</v>
      </c>
    </row>
    <row r="1604" spans="1:7" x14ac:dyDescent="0.25">
      <c r="G1604">
        <f t="shared" si="112"/>
        <v>19</v>
      </c>
    </row>
    <row r="1605" spans="1:7" x14ac:dyDescent="0.25">
      <c r="G1605">
        <f t="shared" si="112"/>
        <v>20</v>
      </c>
    </row>
    <row r="1606" spans="1:7" x14ac:dyDescent="0.25">
      <c r="G1606">
        <f t="shared" si="112"/>
        <v>21</v>
      </c>
    </row>
    <row r="1607" spans="1:7" x14ac:dyDescent="0.25">
      <c r="G1607">
        <f t="shared" si="112"/>
        <v>22</v>
      </c>
    </row>
    <row r="1608" spans="1:7" x14ac:dyDescent="0.25">
      <c r="G1608">
        <f t="shared" si="112"/>
        <v>23</v>
      </c>
    </row>
    <row r="1609" spans="1:7" x14ac:dyDescent="0.25">
      <c r="G1609">
        <f t="shared" si="112"/>
        <v>24</v>
      </c>
    </row>
    <row r="1610" spans="1:7" x14ac:dyDescent="0.25">
      <c r="G1610">
        <f t="shared" si="112"/>
        <v>25</v>
      </c>
    </row>
    <row r="1611" spans="1:7" x14ac:dyDescent="0.25">
      <c r="G1611">
        <f t="shared" si="112"/>
        <v>26</v>
      </c>
    </row>
    <row r="1612" spans="1:7" x14ac:dyDescent="0.25">
      <c r="G1612">
        <f t="shared" si="112"/>
        <v>27</v>
      </c>
    </row>
    <row r="1613" spans="1:7" x14ac:dyDescent="0.25">
      <c r="A1613">
        <f>+IF(C_SourceStreams!M1417&lt;&gt;"",1,0)</f>
        <v>0</v>
      </c>
      <c r="C1613">
        <f>+C1586+1</f>
        <v>51</v>
      </c>
      <c r="E1613">
        <f>+E1586+27</f>
        <v>1417</v>
      </c>
      <c r="G1613">
        <f t="shared" si="112"/>
        <v>1</v>
      </c>
    </row>
    <row r="1614" spans="1:7" x14ac:dyDescent="0.25">
      <c r="A1614">
        <f>+IF(C_SourceStreams!M1419&lt;&gt;"",1,0)</f>
        <v>0</v>
      </c>
      <c r="E1614">
        <f t="shared" ref="E1614:E1622" si="114">+E1587+27</f>
        <v>1419</v>
      </c>
      <c r="G1614">
        <f t="shared" si="112"/>
        <v>2</v>
      </c>
    </row>
    <row r="1615" spans="1:7" x14ac:dyDescent="0.25">
      <c r="A1615">
        <f>+IF(C_SourceStreams!M1422&lt;&gt;"",1,0)</f>
        <v>0</v>
      </c>
      <c r="E1615">
        <f t="shared" si="114"/>
        <v>1422</v>
      </c>
      <c r="G1615">
        <f t="shared" si="112"/>
        <v>3</v>
      </c>
    </row>
    <row r="1616" spans="1:7" x14ac:dyDescent="0.25">
      <c r="A1616">
        <f>+IF(C_SourceStreams!M1424&lt;&gt;"",1,0)</f>
        <v>0</v>
      </c>
      <c r="E1616">
        <f t="shared" si="114"/>
        <v>1424</v>
      </c>
      <c r="G1616">
        <f t="shared" si="112"/>
        <v>4</v>
      </c>
    </row>
    <row r="1617" spans="1:7" x14ac:dyDescent="0.25">
      <c r="A1617">
        <f>+IF(C_SourceStreams!M1425&lt;&gt;"",1,0)</f>
        <v>0</v>
      </c>
      <c r="E1617">
        <f t="shared" si="114"/>
        <v>1425</v>
      </c>
      <c r="G1617">
        <f t="shared" si="112"/>
        <v>5</v>
      </c>
    </row>
    <row r="1618" spans="1:7" x14ac:dyDescent="0.25">
      <c r="A1618">
        <f>+IF(C_SourceStreams!M1426&lt;&gt;"",1,0)</f>
        <v>0</v>
      </c>
      <c r="E1618">
        <f t="shared" si="114"/>
        <v>1426</v>
      </c>
      <c r="G1618">
        <f t="shared" si="112"/>
        <v>6</v>
      </c>
    </row>
    <row r="1619" spans="1:7" x14ac:dyDescent="0.25">
      <c r="A1619">
        <f>+IF(C_SourceStreams!M1427&lt;&gt;"",1,0)</f>
        <v>0</v>
      </c>
      <c r="E1619">
        <f t="shared" si="114"/>
        <v>1427</v>
      </c>
      <c r="G1619">
        <f t="shared" si="112"/>
        <v>7</v>
      </c>
    </row>
    <row r="1620" spans="1:7" x14ac:dyDescent="0.25">
      <c r="A1620">
        <f>+IF(C_SourceStreams!M1428&lt;&gt;"",1,0)</f>
        <v>0</v>
      </c>
      <c r="E1620">
        <f t="shared" si="114"/>
        <v>1428</v>
      </c>
      <c r="G1620">
        <f t="shared" si="112"/>
        <v>8</v>
      </c>
    </row>
    <row r="1621" spans="1:7" x14ac:dyDescent="0.25">
      <c r="A1621">
        <f>+IF(C_SourceStreams!M1429&lt;&gt;"",1,0)</f>
        <v>0</v>
      </c>
      <c r="E1621">
        <f t="shared" si="114"/>
        <v>1429</v>
      </c>
      <c r="G1621">
        <f t="shared" si="112"/>
        <v>9</v>
      </c>
    </row>
    <row r="1622" spans="1:7" x14ac:dyDescent="0.25">
      <c r="A1622">
        <f>+IF(C_SourceStreams!M1430&lt;&gt;"",1,0)</f>
        <v>0</v>
      </c>
      <c r="E1622">
        <f t="shared" si="114"/>
        <v>1430</v>
      </c>
      <c r="G1622">
        <f t="shared" si="112"/>
        <v>10</v>
      </c>
    </row>
    <row r="1623" spans="1:7" x14ac:dyDescent="0.25">
      <c r="G1623">
        <f t="shared" si="112"/>
        <v>11</v>
      </c>
    </row>
    <row r="1624" spans="1:7" x14ac:dyDescent="0.25">
      <c r="G1624">
        <f t="shared" si="112"/>
        <v>12</v>
      </c>
    </row>
    <row r="1625" spans="1:7" x14ac:dyDescent="0.25">
      <c r="G1625">
        <f t="shared" si="112"/>
        <v>13</v>
      </c>
    </row>
    <row r="1626" spans="1:7" x14ac:dyDescent="0.25">
      <c r="G1626">
        <f t="shared" si="112"/>
        <v>14</v>
      </c>
    </row>
    <row r="1627" spans="1:7" x14ac:dyDescent="0.25">
      <c r="G1627">
        <f t="shared" si="112"/>
        <v>15</v>
      </c>
    </row>
    <row r="1628" spans="1:7" x14ac:dyDescent="0.25">
      <c r="G1628">
        <f t="shared" si="112"/>
        <v>16</v>
      </c>
    </row>
    <row r="1629" spans="1:7" x14ac:dyDescent="0.25">
      <c r="G1629">
        <f t="shared" si="112"/>
        <v>17</v>
      </c>
    </row>
    <row r="1630" spans="1:7" x14ac:dyDescent="0.25">
      <c r="G1630">
        <f t="shared" si="112"/>
        <v>18</v>
      </c>
    </row>
    <row r="1631" spans="1:7" x14ac:dyDescent="0.25">
      <c r="G1631">
        <f t="shared" si="112"/>
        <v>19</v>
      </c>
    </row>
    <row r="1632" spans="1:7" x14ac:dyDescent="0.25">
      <c r="G1632">
        <f t="shared" si="112"/>
        <v>20</v>
      </c>
    </row>
    <row r="1633" spans="1:7" x14ac:dyDescent="0.25">
      <c r="G1633">
        <f t="shared" si="112"/>
        <v>21</v>
      </c>
    </row>
    <row r="1634" spans="1:7" x14ac:dyDescent="0.25">
      <c r="G1634">
        <f t="shared" si="112"/>
        <v>22</v>
      </c>
    </row>
    <row r="1635" spans="1:7" x14ac:dyDescent="0.25">
      <c r="G1635">
        <f t="shared" ref="G1635:G1698" si="115">+G1608</f>
        <v>23</v>
      </c>
    </row>
    <row r="1636" spans="1:7" x14ac:dyDescent="0.25">
      <c r="G1636">
        <f t="shared" si="115"/>
        <v>24</v>
      </c>
    </row>
    <row r="1637" spans="1:7" x14ac:dyDescent="0.25">
      <c r="G1637">
        <f t="shared" si="115"/>
        <v>25</v>
      </c>
    </row>
    <row r="1638" spans="1:7" x14ac:dyDescent="0.25">
      <c r="G1638">
        <f t="shared" si="115"/>
        <v>26</v>
      </c>
    </row>
    <row r="1639" spans="1:7" x14ac:dyDescent="0.25">
      <c r="G1639">
        <f t="shared" si="115"/>
        <v>27</v>
      </c>
    </row>
    <row r="1640" spans="1:7" x14ac:dyDescent="0.25">
      <c r="A1640">
        <f>+IF(C_SourceStreams!M1444&lt;&gt;"",1,0)</f>
        <v>0</v>
      </c>
      <c r="C1640">
        <f>+C1613+1</f>
        <v>52</v>
      </c>
      <c r="E1640">
        <f>+E1613+27</f>
        <v>1444</v>
      </c>
      <c r="G1640">
        <f t="shared" si="115"/>
        <v>1</v>
      </c>
    </row>
    <row r="1641" spans="1:7" x14ac:dyDescent="0.25">
      <c r="A1641">
        <f>+IF(C_SourceStreams!M1446&lt;&gt;"",1,0)</f>
        <v>0</v>
      </c>
      <c r="E1641">
        <f t="shared" ref="E1641:E1649" si="116">+E1614+27</f>
        <v>1446</v>
      </c>
      <c r="G1641">
        <f t="shared" si="115"/>
        <v>2</v>
      </c>
    </row>
    <row r="1642" spans="1:7" x14ac:dyDescent="0.25">
      <c r="A1642">
        <f>+IF(C_SourceStreams!M1449&lt;&gt;"",1,0)</f>
        <v>0</v>
      </c>
      <c r="E1642">
        <f t="shared" si="116"/>
        <v>1449</v>
      </c>
      <c r="G1642">
        <f t="shared" si="115"/>
        <v>3</v>
      </c>
    </row>
    <row r="1643" spans="1:7" x14ac:dyDescent="0.25">
      <c r="A1643">
        <f>+IF(C_SourceStreams!M1451&lt;&gt;"",1,0)</f>
        <v>0</v>
      </c>
      <c r="E1643">
        <f t="shared" si="116"/>
        <v>1451</v>
      </c>
      <c r="G1643">
        <f t="shared" si="115"/>
        <v>4</v>
      </c>
    </row>
    <row r="1644" spans="1:7" x14ac:dyDescent="0.25">
      <c r="A1644">
        <f>+IF(C_SourceStreams!M1452&lt;&gt;"",1,0)</f>
        <v>0</v>
      </c>
      <c r="E1644">
        <f t="shared" si="116"/>
        <v>1452</v>
      </c>
      <c r="G1644">
        <f t="shared" si="115"/>
        <v>5</v>
      </c>
    </row>
    <row r="1645" spans="1:7" x14ac:dyDescent="0.25">
      <c r="A1645">
        <f>+IF(C_SourceStreams!M1453&lt;&gt;"",1,0)</f>
        <v>0</v>
      </c>
      <c r="E1645">
        <f t="shared" si="116"/>
        <v>1453</v>
      </c>
      <c r="G1645">
        <f t="shared" si="115"/>
        <v>6</v>
      </c>
    </row>
    <row r="1646" spans="1:7" x14ac:dyDescent="0.25">
      <c r="A1646">
        <f>+IF(C_SourceStreams!M1454&lt;&gt;"",1,0)</f>
        <v>0</v>
      </c>
      <c r="E1646">
        <f t="shared" si="116"/>
        <v>1454</v>
      </c>
      <c r="G1646">
        <f t="shared" si="115"/>
        <v>7</v>
      </c>
    </row>
    <row r="1647" spans="1:7" x14ac:dyDescent="0.25">
      <c r="A1647">
        <f>+IF(C_SourceStreams!M1455&lt;&gt;"",1,0)</f>
        <v>0</v>
      </c>
      <c r="E1647">
        <f t="shared" si="116"/>
        <v>1455</v>
      </c>
      <c r="G1647">
        <f t="shared" si="115"/>
        <v>8</v>
      </c>
    </row>
    <row r="1648" spans="1:7" x14ac:dyDescent="0.25">
      <c r="A1648">
        <f>+IF(C_SourceStreams!M1456&lt;&gt;"",1,0)</f>
        <v>0</v>
      </c>
      <c r="E1648">
        <f t="shared" si="116"/>
        <v>1456</v>
      </c>
      <c r="G1648">
        <f t="shared" si="115"/>
        <v>9</v>
      </c>
    </row>
    <row r="1649" spans="1:7" x14ac:dyDescent="0.25">
      <c r="A1649">
        <f>+IF(C_SourceStreams!M1457&lt;&gt;"",1,0)</f>
        <v>0</v>
      </c>
      <c r="E1649">
        <f t="shared" si="116"/>
        <v>1457</v>
      </c>
      <c r="G1649">
        <f t="shared" si="115"/>
        <v>10</v>
      </c>
    </row>
    <row r="1650" spans="1:7" x14ac:dyDescent="0.25">
      <c r="G1650">
        <f t="shared" si="115"/>
        <v>11</v>
      </c>
    </row>
    <row r="1651" spans="1:7" x14ac:dyDescent="0.25">
      <c r="G1651">
        <f t="shared" si="115"/>
        <v>12</v>
      </c>
    </row>
    <row r="1652" spans="1:7" x14ac:dyDescent="0.25">
      <c r="G1652">
        <f t="shared" si="115"/>
        <v>13</v>
      </c>
    </row>
    <row r="1653" spans="1:7" x14ac:dyDescent="0.25">
      <c r="G1653">
        <f t="shared" si="115"/>
        <v>14</v>
      </c>
    </row>
    <row r="1654" spans="1:7" x14ac:dyDescent="0.25">
      <c r="G1654">
        <f t="shared" si="115"/>
        <v>15</v>
      </c>
    </row>
    <row r="1655" spans="1:7" x14ac:dyDescent="0.25">
      <c r="G1655">
        <f t="shared" si="115"/>
        <v>16</v>
      </c>
    </row>
    <row r="1656" spans="1:7" x14ac:dyDescent="0.25">
      <c r="G1656">
        <f t="shared" si="115"/>
        <v>17</v>
      </c>
    </row>
    <row r="1657" spans="1:7" x14ac:dyDescent="0.25">
      <c r="G1657">
        <f t="shared" si="115"/>
        <v>18</v>
      </c>
    </row>
    <row r="1658" spans="1:7" x14ac:dyDescent="0.25">
      <c r="G1658">
        <f t="shared" si="115"/>
        <v>19</v>
      </c>
    </row>
    <row r="1659" spans="1:7" x14ac:dyDescent="0.25">
      <c r="G1659">
        <f t="shared" si="115"/>
        <v>20</v>
      </c>
    </row>
    <row r="1660" spans="1:7" x14ac:dyDescent="0.25">
      <c r="G1660">
        <f t="shared" si="115"/>
        <v>21</v>
      </c>
    </row>
    <row r="1661" spans="1:7" x14ac:dyDescent="0.25">
      <c r="G1661">
        <f t="shared" si="115"/>
        <v>22</v>
      </c>
    </row>
    <row r="1662" spans="1:7" x14ac:dyDescent="0.25">
      <c r="G1662">
        <f t="shared" si="115"/>
        <v>23</v>
      </c>
    </row>
    <row r="1663" spans="1:7" x14ac:dyDescent="0.25">
      <c r="G1663">
        <f t="shared" si="115"/>
        <v>24</v>
      </c>
    </row>
    <row r="1664" spans="1:7" x14ac:dyDescent="0.25">
      <c r="G1664">
        <f t="shared" si="115"/>
        <v>25</v>
      </c>
    </row>
    <row r="1665" spans="1:7" x14ac:dyDescent="0.25">
      <c r="G1665">
        <f t="shared" si="115"/>
        <v>26</v>
      </c>
    </row>
    <row r="1666" spans="1:7" x14ac:dyDescent="0.25">
      <c r="G1666">
        <f t="shared" si="115"/>
        <v>27</v>
      </c>
    </row>
    <row r="1667" spans="1:7" x14ac:dyDescent="0.25">
      <c r="A1667">
        <f>+IF(C_SourceStreams!M1471&lt;&gt;"",1,0)</f>
        <v>0</v>
      </c>
      <c r="C1667">
        <f>+C1640+1</f>
        <v>53</v>
      </c>
      <c r="E1667">
        <f>+E1640+27</f>
        <v>1471</v>
      </c>
      <c r="G1667">
        <f t="shared" si="115"/>
        <v>1</v>
      </c>
    </row>
    <row r="1668" spans="1:7" x14ac:dyDescent="0.25">
      <c r="A1668">
        <f>+IF(C_SourceStreams!M1473&lt;&gt;"",1,0)</f>
        <v>0</v>
      </c>
      <c r="E1668">
        <f t="shared" ref="E1668:E1676" si="117">+E1641+27</f>
        <v>1473</v>
      </c>
      <c r="G1668">
        <f t="shared" si="115"/>
        <v>2</v>
      </c>
    </row>
    <row r="1669" spans="1:7" x14ac:dyDescent="0.25">
      <c r="A1669">
        <f>+IF(C_SourceStreams!M1476&lt;&gt;"",1,0)</f>
        <v>0</v>
      </c>
      <c r="E1669">
        <f t="shared" si="117"/>
        <v>1476</v>
      </c>
      <c r="G1669">
        <f t="shared" si="115"/>
        <v>3</v>
      </c>
    </row>
    <row r="1670" spans="1:7" x14ac:dyDescent="0.25">
      <c r="A1670">
        <f>+IF(C_SourceStreams!M1478&lt;&gt;"",1,0)</f>
        <v>0</v>
      </c>
      <c r="E1670">
        <f t="shared" si="117"/>
        <v>1478</v>
      </c>
      <c r="G1670">
        <f t="shared" si="115"/>
        <v>4</v>
      </c>
    </row>
    <row r="1671" spans="1:7" x14ac:dyDescent="0.25">
      <c r="A1671">
        <f>+IF(C_SourceStreams!M1479&lt;&gt;"",1,0)</f>
        <v>0</v>
      </c>
      <c r="E1671">
        <f t="shared" si="117"/>
        <v>1479</v>
      </c>
      <c r="G1671">
        <f t="shared" si="115"/>
        <v>5</v>
      </c>
    </row>
    <row r="1672" spans="1:7" x14ac:dyDescent="0.25">
      <c r="A1672">
        <f>+IF(C_SourceStreams!M1480&lt;&gt;"",1,0)</f>
        <v>0</v>
      </c>
      <c r="E1672">
        <f t="shared" si="117"/>
        <v>1480</v>
      </c>
      <c r="G1672">
        <f t="shared" si="115"/>
        <v>6</v>
      </c>
    </row>
    <row r="1673" spans="1:7" x14ac:dyDescent="0.25">
      <c r="A1673">
        <f>+IF(C_SourceStreams!M1481&lt;&gt;"",1,0)</f>
        <v>0</v>
      </c>
      <c r="E1673">
        <f t="shared" si="117"/>
        <v>1481</v>
      </c>
      <c r="G1673">
        <f t="shared" si="115"/>
        <v>7</v>
      </c>
    </row>
    <row r="1674" spans="1:7" x14ac:dyDescent="0.25">
      <c r="A1674">
        <f>+IF(C_SourceStreams!M1482&lt;&gt;"",1,0)</f>
        <v>0</v>
      </c>
      <c r="E1674">
        <f t="shared" si="117"/>
        <v>1482</v>
      </c>
      <c r="G1674">
        <f t="shared" si="115"/>
        <v>8</v>
      </c>
    </row>
    <row r="1675" spans="1:7" x14ac:dyDescent="0.25">
      <c r="A1675">
        <f>+IF(C_SourceStreams!M1483&lt;&gt;"",1,0)</f>
        <v>0</v>
      </c>
      <c r="E1675">
        <f t="shared" si="117"/>
        <v>1483</v>
      </c>
      <c r="G1675">
        <f t="shared" si="115"/>
        <v>9</v>
      </c>
    </row>
    <row r="1676" spans="1:7" x14ac:dyDescent="0.25">
      <c r="A1676">
        <f>+IF(C_SourceStreams!M1484&lt;&gt;"",1,0)</f>
        <v>0</v>
      </c>
      <c r="E1676">
        <f t="shared" si="117"/>
        <v>1484</v>
      </c>
      <c r="G1676">
        <f t="shared" si="115"/>
        <v>10</v>
      </c>
    </row>
    <row r="1677" spans="1:7" x14ac:dyDescent="0.25">
      <c r="G1677">
        <f t="shared" si="115"/>
        <v>11</v>
      </c>
    </row>
    <row r="1678" spans="1:7" x14ac:dyDescent="0.25">
      <c r="G1678">
        <f t="shared" si="115"/>
        <v>12</v>
      </c>
    </row>
    <row r="1679" spans="1:7" x14ac:dyDescent="0.25">
      <c r="G1679">
        <f t="shared" si="115"/>
        <v>13</v>
      </c>
    </row>
    <row r="1680" spans="1:7" x14ac:dyDescent="0.25">
      <c r="G1680">
        <f t="shared" si="115"/>
        <v>14</v>
      </c>
    </row>
    <row r="1681" spans="1:7" x14ac:dyDescent="0.25">
      <c r="G1681">
        <f t="shared" si="115"/>
        <v>15</v>
      </c>
    </row>
    <row r="1682" spans="1:7" x14ac:dyDescent="0.25">
      <c r="G1682">
        <f t="shared" si="115"/>
        <v>16</v>
      </c>
    </row>
    <row r="1683" spans="1:7" x14ac:dyDescent="0.25">
      <c r="G1683">
        <f t="shared" si="115"/>
        <v>17</v>
      </c>
    </row>
    <row r="1684" spans="1:7" x14ac:dyDescent="0.25">
      <c r="G1684">
        <f t="shared" si="115"/>
        <v>18</v>
      </c>
    </row>
    <row r="1685" spans="1:7" x14ac:dyDescent="0.25">
      <c r="G1685">
        <f t="shared" si="115"/>
        <v>19</v>
      </c>
    </row>
    <row r="1686" spans="1:7" x14ac:dyDescent="0.25">
      <c r="G1686">
        <f t="shared" si="115"/>
        <v>20</v>
      </c>
    </row>
    <row r="1687" spans="1:7" x14ac:dyDescent="0.25">
      <c r="G1687">
        <f t="shared" si="115"/>
        <v>21</v>
      </c>
    </row>
    <row r="1688" spans="1:7" x14ac:dyDescent="0.25">
      <c r="G1688">
        <f t="shared" si="115"/>
        <v>22</v>
      </c>
    </row>
    <row r="1689" spans="1:7" x14ac:dyDescent="0.25">
      <c r="G1689">
        <f t="shared" si="115"/>
        <v>23</v>
      </c>
    </row>
    <row r="1690" spans="1:7" x14ac:dyDescent="0.25">
      <c r="G1690">
        <f t="shared" si="115"/>
        <v>24</v>
      </c>
    </row>
    <row r="1691" spans="1:7" x14ac:dyDescent="0.25">
      <c r="G1691">
        <f t="shared" si="115"/>
        <v>25</v>
      </c>
    </row>
    <row r="1692" spans="1:7" x14ac:dyDescent="0.25">
      <c r="G1692">
        <f t="shared" si="115"/>
        <v>26</v>
      </c>
    </row>
    <row r="1693" spans="1:7" x14ac:dyDescent="0.25">
      <c r="G1693">
        <f t="shared" si="115"/>
        <v>27</v>
      </c>
    </row>
    <row r="1694" spans="1:7" x14ac:dyDescent="0.25">
      <c r="A1694">
        <f>+IF(C_SourceStreams!M1498&lt;&gt;"",1,0)</f>
        <v>0</v>
      </c>
      <c r="C1694">
        <f>+C1667+1</f>
        <v>54</v>
      </c>
      <c r="E1694">
        <f>+E1667+27</f>
        <v>1498</v>
      </c>
      <c r="G1694">
        <f t="shared" si="115"/>
        <v>1</v>
      </c>
    </row>
    <row r="1695" spans="1:7" x14ac:dyDescent="0.25">
      <c r="A1695">
        <f>+IF(C_SourceStreams!M1500&lt;&gt;"",1,0)</f>
        <v>0</v>
      </c>
      <c r="E1695">
        <f t="shared" ref="E1695:E1703" si="118">+E1668+27</f>
        <v>1500</v>
      </c>
      <c r="G1695">
        <f t="shared" si="115"/>
        <v>2</v>
      </c>
    </row>
    <row r="1696" spans="1:7" x14ac:dyDescent="0.25">
      <c r="A1696">
        <f>+IF(C_SourceStreams!M1503&lt;&gt;"",1,0)</f>
        <v>0</v>
      </c>
      <c r="E1696">
        <f t="shared" si="118"/>
        <v>1503</v>
      </c>
      <c r="G1696">
        <f t="shared" si="115"/>
        <v>3</v>
      </c>
    </row>
    <row r="1697" spans="1:7" x14ac:dyDescent="0.25">
      <c r="A1697">
        <f>+IF(C_SourceStreams!M1505&lt;&gt;"",1,0)</f>
        <v>0</v>
      </c>
      <c r="E1697">
        <f t="shared" si="118"/>
        <v>1505</v>
      </c>
      <c r="G1697">
        <f t="shared" si="115"/>
        <v>4</v>
      </c>
    </row>
    <row r="1698" spans="1:7" x14ac:dyDescent="0.25">
      <c r="A1698">
        <f>+IF(C_SourceStreams!M1506&lt;&gt;"",1,0)</f>
        <v>0</v>
      </c>
      <c r="E1698">
        <f t="shared" si="118"/>
        <v>1506</v>
      </c>
      <c r="G1698">
        <f t="shared" si="115"/>
        <v>5</v>
      </c>
    </row>
    <row r="1699" spans="1:7" x14ac:dyDescent="0.25">
      <c r="A1699">
        <f>+IF(C_SourceStreams!M1507&lt;&gt;"",1,0)</f>
        <v>0</v>
      </c>
      <c r="E1699">
        <f t="shared" si="118"/>
        <v>1507</v>
      </c>
      <c r="G1699">
        <f t="shared" ref="G1699:G1762" si="119">+G1672</f>
        <v>6</v>
      </c>
    </row>
    <row r="1700" spans="1:7" x14ac:dyDescent="0.25">
      <c r="A1700">
        <f>+IF(C_SourceStreams!M1508&lt;&gt;"",1,0)</f>
        <v>0</v>
      </c>
      <c r="E1700">
        <f t="shared" si="118"/>
        <v>1508</v>
      </c>
      <c r="G1700">
        <f t="shared" si="119"/>
        <v>7</v>
      </c>
    </row>
    <row r="1701" spans="1:7" x14ac:dyDescent="0.25">
      <c r="A1701">
        <f>+IF(C_SourceStreams!M1509&lt;&gt;"",1,0)</f>
        <v>0</v>
      </c>
      <c r="E1701">
        <f t="shared" si="118"/>
        <v>1509</v>
      </c>
      <c r="G1701">
        <f t="shared" si="119"/>
        <v>8</v>
      </c>
    </row>
    <row r="1702" spans="1:7" x14ac:dyDescent="0.25">
      <c r="A1702">
        <f>+IF(C_SourceStreams!M1510&lt;&gt;"",1,0)</f>
        <v>0</v>
      </c>
      <c r="E1702">
        <f t="shared" si="118"/>
        <v>1510</v>
      </c>
      <c r="G1702">
        <f t="shared" si="119"/>
        <v>9</v>
      </c>
    </row>
    <row r="1703" spans="1:7" x14ac:dyDescent="0.25">
      <c r="A1703">
        <f>+IF(C_SourceStreams!M1511&lt;&gt;"",1,0)</f>
        <v>0</v>
      </c>
      <c r="E1703">
        <f t="shared" si="118"/>
        <v>1511</v>
      </c>
      <c r="G1703">
        <f t="shared" si="119"/>
        <v>10</v>
      </c>
    </row>
    <row r="1704" spans="1:7" x14ac:dyDescent="0.25">
      <c r="G1704">
        <f t="shared" si="119"/>
        <v>11</v>
      </c>
    </row>
    <row r="1705" spans="1:7" x14ac:dyDescent="0.25">
      <c r="G1705">
        <f t="shared" si="119"/>
        <v>12</v>
      </c>
    </row>
    <row r="1706" spans="1:7" x14ac:dyDescent="0.25">
      <c r="G1706">
        <f t="shared" si="119"/>
        <v>13</v>
      </c>
    </row>
    <row r="1707" spans="1:7" x14ac:dyDescent="0.25">
      <c r="G1707">
        <f t="shared" si="119"/>
        <v>14</v>
      </c>
    </row>
    <row r="1708" spans="1:7" x14ac:dyDescent="0.25">
      <c r="G1708">
        <f t="shared" si="119"/>
        <v>15</v>
      </c>
    </row>
    <row r="1709" spans="1:7" x14ac:dyDescent="0.25">
      <c r="G1709">
        <f t="shared" si="119"/>
        <v>16</v>
      </c>
    </row>
    <row r="1710" spans="1:7" x14ac:dyDescent="0.25">
      <c r="G1710">
        <f t="shared" si="119"/>
        <v>17</v>
      </c>
    </row>
    <row r="1711" spans="1:7" x14ac:dyDescent="0.25">
      <c r="G1711">
        <f t="shared" si="119"/>
        <v>18</v>
      </c>
    </row>
    <row r="1712" spans="1:7" x14ac:dyDescent="0.25">
      <c r="G1712">
        <f t="shared" si="119"/>
        <v>19</v>
      </c>
    </row>
    <row r="1713" spans="1:7" x14ac:dyDescent="0.25">
      <c r="G1713">
        <f t="shared" si="119"/>
        <v>20</v>
      </c>
    </row>
    <row r="1714" spans="1:7" x14ac:dyDescent="0.25">
      <c r="G1714">
        <f t="shared" si="119"/>
        <v>21</v>
      </c>
    </row>
    <row r="1715" spans="1:7" x14ac:dyDescent="0.25">
      <c r="G1715">
        <f t="shared" si="119"/>
        <v>22</v>
      </c>
    </row>
    <row r="1716" spans="1:7" x14ac:dyDescent="0.25">
      <c r="G1716">
        <f t="shared" si="119"/>
        <v>23</v>
      </c>
    </row>
    <row r="1717" spans="1:7" x14ac:dyDescent="0.25">
      <c r="G1717">
        <f t="shared" si="119"/>
        <v>24</v>
      </c>
    </row>
    <row r="1718" spans="1:7" x14ac:dyDescent="0.25">
      <c r="G1718">
        <f t="shared" si="119"/>
        <v>25</v>
      </c>
    </row>
    <row r="1719" spans="1:7" x14ac:dyDescent="0.25">
      <c r="G1719">
        <f t="shared" si="119"/>
        <v>26</v>
      </c>
    </row>
    <row r="1720" spans="1:7" x14ac:dyDescent="0.25">
      <c r="G1720">
        <f t="shared" si="119"/>
        <v>27</v>
      </c>
    </row>
    <row r="1721" spans="1:7" x14ac:dyDescent="0.25">
      <c r="A1721">
        <f>+IF(C_SourceStreams!M1525&lt;&gt;"",1,0)</f>
        <v>0</v>
      </c>
      <c r="C1721">
        <f>+C1694+1</f>
        <v>55</v>
      </c>
      <c r="E1721">
        <f>+E1694+27</f>
        <v>1525</v>
      </c>
      <c r="G1721">
        <f t="shared" si="119"/>
        <v>1</v>
      </c>
    </row>
    <row r="1722" spans="1:7" x14ac:dyDescent="0.25">
      <c r="A1722">
        <f>+IF(C_SourceStreams!M1527&lt;&gt;"",1,0)</f>
        <v>0</v>
      </c>
      <c r="E1722">
        <f t="shared" ref="E1722:E1730" si="120">+E1695+27</f>
        <v>1527</v>
      </c>
      <c r="G1722">
        <f t="shared" si="119"/>
        <v>2</v>
      </c>
    </row>
    <row r="1723" spans="1:7" x14ac:dyDescent="0.25">
      <c r="A1723">
        <f>+IF(C_SourceStreams!M1530&lt;&gt;"",1,0)</f>
        <v>0</v>
      </c>
      <c r="E1723">
        <f t="shared" si="120"/>
        <v>1530</v>
      </c>
      <c r="G1723">
        <f t="shared" si="119"/>
        <v>3</v>
      </c>
    </row>
    <row r="1724" spans="1:7" x14ac:dyDescent="0.25">
      <c r="A1724">
        <f>+IF(C_SourceStreams!M1532&lt;&gt;"",1,0)</f>
        <v>0</v>
      </c>
      <c r="E1724">
        <f t="shared" si="120"/>
        <v>1532</v>
      </c>
      <c r="G1724">
        <f t="shared" si="119"/>
        <v>4</v>
      </c>
    </row>
    <row r="1725" spans="1:7" x14ac:dyDescent="0.25">
      <c r="A1725">
        <f>+IF(C_SourceStreams!M1533&lt;&gt;"",1,0)</f>
        <v>0</v>
      </c>
      <c r="E1725">
        <f t="shared" si="120"/>
        <v>1533</v>
      </c>
      <c r="G1725">
        <f t="shared" si="119"/>
        <v>5</v>
      </c>
    </row>
    <row r="1726" spans="1:7" x14ac:dyDescent="0.25">
      <c r="A1726">
        <f>+IF(C_SourceStreams!M1534&lt;&gt;"",1,0)</f>
        <v>0</v>
      </c>
      <c r="E1726">
        <f t="shared" si="120"/>
        <v>1534</v>
      </c>
      <c r="G1726">
        <f t="shared" si="119"/>
        <v>6</v>
      </c>
    </row>
    <row r="1727" spans="1:7" x14ac:dyDescent="0.25">
      <c r="A1727">
        <f>+IF(C_SourceStreams!M1535&lt;&gt;"",1,0)</f>
        <v>0</v>
      </c>
      <c r="E1727">
        <f t="shared" si="120"/>
        <v>1535</v>
      </c>
      <c r="G1727">
        <f t="shared" si="119"/>
        <v>7</v>
      </c>
    </row>
    <row r="1728" spans="1:7" x14ac:dyDescent="0.25">
      <c r="A1728">
        <f>+IF(C_SourceStreams!M1536&lt;&gt;"",1,0)</f>
        <v>0</v>
      </c>
      <c r="E1728">
        <f t="shared" si="120"/>
        <v>1536</v>
      </c>
      <c r="G1728">
        <f t="shared" si="119"/>
        <v>8</v>
      </c>
    </row>
    <row r="1729" spans="1:7" x14ac:dyDescent="0.25">
      <c r="A1729">
        <f>+IF(C_SourceStreams!M1537&lt;&gt;"",1,0)</f>
        <v>0</v>
      </c>
      <c r="E1729">
        <f t="shared" si="120"/>
        <v>1537</v>
      </c>
      <c r="G1729">
        <f t="shared" si="119"/>
        <v>9</v>
      </c>
    </row>
    <row r="1730" spans="1:7" x14ac:dyDescent="0.25">
      <c r="A1730">
        <f>+IF(C_SourceStreams!M1538&lt;&gt;"",1,0)</f>
        <v>0</v>
      </c>
      <c r="E1730">
        <f t="shared" si="120"/>
        <v>1538</v>
      </c>
      <c r="G1730">
        <f t="shared" si="119"/>
        <v>10</v>
      </c>
    </row>
    <row r="1731" spans="1:7" x14ac:dyDescent="0.25">
      <c r="G1731">
        <f t="shared" si="119"/>
        <v>11</v>
      </c>
    </row>
    <row r="1732" spans="1:7" x14ac:dyDescent="0.25">
      <c r="G1732">
        <f t="shared" si="119"/>
        <v>12</v>
      </c>
    </row>
    <row r="1733" spans="1:7" x14ac:dyDescent="0.25">
      <c r="G1733">
        <f t="shared" si="119"/>
        <v>13</v>
      </c>
    </row>
    <row r="1734" spans="1:7" x14ac:dyDescent="0.25">
      <c r="G1734">
        <f t="shared" si="119"/>
        <v>14</v>
      </c>
    </row>
    <row r="1735" spans="1:7" x14ac:dyDescent="0.25">
      <c r="G1735">
        <f t="shared" si="119"/>
        <v>15</v>
      </c>
    </row>
    <row r="1736" spans="1:7" x14ac:dyDescent="0.25">
      <c r="G1736">
        <f t="shared" si="119"/>
        <v>16</v>
      </c>
    </row>
    <row r="1737" spans="1:7" x14ac:dyDescent="0.25">
      <c r="G1737">
        <f t="shared" si="119"/>
        <v>17</v>
      </c>
    </row>
    <row r="1738" spans="1:7" x14ac:dyDescent="0.25">
      <c r="G1738">
        <f t="shared" si="119"/>
        <v>18</v>
      </c>
    </row>
    <row r="1739" spans="1:7" x14ac:dyDescent="0.25">
      <c r="G1739">
        <f t="shared" si="119"/>
        <v>19</v>
      </c>
    </row>
    <row r="1740" spans="1:7" x14ac:dyDescent="0.25">
      <c r="G1740">
        <f t="shared" si="119"/>
        <v>20</v>
      </c>
    </row>
    <row r="1741" spans="1:7" x14ac:dyDescent="0.25">
      <c r="G1741">
        <f t="shared" si="119"/>
        <v>21</v>
      </c>
    </row>
    <row r="1742" spans="1:7" x14ac:dyDescent="0.25">
      <c r="G1742">
        <f t="shared" si="119"/>
        <v>22</v>
      </c>
    </row>
    <row r="1743" spans="1:7" x14ac:dyDescent="0.25">
      <c r="G1743">
        <f t="shared" si="119"/>
        <v>23</v>
      </c>
    </row>
    <row r="1744" spans="1:7" x14ac:dyDescent="0.25">
      <c r="G1744">
        <f t="shared" si="119"/>
        <v>24</v>
      </c>
    </row>
    <row r="1745" spans="1:7" x14ac:dyDescent="0.25">
      <c r="G1745">
        <f t="shared" si="119"/>
        <v>25</v>
      </c>
    </row>
    <row r="1746" spans="1:7" x14ac:dyDescent="0.25">
      <c r="G1746">
        <f t="shared" si="119"/>
        <v>26</v>
      </c>
    </row>
    <row r="1747" spans="1:7" x14ac:dyDescent="0.25">
      <c r="G1747">
        <f t="shared" si="119"/>
        <v>27</v>
      </c>
    </row>
    <row r="1748" spans="1:7" x14ac:dyDescent="0.25">
      <c r="A1748">
        <f>+IF(C_SourceStreams!M1552&lt;&gt;"",1,0)</f>
        <v>0</v>
      </c>
      <c r="C1748">
        <f>+C1721+1</f>
        <v>56</v>
      </c>
      <c r="E1748">
        <f>+E1721+27</f>
        <v>1552</v>
      </c>
      <c r="G1748">
        <f t="shared" si="119"/>
        <v>1</v>
      </c>
    </row>
    <row r="1749" spans="1:7" x14ac:dyDescent="0.25">
      <c r="A1749">
        <f>+IF(C_SourceStreams!M1554&lt;&gt;"",1,0)</f>
        <v>0</v>
      </c>
      <c r="E1749">
        <f t="shared" ref="E1749:E1757" si="121">+E1722+27</f>
        <v>1554</v>
      </c>
      <c r="G1749">
        <f t="shared" si="119"/>
        <v>2</v>
      </c>
    </row>
    <row r="1750" spans="1:7" x14ac:dyDescent="0.25">
      <c r="A1750">
        <f>+IF(C_SourceStreams!M1557&lt;&gt;"",1,0)</f>
        <v>0</v>
      </c>
      <c r="E1750">
        <f t="shared" si="121"/>
        <v>1557</v>
      </c>
      <c r="G1750">
        <f t="shared" si="119"/>
        <v>3</v>
      </c>
    </row>
    <row r="1751" spans="1:7" x14ac:dyDescent="0.25">
      <c r="A1751">
        <f>+IF(C_SourceStreams!M1559&lt;&gt;"",1,0)</f>
        <v>0</v>
      </c>
      <c r="E1751">
        <f t="shared" si="121"/>
        <v>1559</v>
      </c>
      <c r="G1751">
        <f t="shared" si="119"/>
        <v>4</v>
      </c>
    </row>
    <row r="1752" spans="1:7" x14ac:dyDescent="0.25">
      <c r="A1752">
        <f>+IF(C_SourceStreams!M1560&lt;&gt;"",1,0)</f>
        <v>0</v>
      </c>
      <c r="E1752">
        <f t="shared" si="121"/>
        <v>1560</v>
      </c>
      <c r="G1752">
        <f t="shared" si="119"/>
        <v>5</v>
      </c>
    </row>
    <row r="1753" spans="1:7" x14ac:dyDescent="0.25">
      <c r="A1753">
        <f>+IF(C_SourceStreams!M1561&lt;&gt;"",1,0)</f>
        <v>0</v>
      </c>
      <c r="E1753">
        <f t="shared" si="121"/>
        <v>1561</v>
      </c>
      <c r="G1753">
        <f t="shared" si="119"/>
        <v>6</v>
      </c>
    </row>
    <row r="1754" spans="1:7" x14ac:dyDescent="0.25">
      <c r="A1754">
        <f>+IF(C_SourceStreams!M1562&lt;&gt;"",1,0)</f>
        <v>0</v>
      </c>
      <c r="E1754">
        <f t="shared" si="121"/>
        <v>1562</v>
      </c>
      <c r="G1754">
        <f t="shared" si="119"/>
        <v>7</v>
      </c>
    </row>
    <row r="1755" spans="1:7" x14ac:dyDescent="0.25">
      <c r="A1755">
        <f>+IF(C_SourceStreams!M1563&lt;&gt;"",1,0)</f>
        <v>0</v>
      </c>
      <c r="E1755">
        <f t="shared" si="121"/>
        <v>1563</v>
      </c>
      <c r="G1755">
        <f t="shared" si="119"/>
        <v>8</v>
      </c>
    </row>
    <row r="1756" spans="1:7" x14ac:dyDescent="0.25">
      <c r="A1756">
        <f>+IF(C_SourceStreams!M1564&lt;&gt;"",1,0)</f>
        <v>0</v>
      </c>
      <c r="E1756">
        <f t="shared" si="121"/>
        <v>1564</v>
      </c>
      <c r="G1756">
        <f t="shared" si="119"/>
        <v>9</v>
      </c>
    </row>
    <row r="1757" spans="1:7" x14ac:dyDescent="0.25">
      <c r="A1757">
        <f>+IF(C_SourceStreams!M1565&lt;&gt;"",1,0)</f>
        <v>0</v>
      </c>
      <c r="E1757">
        <f t="shared" si="121"/>
        <v>1565</v>
      </c>
      <c r="G1757">
        <f t="shared" si="119"/>
        <v>10</v>
      </c>
    </row>
    <row r="1758" spans="1:7" x14ac:dyDescent="0.25">
      <c r="G1758">
        <f t="shared" si="119"/>
        <v>11</v>
      </c>
    </row>
    <row r="1759" spans="1:7" x14ac:dyDescent="0.25">
      <c r="G1759">
        <f t="shared" si="119"/>
        <v>12</v>
      </c>
    </row>
    <row r="1760" spans="1:7" x14ac:dyDescent="0.25">
      <c r="G1760">
        <f t="shared" si="119"/>
        <v>13</v>
      </c>
    </row>
    <row r="1761" spans="1:7" x14ac:dyDescent="0.25">
      <c r="G1761">
        <f t="shared" si="119"/>
        <v>14</v>
      </c>
    </row>
    <row r="1762" spans="1:7" x14ac:dyDescent="0.25">
      <c r="G1762">
        <f t="shared" si="119"/>
        <v>15</v>
      </c>
    </row>
    <row r="1763" spans="1:7" x14ac:dyDescent="0.25">
      <c r="G1763">
        <f t="shared" ref="G1763:G1826" si="122">+G1736</f>
        <v>16</v>
      </c>
    </row>
    <row r="1764" spans="1:7" x14ac:dyDescent="0.25">
      <c r="G1764">
        <f t="shared" si="122"/>
        <v>17</v>
      </c>
    </row>
    <row r="1765" spans="1:7" x14ac:dyDescent="0.25">
      <c r="G1765">
        <f t="shared" si="122"/>
        <v>18</v>
      </c>
    </row>
    <row r="1766" spans="1:7" x14ac:dyDescent="0.25">
      <c r="G1766">
        <f t="shared" si="122"/>
        <v>19</v>
      </c>
    </row>
    <row r="1767" spans="1:7" x14ac:dyDescent="0.25">
      <c r="G1767">
        <f t="shared" si="122"/>
        <v>20</v>
      </c>
    </row>
    <row r="1768" spans="1:7" x14ac:dyDescent="0.25">
      <c r="G1768">
        <f t="shared" si="122"/>
        <v>21</v>
      </c>
    </row>
    <row r="1769" spans="1:7" x14ac:dyDescent="0.25">
      <c r="G1769">
        <f t="shared" si="122"/>
        <v>22</v>
      </c>
    </row>
    <row r="1770" spans="1:7" x14ac:dyDescent="0.25">
      <c r="G1770">
        <f t="shared" si="122"/>
        <v>23</v>
      </c>
    </row>
    <row r="1771" spans="1:7" x14ac:dyDescent="0.25">
      <c r="G1771">
        <f t="shared" si="122"/>
        <v>24</v>
      </c>
    </row>
    <row r="1772" spans="1:7" x14ac:dyDescent="0.25">
      <c r="G1772">
        <f t="shared" si="122"/>
        <v>25</v>
      </c>
    </row>
    <row r="1773" spans="1:7" x14ac:dyDescent="0.25">
      <c r="G1773">
        <f t="shared" si="122"/>
        <v>26</v>
      </c>
    </row>
    <row r="1774" spans="1:7" x14ac:dyDescent="0.25">
      <c r="G1774">
        <f t="shared" si="122"/>
        <v>27</v>
      </c>
    </row>
    <row r="1775" spans="1:7" x14ac:dyDescent="0.25">
      <c r="A1775">
        <f>+IF(C_SourceStreams!M1579&lt;&gt;"",1,0)</f>
        <v>0</v>
      </c>
      <c r="C1775">
        <f>+C1748+1</f>
        <v>57</v>
      </c>
      <c r="E1775">
        <f>+E1748+27</f>
        <v>1579</v>
      </c>
      <c r="G1775">
        <f t="shared" si="122"/>
        <v>1</v>
      </c>
    </row>
    <row r="1776" spans="1:7" x14ac:dyDescent="0.25">
      <c r="A1776">
        <f>+IF(C_SourceStreams!M1581&lt;&gt;"",1,0)</f>
        <v>0</v>
      </c>
      <c r="E1776">
        <f t="shared" ref="E1776:E1784" si="123">+E1749+27</f>
        <v>1581</v>
      </c>
      <c r="G1776">
        <f t="shared" si="122"/>
        <v>2</v>
      </c>
    </row>
    <row r="1777" spans="1:7" x14ac:dyDescent="0.25">
      <c r="A1777">
        <f>+IF(C_SourceStreams!M1584&lt;&gt;"",1,0)</f>
        <v>0</v>
      </c>
      <c r="E1777">
        <f t="shared" si="123"/>
        <v>1584</v>
      </c>
      <c r="G1777">
        <f t="shared" si="122"/>
        <v>3</v>
      </c>
    </row>
    <row r="1778" spans="1:7" x14ac:dyDescent="0.25">
      <c r="A1778">
        <f>+IF(C_SourceStreams!M1586&lt;&gt;"",1,0)</f>
        <v>0</v>
      </c>
      <c r="E1778">
        <f t="shared" si="123"/>
        <v>1586</v>
      </c>
      <c r="G1778">
        <f t="shared" si="122"/>
        <v>4</v>
      </c>
    </row>
    <row r="1779" spans="1:7" x14ac:dyDescent="0.25">
      <c r="A1779">
        <f>+IF(C_SourceStreams!M1587&lt;&gt;"",1,0)</f>
        <v>0</v>
      </c>
      <c r="E1779">
        <f t="shared" si="123"/>
        <v>1587</v>
      </c>
      <c r="G1779">
        <f t="shared" si="122"/>
        <v>5</v>
      </c>
    </row>
    <row r="1780" spans="1:7" x14ac:dyDescent="0.25">
      <c r="A1780">
        <f>+IF(C_SourceStreams!M1588&lt;&gt;"",1,0)</f>
        <v>0</v>
      </c>
      <c r="E1780">
        <f t="shared" si="123"/>
        <v>1588</v>
      </c>
      <c r="G1780">
        <f t="shared" si="122"/>
        <v>6</v>
      </c>
    </row>
    <row r="1781" spans="1:7" x14ac:dyDescent="0.25">
      <c r="A1781">
        <f>+IF(C_SourceStreams!M1589&lt;&gt;"",1,0)</f>
        <v>0</v>
      </c>
      <c r="E1781">
        <f t="shared" si="123"/>
        <v>1589</v>
      </c>
      <c r="G1781">
        <f t="shared" si="122"/>
        <v>7</v>
      </c>
    </row>
    <row r="1782" spans="1:7" x14ac:dyDescent="0.25">
      <c r="A1782">
        <f>+IF(C_SourceStreams!M1590&lt;&gt;"",1,0)</f>
        <v>0</v>
      </c>
      <c r="E1782">
        <f t="shared" si="123"/>
        <v>1590</v>
      </c>
      <c r="G1782">
        <f t="shared" si="122"/>
        <v>8</v>
      </c>
    </row>
    <row r="1783" spans="1:7" x14ac:dyDescent="0.25">
      <c r="A1783">
        <f>+IF(C_SourceStreams!M1591&lt;&gt;"",1,0)</f>
        <v>0</v>
      </c>
      <c r="E1783">
        <f t="shared" si="123"/>
        <v>1591</v>
      </c>
      <c r="G1783">
        <f t="shared" si="122"/>
        <v>9</v>
      </c>
    </row>
    <row r="1784" spans="1:7" x14ac:dyDescent="0.25">
      <c r="A1784">
        <f>+IF(C_SourceStreams!M1592&lt;&gt;"",1,0)</f>
        <v>0</v>
      </c>
      <c r="E1784">
        <f t="shared" si="123"/>
        <v>1592</v>
      </c>
      <c r="G1784">
        <f t="shared" si="122"/>
        <v>10</v>
      </c>
    </row>
    <row r="1785" spans="1:7" x14ac:dyDescent="0.25">
      <c r="G1785">
        <f t="shared" si="122"/>
        <v>11</v>
      </c>
    </row>
    <row r="1786" spans="1:7" x14ac:dyDescent="0.25">
      <c r="G1786">
        <f t="shared" si="122"/>
        <v>12</v>
      </c>
    </row>
    <row r="1787" spans="1:7" x14ac:dyDescent="0.25">
      <c r="G1787">
        <f t="shared" si="122"/>
        <v>13</v>
      </c>
    </row>
    <row r="1788" spans="1:7" x14ac:dyDescent="0.25">
      <c r="G1788">
        <f t="shared" si="122"/>
        <v>14</v>
      </c>
    </row>
    <row r="1789" spans="1:7" x14ac:dyDescent="0.25">
      <c r="G1789">
        <f t="shared" si="122"/>
        <v>15</v>
      </c>
    </row>
    <row r="1790" spans="1:7" x14ac:dyDescent="0.25">
      <c r="G1790">
        <f t="shared" si="122"/>
        <v>16</v>
      </c>
    </row>
    <row r="1791" spans="1:7" x14ac:dyDescent="0.25">
      <c r="G1791">
        <f t="shared" si="122"/>
        <v>17</v>
      </c>
    </row>
    <row r="1792" spans="1:7" x14ac:dyDescent="0.25">
      <c r="G1792">
        <f t="shared" si="122"/>
        <v>18</v>
      </c>
    </row>
    <row r="1793" spans="1:7" x14ac:dyDescent="0.25">
      <c r="G1793">
        <f t="shared" si="122"/>
        <v>19</v>
      </c>
    </row>
    <row r="1794" spans="1:7" x14ac:dyDescent="0.25">
      <c r="G1794">
        <f t="shared" si="122"/>
        <v>20</v>
      </c>
    </row>
    <row r="1795" spans="1:7" x14ac:dyDescent="0.25">
      <c r="G1795">
        <f t="shared" si="122"/>
        <v>21</v>
      </c>
    </row>
    <row r="1796" spans="1:7" x14ac:dyDescent="0.25">
      <c r="G1796">
        <f t="shared" si="122"/>
        <v>22</v>
      </c>
    </row>
    <row r="1797" spans="1:7" x14ac:dyDescent="0.25">
      <c r="G1797">
        <f t="shared" si="122"/>
        <v>23</v>
      </c>
    </row>
    <row r="1798" spans="1:7" x14ac:dyDescent="0.25">
      <c r="G1798">
        <f t="shared" si="122"/>
        <v>24</v>
      </c>
    </row>
    <row r="1799" spans="1:7" x14ac:dyDescent="0.25">
      <c r="G1799">
        <f t="shared" si="122"/>
        <v>25</v>
      </c>
    </row>
    <row r="1800" spans="1:7" x14ac:dyDescent="0.25">
      <c r="G1800">
        <f t="shared" si="122"/>
        <v>26</v>
      </c>
    </row>
    <row r="1801" spans="1:7" x14ac:dyDescent="0.25">
      <c r="G1801">
        <f t="shared" si="122"/>
        <v>27</v>
      </c>
    </row>
    <row r="1802" spans="1:7" x14ac:dyDescent="0.25">
      <c r="A1802">
        <f>+IF(C_SourceStreams!M1606&lt;&gt;"",1,0)</f>
        <v>0</v>
      </c>
      <c r="C1802">
        <f>+C1775+1</f>
        <v>58</v>
      </c>
      <c r="E1802">
        <f>+E1775+27</f>
        <v>1606</v>
      </c>
      <c r="G1802">
        <f t="shared" si="122"/>
        <v>1</v>
      </c>
    </row>
    <row r="1803" spans="1:7" x14ac:dyDescent="0.25">
      <c r="A1803">
        <f>+IF(C_SourceStreams!M1608&lt;&gt;"",1,0)</f>
        <v>0</v>
      </c>
      <c r="E1803">
        <f t="shared" ref="E1803:E1811" si="124">+E1776+27</f>
        <v>1608</v>
      </c>
      <c r="G1803">
        <f t="shared" si="122"/>
        <v>2</v>
      </c>
    </row>
    <row r="1804" spans="1:7" x14ac:dyDescent="0.25">
      <c r="A1804">
        <f>+IF(C_SourceStreams!M1611&lt;&gt;"",1,0)</f>
        <v>0</v>
      </c>
      <c r="E1804">
        <f t="shared" si="124"/>
        <v>1611</v>
      </c>
      <c r="G1804">
        <f t="shared" si="122"/>
        <v>3</v>
      </c>
    </row>
    <row r="1805" spans="1:7" x14ac:dyDescent="0.25">
      <c r="A1805">
        <f>+IF(C_SourceStreams!M1613&lt;&gt;"",1,0)</f>
        <v>0</v>
      </c>
      <c r="E1805">
        <f t="shared" si="124"/>
        <v>1613</v>
      </c>
      <c r="G1805">
        <f t="shared" si="122"/>
        <v>4</v>
      </c>
    </row>
    <row r="1806" spans="1:7" x14ac:dyDescent="0.25">
      <c r="A1806">
        <f>+IF(C_SourceStreams!M1614&lt;&gt;"",1,0)</f>
        <v>0</v>
      </c>
      <c r="E1806">
        <f t="shared" si="124"/>
        <v>1614</v>
      </c>
      <c r="G1806">
        <f t="shared" si="122"/>
        <v>5</v>
      </c>
    </row>
    <row r="1807" spans="1:7" x14ac:dyDescent="0.25">
      <c r="A1807">
        <f>+IF(C_SourceStreams!M1615&lt;&gt;"",1,0)</f>
        <v>0</v>
      </c>
      <c r="E1807">
        <f t="shared" si="124"/>
        <v>1615</v>
      </c>
      <c r="G1807">
        <f t="shared" si="122"/>
        <v>6</v>
      </c>
    </row>
    <row r="1808" spans="1:7" x14ac:dyDescent="0.25">
      <c r="A1808">
        <f>+IF(C_SourceStreams!M1616&lt;&gt;"",1,0)</f>
        <v>0</v>
      </c>
      <c r="E1808">
        <f t="shared" si="124"/>
        <v>1616</v>
      </c>
      <c r="G1808">
        <f t="shared" si="122"/>
        <v>7</v>
      </c>
    </row>
    <row r="1809" spans="1:7" x14ac:dyDescent="0.25">
      <c r="A1809">
        <f>+IF(C_SourceStreams!M1617&lt;&gt;"",1,0)</f>
        <v>0</v>
      </c>
      <c r="E1809">
        <f t="shared" si="124"/>
        <v>1617</v>
      </c>
      <c r="G1809">
        <f t="shared" si="122"/>
        <v>8</v>
      </c>
    </row>
    <row r="1810" spans="1:7" x14ac:dyDescent="0.25">
      <c r="A1810">
        <f>+IF(C_SourceStreams!M1618&lt;&gt;"",1,0)</f>
        <v>0</v>
      </c>
      <c r="E1810">
        <f t="shared" si="124"/>
        <v>1618</v>
      </c>
      <c r="G1810">
        <f t="shared" si="122"/>
        <v>9</v>
      </c>
    </row>
    <row r="1811" spans="1:7" x14ac:dyDescent="0.25">
      <c r="A1811">
        <f>+IF(C_SourceStreams!M1619&lt;&gt;"",1,0)</f>
        <v>0</v>
      </c>
      <c r="E1811">
        <f t="shared" si="124"/>
        <v>1619</v>
      </c>
      <c r="G1811">
        <f t="shared" si="122"/>
        <v>10</v>
      </c>
    </row>
    <row r="1812" spans="1:7" x14ac:dyDescent="0.25">
      <c r="G1812">
        <f t="shared" si="122"/>
        <v>11</v>
      </c>
    </row>
    <row r="1813" spans="1:7" x14ac:dyDescent="0.25">
      <c r="G1813">
        <f t="shared" si="122"/>
        <v>12</v>
      </c>
    </row>
    <row r="1814" spans="1:7" x14ac:dyDescent="0.25">
      <c r="G1814">
        <f t="shared" si="122"/>
        <v>13</v>
      </c>
    </row>
    <row r="1815" spans="1:7" x14ac:dyDescent="0.25">
      <c r="G1815">
        <f t="shared" si="122"/>
        <v>14</v>
      </c>
    </row>
    <row r="1816" spans="1:7" x14ac:dyDescent="0.25">
      <c r="G1816">
        <f t="shared" si="122"/>
        <v>15</v>
      </c>
    </row>
    <row r="1817" spans="1:7" x14ac:dyDescent="0.25">
      <c r="G1817">
        <f t="shared" si="122"/>
        <v>16</v>
      </c>
    </row>
    <row r="1818" spans="1:7" x14ac:dyDescent="0.25">
      <c r="G1818">
        <f t="shared" si="122"/>
        <v>17</v>
      </c>
    </row>
    <row r="1819" spans="1:7" x14ac:dyDescent="0.25">
      <c r="G1819">
        <f t="shared" si="122"/>
        <v>18</v>
      </c>
    </row>
    <row r="1820" spans="1:7" x14ac:dyDescent="0.25">
      <c r="G1820">
        <f t="shared" si="122"/>
        <v>19</v>
      </c>
    </row>
    <row r="1821" spans="1:7" x14ac:dyDescent="0.25">
      <c r="G1821">
        <f t="shared" si="122"/>
        <v>20</v>
      </c>
    </row>
    <row r="1822" spans="1:7" x14ac:dyDescent="0.25">
      <c r="G1822">
        <f t="shared" si="122"/>
        <v>21</v>
      </c>
    </row>
    <row r="1823" spans="1:7" x14ac:dyDescent="0.25">
      <c r="G1823">
        <f t="shared" si="122"/>
        <v>22</v>
      </c>
    </row>
    <row r="1824" spans="1:7" x14ac:dyDescent="0.25">
      <c r="G1824">
        <f t="shared" si="122"/>
        <v>23</v>
      </c>
    </row>
    <row r="1825" spans="1:7" x14ac:dyDescent="0.25">
      <c r="G1825">
        <f t="shared" si="122"/>
        <v>24</v>
      </c>
    </row>
    <row r="1826" spans="1:7" x14ac:dyDescent="0.25">
      <c r="G1826">
        <f t="shared" si="122"/>
        <v>25</v>
      </c>
    </row>
    <row r="1827" spans="1:7" x14ac:dyDescent="0.25">
      <c r="G1827">
        <f t="shared" ref="G1827:G1890" si="125">+G1800</f>
        <v>26</v>
      </c>
    </row>
    <row r="1828" spans="1:7" x14ac:dyDescent="0.25">
      <c r="G1828">
        <f t="shared" si="125"/>
        <v>27</v>
      </c>
    </row>
    <row r="1829" spans="1:7" x14ac:dyDescent="0.25">
      <c r="A1829">
        <f>+IF(C_SourceStreams!M1633&lt;&gt;"",1,0)</f>
        <v>0</v>
      </c>
      <c r="C1829">
        <f>+C1802+1</f>
        <v>59</v>
      </c>
      <c r="E1829">
        <f>+E1802+27</f>
        <v>1633</v>
      </c>
      <c r="G1829">
        <f t="shared" si="125"/>
        <v>1</v>
      </c>
    </row>
    <row r="1830" spans="1:7" x14ac:dyDescent="0.25">
      <c r="A1830">
        <f>+IF(C_SourceStreams!M1635&lt;&gt;"",1,0)</f>
        <v>0</v>
      </c>
      <c r="E1830">
        <f t="shared" ref="E1830:E1838" si="126">+E1803+27</f>
        <v>1635</v>
      </c>
      <c r="G1830">
        <f t="shared" si="125"/>
        <v>2</v>
      </c>
    </row>
    <row r="1831" spans="1:7" x14ac:dyDescent="0.25">
      <c r="A1831">
        <f>+IF(C_SourceStreams!M1638&lt;&gt;"",1,0)</f>
        <v>0</v>
      </c>
      <c r="E1831">
        <f t="shared" si="126"/>
        <v>1638</v>
      </c>
      <c r="G1831">
        <f t="shared" si="125"/>
        <v>3</v>
      </c>
    </row>
    <row r="1832" spans="1:7" x14ac:dyDescent="0.25">
      <c r="A1832">
        <f>+IF(C_SourceStreams!M1640&lt;&gt;"",1,0)</f>
        <v>0</v>
      </c>
      <c r="E1832">
        <f t="shared" si="126"/>
        <v>1640</v>
      </c>
      <c r="G1832">
        <f t="shared" si="125"/>
        <v>4</v>
      </c>
    </row>
    <row r="1833" spans="1:7" x14ac:dyDescent="0.25">
      <c r="A1833">
        <f>+IF(C_SourceStreams!M1641&lt;&gt;"",1,0)</f>
        <v>0</v>
      </c>
      <c r="E1833">
        <f t="shared" si="126"/>
        <v>1641</v>
      </c>
      <c r="G1833">
        <f t="shared" si="125"/>
        <v>5</v>
      </c>
    </row>
    <row r="1834" spans="1:7" x14ac:dyDescent="0.25">
      <c r="A1834">
        <f>+IF(C_SourceStreams!M1642&lt;&gt;"",1,0)</f>
        <v>0</v>
      </c>
      <c r="E1834">
        <f t="shared" si="126"/>
        <v>1642</v>
      </c>
      <c r="G1834">
        <f t="shared" si="125"/>
        <v>6</v>
      </c>
    </row>
    <row r="1835" spans="1:7" x14ac:dyDescent="0.25">
      <c r="A1835">
        <f>+IF(C_SourceStreams!M1643&lt;&gt;"",1,0)</f>
        <v>0</v>
      </c>
      <c r="E1835">
        <f t="shared" si="126"/>
        <v>1643</v>
      </c>
      <c r="G1835">
        <f t="shared" si="125"/>
        <v>7</v>
      </c>
    </row>
    <row r="1836" spans="1:7" x14ac:dyDescent="0.25">
      <c r="A1836">
        <f>+IF(C_SourceStreams!M1644&lt;&gt;"",1,0)</f>
        <v>0</v>
      </c>
      <c r="E1836">
        <f t="shared" si="126"/>
        <v>1644</v>
      </c>
      <c r="G1836">
        <f t="shared" si="125"/>
        <v>8</v>
      </c>
    </row>
    <row r="1837" spans="1:7" x14ac:dyDescent="0.25">
      <c r="A1837">
        <f>+IF(C_SourceStreams!M1645&lt;&gt;"",1,0)</f>
        <v>0</v>
      </c>
      <c r="E1837">
        <f t="shared" si="126"/>
        <v>1645</v>
      </c>
      <c r="G1837">
        <f t="shared" si="125"/>
        <v>9</v>
      </c>
    </row>
    <row r="1838" spans="1:7" x14ac:dyDescent="0.25">
      <c r="A1838">
        <f>+IF(C_SourceStreams!M1646&lt;&gt;"",1,0)</f>
        <v>0</v>
      </c>
      <c r="E1838">
        <f t="shared" si="126"/>
        <v>1646</v>
      </c>
      <c r="G1838">
        <f t="shared" si="125"/>
        <v>10</v>
      </c>
    </row>
    <row r="1839" spans="1:7" x14ac:dyDescent="0.25">
      <c r="G1839">
        <f t="shared" si="125"/>
        <v>11</v>
      </c>
    </row>
    <row r="1840" spans="1:7" x14ac:dyDescent="0.25">
      <c r="G1840">
        <f t="shared" si="125"/>
        <v>12</v>
      </c>
    </row>
    <row r="1841" spans="1:7" x14ac:dyDescent="0.25">
      <c r="G1841">
        <f t="shared" si="125"/>
        <v>13</v>
      </c>
    </row>
    <row r="1842" spans="1:7" x14ac:dyDescent="0.25">
      <c r="G1842">
        <f t="shared" si="125"/>
        <v>14</v>
      </c>
    </row>
    <row r="1843" spans="1:7" x14ac:dyDescent="0.25">
      <c r="G1843">
        <f t="shared" si="125"/>
        <v>15</v>
      </c>
    </row>
    <row r="1844" spans="1:7" x14ac:dyDescent="0.25">
      <c r="G1844">
        <f t="shared" si="125"/>
        <v>16</v>
      </c>
    </row>
    <row r="1845" spans="1:7" x14ac:dyDescent="0.25">
      <c r="G1845">
        <f t="shared" si="125"/>
        <v>17</v>
      </c>
    </row>
    <row r="1846" spans="1:7" x14ac:dyDescent="0.25">
      <c r="G1846">
        <f t="shared" si="125"/>
        <v>18</v>
      </c>
    </row>
    <row r="1847" spans="1:7" x14ac:dyDescent="0.25">
      <c r="G1847">
        <f t="shared" si="125"/>
        <v>19</v>
      </c>
    </row>
    <row r="1848" spans="1:7" x14ac:dyDescent="0.25">
      <c r="G1848">
        <f t="shared" si="125"/>
        <v>20</v>
      </c>
    </row>
    <row r="1849" spans="1:7" x14ac:dyDescent="0.25">
      <c r="G1849">
        <f t="shared" si="125"/>
        <v>21</v>
      </c>
    </row>
    <row r="1850" spans="1:7" x14ac:dyDescent="0.25">
      <c r="G1850">
        <f t="shared" si="125"/>
        <v>22</v>
      </c>
    </row>
    <row r="1851" spans="1:7" x14ac:dyDescent="0.25">
      <c r="G1851">
        <f t="shared" si="125"/>
        <v>23</v>
      </c>
    </row>
    <row r="1852" spans="1:7" x14ac:dyDescent="0.25">
      <c r="G1852">
        <f t="shared" si="125"/>
        <v>24</v>
      </c>
    </row>
    <row r="1853" spans="1:7" x14ac:dyDescent="0.25">
      <c r="G1853">
        <f t="shared" si="125"/>
        <v>25</v>
      </c>
    </row>
    <row r="1854" spans="1:7" x14ac:dyDescent="0.25">
      <c r="G1854">
        <f t="shared" si="125"/>
        <v>26</v>
      </c>
    </row>
    <row r="1855" spans="1:7" x14ac:dyDescent="0.25">
      <c r="G1855">
        <f t="shared" si="125"/>
        <v>27</v>
      </c>
    </row>
    <row r="1856" spans="1:7" x14ac:dyDescent="0.25">
      <c r="A1856">
        <f>+IF(C_SourceStreams!M1660&lt;&gt;"",1,0)</f>
        <v>0</v>
      </c>
      <c r="C1856">
        <f>+C1829+1</f>
        <v>60</v>
      </c>
      <c r="E1856">
        <f>+E1829+27</f>
        <v>1660</v>
      </c>
      <c r="G1856">
        <f t="shared" si="125"/>
        <v>1</v>
      </c>
    </row>
    <row r="1857" spans="1:7" x14ac:dyDescent="0.25">
      <c r="A1857">
        <f>+IF(C_SourceStreams!M1662&lt;&gt;"",1,0)</f>
        <v>0</v>
      </c>
      <c r="E1857">
        <f t="shared" ref="E1857:E1865" si="127">+E1830+27</f>
        <v>1662</v>
      </c>
      <c r="G1857">
        <f t="shared" si="125"/>
        <v>2</v>
      </c>
    </row>
    <row r="1858" spans="1:7" x14ac:dyDescent="0.25">
      <c r="A1858">
        <f>+IF(C_SourceStreams!M1665&lt;&gt;"",1,0)</f>
        <v>0</v>
      </c>
      <c r="E1858">
        <f t="shared" si="127"/>
        <v>1665</v>
      </c>
      <c r="G1858">
        <f t="shared" si="125"/>
        <v>3</v>
      </c>
    </row>
    <row r="1859" spans="1:7" x14ac:dyDescent="0.25">
      <c r="A1859">
        <f>+IF(C_SourceStreams!M1667&lt;&gt;"",1,0)</f>
        <v>0</v>
      </c>
      <c r="E1859">
        <f t="shared" si="127"/>
        <v>1667</v>
      </c>
      <c r="G1859">
        <f t="shared" si="125"/>
        <v>4</v>
      </c>
    </row>
    <row r="1860" spans="1:7" x14ac:dyDescent="0.25">
      <c r="A1860">
        <f>+IF(C_SourceStreams!M1668&lt;&gt;"",1,0)</f>
        <v>0</v>
      </c>
      <c r="E1860">
        <f t="shared" si="127"/>
        <v>1668</v>
      </c>
      <c r="G1860">
        <f t="shared" si="125"/>
        <v>5</v>
      </c>
    </row>
    <row r="1861" spans="1:7" x14ac:dyDescent="0.25">
      <c r="A1861">
        <f>+IF(C_SourceStreams!M1669&lt;&gt;"",1,0)</f>
        <v>0</v>
      </c>
      <c r="E1861">
        <f t="shared" si="127"/>
        <v>1669</v>
      </c>
      <c r="G1861">
        <f t="shared" si="125"/>
        <v>6</v>
      </c>
    </row>
    <row r="1862" spans="1:7" x14ac:dyDescent="0.25">
      <c r="A1862">
        <f>+IF(C_SourceStreams!M1670&lt;&gt;"",1,0)</f>
        <v>0</v>
      </c>
      <c r="E1862">
        <f t="shared" si="127"/>
        <v>1670</v>
      </c>
      <c r="G1862">
        <f t="shared" si="125"/>
        <v>7</v>
      </c>
    </row>
    <row r="1863" spans="1:7" x14ac:dyDescent="0.25">
      <c r="A1863">
        <f>+IF(C_SourceStreams!M1671&lt;&gt;"",1,0)</f>
        <v>0</v>
      </c>
      <c r="E1863">
        <f t="shared" si="127"/>
        <v>1671</v>
      </c>
      <c r="G1863">
        <f t="shared" si="125"/>
        <v>8</v>
      </c>
    </row>
    <row r="1864" spans="1:7" x14ac:dyDescent="0.25">
      <c r="A1864">
        <f>+IF(C_SourceStreams!M1672&lt;&gt;"",1,0)</f>
        <v>0</v>
      </c>
      <c r="E1864">
        <f t="shared" si="127"/>
        <v>1672</v>
      </c>
      <c r="G1864">
        <f t="shared" si="125"/>
        <v>9</v>
      </c>
    </row>
    <row r="1865" spans="1:7" x14ac:dyDescent="0.25">
      <c r="A1865">
        <f>+IF(C_SourceStreams!M1673&lt;&gt;"",1,0)</f>
        <v>0</v>
      </c>
      <c r="E1865">
        <f t="shared" si="127"/>
        <v>1673</v>
      </c>
      <c r="G1865">
        <f t="shared" si="125"/>
        <v>10</v>
      </c>
    </row>
    <row r="1866" spans="1:7" x14ac:dyDescent="0.25">
      <c r="G1866">
        <f t="shared" si="125"/>
        <v>11</v>
      </c>
    </row>
    <row r="1867" spans="1:7" x14ac:dyDescent="0.25">
      <c r="G1867">
        <f t="shared" si="125"/>
        <v>12</v>
      </c>
    </row>
    <row r="1868" spans="1:7" x14ac:dyDescent="0.25">
      <c r="G1868">
        <f t="shared" si="125"/>
        <v>13</v>
      </c>
    </row>
    <row r="1869" spans="1:7" x14ac:dyDescent="0.25">
      <c r="G1869">
        <f t="shared" si="125"/>
        <v>14</v>
      </c>
    </row>
    <row r="1870" spans="1:7" x14ac:dyDescent="0.25">
      <c r="G1870">
        <f t="shared" si="125"/>
        <v>15</v>
      </c>
    </row>
    <row r="1871" spans="1:7" x14ac:dyDescent="0.25">
      <c r="G1871">
        <f t="shared" si="125"/>
        <v>16</v>
      </c>
    </row>
    <row r="1872" spans="1:7" x14ac:dyDescent="0.25">
      <c r="G1872">
        <f t="shared" si="125"/>
        <v>17</v>
      </c>
    </row>
    <row r="1873" spans="1:7" x14ac:dyDescent="0.25">
      <c r="G1873">
        <f t="shared" si="125"/>
        <v>18</v>
      </c>
    </row>
    <row r="1874" spans="1:7" x14ac:dyDescent="0.25">
      <c r="G1874">
        <f t="shared" si="125"/>
        <v>19</v>
      </c>
    </row>
    <row r="1875" spans="1:7" x14ac:dyDescent="0.25">
      <c r="G1875">
        <f t="shared" si="125"/>
        <v>20</v>
      </c>
    </row>
    <row r="1876" spans="1:7" x14ac:dyDescent="0.25">
      <c r="G1876">
        <f t="shared" si="125"/>
        <v>21</v>
      </c>
    </row>
    <row r="1877" spans="1:7" x14ac:dyDescent="0.25">
      <c r="G1877">
        <f t="shared" si="125"/>
        <v>22</v>
      </c>
    </row>
    <row r="1878" spans="1:7" x14ac:dyDescent="0.25">
      <c r="G1878">
        <f t="shared" si="125"/>
        <v>23</v>
      </c>
    </row>
    <row r="1879" spans="1:7" x14ac:dyDescent="0.25">
      <c r="G1879">
        <f t="shared" si="125"/>
        <v>24</v>
      </c>
    </row>
    <row r="1880" spans="1:7" x14ac:dyDescent="0.25">
      <c r="G1880">
        <f t="shared" si="125"/>
        <v>25</v>
      </c>
    </row>
    <row r="1881" spans="1:7" x14ac:dyDescent="0.25">
      <c r="G1881">
        <f t="shared" si="125"/>
        <v>26</v>
      </c>
    </row>
    <row r="1882" spans="1:7" x14ac:dyDescent="0.25">
      <c r="G1882">
        <f t="shared" si="125"/>
        <v>27</v>
      </c>
    </row>
    <row r="1883" spans="1:7" x14ac:dyDescent="0.25">
      <c r="A1883">
        <f>+IF(C_SourceStreams!M1687&lt;&gt;"",1,0)</f>
        <v>0</v>
      </c>
      <c r="C1883">
        <f>+C1856+1</f>
        <v>61</v>
      </c>
      <c r="E1883">
        <f>+E1856+27</f>
        <v>1687</v>
      </c>
      <c r="G1883">
        <f t="shared" si="125"/>
        <v>1</v>
      </c>
    </row>
    <row r="1884" spans="1:7" x14ac:dyDescent="0.25">
      <c r="A1884">
        <f>+IF(C_SourceStreams!M1689&lt;&gt;"",1,0)</f>
        <v>0</v>
      </c>
      <c r="E1884">
        <f t="shared" ref="E1884:E1892" si="128">+E1857+27</f>
        <v>1689</v>
      </c>
      <c r="G1884">
        <f t="shared" si="125"/>
        <v>2</v>
      </c>
    </row>
    <row r="1885" spans="1:7" x14ac:dyDescent="0.25">
      <c r="A1885">
        <f>+IF(C_SourceStreams!M1692&lt;&gt;"",1,0)</f>
        <v>0</v>
      </c>
      <c r="E1885">
        <f t="shared" si="128"/>
        <v>1692</v>
      </c>
      <c r="G1885">
        <f t="shared" si="125"/>
        <v>3</v>
      </c>
    </row>
    <row r="1886" spans="1:7" x14ac:dyDescent="0.25">
      <c r="A1886">
        <f>+IF(C_SourceStreams!M1694&lt;&gt;"",1,0)</f>
        <v>0</v>
      </c>
      <c r="E1886">
        <f t="shared" si="128"/>
        <v>1694</v>
      </c>
      <c r="G1886">
        <f t="shared" si="125"/>
        <v>4</v>
      </c>
    </row>
    <row r="1887" spans="1:7" x14ac:dyDescent="0.25">
      <c r="A1887">
        <f>+IF(C_SourceStreams!M1695&lt;&gt;"",1,0)</f>
        <v>0</v>
      </c>
      <c r="E1887">
        <f t="shared" si="128"/>
        <v>1695</v>
      </c>
      <c r="G1887">
        <f t="shared" si="125"/>
        <v>5</v>
      </c>
    </row>
    <row r="1888" spans="1:7" x14ac:dyDescent="0.25">
      <c r="A1888">
        <f>+IF(C_SourceStreams!M1696&lt;&gt;"",1,0)</f>
        <v>0</v>
      </c>
      <c r="E1888">
        <f t="shared" si="128"/>
        <v>1696</v>
      </c>
      <c r="G1888">
        <f t="shared" si="125"/>
        <v>6</v>
      </c>
    </row>
    <row r="1889" spans="1:7" x14ac:dyDescent="0.25">
      <c r="A1889">
        <f>+IF(C_SourceStreams!M1697&lt;&gt;"",1,0)</f>
        <v>0</v>
      </c>
      <c r="E1889">
        <f t="shared" si="128"/>
        <v>1697</v>
      </c>
      <c r="G1889">
        <f t="shared" si="125"/>
        <v>7</v>
      </c>
    </row>
    <row r="1890" spans="1:7" x14ac:dyDescent="0.25">
      <c r="A1890">
        <f>+IF(C_SourceStreams!M1698&lt;&gt;"",1,0)</f>
        <v>0</v>
      </c>
      <c r="E1890">
        <f t="shared" si="128"/>
        <v>1698</v>
      </c>
      <c r="G1890">
        <f t="shared" si="125"/>
        <v>8</v>
      </c>
    </row>
    <row r="1891" spans="1:7" x14ac:dyDescent="0.25">
      <c r="A1891">
        <f>+IF(C_SourceStreams!M1699&lt;&gt;"",1,0)</f>
        <v>0</v>
      </c>
      <c r="E1891">
        <f t="shared" si="128"/>
        <v>1699</v>
      </c>
      <c r="G1891">
        <f t="shared" ref="G1891:G1954" si="129">+G1864</f>
        <v>9</v>
      </c>
    </row>
    <row r="1892" spans="1:7" x14ac:dyDescent="0.25">
      <c r="A1892">
        <f>+IF(C_SourceStreams!M1700&lt;&gt;"",1,0)</f>
        <v>0</v>
      </c>
      <c r="E1892">
        <f t="shared" si="128"/>
        <v>1700</v>
      </c>
      <c r="G1892">
        <f t="shared" si="129"/>
        <v>10</v>
      </c>
    </row>
    <row r="1893" spans="1:7" x14ac:dyDescent="0.25">
      <c r="G1893">
        <f t="shared" si="129"/>
        <v>11</v>
      </c>
    </row>
    <row r="1894" spans="1:7" x14ac:dyDescent="0.25">
      <c r="G1894">
        <f t="shared" si="129"/>
        <v>12</v>
      </c>
    </row>
    <row r="1895" spans="1:7" x14ac:dyDescent="0.25">
      <c r="G1895">
        <f t="shared" si="129"/>
        <v>13</v>
      </c>
    </row>
    <row r="1896" spans="1:7" x14ac:dyDescent="0.25">
      <c r="G1896">
        <f t="shared" si="129"/>
        <v>14</v>
      </c>
    </row>
    <row r="1897" spans="1:7" x14ac:dyDescent="0.25">
      <c r="G1897">
        <f t="shared" si="129"/>
        <v>15</v>
      </c>
    </row>
    <row r="1898" spans="1:7" x14ac:dyDescent="0.25">
      <c r="G1898">
        <f t="shared" si="129"/>
        <v>16</v>
      </c>
    </row>
    <row r="1899" spans="1:7" x14ac:dyDescent="0.25">
      <c r="G1899">
        <f t="shared" si="129"/>
        <v>17</v>
      </c>
    </row>
    <row r="1900" spans="1:7" x14ac:dyDescent="0.25">
      <c r="G1900">
        <f t="shared" si="129"/>
        <v>18</v>
      </c>
    </row>
    <row r="1901" spans="1:7" x14ac:dyDescent="0.25">
      <c r="G1901">
        <f t="shared" si="129"/>
        <v>19</v>
      </c>
    </row>
    <row r="1902" spans="1:7" x14ac:dyDescent="0.25">
      <c r="G1902">
        <f t="shared" si="129"/>
        <v>20</v>
      </c>
    </row>
    <row r="1903" spans="1:7" x14ac:dyDescent="0.25">
      <c r="G1903">
        <f t="shared" si="129"/>
        <v>21</v>
      </c>
    </row>
    <row r="1904" spans="1:7" x14ac:dyDescent="0.25">
      <c r="G1904">
        <f t="shared" si="129"/>
        <v>22</v>
      </c>
    </row>
    <row r="1905" spans="1:7" x14ac:dyDescent="0.25">
      <c r="G1905">
        <f t="shared" si="129"/>
        <v>23</v>
      </c>
    </row>
    <row r="1906" spans="1:7" x14ac:dyDescent="0.25">
      <c r="G1906">
        <f t="shared" si="129"/>
        <v>24</v>
      </c>
    </row>
    <row r="1907" spans="1:7" x14ac:dyDescent="0.25">
      <c r="G1907">
        <f t="shared" si="129"/>
        <v>25</v>
      </c>
    </row>
    <row r="1908" spans="1:7" x14ac:dyDescent="0.25">
      <c r="G1908">
        <f t="shared" si="129"/>
        <v>26</v>
      </c>
    </row>
    <row r="1909" spans="1:7" x14ac:dyDescent="0.25">
      <c r="G1909">
        <f t="shared" si="129"/>
        <v>27</v>
      </c>
    </row>
    <row r="1910" spans="1:7" x14ac:dyDescent="0.25">
      <c r="A1910">
        <f>+IF(C_SourceStreams!M1714&lt;&gt;"",1,0)</f>
        <v>0</v>
      </c>
      <c r="C1910">
        <f>+C1883+1</f>
        <v>62</v>
      </c>
      <c r="E1910">
        <f>+E1883+27</f>
        <v>1714</v>
      </c>
      <c r="G1910">
        <f t="shared" si="129"/>
        <v>1</v>
      </c>
    </row>
    <row r="1911" spans="1:7" x14ac:dyDescent="0.25">
      <c r="A1911">
        <f>+IF(C_SourceStreams!M1716&lt;&gt;"",1,0)</f>
        <v>0</v>
      </c>
      <c r="E1911">
        <f t="shared" ref="E1911:E1919" si="130">+E1884+27</f>
        <v>1716</v>
      </c>
      <c r="G1911">
        <f t="shared" si="129"/>
        <v>2</v>
      </c>
    </row>
    <row r="1912" spans="1:7" x14ac:dyDescent="0.25">
      <c r="A1912">
        <f>+IF(C_SourceStreams!M1719&lt;&gt;"",1,0)</f>
        <v>0</v>
      </c>
      <c r="E1912">
        <f t="shared" si="130"/>
        <v>1719</v>
      </c>
      <c r="G1912">
        <f t="shared" si="129"/>
        <v>3</v>
      </c>
    </row>
    <row r="1913" spans="1:7" x14ac:dyDescent="0.25">
      <c r="A1913">
        <f>+IF(C_SourceStreams!M1721&lt;&gt;"",1,0)</f>
        <v>0</v>
      </c>
      <c r="E1913">
        <f t="shared" si="130"/>
        <v>1721</v>
      </c>
      <c r="G1913">
        <f t="shared" si="129"/>
        <v>4</v>
      </c>
    </row>
    <row r="1914" spans="1:7" x14ac:dyDescent="0.25">
      <c r="A1914">
        <f>+IF(C_SourceStreams!M1722&lt;&gt;"",1,0)</f>
        <v>0</v>
      </c>
      <c r="E1914">
        <f t="shared" si="130"/>
        <v>1722</v>
      </c>
      <c r="G1914">
        <f t="shared" si="129"/>
        <v>5</v>
      </c>
    </row>
    <row r="1915" spans="1:7" x14ac:dyDescent="0.25">
      <c r="A1915">
        <f>+IF(C_SourceStreams!M1723&lt;&gt;"",1,0)</f>
        <v>0</v>
      </c>
      <c r="E1915">
        <f t="shared" si="130"/>
        <v>1723</v>
      </c>
      <c r="G1915">
        <f t="shared" si="129"/>
        <v>6</v>
      </c>
    </row>
    <row r="1916" spans="1:7" x14ac:dyDescent="0.25">
      <c r="A1916">
        <f>+IF(C_SourceStreams!M1724&lt;&gt;"",1,0)</f>
        <v>0</v>
      </c>
      <c r="E1916">
        <f t="shared" si="130"/>
        <v>1724</v>
      </c>
      <c r="G1916">
        <f t="shared" si="129"/>
        <v>7</v>
      </c>
    </row>
    <row r="1917" spans="1:7" x14ac:dyDescent="0.25">
      <c r="A1917">
        <f>+IF(C_SourceStreams!M1725&lt;&gt;"",1,0)</f>
        <v>0</v>
      </c>
      <c r="E1917">
        <f t="shared" si="130"/>
        <v>1725</v>
      </c>
      <c r="G1917">
        <f t="shared" si="129"/>
        <v>8</v>
      </c>
    </row>
    <row r="1918" spans="1:7" x14ac:dyDescent="0.25">
      <c r="A1918">
        <f>+IF(C_SourceStreams!M1726&lt;&gt;"",1,0)</f>
        <v>0</v>
      </c>
      <c r="E1918">
        <f t="shared" si="130"/>
        <v>1726</v>
      </c>
      <c r="G1918">
        <f t="shared" si="129"/>
        <v>9</v>
      </c>
    </row>
    <row r="1919" spans="1:7" x14ac:dyDescent="0.25">
      <c r="A1919">
        <f>+IF(C_SourceStreams!M1727&lt;&gt;"",1,0)</f>
        <v>0</v>
      </c>
      <c r="E1919">
        <f t="shared" si="130"/>
        <v>1727</v>
      </c>
      <c r="G1919">
        <f t="shared" si="129"/>
        <v>10</v>
      </c>
    </row>
    <row r="1920" spans="1:7" x14ac:dyDescent="0.25">
      <c r="G1920">
        <f t="shared" si="129"/>
        <v>11</v>
      </c>
    </row>
    <row r="1921" spans="7:7" x14ac:dyDescent="0.25">
      <c r="G1921">
        <f t="shared" si="129"/>
        <v>12</v>
      </c>
    </row>
    <row r="1922" spans="7:7" x14ac:dyDescent="0.25">
      <c r="G1922">
        <f t="shared" si="129"/>
        <v>13</v>
      </c>
    </row>
    <row r="1923" spans="7:7" x14ac:dyDescent="0.25">
      <c r="G1923">
        <f t="shared" si="129"/>
        <v>14</v>
      </c>
    </row>
    <row r="1924" spans="7:7" x14ac:dyDescent="0.25">
      <c r="G1924">
        <f t="shared" si="129"/>
        <v>15</v>
      </c>
    </row>
    <row r="1925" spans="7:7" x14ac:dyDescent="0.25">
      <c r="G1925">
        <f t="shared" si="129"/>
        <v>16</v>
      </c>
    </row>
    <row r="1926" spans="7:7" x14ac:dyDescent="0.25">
      <c r="G1926">
        <f t="shared" si="129"/>
        <v>17</v>
      </c>
    </row>
    <row r="1927" spans="7:7" x14ac:dyDescent="0.25">
      <c r="G1927">
        <f t="shared" si="129"/>
        <v>18</v>
      </c>
    </row>
    <row r="1928" spans="7:7" x14ac:dyDescent="0.25">
      <c r="G1928">
        <f t="shared" si="129"/>
        <v>19</v>
      </c>
    </row>
    <row r="1929" spans="7:7" x14ac:dyDescent="0.25">
      <c r="G1929">
        <f t="shared" si="129"/>
        <v>20</v>
      </c>
    </row>
    <row r="1930" spans="7:7" x14ac:dyDescent="0.25">
      <c r="G1930">
        <f t="shared" si="129"/>
        <v>21</v>
      </c>
    </row>
    <row r="1931" spans="7:7" x14ac:dyDescent="0.25">
      <c r="G1931">
        <f t="shared" si="129"/>
        <v>22</v>
      </c>
    </row>
    <row r="1932" spans="7:7" x14ac:dyDescent="0.25">
      <c r="G1932">
        <f t="shared" si="129"/>
        <v>23</v>
      </c>
    </row>
    <row r="1933" spans="7:7" x14ac:dyDescent="0.25">
      <c r="G1933">
        <f t="shared" si="129"/>
        <v>24</v>
      </c>
    </row>
    <row r="1934" spans="7:7" x14ac:dyDescent="0.25">
      <c r="G1934">
        <f t="shared" si="129"/>
        <v>25</v>
      </c>
    </row>
    <row r="1935" spans="7:7" x14ac:dyDescent="0.25">
      <c r="G1935">
        <f t="shared" si="129"/>
        <v>26</v>
      </c>
    </row>
    <row r="1936" spans="7:7" x14ac:dyDescent="0.25">
      <c r="G1936">
        <f t="shared" si="129"/>
        <v>27</v>
      </c>
    </row>
    <row r="1937" spans="1:7" x14ac:dyDescent="0.25">
      <c r="A1937">
        <f>+IF(C_SourceStreams!M1741&lt;&gt;"",1,0)</f>
        <v>0</v>
      </c>
      <c r="C1937">
        <f>+C1910+1</f>
        <v>63</v>
      </c>
      <c r="E1937">
        <f>+E1910+27</f>
        <v>1741</v>
      </c>
      <c r="G1937">
        <f t="shared" si="129"/>
        <v>1</v>
      </c>
    </row>
    <row r="1938" spans="1:7" x14ac:dyDescent="0.25">
      <c r="A1938">
        <f>+IF(C_SourceStreams!M1743&lt;&gt;"",1,0)</f>
        <v>0</v>
      </c>
      <c r="E1938">
        <f t="shared" ref="E1938:E1946" si="131">+E1911+27</f>
        <v>1743</v>
      </c>
      <c r="G1938">
        <f t="shared" si="129"/>
        <v>2</v>
      </c>
    </row>
    <row r="1939" spans="1:7" x14ac:dyDescent="0.25">
      <c r="A1939">
        <f>+IF(C_SourceStreams!M1746&lt;&gt;"",1,0)</f>
        <v>0</v>
      </c>
      <c r="E1939">
        <f t="shared" si="131"/>
        <v>1746</v>
      </c>
      <c r="G1939">
        <f t="shared" si="129"/>
        <v>3</v>
      </c>
    </row>
    <row r="1940" spans="1:7" x14ac:dyDescent="0.25">
      <c r="A1940">
        <f>+IF(C_SourceStreams!M1748&lt;&gt;"",1,0)</f>
        <v>0</v>
      </c>
      <c r="E1940">
        <f t="shared" si="131"/>
        <v>1748</v>
      </c>
      <c r="G1940">
        <f t="shared" si="129"/>
        <v>4</v>
      </c>
    </row>
    <row r="1941" spans="1:7" x14ac:dyDescent="0.25">
      <c r="A1941">
        <f>+IF(C_SourceStreams!M1749&lt;&gt;"",1,0)</f>
        <v>0</v>
      </c>
      <c r="E1941">
        <f t="shared" si="131"/>
        <v>1749</v>
      </c>
      <c r="G1941">
        <f t="shared" si="129"/>
        <v>5</v>
      </c>
    </row>
    <row r="1942" spans="1:7" x14ac:dyDescent="0.25">
      <c r="A1942">
        <f>+IF(C_SourceStreams!M1750&lt;&gt;"",1,0)</f>
        <v>0</v>
      </c>
      <c r="E1942">
        <f t="shared" si="131"/>
        <v>1750</v>
      </c>
      <c r="G1942">
        <f t="shared" si="129"/>
        <v>6</v>
      </c>
    </row>
    <row r="1943" spans="1:7" x14ac:dyDescent="0.25">
      <c r="A1943">
        <f>+IF(C_SourceStreams!M1751&lt;&gt;"",1,0)</f>
        <v>0</v>
      </c>
      <c r="E1943">
        <f t="shared" si="131"/>
        <v>1751</v>
      </c>
      <c r="G1943">
        <f t="shared" si="129"/>
        <v>7</v>
      </c>
    </row>
    <row r="1944" spans="1:7" x14ac:dyDescent="0.25">
      <c r="A1944">
        <f>+IF(C_SourceStreams!M1752&lt;&gt;"",1,0)</f>
        <v>0</v>
      </c>
      <c r="E1944">
        <f t="shared" si="131"/>
        <v>1752</v>
      </c>
      <c r="G1944">
        <f t="shared" si="129"/>
        <v>8</v>
      </c>
    </row>
    <row r="1945" spans="1:7" x14ac:dyDescent="0.25">
      <c r="A1945">
        <f>+IF(C_SourceStreams!M1753&lt;&gt;"",1,0)</f>
        <v>0</v>
      </c>
      <c r="E1945">
        <f t="shared" si="131"/>
        <v>1753</v>
      </c>
      <c r="G1945">
        <f t="shared" si="129"/>
        <v>9</v>
      </c>
    </row>
    <row r="1946" spans="1:7" x14ac:dyDescent="0.25">
      <c r="A1946">
        <f>+IF(C_SourceStreams!M1754&lt;&gt;"",1,0)</f>
        <v>0</v>
      </c>
      <c r="E1946">
        <f t="shared" si="131"/>
        <v>1754</v>
      </c>
      <c r="G1946">
        <f t="shared" si="129"/>
        <v>10</v>
      </c>
    </row>
    <row r="1947" spans="1:7" x14ac:dyDescent="0.25">
      <c r="G1947">
        <f t="shared" si="129"/>
        <v>11</v>
      </c>
    </row>
    <row r="1948" spans="1:7" x14ac:dyDescent="0.25">
      <c r="G1948">
        <f t="shared" si="129"/>
        <v>12</v>
      </c>
    </row>
    <row r="1949" spans="1:7" x14ac:dyDescent="0.25">
      <c r="G1949">
        <f t="shared" si="129"/>
        <v>13</v>
      </c>
    </row>
    <row r="1950" spans="1:7" x14ac:dyDescent="0.25">
      <c r="G1950">
        <f t="shared" si="129"/>
        <v>14</v>
      </c>
    </row>
    <row r="1951" spans="1:7" x14ac:dyDescent="0.25">
      <c r="G1951">
        <f t="shared" si="129"/>
        <v>15</v>
      </c>
    </row>
    <row r="1952" spans="1:7" x14ac:dyDescent="0.25">
      <c r="G1952">
        <f t="shared" si="129"/>
        <v>16</v>
      </c>
    </row>
    <row r="1953" spans="1:7" x14ac:dyDescent="0.25">
      <c r="G1953">
        <f t="shared" si="129"/>
        <v>17</v>
      </c>
    </row>
    <row r="1954" spans="1:7" x14ac:dyDescent="0.25">
      <c r="G1954">
        <f t="shared" si="129"/>
        <v>18</v>
      </c>
    </row>
    <row r="1955" spans="1:7" x14ac:dyDescent="0.25">
      <c r="G1955">
        <f t="shared" ref="G1955:G2018" si="132">+G1928</f>
        <v>19</v>
      </c>
    </row>
    <row r="1956" spans="1:7" x14ac:dyDescent="0.25">
      <c r="G1956">
        <f t="shared" si="132"/>
        <v>20</v>
      </c>
    </row>
    <row r="1957" spans="1:7" x14ac:dyDescent="0.25">
      <c r="G1957">
        <f t="shared" si="132"/>
        <v>21</v>
      </c>
    </row>
    <row r="1958" spans="1:7" x14ac:dyDescent="0.25">
      <c r="G1958">
        <f t="shared" si="132"/>
        <v>22</v>
      </c>
    </row>
    <row r="1959" spans="1:7" x14ac:dyDescent="0.25">
      <c r="G1959">
        <f t="shared" si="132"/>
        <v>23</v>
      </c>
    </row>
    <row r="1960" spans="1:7" x14ac:dyDescent="0.25">
      <c r="G1960">
        <f t="shared" si="132"/>
        <v>24</v>
      </c>
    </row>
    <row r="1961" spans="1:7" x14ac:dyDescent="0.25">
      <c r="G1961">
        <f t="shared" si="132"/>
        <v>25</v>
      </c>
    </row>
    <row r="1962" spans="1:7" x14ac:dyDescent="0.25">
      <c r="G1962">
        <f t="shared" si="132"/>
        <v>26</v>
      </c>
    </row>
    <row r="1963" spans="1:7" x14ac:dyDescent="0.25">
      <c r="G1963">
        <f t="shared" si="132"/>
        <v>27</v>
      </c>
    </row>
    <row r="1964" spans="1:7" x14ac:dyDescent="0.25">
      <c r="A1964">
        <f>+IF(C_SourceStreams!M1768&lt;&gt;"",1,0)</f>
        <v>0</v>
      </c>
      <c r="C1964">
        <f>+C1937+1</f>
        <v>64</v>
      </c>
      <c r="E1964">
        <f>+E1937+27</f>
        <v>1768</v>
      </c>
      <c r="G1964">
        <f t="shared" si="132"/>
        <v>1</v>
      </c>
    </row>
    <row r="1965" spans="1:7" x14ac:dyDescent="0.25">
      <c r="A1965">
        <f>+IF(C_SourceStreams!M1770&lt;&gt;"",1,0)</f>
        <v>0</v>
      </c>
      <c r="E1965">
        <f t="shared" ref="E1965:E1973" si="133">+E1938+27</f>
        <v>1770</v>
      </c>
      <c r="G1965">
        <f t="shared" si="132"/>
        <v>2</v>
      </c>
    </row>
    <row r="1966" spans="1:7" x14ac:dyDescent="0.25">
      <c r="A1966">
        <f>+IF(C_SourceStreams!M1773&lt;&gt;"",1,0)</f>
        <v>0</v>
      </c>
      <c r="E1966">
        <f t="shared" si="133"/>
        <v>1773</v>
      </c>
      <c r="G1966">
        <f t="shared" si="132"/>
        <v>3</v>
      </c>
    </row>
    <row r="1967" spans="1:7" x14ac:dyDescent="0.25">
      <c r="A1967">
        <f>+IF(C_SourceStreams!M1775&lt;&gt;"",1,0)</f>
        <v>0</v>
      </c>
      <c r="E1967">
        <f t="shared" si="133"/>
        <v>1775</v>
      </c>
      <c r="G1967">
        <f t="shared" si="132"/>
        <v>4</v>
      </c>
    </row>
    <row r="1968" spans="1:7" x14ac:dyDescent="0.25">
      <c r="A1968">
        <f>+IF(C_SourceStreams!M1776&lt;&gt;"",1,0)</f>
        <v>0</v>
      </c>
      <c r="E1968">
        <f t="shared" si="133"/>
        <v>1776</v>
      </c>
      <c r="G1968">
        <f t="shared" si="132"/>
        <v>5</v>
      </c>
    </row>
    <row r="1969" spans="1:7" x14ac:dyDescent="0.25">
      <c r="A1969">
        <f>+IF(C_SourceStreams!M1777&lt;&gt;"",1,0)</f>
        <v>0</v>
      </c>
      <c r="E1969">
        <f t="shared" si="133"/>
        <v>1777</v>
      </c>
      <c r="G1969">
        <f t="shared" si="132"/>
        <v>6</v>
      </c>
    </row>
    <row r="1970" spans="1:7" x14ac:dyDescent="0.25">
      <c r="A1970">
        <f>+IF(C_SourceStreams!M1778&lt;&gt;"",1,0)</f>
        <v>0</v>
      </c>
      <c r="E1970">
        <f t="shared" si="133"/>
        <v>1778</v>
      </c>
      <c r="G1970">
        <f t="shared" si="132"/>
        <v>7</v>
      </c>
    </row>
    <row r="1971" spans="1:7" x14ac:dyDescent="0.25">
      <c r="A1971">
        <f>+IF(C_SourceStreams!M1779&lt;&gt;"",1,0)</f>
        <v>0</v>
      </c>
      <c r="E1971">
        <f t="shared" si="133"/>
        <v>1779</v>
      </c>
      <c r="G1971">
        <f t="shared" si="132"/>
        <v>8</v>
      </c>
    </row>
    <row r="1972" spans="1:7" x14ac:dyDescent="0.25">
      <c r="A1972">
        <f>+IF(C_SourceStreams!M1780&lt;&gt;"",1,0)</f>
        <v>0</v>
      </c>
      <c r="E1972">
        <f t="shared" si="133"/>
        <v>1780</v>
      </c>
      <c r="G1972">
        <f t="shared" si="132"/>
        <v>9</v>
      </c>
    </row>
    <row r="1973" spans="1:7" x14ac:dyDescent="0.25">
      <c r="A1973">
        <f>+IF(C_SourceStreams!M1781&lt;&gt;"",1,0)</f>
        <v>0</v>
      </c>
      <c r="E1973">
        <f t="shared" si="133"/>
        <v>1781</v>
      </c>
      <c r="G1973">
        <f t="shared" si="132"/>
        <v>10</v>
      </c>
    </row>
    <row r="1974" spans="1:7" x14ac:dyDescent="0.25">
      <c r="G1974">
        <f t="shared" si="132"/>
        <v>11</v>
      </c>
    </row>
    <row r="1975" spans="1:7" x14ac:dyDescent="0.25">
      <c r="G1975">
        <f t="shared" si="132"/>
        <v>12</v>
      </c>
    </row>
    <row r="1976" spans="1:7" x14ac:dyDescent="0.25">
      <c r="G1976">
        <f t="shared" si="132"/>
        <v>13</v>
      </c>
    </row>
    <row r="1977" spans="1:7" x14ac:dyDescent="0.25">
      <c r="G1977">
        <f t="shared" si="132"/>
        <v>14</v>
      </c>
    </row>
    <row r="1978" spans="1:7" x14ac:dyDescent="0.25">
      <c r="G1978">
        <f t="shared" si="132"/>
        <v>15</v>
      </c>
    </row>
    <row r="1979" spans="1:7" x14ac:dyDescent="0.25">
      <c r="G1979">
        <f t="shared" si="132"/>
        <v>16</v>
      </c>
    </row>
    <row r="1980" spans="1:7" x14ac:dyDescent="0.25">
      <c r="G1980">
        <f t="shared" si="132"/>
        <v>17</v>
      </c>
    </row>
    <row r="1981" spans="1:7" x14ac:dyDescent="0.25">
      <c r="G1981">
        <f t="shared" si="132"/>
        <v>18</v>
      </c>
    </row>
    <row r="1982" spans="1:7" x14ac:dyDescent="0.25">
      <c r="G1982">
        <f t="shared" si="132"/>
        <v>19</v>
      </c>
    </row>
    <row r="1983" spans="1:7" x14ac:dyDescent="0.25">
      <c r="G1983">
        <f t="shared" si="132"/>
        <v>20</v>
      </c>
    </row>
    <row r="1984" spans="1:7" x14ac:dyDescent="0.25">
      <c r="G1984">
        <f t="shared" si="132"/>
        <v>21</v>
      </c>
    </row>
    <row r="1985" spans="1:7" x14ac:dyDescent="0.25">
      <c r="G1985">
        <f t="shared" si="132"/>
        <v>22</v>
      </c>
    </row>
    <row r="1986" spans="1:7" x14ac:dyDescent="0.25">
      <c r="G1986">
        <f t="shared" si="132"/>
        <v>23</v>
      </c>
    </row>
    <row r="1987" spans="1:7" x14ac:dyDescent="0.25">
      <c r="G1987">
        <f t="shared" si="132"/>
        <v>24</v>
      </c>
    </row>
    <row r="1988" spans="1:7" x14ac:dyDescent="0.25">
      <c r="G1988">
        <f t="shared" si="132"/>
        <v>25</v>
      </c>
    </row>
    <row r="1989" spans="1:7" x14ac:dyDescent="0.25">
      <c r="G1989">
        <f t="shared" si="132"/>
        <v>26</v>
      </c>
    </row>
    <row r="1990" spans="1:7" x14ac:dyDescent="0.25">
      <c r="G1990">
        <f t="shared" si="132"/>
        <v>27</v>
      </c>
    </row>
    <row r="1991" spans="1:7" x14ac:dyDescent="0.25">
      <c r="A1991">
        <f>+IF(C_SourceStreams!M1795&lt;&gt;"",1,0)</f>
        <v>0</v>
      </c>
      <c r="C1991">
        <f>+C1964+1</f>
        <v>65</v>
      </c>
      <c r="E1991">
        <f>+E1964+27</f>
        <v>1795</v>
      </c>
      <c r="G1991">
        <f t="shared" si="132"/>
        <v>1</v>
      </c>
    </row>
    <row r="1992" spans="1:7" x14ac:dyDescent="0.25">
      <c r="A1992">
        <f>+IF(C_SourceStreams!M1797&lt;&gt;"",1,0)</f>
        <v>0</v>
      </c>
      <c r="E1992">
        <f t="shared" ref="E1992:E2000" si="134">+E1965+27</f>
        <v>1797</v>
      </c>
      <c r="G1992">
        <f t="shared" si="132"/>
        <v>2</v>
      </c>
    </row>
    <row r="1993" spans="1:7" x14ac:dyDescent="0.25">
      <c r="A1993">
        <f>+IF(C_SourceStreams!M1800&lt;&gt;"",1,0)</f>
        <v>0</v>
      </c>
      <c r="E1993">
        <f t="shared" si="134"/>
        <v>1800</v>
      </c>
      <c r="G1993">
        <f t="shared" si="132"/>
        <v>3</v>
      </c>
    </row>
    <row r="1994" spans="1:7" x14ac:dyDescent="0.25">
      <c r="A1994">
        <f>+IF(C_SourceStreams!M1802&lt;&gt;"",1,0)</f>
        <v>0</v>
      </c>
      <c r="E1994">
        <f t="shared" si="134"/>
        <v>1802</v>
      </c>
      <c r="G1994">
        <f t="shared" si="132"/>
        <v>4</v>
      </c>
    </row>
    <row r="1995" spans="1:7" x14ac:dyDescent="0.25">
      <c r="A1995">
        <f>+IF(C_SourceStreams!M1803&lt;&gt;"",1,0)</f>
        <v>0</v>
      </c>
      <c r="E1995">
        <f t="shared" si="134"/>
        <v>1803</v>
      </c>
      <c r="G1995">
        <f t="shared" si="132"/>
        <v>5</v>
      </c>
    </row>
    <row r="1996" spans="1:7" x14ac:dyDescent="0.25">
      <c r="A1996">
        <f>+IF(C_SourceStreams!M1804&lt;&gt;"",1,0)</f>
        <v>0</v>
      </c>
      <c r="E1996">
        <f t="shared" si="134"/>
        <v>1804</v>
      </c>
      <c r="G1996">
        <f t="shared" si="132"/>
        <v>6</v>
      </c>
    </row>
    <row r="1997" spans="1:7" x14ac:dyDescent="0.25">
      <c r="A1997">
        <f>+IF(C_SourceStreams!M1805&lt;&gt;"",1,0)</f>
        <v>0</v>
      </c>
      <c r="E1997">
        <f t="shared" si="134"/>
        <v>1805</v>
      </c>
      <c r="G1997">
        <f t="shared" si="132"/>
        <v>7</v>
      </c>
    </row>
    <row r="1998" spans="1:7" x14ac:dyDescent="0.25">
      <c r="A1998">
        <f>+IF(C_SourceStreams!M1806&lt;&gt;"",1,0)</f>
        <v>0</v>
      </c>
      <c r="E1998">
        <f t="shared" si="134"/>
        <v>1806</v>
      </c>
      <c r="G1998">
        <f t="shared" si="132"/>
        <v>8</v>
      </c>
    </row>
    <row r="1999" spans="1:7" x14ac:dyDescent="0.25">
      <c r="A1999">
        <f>+IF(C_SourceStreams!M1807&lt;&gt;"",1,0)</f>
        <v>0</v>
      </c>
      <c r="E1999">
        <f t="shared" si="134"/>
        <v>1807</v>
      </c>
      <c r="G1999">
        <f t="shared" si="132"/>
        <v>9</v>
      </c>
    </row>
    <row r="2000" spans="1:7" x14ac:dyDescent="0.25">
      <c r="A2000">
        <f>+IF(C_SourceStreams!M1808&lt;&gt;"",1,0)</f>
        <v>0</v>
      </c>
      <c r="E2000">
        <f t="shared" si="134"/>
        <v>1808</v>
      </c>
      <c r="G2000">
        <f t="shared" si="132"/>
        <v>10</v>
      </c>
    </row>
    <row r="2001" spans="7:7" x14ac:dyDescent="0.25">
      <c r="G2001">
        <f t="shared" si="132"/>
        <v>11</v>
      </c>
    </row>
    <row r="2002" spans="7:7" x14ac:dyDescent="0.25">
      <c r="G2002">
        <f t="shared" si="132"/>
        <v>12</v>
      </c>
    </row>
    <row r="2003" spans="7:7" x14ac:dyDescent="0.25">
      <c r="G2003">
        <f t="shared" si="132"/>
        <v>13</v>
      </c>
    </row>
    <row r="2004" spans="7:7" x14ac:dyDescent="0.25">
      <c r="G2004">
        <f t="shared" si="132"/>
        <v>14</v>
      </c>
    </row>
    <row r="2005" spans="7:7" x14ac:dyDescent="0.25">
      <c r="G2005">
        <f t="shared" si="132"/>
        <v>15</v>
      </c>
    </row>
    <row r="2006" spans="7:7" x14ac:dyDescent="0.25">
      <c r="G2006">
        <f t="shared" si="132"/>
        <v>16</v>
      </c>
    </row>
    <row r="2007" spans="7:7" x14ac:dyDescent="0.25">
      <c r="G2007">
        <f t="shared" si="132"/>
        <v>17</v>
      </c>
    </row>
    <row r="2008" spans="7:7" x14ac:dyDescent="0.25">
      <c r="G2008">
        <f t="shared" si="132"/>
        <v>18</v>
      </c>
    </row>
    <row r="2009" spans="7:7" x14ac:dyDescent="0.25">
      <c r="G2009">
        <f t="shared" si="132"/>
        <v>19</v>
      </c>
    </row>
    <row r="2010" spans="7:7" x14ac:dyDescent="0.25">
      <c r="G2010">
        <f t="shared" si="132"/>
        <v>20</v>
      </c>
    </row>
    <row r="2011" spans="7:7" x14ac:dyDescent="0.25">
      <c r="G2011">
        <f t="shared" si="132"/>
        <v>21</v>
      </c>
    </row>
    <row r="2012" spans="7:7" x14ac:dyDescent="0.25">
      <c r="G2012">
        <f t="shared" si="132"/>
        <v>22</v>
      </c>
    </row>
    <row r="2013" spans="7:7" x14ac:dyDescent="0.25">
      <c r="G2013">
        <f t="shared" si="132"/>
        <v>23</v>
      </c>
    </row>
    <row r="2014" spans="7:7" x14ac:dyDescent="0.25">
      <c r="G2014">
        <f t="shared" si="132"/>
        <v>24</v>
      </c>
    </row>
    <row r="2015" spans="7:7" x14ac:dyDescent="0.25">
      <c r="G2015">
        <f t="shared" si="132"/>
        <v>25</v>
      </c>
    </row>
    <row r="2016" spans="7:7" x14ac:dyDescent="0.25">
      <c r="G2016">
        <f t="shared" si="132"/>
        <v>26</v>
      </c>
    </row>
    <row r="2017" spans="1:7" x14ac:dyDescent="0.25">
      <c r="G2017">
        <f t="shared" si="132"/>
        <v>27</v>
      </c>
    </row>
    <row r="2018" spans="1:7" x14ac:dyDescent="0.25">
      <c r="A2018">
        <f>+IF(C_SourceStreams!M1822&lt;&gt;"",1,0)</f>
        <v>0</v>
      </c>
      <c r="C2018">
        <f>+C1991+1</f>
        <v>66</v>
      </c>
      <c r="E2018">
        <f>+E1991+27</f>
        <v>1822</v>
      </c>
      <c r="G2018">
        <f t="shared" si="132"/>
        <v>1</v>
      </c>
    </row>
    <row r="2019" spans="1:7" x14ac:dyDescent="0.25">
      <c r="A2019">
        <f>+IF(C_SourceStreams!M1824&lt;&gt;"",1,0)</f>
        <v>0</v>
      </c>
      <c r="E2019">
        <f t="shared" ref="E2019:E2027" si="135">+E1992+27</f>
        <v>1824</v>
      </c>
      <c r="G2019">
        <f t="shared" ref="G2019:G2082" si="136">+G1992</f>
        <v>2</v>
      </c>
    </row>
    <row r="2020" spans="1:7" x14ac:dyDescent="0.25">
      <c r="A2020">
        <f>+IF(C_SourceStreams!M1827&lt;&gt;"",1,0)</f>
        <v>0</v>
      </c>
      <c r="E2020">
        <f t="shared" si="135"/>
        <v>1827</v>
      </c>
      <c r="G2020">
        <f t="shared" si="136"/>
        <v>3</v>
      </c>
    </row>
    <row r="2021" spans="1:7" x14ac:dyDescent="0.25">
      <c r="A2021">
        <f>+IF(C_SourceStreams!M1829&lt;&gt;"",1,0)</f>
        <v>0</v>
      </c>
      <c r="E2021">
        <f t="shared" si="135"/>
        <v>1829</v>
      </c>
      <c r="G2021">
        <f t="shared" si="136"/>
        <v>4</v>
      </c>
    </row>
    <row r="2022" spans="1:7" x14ac:dyDescent="0.25">
      <c r="A2022">
        <f>+IF(C_SourceStreams!M1830&lt;&gt;"",1,0)</f>
        <v>0</v>
      </c>
      <c r="E2022">
        <f t="shared" si="135"/>
        <v>1830</v>
      </c>
      <c r="G2022">
        <f t="shared" si="136"/>
        <v>5</v>
      </c>
    </row>
    <row r="2023" spans="1:7" x14ac:dyDescent="0.25">
      <c r="A2023">
        <f>+IF(C_SourceStreams!M1831&lt;&gt;"",1,0)</f>
        <v>0</v>
      </c>
      <c r="E2023">
        <f t="shared" si="135"/>
        <v>1831</v>
      </c>
      <c r="G2023">
        <f t="shared" si="136"/>
        <v>6</v>
      </c>
    </row>
    <row r="2024" spans="1:7" x14ac:dyDescent="0.25">
      <c r="A2024">
        <f>+IF(C_SourceStreams!M1832&lt;&gt;"",1,0)</f>
        <v>0</v>
      </c>
      <c r="E2024">
        <f t="shared" si="135"/>
        <v>1832</v>
      </c>
      <c r="G2024">
        <f t="shared" si="136"/>
        <v>7</v>
      </c>
    </row>
    <row r="2025" spans="1:7" x14ac:dyDescent="0.25">
      <c r="A2025">
        <f>+IF(C_SourceStreams!M1833&lt;&gt;"",1,0)</f>
        <v>0</v>
      </c>
      <c r="E2025">
        <f t="shared" si="135"/>
        <v>1833</v>
      </c>
      <c r="G2025">
        <f t="shared" si="136"/>
        <v>8</v>
      </c>
    </row>
    <row r="2026" spans="1:7" x14ac:dyDescent="0.25">
      <c r="A2026">
        <f>+IF(C_SourceStreams!M1834&lt;&gt;"",1,0)</f>
        <v>0</v>
      </c>
      <c r="E2026">
        <f t="shared" si="135"/>
        <v>1834</v>
      </c>
      <c r="G2026">
        <f t="shared" si="136"/>
        <v>9</v>
      </c>
    </row>
    <row r="2027" spans="1:7" x14ac:dyDescent="0.25">
      <c r="A2027">
        <f>+IF(C_SourceStreams!M1835&lt;&gt;"",1,0)</f>
        <v>0</v>
      </c>
      <c r="E2027">
        <f t="shared" si="135"/>
        <v>1835</v>
      </c>
      <c r="G2027">
        <f t="shared" si="136"/>
        <v>10</v>
      </c>
    </row>
    <row r="2028" spans="1:7" x14ac:dyDescent="0.25">
      <c r="G2028">
        <f t="shared" si="136"/>
        <v>11</v>
      </c>
    </row>
    <row r="2029" spans="1:7" x14ac:dyDescent="0.25">
      <c r="G2029">
        <f t="shared" si="136"/>
        <v>12</v>
      </c>
    </row>
    <row r="2030" spans="1:7" x14ac:dyDescent="0.25">
      <c r="G2030">
        <f t="shared" si="136"/>
        <v>13</v>
      </c>
    </row>
    <row r="2031" spans="1:7" x14ac:dyDescent="0.25">
      <c r="G2031">
        <f t="shared" si="136"/>
        <v>14</v>
      </c>
    </row>
    <row r="2032" spans="1:7" x14ac:dyDescent="0.25">
      <c r="G2032">
        <f t="shared" si="136"/>
        <v>15</v>
      </c>
    </row>
    <row r="2033" spans="1:7" x14ac:dyDescent="0.25">
      <c r="G2033">
        <f t="shared" si="136"/>
        <v>16</v>
      </c>
    </row>
    <row r="2034" spans="1:7" x14ac:dyDescent="0.25">
      <c r="G2034">
        <f t="shared" si="136"/>
        <v>17</v>
      </c>
    </row>
    <row r="2035" spans="1:7" x14ac:dyDescent="0.25">
      <c r="G2035">
        <f t="shared" si="136"/>
        <v>18</v>
      </c>
    </row>
    <row r="2036" spans="1:7" x14ac:dyDescent="0.25">
      <c r="G2036">
        <f t="shared" si="136"/>
        <v>19</v>
      </c>
    </row>
    <row r="2037" spans="1:7" x14ac:dyDescent="0.25">
      <c r="G2037">
        <f t="shared" si="136"/>
        <v>20</v>
      </c>
    </row>
    <row r="2038" spans="1:7" x14ac:dyDescent="0.25">
      <c r="G2038">
        <f t="shared" si="136"/>
        <v>21</v>
      </c>
    </row>
    <row r="2039" spans="1:7" x14ac:dyDescent="0.25">
      <c r="G2039">
        <f t="shared" si="136"/>
        <v>22</v>
      </c>
    </row>
    <row r="2040" spans="1:7" x14ac:dyDescent="0.25">
      <c r="G2040">
        <f t="shared" si="136"/>
        <v>23</v>
      </c>
    </row>
    <row r="2041" spans="1:7" x14ac:dyDescent="0.25">
      <c r="G2041">
        <f t="shared" si="136"/>
        <v>24</v>
      </c>
    </row>
    <row r="2042" spans="1:7" x14ac:dyDescent="0.25">
      <c r="G2042">
        <f t="shared" si="136"/>
        <v>25</v>
      </c>
    </row>
    <row r="2043" spans="1:7" x14ac:dyDescent="0.25">
      <c r="G2043">
        <f t="shared" si="136"/>
        <v>26</v>
      </c>
    </row>
    <row r="2044" spans="1:7" x14ac:dyDescent="0.25">
      <c r="G2044">
        <f t="shared" si="136"/>
        <v>27</v>
      </c>
    </row>
    <row r="2045" spans="1:7" x14ac:dyDescent="0.25">
      <c r="A2045">
        <f>+IF(C_SourceStreams!M1849&lt;&gt;"",1,0)</f>
        <v>0</v>
      </c>
      <c r="C2045">
        <f>+C2018+1</f>
        <v>67</v>
      </c>
      <c r="E2045">
        <f>+E2018+27</f>
        <v>1849</v>
      </c>
      <c r="G2045">
        <f t="shared" si="136"/>
        <v>1</v>
      </c>
    </row>
    <row r="2046" spans="1:7" x14ac:dyDescent="0.25">
      <c r="A2046">
        <f>+IF(C_SourceStreams!M1851&lt;&gt;"",1,0)</f>
        <v>0</v>
      </c>
      <c r="E2046">
        <f t="shared" ref="E2046:E2054" si="137">+E2019+27</f>
        <v>1851</v>
      </c>
      <c r="G2046">
        <f t="shared" si="136"/>
        <v>2</v>
      </c>
    </row>
    <row r="2047" spans="1:7" x14ac:dyDescent="0.25">
      <c r="A2047">
        <f>+IF(C_SourceStreams!M1854&lt;&gt;"",1,0)</f>
        <v>0</v>
      </c>
      <c r="E2047">
        <f t="shared" si="137"/>
        <v>1854</v>
      </c>
      <c r="G2047">
        <f t="shared" si="136"/>
        <v>3</v>
      </c>
    </row>
    <row r="2048" spans="1:7" x14ac:dyDescent="0.25">
      <c r="A2048">
        <f>+IF(C_SourceStreams!M1856&lt;&gt;"",1,0)</f>
        <v>0</v>
      </c>
      <c r="E2048">
        <f t="shared" si="137"/>
        <v>1856</v>
      </c>
      <c r="G2048">
        <f t="shared" si="136"/>
        <v>4</v>
      </c>
    </row>
    <row r="2049" spans="1:7" x14ac:dyDescent="0.25">
      <c r="A2049">
        <f>+IF(C_SourceStreams!M1857&lt;&gt;"",1,0)</f>
        <v>0</v>
      </c>
      <c r="E2049">
        <f t="shared" si="137"/>
        <v>1857</v>
      </c>
      <c r="G2049">
        <f t="shared" si="136"/>
        <v>5</v>
      </c>
    </row>
    <row r="2050" spans="1:7" x14ac:dyDescent="0.25">
      <c r="A2050">
        <f>+IF(C_SourceStreams!M1858&lt;&gt;"",1,0)</f>
        <v>0</v>
      </c>
      <c r="E2050">
        <f t="shared" si="137"/>
        <v>1858</v>
      </c>
      <c r="G2050">
        <f t="shared" si="136"/>
        <v>6</v>
      </c>
    </row>
    <row r="2051" spans="1:7" x14ac:dyDescent="0.25">
      <c r="A2051">
        <f>+IF(C_SourceStreams!M1859&lt;&gt;"",1,0)</f>
        <v>0</v>
      </c>
      <c r="E2051">
        <f t="shared" si="137"/>
        <v>1859</v>
      </c>
      <c r="G2051">
        <f t="shared" si="136"/>
        <v>7</v>
      </c>
    </row>
    <row r="2052" spans="1:7" x14ac:dyDescent="0.25">
      <c r="A2052">
        <f>+IF(C_SourceStreams!M1860&lt;&gt;"",1,0)</f>
        <v>0</v>
      </c>
      <c r="E2052">
        <f t="shared" si="137"/>
        <v>1860</v>
      </c>
      <c r="G2052">
        <f t="shared" si="136"/>
        <v>8</v>
      </c>
    </row>
    <row r="2053" spans="1:7" x14ac:dyDescent="0.25">
      <c r="A2053">
        <f>+IF(C_SourceStreams!M1861&lt;&gt;"",1,0)</f>
        <v>0</v>
      </c>
      <c r="E2053">
        <f t="shared" si="137"/>
        <v>1861</v>
      </c>
      <c r="G2053">
        <f t="shared" si="136"/>
        <v>9</v>
      </c>
    </row>
    <row r="2054" spans="1:7" x14ac:dyDescent="0.25">
      <c r="A2054">
        <f>+IF(C_SourceStreams!M1862&lt;&gt;"",1,0)</f>
        <v>0</v>
      </c>
      <c r="E2054">
        <f t="shared" si="137"/>
        <v>1862</v>
      </c>
      <c r="G2054">
        <f t="shared" si="136"/>
        <v>10</v>
      </c>
    </row>
    <row r="2055" spans="1:7" x14ac:dyDescent="0.25">
      <c r="G2055">
        <f t="shared" si="136"/>
        <v>11</v>
      </c>
    </row>
    <row r="2056" spans="1:7" x14ac:dyDescent="0.25">
      <c r="G2056">
        <f t="shared" si="136"/>
        <v>12</v>
      </c>
    </row>
    <row r="2057" spans="1:7" x14ac:dyDescent="0.25">
      <c r="G2057">
        <f t="shared" si="136"/>
        <v>13</v>
      </c>
    </row>
    <row r="2058" spans="1:7" x14ac:dyDescent="0.25">
      <c r="G2058">
        <f t="shared" si="136"/>
        <v>14</v>
      </c>
    </row>
    <row r="2059" spans="1:7" x14ac:dyDescent="0.25">
      <c r="G2059">
        <f t="shared" si="136"/>
        <v>15</v>
      </c>
    </row>
    <row r="2060" spans="1:7" x14ac:dyDescent="0.25">
      <c r="G2060">
        <f t="shared" si="136"/>
        <v>16</v>
      </c>
    </row>
    <row r="2061" spans="1:7" x14ac:dyDescent="0.25">
      <c r="G2061">
        <f t="shared" si="136"/>
        <v>17</v>
      </c>
    </row>
    <row r="2062" spans="1:7" x14ac:dyDescent="0.25">
      <c r="G2062">
        <f t="shared" si="136"/>
        <v>18</v>
      </c>
    </row>
    <row r="2063" spans="1:7" x14ac:dyDescent="0.25">
      <c r="G2063">
        <f t="shared" si="136"/>
        <v>19</v>
      </c>
    </row>
    <row r="2064" spans="1:7" x14ac:dyDescent="0.25">
      <c r="G2064">
        <f t="shared" si="136"/>
        <v>20</v>
      </c>
    </row>
    <row r="2065" spans="1:7" x14ac:dyDescent="0.25">
      <c r="G2065">
        <f t="shared" si="136"/>
        <v>21</v>
      </c>
    </row>
    <row r="2066" spans="1:7" x14ac:dyDescent="0.25">
      <c r="G2066">
        <f t="shared" si="136"/>
        <v>22</v>
      </c>
    </row>
    <row r="2067" spans="1:7" x14ac:dyDescent="0.25">
      <c r="G2067">
        <f t="shared" si="136"/>
        <v>23</v>
      </c>
    </row>
    <row r="2068" spans="1:7" x14ac:dyDescent="0.25">
      <c r="G2068">
        <f t="shared" si="136"/>
        <v>24</v>
      </c>
    </row>
    <row r="2069" spans="1:7" x14ac:dyDescent="0.25">
      <c r="G2069">
        <f t="shared" si="136"/>
        <v>25</v>
      </c>
    </row>
    <row r="2070" spans="1:7" x14ac:dyDescent="0.25">
      <c r="G2070">
        <f t="shared" si="136"/>
        <v>26</v>
      </c>
    </row>
    <row r="2071" spans="1:7" x14ac:dyDescent="0.25">
      <c r="G2071">
        <f t="shared" si="136"/>
        <v>27</v>
      </c>
    </row>
    <row r="2072" spans="1:7" x14ac:dyDescent="0.25">
      <c r="A2072">
        <f>+IF(C_SourceStreams!M1876&lt;&gt;"",1,0)</f>
        <v>0</v>
      </c>
      <c r="C2072">
        <f>+C2045+1</f>
        <v>68</v>
      </c>
      <c r="E2072">
        <f>+E2045+27</f>
        <v>1876</v>
      </c>
      <c r="G2072">
        <f t="shared" si="136"/>
        <v>1</v>
      </c>
    </row>
    <row r="2073" spans="1:7" x14ac:dyDescent="0.25">
      <c r="A2073">
        <f>+IF(C_SourceStreams!M1878&lt;&gt;"",1,0)</f>
        <v>0</v>
      </c>
      <c r="E2073">
        <f t="shared" ref="E2073:E2081" si="138">+E2046+27</f>
        <v>1878</v>
      </c>
      <c r="G2073">
        <f t="shared" si="136"/>
        <v>2</v>
      </c>
    </row>
    <row r="2074" spans="1:7" x14ac:dyDescent="0.25">
      <c r="A2074">
        <f>+IF(C_SourceStreams!M1881&lt;&gt;"",1,0)</f>
        <v>0</v>
      </c>
      <c r="E2074">
        <f t="shared" si="138"/>
        <v>1881</v>
      </c>
      <c r="G2074">
        <f t="shared" si="136"/>
        <v>3</v>
      </c>
    </row>
    <row r="2075" spans="1:7" x14ac:dyDescent="0.25">
      <c r="A2075">
        <f>+IF(C_SourceStreams!M1883&lt;&gt;"",1,0)</f>
        <v>0</v>
      </c>
      <c r="E2075">
        <f t="shared" si="138"/>
        <v>1883</v>
      </c>
      <c r="G2075">
        <f t="shared" si="136"/>
        <v>4</v>
      </c>
    </row>
    <row r="2076" spans="1:7" x14ac:dyDescent="0.25">
      <c r="A2076">
        <f>+IF(C_SourceStreams!M1884&lt;&gt;"",1,0)</f>
        <v>0</v>
      </c>
      <c r="E2076">
        <f t="shared" si="138"/>
        <v>1884</v>
      </c>
      <c r="G2076">
        <f t="shared" si="136"/>
        <v>5</v>
      </c>
    </row>
    <row r="2077" spans="1:7" x14ac:dyDescent="0.25">
      <c r="A2077">
        <f>+IF(C_SourceStreams!M1885&lt;&gt;"",1,0)</f>
        <v>0</v>
      </c>
      <c r="E2077">
        <f t="shared" si="138"/>
        <v>1885</v>
      </c>
      <c r="G2077">
        <f t="shared" si="136"/>
        <v>6</v>
      </c>
    </row>
    <row r="2078" spans="1:7" x14ac:dyDescent="0.25">
      <c r="A2078">
        <f>+IF(C_SourceStreams!M1886&lt;&gt;"",1,0)</f>
        <v>0</v>
      </c>
      <c r="E2078">
        <f t="shared" si="138"/>
        <v>1886</v>
      </c>
      <c r="G2078">
        <f t="shared" si="136"/>
        <v>7</v>
      </c>
    </row>
    <row r="2079" spans="1:7" x14ac:dyDescent="0.25">
      <c r="A2079">
        <f>+IF(C_SourceStreams!M1887&lt;&gt;"",1,0)</f>
        <v>0</v>
      </c>
      <c r="E2079">
        <f t="shared" si="138"/>
        <v>1887</v>
      </c>
      <c r="G2079">
        <f t="shared" si="136"/>
        <v>8</v>
      </c>
    </row>
    <row r="2080" spans="1:7" x14ac:dyDescent="0.25">
      <c r="A2080">
        <f>+IF(C_SourceStreams!M1888&lt;&gt;"",1,0)</f>
        <v>0</v>
      </c>
      <c r="E2080">
        <f t="shared" si="138"/>
        <v>1888</v>
      </c>
      <c r="G2080">
        <f t="shared" si="136"/>
        <v>9</v>
      </c>
    </row>
    <row r="2081" spans="1:7" x14ac:dyDescent="0.25">
      <c r="A2081">
        <f>+IF(C_SourceStreams!M1889&lt;&gt;"",1,0)</f>
        <v>0</v>
      </c>
      <c r="E2081">
        <f t="shared" si="138"/>
        <v>1889</v>
      </c>
      <c r="G2081">
        <f t="shared" si="136"/>
        <v>10</v>
      </c>
    </row>
    <row r="2082" spans="1:7" x14ac:dyDescent="0.25">
      <c r="G2082">
        <f t="shared" si="136"/>
        <v>11</v>
      </c>
    </row>
    <row r="2083" spans="1:7" x14ac:dyDescent="0.25">
      <c r="G2083">
        <f t="shared" ref="G2083:G2146" si="139">+G2056</f>
        <v>12</v>
      </c>
    </row>
    <row r="2084" spans="1:7" x14ac:dyDescent="0.25">
      <c r="G2084">
        <f t="shared" si="139"/>
        <v>13</v>
      </c>
    </row>
    <row r="2085" spans="1:7" x14ac:dyDescent="0.25">
      <c r="G2085">
        <f t="shared" si="139"/>
        <v>14</v>
      </c>
    </row>
    <row r="2086" spans="1:7" x14ac:dyDescent="0.25">
      <c r="G2086">
        <f t="shared" si="139"/>
        <v>15</v>
      </c>
    </row>
    <row r="2087" spans="1:7" x14ac:dyDescent="0.25">
      <c r="G2087">
        <f t="shared" si="139"/>
        <v>16</v>
      </c>
    </row>
    <row r="2088" spans="1:7" x14ac:dyDescent="0.25">
      <c r="G2088">
        <f t="shared" si="139"/>
        <v>17</v>
      </c>
    </row>
    <row r="2089" spans="1:7" x14ac:dyDescent="0.25">
      <c r="G2089">
        <f t="shared" si="139"/>
        <v>18</v>
      </c>
    </row>
    <row r="2090" spans="1:7" x14ac:dyDescent="0.25">
      <c r="G2090">
        <f t="shared" si="139"/>
        <v>19</v>
      </c>
    </row>
    <row r="2091" spans="1:7" x14ac:dyDescent="0.25">
      <c r="G2091">
        <f t="shared" si="139"/>
        <v>20</v>
      </c>
    </row>
    <row r="2092" spans="1:7" x14ac:dyDescent="0.25">
      <c r="G2092">
        <f t="shared" si="139"/>
        <v>21</v>
      </c>
    </row>
    <row r="2093" spans="1:7" x14ac:dyDescent="0.25">
      <c r="G2093">
        <f t="shared" si="139"/>
        <v>22</v>
      </c>
    </row>
    <row r="2094" spans="1:7" x14ac:dyDescent="0.25">
      <c r="G2094">
        <f t="shared" si="139"/>
        <v>23</v>
      </c>
    </row>
    <row r="2095" spans="1:7" x14ac:dyDescent="0.25">
      <c r="G2095">
        <f t="shared" si="139"/>
        <v>24</v>
      </c>
    </row>
    <row r="2096" spans="1:7" x14ac:dyDescent="0.25">
      <c r="G2096">
        <f t="shared" si="139"/>
        <v>25</v>
      </c>
    </row>
    <row r="2097" spans="1:7" x14ac:dyDescent="0.25">
      <c r="G2097">
        <f t="shared" si="139"/>
        <v>26</v>
      </c>
    </row>
    <row r="2098" spans="1:7" x14ac:dyDescent="0.25">
      <c r="G2098">
        <f t="shared" si="139"/>
        <v>27</v>
      </c>
    </row>
    <row r="2099" spans="1:7" x14ac:dyDescent="0.25">
      <c r="A2099">
        <f>+IF(C_SourceStreams!M1903&lt;&gt;"",1,0)</f>
        <v>0</v>
      </c>
      <c r="C2099">
        <f>+C2072+1</f>
        <v>69</v>
      </c>
      <c r="E2099">
        <f>+E2072+27</f>
        <v>1903</v>
      </c>
      <c r="G2099">
        <f t="shared" si="139"/>
        <v>1</v>
      </c>
    </row>
    <row r="2100" spans="1:7" x14ac:dyDescent="0.25">
      <c r="A2100">
        <f>+IF(C_SourceStreams!M1905&lt;&gt;"",1,0)</f>
        <v>0</v>
      </c>
      <c r="E2100">
        <f t="shared" ref="E2100:E2108" si="140">+E2073+27</f>
        <v>1905</v>
      </c>
      <c r="G2100">
        <f t="shared" si="139"/>
        <v>2</v>
      </c>
    </row>
    <row r="2101" spans="1:7" x14ac:dyDescent="0.25">
      <c r="A2101">
        <f>+IF(C_SourceStreams!M1908&lt;&gt;"",1,0)</f>
        <v>0</v>
      </c>
      <c r="E2101">
        <f t="shared" si="140"/>
        <v>1908</v>
      </c>
      <c r="G2101">
        <f t="shared" si="139"/>
        <v>3</v>
      </c>
    </row>
    <row r="2102" spans="1:7" x14ac:dyDescent="0.25">
      <c r="A2102">
        <f>+IF(C_SourceStreams!M1910&lt;&gt;"",1,0)</f>
        <v>0</v>
      </c>
      <c r="E2102">
        <f t="shared" si="140"/>
        <v>1910</v>
      </c>
      <c r="G2102">
        <f t="shared" si="139"/>
        <v>4</v>
      </c>
    </row>
    <row r="2103" spans="1:7" x14ac:dyDescent="0.25">
      <c r="A2103">
        <f>+IF(C_SourceStreams!M1911&lt;&gt;"",1,0)</f>
        <v>0</v>
      </c>
      <c r="E2103">
        <f t="shared" si="140"/>
        <v>1911</v>
      </c>
      <c r="G2103">
        <f t="shared" si="139"/>
        <v>5</v>
      </c>
    </row>
    <row r="2104" spans="1:7" x14ac:dyDescent="0.25">
      <c r="A2104">
        <f>+IF(C_SourceStreams!M1912&lt;&gt;"",1,0)</f>
        <v>0</v>
      </c>
      <c r="E2104">
        <f t="shared" si="140"/>
        <v>1912</v>
      </c>
      <c r="G2104">
        <f t="shared" si="139"/>
        <v>6</v>
      </c>
    </row>
    <row r="2105" spans="1:7" x14ac:dyDescent="0.25">
      <c r="A2105">
        <f>+IF(C_SourceStreams!M1913&lt;&gt;"",1,0)</f>
        <v>0</v>
      </c>
      <c r="E2105">
        <f t="shared" si="140"/>
        <v>1913</v>
      </c>
      <c r="G2105">
        <f t="shared" si="139"/>
        <v>7</v>
      </c>
    </row>
    <row r="2106" spans="1:7" x14ac:dyDescent="0.25">
      <c r="A2106">
        <f>+IF(C_SourceStreams!M1914&lt;&gt;"",1,0)</f>
        <v>0</v>
      </c>
      <c r="E2106">
        <f t="shared" si="140"/>
        <v>1914</v>
      </c>
      <c r="G2106">
        <f t="shared" si="139"/>
        <v>8</v>
      </c>
    </row>
    <row r="2107" spans="1:7" x14ac:dyDescent="0.25">
      <c r="A2107">
        <f>+IF(C_SourceStreams!M1915&lt;&gt;"",1,0)</f>
        <v>0</v>
      </c>
      <c r="E2107">
        <f t="shared" si="140"/>
        <v>1915</v>
      </c>
      <c r="G2107">
        <f t="shared" si="139"/>
        <v>9</v>
      </c>
    </row>
    <row r="2108" spans="1:7" x14ac:dyDescent="0.25">
      <c r="A2108">
        <f>+IF(C_SourceStreams!M1916&lt;&gt;"",1,0)</f>
        <v>0</v>
      </c>
      <c r="E2108">
        <f t="shared" si="140"/>
        <v>1916</v>
      </c>
      <c r="G2108">
        <f t="shared" si="139"/>
        <v>10</v>
      </c>
    </row>
    <row r="2109" spans="1:7" x14ac:dyDescent="0.25">
      <c r="G2109">
        <f t="shared" si="139"/>
        <v>11</v>
      </c>
    </row>
    <row r="2110" spans="1:7" x14ac:dyDescent="0.25">
      <c r="G2110">
        <f t="shared" si="139"/>
        <v>12</v>
      </c>
    </row>
    <row r="2111" spans="1:7" x14ac:dyDescent="0.25">
      <c r="G2111">
        <f t="shared" si="139"/>
        <v>13</v>
      </c>
    </row>
    <row r="2112" spans="1:7" x14ac:dyDescent="0.25">
      <c r="G2112">
        <f t="shared" si="139"/>
        <v>14</v>
      </c>
    </row>
    <row r="2113" spans="1:7" x14ac:dyDescent="0.25">
      <c r="G2113">
        <f t="shared" si="139"/>
        <v>15</v>
      </c>
    </row>
    <row r="2114" spans="1:7" x14ac:dyDescent="0.25">
      <c r="G2114">
        <f t="shared" si="139"/>
        <v>16</v>
      </c>
    </row>
    <row r="2115" spans="1:7" x14ac:dyDescent="0.25">
      <c r="G2115">
        <f t="shared" si="139"/>
        <v>17</v>
      </c>
    </row>
    <row r="2116" spans="1:7" x14ac:dyDescent="0.25">
      <c r="G2116">
        <f t="shared" si="139"/>
        <v>18</v>
      </c>
    </row>
    <row r="2117" spans="1:7" x14ac:dyDescent="0.25">
      <c r="G2117">
        <f t="shared" si="139"/>
        <v>19</v>
      </c>
    </row>
    <row r="2118" spans="1:7" x14ac:dyDescent="0.25">
      <c r="G2118">
        <f t="shared" si="139"/>
        <v>20</v>
      </c>
    </row>
    <row r="2119" spans="1:7" x14ac:dyDescent="0.25">
      <c r="G2119">
        <f t="shared" si="139"/>
        <v>21</v>
      </c>
    </row>
    <row r="2120" spans="1:7" x14ac:dyDescent="0.25">
      <c r="G2120">
        <f t="shared" si="139"/>
        <v>22</v>
      </c>
    </row>
    <row r="2121" spans="1:7" x14ac:dyDescent="0.25">
      <c r="G2121">
        <f t="shared" si="139"/>
        <v>23</v>
      </c>
    </row>
    <row r="2122" spans="1:7" x14ac:dyDescent="0.25">
      <c r="G2122">
        <f t="shared" si="139"/>
        <v>24</v>
      </c>
    </row>
    <row r="2123" spans="1:7" x14ac:dyDescent="0.25">
      <c r="G2123">
        <f t="shared" si="139"/>
        <v>25</v>
      </c>
    </row>
    <row r="2124" spans="1:7" x14ac:dyDescent="0.25">
      <c r="G2124">
        <f t="shared" si="139"/>
        <v>26</v>
      </c>
    </row>
    <row r="2125" spans="1:7" x14ac:dyDescent="0.25">
      <c r="G2125">
        <f t="shared" si="139"/>
        <v>27</v>
      </c>
    </row>
    <row r="2126" spans="1:7" x14ac:dyDescent="0.25">
      <c r="A2126">
        <f>+IF(C_SourceStreams!M1930&lt;&gt;"",1,0)</f>
        <v>0</v>
      </c>
      <c r="C2126">
        <f>+C2099+1</f>
        <v>70</v>
      </c>
      <c r="E2126">
        <f>+E2099+27</f>
        <v>1930</v>
      </c>
      <c r="G2126">
        <f t="shared" si="139"/>
        <v>1</v>
      </c>
    </row>
    <row r="2127" spans="1:7" x14ac:dyDescent="0.25">
      <c r="A2127">
        <f>+IF(C_SourceStreams!M1932&lt;&gt;"",1,0)</f>
        <v>0</v>
      </c>
      <c r="E2127">
        <f t="shared" ref="E2127:E2135" si="141">+E2100+27</f>
        <v>1932</v>
      </c>
      <c r="G2127">
        <f t="shared" si="139"/>
        <v>2</v>
      </c>
    </row>
    <row r="2128" spans="1:7" x14ac:dyDescent="0.25">
      <c r="A2128">
        <f>+IF(C_SourceStreams!M1935&lt;&gt;"",1,0)</f>
        <v>0</v>
      </c>
      <c r="E2128">
        <f t="shared" si="141"/>
        <v>1935</v>
      </c>
      <c r="G2128">
        <f t="shared" si="139"/>
        <v>3</v>
      </c>
    </row>
    <row r="2129" spans="1:7" x14ac:dyDescent="0.25">
      <c r="A2129">
        <f>+IF(C_SourceStreams!M1937&lt;&gt;"",1,0)</f>
        <v>0</v>
      </c>
      <c r="E2129">
        <f t="shared" si="141"/>
        <v>1937</v>
      </c>
      <c r="G2129">
        <f t="shared" si="139"/>
        <v>4</v>
      </c>
    </row>
    <row r="2130" spans="1:7" x14ac:dyDescent="0.25">
      <c r="A2130">
        <f>+IF(C_SourceStreams!M1938&lt;&gt;"",1,0)</f>
        <v>0</v>
      </c>
      <c r="E2130">
        <f t="shared" si="141"/>
        <v>1938</v>
      </c>
      <c r="G2130">
        <f t="shared" si="139"/>
        <v>5</v>
      </c>
    </row>
    <row r="2131" spans="1:7" x14ac:dyDescent="0.25">
      <c r="A2131">
        <f>+IF(C_SourceStreams!M1939&lt;&gt;"",1,0)</f>
        <v>0</v>
      </c>
      <c r="E2131">
        <f t="shared" si="141"/>
        <v>1939</v>
      </c>
      <c r="G2131">
        <f t="shared" si="139"/>
        <v>6</v>
      </c>
    </row>
    <row r="2132" spans="1:7" x14ac:dyDescent="0.25">
      <c r="A2132">
        <f>+IF(C_SourceStreams!M1940&lt;&gt;"",1,0)</f>
        <v>0</v>
      </c>
      <c r="E2132">
        <f t="shared" si="141"/>
        <v>1940</v>
      </c>
      <c r="G2132">
        <f t="shared" si="139"/>
        <v>7</v>
      </c>
    </row>
    <row r="2133" spans="1:7" x14ac:dyDescent="0.25">
      <c r="A2133">
        <f>+IF(C_SourceStreams!M1941&lt;&gt;"",1,0)</f>
        <v>0</v>
      </c>
      <c r="E2133">
        <f t="shared" si="141"/>
        <v>1941</v>
      </c>
      <c r="G2133">
        <f t="shared" si="139"/>
        <v>8</v>
      </c>
    </row>
    <row r="2134" spans="1:7" x14ac:dyDescent="0.25">
      <c r="A2134">
        <f>+IF(C_SourceStreams!M1942&lt;&gt;"",1,0)</f>
        <v>0</v>
      </c>
      <c r="E2134">
        <f t="shared" si="141"/>
        <v>1942</v>
      </c>
      <c r="G2134">
        <f t="shared" si="139"/>
        <v>9</v>
      </c>
    </row>
    <row r="2135" spans="1:7" x14ac:dyDescent="0.25">
      <c r="A2135">
        <f>+IF(C_SourceStreams!M1943&lt;&gt;"",1,0)</f>
        <v>0</v>
      </c>
      <c r="E2135">
        <f t="shared" si="141"/>
        <v>1943</v>
      </c>
      <c r="G2135">
        <f t="shared" si="139"/>
        <v>10</v>
      </c>
    </row>
    <row r="2136" spans="1:7" x14ac:dyDescent="0.25">
      <c r="G2136">
        <f t="shared" si="139"/>
        <v>11</v>
      </c>
    </row>
    <row r="2137" spans="1:7" x14ac:dyDescent="0.25">
      <c r="G2137">
        <f t="shared" si="139"/>
        <v>12</v>
      </c>
    </row>
    <row r="2138" spans="1:7" x14ac:dyDescent="0.25">
      <c r="G2138">
        <f t="shared" si="139"/>
        <v>13</v>
      </c>
    </row>
    <row r="2139" spans="1:7" x14ac:dyDescent="0.25">
      <c r="G2139">
        <f t="shared" si="139"/>
        <v>14</v>
      </c>
    </row>
    <row r="2140" spans="1:7" x14ac:dyDescent="0.25">
      <c r="G2140">
        <f t="shared" si="139"/>
        <v>15</v>
      </c>
    </row>
    <row r="2141" spans="1:7" x14ac:dyDescent="0.25">
      <c r="G2141">
        <f t="shared" si="139"/>
        <v>16</v>
      </c>
    </row>
    <row r="2142" spans="1:7" x14ac:dyDescent="0.25">
      <c r="G2142">
        <f t="shared" si="139"/>
        <v>17</v>
      </c>
    </row>
    <row r="2143" spans="1:7" x14ac:dyDescent="0.25">
      <c r="G2143">
        <f t="shared" si="139"/>
        <v>18</v>
      </c>
    </row>
    <row r="2144" spans="1:7" x14ac:dyDescent="0.25">
      <c r="G2144">
        <f t="shared" si="139"/>
        <v>19</v>
      </c>
    </row>
    <row r="2145" spans="1:7" x14ac:dyDescent="0.25">
      <c r="G2145">
        <f t="shared" si="139"/>
        <v>20</v>
      </c>
    </row>
    <row r="2146" spans="1:7" x14ac:dyDescent="0.25">
      <c r="G2146">
        <f t="shared" si="139"/>
        <v>21</v>
      </c>
    </row>
    <row r="2147" spans="1:7" x14ac:dyDescent="0.25">
      <c r="G2147">
        <f t="shared" ref="G2147:G2210" si="142">+G2120</f>
        <v>22</v>
      </c>
    </row>
    <row r="2148" spans="1:7" x14ac:dyDescent="0.25">
      <c r="G2148">
        <f t="shared" si="142"/>
        <v>23</v>
      </c>
    </row>
    <row r="2149" spans="1:7" x14ac:dyDescent="0.25">
      <c r="G2149">
        <f t="shared" si="142"/>
        <v>24</v>
      </c>
    </row>
    <row r="2150" spans="1:7" x14ac:dyDescent="0.25">
      <c r="G2150">
        <f t="shared" si="142"/>
        <v>25</v>
      </c>
    </row>
    <row r="2151" spans="1:7" x14ac:dyDescent="0.25">
      <c r="G2151">
        <f t="shared" si="142"/>
        <v>26</v>
      </c>
    </row>
    <row r="2152" spans="1:7" x14ac:dyDescent="0.25">
      <c r="G2152">
        <f t="shared" si="142"/>
        <v>27</v>
      </c>
    </row>
    <row r="2153" spans="1:7" x14ac:dyDescent="0.25">
      <c r="A2153">
        <f>+IF(C_SourceStreams!M1957&lt;&gt;"",1,0)</f>
        <v>0</v>
      </c>
      <c r="C2153">
        <f>+C2126+1</f>
        <v>71</v>
      </c>
      <c r="E2153">
        <f>+E2126+27</f>
        <v>1957</v>
      </c>
      <c r="G2153">
        <f t="shared" si="142"/>
        <v>1</v>
      </c>
    </row>
    <row r="2154" spans="1:7" x14ac:dyDescent="0.25">
      <c r="A2154">
        <f>+IF(C_SourceStreams!M1959&lt;&gt;"",1,0)</f>
        <v>0</v>
      </c>
      <c r="E2154">
        <f t="shared" ref="E2154:E2162" si="143">+E2127+27</f>
        <v>1959</v>
      </c>
      <c r="G2154">
        <f t="shared" si="142"/>
        <v>2</v>
      </c>
    </row>
    <row r="2155" spans="1:7" x14ac:dyDescent="0.25">
      <c r="A2155">
        <f>+IF(C_SourceStreams!M1962&lt;&gt;"",1,0)</f>
        <v>0</v>
      </c>
      <c r="E2155">
        <f t="shared" si="143"/>
        <v>1962</v>
      </c>
      <c r="G2155">
        <f t="shared" si="142"/>
        <v>3</v>
      </c>
    </row>
    <row r="2156" spans="1:7" x14ac:dyDescent="0.25">
      <c r="A2156">
        <f>+IF(C_SourceStreams!M1964&lt;&gt;"",1,0)</f>
        <v>0</v>
      </c>
      <c r="E2156">
        <f t="shared" si="143"/>
        <v>1964</v>
      </c>
      <c r="G2156">
        <f t="shared" si="142"/>
        <v>4</v>
      </c>
    </row>
    <row r="2157" spans="1:7" x14ac:dyDescent="0.25">
      <c r="A2157">
        <f>+IF(C_SourceStreams!M1965&lt;&gt;"",1,0)</f>
        <v>0</v>
      </c>
      <c r="E2157">
        <f t="shared" si="143"/>
        <v>1965</v>
      </c>
      <c r="G2157">
        <f t="shared" si="142"/>
        <v>5</v>
      </c>
    </row>
    <row r="2158" spans="1:7" x14ac:dyDescent="0.25">
      <c r="A2158">
        <f>+IF(C_SourceStreams!M1966&lt;&gt;"",1,0)</f>
        <v>0</v>
      </c>
      <c r="E2158">
        <f t="shared" si="143"/>
        <v>1966</v>
      </c>
      <c r="G2158">
        <f t="shared" si="142"/>
        <v>6</v>
      </c>
    </row>
    <row r="2159" spans="1:7" x14ac:dyDescent="0.25">
      <c r="A2159">
        <f>+IF(C_SourceStreams!M1967&lt;&gt;"",1,0)</f>
        <v>0</v>
      </c>
      <c r="E2159">
        <f t="shared" si="143"/>
        <v>1967</v>
      </c>
      <c r="G2159">
        <f t="shared" si="142"/>
        <v>7</v>
      </c>
    </row>
    <row r="2160" spans="1:7" x14ac:dyDescent="0.25">
      <c r="A2160">
        <f>+IF(C_SourceStreams!M1968&lt;&gt;"",1,0)</f>
        <v>0</v>
      </c>
      <c r="E2160">
        <f t="shared" si="143"/>
        <v>1968</v>
      </c>
      <c r="G2160">
        <f t="shared" si="142"/>
        <v>8</v>
      </c>
    </row>
    <row r="2161" spans="1:7" x14ac:dyDescent="0.25">
      <c r="A2161">
        <f>+IF(C_SourceStreams!M1969&lt;&gt;"",1,0)</f>
        <v>0</v>
      </c>
      <c r="E2161">
        <f t="shared" si="143"/>
        <v>1969</v>
      </c>
      <c r="G2161">
        <f t="shared" si="142"/>
        <v>9</v>
      </c>
    </row>
    <row r="2162" spans="1:7" x14ac:dyDescent="0.25">
      <c r="A2162">
        <f>+IF(C_SourceStreams!M1970&lt;&gt;"",1,0)</f>
        <v>0</v>
      </c>
      <c r="E2162">
        <f t="shared" si="143"/>
        <v>1970</v>
      </c>
      <c r="G2162">
        <f t="shared" si="142"/>
        <v>10</v>
      </c>
    </row>
    <row r="2163" spans="1:7" x14ac:dyDescent="0.25">
      <c r="G2163">
        <f t="shared" si="142"/>
        <v>11</v>
      </c>
    </row>
    <row r="2164" spans="1:7" x14ac:dyDescent="0.25">
      <c r="G2164">
        <f t="shared" si="142"/>
        <v>12</v>
      </c>
    </row>
    <row r="2165" spans="1:7" x14ac:dyDescent="0.25">
      <c r="G2165">
        <f t="shared" si="142"/>
        <v>13</v>
      </c>
    </row>
    <row r="2166" spans="1:7" x14ac:dyDescent="0.25">
      <c r="G2166">
        <f t="shared" si="142"/>
        <v>14</v>
      </c>
    </row>
    <row r="2167" spans="1:7" x14ac:dyDescent="0.25">
      <c r="G2167">
        <f t="shared" si="142"/>
        <v>15</v>
      </c>
    </row>
    <row r="2168" spans="1:7" x14ac:dyDescent="0.25">
      <c r="G2168">
        <f t="shared" si="142"/>
        <v>16</v>
      </c>
    </row>
    <row r="2169" spans="1:7" x14ac:dyDescent="0.25">
      <c r="G2169">
        <f t="shared" si="142"/>
        <v>17</v>
      </c>
    </row>
    <row r="2170" spans="1:7" x14ac:dyDescent="0.25">
      <c r="G2170">
        <f t="shared" si="142"/>
        <v>18</v>
      </c>
    </row>
    <row r="2171" spans="1:7" x14ac:dyDescent="0.25">
      <c r="G2171">
        <f t="shared" si="142"/>
        <v>19</v>
      </c>
    </row>
    <row r="2172" spans="1:7" x14ac:dyDescent="0.25">
      <c r="G2172">
        <f t="shared" si="142"/>
        <v>20</v>
      </c>
    </row>
    <row r="2173" spans="1:7" x14ac:dyDescent="0.25">
      <c r="G2173">
        <f t="shared" si="142"/>
        <v>21</v>
      </c>
    </row>
    <row r="2174" spans="1:7" x14ac:dyDescent="0.25">
      <c r="G2174">
        <f t="shared" si="142"/>
        <v>22</v>
      </c>
    </row>
    <row r="2175" spans="1:7" x14ac:dyDescent="0.25">
      <c r="G2175">
        <f t="shared" si="142"/>
        <v>23</v>
      </c>
    </row>
    <row r="2176" spans="1:7" x14ac:dyDescent="0.25">
      <c r="G2176">
        <f t="shared" si="142"/>
        <v>24</v>
      </c>
    </row>
    <row r="2177" spans="1:7" x14ac:dyDescent="0.25">
      <c r="G2177">
        <f t="shared" si="142"/>
        <v>25</v>
      </c>
    </row>
    <row r="2178" spans="1:7" x14ac:dyDescent="0.25">
      <c r="G2178">
        <f t="shared" si="142"/>
        <v>26</v>
      </c>
    </row>
    <row r="2179" spans="1:7" x14ac:dyDescent="0.25">
      <c r="G2179">
        <f t="shared" si="142"/>
        <v>27</v>
      </c>
    </row>
    <row r="2180" spans="1:7" x14ac:dyDescent="0.25">
      <c r="A2180">
        <f>+IF(C_SourceStreams!M1984&lt;&gt;"",1,0)</f>
        <v>0</v>
      </c>
      <c r="C2180">
        <f>+C2153+1</f>
        <v>72</v>
      </c>
      <c r="E2180">
        <f>+E2153+27</f>
        <v>1984</v>
      </c>
      <c r="G2180">
        <f t="shared" si="142"/>
        <v>1</v>
      </c>
    </row>
    <row r="2181" spans="1:7" x14ac:dyDescent="0.25">
      <c r="A2181">
        <f>+IF(C_SourceStreams!M1986&lt;&gt;"",1,0)</f>
        <v>0</v>
      </c>
      <c r="E2181">
        <f t="shared" ref="E2181:E2189" si="144">+E2154+27</f>
        <v>1986</v>
      </c>
      <c r="G2181">
        <f t="shared" si="142"/>
        <v>2</v>
      </c>
    </row>
    <row r="2182" spans="1:7" x14ac:dyDescent="0.25">
      <c r="A2182">
        <f>+IF(C_SourceStreams!M1989&lt;&gt;"",1,0)</f>
        <v>0</v>
      </c>
      <c r="E2182">
        <f t="shared" si="144"/>
        <v>1989</v>
      </c>
      <c r="G2182">
        <f t="shared" si="142"/>
        <v>3</v>
      </c>
    </row>
    <row r="2183" spans="1:7" x14ac:dyDescent="0.25">
      <c r="A2183">
        <f>+IF(C_SourceStreams!M1991&lt;&gt;"",1,0)</f>
        <v>0</v>
      </c>
      <c r="E2183">
        <f t="shared" si="144"/>
        <v>1991</v>
      </c>
      <c r="G2183">
        <f t="shared" si="142"/>
        <v>4</v>
      </c>
    </row>
    <row r="2184" spans="1:7" x14ac:dyDescent="0.25">
      <c r="A2184">
        <f>+IF(C_SourceStreams!M1992&lt;&gt;"",1,0)</f>
        <v>0</v>
      </c>
      <c r="E2184">
        <f t="shared" si="144"/>
        <v>1992</v>
      </c>
      <c r="G2184">
        <f t="shared" si="142"/>
        <v>5</v>
      </c>
    </row>
    <row r="2185" spans="1:7" x14ac:dyDescent="0.25">
      <c r="A2185">
        <f>+IF(C_SourceStreams!M1993&lt;&gt;"",1,0)</f>
        <v>0</v>
      </c>
      <c r="E2185">
        <f t="shared" si="144"/>
        <v>1993</v>
      </c>
      <c r="G2185">
        <f t="shared" si="142"/>
        <v>6</v>
      </c>
    </row>
    <row r="2186" spans="1:7" x14ac:dyDescent="0.25">
      <c r="A2186">
        <f>+IF(C_SourceStreams!M1994&lt;&gt;"",1,0)</f>
        <v>0</v>
      </c>
      <c r="E2186">
        <f t="shared" si="144"/>
        <v>1994</v>
      </c>
      <c r="G2186">
        <f t="shared" si="142"/>
        <v>7</v>
      </c>
    </row>
    <row r="2187" spans="1:7" x14ac:dyDescent="0.25">
      <c r="A2187">
        <f>+IF(C_SourceStreams!M1995&lt;&gt;"",1,0)</f>
        <v>0</v>
      </c>
      <c r="E2187">
        <f t="shared" si="144"/>
        <v>1995</v>
      </c>
      <c r="G2187">
        <f t="shared" si="142"/>
        <v>8</v>
      </c>
    </row>
    <row r="2188" spans="1:7" x14ac:dyDescent="0.25">
      <c r="A2188">
        <f>+IF(C_SourceStreams!M1996&lt;&gt;"",1,0)</f>
        <v>0</v>
      </c>
      <c r="E2188">
        <f t="shared" si="144"/>
        <v>1996</v>
      </c>
      <c r="G2188">
        <f t="shared" si="142"/>
        <v>9</v>
      </c>
    </row>
    <row r="2189" spans="1:7" x14ac:dyDescent="0.25">
      <c r="A2189">
        <f>+IF(C_SourceStreams!M1997&lt;&gt;"",1,0)</f>
        <v>0</v>
      </c>
      <c r="E2189">
        <f t="shared" si="144"/>
        <v>1997</v>
      </c>
      <c r="G2189">
        <f t="shared" si="142"/>
        <v>10</v>
      </c>
    </row>
    <row r="2190" spans="1:7" x14ac:dyDescent="0.25">
      <c r="G2190">
        <f t="shared" si="142"/>
        <v>11</v>
      </c>
    </row>
    <row r="2191" spans="1:7" x14ac:dyDescent="0.25">
      <c r="G2191">
        <f t="shared" si="142"/>
        <v>12</v>
      </c>
    </row>
    <row r="2192" spans="1:7" x14ac:dyDescent="0.25">
      <c r="G2192">
        <f t="shared" si="142"/>
        <v>13</v>
      </c>
    </row>
    <row r="2193" spans="1:7" x14ac:dyDescent="0.25">
      <c r="G2193">
        <f t="shared" si="142"/>
        <v>14</v>
      </c>
    </row>
    <row r="2194" spans="1:7" x14ac:dyDescent="0.25">
      <c r="G2194">
        <f t="shared" si="142"/>
        <v>15</v>
      </c>
    </row>
    <row r="2195" spans="1:7" x14ac:dyDescent="0.25">
      <c r="G2195">
        <f t="shared" si="142"/>
        <v>16</v>
      </c>
    </row>
    <row r="2196" spans="1:7" x14ac:dyDescent="0.25">
      <c r="G2196">
        <f t="shared" si="142"/>
        <v>17</v>
      </c>
    </row>
    <row r="2197" spans="1:7" x14ac:dyDescent="0.25">
      <c r="G2197">
        <f t="shared" si="142"/>
        <v>18</v>
      </c>
    </row>
    <row r="2198" spans="1:7" x14ac:dyDescent="0.25">
      <c r="G2198">
        <f t="shared" si="142"/>
        <v>19</v>
      </c>
    </row>
    <row r="2199" spans="1:7" x14ac:dyDescent="0.25">
      <c r="G2199">
        <f t="shared" si="142"/>
        <v>20</v>
      </c>
    </row>
    <row r="2200" spans="1:7" x14ac:dyDescent="0.25">
      <c r="G2200">
        <f t="shared" si="142"/>
        <v>21</v>
      </c>
    </row>
    <row r="2201" spans="1:7" x14ac:dyDescent="0.25">
      <c r="G2201">
        <f t="shared" si="142"/>
        <v>22</v>
      </c>
    </row>
    <row r="2202" spans="1:7" x14ac:dyDescent="0.25">
      <c r="G2202">
        <f t="shared" si="142"/>
        <v>23</v>
      </c>
    </row>
    <row r="2203" spans="1:7" x14ac:dyDescent="0.25">
      <c r="G2203">
        <f t="shared" si="142"/>
        <v>24</v>
      </c>
    </row>
    <row r="2204" spans="1:7" x14ac:dyDescent="0.25">
      <c r="G2204">
        <f t="shared" si="142"/>
        <v>25</v>
      </c>
    </row>
    <row r="2205" spans="1:7" x14ac:dyDescent="0.25">
      <c r="G2205">
        <f t="shared" si="142"/>
        <v>26</v>
      </c>
    </row>
    <row r="2206" spans="1:7" x14ac:dyDescent="0.25">
      <c r="G2206">
        <f t="shared" si="142"/>
        <v>27</v>
      </c>
    </row>
    <row r="2207" spans="1:7" x14ac:dyDescent="0.25">
      <c r="A2207">
        <f>+IF(C_SourceStreams!M2011&lt;&gt;"",1,0)</f>
        <v>0</v>
      </c>
      <c r="C2207">
        <f>+C2180+1</f>
        <v>73</v>
      </c>
      <c r="E2207">
        <f>+E2180+27</f>
        <v>2011</v>
      </c>
      <c r="G2207">
        <f t="shared" si="142"/>
        <v>1</v>
      </c>
    </row>
    <row r="2208" spans="1:7" x14ac:dyDescent="0.25">
      <c r="A2208">
        <f>+IF(C_SourceStreams!M2013&lt;&gt;"",1,0)</f>
        <v>0</v>
      </c>
      <c r="E2208">
        <f t="shared" ref="E2208:E2216" si="145">+E2181+27</f>
        <v>2013</v>
      </c>
      <c r="G2208">
        <f t="shared" si="142"/>
        <v>2</v>
      </c>
    </row>
    <row r="2209" spans="1:7" x14ac:dyDescent="0.25">
      <c r="A2209">
        <f>+IF(C_SourceStreams!M2016&lt;&gt;"",1,0)</f>
        <v>0</v>
      </c>
      <c r="E2209">
        <f t="shared" si="145"/>
        <v>2016</v>
      </c>
      <c r="G2209">
        <f t="shared" si="142"/>
        <v>3</v>
      </c>
    </row>
    <row r="2210" spans="1:7" x14ac:dyDescent="0.25">
      <c r="A2210">
        <f>+IF(C_SourceStreams!M2018&lt;&gt;"",1,0)</f>
        <v>0</v>
      </c>
      <c r="E2210">
        <f t="shared" si="145"/>
        <v>2018</v>
      </c>
      <c r="G2210">
        <f t="shared" si="142"/>
        <v>4</v>
      </c>
    </row>
    <row r="2211" spans="1:7" x14ac:dyDescent="0.25">
      <c r="A2211">
        <f>+IF(C_SourceStreams!M2019&lt;&gt;"",1,0)</f>
        <v>0</v>
      </c>
      <c r="E2211">
        <f t="shared" si="145"/>
        <v>2019</v>
      </c>
      <c r="G2211">
        <f t="shared" ref="G2211:G2270" si="146">+G2184</f>
        <v>5</v>
      </c>
    </row>
    <row r="2212" spans="1:7" x14ac:dyDescent="0.25">
      <c r="A2212">
        <f>+IF(C_SourceStreams!M2020&lt;&gt;"",1,0)</f>
        <v>0</v>
      </c>
      <c r="E2212">
        <f t="shared" si="145"/>
        <v>2020</v>
      </c>
      <c r="G2212">
        <f t="shared" si="146"/>
        <v>6</v>
      </c>
    </row>
    <row r="2213" spans="1:7" x14ac:dyDescent="0.25">
      <c r="A2213">
        <f>+IF(C_SourceStreams!M2021&lt;&gt;"",1,0)</f>
        <v>0</v>
      </c>
      <c r="E2213">
        <f t="shared" si="145"/>
        <v>2021</v>
      </c>
      <c r="G2213">
        <f t="shared" si="146"/>
        <v>7</v>
      </c>
    </row>
    <row r="2214" spans="1:7" x14ac:dyDescent="0.25">
      <c r="A2214">
        <f>+IF(C_SourceStreams!M2022&lt;&gt;"",1,0)</f>
        <v>0</v>
      </c>
      <c r="E2214">
        <f t="shared" si="145"/>
        <v>2022</v>
      </c>
      <c r="G2214">
        <f t="shared" si="146"/>
        <v>8</v>
      </c>
    </row>
    <row r="2215" spans="1:7" x14ac:dyDescent="0.25">
      <c r="A2215">
        <f>+IF(C_SourceStreams!M2023&lt;&gt;"",1,0)</f>
        <v>0</v>
      </c>
      <c r="E2215">
        <f t="shared" si="145"/>
        <v>2023</v>
      </c>
      <c r="G2215">
        <f t="shared" si="146"/>
        <v>9</v>
      </c>
    </row>
    <row r="2216" spans="1:7" x14ac:dyDescent="0.25">
      <c r="A2216">
        <f>+IF(C_SourceStreams!M2024&lt;&gt;"",1,0)</f>
        <v>0</v>
      </c>
      <c r="E2216">
        <f t="shared" si="145"/>
        <v>2024</v>
      </c>
      <c r="G2216">
        <f t="shared" si="146"/>
        <v>10</v>
      </c>
    </row>
    <row r="2217" spans="1:7" x14ac:dyDescent="0.25">
      <c r="G2217">
        <f t="shared" si="146"/>
        <v>11</v>
      </c>
    </row>
    <row r="2218" spans="1:7" x14ac:dyDescent="0.25">
      <c r="G2218">
        <f t="shared" si="146"/>
        <v>12</v>
      </c>
    </row>
    <row r="2219" spans="1:7" x14ac:dyDescent="0.25">
      <c r="G2219">
        <f t="shared" si="146"/>
        <v>13</v>
      </c>
    </row>
    <row r="2220" spans="1:7" x14ac:dyDescent="0.25">
      <c r="G2220">
        <f t="shared" si="146"/>
        <v>14</v>
      </c>
    </row>
    <row r="2221" spans="1:7" x14ac:dyDescent="0.25">
      <c r="G2221">
        <f t="shared" si="146"/>
        <v>15</v>
      </c>
    </row>
    <row r="2222" spans="1:7" x14ac:dyDescent="0.25">
      <c r="G2222">
        <f t="shared" si="146"/>
        <v>16</v>
      </c>
    </row>
    <row r="2223" spans="1:7" x14ac:dyDescent="0.25">
      <c r="G2223">
        <f t="shared" si="146"/>
        <v>17</v>
      </c>
    </row>
    <row r="2224" spans="1:7" x14ac:dyDescent="0.25">
      <c r="G2224">
        <f t="shared" si="146"/>
        <v>18</v>
      </c>
    </row>
    <row r="2225" spans="1:7" x14ac:dyDescent="0.25">
      <c r="G2225">
        <f t="shared" si="146"/>
        <v>19</v>
      </c>
    </row>
    <row r="2226" spans="1:7" x14ac:dyDescent="0.25">
      <c r="G2226">
        <f t="shared" si="146"/>
        <v>20</v>
      </c>
    </row>
    <row r="2227" spans="1:7" x14ac:dyDescent="0.25">
      <c r="G2227">
        <f t="shared" si="146"/>
        <v>21</v>
      </c>
    </row>
    <row r="2228" spans="1:7" x14ac:dyDescent="0.25">
      <c r="G2228">
        <f t="shared" si="146"/>
        <v>22</v>
      </c>
    </row>
    <row r="2229" spans="1:7" x14ac:dyDescent="0.25">
      <c r="G2229">
        <f t="shared" si="146"/>
        <v>23</v>
      </c>
    </row>
    <row r="2230" spans="1:7" x14ac:dyDescent="0.25">
      <c r="G2230">
        <f t="shared" si="146"/>
        <v>24</v>
      </c>
    </row>
    <row r="2231" spans="1:7" x14ac:dyDescent="0.25">
      <c r="G2231">
        <f t="shared" si="146"/>
        <v>25</v>
      </c>
    </row>
    <row r="2232" spans="1:7" x14ac:dyDescent="0.25">
      <c r="G2232">
        <f t="shared" si="146"/>
        <v>26</v>
      </c>
    </row>
    <row r="2233" spans="1:7" x14ac:dyDescent="0.25">
      <c r="G2233">
        <f t="shared" si="146"/>
        <v>27</v>
      </c>
    </row>
    <row r="2234" spans="1:7" x14ac:dyDescent="0.25">
      <c r="A2234">
        <f>+IF(C_SourceStreams!M2038&lt;&gt;"",1,0)</f>
        <v>0</v>
      </c>
      <c r="C2234">
        <f>+C2207+1</f>
        <v>74</v>
      </c>
      <c r="E2234">
        <f>+E2207+27</f>
        <v>2038</v>
      </c>
      <c r="G2234">
        <f t="shared" si="146"/>
        <v>1</v>
      </c>
    </row>
    <row r="2235" spans="1:7" x14ac:dyDescent="0.25">
      <c r="A2235">
        <f>+IF(C_SourceStreams!M2040&lt;&gt;"",1,0)</f>
        <v>0</v>
      </c>
      <c r="E2235">
        <f t="shared" ref="E2235:E2243" si="147">+E2208+27</f>
        <v>2040</v>
      </c>
      <c r="G2235">
        <f t="shared" si="146"/>
        <v>2</v>
      </c>
    </row>
    <row r="2236" spans="1:7" x14ac:dyDescent="0.25">
      <c r="A2236">
        <f>+IF(C_SourceStreams!M2043&lt;&gt;"",1,0)</f>
        <v>0</v>
      </c>
      <c r="E2236">
        <f t="shared" si="147"/>
        <v>2043</v>
      </c>
      <c r="G2236">
        <f t="shared" si="146"/>
        <v>3</v>
      </c>
    </row>
    <row r="2237" spans="1:7" x14ac:dyDescent="0.25">
      <c r="A2237">
        <f>+IF(C_SourceStreams!M2045&lt;&gt;"",1,0)</f>
        <v>0</v>
      </c>
      <c r="E2237">
        <f t="shared" si="147"/>
        <v>2045</v>
      </c>
      <c r="G2237">
        <f t="shared" si="146"/>
        <v>4</v>
      </c>
    </row>
    <row r="2238" spans="1:7" x14ac:dyDescent="0.25">
      <c r="A2238">
        <f>+IF(C_SourceStreams!M2046&lt;&gt;"",1,0)</f>
        <v>0</v>
      </c>
      <c r="E2238">
        <f t="shared" si="147"/>
        <v>2046</v>
      </c>
      <c r="G2238">
        <f t="shared" si="146"/>
        <v>5</v>
      </c>
    </row>
    <row r="2239" spans="1:7" x14ac:dyDescent="0.25">
      <c r="A2239">
        <f>+IF(C_SourceStreams!M2047&lt;&gt;"",1,0)</f>
        <v>0</v>
      </c>
      <c r="E2239">
        <f t="shared" si="147"/>
        <v>2047</v>
      </c>
      <c r="G2239">
        <f t="shared" si="146"/>
        <v>6</v>
      </c>
    </row>
    <row r="2240" spans="1:7" x14ac:dyDescent="0.25">
      <c r="A2240">
        <f>+IF(C_SourceStreams!M2048&lt;&gt;"",1,0)</f>
        <v>0</v>
      </c>
      <c r="E2240">
        <f t="shared" si="147"/>
        <v>2048</v>
      </c>
      <c r="G2240">
        <f t="shared" si="146"/>
        <v>7</v>
      </c>
    </row>
    <row r="2241" spans="1:7" x14ac:dyDescent="0.25">
      <c r="A2241">
        <f>+IF(C_SourceStreams!M2049&lt;&gt;"",1,0)</f>
        <v>0</v>
      </c>
      <c r="E2241">
        <f t="shared" si="147"/>
        <v>2049</v>
      </c>
      <c r="G2241">
        <f t="shared" si="146"/>
        <v>8</v>
      </c>
    </row>
    <row r="2242" spans="1:7" x14ac:dyDescent="0.25">
      <c r="A2242">
        <f>+IF(C_SourceStreams!M2050&lt;&gt;"",1,0)</f>
        <v>0</v>
      </c>
      <c r="E2242">
        <f t="shared" si="147"/>
        <v>2050</v>
      </c>
      <c r="G2242">
        <f t="shared" si="146"/>
        <v>9</v>
      </c>
    </row>
    <row r="2243" spans="1:7" x14ac:dyDescent="0.25">
      <c r="A2243">
        <f>+IF(C_SourceStreams!M2051&lt;&gt;"",1,0)</f>
        <v>0</v>
      </c>
      <c r="E2243">
        <f t="shared" si="147"/>
        <v>2051</v>
      </c>
      <c r="G2243">
        <f t="shared" si="146"/>
        <v>10</v>
      </c>
    </row>
    <row r="2244" spans="1:7" x14ac:dyDescent="0.25">
      <c r="G2244">
        <f t="shared" si="146"/>
        <v>11</v>
      </c>
    </row>
    <row r="2245" spans="1:7" x14ac:dyDescent="0.25">
      <c r="G2245">
        <f t="shared" si="146"/>
        <v>12</v>
      </c>
    </row>
    <row r="2246" spans="1:7" x14ac:dyDescent="0.25">
      <c r="G2246">
        <f t="shared" si="146"/>
        <v>13</v>
      </c>
    </row>
    <row r="2247" spans="1:7" x14ac:dyDescent="0.25">
      <c r="G2247">
        <f t="shared" si="146"/>
        <v>14</v>
      </c>
    </row>
    <row r="2248" spans="1:7" x14ac:dyDescent="0.25">
      <c r="G2248">
        <f t="shared" si="146"/>
        <v>15</v>
      </c>
    </row>
    <row r="2249" spans="1:7" x14ac:dyDescent="0.25">
      <c r="G2249">
        <f t="shared" si="146"/>
        <v>16</v>
      </c>
    </row>
    <row r="2250" spans="1:7" x14ac:dyDescent="0.25">
      <c r="G2250">
        <f t="shared" si="146"/>
        <v>17</v>
      </c>
    </row>
    <row r="2251" spans="1:7" x14ac:dyDescent="0.25">
      <c r="G2251">
        <f t="shared" si="146"/>
        <v>18</v>
      </c>
    </row>
    <row r="2252" spans="1:7" x14ac:dyDescent="0.25">
      <c r="G2252">
        <f t="shared" si="146"/>
        <v>19</v>
      </c>
    </row>
    <row r="2253" spans="1:7" x14ac:dyDescent="0.25">
      <c r="G2253">
        <f t="shared" si="146"/>
        <v>20</v>
      </c>
    </row>
    <row r="2254" spans="1:7" x14ac:dyDescent="0.25">
      <c r="G2254">
        <f t="shared" si="146"/>
        <v>21</v>
      </c>
    </row>
    <row r="2255" spans="1:7" x14ac:dyDescent="0.25">
      <c r="G2255">
        <f t="shared" si="146"/>
        <v>22</v>
      </c>
    </row>
    <row r="2256" spans="1:7" x14ac:dyDescent="0.25">
      <c r="G2256">
        <f t="shared" si="146"/>
        <v>23</v>
      </c>
    </row>
    <row r="2257" spans="1:7" x14ac:dyDescent="0.25">
      <c r="G2257">
        <f t="shared" si="146"/>
        <v>24</v>
      </c>
    </row>
    <row r="2258" spans="1:7" x14ac:dyDescent="0.25">
      <c r="G2258">
        <f t="shared" si="146"/>
        <v>25</v>
      </c>
    </row>
    <row r="2259" spans="1:7" x14ac:dyDescent="0.25">
      <c r="G2259">
        <f t="shared" si="146"/>
        <v>26</v>
      </c>
    </row>
    <row r="2260" spans="1:7" x14ac:dyDescent="0.25">
      <c r="G2260">
        <f t="shared" si="146"/>
        <v>27</v>
      </c>
    </row>
    <row r="2261" spans="1:7" x14ac:dyDescent="0.25">
      <c r="A2261">
        <f>+IF(C_SourceStreams!M2065&lt;&gt;"",1,0)</f>
        <v>0</v>
      </c>
      <c r="C2261">
        <f>+C2234+1</f>
        <v>75</v>
      </c>
      <c r="E2261">
        <f>+E2234+27</f>
        <v>2065</v>
      </c>
      <c r="G2261">
        <f t="shared" si="146"/>
        <v>1</v>
      </c>
    </row>
    <row r="2262" spans="1:7" x14ac:dyDescent="0.25">
      <c r="A2262">
        <f>+IF(C_SourceStreams!M2067&lt;&gt;"",1,0)</f>
        <v>0</v>
      </c>
      <c r="E2262">
        <f t="shared" ref="E2262:E2270" si="148">+E2235+27</f>
        <v>2067</v>
      </c>
      <c r="G2262">
        <f t="shared" si="146"/>
        <v>2</v>
      </c>
    </row>
    <row r="2263" spans="1:7" x14ac:dyDescent="0.25">
      <c r="A2263">
        <f>+IF(C_SourceStreams!M2070&lt;&gt;"",1,0)</f>
        <v>0</v>
      </c>
      <c r="E2263">
        <f t="shared" si="148"/>
        <v>2070</v>
      </c>
      <c r="G2263">
        <f t="shared" si="146"/>
        <v>3</v>
      </c>
    </row>
    <row r="2264" spans="1:7" x14ac:dyDescent="0.25">
      <c r="A2264">
        <f>+IF(C_SourceStreams!M2072&lt;&gt;"",1,0)</f>
        <v>0</v>
      </c>
      <c r="E2264">
        <f t="shared" si="148"/>
        <v>2072</v>
      </c>
      <c r="G2264">
        <f t="shared" si="146"/>
        <v>4</v>
      </c>
    </row>
    <row r="2265" spans="1:7" x14ac:dyDescent="0.25">
      <c r="A2265">
        <f>+IF(C_SourceStreams!M2073&lt;&gt;"",1,0)</f>
        <v>0</v>
      </c>
      <c r="E2265">
        <f t="shared" si="148"/>
        <v>2073</v>
      </c>
      <c r="G2265">
        <f t="shared" si="146"/>
        <v>5</v>
      </c>
    </row>
    <row r="2266" spans="1:7" x14ac:dyDescent="0.25">
      <c r="A2266">
        <f>+IF(C_SourceStreams!M2074&lt;&gt;"",1,0)</f>
        <v>0</v>
      </c>
      <c r="E2266">
        <f t="shared" si="148"/>
        <v>2074</v>
      </c>
      <c r="G2266">
        <f t="shared" si="146"/>
        <v>6</v>
      </c>
    </row>
    <row r="2267" spans="1:7" x14ac:dyDescent="0.25">
      <c r="A2267">
        <f>+IF(C_SourceStreams!M2075&lt;&gt;"",1,0)</f>
        <v>0</v>
      </c>
      <c r="E2267">
        <f t="shared" si="148"/>
        <v>2075</v>
      </c>
      <c r="G2267">
        <f t="shared" si="146"/>
        <v>7</v>
      </c>
    </row>
    <row r="2268" spans="1:7" x14ac:dyDescent="0.25">
      <c r="A2268">
        <f>+IF(C_SourceStreams!M2076&lt;&gt;"",1,0)</f>
        <v>0</v>
      </c>
      <c r="E2268">
        <f t="shared" si="148"/>
        <v>2076</v>
      </c>
      <c r="G2268">
        <f t="shared" si="146"/>
        <v>8</v>
      </c>
    </row>
    <row r="2269" spans="1:7" x14ac:dyDescent="0.25">
      <c r="A2269">
        <f>+IF(C_SourceStreams!M2077&lt;&gt;"",1,0)</f>
        <v>0</v>
      </c>
      <c r="E2269">
        <f t="shared" si="148"/>
        <v>2077</v>
      </c>
      <c r="G2269">
        <f t="shared" si="146"/>
        <v>9</v>
      </c>
    </row>
    <row r="2270" spans="1:7" x14ac:dyDescent="0.25">
      <c r="A2270">
        <f>+IF(C_SourceStreams!M2078&lt;&gt;"",1,0)</f>
        <v>0</v>
      </c>
      <c r="E2270">
        <f t="shared" si="148"/>
        <v>2078</v>
      </c>
      <c r="G2270">
        <f t="shared" si="146"/>
        <v>10</v>
      </c>
    </row>
    <row r="2276" spans="1:11" x14ac:dyDescent="0.25">
      <c r="A2276" t="s">
        <v>2780</v>
      </c>
      <c r="E2276" t="s">
        <v>2757</v>
      </c>
      <c r="F2276" t="str">
        <f>+IF(OR(CNTR_InstHasMeasurement=TRUE,CNTR_InstHasN2O=TRUE,CNTR_InstHasTransferredCO2=TRUE),"relevant","niet relevant")</f>
        <v>relevant</v>
      </c>
      <c r="I2276">
        <f>+SUM(A2278:A2288)</f>
        <v>9</v>
      </c>
    </row>
    <row r="2278" spans="1:11" x14ac:dyDescent="0.25">
      <c r="A2278">
        <f>+IF($F$2276="relevant",IF(I2278=0,1,0),0)</f>
        <v>0</v>
      </c>
      <c r="C2278" t="s">
        <v>2781</v>
      </c>
      <c r="I2278">
        <f>+COUNTA(B_InstallationDescription!F131:L140)</f>
        <v>1</v>
      </c>
      <c r="K2278" s="836" t="s">
        <v>2853</v>
      </c>
    </row>
    <row r="2279" spans="1:11" x14ac:dyDescent="0.25">
      <c r="A2279">
        <f t="shared" ref="A2279:A2288" si="149">+IF($F$2276="relevant",IF(I2279=1,1,0),0)</f>
        <v>0</v>
      </c>
      <c r="C2279" t="s">
        <v>2782</v>
      </c>
      <c r="I2279">
        <f>+COUNTA(B_InstallationDescription!F131:N131)</f>
        <v>2</v>
      </c>
      <c r="K2279" s="836" t="s">
        <v>2854</v>
      </c>
    </row>
    <row r="2280" spans="1:11" x14ac:dyDescent="0.25">
      <c r="A2280">
        <f t="shared" si="149"/>
        <v>1</v>
      </c>
      <c r="I2280">
        <f>+COUNTA(B_InstallationDescription!F132:N132)</f>
        <v>1</v>
      </c>
      <c r="K2280" s="836" t="s">
        <v>2855</v>
      </c>
    </row>
    <row r="2281" spans="1:11" x14ac:dyDescent="0.25">
      <c r="A2281">
        <f t="shared" si="149"/>
        <v>1</v>
      </c>
      <c r="I2281">
        <f>+COUNTA(B_InstallationDescription!F133:N133)</f>
        <v>1</v>
      </c>
      <c r="K2281" s="836" t="s">
        <v>2856</v>
      </c>
    </row>
    <row r="2282" spans="1:11" x14ac:dyDescent="0.25">
      <c r="A2282">
        <f t="shared" si="149"/>
        <v>1</v>
      </c>
      <c r="I2282">
        <f>+COUNTA(B_InstallationDescription!F134:N134)</f>
        <v>1</v>
      </c>
      <c r="K2282" s="836" t="s">
        <v>2857</v>
      </c>
    </row>
    <row r="2283" spans="1:11" x14ac:dyDescent="0.25">
      <c r="A2283">
        <f t="shared" si="149"/>
        <v>1</v>
      </c>
      <c r="I2283">
        <f>+COUNTA(B_InstallationDescription!F135:N135)</f>
        <v>1</v>
      </c>
      <c r="K2283" s="836" t="s">
        <v>2858</v>
      </c>
    </row>
    <row r="2284" spans="1:11" x14ac:dyDescent="0.25">
      <c r="A2284">
        <f t="shared" si="149"/>
        <v>1</v>
      </c>
      <c r="I2284">
        <f>+COUNTA(B_InstallationDescription!F136:N136)</f>
        <v>1</v>
      </c>
      <c r="K2284" s="836" t="s">
        <v>2859</v>
      </c>
    </row>
    <row r="2285" spans="1:11" x14ac:dyDescent="0.25">
      <c r="A2285">
        <f t="shared" si="149"/>
        <v>1</v>
      </c>
      <c r="I2285">
        <f>+COUNTA(B_InstallationDescription!F137:N137)</f>
        <v>1</v>
      </c>
      <c r="K2285" s="836" t="s">
        <v>2860</v>
      </c>
    </row>
    <row r="2286" spans="1:11" x14ac:dyDescent="0.25">
      <c r="A2286">
        <f t="shared" si="149"/>
        <v>1</v>
      </c>
      <c r="I2286">
        <f>+COUNTA(B_InstallationDescription!F138:N138)</f>
        <v>1</v>
      </c>
      <c r="K2286" s="836" t="s">
        <v>2861</v>
      </c>
    </row>
    <row r="2287" spans="1:11" x14ac:dyDescent="0.25">
      <c r="A2287">
        <f t="shared" si="149"/>
        <v>1</v>
      </c>
      <c r="I2287">
        <f>+COUNTA(B_InstallationDescription!F139:N139)</f>
        <v>1</v>
      </c>
      <c r="K2287" s="836" t="s">
        <v>2862</v>
      </c>
    </row>
    <row r="2288" spans="1:11" x14ac:dyDescent="0.25">
      <c r="A2288">
        <f t="shared" si="149"/>
        <v>1</v>
      </c>
      <c r="I2288">
        <f>+COUNTA(B_InstallationDescription!F140:N140)</f>
        <v>1</v>
      </c>
      <c r="K2288" s="836" t="s">
        <v>2863</v>
      </c>
    </row>
    <row r="2291" spans="1:1" x14ac:dyDescent="0.25">
      <c r="A2291" s="836" t="s">
        <v>2866</v>
      </c>
    </row>
    <row r="2293" spans="1:1" x14ac:dyDescent="0.25">
      <c r="A2293">
        <f>+IF(B_InstallationDescription!K204=0,0,1)</f>
        <v>0</v>
      </c>
    </row>
    <row r="2296" spans="1:1" x14ac:dyDescent="0.25">
      <c r="A2296" s="836" t="s">
        <v>2871</v>
      </c>
    </row>
    <row r="2298" spans="1:1" x14ac:dyDescent="0.25">
      <c r="A2298">
        <f>+IF(C_SourceStreams!K2170=0,0,1)</f>
        <v>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tabColor indexed="15"/>
    <pageSetUpPr fitToPage="1"/>
  </sheetPr>
  <dimension ref="A1:BA425"/>
  <sheetViews>
    <sheetView topLeftCell="B1" zoomScaleNormal="100" workbookViewId="0">
      <pane ySplit="4" topLeftCell="A5" activePane="bottomLeft" state="frozen"/>
      <selection activeCell="K23" sqref="K23"/>
      <selection pane="bottomLeft" activeCell="B5" sqref="B5"/>
    </sheetView>
  </sheetViews>
  <sheetFormatPr defaultColWidth="9.109375" defaultRowHeight="13.2" zeroHeight="1" x14ac:dyDescent="0.25"/>
  <cols>
    <col min="1" max="1" width="2.77734375" style="965" hidden="1" customWidth="1"/>
    <col min="2" max="2" width="2.77734375" style="938" customWidth="1"/>
    <col min="3" max="3" width="4.77734375" style="938" customWidth="1"/>
    <col min="4" max="4" width="4.77734375" style="1198" customWidth="1"/>
    <col min="5" max="14" width="12.77734375" style="938" customWidth="1"/>
    <col min="15" max="20" width="12.77734375" style="935" customWidth="1"/>
    <col min="21" max="21" width="11.77734375" style="1165" customWidth="1"/>
    <col min="22" max="22" width="13.77734375" style="965" hidden="1" customWidth="1"/>
    <col min="23" max="42" width="12.77734375" style="965" hidden="1" customWidth="1"/>
    <col min="43" max="44" width="9.109375" style="965" hidden="1" customWidth="1"/>
    <col min="45" max="56" width="0" style="938" hidden="1" customWidth="1"/>
    <col min="57" max="16384" width="9.109375" style="938"/>
  </cols>
  <sheetData>
    <row r="1" spans="1:46" ht="13.8" hidden="1" thickBot="1" x14ac:dyDescent="0.3">
      <c r="A1" s="479" t="s">
        <v>86</v>
      </c>
      <c r="B1" s="915"/>
      <c r="C1" s="915"/>
      <c r="D1" s="917"/>
      <c r="E1" s="915"/>
      <c r="F1" s="915"/>
      <c r="G1" s="915"/>
      <c r="H1" s="915"/>
      <c r="I1" s="915"/>
      <c r="J1" s="915"/>
      <c r="K1" s="915"/>
      <c r="L1" s="915"/>
      <c r="M1" s="915"/>
      <c r="N1" s="915"/>
      <c r="O1" s="1209"/>
      <c r="P1" s="1209"/>
      <c r="Q1" s="1209"/>
      <c r="R1" s="1209"/>
      <c r="S1" s="1209"/>
      <c r="T1" s="1209"/>
      <c r="U1" s="1160"/>
      <c r="V1" s="21" t="s">
        <v>86</v>
      </c>
      <c r="W1" s="21" t="s">
        <v>86</v>
      </c>
      <c r="X1" s="21" t="s">
        <v>86</v>
      </c>
      <c r="Y1" s="21" t="s">
        <v>86</v>
      </c>
      <c r="Z1" s="21" t="s">
        <v>86</v>
      </c>
      <c r="AA1" s="21" t="s">
        <v>86</v>
      </c>
      <c r="AB1" s="21" t="s">
        <v>86</v>
      </c>
      <c r="AC1" s="21" t="s">
        <v>86</v>
      </c>
      <c r="AD1" s="21" t="s">
        <v>86</v>
      </c>
      <c r="AE1" s="21" t="s">
        <v>86</v>
      </c>
      <c r="AF1" s="21" t="s">
        <v>86</v>
      </c>
      <c r="AG1" s="21" t="s">
        <v>86</v>
      </c>
      <c r="AH1" s="21" t="s">
        <v>86</v>
      </c>
      <c r="AI1" s="21" t="s">
        <v>86</v>
      </c>
      <c r="AJ1" s="21" t="s">
        <v>86</v>
      </c>
      <c r="AK1" s="21" t="s">
        <v>86</v>
      </c>
      <c r="AL1" s="21" t="s">
        <v>86</v>
      </c>
      <c r="AM1" s="21" t="s">
        <v>86</v>
      </c>
      <c r="AN1" s="21" t="s">
        <v>86</v>
      </c>
      <c r="AO1" s="21" t="s">
        <v>86</v>
      </c>
      <c r="AP1" s="21" t="s">
        <v>86</v>
      </c>
      <c r="AQ1" s="21" t="s">
        <v>86</v>
      </c>
      <c r="AR1" s="21" t="s">
        <v>86</v>
      </c>
      <c r="AS1" s="32" t="s">
        <v>2745</v>
      </c>
      <c r="AT1" s="32" t="s">
        <v>2745</v>
      </c>
    </row>
    <row r="2" spans="1:46" ht="13.5" customHeight="1" thickBot="1" x14ac:dyDescent="0.3">
      <c r="A2" s="920"/>
      <c r="B2" s="1782" t="str">
        <f>C6</f>
        <v>C. Meetmethoden</v>
      </c>
      <c r="C2" s="1877"/>
      <c r="D2" s="1878"/>
      <c r="E2" s="1912" t="str">
        <f>Translations!$B$23</f>
        <v>Navigatiezone:</v>
      </c>
      <c r="F2" s="1913"/>
      <c r="G2" s="1800" t="str">
        <f>Translations!$B$24</f>
        <v>Inhoudsopgave</v>
      </c>
      <c r="H2" s="1801"/>
      <c r="I2" s="1800" t="str">
        <f>Translations!$B$25</f>
        <v>Vorig werkblad</v>
      </c>
      <c r="J2" s="1801"/>
      <c r="K2" s="1800" t="str">
        <f>Translations!$B$26</f>
        <v>Volgend werkblad</v>
      </c>
      <c r="L2" s="1801"/>
      <c r="M2" s="1911"/>
      <c r="N2" s="1870"/>
      <c r="O2" s="1331"/>
      <c r="P2" s="1331"/>
      <c r="Q2" s="1331"/>
      <c r="R2" s="1331"/>
      <c r="S2" s="1331"/>
      <c r="T2" s="1331"/>
      <c r="U2" s="1331"/>
      <c r="V2" s="969"/>
    </row>
    <row r="3" spans="1:46" ht="12.75" customHeight="1" x14ac:dyDescent="0.25">
      <c r="A3" s="920"/>
      <c r="B3" s="1879"/>
      <c r="C3" s="1880"/>
      <c r="D3" s="1881"/>
      <c r="E3" s="1577" t="str">
        <f>Translations!$B$27</f>
        <v>Begin werkblad</v>
      </c>
      <c r="F3" s="1577"/>
      <c r="G3" s="1577"/>
      <c r="H3" s="1577"/>
      <c r="I3" s="1577"/>
      <c r="J3" s="1577"/>
      <c r="K3" s="1577"/>
      <c r="L3" s="1577"/>
      <c r="M3" s="1905" t="str">
        <f>+IF(Foutmeldingen!B1&lt;&gt;"","Dit emissieverslag bevat nog onvolledigheden","")</f>
        <v/>
      </c>
      <c r="N3" s="1906"/>
      <c r="O3" s="1907"/>
      <c r="P3" s="1331"/>
      <c r="Q3" s="1331"/>
      <c r="R3" s="1331"/>
      <c r="S3" s="1331"/>
      <c r="T3" s="1331"/>
      <c r="U3" s="1331"/>
      <c r="V3" s="969"/>
      <c r="AA3" s="687" t="s">
        <v>597</v>
      </c>
      <c r="AB3" s="498" t="str">
        <f>ADDRESS(ROW($B$5),COLUMN($B$5)) &amp; ":" &amp; ADDRESS(IF(CNTR_MeasurementRelevant=EUconst_NotRelevant,ROW(V20),ROW(V364))+ROW($V$50)-ROW($V$20),COLUMN($O$5))</f>
        <v>$B$5:$O$394</v>
      </c>
    </row>
    <row r="4" spans="1:46" ht="13.5" customHeight="1" thickBot="1" x14ac:dyDescent="0.3">
      <c r="A4" s="920"/>
      <c r="B4" s="1882"/>
      <c r="C4" s="1883"/>
      <c r="D4" s="1884"/>
      <c r="E4" s="1577" t="str">
        <f>Translations!$B$28</f>
        <v>Einde werkblad</v>
      </c>
      <c r="F4" s="1577"/>
      <c r="G4" s="1577"/>
      <c r="H4" s="1577"/>
      <c r="I4" s="1577"/>
      <c r="J4" s="1577"/>
      <c r="K4" s="1577"/>
      <c r="L4" s="1577"/>
      <c r="M4" s="1908" t="str">
        <f>+IF(COUNTIF(AC19:AC400,"ONWAAR")&gt;0,"Dit tabblad bevat nog onvolledigheden","")</f>
        <v/>
      </c>
      <c r="N4" s="1909"/>
      <c r="O4" s="1910"/>
      <c r="P4" s="1331"/>
      <c r="Q4" s="1331"/>
      <c r="R4" s="1331"/>
      <c r="S4" s="1331"/>
      <c r="T4" s="1331"/>
      <c r="U4" s="1331"/>
      <c r="V4" s="969"/>
    </row>
    <row r="5" spans="1:46" ht="12.75" customHeight="1" thickBot="1" x14ac:dyDescent="0.3">
      <c r="A5" s="922"/>
      <c r="B5" s="951"/>
      <c r="C5" s="1162"/>
      <c r="D5" s="972"/>
      <c r="E5" s="952"/>
      <c r="F5" s="972"/>
      <c r="G5" s="972"/>
      <c r="H5" s="972"/>
      <c r="I5" s="952"/>
      <c r="J5" s="952"/>
      <c r="K5" s="952"/>
      <c r="L5" s="952"/>
      <c r="M5" s="953"/>
      <c r="N5" s="953"/>
      <c r="O5" s="953"/>
      <c r="P5" s="953"/>
      <c r="Q5" s="953"/>
      <c r="R5" s="953"/>
      <c r="S5" s="953"/>
      <c r="T5" s="953"/>
      <c r="U5" s="1418"/>
      <c r="V5" s="969"/>
      <c r="AR5" s="19" t="s">
        <v>244</v>
      </c>
    </row>
    <row r="6" spans="1:46" s="1058" customFormat="1" ht="25.5" customHeight="1" thickBot="1" x14ac:dyDescent="0.3">
      <c r="A6" s="926"/>
      <c r="B6" s="927"/>
      <c r="C6" s="1655" t="s">
        <v>2919</v>
      </c>
      <c r="D6" s="1655"/>
      <c r="E6" s="1655"/>
      <c r="F6" s="1655"/>
      <c r="G6" s="1655"/>
      <c r="H6" s="1655"/>
      <c r="I6" s="1655"/>
      <c r="J6" s="1655"/>
      <c r="K6" s="1655"/>
      <c r="L6" s="1874" t="str">
        <f>IF(OR(CNTR_InstHasMeasurement=TRUE,CNTR_IntHasCEMS=TRUE,CNTR_InstHasTransferredCO2=TRUE),EUconst_Relevant,IF(COUNTA(CNTR_ListRelevantSections)&gt;0,EUconst_NotRelevant,EUconst_Relevant))</f>
        <v>relevant</v>
      </c>
      <c r="M6" s="1875"/>
      <c r="N6" s="1876"/>
      <c r="O6" s="852"/>
      <c r="P6" s="852"/>
      <c r="Q6" s="852"/>
      <c r="R6" s="852"/>
      <c r="S6" s="852"/>
      <c r="T6" s="852"/>
      <c r="U6" s="1418"/>
      <c r="V6" s="969"/>
      <c r="W6" s="262" t="s">
        <v>135</v>
      </c>
      <c r="X6" s="974"/>
      <c r="Y6" s="974"/>
      <c r="Z6" s="974"/>
      <c r="AA6" s="974"/>
      <c r="AB6" s="974"/>
      <c r="AC6" s="965"/>
      <c r="AD6" s="965"/>
      <c r="AE6" s="965"/>
      <c r="AF6" s="965"/>
      <c r="AG6" s="965"/>
      <c r="AH6" s="965"/>
      <c r="AI6" s="965"/>
      <c r="AJ6" s="965"/>
      <c r="AK6" s="965"/>
      <c r="AL6" s="965"/>
      <c r="AM6" s="965"/>
      <c r="AN6" s="965"/>
      <c r="AO6" s="965"/>
      <c r="AP6" s="965"/>
      <c r="AQ6" s="1163"/>
      <c r="AR6" s="126" t="b">
        <f>IF(L6=EUconst_NotRelevant,TRUE,FALSE)</f>
        <v>0</v>
      </c>
    </row>
    <row r="7" spans="1:46" s="1058" customFormat="1" ht="5.0999999999999996" customHeight="1" x14ac:dyDescent="0.25">
      <c r="A7" s="926"/>
      <c r="B7" s="927"/>
      <c r="C7" s="933"/>
      <c r="D7" s="932"/>
      <c r="E7" s="933"/>
      <c r="F7" s="933"/>
      <c r="G7" s="933"/>
      <c r="H7" s="933"/>
      <c r="I7" s="933"/>
      <c r="J7" s="933"/>
      <c r="K7" s="933"/>
      <c r="L7" s="1164"/>
      <c r="M7" s="1164"/>
      <c r="N7" s="1164"/>
      <c r="O7" s="852"/>
      <c r="P7" s="852"/>
      <c r="Q7" s="852"/>
      <c r="R7" s="852"/>
      <c r="S7" s="852"/>
      <c r="T7" s="852"/>
      <c r="U7" s="1418"/>
      <c r="V7" s="969"/>
      <c r="W7" s="974"/>
      <c r="X7" s="974"/>
      <c r="Y7" s="974"/>
      <c r="Z7" s="974"/>
      <c r="AA7" s="974"/>
      <c r="AB7" s="974"/>
      <c r="AC7" s="965"/>
      <c r="AD7" s="965"/>
      <c r="AE7" s="965"/>
      <c r="AF7" s="965"/>
      <c r="AG7" s="965"/>
      <c r="AH7" s="965"/>
      <c r="AI7" s="965"/>
      <c r="AJ7" s="965"/>
      <c r="AK7" s="965"/>
      <c r="AL7" s="965"/>
      <c r="AM7" s="965"/>
      <c r="AN7" s="965"/>
      <c r="AO7" s="965"/>
      <c r="AP7" s="965"/>
      <c r="AQ7" s="1163"/>
      <c r="AR7" s="1163"/>
    </row>
    <row r="8" spans="1:46" x14ac:dyDescent="0.25">
      <c r="A8" s="922"/>
      <c r="B8" s="934"/>
      <c r="C8" s="935"/>
      <c r="D8" s="972"/>
      <c r="E8" s="935"/>
      <c r="F8" s="935"/>
      <c r="G8" s="935"/>
      <c r="H8" s="935"/>
      <c r="I8" s="935"/>
      <c r="J8" s="935"/>
      <c r="K8" s="1826" t="str">
        <f>IF(L6=EUconst_NotRelevant,HYPERLINK("#JUMP_G_Top",EUconst_MsgNextSheet),HYPERLINK("",EUconst_MsgEnterThisSection))</f>
        <v>Vul in deze sectie a.u.b. gegevens in</v>
      </c>
      <c r="L8" s="1826"/>
      <c r="M8" s="1826"/>
      <c r="N8" s="1826"/>
      <c r="U8" s="1418"/>
      <c r="V8" s="969"/>
    </row>
    <row r="9" spans="1:46" ht="5.0999999999999996" customHeight="1" x14ac:dyDescent="0.25">
      <c r="A9" s="1166"/>
      <c r="B9" s="1167"/>
      <c r="C9" s="1061"/>
      <c r="D9" s="1168"/>
      <c r="E9" s="1169"/>
      <c r="F9" s="1030"/>
      <c r="G9" s="1169"/>
      <c r="H9" s="1169"/>
      <c r="I9" s="1169"/>
      <c r="J9" s="1169"/>
      <c r="K9" s="1169"/>
      <c r="L9" s="1169"/>
      <c r="M9" s="1169"/>
      <c r="N9" s="1169"/>
      <c r="O9" s="1016"/>
      <c r="P9" s="1016"/>
      <c r="Q9" s="1016"/>
      <c r="R9" s="1016"/>
      <c r="S9" s="1016"/>
      <c r="T9" s="1016"/>
      <c r="U9" s="1418"/>
      <c r="V9" s="969"/>
    </row>
    <row r="10" spans="1:46" s="931" customFormat="1" ht="18.75" customHeight="1" x14ac:dyDescent="0.25">
      <c r="A10" s="926"/>
      <c r="B10" s="1170"/>
      <c r="C10" s="944">
        <v>5</v>
      </c>
      <c r="D10" s="1312" t="str">
        <f>Translations!$B$679</f>
        <v>Emissies uit emissiebronnen (meetpunten)</v>
      </c>
      <c r="E10" s="1059"/>
      <c r="F10" s="1059"/>
      <c r="G10" s="1059"/>
      <c r="H10" s="1059"/>
      <c r="I10" s="1059"/>
      <c r="J10" s="1059"/>
      <c r="K10" s="1059"/>
      <c r="L10" s="1059"/>
      <c r="M10" s="1059"/>
      <c r="N10" s="1059"/>
      <c r="O10" s="1065"/>
      <c r="P10" s="1065"/>
      <c r="Q10" s="1065"/>
      <c r="R10" s="1065"/>
      <c r="S10" s="1065"/>
      <c r="T10" s="1065"/>
      <c r="U10" s="1418"/>
      <c r="V10" s="969"/>
      <c r="W10" s="1070"/>
      <c r="X10" s="1070"/>
      <c r="Y10" s="1070"/>
      <c r="Z10" s="1070"/>
      <c r="AA10" s="1070"/>
      <c r="AB10" s="1070"/>
      <c r="AC10" s="1070"/>
      <c r="AD10" s="1070"/>
      <c r="AE10" s="1070"/>
      <c r="AF10" s="1070"/>
      <c r="AG10" s="1070"/>
      <c r="AH10" s="1070"/>
      <c r="AI10" s="1070"/>
      <c r="AJ10" s="1070"/>
      <c r="AK10" s="1070"/>
      <c r="AL10" s="1070"/>
      <c r="AM10" s="1070"/>
      <c r="AN10" s="1070"/>
      <c r="AO10" s="1070"/>
      <c r="AP10" s="1070"/>
      <c r="AQ10" s="974"/>
      <c r="AR10" s="974"/>
    </row>
    <row r="11" spans="1:46" s="931" customFormat="1" ht="12.75" customHeight="1" x14ac:dyDescent="0.25">
      <c r="A11" s="926"/>
      <c r="B11" s="1170"/>
      <c r="C11" s="1172"/>
      <c r="D11" s="1066"/>
      <c r="E11" s="1172"/>
      <c r="F11" s="1172"/>
      <c r="G11" s="1172"/>
      <c r="H11" s="1172"/>
      <c r="I11" s="1172"/>
      <c r="J11" s="1172"/>
      <c r="K11" s="1172"/>
      <c r="L11" s="1172"/>
      <c r="M11" s="1172"/>
      <c r="N11" s="1172"/>
      <c r="O11" s="1065"/>
      <c r="P11" s="1065"/>
      <c r="Q11" s="1065"/>
      <c r="R11" s="1065"/>
      <c r="S11" s="1065"/>
      <c r="T11" s="1065"/>
      <c r="U11" s="1418"/>
      <c r="V11" s="969"/>
      <c r="W11" s="1070"/>
      <c r="X11" s="1070"/>
      <c r="Y11" s="1070"/>
      <c r="Z11" s="1070"/>
      <c r="AA11" s="1070"/>
      <c r="AB11" s="1070"/>
      <c r="AC11" s="1070"/>
      <c r="AD11" s="1070"/>
      <c r="AE11" s="1070"/>
      <c r="AF11" s="1070"/>
      <c r="AG11" s="1070"/>
      <c r="AH11" s="1070"/>
      <c r="AI11" s="1070"/>
      <c r="AJ11" s="1070"/>
      <c r="AK11" s="1070"/>
      <c r="AL11" s="1070"/>
      <c r="AM11" s="1070"/>
      <c r="AN11" s="1070"/>
      <c r="AO11" s="1070"/>
      <c r="AP11" s="1070"/>
      <c r="AQ11" s="974"/>
      <c r="AR11" s="974"/>
    </row>
    <row r="12" spans="1:46" s="1065" customFormat="1" ht="21" customHeight="1" x14ac:dyDescent="0.25">
      <c r="A12" s="1064"/>
      <c r="B12" s="1173"/>
      <c r="C12" s="1066"/>
      <c r="D12" s="1066"/>
      <c r="E12" s="1897" t="s">
        <v>2928</v>
      </c>
      <c r="F12" s="1897"/>
      <c r="G12" s="1897"/>
      <c r="H12" s="1897"/>
      <c r="I12" s="1897"/>
      <c r="J12" s="1897"/>
      <c r="K12" s="1897"/>
      <c r="L12" s="1897"/>
      <c r="M12" s="1897"/>
      <c r="N12" s="1897"/>
      <c r="O12" s="943"/>
      <c r="P12" s="943"/>
      <c r="Q12" s="943"/>
      <c r="R12" s="943"/>
      <c r="S12" s="943"/>
      <c r="T12" s="943"/>
      <c r="U12" s="1418"/>
      <c r="V12" s="969"/>
      <c r="W12" s="1080"/>
      <c r="X12" s="1080"/>
      <c r="Y12" s="1070"/>
      <c r="Z12" s="1070"/>
      <c r="AA12" s="1070"/>
      <c r="AB12" s="1070"/>
      <c r="AC12" s="1070"/>
      <c r="AD12" s="1070"/>
      <c r="AE12" s="1070"/>
      <c r="AF12" s="1070"/>
      <c r="AG12" s="1070"/>
      <c r="AH12" s="1070"/>
      <c r="AI12" s="1070"/>
      <c r="AJ12" s="1070"/>
      <c r="AK12" s="1070"/>
      <c r="AL12" s="1070"/>
      <c r="AM12" s="1070"/>
      <c r="AN12" s="1070"/>
      <c r="AO12" s="1070"/>
      <c r="AP12" s="1070"/>
      <c r="AQ12" s="1070"/>
      <c r="AR12" s="1070"/>
    </row>
    <row r="13" spans="1:46" s="1065" customFormat="1" ht="18" customHeight="1" x14ac:dyDescent="0.25">
      <c r="A13" s="1064"/>
      <c r="B13" s="1173"/>
      <c r="C13" s="1066"/>
      <c r="D13" s="1066"/>
      <c r="E13" s="1864" t="str">
        <f>Translations!$B$615</f>
        <v>U hoeft niets in te vullen als u geen methodes op basis van directe emissiemetingen gebruikt.</v>
      </c>
      <c r="F13" s="1864"/>
      <c r="G13" s="1864"/>
      <c r="H13" s="1864"/>
      <c r="I13" s="1864"/>
      <c r="J13" s="1864"/>
      <c r="K13" s="1864"/>
      <c r="L13" s="1864"/>
      <c r="M13" s="1864"/>
      <c r="N13" s="1864"/>
      <c r="O13" s="943"/>
      <c r="P13" s="943"/>
      <c r="Q13" s="943"/>
      <c r="R13" s="943"/>
      <c r="S13" s="943"/>
      <c r="T13" s="943"/>
      <c r="U13" s="1418"/>
      <c r="V13" s="969"/>
      <c r="W13" s="1080"/>
      <c r="X13" s="1080"/>
      <c r="Y13" s="1070"/>
      <c r="Z13" s="1070"/>
      <c r="AA13" s="1070"/>
      <c r="AB13" s="1070"/>
      <c r="AC13" s="1070"/>
      <c r="AD13" s="1070"/>
      <c r="AE13" s="1070"/>
      <c r="AF13" s="1070"/>
      <c r="AG13" s="1070"/>
      <c r="AH13" s="1070"/>
      <c r="AI13" s="1070"/>
      <c r="AJ13" s="1070"/>
      <c r="AK13" s="1070"/>
      <c r="AL13" s="1070"/>
      <c r="AM13" s="1070"/>
      <c r="AN13" s="1070"/>
      <c r="AO13" s="1070"/>
      <c r="AP13" s="1070"/>
      <c r="AQ13" s="1070"/>
      <c r="AR13" s="1070"/>
    </row>
    <row r="14" spans="1:46" s="1065" customFormat="1" ht="31.5" customHeight="1" x14ac:dyDescent="0.25">
      <c r="A14" s="1064"/>
      <c r="B14" s="1173"/>
      <c r="C14" s="1066"/>
      <c r="D14" s="1066"/>
      <c r="E14" s="141" t="s">
        <v>2939</v>
      </c>
      <c r="F14" s="1865" t="s">
        <v>2938</v>
      </c>
      <c r="G14" s="1865"/>
      <c r="H14" s="1865"/>
      <c r="I14" s="1865"/>
      <c r="J14" s="1865"/>
      <c r="K14" s="1865"/>
      <c r="L14" s="1865"/>
      <c r="M14" s="1865"/>
      <c r="N14" s="1865"/>
      <c r="P14" s="935"/>
      <c r="Q14" s="1352"/>
      <c r="R14" s="1352"/>
      <c r="S14" s="1352"/>
      <c r="T14" s="1352"/>
      <c r="U14" s="1418"/>
      <c r="V14" s="1070"/>
      <c r="W14" s="1070"/>
      <c r="X14" s="1070"/>
      <c r="Y14" s="1070"/>
      <c r="Z14" s="1070"/>
      <c r="AA14" s="1070"/>
    </row>
    <row r="15" spans="1:46" s="1065" customFormat="1" ht="31.5" customHeight="1" x14ac:dyDescent="0.25">
      <c r="A15" s="1064"/>
      <c r="B15" s="1173"/>
      <c r="C15" s="1066"/>
      <c r="D15" s="1066"/>
      <c r="E15" s="141" t="str">
        <f>Translations!$B$686</f>
        <v>Totale fossiele emissies (tCO2e):</v>
      </c>
      <c r="F15" s="1865" t="s">
        <v>2916</v>
      </c>
      <c r="G15" s="1865"/>
      <c r="H15" s="1865"/>
      <c r="I15" s="1865"/>
      <c r="J15" s="1865"/>
      <c r="K15" s="1865"/>
      <c r="L15" s="1865"/>
      <c r="M15" s="1865"/>
      <c r="N15" s="1865"/>
      <c r="P15" s="935"/>
      <c r="Q15" s="1352"/>
      <c r="R15" s="1352"/>
      <c r="S15" s="1352"/>
      <c r="T15" s="1352"/>
      <c r="U15" s="1418"/>
      <c r="V15" s="1070"/>
      <c r="W15" s="1070"/>
      <c r="X15" s="1070"/>
      <c r="Y15" s="1070"/>
      <c r="Z15" s="1070"/>
      <c r="AA15" s="1070"/>
    </row>
    <row r="16" spans="1:46" s="1065" customFormat="1" ht="25.5" customHeight="1" x14ac:dyDescent="0.25">
      <c r="A16" s="1064"/>
      <c r="B16" s="1173"/>
      <c r="C16" s="1066"/>
      <c r="D16" s="1066"/>
      <c r="E16" s="141" t="str">
        <f>Translations!$B$680</f>
        <v>BKG-concentratie:</v>
      </c>
      <c r="F16" s="1865" t="str">
        <f>Translations!$B$681</f>
        <v>Deze waarde is het jaarlijkse uurgemiddelde van N2O in het rookgas.</v>
      </c>
      <c r="G16" s="1865"/>
      <c r="H16" s="1865"/>
      <c r="I16" s="1865"/>
      <c r="J16" s="1865"/>
      <c r="K16" s="1865"/>
      <c r="L16" s="1865"/>
      <c r="M16" s="1865"/>
      <c r="N16" s="1865"/>
      <c r="O16" s="943"/>
      <c r="P16" s="943"/>
      <c r="Q16" s="943"/>
      <c r="R16" s="943"/>
      <c r="S16" s="943"/>
      <c r="T16" s="943"/>
      <c r="U16" s="1418"/>
      <c r="V16" s="969"/>
      <c r="W16" s="1080"/>
      <c r="X16" s="1080"/>
      <c r="Y16" s="1070"/>
      <c r="Z16" s="1070"/>
      <c r="AA16" s="1070"/>
      <c r="AB16" s="1070"/>
      <c r="AC16" s="1070"/>
      <c r="AD16" s="1070"/>
      <c r="AE16" s="1070"/>
      <c r="AF16" s="1070"/>
      <c r="AG16" s="1070"/>
      <c r="AH16" s="1070"/>
      <c r="AI16" s="1070"/>
      <c r="AJ16" s="1070"/>
      <c r="AK16" s="1070"/>
      <c r="AL16" s="1070"/>
      <c r="AM16" s="1070"/>
      <c r="AN16" s="1070"/>
      <c r="AO16" s="1070"/>
      <c r="AP16" s="1070"/>
      <c r="AQ16" s="1070"/>
      <c r="AR16" s="1070"/>
    </row>
    <row r="17" spans="1:53" s="1065" customFormat="1" ht="13.05" customHeight="1" x14ac:dyDescent="0.25">
      <c r="A17" s="1064"/>
      <c r="B17" s="1173"/>
      <c r="C17" s="1066"/>
      <c r="D17" s="1066"/>
      <c r="E17" s="141" t="str">
        <f>Translations!$B$684</f>
        <v>GWP:</v>
      </c>
      <c r="F17" s="1865" t="str">
        <f>Translations!$B$685</f>
        <v>Het aardopwarmingsvermogen ("global warming potential") van N2O.</v>
      </c>
      <c r="G17" s="1865"/>
      <c r="H17" s="1865"/>
      <c r="I17" s="1865"/>
      <c r="J17" s="1865"/>
      <c r="K17" s="1865"/>
      <c r="L17" s="1865"/>
      <c r="M17" s="1865"/>
      <c r="N17" s="1865"/>
      <c r="O17" s="943"/>
      <c r="P17" s="943"/>
      <c r="Q17" s="943"/>
      <c r="R17" s="943"/>
      <c r="S17" s="943"/>
      <c r="T17" s="943"/>
      <c r="U17" s="1418"/>
      <c r="V17" s="969"/>
      <c r="W17" s="1080"/>
      <c r="X17" s="1080"/>
      <c r="Y17" s="1070"/>
      <c r="Z17" s="1070"/>
      <c r="AA17" s="1070"/>
      <c r="AB17" s="1070"/>
      <c r="AC17" s="1070"/>
      <c r="AD17" s="1070"/>
      <c r="AE17" s="1070"/>
      <c r="AF17" s="1070"/>
      <c r="AG17" s="1070"/>
      <c r="AH17" s="1070"/>
      <c r="AI17" s="1070"/>
      <c r="AJ17" s="1070"/>
      <c r="AK17" s="1070"/>
      <c r="AL17" s="1070"/>
      <c r="AM17" s="1070"/>
      <c r="AN17" s="1070"/>
      <c r="AO17" s="1070"/>
      <c r="AP17" s="1070"/>
      <c r="AQ17" s="1070"/>
      <c r="AR17" s="1070"/>
    </row>
    <row r="18" spans="1:53" ht="12.75" customHeight="1" thickBot="1" x14ac:dyDescent="0.3">
      <c r="A18" s="922"/>
      <c r="B18" s="941"/>
      <c r="C18" s="925"/>
      <c r="D18" s="1061"/>
      <c r="E18" s="141"/>
      <c r="F18" s="1865"/>
      <c r="G18" s="1865"/>
      <c r="H18" s="1865"/>
      <c r="I18" s="1865"/>
      <c r="J18" s="1865"/>
      <c r="K18" s="1865"/>
      <c r="L18" s="1865"/>
      <c r="M18" s="1865"/>
      <c r="N18" s="1865"/>
      <c r="O18" s="925"/>
      <c r="P18" s="925"/>
      <c r="Q18" s="925"/>
      <c r="R18" s="925"/>
      <c r="S18" s="925"/>
      <c r="T18" s="925"/>
      <c r="U18" s="1418"/>
      <c r="V18" s="969"/>
      <c r="Y18" s="1174"/>
    </row>
    <row r="19" spans="1:53" ht="12.75" customHeight="1" thickBot="1" x14ac:dyDescent="0.3">
      <c r="A19" s="922"/>
      <c r="B19" s="1175"/>
      <c r="C19" s="935"/>
      <c r="D19" s="972"/>
      <c r="E19" s="1889"/>
      <c r="F19" s="1889"/>
      <c r="G19" s="1889" t="s">
        <v>2939</v>
      </c>
      <c r="H19" s="1889"/>
      <c r="I19" s="1889"/>
      <c r="J19" s="1889"/>
      <c r="K19" s="978"/>
      <c r="L19" s="978"/>
      <c r="M19" s="952"/>
      <c r="N19" s="1330">
        <v>2014</v>
      </c>
      <c r="O19" s="1330">
        <v>2015</v>
      </c>
      <c r="P19" s="1330">
        <v>2016</v>
      </c>
      <c r="Q19" s="1330">
        <v>2017</v>
      </c>
      <c r="R19" s="1330">
        <v>2018</v>
      </c>
      <c r="S19" s="1330">
        <v>2019</v>
      </c>
      <c r="T19" s="1330">
        <v>2020</v>
      </c>
      <c r="U19" s="1418"/>
      <c r="V19" s="969"/>
      <c r="W19" s="1070"/>
      <c r="X19" s="1070"/>
      <c r="Y19" s="1070"/>
      <c r="AB19" s="1070"/>
      <c r="AC19" s="1070"/>
      <c r="AD19" s="12" t="s">
        <v>483</v>
      </c>
      <c r="AE19" s="1070"/>
      <c r="AF19" s="1070"/>
      <c r="AG19" s="1070"/>
      <c r="AH19" s="1070"/>
      <c r="AI19" s="1070"/>
      <c r="AJ19" s="1070"/>
      <c r="AK19" s="1070"/>
      <c r="AL19" s="1070"/>
      <c r="AM19" s="1070"/>
      <c r="AN19" s="1070"/>
      <c r="AO19" s="1070"/>
      <c r="AP19" s="1070"/>
    </row>
    <row r="20" spans="1:53" s="1066" customFormat="1" ht="15" customHeight="1" thickBot="1" x14ac:dyDescent="0.3">
      <c r="A20" s="926"/>
      <c r="B20" s="927"/>
      <c r="C20" s="1176" t="str">
        <f>IF(G20="","","M"&amp;V20)</f>
        <v/>
      </c>
      <c r="D20" s="1177"/>
      <c r="E20" s="1845" t="str">
        <f>IF(ISBLANK(G20),"","N2O")</f>
        <v/>
      </c>
      <c r="F20" s="1846"/>
      <c r="G20" s="1893"/>
      <c r="H20" s="1894"/>
      <c r="I20" s="1894"/>
      <c r="J20" s="1895"/>
      <c r="M20" s="202" t="str">
        <f>Translations!$B$686</f>
        <v>Totale fossiele emissies (tCO2e):</v>
      </c>
      <c r="N20" s="1335" t="str">
        <f>IF(OR(N35="",G20=""),"",N35*Y44*X36)</f>
        <v/>
      </c>
      <c r="O20" s="1335" t="str">
        <f>IF(OR(O35="",G20=""),"",O35*Y44*X36)</f>
        <v/>
      </c>
      <c r="P20" s="1335" t="str">
        <f>IF(OR(P35="",G20=""),"",P35*Y44*X36)</f>
        <v/>
      </c>
      <c r="Q20" s="1335" t="str">
        <f>IF(OR(Q35="",G20=""),"",Q35*Y44*X36)</f>
        <v/>
      </c>
      <c r="R20" s="1335" t="str">
        <f>IF(OR(R35="",G20=""),"",R35*Y44*X36)</f>
        <v/>
      </c>
      <c r="S20" s="1335" t="str">
        <f>IF(OR(S35="",G20=""),"",S35*Y44*X36)</f>
        <v/>
      </c>
      <c r="T20" s="1335" t="str">
        <f>IF(OR(T35="",G20=""),"",T35*Y44*X36)</f>
        <v/>
      </c>
      <c r="U20" s="1418" t="str">
        <f>+IF(OR(T20="",S20="",R20=""),IF(OR(G20="",AR6=TRUE),"","onvolledig"),"")</f>
        <v/>
      </c>
      <c r="V20" s="969">
        <f>1</f>
        <v>1</v>
      </c>
      <c r="W20" s="207" t="str">
        <f>EUconst_SumCO2 &amp; "_" &amp;E20</f>
        <v>SUM_CO2_</v>
      </c>
      <c r="X20" s="12" t="str">
        <f>IF(ISBLANK(G20),"",MATCH(G20,CNTR_MeasurementPoints,0))</f>
        <v/>
      </c>
      <c r="Y20" s="12" t="str">
        <f>IF(ISBLANK(G20),"",INDEX(B_InstallationDescription!$E$131:$E$140,MATCH(G20,CNTR_MeasurementPoints,0)))</f>
        <v/>
      </c>
      <c r="Z20" s="626" t="str">
        <f>IF(ISBLANK(G20),"",MATCH(E20,EUconst_CEMSType,0))</f>
        <v/>
      </c>
      <c r="AA20" s="262" t="b">
        <f>E20=INDEX(EUconst_CEMSType,3)</f>
        <v>0</v>
      </c>
      <c r="AB20" s="357" t="b">
        <f>OR(E20=INDEX(EUconst_CEMSType,1),E20=INDEX(EUconst_CEMSType,2))</f>
        <v>0</v>
      </c>
      <c r="AC20" s="1097" t="b">
        <f>U20=""</f>
        <v>1</v>
      </c>
      <c r="AD20" s="539">
        <f>N30</f>
        <v>0</v>
      </c>
      <c r="AE20" s="511" t="e">
        <f>#REF!</f>
        <v>#REF!</v>
      </c>
      <c r="AF20" s="511" t="e">
        <f>#REF!</f>
        <v>#REF!</v>
      </c>
      <c r="AG20" s="511">
        <f>N31</f>
        <v>0</v>
      </c>
      <c r="AH20" s="511">
        <f>N32</f>
        <v>0</v>
      </c>
      <c r="AI20" s="511">
        <f>N33</f>
        <v>0</v>
      </c>
      <c r="AJ20" s="511" t="str">
        <f>N35</f>
        <v/>
      </c>
      <c r="AK20" s="511" t="str">
        <f>X36</f>
        <v/>
      </c>
      <c r="AL20" s="511" t="str">
        <f>N20</f>
        <v/>
      </c>
      <c r="AM20" s="511">
        <f>N21</f>
        <v>0</v>
      </c>
      <c r="AN20" s="511" t="e">
        <f>#REF!</f>
        <v>#REF!</v>
      </c>
      <c r="AO20" s="511">
        <f>X22</f>
        <v>0</v>
      </c>
      <c r="AP20" s="511">
        <f>X23</f>
        <v>0</v>
      </c>
      <c r="AQ20" s="1097"/>
      <c r="AR20" s="14" t="b">
        <f>CNTR_MeasurementRelevant=EUconst_NotRelevant</f>
        <v>0</v>
      </c>
      <c r="AS20" s="957" t="s">
        <v>2902</v>
      </c>
      <c r="AT20" s="1066">
        <f>G20</f>
        <v>0</v>
      </c>
      <c r="AU20" s="1350" t="str">
        <f>N20</f>
        <v/>
      </c>
      <c r="AV20" s="1350" t="str">
        <f t="shared" ref="AV20:AX20" si="0">O20</f>
        <v/>
      </c>
      <c r="AW20" s="1350" t="str">
        <f t="shared" si="0"/>
        <v/>
      </c>
      <c r="AX20" s="1350" t="str">
        <f t="shared" si="0"/>
        <v/>
      </c>
      <c r="AY20" s="1350" t="str">
        <f>R20</f>
        <v/>
      </c>
      <c r="AZ20" s="1350" t="str">
        <f t="shared" ref="AZ20:BA20" si="1">S20</f>
        <v/>
      </c>
      <c r="BA20" s="1350" t="str">
        <f t="shared" si="1"/>
        <v/>
      </c>
    </row>
    <row r="21" spans="1:53" s="1065" customFormat="1" ht="15" customHeight="1" thickBot="1" x14ac:dyDescent="0.3">
      <c r="A21" s="922"/>
      <c r="B21" s="951"/>
      <c r="C21" s="952"/>
      <c r="I21" s="1178"/>
      <c r="J21" s="952"/>
      <c r="K21" s="952"/>
      <c r="L21" s="952"/>
      <c r="M21" s="201"/>
      <c r="N21" s="1181"/>
      <c r="O21" s="1332"/>
      <c r="P21" s="1332"/>
      <c r="Q21" s="1332"/>
      <c r="R21" s="1332"/>
      <c r="S21" s="1332"/>
      <c r="T21" s="1332"/>
      <c r="U21" s="1418"/>
      <c r="V21" s="969"/>
      <c r="W21" s="208" t="str">
        <f>EUconst_SumBioCO2 &amp; "_" &amp; E20</f>
        <v>SUM_bioCO2_</v>
      </c>
      <c r="X21" s="1070"/>
      <c r="Y21" s="1070"/>
      <c r="Z21" s="1070"/>
      <c r="AA21" s="1070"/>
      <c r="AB21" s="1070"/>
      <c r="AC21" s="1070"/>
      <c r="AD21" s="499" t="s">
        <v>500</v>
      </c>
      <c r="AE21" s="499" t="s">
        <v>216</v>
      </c>
      <c r="AF21" s="499" t="s">
        <v>491</v>
      </c>
      <c r="AG21" s="499" t="s">
        <v>501</v>
      </c>
      <c r="AH21" s="499" t="s">
        <v>502</v>
      </c>
      <c r="AI21" s="499" t="s">
        <v>503</v>
      </c>
      <c r="AJ21" s="499" t="s">
        <v>504</v>
      </c>
      <c r="AK21" s="499" t="s">
        <v>390</v>
      </c>
      <c r="AL21" s="499" t="s">
        <v>289</v>
      </c>
      <c r="AM21" s="499" t="s">
        <v>492</v>
      </c>
      <c r="AN21" s="499" t="s">
        <v>495</v>
      </c>
      <c r="AO21" s="499" t="s">
        <v>493</v>
      </c>
      <c r="AP21" s="499" t="s">
        <v>494</v>
      </c>
      <c r="AQ21" s="1070"/>
      <c r="AR21" s="1070"/>
    </row>
    <row r="22" spans="1:53" ht="13.8" hidden="1" thickBot="1" x14ac:dyDescent="0.3">
      <c r="A22" s="922"/>
      <c r="B22" s="1179"/>
      <c r="C22" s="1172"/>
      <c r="D22" s="1180"/>
      <c r="E22" s="1181"/>
      <c r="F22" s="1181"/>
      <c r="G22" s="1181"/>
      <c r="H22" s="1181"/>
      <c r="I22" s="1181"/>
      <c r="J22" s="1181"/>
      <c r="K22" s="1181"/>
      <c r="L22" s="1181"/>
      <c r="M22" s="338" t="str">
        <f>Translations!$B$688</f>
        <v>Totale fossiele energie-inhoud:</v>
      </c>
      <c r="N22" s="1338"/>
      <c r="O22" s="1333" t="s">
        <v>281</v>
      </c>
      <c r="P22" s="1333"/>
      <c r="Q22" s="1333"/>
      <c r="R22" s="1333"/>
      <c r="S22" s="1333"/>
      <c r="T22" s="1333"/>
      <c r="U22" s="1418"/>
      <c r="V22" s="969"/>
      <c r="W22" s="207" t="str">
        <f>EUconst_SumEnergyIN &amp; "_" &amp; K19</f>
        <v>SUM_EnergyIN_</v>
      </c>
      <c r="X22" s="472">
        <f>N22</f>
        <v>0</v>
      </c>
      <c r="AE22" s="1070"/>
      <c r="AF22" s="1070"/>
      <c r="AG22" s="1070"/>
      <c r="AH22" s="1070"/>
      <c r="AI22" s="1070"/>
      <c r="AJ22" s="1070"/>
      <c r="AK22" s="1070"/>
      <c r="AL22" s="1070"/>
      <c r="AM22" s="1070"/>
      <c r="AN22" s="1070"/>
      <c r="AO22" s="1070"/>
      <c r="AP22" s="1070"/>
      <c r="AQ22" s="1070"/>
      <c r="AR22" s="14" t="b">
        <f>AR26</f>
        <v>1</v>
      </c>
    </row>
    <row r="23" spans="1:53" ht="13.8" hidden="1" thickBot="1" x14ac:dyDescent="0.3">
      <c r="A23" s="922"/>
      <c r="B23" s="1179"/>
      <c r="C23" s="1172"/>
      <c r="D23" s="1180"/>
      <c r="E23" s="1181"/>
      <c r="F23" s="1181"/>
      <c r="G23" s="1181"/>
      <c r="H23" s="1181"/>
      <c r="I23" s="1181"/>
      <c r="J23" s="1181"/>
      <c r="K23" s="1181"/>
      <c r="L23" s="1181"/>
      <c r="M23" s="201" t="str">
        <f>Translations!$B$689</f>
        <v>Totale energie-inhoud van biomassa:</v>
      </c>
      <c r="N23" s="1339"/>
      <c r="O23" s="1334" t="s">
        <v>281</v>
      </c>
      <c r="P23" s="1334"/>
      <c r="Q23" s="1334"/>
      <c r="R23" s="1334"/>
      <c r="S23" s="1334"/>
      <c r="T23" s="1334"/>
      <c r="U23" s="1418"/>
      <c r="V23" s="969"/>
      <c r="W23" s="207" t="str">
        <f>EUconst_SumBioEnergyIN &amp; "_" &amp; K19</f>
        <v>SUM_BioEnergyIN_</v>
      </c>
      <c r="X23" s="472">
        <f>N23</f>
        <v>0</v>
      </c>
      <c r="AE23" s="1070"/>
      <c r="AF23" s="1070"/>
      <c r="AG23" s="1070"/>
      <c r="AH23" s="1070"/>
      <c r="AI23" s="1070"/>
      <c r="AJ23" s="1070"/>
      <c r="AK23" s="1070"/>
      <c r="AL23" s="1070"/>
      <c r="AM23" s="1070"/>
      <c r="AN23" s="1070"/>
      <c r="AO23" s="1070"/>
      <c r="AP23" s="1070"/>
      <c r="AQ23" s="1070"/>
      <c r="AR23" s="14" t="b">
        <f>AR22</f>
        <v>1</v>
      </c>
    </row>
    <row r="24" spans="1:53" s="1065" customFormat="1" ht="5.0999999999999996" customHeight="1" x14ac:dyDescent="0.25">
      <c r="A24" s="1064"/>
      <c r="B24" s="1173"/>
      <c r="D24" s="1183"/>
      <c r="K24" s="956"/>
      <c r="L24" s="956"/>
      <c r="M24" s="956"/>
      <c r="N24" s="956"/>
      <c r="O24" s="956"/>
      <c r="P24" s="956"/>
      <c r="Q24" s="956"/>
      <c r="R24" s="956"/>
      <c r="S24" s="956"/>
      <c r="T24" s="956"/>
      <c r="U24" s="1418"/>
      <c r="V24" s="969"/>
      <c r="W24" s="1070"/>
      <c r="X24" s="1070"/>
      <c r="Y24" s="1070"/>
      <c r="Z24" s="1070"/>
      <c r="AA24" s="1070"/>
      <c r="AB24" s="1070"/>
      <c r="AC24" s="1070"/>
      <c r="AD24" s="1070"/>
      <c r="AE24" s="1070"/>
      <c r="AF24" s="1070"/>
      <c r="AG24" s="1070"/>
      <c r="AH24" s="1070"/>
      <c r="AI24" s="1070"/>
      <c r="AJ24" s="1070"/>
      <c r="AK24" s="1070"/>
      <c r="AL24" s="1070"/>
      <c r="AM24" s="1070"/>
      <c r="AN24" s="1070"/>
      <c r="AO24" s="1070"/>
      <c r="AP24" s="1070"/>
      <c r="AQ24" s="1070"/>
      <c r="AR24" s="1070"/>
    </row>
    <row r="25" spans="1:53" s="1065" customFormat="1" ht="5.0999999999999996" customHeight="1" x14ac:dyDescent="0.25">
      <c r="A25" s="1064"/>
      <c r="B25" s="1173"/>
      <c r="D25" s="1183"/>
      <c r="K25" s="956"/>
      <c r="L25" s="956"/>
      <c r="M25" s="956"/>
      <c r="N25" s="956"/>
      <c r="O25" s="956"/>
      <c r="P25" s="956"/>
      <c r="Q25" s="956"/>
      <c r="R25" s="956"/>
      <c r="S25" s="956"/>
      <c r="T25" s="956"/>
      <c r="U25" s="1418"/>
      <c r="V25" s="969"/>
      <c r="W25" s="1070"/>
      <c r="X25" s="1070"/>
      <c r="Y25" s="1070"/>
      <c r="Z25" s="1070"/>
      <c r="AA25" s="1070"/>
      <c r="AB25" s="1070"/>
      <c r="AC25" s="1070"/>
      <c r="AD25" s="1070"/>
      <c r="AE25" s="1070"/>
      <c r="AF25" s="1070"/>
      <c r="AG25" s="1070"/>
      <c r="AH25" s="1070"/>
      <c r="AI25" s="1070"/>
      <c r="AJ25" s="1070"/>
      <c r="AK25" s="1070"/>
      <c r="AL25" s="1070"/>
      <c r="AM25" s="1070"/>
      <c r="AN25" s="1070"/>
      <c r="AO25" s="1070"/>
      <c r="AP25" s="1070"/>
      <c r="AQ25" s="1070"/>
      <c r="AR25" s="1070"/>
    </row>
    <row r="26" spans="1:53" s="1065" customFormat="1" ht="12.75" hidden="1" customHeight="1" thickBot="1" x14ac:dyDescent="0.3">
      <c r="A26" s="1064"/>
      <c r="B26" s="1173"/>
      <c r="D26" s="1181"/>
      <c r="E26" s="1181"/>
      <c r="F26" s="1181"/>
      <c r="G26" s="1181"/>
      <c r="H26" s="1181"/>
      <c r="I26" s="1181"/>
      <c r="J26" s="1890" t="str">
        <f>Translations!$B$692</f>
        <v>Resultaat van controleberekeningen (fossiel):</v>
      </c>
      <c r="K26" s="1890"/>
      <c r="L26" s="1890"/>
      <c r="M26" s="1890"/>
      <c r="N26" s="1336"/>
      <c r="O26" s="1345"/>
      <c r="P26" s="1345"/>
      <c r="Q26" s="1345"/>
      <c r="R26" s="1346"/>
      <c r="S26" s="1345"/>
      <c r="T26" s="1346"/>
      <c r="U26" s="1418" t="str">
        <f>+IF(OR(ISNA(AQ26),ISNA(AR26)),"",IF(check!G36=1,"Onvolledig",""))</f>
        <v/>
      </c>
      <c r="V26" s="969"/>
      <c r="W26" s="1070"/>
      <c r="X26" s="1070"/>
      <c r="Y26" s="1070"/>
      <c r="Z26" s="1070"/>
      <c r="AA26" s="1070"/>
      <c r="AB26" s="1070"/>
      <c r="AC26" s="1070"/>
      <c r="AD26" s="1070"/>
      <c r="AE26" s="1070"/>
      <c r="AF26" s="1070"/>
      <c r="AG26" s="1070"/>
      <c r="AH26" s="1070"/>
      <c r="AI26" s="1070"/>
      <c r="AJ26" s="1070"/>
      <c r="AK26" s="1070"/>
      <c r="AL26" s="1070"/>
      <c r="AM26" s="1070"/>
      <c r="AN26" s="1070"/>
      <c r="AO26" s="1070"/>
      <c r="AP26" s="1070"/>
      <c r="AQ26" s="11" t="b">
        <f>IF(E20="",FALSE,MATCH(E20,EUconst_CEMSType,0)=2)</f>
        <v>0</v>
      </c>
      <c r="AR26" s="11" t="b">
        <f>OR(CNTR_MeasurementRelevant=EUconst_NotRelevant,AND(COUNTA(CNTR_ListRelevantSections)&gt;0,G20=""))</f>
        <v>1</v>
      </c>
    </row>
    <row r="27" spans="1:53" s="1065" customFormat="1" ht="13.8" hidden="1" thickBot="1" x14ac:dyDescent="0.3">
      <c r="A27" s="1064"/>
      <c r="B27" s="1173"/>
      <c r="D27" s="1181"/>
      <c r="E27" s="1181"/>
      <c r="F27" s="1181"/>
      <c r="G27" s="1181"/>
      <c r="H27" s="1181"/>
      <c r="I27" s="1181"/>
      <c r="J27" s="1890" t="str">
        <f>Translations!$B$693</f>
        <v>Resultaat van controleberekeningen (biomassa):</v>
      </c>
      <c r="K27" s="1890"/>
      <c r="L27" s="1890"/>
      <c r="M27" s="1890"/>
      <c r="N27" s="1340"/>
      <c r="O27" s="1341"/>
      <c r="P27" s="1341"/>
      <c r="Q27" s="1340"/>
      <c r="R27" s="1340"/>
      <c r="S27" s="1340"/>
      <c r="T27" s="1340"/>
      <c r="U27" s="1418" t="str">
        <f>+IF(OR(ISNA(AQ27),ISNA(AR27)),"",IF(check!G37=1,"Onvolledig",""))</f>
        <v/>
      </c>
      <c r="V27" s="969"/>
      <c r="W27" s="1070"/>
      <c r="X27" s="1070"/>
      <c r="Y27" s="1070"/>
      <c r="Z27" s="1070"/>
      <c r="AA27" s="1070"/>
      <c r="AB27" s="1070"/>
      <c r="AC27" s="1070"/>
      <c r="AD27" s="1070"/>
      <c r="AE27" s="1070"/>
      <c r="AF27" s="1070"/>
      <c r="AG27" s="1070"/>
      <c r="AH27" s="1070"/>
      <c r="AI27" s="1070"/>
      <c r="AJ27" s="1070"/>
      <c r="AK27" s="1070"/>
      <c r="AL27" s="1070"/>
      <c r="AM27" s="1070"/>
      <c r="AN27" s="1070"/>
      <c r="AO27" s="1070"/>
      <c r="AP27" s="1070"/>
      <c r="AQ27" s="11" t="b">
        <f>AQ26</f>
        <v>0</v>
      </c>
      <c r="AR27" s="11" t="b">
        <f>AR26</f>
        <v>1</v>
      </c>
    </row>
    <row r="28" spans="1:53" s="1065" customFormat="1" ht="5.0999999999999996" customHeight="1" x14ac:dyDescent="0.25">
      <c r="A28" s="1064"/>
      <c r="B28" s="1173"/>
      <c r="D28" s="1181"/>
      <c r="E28" s="1181"/>
      <c r="F28" s="1181"/>
      <c r="G28" s="1181"/>
      <c r="H28" s="1181"/>
      <c r="I28" s="1181"/>
      <c r="J28" s="1184"/>
      <c r="K28" s="1184"/>
      <c r="L28" s="1184"/>
      <c r="M28" s="1184"/>
      <c r="N28" s="1184"/>
      <c r="O28" s="1184"/>
      <c r="P28" s="1184"/>
      <c r="Q28" s="1184"/>
      <c r="R28" s="1184"/>
      <c r="S28" s="1184"/>
      <c r="T28" s="1184"/>
      <c r="U28" s="1418"/>
      <c r="V28" s="969"/>
      <c r="W28" s="1070"/>
      <c r="X28" s="1070"/>
      <c r="Y28" s="1070"/>
      <c r="Z28" s="1070"/>
      <c r="AA28" s="1070"/>
      <c r="AB28" s="1070"/>
      <c r="AC28" s="1070"/>
      <c r="AD28" s="1070"/>
      <c r="AE28" s="1070"/>
      <c r="AF28" s="1070"/>
      <c r="AG28" s="1070"/>
      <c r="AH28" s="1070"/>
      <c r="AI28" s="1070"/>
      <c r="AJ28" s="1070"/>
      <c r="AK28" s="1070"/>
      <c r="AL28" s="1070"/>
      <c r="AM28" s="1070"/>
      <c r="AN28" s="1070"/>
      <c r="AO28" s="1070"/>
      <c r="AP28" s="1070"/>
      <c r="AQ28" s="1070"/>
      <c r="AR28" s="1070"/>
    </row>
    <row r="29" spans="1:53" s="1065" customFormat="1" ht="12.75" customHeight="1" thickBot="1" x14ac:dyDescent="0.3">
      <c r="A29" s="1064"/>
      <c r="B29" s="1173"/>
      <c r="I29" s="1184"/>
      <c r="J29" s="1184"/>
      <c r="K29" s="1184"/>
      <c r="M29" s="485" t="str">
        <f>EUconst_Unit</f>
        <v>Eenheid</v>
      </c>
      <c r="U29" s="1418"/>
      <c r="V29" s="969"/>
      <c r="W29" s="1070"/>
      <c r="X29" s="1070"/>
      <c r="Y29" s="1070"/>
      <c r="Z29" s="1070"/>
      <c r="AA29" s="1070"/>
      <c r="AB29" s="1070"/>
      <c r="AC29" s="1070"/>
      <c r="AD29" s="1070"/>
      <c r="AE29" s="1070"/>
      <c r="AF29" s="1070"/>
      <c r="AG29" s="1070"/>
      <c r="AH29" s="1070"/>
      <c r="AI29" s="1070"/>
      <c r="AJ29" s="1070"/>
      <c r="AK29" s="1070"/>
      <c r="AL29" s="1070"/>
      <c r="AM29" s="1070"/>
      <c r="AN29" s="1070"/>
      <c r="AO29" s="1070"/>
      <c r="AP29" s="1070"/>
      <c r="AQ29" s="1070"/>
      <c r="AR29" s="1070"/>
    </row>
    <row r="30" spans="1:53" s="1065" customFormat="1" ht="12.75" customHeight="1" thickBot="1" x14ac:dyDescent="0.3">
      <c r="A30" s="1064"/>
      <c r="B30" s="1173"/>
      <c r="E30" s="8" t="str">
        <f>Translations!$B$162</f>
        <v>Toegepaste tier:</v>
      </c>
      <c r="F30" s="252"/>
      <c r="H30" s="257" t="s">
        <v>4</v>
      </c>
      <c r="I30" s="254" t="str">
        <f>Translations!$B$694</f>
        <v>BKG-concentratie (uurgemiddelde waarde over het jaar):</v>
      </c>
      <c r="J30" s="1185"/>
      <c r="K30" s="1185"/>
      <c r="L30" s="1185"/>
      <c r="M30" s="459" t="str">
        <f>EUconst_gpNm3</f>
        <v>g/Nm3</v>
      </c>
      <c r="N30" s="1337"/>
      <c r="O30" s="1337"/>
      <c r="P30" s="1337"/>
      <c r="Q30" s="1337"/>
      <c r="R30" s="1337"/>
      <c r="S30" s="1337"/>
      <c r="T30" s="1337"/>
      <c r="U30" s="1418" t="str">
        <f>IF(G20="","",IF(OR(R30="",F30="",S30="",T30=""),"Onvolledig",""))</f>
        <v/>
      </c>
      <c r="V30" s="969"/>
      <c r="W30" s="1001"/>
      <c r="X30" s="1070"/>
      <c r="Y30" s="1070"/>
      <c r="Z30" s="1070"/>
      <c r="AA30" s="1070"/>
      <c r="AB30" s="1070"/>
      <c r="AC30" s="1097" t="b">
        <f>U30=""</f>
        <v>1</v>
      </c>
      <c r="AD30" s="1070"/>
      <c r="AE30" s="1070"/>
      <c r="AF30" s="1070"/>
      <c r="AG30" s="1070"/>
      <c r="AH30" s="1070"/>
      <c r="AI30" s="1070"/>
      <c r="AJ30" s="1070"/>
      <c r="AK30" s="1070"/>
      <c r="AL30" s="1070"/>
      <c r="AM30" s="1070"/>
      <c r="AN30" s="1070"/>
      <c r="AO30" s="1070"/>
      <c r="AP30" s="1070"/>
      <c r="AQ30" s="1070"/>
      <c r="AR30" s="11" t="b">
        <f>AR27</f>
        <v>1</v>
      </c>
    </row>
    <row r="31" spans="1:53" s="1065" customFormat="1" ht="12.75" customHeight="1" thickBot="1" x14ac:dyDescent="0.3">
      <c r="A31" s="1064"/>
      <c r="B31" s="1173"/>
      <c r="F31" s="327" t="str">
        <f>IFERROR(IF(OR(ISBLANK(F30),F30=EUconst_NoTier),"",IF(X32=EUconst_NA,EUconst_NA,IF(ISERROR(X32),"",X32))),"")</f>
        <v/>
      </c>
      <c r="H31" s="1349" t="s">
        <v>5</v>
      </c>
      <c r="I31" s="256" t="str">
        <f>Translations!$B$695</f>
        <v>Bedrijfsuren</v>
      </c>
      <c r="J31" s="1188"/>
      <c r="K31" s="1188"/>
      <c r="L31" s="1188"/>
      <c r="M31" s="460" t="str">
        <f>EUconst_hpa</f>
        <v>u/jaar</v>
      </c>
      <c r="N31" s="1337"/>
      <c r="O31" s="1337"/>
      <c r="P31" s="1337"/>
      <c r="Q31" s="1337"/>
      <c r="R31" s="1337"/>
      <c r="S31" s="1337"/>
      <c r="T31" s="1337"/>
      <c r="U31" s="1418" t="str">
        <f>IF(OR(G20="",AR6=TRUE),"",IF(OR(R31="",,S31="",T31=""),"Onvolledig",""))</f>
        <v/>
      </c>
      <c r="V31" s="969"/>
      <c r="W31" s="1001"/>
      <c r="X31" s="463" t="s">
        <v>539</v>
      </c>
      <c r="Y31" s="1070"/>
      <c r="Z31" s="1070"/>
      <c r="AA31" s="1070"/>
      <c r="AB31" s="1070"/>
      <c r="AC31" s="1097" t="b">
        <f>U31=""</f>
        <v>1</v>
      </c>
      <c r="AD31" s="1070"/>
      <c r="AE31" s="1070"/>
      <c r="AF31" s="1070"/>
      <c r="AG31" s="1070"/>
      <c r="AH31" s="1070"/>
      <c r="AI31" s="1070"/>
      <c r="AJ31" s="1070"/>
      <c r="AK31" s="1070"/>
      <c r="AL31" s="1070"/>
      <c r="AM31" s="1070"/>
      <c r="AN31" s="1070"/>
      <c r="AO31" s="1070"/>
      <c r="AP31" s="1070"/>
      <c r="AQ31" s="1070"/>
      <c r="AR31" s="1070"/>
    </row>
    <row r="32" spans="1:53" s="1065" customFormat="1" ht="12.75" customHeight="1" thickBot="1" x14ac:dyDescent="0.3">
      <c r="A32" s="1064"/>
      <c r="B32" s="1173"/>
      <c r="D32" s="935"/>
      <c r="H32" s="1349" t="s">
        <v>195</v>
      </c>
      <c r="I32" s="255" t="str">
        <f>Translations!$B$697</f>
        <v>Rookgasdebiet (uurgemiddelde over het jaar):</v>
      </c>
      <c r="J32" s="1190"/>
      <c r="K32" s="1190"/>
      <c r="L32" s="1190"/>
      <c r="M32" s="461" t="str">
        <f>EUconst_Nm3ph</f>
        <v>1 000 Nm3/u</v>
      </c>
      <c r="N32" s="1337"/>
      <c r="O32" s="1337"/>
      <c r="P32" s="1337"/>
      <c r="Q32" s="1337"/>
      <c r="R32" s="1337"/>
      <c r="S32" s="1337"/>
      <c r="T32" s="1337"/>
      <c r="U32" s="1418" t="str">
        <f>IF(OR(G20="",AR6=TRUE),"",IF(OR(R32="",,S32="",T32=""),"Onvolledig",""))</f>
        <v/>
      </c>
      <c r="V32" s="969"/>
      <c r="W32" s="1001"/>
      <c r="X32" s="17" t="str">
        <f>IF(F30="","",IF(F30=EUconst_NA,"",INDEX(EUwideConstants!$H$674:$M$676,MATCH(E20,EUwideConstants!$B$674:$B$676,0),MATCH(F30,CNTR_TierList,0))))</f>
        <v/>
      </c>
      <c r="Y32" s="1070"/>
      <c r="Z32" s="1070"/>
      <c r="AA32" s="1070"/>
      <c r="AB32" s="1070"/>
      <c r="AC32" s="1097" t="b">
        <f>U32=""</f>
        <v>1</v>
      </c>
      <c r="AD32" s="1070"/>
      <c r="AE32" s="1070"/>
      <c r="AF32" s="1070"/>
      <c r="AG32" s="1070"/>
      <c r="AH32" s="1070"/>
      <c r="AI32" s="1070"/>
      <c r="AJ32" s="1070"/>
      <c r="AK32" s="1070"/>
      <c r="AL32" s="1070"/>
      <c r="AM32" s="1070"/>
      <c r="AN32" s="1070"/>
      <c r="AO32" s="1070"/>
      <c r="AP32" s="1070"/>
      <c r="AQ32" s="1070"/>
      <c r="AR32" s="11" t="b">
        <f>AR30</f>
        <v>1</v>
      </c>
    </row>
    <row r="33" spans="1:44" s="1065" customFormat="1" ht="12.75" customHeight="1" thickBot="1" x14ac:dyDescent="0.3">
      <c r="A33" s="1064"/>
      <c r="B33" s="1173"/>
      <c r="D33" s="935"/>
      <c r="H33" s="464" t="s">
        <v>196</v>
      </c>
      <c r="I33" s="254" t="str">
        <f>Translations!$B$698</f>
        <v>Rookgasdebiet (totaal over het jaar):</v>
      </c>
      <c r="J33" s="1187"/>
      <c r="K33" s="1187"/>
      <c r="L33" s="1187"/>
      <c r="M33" s="459" t="str">
        <f>EUconst_kNm3pa</f>
        <v>1 000 Nm3/jaar</v>
      </c>
      <c r="N33" s="1342"/>
      <c r="O33" s="1343"/>
      <c r="P33" s="1343"/>
      <c r="Q33" s="1343"/>
      <c r="R33" s="1344"/>
      <c r="S33" s="1343"/>
      <c r="T33" s="1344"/>
      <c r="U33" s="1418"/>
      <c r="V33" s="969"/>
      <c r="W33" s="1" t="e">
        <f>+kleur_Dg57</f>
        <v>#NAME?</v>
      </c>
      <c r="X33" s="1186"/>
      <c r="Y33" s="1070"/>
      <c r="Z33" s="1070"/>
      <c r="AA33" s="1070"/>
      <c r="AB33" s="1070"/>
      <c r="AC33" s="1070"/>
      <c r="AD33" s="1070"/>
      <c r="AE33" s="1070"/>
      <c r="AF33" s="1070"/>
      <c r="AG33" s="1070"/>
      <c r="AH33" s="1070"/>
      <c r="AI33" s="1070"/>
      <c r="AJ33" s="1070"/>
      <c r="AK33" s="1070"/>
      <c r="AL33" s="1070"/>
      <c r="AM33" s="1070"/>
      <c r="AN33" s="1070"/>
      <c r="AO33" s="1070"/>
      <c r="AP33" s="1070"/>
      <c r="AQ33" s="1070"/>
      <c r="AR33" s="11" t="b">
        <f>AR32</f>
        <v>1</v>
      </c>
    </row>
    <row r="34" spans="1:44" s="1065" customFormat="1" ht="12.75" customHeight="1" x14ac:dyDescent="0.25">
      <c r="A34" s="1064"/>
      <c r="B34" s="1173"/>
      <c r="E34" s="9" t="str">
        <f>Translations!$B$684</f>
        <v>GWP:</v>
      </c>
      <c r="F34" s="462" t="str">
        <f>IF(OR(G20="",F35&lt;&gt;""),"",IF(Z20=2,265,1))</f>
        <v/>
      </c>
      <c r="H34" s="935"/>
      <c r="I34" s="935"/>
      <c r="J34" s="935"/>
      <c r="K34" s="935"/>
      <c r="L34" s="935"/>
      <c r="M34" s="935"/>
      <c r="N34" s="972"/>
      <c r="O34" s="972"/>
      <c r="P34" s="972"/>
      <c r="Q34" s="972"/>
      <c r="R34" s="972"/>
      <c r="S34" s="972"/>
      <c r="T34" s="972"/>
      <c r="U34" s="1418"/>
      <c r="V34" s="969"/>
      <c r="W34" s="1001"/>
      <c r="X34" s="1070"/>
      <c r="Y34" s="1070"/>
      <c r="Z34" s="1070"/>
      <c r="AA34" s="1070"/>
      <c r="AB34" s="1070"/>
      <c r="AC34" s="1070"/>
      <c r="AD34" s="1070"/>
      <c r="AE34" s="1070"/>
      <c r="AF34" s="1070"/>
      <c r="AG34" s="1070"/>
      <c r="AH34" s="1070"/>
      <c r="AI34" s="1070"/>
      <c r="AJ34" s="1070"/>
      <c r="AK34" s="1070"/>
      <c r="AL34" s="1070"/>
      <c r="AM34" s="1070"/>
      <c r="AN34" s="1070"/>
      <c r="AO34" s="1070"/>
      <c r="AP34" s="1070"/>
      <c r="AQ34" s="1070"/>
      <c r="AR34" s="11" t="b">
        <f>AR32</f>
        <v>1</v>
      </c>
    </row>
    <row r="35" spans="1:44" s="1065" customFormat="1" ht="12.75" customHeight="1" thickBot="1" x14ac:dyDescent="0.3">
      <c r="A35" s="1064"/>
      <c r="B35" s="1173"/>
      <c r="D35" s="1189"/>
      <c r="E35" s="464"/>
      <c r="H35" s="464" t="s">
        <v>197</v>
      </c>
      <c r="I35" s="254" t="str">
        <f>Translations!$B$699</f>
        <v>Hoeveelheid N2O-emissies over het jaar:</v>
      </c>
      <c r="J35" s="1187"/>
      <c r="K35" s="1187"/>
      <c r="L35" s="1187"/>
      <c r="M35" s="459" t="str">
        <f>EUconst_t</f>
        <v>t</v>
      </c>
      <c r="N35" s="1342" t="str">
        <f>IF(G20="","",IFERROR(N30*N33*10^-3,""))</f>
        <v/>
      </c>
      <c r="O35" s="1343" t="str">
        <f>IF(G20="","",IFERROR(O30*O33*10^-3,""))</f>
        <v/>
      </c>
      <c r="P35" s="1343" t="str">
        <f>IF(G20="","",IFERROR(P30*P33*10^-3,""))</f>
        <v/>
      </c>
      <c r="Q35" s="1343" t="str">
        <f>IF(G20="","",IFERROR(Q30*Q33*10^-3,""))</f>
        <v/>
      </c>
      <c r="R35" s="1344" t="str">
        <f>IF(G20="","",IFERROR(R30*R33*10^-3,""))</f>
        <v/>
      </c>
      <c r="S35" s="1343" t="str">
        <f>IF(G20="","",IFERROR(S30*S33*10^-3,""))</f>
        <v/>
      </c>
      <c r="T35" s="1344" t="str">
        <f>IF(G20="","",IFERROR(T30*T33*10^-3,""))</f>
        <v/>
      </c>
      <c r="U35" s="1418"/>
      <c r="V35" s="969"/>
      <c r="W35" s="1001"/>
      <c r="X35" s="4" t="s">
        <v>390</v>
      </c>
      <c r="Y35" s="1070"/>
      <c r="Z35" s="1070"/>
      <c r="AA35" s="1070"/>
      <c r="AB35" s="1070"/>
      <c r="AC35" s="1097" t="b">
        <f>U35=""</f>
        <v>1</v>
      </c>
      <c r="AD35" s="1070"/>
      <c r="AE35" s="1070"/>
      <c r="AF35" s="1070"/>
      <c r="AG35" s="1070"/>
      <c r="AH35" s="1070"/>
      <c r="AI35" s="1070"/>
      <c r="AJ35" s="1070"/>
      <c r="AK35" s="1070"/>
      <c r="AL35" s="1070"/>
      <c r="AM35" s="1070"/>
      <c r="AN35" s="1070"/>
      <c r="AO35" s="1070"/>
      <c r="AP35" s="1070"/>
      <c r="AQ35" s="1070"/>
      <c r="AR35" s="11" t="b">
        <f>AR34</f>
        <v>1</v>
      </c>
    </row>
    <row r="36" spans="1:44" s="1065" customFormat="1" ht="12.75" customHeight="1" x14ac:dyDescent="0.25">
      <c r="A36" s="1064"/>
      <c r="B36" s="1173"/>
      <c r="D36" s="1189"/>
      <c r="U36" s="1418"/>
      <c r="V36" s="969"/>
      <c r="W36" s="1070"/>
      <c r="X36" s="17" t="str">
        <f>IF(F35="",F34,F35)</f>
        <v/>
      </c>
      <c r="Y36" s="1070"/>
      <c r="Z36" s="1070"/>
      <c r="AA36" s="1070"/>
      <c r="AB36" s="1070"/>
      <c r="AC36" s="1070"/>
      <c r="AD36" s="1070"/>
      <c r="AE36" s="1070"/>
      <c r="AF36" s="1070"/>
      <c r="AG36" s="1070"/>
      <c r="AH36" s="1070"/>
      <c r="AI36" s="1070"/>
      <c r="AJ36" s="1070"/>
      <c r="AK36" s="1070"/>
      <c r="AL36" s="1070"/>
      <c r="AM36" s="1070"/>
      <c r="AN36" s="1070"/>
      <c r="AO36" s="1070"/>
      <c r="AP36" s="1070"/>
      <c r="AQ36" s="1070"/>
      <c r="AR36" s="1070"/>
    </row>
    <row r="37" spans="1:44" s="1065" customFormat="1" ht="5.0999999999999996" customHeight="1" x14ac:dyDescent="0.25">
      <c r="A37" s="1064"/>
      <c r="B37" s="1173"/>
      <c r="D37" s="1189"/>
      <c r="E37" s="935"/>
      <c r="F37" s="935"/>
      <c r="U37" s="1418"/>
      <c r="V37" s="969"/>
      <c r="W37" s="1070"/>
      <c r="X37" s="1186"/>
      <c r="Y37" s="1070"/>
      <c r="Z37" s="1070"/>
      <c r="AA37" s="1070"/>
      <c r="AB37" s="1070"/>
      <c r="AC37" s="1070"/>
      <c r="AD37" s="1070"/>
      <c r="AE37" s="1070"/>
      <c r="AF37" s="1070"/>
      <c r="AG37" s="1070"/>
      <c r="AH37" s="1070"/>
      <c r="AI37" s="1070"/>
      <c r="AJ37" s="1070"/>
      <c r="AK37" s="1070"/>
      <c r="AL37" s="1070"/>
      <c r="AM37" s="1070"/>
      <c r="AN37" s="1070"/>
      <c r="AO37" s="1070"/>
      <c r="AP37" s="1070"/>
      <c r="AQ37" s="1070"/>
      <c r="AR37" s="1070"/>
    </row>
    <row r="38" spans="1:44" s="1065" customFormat="1" ht="5.0999999999999996" customHeight="1" x14ac:dyDescent="0.25">
      <c r="A38" s="1064"/>
      <c r="B38" s="1173"/>
      <c r="D38" s="1189"/>
      <c r="E38" s="935"/>
      <c r="F38" s="935"/>
      <c r="G38" s="935"/>
      <c r="H38" s="935"/>
      <c r="I38" s="935"/>
      <c r="J38" s="935"/>
      <c r="K38" s="935"/>
      <c r="L38" s="935"/>
      <c r="M38" s="935"/>
      <c r="N38" s="935"/>
      <c r="U38" s="1418"/>
      <c r="V38" s="969"/>
      <c r="W38" s="1070"/>
      <c r="X38" s="1186"/>
      <c r="Y38" s="1070"/>
      <c r="Z38" s="1070"/>
      <c r="AA38" s="1070"/>
      <c r="AB38" s="1070"/>
      <c r="AC38" s="1070"/>
      <c r="AD38" s="1070"/>
      <c r="AE38" s="1070"/>
      <c r="AF38" s="1070"/>
      <c r="AG38" s="1070"/>
      <c r="AH38" s="1070"/>
      <c r="AI38" s="1070"/>
      <c r="AJ38" s="1070"/>
      <c r="AK38" s="1070"/>
      <c r="AL38" s="1070"/>
      <c r="AM38" s="1070"/>
      <c r="AN38" s="1070"/>
      <c r="AO38" s="1070"/>
      <c r="AP38" s="1070"/>
      <c r="AQ38" s="1070"/>
      <c r="AR38" s="1070"/>
    </row>
    <row r="39" spans="1:44" s="1065" customFormat="1" ht="12.75" hidden="1" customHeight="1" x14ac:dyDescent="0.25">
      <c r="A39" s="1064"/>
      <c r="B39" s="1173"/>
      <c r="D39" s="3" t="s">
        <v>2</v>
      </c>
      <c r="E39" s="1734" t="str">
        <f>Translations!$B$700</f>
        <v>Overgedragen/inherente CO2</v>
      </c>
      <c r="F39" s="1734"/>
      <c r="G39" s="1734"/>
      <c r="H39" s="1734"/>
      <c r="I39" s="1734"/>
      <c r="J39" s="1734"/>
      <c r="K39" s="1734"/>
      <c r="L39" s="1734"/>
      <c r="M39" s="1734"/>
      <c r="N39" s="1734"/>
      <c r="U39" s="1418"/>
      <c r="V39" s="969"/>
      <c r="W39" s="1070"/>
      <c r="X39" s="1070"/>
      <c r="Y39" s="1070"/>
      <c r="Z39" s="1070"/>
      <c r="AA39" s="1070"/>
      <c r="AB39" s="1070"/>
      <c r="AC39" s="1070"/>
      <c r="AD39" s="1070"/>
      <c r="AE39" s="1070"/>
      <c r="AF39" s="1070"/>
      <c r="AG39" s="1070"/>
      <c r="AH39" s="1070"/>
      <c r="AI39" s="1070"/>
      <c r="AJ39" s="1070"/>
      <c r="AK39" s="1070"/>
      <c r="AL39" s="1070"/>
      <c r="AM39" s="1070"/>
      <c r="AN39" s="1070"/>
      <c r="AO39" s="1070"/>
      <c r="AP39" s="1070"/>
      <c r="AQ39" s="1070"/>
      <c r="AR39" s="1070"/>
    </row>
    <row r="40" spans="1:44" s="1065" customFormat="1" ht="5.0999999999999996" hidden="1" customHeight="1" x14ac:dyDescent="0.25">
      <c r="A40" s="1064"/>
      <c r="B40" s="1173"/>
      <c r="D40" s="1061"/>
      <c r="E40" s="1184"/>
      <c r="F40" s="1184"/>
      <c r="G40" s="1184"/>
      <c r="H40" s="1184"/>
      <c r="I40" s="1184"/>
      <c r="J40" s="1184"/>
      <c r="K40" s="1184"/>
      <c r="L40" s="1184"/>
      <c r="M40" s="1184"/>
      <c r="N40" s="1184"/>
      <c r="U40" s="1418"/>
      <c r="V40" s="969"/>
      <c r="W40" s="1070"/>
      <c r="X40" s="1070"/>
      <c r="Y40" s="1070"/>
      <c r="Z40" s="1070"/>
      <c r="AA40" s="1070"/>
      <c r="AB40" s="1070"/>
      <c r="AC40" s="1070"/>
      <c r="AD40" s="1070"/>
      <c r="AE40" s="1070"/>
      <c r="AF40" s="1070"/>
      <c r="AG40" s="1070"/>
      <c r="AH40" s="1070"/>
      <c r="AI40" s="1070"/>
      <c r="AJ40" s="1070"/>
      <c r="AK40" s="1070"/>
      <c r="AL40" s="1070"/>
      <c r="AM40" s="1070"/>
      <c r="AN40" s="1070"/>
      <c r="AO40" s="1070"/>
      <c r="AP40" s="1070"/>
      <c r="AQ40" s="1070"/>
      <c r="AR40" s="1070"/>
    </row>
    <row r="41" spans="1:44" s="1065" customFormat="1" ht="12.75" hidden="1" customHeight="1" x14ac:dyDescent="0.25">
      <c r="A41" s="1064"/>
      <c r="B41" s="1173"/>
      <c r="D41" s="257" t="s">
        <v>4</v>
      </c>
      <c r="E41" s="259" t="str">
        <f>Translations!$B$170</f>
        <v>Inrichtingsnaam:</v>
      </c>
      <c r="F41" s="1185"/>
      <c r="G41" s="1185"/>
      <c r="H41" s="1185"/>
      <c r="I41" s="1891"/>
      <c r="J41" s="1892"/>
      <c r="K41" s="1892"/>
      <c r="L41" s="1892"/>
      <c r="M41" s="1892"/>
      <c r="N41" s="1892"/>
      <c r="U41" s="1418" t="str">
        <f>+IF(OR(ISNA(AQ41),ISNA(AR41)),"",IF(check!G44=1,"Onvolledig",""))</f>
        <v/>
      </c>
      <c r="V41" s="969"/>
      <c r="W41" s="652" t="str">
        <f>IF(I44="","",C20 &amp; "_" &amp; EUconst_CNTR_CCSInstName &amp; I44)</f>
        <v/>
      </c>
      <c r="X41" s="1070"/>
      <c r="Y41" s="1070"/>
      <c r="Z41" s="1070"/>
      <c r="AA41" s="1070"/>
      <c r="AB41" s="1070"/>
      <c r="AC41" s="1070"/>
      <c r="AD41" s="1070"/>
      <c r="AE41" s="1070"/>
      <c r="AF41" s="1070"/>
      <c r="AG41" s="1070"/>
      <c r="AH41" s="1070"/>
      <c r="AI41" s="1070"/>
      <c r="AJ41" s="1070"/>
      <c r="AK41" s="1070"/>
      <c r="AL41" s="1070"/>
      <c r="AM41" s="1070"/>
      <c r="AN41" s="1070"/>
      <c r="AO41" s="1070"/>
      <c r="AP41" s="1070"/>
      <c r="AQ41" s="1070"/>
      <c r="AR41" s="11" t="b">
        <f>OR(CNTR_MeasurementRelevant=EUconst_NotRelevant,AND(COUNTA(CNTR_ListRelevantSections)&gt;0,OR(G20="",AB20=TRUE)))</f>
        <v>1</v>
      </c>
    </row>
    <row r="42" spans="1:44" s="1065" customFormat="1" ht="12.75" hidden="1" customHeight="1" x14ac:dyDescent="0.25">
      <c r="A42" s="1064"/>
      <c r="B42" s="1173"/>
      <c r="D42" s="257" t="s">
        <v>5</v>
      </c>
      <c r="E42" s="259" t="str">
        <f>Translations!$B$79</f>
        <v>Naam van de drijver</v>
      </c>
      <c r="F42" s="1185"/>
      <c r="G42" s="1185"/>
      <c r="H42" s="1185"/>
      <c r="I42" s="1891"/>
      <c r="J42" s="1892"/>
      <c r="K42" s="1892"/>
      <c r="L42" s="1892"/>
      <c r="M42" s="1892"/>
      <c r="N42" s="1892"/>
      <c r="U42" s="1418" t="str">
        <f>+IF(OR(ISNA(AQ42),ISNA(AR42)),"",IF(check!G45=1,"Onvolledig",""))</f>
        <v/>
      </c>
      <c r="V42" s="969"/>
      <c r="W42" s="652" t="str">
        <f>IF(I44="","",C20 &amp; "_" &amp; EUconst_CNTR_CCSOpName &amp; I44)</f>
        <v/>
      </c>
      <c r="X42" s="1070"/>
      <c r="Y42" s="1070"/>
      <c r="Z42" s="1070"/>
      <c r="AA42" s="1070"/>
      <c r="AB42" s="1070"/>
      <c r="AC42" s="1070"/>
      <c r="AD42" s="1070"/>
      <c r="AE42" s="1070"/>
      <c r="AF42" s="1070"/>
      <c r="AG42" s="1070"/>
      <c r="AH42" s="1070"/>
      <c r="AI42" s="1070"/>
      <c r="AJ42" s="1070"/>
      <c r="AK42" s="1070"/>
      <c r="AL42" s="1070"/>
      <c r="AM42" s="1070"/>
      <c r="AN42" s="1070"/>
      <c r="AO42" s="1070"/>
      <c r="AP42" s="1070"/>
      <c r="AQ42" s="1070"/>
      <c r="AR42" s="11" t="b">
        <f>AR41</f>
        <v>1</v>
      </c>
    </row>
    <row r="43" spans="1:44" s="1065" customFormat="1" ht="12.75" hidden="1" customHeight="1" x14ac:dyDescent="0.25">
      <c r="A43" s="1064"/>
      <c r="B43" s="1173"/>
      <c r="D43" s="464" t="s">
        <v>5</v>
      </c>
      <c r="E43" s="259" t="str">
        <f>Translations!$B$171</f>
        <v>Vergunningnummer van de inrichting</v>
      </c>
      <c r="F43" s="1185"/>
      <c r="G43" s="1185"/>
      <c r="H43" s="1185"/>
      <c r="I43" s="1891"/>
      <c r="J43" s="1892"/>
      <c r="K43" s="1892"/>
      <c r="L43" s="1892"/>
      <c r="M43" s="1892"/>
      <c r="N43" s="1892"/>
      <c r="U43" s="1418" t="str">
        <f>+IF(OR(ISNA(AQ43),ISNA(AR43)),"",IF(check!G46=1,"Onvolledig",""))</f>
        <v/>
      </c>
      <c r="V43" s="969"/>
      <c r="W43" s="652" t="str">
        <f>IF(I44="","",C20 &amp; "_" &amp; EUconst_CNTR_CCSInstID &amp; I44)</f>
        <v/>
      </c>
      <c r="X43" s="10" t="s">
        <v>538</v>
      </c>
      <c r="Y43" s="1070"/>
      <c r="Z43" s="1070"/>
      <c r="AA43" s="1070"/>
      <c r="AB43" s="1070"/>
      <c r="AC43" s="1070"/>
      <c r="AD43" s="1070"/>
      <c r="AE43" s="1070"/>
      <c r="AF43" s="1070"/>
      <c r="AG43" s="1070"/>
      <c r="AH43" s="1070"/>
      <c r="AI43" s="1070"/>
      <c r="AJ43" s="1070"/>
      <c r="AK43" s="1070"/>
      <c r="AL43" s="1070"/>
      <c r="AM43" s="1070"/>
      <c r="AN43" s="1070"/>
      <c r="AO43" s="1070"/>
      <c r="AP43" s="1070"/>
      <c r="AQ43" s="1070"/>
      <c r="AR43" s="11" t="b">
        <f>AR42</f>
        <v>1</v>
      </c>
    </row>
    <row r="44" spans="1:44" s="1065" customFormat="1" ht="12.75" hidden="1" customHeight="1" x14ac:dyDescent="0.25">
      <c r="A44" s="1064"/>
      <c r="B44" s="1173"/>
      <c r="D44" s="464" t="s">
        <v>195</v>
      </c>
      <c r="E44" s="259" t="str">
        <f>Translations!$B$169</f>
        <v>Type overdracht</v>
      </c>
      <c r="F44" s="1185"/>
      <c r="G44" s="1185"/>
      <c r="H44" s="1185"/>
      <c r="I44" s="1892"/>
      <c r="J44" s="1892"/>
      <c r="K44" s="1892"/>
      <c r="L44" s="1892"/>
      <c r="M44" s="1892"/>
      <c r="N44" s="1892"/>
      <c r="U44" s="1418" t="str">
        <f>+IF(OR(ISNA(AQ44),ISNA(AR44)),"",IF(check!G47=1,"Onvolledig",""))</f>
        <v/>
      </c>
      <c r="V44" s="969"/>
      <c r="W44" s="1070"/>
      <c r="X44" s="11" t="str">
        <f>IF(I44="","",I44=INDEX(EUconst_CO2TransferTypes,5))</f>
        <v/>
      </c>
      <c r="Y44" s="17">
        <f>IF(AND(X44=TRUE,AR44=FALSE),-1,1)</f>
        <v>1</v>
      </c>
      <c r="Z44" s="1070"/>
      <c r="AA44" s="1070"/>
      <c r="AB44" s="1070"/>
      <c r="AC44" s="1070"/>
      <c r="AD44" s="1070"/>
      <c r="AE44" s="1070"/>
      <c r="AF44" s="1070"/>
      <c r="AG44" s="1070"/>
      <c r="AH44" s="1070"/>
      <c r="AI44" s="1070"/>
      <c r="AJ44" s="1070"/>
      <c r="AK44" s="1070"/>
      <c r="AL44" s="1070"/>
      <c r="AM44" s="1070"/>
      <c r="AN44" s="1070"/>
      <c r="AO44" s="1070"/>
      <c r="AP44" s="1070"/>
      <c r="AQ44" s="1070"/>
      <c r="AR44" s="11" t="b">
        <f>AR43</f>
        <v>1</v>
      </c>
    </row>
    <row r="45" spans="1:44" s="1065" customFormat="1" ht="5.0999999999999996" hidden="1" customHeight="1" x14ac:dyDescent="0.25">
      <c r="A45" s="1064"/>
      <c r="B45" s="1173"/>
      <c r="D45" s="1061"/>
      <c r="E45" s="1184"/>
      <c r="F45" s="1184"/>
      <c r="G45" s="1184"/>
      <c r="H45" s="1184"/>
      <c r="I45" s="1184"/>
      <c r="J45" s="1184"/>
      <c r="K45" s="1184"/>
      <c r="L45" s="1184"/>
      <c r="M45" s="1184"/>
      <c r="N45" s="1184"/>
      <c r="U45" s="1418"/>
      <c r="V45" s="969"/>
      <c r="W45" s="1070"/>
      <c r="X45" s="1070"/>
      <c r="Y45" s="1070"/>
      <c r="Z45" s="1070"/>
      <c r="AA45" s="1070"/>
      <c r="AB45" s="1070"/>
      <c r="AC45" s="1070"/>
      <c r="AD45" s="1070"/>
      <c r="AE45" s="1070"/>
      <c r="AF45" s="1070"/>
      <c r="AG45" s="1070"/>
      <c r="AH45" s="1070"/>
      <c r="AI45" s="1070"/>
      <c r="AJ45" s="1070"/>
      <c r="AK45" s="1070"/>
      <c r="AL45" s="1070"/>
      <c r="AM45" s="1070"/>
      <c r="AN45" s="1070"/>
      <c r="AO45" s="1070"/>
      <c r="AP45" s="1070"/>
      <c r="AQ45" s="1070"/>
      <c r="AR45" s="1070"/>
    </row>
    <row r="46" spans="1:44" s="1065" customFormat="1" ht="5.0999999999999996" hidden="1" customHeight="1" x14ac:dyDescent="0.25">
      <c r="A46" s="1064"/>
      <c r="B46" s="1173"/>
      <c r="D46" s="1061"/>
      <c r="E46" s="1184"/>
      <c r="F46" s="1184"/>
      <c r="G46" s="1184"/>
      <c r="H46" s="1184"/>
      <c r="I46" s="1184"/>
      <c r="J46" s="1184"/>
      <c r="K46" s="1184"/>
      <c r="L46" s="1184"/>
      <c r="M46" s="1184"/>
      <c r="N46" s="1184"/>
      <c r="U46" s="1418"/>
      <c r="V46" s="969"/>
      <c r="W46" s="1070"/>
      <c r="X46" s="1070"/>
      <c r="Y46" s="1070"/>
      <c r="Z46" s="1070"/>
      <c r="AA46" s="1070"/>
      <c r="AB46" s="1070"/>
      <c r="AC46" s="1070"/>
      <c r="AD46" s="1070"/>
      <c r="AE46" s="1070"/>
      <c r="AF46" s="1070"/>
      <c r="AG46" s="1070"/>
      <c r="AH46" s="1070"/>
      <c r="AI46" s="1070"/>
      <c r="AJ46" s="1070"/>
      <c r="AK46" s="1070"/>
      <c r="AL46" s="1070"/>
      <c r="AM46" s="1070"/>
      <c r="AN46" s="1070"/>
      <c r="AO46" s="1070"/>
      <c r="AP46" s="1070"/>
      <c r="AQ46" s="1070"/>
      <c r="AR46" s="1070"/>
    </row>
    <row r="47" spans="1:44" s="1065" customFormat="1" ht="12.75" customHeight="1" x14ac:dyDescent="0.25">
      <c r="A47" s="1064"/>
      <c r="B47" s="1173"/>
      <c r="E47" s="1896" t="str">
        <f>Translations!$B$701</f>
        <v>Opmerkingen (bijv. beschrijving van controleberekeningen, of indien een significant deel van de data ontbreekt):</v>
      </c>
      <c r="F47" s="1896"/>
      <c r="G47" s="1896"/>
      <c r="H47" s="1896"/>
      <c r="I47" s="1896"/>
      <c r="J47" s="1896"/>
      <c r="K47" s="1896"/>
      <c r="L47" s="1896"/>
      <c r="M47" s="1896"/>
      <c r="N47" s="1896"/>
      <c r="U47" s="1418"/>
      <c r="V47" s="969"/>
      <c r="W47" s="1070"/>
      <c r="X47" s="1070"/>
      <c r="Y47" s="1070"/>
      <c r="Z47" s="1070"/>
      <c r="AA47" s="1070"/>
      <c r="AB47" s="1070"/>
      <c r="AC47" s="1070"/>
      <c r="AD47" s="1070"/>
      <c r="AE47" s="1070"/>
      <c r="AF47" s="1070"/>
      <c r="AG47" s="1070"/>
      <c r="AH47" s="1070"/>
      <c r="AI47" s="1070"/>
      <c r="AJ47" s="1070"/>
      <c r="AK47" s="1070"/>
      <c r="AL47" s="1070"/>
      <c r="AM47" s="1070"/>
      <c r="AN47" s="1070"/>
      <c r="AO47" s="1070"/>
      <c r="AP47" s="1070"/>
      <c r="AQ47" s="1070"/>
      <c r="AR47" s="1070"/>
    </row>
    <row r="48" spans="1:44" s="1065" customFormat="1" ht="12.75" customHeight="1" x14ac:dyDescent="0.25">
      <c r="A48" s="1064"/>
      <c r="B48" s="1173"/>
      <c r="D48" s="1191"/>
      <c r="E48" s="1898"/>
      <c r="F48" s="1899"/>
      <c r="G48" s="1899"/>
      <c r="H48" s="1899"/>
      <c r="I48" s="1899"/>
      <c r="J48" s="1899"/>
      <c r="K48" s="1899"/>
      <c r="L48" s="1899"/>
      <c r="M48" s="1899"/>
      <c r="N48" s="1899"/>
      <c r="O48" s="1899"/>
      <c r="P48" s="1899"/>
      <c r="Q48" s="1899"/>
      <c r="R48" s="1899"/>
      <c r="S48" s="1899"/>
      <c r="T48" s="1900"/>
      <c r="U48" s="1418"/>
      <c r="V48" s="969"/>
      <c r="W48" s="1070"/>
      <c r="X48" s="1070"/>
      <c r="Y48" s="1070"/>
      <c r="Z48" s="1070"/>
      <c r="AA48" s="1070"/>
      <c r="AB48" s="1070"/>
      <c r="AC48" s="1070"/>
      <c r="AD48" s="1070"/>
      <c r="AE48" s="1070"/>
      <c r="AF48" s="1070"/>
      <c r="AG48" s="1070"/>
      <c r="AH48" s="1070"/>
      <c r="AI48" s="1070"/>
      <c r="AJ48" s="1070"/>
      <c r="AK48" s="1070"/>
      <c r="AL48" s="1070"/>
      <c r="AM48" s="1070"/>
      <c r="AN48" s="1070"/>
      <c r="AO48" s="1070"/>
      <c r="AP48" s="1070"/>
      <c r="AQ48" s="1070"/>
      <c r="AR48" s="11" t="b">
        <f>C_MeasurementBasedApproaches!AR35</f>
        <v>1</v>
      </c>
    </row>
    <row r="49" spans="1:53" s="1065" customFormat="1" ht="12.75" customHeight="1" x14ac:dyDescent="0.25">
      <c r="A49" s="1064"/>
      <c r="B49" s="1173"/>
      <c r="D49" s="1191"/>
      <c r="E49" s="1901"/>
      <c r="F49" s="1902"/>
      <c r="G49" s="1902"/>
      <c r="H49" s="1902"/>
      <c r="I49" s="1902"/>
      <c r="J49" s="1902"/>
      <c r="K49" s="1902"/>
      <c r="L49" s="1902"/>
      <c r="M49" s="1902"/>
      <c r="N49" s="1902"/>
      <c r="O49" s="1902"/>
      <c r="P49" s="1902"/>
      <c r="Q49" s="1902"/>
      <c r="R49" s="1902"/>
      <c r="S49" s="1902"/>
      <c r="T49" s="1903"/>
      <c r="U49" s="1418"/>
      <c r="V49" s="969"/>
      <c r="W49" s="1070"/>
      <c r="X49" s="1070"/>
      <c r="Y49" s="1070"/>
      <c r="Z49" s="1070"/>
      <c r="AA49" s="1070"/>
      <c r="AB49" s="1070"/>
      <c r="AC49" s="1070"/>
      <c r="AD49" s="1070"/>
      <c r="AE49" s="1070"/>
      <c r="AF49" s="1070"/>
      <c r="AG49" s="1070"/>
      <c r="AH49" s="1070"/>
      <c r="AI49" s="1070"/>
      <c r="AJ49" s="1070"/>
      <c r="AK49" s="1070"/>
      <c r="AL49" s="1070"/>
      <c r="AM49" s="1070"/>
      <c r="AN49" s="1070"/>
      <c r="AO49" s="1070"/>
      <c r="AP49" s="1070"/>
      <c r="AQ49" s="1070"/>
      <c r="AR49" s="11" t="b">
        <f>AR48</f>
        <v>1</v>
      </c>
    </row>
    <row r="50" spans="1:53" ht="12.75" customHeight="1" thickBot="1" x14ac:dyDescent="0.3">
      <c r="A50" s="922"/>
      <c r="B50" s="941"/>
      <c r="C50" s="925"/>
      <c r="D50" s="1061"/>
      <c r="E50" s="1020"/>
      <c r="F50" s="925"/>
      <c r="G50" s="1021"/>
      <c r="H50" s="1021"/>
      <c r="I50" s="1021"/>
      <c r="J50" s="1021"/>
      <c r="K50" s="1021"/>
      <c r="L50" s="1021"/>
      <c r="M50" s="1021"/>
      <c r="N50" s="1021"/>
      <c r="O50" s="925"/>
      <c r="P50" s="925"/>
      <c r="Q50" s="925"/>
      <c r="R50" s="925"/>
      <c r="S50" s="925"/>
      <c r="T50" s="925"/>
      <c r="U50" s="1418"/>
      <c r="V50" s="969"/>
      <c r="Y50" s="1174"/>
      <c r="AQ50" s="1070"/>
    </row>
    <row r="51" spans="1:53" ht="12.75" customHeight="1" thickBot="1" x14ac:dyDescent="0.3">
      <c r="A51" s="922"/>
      <c r="B51" s="1175"/>
      <c r="C51" s="935"/>
      <c r="D51" s="972"/>
      <c r="E51" s="978"/>
      <c r="F51" s="978"/>
      <c r="G51" s="1889" t="s">
        <v>2939</v>
      </c>
      <c r="H51" s="1889"/>
      <c r="I51" s="1889"/>
      <c r="J51" s="1889"/>
      <c r="K51" s="978"/>
      <c r="L51" s="978"/>
      <c r="M51" s="952"/>
      <c r="N51" s="1330">
        <v>2014</v>
      </c>
      <c r="O51" s="1330">
        <v>2015</v>
      </c>
      <c r="P51" s="1330">
        <v>2016</v>
      </c>
      <c r="Q51" s="1330">
        <v>2017</v>
      </c>
      <c r="R51" s="1330">
        <v>2018</v>
      </c>
      <c r="S51" s="1330">
        <v>2019</v>
      </c>
      <c r="T51" s="1330">
        <v>2020</v>
      </c>
      <c r="U51" s="1418"/>
      <c r="V51" s="969"/>
      <c r="W51" s="1070"/>
      <c r="X51" s="1070"/>
      <c r="Y51" s="1070"/>
      <c r="AB51" s="1070"/>
      <c r="AC51" s="1070"/>
      <c r="AD51" s="12" t="s">
        <v>483</v>
      </c>
      <c r="AE51" s="1070"/>
      <c r="AF51" s="1070"/>
      <c r="AG51" s="1070"/>
      <c r="AH51" s="1070"/>
      <c r="AI51" s="1070"/>
      <c r="AJ51" s="1070"/>
      <c r="AK51" s="1070"/>
      <c r="AL51" s="1070"/>
      <c r="AM51" s="1070"/>
      <c r="AN51" s="1070"/>
      <c r="AO51" s="1070"/>
      <c r="AP51" s="1070"/>
    </row>
    <row r="52" spans="1:53" s="1066" customFormat="1" ht="15" customHeight="1" thickBot="1" x14ac:dyDescent="0.3">
      <c r="A52" s="926"/>
      <c r="B52" s="927"/>
      <c r="C52" s="1176" t="str">
        <f>IF(G52="","","M"&amp;V52)</f>
        <v/>
      </c>
      <c r="D52" s="1177"/>
      <c r="E52" s="1845" t="str">
        <f>IF(ISBLANK(G52),"","N2O")</f>
        <v/>
      </c>
      <c r="F52" s="1846"/>
      <c r="G52" s="1893"/>
      <c r="H52" s="1894"/>
      <c r="I52" s="1894"/>
      <c r="J52" s="1895"/>
      <c r="M52" s="202" t="str">
        <f>Translations!$B$686</f>
        <v>Totale fossiele emissies (tCO2e):</v>
      </c>
      <c r="N52" s="1335" t="str">
        <f>IF(OR(N67="",G52=""),"",N67*Y76*X68)</f>
        <v/>
      </c>
      <c r="O52" s="1335" t="str">
        <f>IF(OR(O67="",G52=""),"",O67*Y76*X68)</f>
        <v/>
      </c>
      <c r="P52" s="1335" t="str">
        <f>IF(OR(P67="",G52=""),"",P67*Y76*X68)</f>
        <v/>
      </c>
      <c r="Q52" s="1335" t="str">
        <f>IF(OR(Q67="",G52=""),"",Q67*Y76*X68)</f>
        <v/>
      </c>
      <c r="R52" s="1335" t="str">
        <f>IF(OR(R67="",G52=""),"",R67*Y76*X68)</f>
        <v/>
      </c>
      <c r="S52" s="1335" t="str">
        <f>IF(OR(S67="",G52=""),"",S67*Y76*X68)</f>
        <v/>
      </c>
      <c r="T52" s="1335" t="str">
        <f>IF(OR(T67="",G52=""),"",T67*Y76*X68)</f>
        <v/>
      </c>
      <c r="U52" s="1418" t="str">
        <f>+IF(OR(R52="",S52="",T52=""),IF(OR(G52="",AR6=TRUE),"","Onvolledig"),"")</f>
        <v/>
      </c>
      <c r="V52" s="969">
        <f>1+V20</f>
        <v>2</v>
      </c>
      <c r="W52" s="207" t="str">
        <f>EUconst_SumCO2 &amp; "_" &amp;E52</f>
        <v>SUM_CO2_</v>
      </c>
      <c r="X52" s="12" t="str">
        <f>IF(ISBLANK(G52),"",MATCH(G52,CNTR_MeasurementPoints,0))</f>
        <v/>
      </c>
      <c r="Y52" s="12" t="str">
        <f>IF(ISBLANK(G52),"",INDEX(B_InstallationDescription!$E$131:$E$140,MATCH(G52,CNTR_MeasurementPoints,0)))</f>
        <v/>
      </c>
      <c r="Z52" s="626" t="str">
        <f>IF(ISBLANK(G52),"",MATCH(E52,EUconst_CEMSType,0))</f>
        <v/>
      </c>
      <c r="AA52" s="262" t="b">
        <f>E52=INDEX(EUconst_CEMSType,3)</f>
        <v>0</v>
      </c>
      <c r="AB52" s="357" t="b">
        <f>OR(E52=INDEX(EUconst_CEMSType,1),E52=INDEX(EUconst_CEMSType,2))</f>
        <v>0</v>
      </c>
      <c r="AC52" s="1097" t="b">
        <f>U52=""</f>
        <v>1</v>
      </c>
      <c r="AD52" s="539">
        <f>N62</f>
        <v>0</v>
      </c>
      <c r="AE52" s="511" t="e">
        <f>#REF!</f>
        <v>#REF!</v>
      </c>
      <c r="AF52" s="511" t="e">
        <f>#REF!</f>
        <v>#REF!</v>
      </c>
      <c r="AG52" s="511">
        <f>N63</f>
        <v>0</v>
      </c>
      <c r="AH52" s="511">
        <f>N64</f>
        <v>0</v>
      </c>
      <c r="AI52" s="511" t="str">
        <f>N65</f>
        <v/>
      </c>
      <c r="AJ52" s="511" t="str">
        <f>N67</f>
        <v/>
      </c>
      <c r="AK52" s="511" t="str">
        <f>X68</f>
        <v/>
      </c>
      <c r="AL52" s="511" t="str">
        <f>N52</f>
        <v/>
      </c>
      <c r="AM52" s="511">
        <f>N53</f>
        <v>0</v>
      </c>
      <c r="AN52" s="511" t="e">
        <f>#REF!</f>
        <v>#REF!</v>
      </c>
      <c r="AO52" s="511">
        <f>X54</f>
        <v>0</v>
      </c>
      <c r="AP52" s="511">
        <f>X55</f>
        <v>0</v>
      </c>
      <c r="AQ52" s="1097"/>
      <c r="AR52" s="14" t="b">
        <f>CNTR_MeasurementRelevant=EUconst_NotRelevant</f>
        <v>0</v>
      </c>
      <c r="AS52" s="957" t="s">
        <v>2902</v>
      </c>
      <c r="AT52" s="1066">
        <f>G52</f>
        <v>0</v>
      </c>
      <c r="AU52" s="1350" t="str">
        <f>N52</f>
        <v/>
      </c>
      <c r="AV52" s="1350" t="str">
        <f t="shared" ref="AV52" si="2">O52</f>
        <v/>
      </c>
      <c r="AW52" s="1350" t="str">
        <f t="shared" ref="AW52" si="3">P52</f>
        <v/>
      </c>
      <c r="AX52" s="1350" t="str">
        <f t="shared" ref="AX52" si="4">Q52</f>
        <v/>
      </c>
      <c r="AY52" s="1350" t="str">
        <f>R52</f>
        <v/>
      </c>
      <c r="AZ52" s="1350" t="str">
        <f t="shared" ref="AZ52" si="5">S52</f>
        <v/>
      </c>
      <c r="BA52" s="1350" t="str">
        <f t="shared" ref="BA52" si="6">T52</f>
        <v/>
      </c>
    </row>
    <row r="53" spans="1:53" s="1065" customFormat="1" ht="15" customHeight="1" thickBot="1" x14ac:dyDescent="0.3">
      <c r="A53" s="922"/>
      <c r="B53" s="951"/>
      <c r="C53" s="952"/>
      <c r="I53" s="1178"/>
      <c r="J53" s="952"/>
      <c r="K53" s="952"/>
      <c r="L53" s="952"/>
      <c r="M53" s="201"/>
      <c r="N53" s="1181"/>
      <c r="O53" s="1332"/>
      <c r="P53" s="1332"/>
      <c r="Q53" s="1332"/>
      <c r="R53" s="1332"/>
      <c r="S53" s="1332"/>
      <c r="T53" s="1332"/>
      <c r="U53" s="1418"/>
      <c r="V53" s="969"/>
      <c r="W53" s="208" t="str">
        <f>EUconst_SumBioCO2 &amp; "_" &amp; E52</f>
        <v>SUM_bioCO2_</v>
      </c>
      <c r="X53" s="1070"/>
      <c r="Y53" s="1070"/>
      <c r="Z53" s="1070"/>
      <c r="AA53" s="1070"/>
      <c r="AB53" s="1070"/>
      <c r="AC53" s="1070"/>
      <c r="AD53" s="499" t="s">
        <v>500</v>
      </c>
      <c r="AE53" s="499" t="s">
        <v>216</v>
      </c>
      <c r="AF53" s="499" t="s">
        <v>491</v>
      </c>
      <c r="AG53" s="499" t="s">
        <v>501</v>
      </c>
      <c r="AH53" s="499" t="s">
        <v>502</v>
      </c>
      <c r="AI53" s="499" t="s">
        <v>503</v>
      </c>
      <c r="AJ53" s="499" t="s">
        <v>504</v>
      </c>
      <c r="AK53" s="499" t="s">
        <v>390</v>
      </c>
      <c r="AL53" s="499" t="s">
        <v>289</v>
      </c>
      <c r="AM53" s="499" t="s">
        <v>492</v>
      </c>
      <c r="AN53" s="499" t="s">
        <v>495</v>
      </c>
      <c r="AO53" s="499" t="s">
        <v>493</v>
      </c>
      <c r="AP53" s="499" t="s">
        <v>494</v>
      </c>
      <c r="AQ53" s="1070"/>
      <c r="AR53" s="1070"/>
    </row>
    <row r="54" spans="1:53" ht="13.8" hidden="1" thickBot="1" x14ac:dyDescent="0.3">
      <c r="A54" s="922"/>
      <c r="B54" s="1179"/>
      <c r="C54" s="1172"/>
      <c r="D54" s="1180"/>
      <c r="E54" s="1181"/>
      <c r="F54" s="1181"/>
      <c r="G54" s="1181"/>
      <c r="H54" s="1181"/>
      <c r="I54" s="1181"/>
      <c r="J54" s="1181"/>
      <c r="K54" s="1181"/>
      <c r="L54" s="1181"/>
      <c r="M54" s="1328" t="str">
        <f>Translations!$B$688</f>
        <v>Totale fossiele energie-inhoud:</v>
      </c>
      <c r="N54" s="1338"/>
      <c r="O54" s="1333" t="s">
        <v>281</v>
      </c>
      <c r="P54" s="1333"/>
      <c r="Q54" s="1333"/>
      <c r="R54" s="1333"/>
      <c r="S54" s="1333"/>
      <c r="T54" s="1333"/>
      <c r="U54" s="1418"/>
      <c r="V54" s="969"/>
      <c r="W54" s="207" t="str">
        <f>EUconst_SumEnergyIN &amp; "_" &amp; K51</f>
        <v>SUM_EnergyIN_</v>
      </c>
      <c r="X54" s="472">
        <f>N54</f>
        <v>0</v>
      </c>
      <c r="AE54" s="1070"/>
      <c r="AF54" s="1070"/>
      <c r="AG54" s="1070"/>
      <c r="AH54" s="1070"/>
      <c r="AI54" s="1070"/>
      <c r="AJ54" s="1070"/>
      <c r="AK54" s="1070"/>
      <c r="AL54" s="1070"/>
      <c r="AM54" s="1070"/>
      <c r="AN54" s="1070"/>
      <c r="AO54" s="1070"/>
      <c r="AP54" s="1070"/>
      <c r="AQ54" s="1070"/>
      <c r="AR54" s="14" t="b">
        <f>AR58</f>
        <v>1</v>
      </c>
    </row>
    <row r="55" spans="1:53" ht="13.8" hidden="1" thickBot="1" x14ac:dyDescent="0.3">
      <c r="A55" s="922"/>
      <c r="B55" s="1179"/>
      <c r="C55" s="1172"/>
      <c r="D55" s="1180"/>
      <c r="E55" s="1181"/>
      <c r="F55" s="1181"/>
      <c r="G55" s="1181"/>
      <c r="H55" s="1181"/>
      <c r="I55" s="1181"/>
      <c r="J55" s="1181"/>
      <c r="K55" s="1181"/>
      <c r="L55" s="1181"/>
      <c r="M55" s="201" t="str">
        <f>Translations!$B$689</f>
        <v>Totale energie-inhoud van biomassa:</v>
      </c>
      <c r="N55" s="1339"/>
      <c r="O55" s="1334" t="s">
        <v>281</v>
      </c>
      <c r="P55" s="1334"/>
      <c r="Q55" s="1334"/>
      <c r="R55" s="1334"/>
      <c r="S55" s="1334"/>
      <c r="T55" s="1334"/>
      <c r="U55" s="1418"/>
      <c r="V55" s="969"/>
      <c r="W55" s="207" t="str">
        <f>EUconst_SumBioEnergyIN &amp; "_" &amp; K51</f>
        <v>SUM_BioEnergyIN_</v>
      </c>
      <c r="X55" s="472">
        <f>N55</f>
        <v>0</v>
      </c>
      <c r="AE55" s="1070"/>
      <c r="AF55" s="1070"/>
      <c r="AG55" s="1070"/>
      <c r="AH55" s="1070"/>
      <c r="AI55" s="1070"/>
      <c r="AJ55" s="1070"/>
      <c r="AK55" s="1070"/>
      <c r="AL55" s="1070"/>
      <c r="AM55" s="1070"/>
      <c r="AN55" s="1070"/>
      <c r="AO55" s="1070"/>
      <c r="AP55" s="1070"/>
      <c r="AQ55" s="1070"/>
      <c r="AR55" s="14" t="b">
        <f>AR54</f>
        <v>1</v>
      </c>
    </row>
    <row r="56" spans="1:53" s="1065" customFormat="1" ht="5.0999999999999996" customHeight="1" x14ac:dyDescent="0.25">
      <c r="A56" s="1064"/>
      <c r="B56" s="1173"/>
      <c r="D56" s="1183"/>
      <c r="K56" s="956"/>
      <c r="L56" s="956"/>
      <c r="M56" s="956"/>
      <c r="N56" s="956"/>
      <c r="O56" s="956"/>
      <c r="P56" s="956"/>
      <c r="Q56" s="956"/>
      <c r="R56" s="956"/>
      <c r="S56" s="956"/>
      <c r="T56" s="956"/>
      <c r="U56" s="1418"/>
      <c r="V56" s="969"/>
      <c r="W56" s="1070"/>
      <c r="X56" s="1070"/>
      <c r="Y56" s="1070"/>
      <c r="Z56" s="1070"/>
      <c r="AA56" s="1070"/>
      <c r="AB56" s="1070"/>
      <c r="AC56" s="1070"/>
      <c r="AD56" s="1070"/>
      <c r="AE56" s="1070"/>
      <c r="AF56" s="1070"/>
      <c r="AG56" s="1070"/>
      <c r="AH56" s="1070"/>
      <c r="AI56" s="1070"/>
      <c r="AJ56" s="1070"/>
      <c r="AK56" s="1070"/>
      <c r="AL56" s="1070"/>
      <c r="AM56" s="1070"/>
      <c r="AN56" s="1070"/>
      <c r="AO56" s="1070"/>
      <c r="AP56" s="1070"/>
      <c r="AQ56" s="1070"/>
      <c r="AR56" s="1070"/>
    </row>
    <row r="57" spans="1:53" s="1065" customFormat="1" ht="5.0999999999999996" customHeight="1" x14ac:dyDescent="0.25">
      <c r="A57" s="1064"/>
      <c r="B57" s="1173"/>
      <c r="D57" s="1183"/>
      <c r="K57" s="956"/>
      <c r="L57" s="956"/>
      <c r="M57" s="956"/>
      <c r="N57" s="956"/>
      <c r="O57" s="956"/>
      <c r="P57" s="956"/>
      <c r="Q57" s="956"/>
      <c r="R57" s="956"/>
      <c r="S57" s="956"/>
      <c r="T57" s="956"/>
      <c r="U57" s="1418"/>
      <c r="V57" s="969"/>
      <c r="W57" s="1070"/>
      <c r="X57" s="1070"/>
      <c r="Y57" s="1070"/>
      <c r="Z57" s="1070"/>
      <c r="AA57" s="1070"/>
      <c r="AB57" s="1070"/>
      <c r="AC57" s="1070"/>
      <c r="AD57" s="1070"/>
      <c r="AE57" s="1070"/>
      <c r="AF57" s="1070"/>
      <c r="AG57" s="1070"/>
      <c r="AH57" s="1070"/>
      <c r="AI57" s="1070"/>
      <c r="AJ57" s="1070"/>
      <c r="AK57" s="1070"/>
      <c r="AL57" s="1070"/>
      <c r="AM57" s="1070"/>
      <c r="AN57" s="1070"/>
      <c r="AO57" s="1070"/>
      <c r="AP57" s="1070"/>
      <c r="AQ57" s="1070"/>
      <c r="AR57" s="1070"/>
    </row>
    <row r="58" spans="1:53" s="1065" customFormat="1" ht="12.75" hidden="1" customHeight="1" thickBot="1" x14ac:dyDescent="0.3">
      <c r="A58" s="1064"/>
      <c r="B58" s="1173"/>
      <c r="D58" s="1181"/>
      <c r="E58" s="1181"/>
      <c r="F58" s="1181"/>
      <c r="G58" s="1181"/>
      <c r="H58" s="1181"/>
      <c r="I58" s="1181"/>
      <c r="J58" s="1890" t="str">
        <f>Translations!$B$692</f>
        <v>Resultaat van controleberekeningen (fossiel):</v>
      </c>
      <c r="K58" s="1890"/>
      <c r="L58" s="1890"/>
      <c r="M58" s="1890"/>
      <c r="N58" s="1336"/>
      <c r="O58" s="1345"/>
      <c r="P58" s="1345"/>
      <c r="Q58" s="1345"/>
      <c r="R58" s="1346"/>
      <c r="S58" s="1345"/>
      <c r="T58" s="1346"/>
      <c r="U58" s="1418"/>
      <c r="V58" s="969"/>
      <c r="W58" s="1070"/>
      <c r="X58" s="1070"/>
      <c r="Y58" s="1070"/>
      <c r="Z58" s="1070"/>
      <c r="AA58" s="1070"/>
      <c r="AB58" s="1070"/>
      <c r="AC58" s="1070"/>
      <c r="AD58" s="1070"/>
      <c r="AE58" s="1070"/>
      <c r="AF58" s="1070"/>
      <c r="AG58" s="1070"/>
      <c r="AH58" s="1070"/>
      <c r="AI58" s="1070"/>
      <c r="AJ58" s="1070"/>
      <c r="AK58" s="1070"/>
      <c r="AL58" s="1070"/>
      <c r="AM58" s="1070"/>
      <c r="AN58" s="1070"/>
      <c r="AO58" s="1070"/>
      <c r="AP58" s="1070"/>
      <c r="AQ58" s="11" t="b">
        <f>IF(E52="",FALSE,MATCH(E52,EUconst_CEMSType,0)=2)</f>
        <v>0</v>
      </c>
      <c r="AR58" s="11" t="b">
        <f>OR(CNTR_MeasurementRelevant=EUconst_NotRelevant,AND(COUNTA(CNTR_ListRelevantSections)&gt;0,G52=""))</f>
        <v>1</v>
      </c>
    </row>
    <row r="59" spans="1:53" s="1065" customFormat="1" ht="13.8" hidden="1" thickBot="1" x14ac:dyDescent="0.3">
      <c r="A59" s="1064"/>
      <c r="B59" s="1173"/>
      <c r="D59" s="1181"/>
      <c r="E59" s="1181"/>
      <c r="F59" s="1181"/>
      <c r="G59" s="1181"/>
      <c r="H59" s="1181"/>
      <c r="I59" s="1181"/>
      <c r="J59" s="1890" t="str">
        <f>Translations!$B$693</f>
        <v>Resultaat van controleberekeningen (biomassa):</v>
      </c>
      <c r="K59" s="1890"/>
      <c r="L59" s="1890"/>
      <c r="M59" s="1890"/>
      <c r="N59" s="1340"/>
      <c r="O59" s="1341"/>
      <c r="P59" s="1341"/>
      <c r="Q59" s="1340"/>
      <c r="R59" s="1340"/>
      <c r="S59" s="1340"/>
      <c r="T59" s="1340"/>
      <c r="U59" s="1418" t="str">
        <f>+IF(OR(ISNA(AQ59),ISNA(AR59)),"",IF(check!G69=1,"Onvolledig",""))</f>
        <v>Onvolledig</v>
      </c>
      <c r="V59" s="969"/>
      <c r="W59" s="1070"/>
      <c r="X59" s="1070"/>
      <c r="Y59" s="1070"/>
      <c r="Z59" s="1070"/>
      <c r="AA59" s="1070"/>
      <c r="AB59" s="1070"/>
      <c r="AC59" s="1070"/>
      <c r="AD59" s="1070"/>
      <c r="AE59" s="1070"/>
      <c r="AF59" s="1070"/>
      <c r="AG59" s="1070"/>
      <c r="AH59" s="1070"/>
      <c r="AI59" s="1070"/>
      <c r="AJ59" s="1070"/>
      <c r="AK59" s="1070"/>
      <c r="AL59" s="1070"/>
      <c r="AM59" s="1070"/>
      <c r="AN59" s="1070"/>
      <c r="AO59" s="1070"/>
      <c r="AP59" s="1070"/>
      <c r="AQ59" s="11" t="b">
        <f>AQ58</f>
        <v>0</v>
      </c>
      <c r="AR59" s="11" t="b">
        <f>AR58</f>
        <v>1</v>
      </c>
    </row>
    <row r="60" spans="1:53" s="1065" customFormat="1" ht="5.0999999999999996" customHeight="1" x14ac:dyDescent="0.25">
      <c r="A60" s="1064"/>
      <c r="B60" s="1173"/>
      <c r="D60" s="1181"/>
      <c r="E60" s="1181"/>
      <c r="F60" s="1181"/>
      <c r="G60" s="1181"/>
      <c r="H60" s="1181"/>
      <c r="I60" s="1181"/>
      <c r="J60" s="1184"/>
      <c r="K60" s="1184"/>
      <c r="L60" s="1184"/>
      <c r="M60" s="1184"/>
      <c r="N60" s="1184"/>
      <c r="O60" s="1184"/>
      <c r="P60" s="1184"/>
      <c r="Q60" s="1184"/>
      <c r="R60" s="1184"/>
      <c r="S60" s="1184"/>
      <c r="T60" s="1184"/>
      <c r="U60" s="1418"/>
      <c r="V60" s="969"/>
      <c r="W60" s="1070"/>
      <c r="X60" s="1070"/>
      <c r="Y60" s="1070"/>
      <c r="Z60" s="1070"/>
      <c r="AA60" s="1070"/>
      <c r="AB60" s="1070"/>
      <c r="AC60" s="1070"/>
      <c r="AD60" s="1070"/>
      <c r="AE60" s="1070"/>
      <c r="AF60" s="1070"/>
      <c r="AG60" s="1070"/>
      <c r="AH60" s="1070"/>
      <c r="AI60" s="1070"/>
      <c r="AJ60" s="1070"/>
      <c r="AK60" s="1070"/>
      <c r="AL60" s="1070"/>
      <c r="AM60" s="1070"/>
      <c r="AN60" s="1070"/>
      <c r="AO60" s="1070"/>
      <c r="AP60" s="1070"/>
      <c r="AQ60" s="1070"/>
      <c r="AR60" s="1070"/>
    </row>
    <row r="61" spans="1:53" s="1065" customFormat="1" ht="12.75" customHeight="1" thickBot="1" x14ac:dyDescent="0.3">
      <c r="A61" s="1064"/>
      <c r="B61" s="1173"/>
      <c r="I61" s="1184"/>
      <c r="J61" s="1184"/>
      <c r="K61" s="1184"/>
      <c r="M61" s="485" t="str">
        <f>EUconst_Unit</f>
        <v>Eenheid</v>
      </c>
      <c r="U61" s="1418"/>
      <c r="V61" s="969"/>
      <c r="W61" s="1070"/>
      <c r="X61" s="1070"/>
      <c r="Y61" s="1070"/>
      <c r="Z61" s="1070"/>
      <c r="AA61" s="1070"/>
      <c r="AB61" s="1070"/>
      <c r="AC61" s="1070"/>
      <c r="AD61" s="1070"/>
      <c r="AE61" s="1070"/>
      <c r="AF61" s="1070"/>
      <c r="AG61" s="1070"/>
      <c r="AH61" s="1070"/>
      <c r="AI61" s="1070"/>
      <c r="AJ61" s="1070"/>
      <c r="AK61" s="1070"/>
      <c r="AL61" s="1070"/>
      <c r="AM61" s="1070"/>
      <c r="AN61" s="1070"/>
      <c r="AO61" s="1070"/>
      <c r="AP61" s="1070"/>
      <c r="AQ61" s="1070"/>
      <c r="AR61" s="1070"/>
    </row>
    <row r="62" spans="1:53" s="1065" customFormat="1" ht="12.75" customHeight="1" thickBot="1" x14ac:dyDescent="0.3">
      <c r="A62" s="1064"/>
      <c r="B62" s="1173"/>
      <c r="E62" s="8" t="str">
        <f>Translations!$B$162</f>
        <v>Toegepaste tier:</v>
      </c>
      <c r="F62" s="252"/>
      <c r="H62" s="257" t="s">
        <v>4</v>
      </c>
      <c r="I62" s="254" t="str">
        <f>Translations!$B$694</f>
        <v>BKG-concentratie (uurgemiddelde waarde over het jaar):</v>
      </c>
      <c r="J62" s="1185"/>
      <c r="K62" s="1185"/>
      <c r="L62" s="1185"/>
      <c r="M62" s="459" t="str">
        <f>EUconst_gpNm3</f>
        <v>g/Nm3</v>
      </c>
      <c r="N62" s="1337"/>
      <c r="O62" s="1337"/>
      <c r="P62" s="1337"/>
      <c r="Q62" s="1337"/>
      <c r="R62" s="1337"/>
      <c r="S62" s="1337"/>
      <c r="T62" s="1337"/>
      <c r="U62" s="1418" t="str">
        <f>IF(OR(G52="",AR6=TRUE),"",IF(OR(R62="",F62="",T62="",S62=""),"Onvolledig",""))</f>
        <v/>
      </c>
      <c r="V62" s="969"/>
      <c r="W62" s="1001"/>
      <c r="X62" s="1070"/>
      <c r="Y62" s="1070"/>
      <c r="Z62" s="1070"/>
      <c r="AA62" s="1070"/>
      <c r="AB62" s="1070"/>
      <c r="AC62" s="1097" t="b">
        <f>U62=""</f>
        <v>1</v>
      </c>
      <c r="AD62" s="1070"/>
      <c r="AE62" s="1070"/>
      <c r="AF62" s="1070"/>
      <c r="AG62" s="1070"/>
      <c r="AH62" s="1070"/>
      <c r="AI62" s="1070"/>
      <c r="AJ62" s="1070"/>
      <c r="AK62" s="1070"/>
      <c r="AL62" s="1070"/>
      <c r="AM62" s="1070"/>
      <c r="AN62" s="1070"/>
      <c r="AO62" s="1070"/>
      <c r="AP62" s="1070"/>
      <c r="AQ62" s="1070"/>
      <c r="AR62" s="11" t="b">
        <f>AR59</f>
        <v>1</v>
      </c>
    </row>
    <row r="63" spans="1:53" s="1065" customFormat="1" ht="12.75" customHeight="1" thickBot="1" x14ac:dyDescent="0.3">
      <c r="A63" s="1064"/>
      <c r="B63" s="1173"/>
      <c r="F63" s="327" t="str">
        <f>IFERROR(IF(OR(ISBLANK(F62),F62=EUconst_NoTier),"",IF(X64=EUconst_NA,EUconst_NA,IF(ISERROR(X64),"",X64))),"")</f>
        <v/>
      </c>
      <c r="H63" s="1349" t="s">
        <v>5</v>
      </c>
      <c r="I63" s="256" t="str">
        <f>Translations!$B$695</f>
        <v>Bedrijfsuren</v>
      </c>
      <c r="J63" s="1188"/>
      <c r="K63" s="1188"/>
      <c r="L63" s="1188"/>
      <c r="M63" s="460" t="str">
        <f>EUconst_hpa</f>
        <v>u/jaar</v>
      </c>
      <c r="N63" s="1337"/>
      <c r="O63" s="1337"/>
      <c r="P63" s="1337"/>
      <c r="Q63" s="1337"/>
      <c r="R63" s="1337"/>
      <c r="S63" s="1337"/>
      <c r="T63" s="1337"/>
      <c r="U63" s="1418" t="str">
        <f>IF(OR(G52="",AR6=TRUE),"",IF(OR(R63="",S63="",T63=""),"Onvolledig",""))</f>
        <v/>
      </c>
      <c r="V63" s="969"/>
      <c r="W63" s="1001"/>
      <c r="X63" s="463" t="s">
        <v>539</v>
      </c>
      <c r="Y63" s="1070"/>
      <c r="Z63" s="1070"/>
      <c r="AA63" s="1070"/>
      <c r="AB63" s="1070"/>
      <c r="AC63" s="1097" t="b">
        <f>U63=""</f>
        <v>1</v>
      </c>
      <c r="AD63" s="1070"/>
      <c r="AE63" s="1070"/>
      <c r="AF63" s="1070"/>
      <c r="AG63" s="1070"/>
      <c r="AH63" s="1070"/>
      <c r="AI63" s="1070"/>
      <c r="AJ63" s="1070"/>
      <c r="AK63" s="1070"/>
      <c r="AL63" s="1070"/>
      <c r="AM63" s="1070"/>
      <c r="AN63" s="1070"/>
      <c r="AO63" s="1070"/>
      <c r="AP63" s="1070"/>
      <c r="AQ63" s="1070"/>
      <c r="AR63" s="1070"/>
    </row>
    <row r="64" spans="1:53" s="1065" customFormat="1" ht="12.75" customHeight="1" thickBot="1" x14ac:dyDescent="0.3">
      <c r="A64" s="1064"/>
      <c r="B64" s="1173"/>
      <c r="D64" s="935"/>
      <c r="H64" s="1349" t="s">
        <v>195</v>
      </c>
      <c r="I64" s="255" t="str">
        <f>Translations!$B$697</f>
        <v>Rookgasdebiet (uurgemiddelde over het jaar):</v>
      </c>
      <c r="J64" s="1190"/>
      <c r="K64" s="1190"/>
      <c r="L64" s="1190"/>
      <c r="M64" s="461" t="str">
        <f>EUconst_Nm3ph</f>
        <v>1 000 Nm3/u</v>
      </c>
      <c r="N64" s="1337"/>
      <c r="O64" s="1337"/>
      <c r="P64" s="1337"/>
      <c r="Q64" s="1337"/>
      <c r="R64" s="1337"/>
      <c r="S64" s="1337"/>
      <c r="T64" s="1337"/>
      <c r="U64" s="1418" t="str">
        <f>IF(OR(G52="",AR6=TRUE),"",IF(OR(T64="",S64="",R64=""),"Onvolledig",""))</f>
        <v/>
      </c>
      <c r="V64" s="969"/>
      <c r="W64" s="1001"/>
      <c r="X64" s="17" t="str">
        <f>IF(F62="","",IF(F62=EUconst_NA,"",INDEX(EUwideConstants!$H$674:$M$676,MATCH(E52,EUwideConstants!$B$674:$B$676,0),MATCH(F62,CNTR_TierList,0))))</f>
        <v/>
      </c>
      <c r="Y64" s="1070"/>
      <c r="Z64" s="1070"/>
      <c r="AA64" s="1070"/>
      <c r="AB64" s="1070"/>
      <c r="AC64" s="1097" t="b">
        <f>U64=""</f>
        <v>1</v>
      </c>
      <c r="AD64" s="1070"/>
      <c r="AE64" s="1070"/>
      <c r="AF64" s="1070"/>
      <c r="AG64" s="1070"/>
      <c r="AH64" s="1070"/>
      <c r="AI64" s="1070"/>
      <c r="AJ64" s="1070"/>
      <c r="AK64" s="1070"/>
      <c r="AL64" s="1070"/>
      <c r="AM64" s="1070"/>
      <c r="AN64" s="1070"/>
      <c r="AO64" s="1070"/>
      <c r="AP64" s="1070"/>
      <c r="AQ64" s="1070"/>
      <c r="AR64" s="11" t="b">
        <f>AR62</f>
        <v>1</v>
      </c>
    </row>
    <row r="65" spans="1:44" s="1065" customFormat="1" ht="12.75" customHeight="1" thickBot="1" x14ac:dyDescent="0.3">
      <c r="A65" s="1064"/>
      <c r="B65" s="1173"/>
      <c r="D65" s="935"/>
      <c r="H65" s="1329" t="s">
        <v>196</v>
      </c>
      <c r="I65" s="254" t="str">
        <f>Translations!$B$698</f>
        <v>Rookgasdebiet (totaal over het jaar):</v>
      </c>
      <c r="J65" s="1187"/>
      <c r="K65" s="1187"/>
      <c r="L65" s="1187"/>
      <c r="M65" s="459" t="str">
        <f>EUconst_kNm3pa</f>
        <v>1 000 Nm3/jaar</v>
      </c>
      <c r="N65" s="1342" t="str">
        <f t="shared" ref="N65:T65" si="7">IF(COUNT(N63,N64)=2,N63*N64,"")</f>
        <v/>
      </c>
      <c r="O65" s="1343" t="str">
        <f t="shared" si="7"/>
        <v/>
      </c>
      <c r="P65" s="1343" t="str">
        <f t="shared" si="7"/>
        <v/>
      </c>
      <c r="Q65" s="1343" t="str">
        <f t="shared" si="7"/>
        <v/>
      </c>
      <c r="R65" s="1344" t="str">
        <f t="shared" si="7"/>
        <v/>
      </c>
      <c r="S65" s="1343" t="str">
        <f t="shared" si="7"/>
        <v/>
      </c>
      <c r="T65" s="1344" t="str">
        <f t="shared" si="7"/>
        <v/>
      </c>
      <c r="U65" s="1418"/>
      <c r="V65" s="969"/>
      <c r="W65" s="1" t="e">
        <f>+kleur_Dg57</f>
        <v>#NAME?</v>
      </c>
      <c r="X65" s="1186"/>
      <c r="Y65" s="1070"/>
      <c r="Z65" s="1070"/>
      <c r="AA65" s="1070"/>
      <c r="AB65" s="1070"/>
      <c r="AC65" s="1070"/>
      <c r="AD65" s="1070"/>
      <c r="AE65" s="1070"/>
      <c r="AF65" s="1070"/>
      <c r="AG65" s="1070"/>
      <c r="AH65" s="1070"/>
      <c r="AI65" s="1070"/>
      <c r="AJ65" s="1070"/>
      <c r="AK65" s="1070"/>
      <c r="AL65" s="1070"/>
      <c r="AM65" s="1070"/>
      <c r="AN65" s="1070"/>
      <c r="AO65" s="1070"/>
      <c r="AP65" s="1070"/>
      <c r="AQ65" s="1070"/>
      <c r="AR65" s="11" t="b">
        <f>AR64</f>
        <v>1</v>
      </c>
    </row>
    <row r="66" spans="1:44" s="1065" customFormat="1" ht="12.75" customHeight="1" x14ac:dyDescent="0.25">
      <c r="A66" s="1064"/>
      <c r="B66" s="1173"/>
      <c r="E66" s="9" t="str">
        <f>Translations!$B$684</f>
        <v>GWP:</v>
      </c>
      <c r="F66" s="462" t="str">
        <f>IF(OR(G52="",F67&lt;&gt;""),"",IF(Z52=2,265,1))</f>
        <v/>
      </c>
      <c r="H66" s="935"/>
      <c r="I66" s="935"/>
      <c r="J66" s="935"/>
      <c r="K66" s="935"/>
      <c r="L66" s="935"/>
      <c r="M66" s="935"/>
      <c r="N66" s="972"/>
      <c r="O66" s="972"/>
      <c r="P66" s="972"/>
      <c r="Q66" s="972"/>
      <c r="R66" s="972"/>
      <c r="S66" s="972"/>
      <c r="T66" s="972"/>
      <c r="U66" s="1418"/>
      <c r="V66" s="969"/>
      <c r="W66" s="1001"/>
      <c r="X66" s="1070"/>
      <c r="Y66" s="1070"/>
      <c r="Z66" s="1070"/>
      <c r="AA66" s="1070"/>
      <c r="AB66" s="1070"/>
      <c r="AC66" s="1070"/>
      <c r="AD66" s="1070"/>
      <c r="AE66" s="1070"/>
      <c r="AF66" s="1070"/>
      <c r="AG66" s="1070"/>
      <c r="AH66" s="1070"/>
      <c r="AI66" s="1070"/>
      <c r="AJ66" s="1070"/>
      <c r="AK66" s="1070"/>
      <c r="AL66" s="1070"/>
      <c r="AM66" s="1070"/>
      <c r="AN66" s="1070"/>
      <c r="AO66" s="1070"/>
      <c r="AP66" s="1070"/>
      <c r="AQ66" s="1070"/>
      <c r="AR66" s="11" t="b">
        <f>AR64</f>
        <v>1</v>
      </c>
    </row>
    <row r="67" spans="1:44" s="1065" customFormat="1" ht="12.75" customHeight="1" thickBot="1" x14ac:dyDescent="0.3">
      <c r="A67" s="1064"/>
      <c r="B67" s="1173"/>
      <c r="D67" s="1189"/>
      <c r="E67" s="1329"/>
      <c r="H67" s="1329" t="s">
        <v>197</v>
      </c>
      <c r="I67" s="254" t="str">
        <f>Translations!$B$699</f>
        <v>Hoeveelheid N2O-emissies over het jaar:</v>
      </c>
      <c r="J67" s="1187"/>
      <c r="K67" s="1187"/>
      <c r="L67" s="1187"/>
      <c r="M67" s="459" t="str">
        <f>EUconst_t</f>
        <v>t</v>
      </c>
      <c r="N67" s="1342" t="str">
        <f>IF(G52="","",IFERROR(N62*N65*10^-3,""))</f>
        <v/>
      </c>
      <c r="O67" s="1343" t="str">
        <f>IF(G52="","",IFERROR(O62*O65*10^-3,""))</f>
        <v/>
      </c>
      <c r="P67" s="1343" t="str">
        <f>IF(G52="","",IFERROR(P62*P65*10^-3,""))</f>
        <v/>
      </c>
      <c r="Q67" s="1343" t="str">
        <f>IF(G52="","",IFERROR(Q62*Q65*10^-3,""))</f>
        <v/>
      </c>
      <c r="R67" s="1344" t="str">
        <f>IF(G52="","",IFERROR(R62*R65*10^-3,""))</f>
        <v/>
      </c>
      <c r="S67" s="1343" t="str">
        <f>IF(G52="","",IFERROR(S62*S65*10^-3,""))</f>
        <v/>
      </c>
      <c r="T67" s="1344" t="str">
        <f>IF(G52="","",IFERROR(T62*T65*10^-3,""))</f>
        <v/>
      </c>
      <c r="U67" s="1418"/>
      <c r="V67" s="969"/>
      <c r="W67" s="1001"/>
      <c r="X67" s="4" t="s">
        <v>390</v>
      </c>
      <c r="Y67" s="1070"/>
      <c r="Z67" s="1070"/>
      <c r="AA67" s="1070"/>
      <c r="AB67" s="1070"/>
      <c r="AC67" s="1097" t="b">
        <f>U67=""</f>
        <v>1</v>
      </c>
      <c r="AD67" s="1070"/>
      <c r="AE67" s="1070"/>
      <c r="AF67" s="1070"/>
      <c r="AG67" s="1070"/>
      <c r="AH67" s="1070"/>
      <c r="AI67" s="1070"/>
      <c r="AJ67" s="1070"/>
      <c r="AK67" s="1070"/>
      <c r="AL67" s="1070"/>
      <c r="AM67" s="1070"/>
      <c r="AN67" s="1070"/>
      <c r="AO67" s="1070"/>
      <c r="AP67" s="1070"/>
      <c r="AQ67" s="1070"/>
      <c r="AR67" s="11" t="b">
        <f>AR66</f>
        <v>1</v>
      </c>
    </row>
    <row r="68" spans="1:44" s="1065" customFormat="1" ht="12.75" customHeight="1" x14ac:dyDescent="0.25">
      <c r="A68" s="1064"/>
      <c r="B68" s="1173"/>
      <c r="D68" s="1189"/>
      <c r="U68" s="1418"/>
      <c r="V68" s="969"/>
      <c r="W68" s="1070"/>
      <c r="X68" s="17" t="str">
        <f>IF(F67="",F66,F67)</f>
        <v/>
      </c>
      <c r="Y68" s="1070"/>
      <c r="Z68" s="1070"/>
      <c r="AA68" s="1070"/>
      <c r="AB68" s="1070"/>
      <c r="AC68" s="1070"/>
      <c r="AD68" s="1070"/>
      <c r="AE68" s="1070"/>
      <c r="AF68" s="1070"/>
      <c r="AG68" s="1070"/>
      <c r="AH68" s="1070"/>
      <c r="AI68" s="1070"/>
      <c r="AJ68" s="1070"/>
      <c r="AK68" s="1070"/>
      <c r="AL68" s="1070"/>
      <c r="AM68" s="1070"/>
      <c r="AN68" s="1070"/>
      <c r="AO68" s="1070"/>
      <c r="AP68" s="1070"/>
      <c r="AQ68" s="1070"/>
      <c r="AR68" s="1070"/>
    </row>
    <row r="69" spans="1:44" s="1065" customFormat="1" ht="5.0999999999999996" customHeight="1" x14ac:dyDescent="0.25">
      <c r="A69" s="1064"/>
      <c r="B69" s="1173"/>
      <c r="D69" s="1189"/>
      <c r="E69" s="935"/>
      <c r="F69" s="935"/>
      <c r="U69" s="1418"/>
      <c r="V69" s="969"/>
      <c r="W69" s="1070"/>
      <c r="X69" s="1186"/>
      <c r="Y69" s="1070"/>
      <c r="Z69" s="1070"/>
      <c r="AA69" s="1070"/>
      <c r="AB69" s="1070"/>
      <c r="AC69" s="1070"/>
      <c r="AD69" s="1070"/>
      <c r="AE69" s="1070"/>
      <c r="AF69" s="1070"/>
      <c r="AG69" s="1070"/>
      <c r="AH69" s="1070"/>
      <c r="AI69" s="1070"/>
      <c r="AJ69" s="1070"/>
      <c r="AK69" s="1070"/>
      <c r="AL69" s="1070"/>
      <c r="AM69" s="1070"/>
      <c r="AN69" s="1070"/>
      <c r="AO69" s="1070"/>
      <c r="AP69" s="1070"/>
      <c r="AQ69" s="1070"/>
      <c r="AR69" s="1070"/>
    </row>
    <row r="70" spans="1:44" s="1065" customFormat="1" ht="5.0999999999999996" customHeight="1" x14ac:dyDescent="0.25">
      <c r="A70" s="1064"/>
      <c r="B70" s="1173"/>
      <c r="D70" s="1189"/>
      <c r="E70" s="935"/>
      <c r="F70" s="935"/>
      <c r="G70" s="935"/>
      <c r="H70" s="935"/>
      <c r="I70" s="935"/>
      <c r="J70" s="935"/>
      <c r="K70" s="935"/>
      <c r="L70" s="935"/>
      <c r="M70" s="935"/>
      <c r="N70" s="935"/>
      <c r="U70" s="1418"/>
      <c r="V70" s="969"/>
      <c r="W70" s="1070"/>
      <c r="X70" s="1186"/>
      <c r="Y70" s="1070"/>
      <c r="Z70" s="1070"/>
      <c r="AA70" s="1070"/>
      <c r="AB70" s="1070"/>
      <c r="AC70" s="1070"/>
      <c r="AD70" s="1070"/>
      <c r="AE70" s="1070"/>
      <c r="AF70" s="1070"/>
      <c r="AG70" s="1070"/>
      <c r="AH70" s="1070"/>
      <c r="AI70" s="1070"/>
      <c r="AJ70" s="1070"/>
      <c r="AK70" s="1070"/>
      <c r="AL70" s="1070"/>
      <c r="AM70" s="1070"/>
      <c r="AN70" s="1070"/>
      <c r="AO70" s="1070"/>
      <c r="AP70" s="1070"/>
      <c r="AQ70" s="1070"/>
      <c r="AR70" s="1070"/>
    </row>
    <row r="71" spans="1:44" s="1065" customFormat="1" ht="12.75" hidden="1" customHeight="1" x14ac:dyDescent="0.25">
      <c r="A71" s="1064"/>
      <c r="B71" s="1173"/>
      <c r="D71" s="3" t="s">
        <v>2</v>
      </c>
      <c r="E71" s="1734" t="str">
        <f>Translations!$B$700</f>
        <v>Overgedragen/inherente CO2</v>
      </c>
      <c r="F71" s="1734"/>
      <c r="G71" s="1734"/>
      <c r="H71" s="1734"/>
      <c r="I71" s="1734"/>
      <c r="J71" s="1734"/>
      <c r="K71" s="1734"/>
      <c r="L71" s="1734"/>
      <c r="M71" s="1734"/>
      <c r="N71" s="1734"/>
      <c r="U71" s="1418"/>
      <c r="V71" s="969"/>
      <c r="W71" s="1070"/>
      <c r="X71" s="1070"/>
      <c r="Y71" s="1070"/>
      <c r="Z71" s="1070"/>
      <c r="AA71" s="1070"/>
      <c r="AB71" s="1070"/>
      <c r="AC71" s="1070"/>
      <c r="AD71" s="1070"/>
      <c r="AE71" s="1070"/>
      <c r="AF71" s="1070"/>
      <c r="AG71" s="1070"/>
      <c r="AH71" s="1070"/>
      <c r="AI71" s="1070"/>
      <c r="AJ71" s="1070"/>
      <c r="AK71" s="1070"/>
      <c r="AL71" s="1070"/>
      <c r="AM71" s="1070"/>
      <c r="AN71" s="1070"/>
      <c r="AO71" s="1070"/>
      <c r="AP71" s="1070"/>
      <c r="AQ71" s="1070"/>
      <c r="AR71" s="1070"/>
    </row>
    <row r="72" spans="1:44" s="1065" customFormat="1" ht="5.0999999999999996" hidden="1" customHeight="1" x14ac:dyDescent="0.25">
      <c r="A72" s="1064"/>
      <c r="B72" s="1173"/>
      <c r="D72" s="1061"/>
      <c r="E72" s="1184"/>
      <c r="F72" s="1184"/>
      <c r="G72" s="1184"/>
      <c r="H72" s="1184"/>
      <c r="I72" s="1184"/>
      <c r="J72" s="1184"/>
      <c r="K72" s="1184"/>
      <c r="L72" s="1184"/>
      <c r="M72" s="1184"/>
      <c r="N72" s="1184"/>
      <c r="U72" s="1418"/>
      <c r="V72" s="969"/>
      <c r="W72" s="1070"/>
      <c r="X72" s="1070"/>
      <c r="Y72" s="1070"/>
      <c r="Z72" s="1070"/>
      <c r="AA72" s="1070"/>
      <c r="AB72" s="1070"/>
      <c r="AC72" s="1070"/>
      <c r="AD72" s="1070"/>
      <c r="AE72" s="1070"/>
      <c r="AF72" s="1070"/>
      <c r="AG72" s="1070"/>
      <c r="AH72" s="1070"/>
      <c r="AI72" s="1070"/>
      <c r="AJ72" s="1070"/>
      <c r="AK72" s="1070"/>
      <c r="AL72" s="1070"/>
      <c r="AM72" s="1070"/>
      <c r="AN72" s="1070"/>
      <c r="AO72" s="1070"/>
      <c r="AP72" s="1070"/>
      <c r="AQ72" s="1070"/>
      <c r="AR72" s="1070"/>
    </row>
    <row r="73" spans="1:44" s="1065" customFormat="1" ht="12.75" hidden="1" customHeight="1" x14ac:dyDescent="0.25">
      <c r="A73" s="1064"/>
      <c r="B73" s="1173"/>
      <c r="D73" s="257" t="s">
        <v>4</v>
      </c>
      <c r="E73" s="259" t="str">
        <f>Translations!$B$170</f>
        <v>Inrichtingsnaam:</v>
      </c>
      <c r="F73" s="1185"/>
      <c r="G73" s="1185"/>
      <c r="H73" s="1185"/>
      <c r="I73" s="1891"/>
      <c r="J73" s="1892"/>
      <c r="K73" s="1892"/>
      <c r="L73" s="1892"/>
      <c r="M73" s="1892"/>
      <c r="N73" s="1892"/>
      <c r="U73" s="1418" t="str">
        <f>+IF(OR(ISNA(AQ73),ISNA(AR73)),"",IF(check!G76=1,"Onvolledig",""))</f>
        <v/>
      </c>
      <c r="V73" s="969"/>
      <c r="W73" s="652" t="str">
        <f>IF(I76="","",C52 &amp; "_" &amp; EUconst_CNTR_CCSInstName &amp; I76)</f>
        <v/>
      </c>
      <c r="X73" s="1070"/>
      <c r="Y73" s="1070"/>
      <c r="Z73" s="1070"/>
      <c r="AA73" s="1070"/>
      <c r="AB73" s="1070"/>
      <c r="AC73" s="1070"/>
      <c r="AD73" s="1070"/>
      <c r="AE73" s="1070"/>
      <c r="AF73" s="1070"/>
      <c r="AG73" s="1070"/>
      <c r="AH73" s="1070"/>
      <c r="AI73" s="1070"/>
      <c r="AJ73" s="1070"/>
      <c r="AK73" s="1070"/>
      <c r="AL73" s="1070"/>
      <c r="AM73" s="1070"/>
      <c r="AN73" s="1070"/>
      <c r="AO73" s="1070"/>
      <c r="AP73" s="1070"/>
      <c r="AQ73" s="1070"/>
      <c r="AR73" s="11" t="b">
        <f>OR(CNTR_MeasurementRelevant=EUconst_NotRelevant,AND(COUNTA(CNTR_ListRelevantSections)&gt;0,OR(G52="",AB52=TRUE)))</f>
        <v>1</v>
      </c>
    </row>
    <row r="74" spans="1:44" s="1065" customFormat="1" ht="12.75" hidden="1" customHeight="1" x14ac:dyDescent="0.25">
      <c r="A74" s="1064"/>
      <c r="B74" s="1173"/>
      <c r="D74" s="257" t="s">
        <v>5</v>
      </c>
      <c r="E74" s="259" t="str">
        <f>Translations!$B$79</f>
        <v>Naam van de drijver</v>
      </c>
      <c r="F74" s="1185"/>
      <c r="G74" s="1185"/>
      <c r="H74" s="1185"/>
      <c r="I74" s="1891"/>
      <c r="J74" s="1892"/>
      <c r="K74" s="1892"/>
      <c r="L74" s="1892"/>
      <c r="M74" s="1892"/>
      <c r="N74" s="1892"/>
      <c r="U74" s="1418" t="str">
        <f>+IF(OR(ISNA(AQ74),ISNA(AR74)),"",IF(check!G77=1,"Onvolledig",""))</f>
        <v>Onvolledig</v>
      </c>
      <c r="V74" s="969"/>
      <c r="W74" s="652" t="str">
        <f>IF(I76="","",C52 &amp; "_" &amp; EUconst_CNTR_CCSOpName &amp; I76)</f>
        <v/>
      </c>
      <c r="X74" s="1070"/>
      <c r="Y74" s="1070"/>
      <c r="Z74" s="1070"/>
      <c r="AA74" s="1070"/>
      <c r="AB74" s="1070"/>
      <c r="AC74" s="1070"/>
      <c r="AD74" s="1070"/>
      <c r="AE74" s="1070"/>
      <c r="AF74" s="1070"/>
      <c r="AG74" s="1070"/>
      <c r="AH74" s="1070"/>
      <c r="AI74" s="1070"/>
      <c r="AJ74" s="1070"/>
      <c r="AK74" s="1070"/>
      <c r="AL74" s="1070"/>
      <c r="AM74" s="1070"/>
      <c r="AN74" s="1070"/>
      <c r="AO74" s="1070"/>
      <c r="AP74" s="1070"/>
      <c r="AQ74" s="1070"/>
      <c r="AR74" s="11" t="b">
        <f>AR73</f>
        <v>1</v>
      </c>
    </row>
    <row r="75" spans="1:44" s="1065" customFormat="1" ht="12.75" hidden="1" customHeight="1" x14ac:dyDescent="0.25">
      <c r="A75" s="1064"/>
      <c r="B75" s="1173"/>
      <c r="D75" s="1329" t="s">
        <v>5</v>
      </c>
      <c r="E75" s="259" t="str">
        <f>Translations!$B$171</f>
        <v>Vergunningnummer van de inrichting</v>
      </c>
      <c r="F75" s="1185"/>
      <c r="G75" s="1185"/>
      <c r="H75" s="1185"/>
      <c r="I75" s="1891"/>
      <c r="J75" s="1892"/>
      <c r="K75" s="1892"/>
      <c r="L75" s="1892"/>
      <c r="M75" s="1892"/>
      <c r="N75" s="1892"/>
      <c r="U75" s="1418" t="str">
        <f>+IF(OR(ISNA(AQ75),ISNA(AR75)),"",IF(check!G78=1,"Onvolledig",""))</f>
        <v>Onvolledig</v>
      </c>
      <c r="V75" s="969"/>
      <c r="W75" s="652" t="str">
        <f>IF(I76="","",C52 &amp; "_" &amp; EUconst_CNTR_CCSInstID &amp; I76)</f>
        <v/>
      </c>
      <c r="X75" s="10" t="s">
        <v>538</v>
      </c>
      <c r="Y75" s="1070"/>
      <c r="Z75" s="1070"/>
      <c r="AA75" s="1070"/>
      <c r="AB75" s="1070"/>
      <c r="AC75" s="1070"/>
      <c r="AD75" s="1070"/>
      <c r="AE75" s="1070"/>
      <c r="AF75" s="1070"/>
      <c r="AG75" s="1070"/>
      <c r="AH75" s="1070"/>
      <c r="AI75" s="1070"/>
      <c r="AJ75" s="1070"/>
      <c r="AK75" s="1070"/>
      <c r="AL75" s="1070"/>
      <c r="AM75" s="1070"/>
      <c r="AN75" s="1070"/>
      <c r="AO75" s="1070"/>
      <c r="AP75" s="1070"/>
      <c r="AQ75" s="1070"/>
      <c r="AR75" s="11" t="b">
        <f>AR74</f>
        <v>1</v>
      </c>
    </row>
    <row r="76" spans="1:44" s="1065" customFormat="1" ht="12.75" hidden="1" customHeight="1" x14ac:dyDescent="0.25">
      <c r="A76" s="1064"/>
      <c r="B76" s="1173"/>
      <c r="D76" s="1329" t="s">
        <v>195</v>
      </c>
      <c r="E76" s="259" t="str">
        <f>Translations!$B$169</f>
        <v>Type overdracht</v>
      </c>
      <c r="F76" s="1185"/>
      <c r="G76" s="1185"/>
      <c r="H76" s="1185"/>
      <c r="I76" s="1892"/>
      <c r="J76" s="1892"/>
      <c r="K76" s="1892"/>
      <c r="L76" s="1892"/>
      <c r="M76" s="1892"/>
      <c r="N76" s="1892"/>
      <c r="U76" s="1418" t="str">
        <f>+IF(OR(ISNA(AQ76),ISNA(AR76)),"",IF(check!G79=1,"Onvolledig",""))</f>
        <v>Onvolledig</v>
      </c>
      <c r="V76" s="969"/>
      <c r="W76" s="1070"/>
      <c r="X76" s="11" t="str">
        <f>IF(I76="","",I76=INDEX(EUconst_CO2TransferTypes,5))</f>
        <v/>
      </c>
      <c r="Y76" s="17">
        <f>IF(AND(X76=TRUE,AR76=FALSE),-1,1)</f>
        <v>1</v>
      </c>
      <c r="Z76" s="1070"/>
      <c r="AA76" s="1070"/>
      <c r="AB76" s="1070"/>
      <c r="AC76" s="1070"/>
      <c r="AD76" s="1070"/>
      <c r="AE76" s="1070"/>
      <c r="AF76" s="1070"/>
      <c r="AG76" s="1070"/>
      <c r="AH76" s="1070"/>
      <c r="AI76" s="1070"/>
      <c r="AJ76" s="1070"/>
      <c r="AK76" s="1070"/>
      <c r="AL76" s="1070"/>
      <c r="AM76" s="1070"/>
      <c r="AN76" s="1070"/>
      <c r="AO76" s="1070"/>
      <c r="AP76" s="1070"/>
      <c r="AQ76" s="1070"/>
      <c r="AR76" s="11" t="b">
        <f>AR75</f>
        <v>1</v>
      </c>
    </row>
    <row r="77" spans="1:44" s="1065" customFormat="1" ht="5.0999999999999996" hidden="1" customHeight="1" x14ac:dyDescent="0.25">
      <c r="A77" s="1064"/>
      <c r="B77" s="1173"/>
      <c r="D77" s="1061"/>
      <c r="E77" s="1184"/>
      <c r="F77" s="1184"/>
      <c r="G77" s="1184"/>
      <c r="H77" s="1184"/>
      <c r="I77" s="1184"/>
      <c r="J77" s="1184"/>
      <c r="K77" s="1184"/>
      <c r="L77" s="1184"/>
      <c r="M77" s="1184"/>
      <c r="N77" s="1184"/>
      <c r="U77" s="1418"/>
      <c r="V77" s="969"/>
      <c r="W77" s="1070"/>
      <c r="X77" s="1070"/>
      <c r="Y77" s="1070"/>
      <c r="Z77" s="1070"/>
      <c r="AA77" s="1070"/>
      <c r="AB77" s="1070"/>
      <c r="AC77" s="1070"/>
      <c r="AD77" s="1070"/>
      <c r="AE77" s="1070"/>
      <c r="AF77" s="1070"/>
      <c r="AG77" s="1070"/>
      <c r="AH77" s="1070"/>
      <c r="AI77" s="1070"/>
      <c r="AJ77" s="1070"/>
      <c r="AK77" s="1070"/>
      <c r="AL77" s="1070"/>
      <c r="AM77" s="1070"/>
      <c r="AN77" s="1070"/>
      <c r="AO77" s="1070"/>
      <c r="AP77" s="1070"/>
      <c r="AQ77" s="1070"/>
      <c r="AR77" s="1070"/>
    </row>
    <row r="78" spans="1:44" s="1065" customFormat="1" ht="5.0999999999999996" hidden="1" customHeight="1" x14ac:dyDescent="0.25">
      <c r="A78" s="1064"/>
      <c r="B78" s="1173"/>
      <c r="D78" s="1061"/>
      <c r="E78" s="1184"/>
      <c r="F78" s="1184"/>
      <c r="G78" s="1184"/>
      <c r="H78" s="1184"/>
      <c r="I78" s="1184"/>
      <c r="J78" s="1184"/>
      <c r="K78" s="1184"/>
      <c r="L78" s="1184"/>
      <c r="M78" s="1184"/>
      <c r="N78" s="1184"/>
      <c r="U78" s="1418"/>
      <c r="V78" s="969"/>
      <c r="W78" s="1070"/>
      <c r="X78" s="1070"/>
      <c r="Y78" s="1070"/>
      <c r="Z78" s="1070"/>
      <c r="AA78" s="1070"/>
      <c r="AB78" s="1070"/>
      <c r="AC78" s="1070"/>
      <c r="AD78" s="1070"/>
      <c r="AE78" s="1070"/>
      <c r="AF78" s="1070"/>
      <c r="AG78" s="1070"/>
      <c r="AH78" s="1070"/>
      <c r="AI78" s="1070"/>
      <c r="AJ78" s="1070"/>
      <c r="AK78" s="1070"/>
      <c r="AL78" s="1070"/>
      <c r="AM78" s="1070"/>
      <c r="AN78" s="1070"/>
      <c r="AO78" s="1070"/>
      <c r="AP78" s="1070"/>
      <c r="AQ78" s="1070"/>
      <c r="AR78" s="1070"/>
    </row>
    <row r="79" spans="1:44" s="1065" customFormat="1" ht="12.75" customHeight="1" x14ac:dyDescent="0.25">
      <c r="A79" s="1064"/>
      <c r="B79" s="1173"/>
      <c r="E79" s="1896" t="str">
        <f>Translations!$B$701</f>
        <v>Opmerkingen (bijv. beschrijving van controleberekeningen, of indien een significant deel van de data ontbreekt):</v>
      </c>
      <c r="F79" s="1896"/>
      <c r="G79" s="1896"/>
      <c r="H79" s="1896"/>
      <c r="I79" s="1896"/>
      <c r="J79" s="1896"/>
      <c r="K79" s="1896"/>
      <c r="L79" s="1896"/>
      <c r="M79" s="1896"/>
      <c r="N79" s="1896"/>
      <c r="U79" s="1418"/>
      <c r="V79" s="969"/>
      <c r="W79" s="1070"/>
      <c r="X79" s="1070"/>
      <c r="Y79" s="1070"/>
      <c r="Z79" s="1070"/>
      <c r="AA79" s="1070"/>
      <c r="AB79" s="1070"/>
      <c r="AC79" s="1070"/>
      <c r="AD79" s="1070"/>
      <c r="AE79" s="1070"/>
      <c r="AF79" s="1070"/>
      <c r="AG79" s="1070"/>
      <c r="AH79" s="1070"/>
      <c r="AI79" s="1070"/>
      <c r="AJ79" s="1070"/>
      <c r="AK79" s="1070"/>
      <c r="AL79" s="1070"/>
      <c r="AM79" s="1070"/>
      <c r="AN79" s="1070"/>
      <c r="AO79" s="1070"/>
      <c r="AP79" s="1070"/>
      <c r="AQ79" s="1070"/>
      <c r="AR79" s="1070"/>
    </row>
    <row r="80" spans="1:44" s="1065" customFormat="1" ht="12.75" customHeight="1" x14ac:dyDescent="0.25">
      <c r="A80" s="1064"/>
      <c r="B80" s="1173"/>
      <c r="D80" s="1191"/>
      <c r="E80" s="1904"/>
      <c r="F80" s="1899"/>
      <c r="G80" s="1899"/>
      <c r="H80" s="1899"/>
      <c r="I80" s="1899"/>
      <c r="J80" s="1899"/>
      <c r="K80" s="1899"/>
      <c r="L80" s="1899"/>
      <c r="M80" s="1899"/>
      <c r="N80" s="1899"/>
      <c r="O80" s="1899"/>
      <c r="P80" s="1899"/>
      <c r="Q80" s="1899"/>
      <c r="R80" s="1899"/>
      <c r="S80" s="1899"/>
      <c r="T80" s="1900"/>
      <c r="U80" s="1418"/>
      <c r="V80" s="969"/>
      <c r="W80" s="1070"/>
      <c r="X80" s="1070"/>
      <c r="Y80" s="1070"/>
      <c r="Z80" s="1070"/>
      <c r="AA80" s="1070"/>
      <c r="AB80" s="1070"/>
      <c r="AC80" s="1070"/>
      <c r="AD80" s="1070"/>
      <c r="AE80" s="1070"/>
      <c r="AF80" s="1070"/>
      <c r="AG80" s="1070"/>
      <c r="AH80" s="1070"/>
      <c r="AI80" s="1070"/>
      <c r="AJ80" s="1070"/>
      <c r="AK80" s="1070"/>
      <c r="AL80" s="1070"/>
      <c r="AM80" s="1070"/>
      <c r="AN80" s="1070"/>
      <c r="AO80" s="1070"/>
      <c r="AP80" s="1070"/>
      <c r="AQ80" s="1070"/>
      <c r="AR80" s="11" t="b">
        <f>C_MeasurementBasedApproaches!AR67</f>
        <v>1</v>
      </c>
    </row>
    <row r="81" spans="1:53" s="1065" customFormat="1" ht="12.75" customHeight="1" x14ac:dyDescent="0.25">
      <c r="A81" s="1064"/>
      <c r="B81" s="1173"/>
      <c r="D81" s="1191"/>
      <c r="E81" s="1901"/>
      <c r="F81" s="1902"/>
      <c r="G81" s="1902"/>
      <c r="H81" s="1902"/>
      <c r="I81" s="1902"/>
      <c r="J81" s="1902"/>
      <c r="K81" s="1902"/>
      <c r="L81" s="1902"/>
      <c r="M81" s="1902"/>
      <c r="N81" s="1902"/>
      <c r="O81" s="1902"/>
      <c r="P81" s="1902"/>
      <c r="Q81" s="1902"/>
      <c r="R81" s="1902"/>
      <c r="S81" s="1902"/>
      <c r="T81" s="1903"/>
      <c r="U81" s="1418"/>
      <c r="V81" s="969"/>
      <c r="W81" s="1070"/>
      <c r="X81" s="1070"/>
      <c r="Y81" s="1070"/>
      <c r="Z81" s="1070"/>
      <c r="AA81" s="1070"/>
      <c r="AB81" s="1070"/>
      <c r="AC81" s="1070"/>
      <c r="AD81" s="1070"/>
      <c r="AE81" s="1070"/>
      <c r="AF81" s="1070"/>
      <c r="AG81" s="1070"/>
      <c r="AH81" s="1070"/>
      <c r="AI81" s="1070"/>
      <c r="AJ81" s="1070"/>
      <c r="AK81" s="1070"/>
      <c r="AL81" s="1070"/>
      <c r="AM81" s="1070"/>
      <c r="AN81" s="1070"/>
      <c r="AO81" s="1070"/>
      <c r="AP81" s="1070"/>
      <c r="AQ81" s="1070"/>
      <c r="AR81" s="11" t="b">
        <f>AR80</f>
        <v>1</v>
      </c>
    </row>
    <row r="82" spans="1:53" s="1065" customFormat="1" ht="12.75" customHeight="1" thickBot="1" x14ac:dyDescent="0.3">
      <c r="A82" s="1064"/>
      <c r="B82" s="1173"/>
      <c r="D82" s="1191"/>
      <c r="U82" s="1418"/>
      <c r="V82" s="969"/>
      <c r="W82" s="1070"/>
      <c r="X82" s="1070"/>
      <c r="Y82" s="1070"/>
      <c r="Z82" s="1070"/>
      <c r="AA82" s="1070"/>
      <c r="AB82" s="1070"/>
      <c r="AC82" s="1070"/>
      <c r="AD82" s="1070"/>
      <c r="AE82" s="1070"/>
      <c r="AF82" s="1070"/>
      <c r="AG82" s="1070"/>
      <c r="AH82" s="1070"/>
      <c r="AI82" s="1070"/>
      <c r="AJ82" s="1070"/>
      <c r="AK82" s="1070"/>
      <c r="AL82" s="1070"/>
      <c r="AM82" s="1070"/>
      <c r="AN82" s="1070"/>
      <c r="AO82" s="1070"/>
      <c r="AP82" s="1070"/>
      <c r="AQ82" s="1070"/>
      <c r="AR82" s="10"/>
    </row>
    <row r="83" spans="1:53" ht="12.75" customHeight="1" thickBot="1" x14ac:dyDescent="0.3">
      <c r="A83" s="922"/>
      <c r="B83" s="1175"/>
      <c r="C83" s="935"/>
      <c r="D83" s="972"/>
      <c r="E83" s="978"/>
      <c r="F83" s="978"/>
      <c r="G83" s="1889" t="s">
        <v>2939</v>
      </c>
      <c r="H83" s="1889"/>
      <c r="I83" s="1889"/>
      <c r="J83" s="1889"/>
      <c r="K83" s="978"/>
      <c r="L83" s="978"/>
      <c r="M83" s="952"/>
      <c r="N83" s="1330">
        <v>2014</v>
      </c>
      <c r="O83" s="1330">
        <v>2015</v>
      </c>
      <c r="P83" s="1330">
        <v>2016</v>
      </c>
      <c r="Q83" s="1330">
        <v>2017</v>
      </c>
      <c r="R83" s="1330">
        <v>2018</v>
      </c>
      <c r="S83" s="1330">
        <v>2019</v>
      </c>
      <c r="T83" s="1330">
        <v>2020</v>
      </c>
      <c r="U83" s="1418"/>
      <c r="V83" s="969"/>
      <c r="W83" s="1070"/>
      <c r="X83" s="1070"/>
      <c r="Y83" s="1070"/>
      <c r="AB83" s="1070"/>
      <c r="AC83" s="1070"/>
      <c r="AD83" s="12" t="s">
        <v>483</v>
      </c>
      <c r="AE83" s="1070"/>
      <c r="AF83" s="1070"/>
      <c r="AG83" s="1070"/>
      <c r="AH83" s="1070"/>
      <c r="AI83" s="1070"/>
      <c r="AJ83" s="1070"/>
      <c r="AK83" s="1070"/>
      <c r="AL83" s="1070"/>
      <c r="AM83" s="1070"/>
      <c r="AN83" s="1070"/>
      <c r="AO83" s="1070"/>
      <c r="AP83" s="1070"/>
    </row>
    <row r="84" spans="1:53" s="1066" customFormat="1" ht="15" customHeight="1" thickBot="1" x14ac:dyDescent="0.3">
      <c r="A84" s="926"/>
      <c r="B84" s="927"/>
      <c r="C84" s="1176" t="str">
        <f>IF(G84="","","M"&amp;V84)</f>
        <v/>
      </c>
      <c r="D84" s="1177"/>
      <c r="E84" s="1845" t="str">
        <f>IF(ISBLANK(G84),"","N2O")</f>
        <v/>
      </c>
      <c r="F84" s="1846"/>
      <c r="G84" s="1893"/>
      <c r="H84" s="1894"/>
      <c r="I84" s="1894"/>
      <c r="J84" s="1895"/>
      <c r="M84" s="202" t="str">
        <f>Translations!$B$686</f>
        <v>Totale fossiele emissies (tCO2e):</v>
      </c>
      <c r="N84" s="1335" t="str">
        <f>IF(OR(N99="",G84=""),"",N99*Y108*X100)</f>
        <v/>
      </c>
      <c r="O84" s="1335" t="str">
        <f>IF(OR(O99="",G84=""),"",O99*Y108*X100)</f>
        <v/>
      </c>
      <c r="P84" s="1335" t="str">
        <f>IF(OR(P99="",G84=""),"",P99*Y108*X100)</f>
        <v/>
      </c>
      <c r="Q84" s="1335" t="str">
        <f>IF(OR(Q99="",G84=""),"",Q99*Y108*X100)</f>
        <v/>
      </c>
      <c r="R84" s="1335" t="str">
        <f>IF(OR(R99="",G84=""),"",R99*Y108*X100)</f>
        <v/>
      </c>
      <c r="S84" s="1335" t="str">
        <f>IF(OR(S99="",G84=""),"",S99*Y108*X100)</f>
        <v/>
      </c>
      <c r="T84" s="1335" t="str">
        <f>IF(OR(T99="",G84=""),"",T99*Y108*X100)</f>
        <v/>
      </c>
      <c r="U84" s="1418" t="str">
        <f>+IF(OR(R84="",S84="",T84=""),IF(OR(G84="",AR38=TRUE),"","Onvolledig"),"")</f>
        <v/>
      </c>
      <c r="V84" s="969">
        <f>1+V52</f>
        <v>3</v>
      </c>
      <c r="W84" s="207" t="str">
        <f>EUconst_SumCO2 &amp; "_" &amp;E84</f>
        <v>SUM_CO2_</v>
      </c>
      <c r="X84" s="12" t="str">
        <f>IF(ISBLANK(G84),"",MATCH(G84,CNTR_MeasurementPoints,0))</f>
        <v/>
      </c>
      <c r="Y84" s="12" t="str">
        <f>IF(ISBLANK(G84),"",INDEX(B_InstallationDescription!$E$131:$E$140,MATCH(G84,CNTR_MeasurementPoints,0)))</f>
        <v/>
      </c>
      <c r="Z84" s="626" t="str">
        <f>IF(ISBLANK(G84),"",MATCH(E84,EUconst_CEMSType,0))</f>
        <v/>
      </c>
      <c r="AA84" s="262" t="b">
        <f>E84=INDEX(EUconst_CEMSType,3)</f>
        <v>0</v>
      </c>
      <c r="AB84" s="357" t="b">
        <f>OR(E84=INDEX(EUconst_CEMSType,1),E84=INDEX(EUconst_CEMSType,2))</f>
        <v>0</v>
      </c>
      <c r="AC84" s="1097" t="b">
        <f>U84=""</f>
        <v>1</v>
      </c>
      <c r="AD84" s="539">
        <f>N94</f>
        <v>0</v>
      </c>
      <c r="AE84" s="511" t="e">
        <f>#REF!</f>
        <v>#REF!</v>
      </c>
      <c r="AF84" s="511" t="e">
        <f>#REF!</f>
        <v>#REF!</v>
      </c>
      <c r="AG84" s="511">
        <f>N95</f>
        <v>0</v>
      </c>
      <c r="AH84" s="511">
        <f>N96</f>
        <v>0</v>
      </c>
      <c r="AI84" s="511" t="str">
        <f>N97</f>
        <v/>
      </c>
      <c r="AJ84" s="511" t="str">
        <f>N99</f>
        <v/>
      </c>
      <c r="AK84" s="511" t="str">
        <f>X100</f>
        <v/>
      </c>
      <c r="AL84" s="511" t="str">
        <f>N84</f>
        <v/>
      </c>
      <c r="AM84" s="511">
        <f>N85</f>
        <v>0</v>
      </c>
      <c r="AN84" s="511" t="e">
        <f>#REF!</f>
        <v>#REF!</v>
      </c>
      <c r="AO84" s="511">
        <f>X86</f>
        <v>0</v>
      </c>
      <c r="AP84" s="511">
        <f>X87</f>
        <v>0</v>
      </c>
      <c r="AQ84" s="1097"/>
      <c r="AR84" s="14" t="b">
        <f>CNTR_MeasurementRelevant=EUconst_NotRelevant</f>
        <v>0</v>
      </c>
      <c r="AS84" s="957" t="s">
        <v>2902</v>
      </c>
      <c r="AT84" s="1066">
        <f>G84</f>
        <v>0</v>
      </c>
      <c r="AU84" s="1350" t="str">
        <f>N84</f>
        <v/>
      </c>
      <c r="AV84" s="1350" t="str">
        <f t="shared" ref="AV84" si="8">O84</f>
        <v/>
      </c>
      <c r="AW84" s="1350" t="str">
        <f t="shared" ref="AW84" si="9">P84</f>
        <v/>
      </c>
      <c r="AX84" s="1350" t="str">
        <f t="shared" ref="AX84" si="10">Q84</f>
        <v/>
      </c>
      <c r="AY84" s="1350" t="str">
        <f>R84</f>
        <v/>
      </c>
      <c r="AZ84" s="1350" t="str">
        <f t="shared" ref="AZ84" si="11">S84</f>
        <v/>
      </c>
      <c r="BA84" s="1350" t="str">
        <f t="shared" ref="BA84" si="12">T84</f>
        <v/>
      </c>
    </row>
    <row r="85" spans="1:53" s="1065" customFormat="1" ht="15" customHeight="1" thickBot="1" x14ac:dyDescent="0.3">
      <c r="A85" s="922"/>
      <c r="B85" s="951"/>
      <c r="C85" s="952"/>
      <c r="I85" s="1178"/>
      <c r="J85" s="952"/>
      <c r="K85" s="952"/>
      <c r="L85" s="952"/>
      <c r="M85" s="201"/>
      <c r="N85" s="1181"/>
      <c r="O85" s="1332"/>
      <c r="P85" s="1332"/>
      <c r="Q85" s="1332"/>
      <c r="R85" s="1332"/>
      <c r="S85" s="1332"/>
      <c r="T85" s="1332"/>
      <c r="U85" s="1418"/>
      <c r="V85" s="969"/>
      <c r="W85" s="208" t="str">
        <f>EUconst_SumBioCO2 &amp; "_" &amp; E84</f>
        <v>SUM_bioCO2_</v>
      </c>
      <c r="X85" s="1070"/>
      <c r="Y85" s="1070"/>
      <c r="Z85" s="1070"/>
      <c r="AA85" s="1070"/>
      <c r="AB85" s="1070"/>
      <c r="AC85" s="1070"/>
      <c r="AD85" s="499" t="s">
        <v>500</v>
      </c>
      <c r="AE85" s="499" t="s">
        <v>216</v>
      </c>
      <c r="AF85" s="499" t="s">
        <v>491</v>
      </c>
      <c r="AG85" s="499" t="s">
        <v>501</v>
      </c>
      <c r="AH85" s="499" t="s">
        <v>502</v>
      </c>
      <c r="AI85" s="499" t="s">
        <v>503</v>
      </c>
      <c r="AJ85" s="499" t="s">
        <v>504</v>
      </c>
      <c r="AK85" s="499" t="s">
        <v>390</v>
      </c>
      <c r="AL85" s="499" t="s">
        <v>289</v>
      </c>
      <c r="AM85" s="499" t="s">
        <v>492</v>
      </c>
      <c r="AN85" s="499" t="s">
        <v>495</v>
      </c>
      <c r="AO85" s="499" t="s">
        <v>493</v>
      </c>
      <c r="AP85" s="499" t="s">
        <v>494</v>
      </c>
      <c r="AQ85" s="1070"/>
      <c r="AR85" s="1070"/>
    </row>
    <row r="86" spans="1:53" ht="13.8" hidden="1" thickBot="1" x14ac:dyDescent="0.3">
      <c r="A86" s="922"/>
      <c r="B86" s="1179"/>
      <c r="C86" s="1172"/>
      <c r="D86" s="1180"/>
      <c r="E86" s="1181"/>
      <c r="F86" s="1181"/>
      <c r="G86" s="1181"/>
      <c r="H86" s="1181"/>
      <c r="I86" s="1181"/>
      <c r="J86" s="1181"/>
      <c r="K86" s="1181"/>
      <c r="L86" s="1181"/>
      <c r="M86" s="1425" t="str">
        <f>Translations!$B$688</f>
        <v>Totale fossiele energie-inhoud:</v>
      </c>
      <c r="N86" s="1338"/>
      <c r="O86" s="1333" t="s">
        <v>281</v>
      </c>
      <c r="P86" s="1333"/>
      <c r="Q86" s="1333"/>
      <c r="R86" s="1333"/>
      <c r="S86" s="1333"/>
      <c r="T86" s="1333"/>
      <c r="U86" s="1418"/>
      <c r="V86" s="969"/>
      <c r="W86" s="207" t="str">
        <f>EUconst_SumEnergyIN &amp; "_" &amp; K83</f>
        <v>SUM_EnergyIN_</v>
      </c>
      <c r="X86" s="472">
        <f>N86</f>
        <v>0</v>
      </c>
      <c r="AE86" s="1070"/>
      <c r="AF86" s="1070"/>
      <c r="AG86" s="1070"/>
      <c r="AH86" s="1070"/>
      <c r="AI86" s="1070"/>
      <c r="AJ86" s="1070"/>
      <c r="AK86" s="1070"/>
      <c r="AL86" s="1070"/>
      <c r="AM86" s="1070"/>
      <c r="AN86" s="1070"/>
      <c r="AO86" s="1070"/>
      <c r="AP86" s="1070"/>
      <c r="AQ86" s="1070"/>
      <c r="AR86" s="14" t="b">
        <f>AR90</f>
        <v>1</v>
      </c>
    </row>
    <row r="87" spans="1:53" ht="13.8" hidden="1" thickBot="1" x14ac:dyDescent="0.3">
      <c r="A87" s="922"/>
      <c r="B87" s="1179"/>
      <c r="C87" s="1172"/>
      <c r="D87" s="1180"/>
      <c r="E87" s="1181"/>
      <c r="F87" s="1181"/>
      <c r="G87" s="1181"/>
      <c r="H87" s="1181"/>
      <c r="I87" s="1181"/>
      <c r="J87" s="1181"/>
      <c r="K87" s="1181"/>
      <c r="L87" s="1181"/>
      <c r="M87" s="201" t="str">
        <f>Translations!$B$689</f>
        <v>Totale energie-inhoud van biomassa:</v>
      </c>
      <c r="N87" s="1339"/>
      <c r="O87" s="1334" t="s">
        <v>281</v>
      </c>
      <c r="P87" s="1334"/>
      <c r="Q87" s="1334"/>
      <c r="R87" s="1334"/>
      <c r="S87" s="1334"/>
      <c r="T87" s="1334"/>
      <c r="U87" s="1418"/>
      <c r="V87" s="969"/>
      <c r="W87" s="207" t="str">
        <f>EUconst_SumBioEnergyIN &amp; "_" &amp; K83</f>
        <v>SUM_BioEnergyIN_</v>
      </c>
      <c r="X87" s="472">
        <f>N87</f>
        <v>0</v>
      </c>
      <c r="AE87" s="1070"/>
      <c r="AF87" s="1070"/>
      <c r="AG87" s="1070"/>
      <c r="AH87" s="1070"/>
      <c r="AI87" s="1070"/>
      <c r="AJ87" s="1070"/>
      <c r="AK87" s="1070"/>
      <c r="AL87" s="1070"/>
      <c r="AM87" s="1070"/>
      <c r="AN87" s="1070"/>
      <c r="AO87" s="1070"/>
      <c r="AP87" s="1070"/>
      <c r="AQ87" s="1070"/>
      <c r="AR87" s="14" t="b">
        <f>AR86</f>
        <v>1</v>
      </c>
    </row>
    <row r="88" spans="1:53" s="1065" customFormat="1" ht="5.0999999999999996" customHeight="1" x14ac:dyDescent="0.25">
      <c r="A88" s="1064"/>
      <c r="B88" s="1173"/>
      <c r="D88" s="1183"/>
      <c r="K88" s="956"/>
      <c r="L88" s="956"/>
      <c r="M88" s="956"/>
      <c r="N88" s="956"/>
      <c r="O88" s="956"/>
      <c r="P88" s="956"/>
      <c r="Q88" s="956"/>
      <c r="R88" s="956"/>
      <c r="S88" s="956"/>
      <c r="T88" s="956"/>
      <c r="U88" s="1418"/>
      <c r="V88" s="969"/>
      <c r="W88" s="1070"/>
      <c r="X88" s="1070"/>
      <c r="Y88" s="1070"/>
      <c r="Z88" s="1070"/>
      <c r="AA88" s="1070"/>
      <c r="AB88" s="1070"/>
      <c r="AC88" s="1070"/>
      <c r="AD88" s="1070"/>
      <c r="AE88" s="1070"/>
      <c r="AF88" s="1070"/>
      <c r="AG88" s="1070"/>
      <c r="AH88" s="1070"/>
      <c r="AI88" s="1070"/>
      <c r="AJ88" s="1070"/>
      <c r="AK88" s="1070"/>
      <c r="AL88" s="1070"/>
      <c r="AM88" s="1070"/>
      <c r="AN88" s="1070"/>
      <c r="AO88" s="1070"/>
      <c r="AP88" s="1070"/>
      <c r="AQ88" s="1070"/>
      <c r="AR88" s="1070"/>
    </row>
    <row r="89" spans="1:53" s="1065" customFormat="1" ht="5.0999999999999996" customHeight="1" x14ac:dyDescent="0.25">
      <c r="A89" s="1064"/>
      <c r="B89" s="1173"/>
      <c r="D89" s="1183"/>
      <c r="K89" s="956"/>
      <c r="L89" s="956"/>
      <c r="M89" s="956"/>
      <c r="N89" s="956"/>
      <c r="O89" s="956"/>
      <c r="P89" s="956"/>
      <c r="Q89" s="956"/>
      <c r="R89" s="956"/>
      <c r="S89" s="956"/>
      <c r="T89" s="956"/>
      <c r="U89" s="1418"/>
      <c r="V89" s="969"/>
      <c r="W89" s="1070"/>
      <c r="X89" s="1070"/>
      <c r="Y89" s="1070"/>
      <c r="Z89" s="1070"/>
      <c r="AA89" s="1070"/>
      <c r="AB89" s="1070"/>
      <c r="AC89" s="1070"/>
      <c r="AD89" s="1070"/>
      <c r="AE89" s="1070"/>
      <c r="AF89" s="1070"/>
      <c r="AG89" s="1070"/>
      <c r="AH89" s="1070"/>
      <c r="AI89" s="1070"/>
      <c r="AJ89" s="1070"/>
      <c r="AK89" s="1070"/>
      <c r="AL89" s="1070"/>
      <c r="AM89" s="1070"/>
      <c r="AN89" s="1070"/>
      <c r="AO89" s="1070"/>
      <c r="AP89" s="1070"/>
      <c r="AQ89" s="1070"/>
      <c r="AR89" s="1070"/>
    </row>
    <row r="90" spans="1:53" s="1065" customFormat="1" ht="12.75" hidden="1" customHeight="1" thickBot="1" x14ac:dyDescent="0.3">
      <c r="A90" s="1064"/>
      <c r="B90" s="1173"/>
      <c r="D90" s="1181"/>
      <c r="E90" s="1181"/>
      <c r="F90" s="1181"/>
      <c r="G90" s="1181"/>
      <c r="H90" s="1181"/>
      <c r="I90" s="1181"/>
      <c r="J90" s="1890" t="str">
        <f>Translations!$B$692</f>
        <v>Resultaat van controleberekeningen (fossiel):</v>
      </c>
      <c r="K90" s="1890"/>
      <c r="L90" s="1890"/>
      <c r="M90" s="1890"/>
      <c r="N90" s="1336"/>
      <c r="O90" s="1345"/>
      <c r="P90" s="1345"/>
      <c r="Q90" s="1345"/>
      <c r="R90" s="1346"/>
      <c r="S90" s="1345"/>
      <c r="T90" s="1346"/>
      <c r="U90" s="1418"/>
      <c r="V90" s="969"/>
      <c r="W90" s="1070"/>
      <c r="X90" s="1070"/>
      <c r="Y90" s="1070"/>
      <c r="Z90" s="1070"/>
      <c r="AA90" s="1070"/>
      <c r="AB90" s="1070"/>
      <c r="AC90" s="1070"/>
      <c r="AD90" s="1070"/>
      <c r="AE90" s="1070"/>
      <c r="AF90" s="1070"/>
      <c r="AG90" s="1070"/>
      <c r="AH90" s="1070"/>
      <c r="AI90" s="1070"/>
      <c r="AJ90" s="1070"/>
      <c r="AK90" s="1070"/>
      <c r="AL90" s="1070"/>
      <c r="AM90" s="1070"/>
      <c r="AN90" s="1070"/>
      <c r="AO90" s="1070"/>
      <c r="AP90" s="1070"/>
      <c r="AQ90" s="11" t="b">
        <f>IF(E84="",FALSE,MATCH(E84,EUconst_CEMSType,0)=2)</f>
        <v>0</v>
      </c>
      <c r="AR90" s="11" t="b">
        <f>OR(CNTR_MeasurementRelevant=EUconst_NotRelevant,AND(COUNTA(CNTR_ListRelevantSections)&gt;0,G84=""))</f>
        <v>1</v>
      </c>
    </row>
    <row r="91" spans="1:53" s="1065" customFormat="1" ht="13.8" hidden="1" thickBot="1" x14ac:dyDescent="0.3">
      <c r="A91" s="1064"/>
      <c r="B91" s="1173"/>
      <c r="D91" s="1181"/>
      <c r="E91" s="1181"/>
      <c r="F91" s="1181"/>
      <c r="G91" s="1181"/>
      <c r="H91" s="1181"/>
      <c r="I91" s="1181"/>
      <c r="J91" s="1890" t="str">
        <f>Translations!$B$693</f>
        <v>Resultaat van controleberekeningen (biomassa):</v>
      </c>
      <c r="K91" s="1890"/>
      <c r="L91" s="1890"/>
      <c r="M91" s="1890"/>
      <c r="N91" s="1340"/>
      <c r="O91" s="1341"/>
      <c r="P91" s="1341"/>
      <c r="Q91" s="1340"/>
      <c r="R91" s="1340"/>
      <c r="S91" s="1340"/>
      <c r="T91" s="1340"/>
      <c r="U91" s="1418" t="str">
        <f>+IF(OR(ISNA(AQ91),ISNA(AR91)),"",IF(check!G100=1,"Onvolledig",""))</f>
        <v>Onvolledig</v>
      </c>
      <c r="V91" s="969"/>
      <c r="W91" s="1070"/>
      <c r="X91" s="1070"/>
      <c r="Y91" s="1070"/>
      <c r="Z91" s="1070"/>
      <c r="AA91" s="1070"/>
      <c r="AB91" s="1070"/>
      <c r="AC91" s="1070"/>
      <c r="AD91" s="1070"/>
      <c r="AE91" s="1070"/>
      <c r="AF91" s="1070"/>
      <c r="AG91" s="1070"/>
      <c r="AH91" s="1070"/>
      <c r="AI91" s="1070"/>
      <c r="AJ91" s="1070"/>
      <c r="AK91" s="1070"/>
      <c r="AL91" s="1070"/>
      <c r="AM91" s="1070"/>
      <c r="AN91" s="1070"/>
      <c r="AO91" s="1070"/>
      <c r="AP91" s="1070"/>
      <c r="AQ91" s="11" t="b">
        <f>AQ90</f>
        <v>0</v>
      </c>
      <c r="AR91" s="11" t="b">
        <f>AR90</f>
        <v>1</v>
      </c>
    </row>
    <row r="92" spans="1:53" s="1065" customFormat="1" ht="5.0999999999999996" customHeight="1" x14ac:dyDescent="0.25">
      <c r="A92" s="1064"/>
      <c r="B92" s="1173"/>
      <c r="D92" s="1181"/>
      <c r="E92" s="1181"/>
      <c r="F92" s="1181"/>
      <c r="G92" s="1181"/>
      <c r="H92" s="1181"/>
      <c r="I92" s="1181"/>
      <c r="J92" s="1184"/>
      <c r="K92" s="1184"/>
      <c r="L92" s="1184"/>
      <c r="M92" s="1184"/>
      <c r="N92" s="1184"/>
      <c r="O92" s="1184"/>
      <c r="P92" s="1184"/>
      <c r="Q92" s="1184"/>
      <c r="R92" s="1184"/>
      <c r="S92" s="1184"/>
      <c r="T92" s="1184"/>
      <c r="U92" s="1418"/>
      <c r="V92" s="969"/>
      <c r="W92" s="1070"/>
      <c r="X92" s="1070"/>
      <c r="Y92" s="1070"/>
      <c r="Z92" s="1070"/>
      <c r="AA92" s="1070"/>
      <c r="AB92" s="1070"/>
      <c r="AC92" s="1070"/>
      <c r="AD92" s="1070"/>
      <c r="AE92" s="1070"/>
      <c r="AF92" s="1070"/>
      <c r="AG92" s="1070"/>
      <c r="AH92" s="1070"/>
      <c r="AI92" s="1070"/>
      <c r="AJ92" s="1070"/>
      <c r="AK92" s="1070"/>
      <c r="AL92" s="1070"/>
      <c r="AM92" s="1070"/>
      <c r="AN92" s="1070"/>
      <c r="AO92" s="1070"/>
      <c r="AP92" s="1070"/>
      <c r="AQ92" s="1070"/>
      <c r="AR92" s="1070"/>
    </row>
    <row r="93" spans="1:53" s="1065" customFormat="1" ht="12.75" customHeight="1" thickBot="1" x14ac:dyDescent="0.3">
      <c r="A93" s="1064"/>
      <c r="B93" s="1173"/>
      <c r="I93" s="1184"/>
      <c r="J93" s="1184"/>
      <c r="K93" s="1184"/>
      <c r="M93" s="485" t="str">
        <f>EUconst_Unit</f>
        <v>Eenheid</v>
      </c>
      <c r="U93" s="1418"/>
      <c r="V93" s="969"/>
      <c r="W93" s="1070"/>
      <c r="X93" s="1070"/>
      <c r="Y93" s="1070"/>
      <c r="Z93" s="1070"/>
      <c r="AA93" s="1070"/>
      <c r="AB93" s="1070"/>
      <c r="AC93" s="1070"/>
      <c r="AD93" s="1070"/>
      <c r="AE93" s="1070"/>
      <c r="AF93" s="1070"/>
      <c r="AG93" s="1070"/>
      <c r="AH93" s="1070"/>
      <c r="AI93" s="1070"/>
      <c r="AJ93" s="1070"/>
      <c r="AK93" s="1070"/>
      <c r="AL93" s="1070"/>
      <c r="AM93" s="1070"/>
      <c r="AN93" s="1070"/>
      <c r="AO93" s="1070"/>
      <c r="AP93" s="1070"/>
      <c r="AQ93" s="1070"/>
      <c r="AR93" s="1070"/>
    </row>
    <row r="94" spans="1:53" s="1065" customFormat="1" ht="12.75" customHeight="1" thickBot="1" x14ac:dyDescent="0.3">
      <c r="A94" s="1064"/>
      <c r="B94" s="1173"/>
      <c r="E94" s="8" t="str">
        <f>Translations!$B$162</f>
        <v>Toegepaste tier:</v>
      </c>
      <c r="F94" s="252"/>
      <c r="H94" s="257" t="s">
        <v>4</v>
      </c>
      <c r="I94" s="254" t="str">
        <f>Translations!$B$694</f>
        <v>BKG-concentratie (uurgemiddelde waarde over het jaar):</v>
      </c>
      <c r="J94" s="1185"/>
      <c r="K94" s="1185"/>
      <c r="L94" s="1185"/>
      <c r="M94" s="459" t="str">
        <f>EUconst_gpNm3</f>
        <v>g/Nm3</v>
      </c>
      <c r="N94" s="1337"/>
      <c r="O94" s="1337"/>
      <c r="P94" s="1337"/>
      <c r="Q94" s="1337"/>
      <c r="R94" s="1337"/>
      <c r="S94" s="1337"/>
      <c r="T94" s="1337"/>
      <c r="U94" s="1418" t="str">
        <f>IF(OR(G84="",AR38=TRUE),"",IF(OR(R94="",F94="",T94="",S94=""),"Onvolledig",""))</f>
        <v/>
      </c>
      <c r="V94" s="969"/>
      <c r="W94" s="1001"/>
      <c r="X94" s="1070"/>
      <c r="Y94" s="1070"/>
      <c r="Z94" s="1070"/>
      <c r="AA94" s="1070"/>
      <c r="AB94" s="1070"/>
      <c r="AC94" s="1097" t="b">
        <f>U94=""</f>
        <v>1</v>
      </c>
      <c r="AD94" s="1070"/>
      <c r="AE94" s="1070"/>
      <c r="AF94" s="1070"/>
      <c r="AG94" s="1070"/>
      <c r="AH94" s="1070"/>
      <c r="AI94" s="1070"/>
      <c r="AJ94" s="1070"/>
      <c r="AK94" s="1070"/>
      <c r="AL94" s="1070"/>
      <c r="AM94" s="1070"/>
      <c r="AN94" s="1070"/>
      <c r="AO94" s="1070"/>
      <c r="AP94" s="1070"/>
      <c r="AQ94" s="1070"/>
      <c r="AR94" s="11" t="b">
        <f>AR91</f>
        <v>1</v>
      </c>
    </row>
    <row r="95" spans="1:53" s="1065" customFormat="1" ht="12.75" customHeight="1" thickBot="1" x14ac:dyDescent="0.3">
      <c r="A95" s="1064"/>
      <c r="B95" s="1173"/>
      <c r="F95" s="327" t="str">
        <f>IFERROR(IF(OR(ISBLANK(F94),F94=EUconst_NoTier),"",IF(X96=EUconst_NA,EUconst_NA,IF(ISERROR(X96),"",X96))),"")</f>
        <v/>
      </c>
      <c r="H95" s="1426" t="s">
        <v>5</v>
      </c>
      <c r="I95" s="256" t="str">
        <f>Translations!$B$695</f>
        <v>Bedrijfsuren</v>
      </c>
      <c r="J95" s="1188"/>
      <c r="K95" s="1188"/>
      <c r="L95" s="1188"/>
      <c r="M95" s="460" t="str">
        <f>EUconst_hpa</f>
        <v>u/jaar</v>
      </c>
      <c r="N95" s="1337"/>
      <c r="O95" s="1337"/>
      <c r="P95" s="1337"/>
      <c r="Q95" s="1337"/>
      <c r="R95" s="1337"/>
      <c r="S95" s="1337"/>
      <c r="T95" s="1337"/>
      <c r="U95" s="1418" t="str">
        <f>IF(OR(G84="",AR38=TRUE),"",IF(OR(R95="",S95="",T95=""),"Onvolledig",""))</f>
        <v/>
      </c>
      <c r="V95" s="969"/>
      <c r="W95" s="1001"/>
      <c r="X95" s="463" t="s">
        <v>539</v>
      </c>
      <c r="Y95" s="1070"/>
      <c r="Z95" s="1070"/>
      <c r="AA95" s="1070"/>
      <c r="AB95" s="1070"/>
      <c r="AC95" s="1097" t="b">
        <f>U95=""</f>
        <v>1</v>
      </c>
      <c r="AD95" s="1070"/>
      <c r="AE95" s="1070"/>
      <c r="AF95" s="1070"/>
      <c r="AG95" s="1070"/>
      <c r="AH95" s="1070"/>
      <c r="AI95" s="1070"/>
      <c r="AJ95" s="1070"/>
      <c r="AK95" s="1070"/>
      <c r="AL95" s="1070"/>
      <c r="AM95" s="1070"/>
      <c r="AN95" s="1070"/>
      <c r="AO95" s="1070"/>
      <c r="AP95" s="1070"/>
      <c r="AQ95" s="1070"/>
      <c r="AR95" s="1070"/>
    </row>
    <row r="96" spans="1:53" s="1065" customFormat="1" ht="12.75" customHeight="1" thickBot="1" x14ac:dyDescent="0.3">
      <c r="A96" s="1064"/>
      <c r="B96" s="1173"/>
      <c r="D96" s="935"/>
      <c r="H96" s="1426" t="s">
        <v>195</v>
      </c>
      <c r="I96" s="255" t="str">
        <f>Translations!$B$697</f>
        <v>Rookgasdebiet (uurgemiddelde over het jaar):</v>
      </c>
      <c r="J96" s="1190"/>
      <c r="K96" s="1190"/>
      <c r="L96" s="1190"/>
      <c r="M96" s="461" t="str">
        <f>EUconst_Nm3ph</f>
        <v>1 000 Nm3/u</v>
      </c>
      <c r="N96" s="1337"/>
      <c r="O96" s="1337"/>
      <c r="P96" s="1337"/>
      <c r="Q96" s="1337"/>
      <c r="R96" s="1337"/>
      <c r="S96" s="1337"/>
      <c r="T96" s="1337"/>
      <c r="U96" s="1418" t="str">
        <f>IF(OR(G84="",AR38=TRUE),"",IF(OR(T96="",S96="",R96=""),"Onvolledig",""))</f>
        <v/>
      </c>
      <c r="V96" s="969"/>
      <c r="W96" s="1001"/>
      <c r="X96" s="17" t="str">
        <f>IF(F94="","",IF(F94=EUconst_NA,"",INDEX(EUwideConstants!$H$674:$M$676,MATCH(E84,EUwideConstants!$B$674:$B$676,0),MATCH(F94,CNTR_TierList,0))))</f>
        <v/>
      </c>
      <c r="Y96" s="1070"/>
      <c r="Z96" s="1070"/>
      <c r="AA96" s="1070"/>
      <c r="AB96" s="1070"/>
      <c r="AC96" s="1097" t="b">
        <f>U96=""</f>
        <v>1</v>
      </c>
      <c r="AD96" s="1070"/>
      <c r="AE96" s="1070"/>
      <c r="AF96" s="1070"/>
      <c r="AG96" s="1070"/>
      <c r="AH96" s="1070"/>
      <c r="AI96" s="1070"/>
      <c r="AJ96" s="1070"/>
      <c r="AK96" s="1070"/>
      <c r="AL96" s="1070"/>
      <c r="AM96" s="1070"/>
      <c r="AN96" s="1070"/>
      <c r="AO96" s="1070"/>
      <c r="AP96" s="1070"/>
      <c r="AQ96" s="1070"/>
      <c r="AR96" s="11" t="b">
        <f>AR94</f>
        <v>1</v>
      </c>
    </row>
    <row r="97" spans="1:44" s="1065" customFormat="1" ht="12.75" customHeight="1" thickBot="1" x14ac:dyDescent="0.3">
      <c r="A97" s="1064"/>
      <c r="B97" s="1173"/>
      <c r="D97" s="935"/>
      <c r="H97" s="1426" t="s">
        <v>196</v>
      </c>
      <c r="I97" s="254" t="str">
        <f>Translations!$B$698</f>
        <v>Rookgasdebiet (totaal over het jaar):</v>
      </c>
      <c r="J97" s="1187"/>
      <c r="K97" s="1187"/>
      <c r="L97" s="1187"/>
      <c r="M97" s="459" t="str">
        <f>EUconst_kNm3pa</f>
        <v>1 000 Nm3/jaar</v>
      </c>
      <c r="N97" s="1342" t="str">
        <f t="shared" ref="N97:T97" si="13">IF(COUNT(N95,N96)=2,N95*N96,"")</f>
        <v/>
      </c>
      <c r="O97" s="1343" t="str">
        <f t="shared" si="13"/>
        <v/>
      </c>
      <c r="P97" s="1343" t="str">
        <f t="shared" si="13"/>
        <v/>
      </c>
      <c r="Q97" s="1343" t="str">
        <f t="shared" si="13"/>
        <v/>
      </c>
      <c r="R97" s="1344" t="str">
        <f t="shared" si="13"/>
        <v/>
      </c>
      <c r="S97" s="1343" t="str">
        <f t="shared" si="13"/>
        <v/>
      </c>
      <c r="T97" s="1344" t="str">
        <f t="shared" si="13"/>
        <v/>
      </c>
      <c r="U97" s="1418"/>
      <c r="V97" s="969"/>
      <c r="W97" s="1" t="e">
        <f>+kleur_Dg57</f>
        <v>#NAME?</v>
      </c>
      <c r="X97" s="1186"/>
      <c r="Y97" s="1070"/>
      <c r="Z97" s="1070"/>
      <c r="AA97" s="1070"/>
      <c r="AB97" s="1070"/>
      <c r="AC97" s="1070"/>
      <c r="AD97" s="1070"/>
      <c r="AE97" s="1070"/>
      <c r="AF97" s="1070"/>
      <c r="AG97" s="1070"/>
      <c r="AH97" s="1070"/>
      <c r="AI97" s="1070"/>
      <c r="AJ97" s="1070"/>
      <c r="AK97" s="1070"/>
      <c r="AL97" s="1070"/>
      <c r="AM97" s="1070"/>
      <c r="AN97" s="1070"/>
      <c r="AO97" s="1070"/>
      <c r="AP97" s="1070"/>
      <c r="AQ97" s="1070"/>
      <c r="AR97" s="11" t="b">
        <f>AR96</f>
        <v>1</v>
      </c>
    </row>
    <row r="98" spans="1:44" s="1065" customFormat="1" ht="12.75" customHeight="1" x14ac:dyDescent="0.25">
      <c r="A98" s="1064"/>
      <c r="B98" s="1173"/>
      <c r="E98" s="9" t="str">
        <f>Translations!$B$684</f>
        <v>GWP:</v>
      </c>
      <c r="F98" s="462" t="str">
        <f>IF(OR(G84="",F99&lt;&gt;""),"",IF(Z84=2,265,1))</f>
        <v/>
      </c>
      <c r="H98" s="935"/>
      <c r="I98" s="935"/>
      <c r="J98" s="935"/>
      <c r="K98" s="935"/>
      <c r="L98" s="935"/>
      <c r="M98" s="935"/>
      <c r="N98" s="972"/>
      <c r="O98" s="972"/>
      <c r="P98" s="972"/>
      <c r="Q98" s="972"/>
      <c r="R98" s="972"/>
      <c r="S98" s="972"/>
      <c r="T98" s="972"/>
      <c r="U98" s="1418"/>
      <c r="V98" s="969"/>
      <c r="W98" s="1001"/>
      <c r="X98" s="1070"/>
      <c r="Y98" s="1070"/>
      <c r="Z98" s="1070"/>
      <c r="AA98" s="1070"/>
      <c r="AB98" s="1070"/>
      <c r="AC98" s="1070"/>
      <c r="AD98" s="1070"/>
      <c r="AE98" s="1070"/>
      <c r="AF98" s="1070"/>
      <c r="AG98" s="1070"/>
      <c r="AH98" s="1070"/>
      <c r="AI98" s="1070"/>
      <c r="AJ98" s="1070"/>
      <c r="AK98" s="1070"/>
      <c r="AL98" s="1070"/>
      <c r="AM98" s="1070"/>
      <c r="AN98" s="1070"/>
      <c r="AO98" s="1070"/>
      <c r="AP98" s="1070"/>
      <c r="AQ98" s="1070"/>
      <c r="AR98" s="11" t="b">
        <f>AR96</f>
        <v>1</v>
      </c>
    </row>
    <row r="99" spans="1:44" s="1065" customFormat="1" ht="12.75" customHeight="1" thickBot="1" x14ac:dyDescent="0.3">
      <c r="A99" s="1064"/>
      <c r="B99" s="1173"/>
      <c r="D99" s="1189"/>
      <c r="E99" s="1426"/>
      <c r="H99" s="1426" t="s">
        <v>197</v>
      </c>
      <c r="I99" s="254" t="str">
        <f>Translations!$B$699</f>
        <v>Hoeveelheid N2O-emissies over het jaar:</v>
      </c>
      <c r="J99" s="1187"/>
      <c r="K99" s="1187"/>
      <c r="L99" s="1187"/>
      <c r="M99" s="459" t="str">
        <f>EUconst_t</f>
        <v>t</v>
      </c>
      <c r="N99" s="1342" t="str">
        <f>IF(G84="","",IFERROR(N94*N97*10^-3,""))</f>
        <v/>
      </c>
      <c r="O99" s="1343" t="str">
        <f>IF(G84="","",IFERROR(O94*O97*10^-3,""))</f>
        <v/>
      </c>
      <c r="P99" s="1343" t="str">
        <f>IF(G84="","",IFERROR(P94*P97*10^-3,""))</f>
        <v/>
      </c>
      <c r="Q99" s="1343" t="str">
        <f>IF(G84="","",IFERROR(Q94*Q97*10^-3,""))</f>
        <v/>
      </c>
      <c r="R99" s="1344" t="str">
        <f>IF(G84="","",IFERROR(R94*R97*10^-3,""))</f>
        <v/>
      </c>
      <c r="S99" s="1343" t="str">
        <f>IF(G84="","",IFERROR(S94*S97*10^-3,""))</f>
        <v/>
      </c>
      <c r="T99" s="1344" t="str">
        <f>IF(G84="","",IFERROR(T94*T97*10^-3,""))</f>
        <v/>
      </c>
      <c r="U99" s="1418"/>
      <c r="V99" s="969"/>
      <c r="W99" s="1001"/>
      <c r="X99" s="4" t="s">
        <v>390</v>
      </c>
      <c r="Y99" s="1070"/>
      <c r="Z99" s="1070"/>
      <c r="AA99" s="1070"/>
      <c r="AB99" s="1070"/>
      <c r="AC99" s="1097" t="b">
        <f>U99=""</f>
        <v>1</v>
      </c>
      <c r="AD99" s="1070"/>
      <c r="AE99" s="1070"/>
      <c r="AF99" s="1070"/>
      <c r="AG99" s="1070"/>
      <c r="AH99" s="1070"/>
      <c r="AI99" s="1070"/>
      <c r="AJ99" s="1070"/>
      <c r="AK99" s="1070"/>
      <c r="AL99" s="1070"/>
      <c r="AM99" s="1070"/>
      <c r="AN99" s="1070"/>
      <c r="AO99" s="1070"/>
      <c r="AP99" s="1070"/>
      <c r="AQ99" s="1070"/>
      <c r="AR99" s="11" t="b">
        <f>AR98</f>
        <v>1</v>
      </c>
    </row>
    <row r="100" spans="1:44" s="1065" customFormat="1" ht="12.75" customHeight="1" x14ac:dyDescent="0.25">
      <c r="A100" s="1064"/>
      <c r="B100" s="1173"/>
      <c r="D100" s="1189"/>
      <c r="U100" s="1418"/>
      <c r="V100" s="969"/>
      <c r="W100" s="1070"/>
      <c r="X100" s="17" t="str">
        <f>IF(F99="",F98,F99)</f>
        <v/>
      </c>
      <c r="Y100" s="1070"/>
      <c r="Z100" s="1070"/>
      <c r="AA100" s="1070"/>
      <c r="AB100" s="1070"/>
      <c r="AC100" s="1070"/>
      <c r="AD100" s="1070"/>
      <c r="AE100" s="1070"/>
      <c r="AF100" s="1070"/>
      <c r="AG100" s="1070"/>
      <c r="AH100" s="1070"/>
      <c r="AI100" s="1070"/>
      <c r="AJ100" s="1070"/>
      <c r="AK100" s="1070"/>
      <c r="AL100" s="1070"/>
      <c r="AM100" s="1070"/>
      <c r="AN100" s="1070"/>
      <c r="AO100" s="1070"/>
      <c r="AP100" s="1070"/>
      <c r="AQ100" s="1070"/>
      <c r="AR100" s="1070"/>
    </row>
    <row r="101" spans="1:44" s="1065" customFormat="1" ht="5.0999999999999996" customHeight="1" x14ac:dyDescent="0.25">
      <c r="A101" s="1064"/>
      <c r="B101" s="1173"/>
      <c r="D101" s="1189"/>
      <c r="E101" s="935"/>
      <c r="F101" s="935"/>
      <c r="U101" s="1418"/>
      <c r="V101" s="969"/>
      <c r="W101" s="1070"/>
      <c r="X101" s="1186"/>
      <c r="Y101" s="1070"/>
      <c r="Z101" s="1070"/>
      <c r="AA101" s="1070"/>
      <c r="AB101" s="1070"/>
      <c r="AC101" s="1070"/>
      <c r="AD101" s="1070"/>
      <c r="AE101" s="1070"/>
      <c r="AF101" s="1070"/>
      <c r="AG101" s="1070"/>
      <c r="AH101" s="1070"/>
      <c r="AI101" s="1070"/>
      <c r="AJ101" s="1070"/>
      <c r="AK101" s="1070"/>
      <c r="AL101" s="1070"/>
      <c r="AM101" s="1070"/>
      <c r="AN101" s="1070"/>
      <c r="AO101" s="1070"/>
      <c r="AP101" s="1070"/>
      <c r="AQ101" s="1070"/>
      <c r="AR101" s="1070"/>
    </row>
    <row r="102" spans="1:44" s="1065" customFormat="1" ht="5.0999999999999996" customHeight="1" x14ac:dyDescent="0.25">
      <c r="A102" s="1064"/>
      <c r="B102" s="1173"/>
      <c r="D102" s="1189"/>
      <c r="E102" s="935"/>
      <c r="F102" s="935"/>
      <c r="G102" s="935"/>
      <c r="H102" s="935"/>
      <c r="I102" s="935"/>
      <c r="J102" s="935"/>
      <c r="K102" s="935"/>
      <c r="L102" s="935"/>
      <c r="M102" s="935"/>
      <c r="N102" s="935"/>
      <c r="U102" s="1418"/>
      <c r="V102" s="969"/>
      <c r="W102" s="1070"/>
      <c r="X102" s="1186"/>
      <c r="Y102" s="1070"/>
      <c r="Z102" s="1070"/>
      <c r="AA102" s="1070"/>
      <c r="AB102" s="1070"/>
      <c r="AC102" s="1070"/>
      <c r="AD102" s="1070"/>
      <c r="AE102" s="1070"/>
      <c r="AF102" s="1070"/>
      <c r="AG102" s="1070"/>
      <c r="AH102" s="1070"/>
      <c r="AI102" s="1070"/>
      <c r="AJ102" s="1070"/>
      <c r="AK102" s="1070"/>
      <c r="AL102" s="1070"/>
      <c r="AM102" s="1070"/>
      <c r="AN102" s="1070"/>
      <c r="AO102" s="1070"/>
      <c r="AP102" s="1070"/>
      <c r="AQ102" s="1070"/>
      <c r="AR102" s="1070"/>
    </row>
    <row r="103" spans="1:44" s="1065" customFormat="1" ht="12.75" hidden="1" customHeight="1" x14ac:dyDescent="0.25">
      <c r="A103" s="1064"/>
      <c r="B103" s="1173"/>
      <c r="D103" s="3" t="s">
        <v>2</v>
      </c>
      <c r="E103" s="1734" t="str">
        <f>Translations!$B$700</f>
        <v>Overgedragen/inherente CO2</v>
      </c>
      <c r="F103" s="1734"/>
      <c r="G103" s="1734"/>
      <c r="H103" s="1734"/>
      <c r="I103" s="1734"/>
      <c r="J103" s="1734"/>
      <c r="K103" s="1734"/>
      <c r="L103" s="1734"/>
      <c r="M103" s="1734"/>
      <c r="N103" s="1734"/>
      <c r="U103" s="1418"/>
      <c r="V103" s="969"/>
      <c r="W103" s="1070"/>
      <c r="X103" s="1070"/>
      <c r="Y103" s="1070"/>
      <c r="Z103" s="1070"/>
      <c r="AA103" s="1070"/>
      <c r="AB103" s="1070"/>
      <c r="AC103" s="1070"/>
      <c r="AD103" s="1070"/>
      <c r="AE103" s="1070"/>
      <c r="AF103" s="1070"/>
      <c r="AG103" s="1070"/>
      <c r="AH103" s="1070"/>
      <c r="AI103" s="1070"/>
      <c r="AJ103" s="1070"/>
      <c r="AK103" s="1070"/>
      <c r="AL103" s="1070"/>
      <c r="AM103" s="1070"/>
      <c r="AN103" s="1070"/>
      <c r="AO103" s="1070"/>
      <c r="AP103" s="1070"/>
      <c r="AQ103" s="1070"/>
      <c r="AR103" s="1070"/>
    </row>
    <row r="104" spans="1:44" s="1065" customFormat="1" ht="5.0999999999999996" hidden="1" customHeight="1" x14ac:dyDescent="0.25">
      <c r="A104" s="1064"/>
      <c r="B104" s="1173"/>
      <c r="D104" s="1061"/>
      <c r="E104" s="1184"/>
      <c r="F104" s="1184"/>
      <c r="G104" s="1184"/>
      <c r="H104" s="1184"/>
      <c r="I104" s="1184"/>
      <c r="J104" s="1184"/>
      <c r="K104" s="1184"/>
      <c r="L104" s="1184"/>
      <c r="M104" s="1184"/>
      <c r="N104" s="1184"/>
      <c r="U104" s="1418"/>
      <c r="V104" s="969"/>
      <c r="W104" s="1070"/>
      <c r="X104" s="1070"/>
      <c r="Y104" s="1070"/>
      <c r="Z104" s="1070"/>
      <c r="AA104" s="1070"/>
      <c r="AB104" s="1070"/>
      <c r="AC104" s="1070"/>
      <c r="AD104" s="1070"/>
      <c r="AE104" s="1070"/>
      <c r="AF104" s="1070"/>
      <c r="AG104" s="1070"/>
      <c r="AH104" s="1070"/>
      <c r="AI104" s="1070"/>
      <c r="AJ104" s="1070"/>
      <c r="AK104" s="1070"/>
      <c r="AL104" s="1070"/>
      <c r="AM104" s="1070"/>
      <c r="AN104" s="1070"/>
      <c r="AO104" s="1070"/>
      <c r="AP104" s="1070"/>
      <c r="AQ104" s="1070"/>
      <c r="AR104" s="1070"/>
    </row>
    <row r="105" spans="1:44" s="1065" customFormat="1" ht="12.75" hidden="1" customHeight="1" x14ac:dyDescent="0.25">
      <c r="A105" s="1064"/>
      <c r="B105" s="1173"/>
      <c r="D105" s="257" t="s">
        <v>4</v>
      </c>
      <c r="E105" s="259" t="str">
        <f>Translations!$B$170</f>
        <v>Inrichtingsnaam:</v>
      </c>
      <c r="F105" s="1185"/>
      <c r="G105" s="1185"/>
      <c r="H105" s="1185"/>
      <c r="I105" s="1891"/>
      <c r="J105" s="1892"/>
      <c r="K105" s="1892"/>
      <c r="L105" s="1892"/>
      <c r="M105" s="1892"/>
      <c r="N105" s="1892"/>
      <c r="U105" s="1418" t="str">
        <f>+IF(OR(ISNA(AQ105),ISNA(AR105)),"",IF(check!G107=1,"Onvolledig",""))</f>
        <v>Onvolledig</v>
      </c>
      <c r="V105" s="969"/>
      <c r="W105" s="652" t="str">
        <f>IF(I108="","",C84 &amp; "_" &amp; EUconst_CNTR_CCSInstName &amp; I108)</f>
        <v/>
      </c>
      <c r="X105" s="1070"/>
      <c r="Y105" s="1070"/>
      <c r="Z105" s="1070"/>
      <c r="AA105" s="1070"/>
      <c r="AB105" s="1070"/>
      <c r="AC105" s="1070"/>
      <c r="AD105" s="1070"/>
      <c r="AE105" s="1070"/>
      <c r="AF105" s="1070"/>
      <c r="AG105" s="1070"/>
      <c r="AH105" s="1070"/>
      <c r="AI105" s="1070"/>
      <c r="AJ105" s="1070"/>
      <c r="AK105" s="1070"/>
      <c r="AL105" s="1070"/>
      <c r="AM105" s="1070"/>
      <c r="AN105" s="1070"/>
      <c r="AO105" s="1070"/>
      <c r="AP105" s="1070"/>
      <c r="AQ105" s="1070"/>
      <c r="AR105" s="11" t="b">
        <f>OR(CNTR_MeasurementRelevant=EUconst_NotRelevant,AND(COUNTA(CNTR_ListRelevantSections)&gt;0,OR(G84="",AB84=TRUE)))</f>
        <v>1</v>
      </c>
    </row>
    <row r="106" spans="1:44" s="1065" customFormat="1" ht="12.75" hidden="1" customHeight="1" x14ac:dyDescent="0.25">
      <c r="A106" s="1064"/>
      <c r="B106" s="1173"/>
      <c r="D106" s="257" t="s">
        <v>5</v>
      </c>
      <c r="E106" s="259" t="str">
        <f>Translations!$B$79</f>
        <v>Naam van de drijver</v>
      </c>
      <c r="F106" s="1185"/>
      <c r="G106" s="1185"/>
      <c r="H106" s="1185"/>
      <c r="I106" s="1891"/>
      <c r="J106" s="1892"/>
      <c r="K106" s="1892"/>
      <c r="L106" s="1892"/>
      <c r="M106" s="1892"/>
      <c r="N106" s="1892"/>
      <c r="U106" s="1418" t="str">
        <f>+IF(OR(ISNA(AQ106),ISNA(AR106)),"",IF(check!G108=1,"Onvolledig",""))</f>
        <v>Onvolledig</v>
      </c>
      <c r="V106" s="969"/>
      <c r="W106" s="652" t="str">
        <f>IF(I108="","",C84 &amp; "_" &amp; EUconst_CNTR_CCSOpName &amp; I108)</f>
        <v/>
      </c>
      <c r="X106" s="1070"/>
      <c r="Y106" s="1070"/>
      <c r="Z106" s="1070"/>
      <c r="AA106" s="1070"/>
      <c r="AB106" s="1070"/>
      <c r="AC106" s="1070"/>
      <c r="AD106" s="1070"/>
      <c r="AE106" s="1070"/>
      <c r="AF106" s="1070"/>
      <c r="AG106" s="1070"/>
      <c r="AH106" s="1070"/>
      <c r="AI106" s="1070"/>
      <c r="AJ106" s="1070"/>
      <c r="AK106" s="1070"/>
      <c r="AL106" s="1070"/>
      <c r="AM106" s="1070"/>
      <c r="AN106" s="1070"/>
      <c r="AO106" s="1070"/>
      <c r="AP106" s="1070"/>
      <c r="AQ106" s="1070"/>
      <c r="AR106" s="11" t="b">
        <f>AR105</f>
        <v>1</v>
      </c>
    </row>
    <row r="107" spans="1:44" s="1065" customFormat="1" ht="12.75" hidden="1" customHeight="1" x14ac:dyDescent="0.25">
      <c r="A107" s="1064"/>
      <c r="B107" s="1173"/>
      <c r="D107" s="1426" t="s">
        <v>5</v>
      </c>
      <c r="E107" s="259" t="str">
        <f>Translations!$B$171</f>
        <v>Vergunningnummer van de inrichting</v>
      </c>
      <c r="F107" s="1185"/>
      <c r="G107" s="1185"/>
      <c r="H107" s="1185"/>
      <c r="I107" s="1891"/>
      <c r="J107" s="1892"/>
      <c r="K107" s="1892"/>
      <c r="L107" s="1892"/>
      <c r="M107" s="1892"/>
      <c r="N107" s="1892"/>
      <c r="U107" s="1418" t="str">
        <f>+IF(OR(ISNA(AQ107),ISNA(AR107)),"",IF(check!G109=1,"Onvolledig",""))</f>
        <v>Onvolledig</v>
      </c>
      <c r="V107" s="969"/>
      <c r="W107" s="652" t="str">
        <f>IF(I108="","",C84 &amp; "_" &amp; EUconst_CNTR_CCSInstID &amp; I108)</f>
        <v/>
      </c>
      <c r="X107" s="10" t="s">
        <v>538</v>
      </c>
      <c r="Y107" s="1070"/>
      <c r="Z107" s="1070"/>
      <c r="AA107" s="1070"/>
      <c r="AB107" s="1070"/>
      <c r="AC107" s="1070"/>
      <c r="AD107" s="1070"/>
      <c r="AE107" s="1070"/>
      <c r="AF107" s="1070"/>
      <c r="AG107" s="1070"/>
      <c r="AH107" s="1070"/>
      <c r="AI107" s="1070"/>
      <c r="AJ107" s="1070"/>
      <c r="AK107" s="1070"/>
      <c r="AL107" s="1070"/>
      <c r="AM107" s="1070"/>
      <c r="AN107" s="1070"/>
      <c r="AO107" s="1070"/>
      <c r="AP107" s="1070"/>
      <c r="AQ107" s="1070"/>
      <c r="AR107" s="11" t="b">
        <f>AR106</f>
        <v>1</v>
      </c>
    </row>
    <row r="108" spans="1:44" s="1065" customFormat="1" ht="12.75" hidden="1" customHeight="1" x14ac:dyDescent="0.25">
      <c r="A108" s="1064"/>
      <c r="B108" s="1173"/>
      <c r="D108" s="1426" t="s">
        <v>195</v>
      </c>
      <c r="E108" s="259" t="str">
        <f>Translations!$B$169</f>
        <v>Type overdracht</v>
      </c>
      <c r="F108" s="1185"/>
      <c r="G108" s="1185"/>
      <c r="H108" s="1185"/>
      <c r="I108" s="1892"/>
      <c r="J108" s="1892"/>
      <c r="K108" s="1892"/>
      <c r="L108" s="1892"/>
      <c r="M108" s="1892"/>
      <c r="N108" s="1892"/>
      <c r="U108" s="1418" t="str">
        <f>+IF(OR(ISNA(AQ108),ISNA(AR108)),"",IF(check!G110=1,"Onvolledig",""))</f>
        <v>Onvolledig</v>
      </c>
      <c r="V108" s="969"/>
      <c r="W108" s="1070"/>
      <c r="X108" s="11" t="str">
        <f>IF(I108="","",I108=INDEX(EUconst_CO2TransferTypes,5))</f>
        <v/>
      </c>
      <c r="Y108" s="17">
        <f>IF(AND(X108=TRUE,AR108=FALSE),-1,1)</f>
        <v>1</v>
      </c>
      <c r="Z108" s="1070"/>
      <c r="AA108" s="1070"/>
      <c r="AB108" s="1070"/>
      <c r="AC108" s="1070"/>
      <c r="AD108" s="1070"/>
      <c r="AE108" s="1070"/>
      <c r="AF108" s="1070"/>
      <c r="AG108" s="1070"/>
      <c r="AH108" s="1070"/>
      <c r="AI108" s="1070"/>
      <c r="AJ108" s="1070"/>
      <c r="AK108" s="1070"/>
      <c r="AL108" s="1070"/>
      <c r="AM108" s="1070"/>
      <c r="AN108" s="1070"/>
      <c r="AO108" s="1070"/>
      <c r="AP108" s="1070"/>
      <c r="AQ108" s="1070"/>
      <c r="AR108" s="11" t="b">
        <f>AR107</f>
        <v>1</v>
      </c>
    </row>
    <row r="109" spans="1:44" s="1065" customFormat="1" ht="5.0999999999999996" hidden="1" customHeight="1" x14ac:dyDescent="0.25">
      <c r="A109" s="1064"/>
      <c r="B109" s="1173"/>
      <c r="D109" s="1061"/>
      <c r="E109" s="1184"/>
      <c r="F109" s="1184"/>
      <c r="G109" s="1184"/>
      <c r="H109" s="1184"/>
      <c r="I109" s="1184"/>
      <c r="J109" s="1184"/>
      <c r="K109" s="1184"/>
      <c r="L109" s="1184"/>
      <c r="M109" s="1184"/>
      <c r="N109" s="1184"/>
      <c r="U109" s="1418"/>
      <c r="V109" s="969"/>
      <c r="W109" s="1070"/>
      <c r="X109" s="1070"/>
      <c r="Y109" s="1070"/>
      <c r="Z109" s="1070"/>
      <c r="AA109" s="1070"/>
      <c r="AB109" s="1070"/>
      <c r="AC109" s="1070"/>
      <c r="AD109" s="1070"/>
      <c r="AE109" s="1070"/>
      <c r="AF109" s="1070"/>
      <c r="AG109" s="1070"/>
      <c r="AH109" s="1070"/>
      <c r="AI109" s="1070"/>
      <c r="AJ109" s="1070"/>
      <c r="AK109" s="1070"/>
      <c r="AL109" s="1070"/>
      <c r="AM109" s="1070"/>
      <c r="AN109" s="1070"/>
      <c r="AO109" s="1070"/>
      <c r="AP109" s="1070"/>
      <c r="AQ109" s="1070"/>
      <c r="AR109" s="1070"/>
    </row>
    <row r="110" spans="1:44" s="1065" customFormat="1" ht="5.0999999999999996" hidden="1" customHeight="1" x14ac:dyDescent="0.25">
      <c r="A110" s="1064"/>
      <c r="B110" s="1173"/>
      <c r="D110" s="1061"/>
      <c r="E110" s="1184"/>
      <c r="F110" s="1184"/>
      <c r="G110" s="1184"/>
      <c r="H110" s="1184"/>
      <c r="I110" s="1184"/>
      <c r="J110" s="1184"/>
      <c r="K110" s="1184"/>
      <c r="L110" s="1184"/>
      <c r="M110" s="1184"/>
      <c r="N110" s="1184"/>
      <c r="U110" s="1418"/>
      <c r="V110" s="969"/>
      <c r="W110" s="1070"/>
      <c r="X110" s="1070"/>
      <c r="Y110" s="1070"/>
      <c r="Z110" s="1070"/>
      <c r="AA110" s="1070"/>
      <c r="AB110" s="1070"/>
      <c r="AC110" s="1070"/>
      <c r="AD110" s="1070"/>
      <c r="AE110" s="1070"/>
      <c r="AF110" s="1070"/>
      <c r="AG110" s="1070"/>
      <c r="AH110" s="1070"/>
      <c r="AI110" s="1070"/>
      <c r="AJ110" s="1070"/>
      <c r="AK110" s="1070"/>
      <c r="AL110" s="1070"/>
      <c r="AM110" s="1070"/>
      <c r="AN110" s="1070"/>
      <c r="AO110" s="1070"/>
      <c r="AP110" s="1070"/>
      <c r="AQ110" s="1070"/>
      <c r="AR110" s="1070"/>
    </row>
    <row r="111" spans="1:44" s="1065" customFormat="1" ht="12.75" customHeight="1" x14ac:dyDescent="0.25">
      <c r="A111" s="1064"/>
      <c r="B111" s="1173"/>
      <c r="E111" s="1896" t="str">
        <f>Translations!$B$701</f>
        <v>Opmerkingen (bijv. beschrijving van controleberekeningen, of indien een significant deel van de data ontbreekt):</v>
      </c>
      <c r="F111" s="1896"/>
      <c r="G111" s="1896"/>
      <c r="H111" s="1896"/>
      <c r="I111" s="1896"/>
      <c r="J111" s="1896"/>
      <c r="K111" s="1896"/>
      <c r="L111" s="1896"/>
      <c r="M111" s="1896"/>
      <c r="N111" s="1896"/>
      <c r="U111" s="1418"/>
      <c r="V111" s="969"/>
      <c r="W111" s="1070"/>
      <c r="X111" s="1070"/>
      <c r="Y111" s="1070"/>
      <c r="Z111" s="1070"/>
      <c r="AA111" s="1070"/>
      <c r="AB111" s="1070"/>
      <c r="AC111" s="1070"/>
      <c r="AD111" s="1070"/>
      <c r="AE111" s="1070"/>
      <c r="AF111" s="1070"/>
      <c r="AG111" s="1070"/>
      <c r="AH111" s="1070"/>
      <c r="AI111" s="1070"/>
      <c r="AJ111" s="1070"/>
      <c r="AK111" s="1070"/>
      <c r="AL111" s="1070"/>
      <c r="AM111" s="1070"/>
      <c r="AN111" s="1070"/>
      <c r="AO111" s="1070"/>
      <c r="AP111" s="1070"/>
      <c r="AQ111" s="1070"/>
      <c r="AR111" s="1070"/>
    </row>
    <row r="112" spans="1:44" s="1065" customFormat="1" ht="12.75" customHeight="1" x14ac:dyDescent="0.25">
      <c r="A112" s="1064"/>
      <c r="B112" s="1173"/>
      <c r="D112" s="1191"/>
      <c r="E112" s="1898"/>
      <c r="F112" s="1899"/>
      <c r="G112" s="1899"/>
      <c r="H112" s="1899"/>
      <c r="I112" s="1899"/>
      <c r="J112" s="1899"/>
      <c r="K112" s="1899"/>
      <c r="L112" s="1899"/>
      <c r="M112" s="1899"/>
      <c r="N112" s="1899"/>
      <c r="O112" s="1899"/>
      <c r="P112" s="1899"/>
      <c r="Q112" s="1899"/>
      <c r="R112" s="1899"/>
      <c r="S112" s="1899"/>
      <c r="T112" s="1900"/>
      <c r="U112" s="1418"/>
      <c r="V112" s="969"/>
      <c r="W112" s="1070"/>
      <c r="X112" s="1070"/>
      <c r="Y112" s="1070"/>
      <c r="Z112" s="1070"/>
      <c r="AA112" s="1070"/>
      <c r="AB112" s="1070"/>
      <c r="AC112" s="1070"/>
      <c r="AD112" s="1070"/>
      <c r="AE112" s="1070"/>
      <c r="AF112" s="1070"/>
      <c r="AG112" s="1070"/>
      <c r="AH112" s="1070"/>
      <c r="AI112" s="1070"/>
      <c r="AJ112" s="1070"/>
      <c r="AK112" s="1070"/>
      <c r="AL112" s="1070"/>
      <c r="AM112" s="1070"/>
      <c r="AN112" s="1070"/>
      <c r="AO112" s="1070"/>
      <c r="AP112" s="1070"/>
      <c r="AQ112" s="1070"/>
      <c r="AR112" s="11" t="b">
        <f>C_MeasurementBasedApproaches!AR99</f>
        <v>1</v>
      </c>
    </row>
    <row r="113" spans="1:44" s="1065" customFormat="1" ht="12.75" customHeight="1" x14ac:dyDescent="0.25">
      <c r="A113" s="1064"/>
      <c r="B113" s="1173"/>
      <c r="D113" s="1191"/>
      <c r="E113" s="1901"/>
      <c r="F113" s="1902"/>
      <c r="G113" s="1902"/>
      <c r="H113" s="1902"/>
      <c r="I113" s="1902"/>
      <c r="J113" s="1902"/>
      <c r="K113" s="1902"/>
      <c r="L113" s="1902"/>
      <c r="M113" s="1902"/>
      <c r="N113" s="1902"/>
      <c r="O113" s="1902"/>
      <c r="P113" s="1902"/>
      <c r="Q113" s="1902"/>
      <c r="R113" s="1902"/>
      <c r="S113" s="1902"/>
      <c r="T113" s="1903"/>
      <c r="U113" s="1418"/>
      <c r="V113" s="969"/>
      <c r="W113" s="1070"/>
      <c r="X113" s="1070"/>
      <c r="Y113" s="1070"/>
      <c r="Z113" s="1070"/>
      <c r="AA113" s="1070"/>
      <c r="AB113" s="1070"/>
      <c r="AC113" s="1070"/>
      <c r="AD113" s="1070"/>
      <c r="AE113" s="1070"/>
      <c r="AF113" s="1070"/>
      <c r="AG113" s="1070"/>
      <c r="AH113" s="1070"/>
      <c r="AI113" s="1070"/>
      <c r="AJ113" s="1070"/>
      <c r="AK113" s="1070"/>
      <c r="AL113" s="1070"/>
      <c r="AM113" s="1070"/>
      <c r="AN113" s="1070"/>
      <c r="AO113" s="1070"/>
      <c r="AP113" s="1070"/>
      <c r="AQ113" s="1070"/>
      <c r="AR113" s="11" t="b">
        <f>AR112</f>
        <v>1</v>
      </c>
    </row>
    <row r="114" spans="1:44" ht="12.75" customHeight="1" thickBot="1" x14ac:dyDescent="0.3">
      <c r="A114" s="922"/>
      <c r="B114" s="1213"/>
      <c r="C114" s="1142"/>
      <c r="D114" s="1144"/>
      <c r="E114" s="1434"/>
      <c r="F114" s="1142"/>
      <c r="G114" s="1147"/>
      <c r="H114" s="1147"/>
      <c r="I114" s="1147"/>
      <c r="J114" s="1147"/>
      <c r="K114" s="1147"/>
      <c r="L114" s="1147"/>
      <c r="M114" s="1147"/>
      <c r="N114" s="1147"/>
      <c r="O114" s="1142"/>
      <c r="P114" s="1142"/>
      <c r="Q114" s="1142"/>
      <c r="R114" s="1142"/>
      <c r="S114" s="1142"/>
      <c r="T114" s="1142"/>
      <c r="U114" s="1435"/>
      <c r="V114" s="969"/>
      <c r="Y114" s="1174"/>
      <c r="AQ114" s="1070"/>
    </row>
    <row r="115" spans="1:44" s="1065" customFormat="1" ht="12.75" customHeight="1" x14ac:dyDescent="0.25">
      <c r="C115" s="938"/>
      <c r="D115" s="938"/>
      <c r="E115" s="938"/>
      <c r="F115" s="938"/>
      <c r="G115" s="938"/>
      <c r="H115" s="938"/>
      <c r="I115" s="938"/>
      <c r="J115" s="938"/>
      <c r="K115" s="938"/>
      <c r="L115" s="938"/>
      <c r="M115" s="938"/>
      <c r="N115" s="938"/>
      <c r="O115" s="938"/>
      <c r="P115" s="935"/>
      <c r="Q115" s="938"/>
      <c r="R115" s="938"/>
      <c r="S115" s="938"/>
      <c r="T115" s="938"/>
      <c r="U115" s="938"/>
    </row>
    <row r="116" spans="1:44" s="1065" customFormat="1" ht="12.75" customHeight="1" x14ac:dyDescent="0.25"/>
    <row r="117" spans="1:44" s="1065" customFormat="1" ht="12.75" customHeight="1" x14ac:dyDescent="0.25"/>
    <row r="118" spans="1:44" s="1065" customFormat="1" ht="12.75" customHeight="1" x14ac:dyDescent="0.25"/>
    <row r="119" spans="1:44" s="1065" customFormat="1" ht="15" customHeight="1" x14ac:dyDescent="0.25"/>
    <row r="120" spans="1:44" s="1065" customFormat="1" ht="15" customHeight="1" x14ac:dyDescent="0.25"/>
    <row r="121" spans="1:44" s="1065" customFormat="1" x14ac:dyDescent="0.25"/>
    <row r="122" spans="1:44" s="1065" customFormat="1" x14ac:dyDescent="0.25"/>
    <row r="123" spans="1:44" s="1065" customFormat="1" x14ac:dyDescent="0.25"/>
    <row r="124" spans="1:44" s="1065" customFormat="1" ht="5.0999999999999996" customHeight="1" x14ac:dyDescent="0.25"/>
    <row r="125" spans="1:44" s="1065" customFormat="1" ht="12.75" customHeight="1" x14ac:dyDescent="0.25"/>
    <row r="126" spans="1:44" s="1065" customFormat="1" ht="5.0999999999999996" customHeight="1" x14ac:dyDescent="0.25"/>
    <row r="127" spans="1:44" s="1065" customFormat="1" ht="12.75" customHeight="1" x14ac:dyDescent="0.25"/>
    <row r="128" spans="1:44" s="1065" customFormat="1" x14ac:dyDescent="0.25"/>
    <row r="129" s="1065" customFormat="1" ht="5.0999999999999996" customHeight="1" x14ac:dyDescent="0.25"/>
    <row r="130" s="1065" customFormat="1" ht="12.75" customHeight="1" x14ac:dyDescent="0.25"/>
    <row r="131" s="1065" customFormat="1" ht="12.75" customHeight="1" x14ac:dyDescent="0.25"/>
    <row r="132" s="1065" customFormat="1" ht="12.75" customHeight="1" x14ac:dyDescent="0.25"/>
    <row r="133" s="1065" customFormat="1" ht="12.75" customHeight="1" x14ac:dyDescent="0.25"/>
    <row r="134" s="1065" customFormat="1" ht="12.75" customHeight="1" x14ac:dyDescent="0.25"/>
    <row r="135" s="1065" customFormat="1" ht="12.75" customHeight="1" x14ac:dyDescent="0.25"/>
    <row r="136" s="1065" customFormat="1" ht="12.75" customHeight="1" x14ac:dyDescent="0.25"/>
    <row r="137" s="1065" customFormat="1" ht="12.75" customHeight="1" x14ac:dyDescent="0.25"/>
    <row r="138" s="1065" customFormat="1" ht="5.0999999999999996" customHeight="1" x14ac:dyDescent="0.25"/>
    <row r="139" s="1065" customFormat="1" ht="12.75" customHeight="1" x14ac:dyDescent="0.25"/>
    <row r="140" s="1065" customFormat="1" ht="5.0999999999999996" customHeight="1" x14ac:dyDescent="0.25"/>
    <row r="141" s="1065" customFormat="1" ht="12.75" customHeight="1" x14ac:dyDescent="0.25"/>
    <row r="142" s="1065" customFormat="1" ht="5.0999999999999996" customHeight="1" x14ac:dyDescent="0.25"/>
    <row r="143" s="1065" customFormat="1" ht="12.75" customHeight="1" x14ac:dyDescent="0.25"/>
    <row r="144" s="1065" customFormat="1" ht="12.75" customHeight="1" x14ac:dyDescent="0.25"/>
    <row r="145" s="1065" customFormat="1" ht="12.75" customHeight="1" x14ac:dyDescent="0.25"/>
    <row r="146" s="1065" customFormat="1" ht="12.75" customHeight="1" x14ac:dyDescent="0.25"/>
    <row r="147" s="1065" customFormat="1" ht="5.0999999999999996" customHeight="1" x14ac:dyDescent="0.25"/>
    <row r="148" s="1065" customFormat="1" ht="5.0999999999999996" customHeight="1" x14ac:dyDescent="0.25"/>
    <row r="149" s="1065" customFormat="1" ht="12.75" customHeight="1" x14ac:dyDescent="0.25"/>
    <row r="150" s="1065" customFormat="1" ht="12.75" customHeight="1" x14ac:dyDescent="0.25"/>
    <row r="151" s="1065" customFormat="1" ht="12.75" customHeight="1" x14ac:dyDescent="0.25"/>
    <row r="152" s="1065" customFormat="1" ht="12.75" customHeight="1" x14ac:dyDescent="0.25"/>
    <row r="153" s="1065" customFormat="1" ht="12.75" customHeight="1" x14ac:dyDescent="0.25"/>
    <row r="154" s="1065" customFormat="1" ht="15" customHeight="1" x14ac:dyDescent="0.25"/>
    <row r="155" s="1065" customFormat="1" ht="15" customHeight="1" x14ac:dyDescent="0.25"/>
    <row r="156" s="1065" customFormat="1" x14ac:dyDescent="0.25"/>
    <row r="157" s="1065" customFormat="1" x14ac:dyDescent="0.25"/>
    <row r="158" s="1065" customFormat="1" x14ac:dyDescent="0.25"/>
    <row r="159" s="1065" customFormat="1" ht="5.0999999999999996" customHeight="1" x14ac:dyDescent="0.25"/>
    <row r="160" s="1065" customFormat="1" ht="12.75" customHeight="1" x14ac:dyDescent="0.25"/>
    <row r="161" s="1065" customFormat="1" ht="5.0999999999999996" customHeight="1" x14ac:dyDescent="0.25"/>
    <row r="162" s="1065" customFormat="1" ht="12.75" customHeight="1" x14ac:dyDescent="0.25"/>
    <row r="163" s="1065" customFormat="1" x14ac:dyDescent="0.25"/>
    <row r="164" s="1065" customFormat="1" ht="5.0999999999999996" customHeight="1" x14ac:dyDescent="0.25"/>
    <row r="165" s="1065" customFormat="1" ht="12.75" customHeight="1" x14ac:dyDescent="0.25"/>
    <row r="166" s="1065" customFormat="1" ht="12.75" customHeight="1" x14ac:dyDescent="0.25"/>
    <row r="167" s="1065" customFormat="1" ht="12.75" customHeight="1" x14ac:dyDescent="0.25"/>
    <row r="168" s="1065" customFormat="1" ht="12.75" customHeight="1" x14ac:dyDescent="0.25"/>
    <row r="169" s="1065" customFormat="1" ht="12.75" customHeight="1" x14ac:dyDescent="0.25"/>
    <row r="170" s="1065" customFormat="1" ht="12.75" customHeight="1" x14ac:dyDescent="0.25"/>
    <row r="171" s="1065" customFormat="1" ht="12.75" customHeight="1" x14ac:dyDescent="0.25"/>
    <row r="172" s="1065" customFormat="1" ht="12.75" customHeight="1" x14ac:dyDescent="0.25"/>
    <row r="173" s="1065" customFormat="1" ht="5.0999999999999996" customHeight="1" x14ac:dyDescent="0.25"/>
    <row r="174" s="1065" customFormat="1" ht="12.75" customHeight="1" x14ac:dyDescent="0.25"/>
    <row r="175" s="1065" customFormat="1" ht="5.0999999999999996" customHeight="1" x14ac:dyDescent="0.25"/>
    <row r="176" s="1065" customFormat="1" ht="12.75" customHeight="1" x14ac:dyDescent="0.25"/>
    <row r="177" s="1065" customFormat="1" ht="5.0999999999999996" customHeight="1" x14ac:dyDescent="0.25"/>
    <row r="178" s="1065" customFormat="1" ht="12.75" customHeight="1" x14ac:dyDescent="0.25"/>
    <row r="179" s="1065" customFormat="1" ht="12.75" customHeight="1" x14ac:dyDescent="0.25"/>
    <row r="180" s="1065" customFormat="1" ht="12.75" customHeight="1" x14ac:dyDescent="0.25"/>
    <row r="181" s="1065" customFormat="1" ht="12.75" customHeight="1" x14ac:dyDescent="0.25"/>
    <row r="182" s="1065" customFormat="1" ht="5.0999999999999996" customHeight="1" x14ac:dyDescent="0.25"/>
    <row r="183" s="1065" customFormat="1" ht="5.0999999999999996" customHeight="1" x14ac:dyDescent="0.25"/>
    <row r="184" s="1065" customFormat="1" ht="12.75" customHeight="1" x14ac:dyDescent="0.25"/>
    <row r="185" s="1065" customFormat="1" ht="12.75" customHeight="1" x14ac:dyDescent="0.25"/>
    <row r="186" s="1065" customFormat="1" ht="12.75" customHeight="1" x14ac:dyDescent="0.25"/>
    <row r="187" s="1065" customFormat="1" ht="12.75" customHeight="1" x14ac:dyDescent="0.25"/>
    <row r="188" s="1065" customFormat="1" ht="12.75" customHeight="1" x14ac:dyDescent="0.25"/>
    <row r="189" s="1065" customFormat="1" ht="15" customHeight="1" x14ac:dyDescent="0.25"/>
    <row r="190" s="1065" customFormat="1" ht="15" customHeight="1" x14ac:dyDescent="0.25"/>
    <row r="191" s="1065" customFormat="1" x14ac:dyDescent="0.25"/>
    <row r="192" s="1065" customFormat="1" x14ac:dyDescent="0.25"/>
    <row r="193" s="1065" customFormat="1" x14ac:dyDescent="0.25"/>
    <row r="194" s="1065" customFormat="1" ht="5.0999999999999996" customHeight="1" x14ac:dyDescent="0.25"/>
    <row r="195" s="1065" customFormat="1" ht="12.75" customHeight="1" x14ac:dyDescent="0.25"/>
    <row r="196" s="1065" customFormat="1" ht="5.0999999999999996" customHeight="1" x14ac:dyDescent="0.25"/>
    <row r="197" s="1065" customFormat="1" ht="12.75" customHeight="1" x14ac:dyDescent="0.25"/>
    <row r="198" s="1065" customFormat="1" x14ac:dyDescent="0.25"/>
    <row r="199" s="1065" customFormat="1" ht="3.75" customHeight="1" x14ac:dyDescent="0.25"/>
    <row r="200" s="1065" customFormat="1" ht="12.75" customHeight="1" x14ac:dyDescent="0.25"/>
    <row r="201" s="1065" customFormat="1" ht="12.75" customHeight="1" x14ac:dyDescent="0.25"/>
    <row r="202" s="1065" customFormat="1" ht="12.75" customHeight="1" x14ac:dyDescent="0.25"/>
    <row r="203" s="1065" customFormat="1" ht="12.75" customHeight="1" x14ac:dyDescent="0.25"/>
    <row r="204" s="1065" customFormat="1" ht="12.75" customHeight="1" x14ac:dyDescent="0.25"/>
    <row r="205" s="1065" customFormat="1" ht="12.75" customHeight="1" x14ac:dyDescent="0.25"/>
    <row r="206" s="1065" customFormat="1" ht="12.75" customHeight="1" x14ac:dyDescent="0.25"/>
    <row r="207" s="1065" customFormat="1" ht="12.75" customHeight="1" x14ac:dyDescent="0.25"/>
    <row r="208" s="1065" customFormat="1" ht="5.0999999999999996" customHeight="1" x14ac:dyDescent="0.25"/>
    <row r="209" s="1065" customFormat="1" ht="12.75" customHeight="1" x14ac:dyDescent="0.25"/>
    <row r="210" s="1065" customFormat="1" ht="5.0999999999999996" customHeight="1" x14ac:dyDescent="0.25"/>
    <row r="211" s="1065" customFormat="1" ht="12.75" customHeight="1" x14ac:dyDescent="0.25"/>
    <row r="212" s="1065" customFormat="1" ht="5.0999999999999996" customHeight="1" x14ac:dyDescent="0.25"/>
    <row r="213" s="1065" customFormat="1" ht="12.75" customHeight="1" x14ac:dyDescent="0.25"/>
    <row r="214" s="1065" customFormat="1" ht="12.75" customHeight="1" x14ac:dyDescent="0.25"/>
    <row r="215" s="1065" customFormat="1" ht="12.75" customHeight="1" x14ac:dyDescent="0.25"/>
    <row r="216" s="1065" customFormat="1" ht="12.75" customHeight="1" x14ac:dyDescent="0.25"/>
    <row r="217" s="1065" customFormat="1" ht="5.0999999999999996" customHeight="1" x14ac:dyDescent="0.25"/>
    <row r="218" s="1065" customFormat="1" ht="5.0999999999999996" customHeight="1" x14ac:dyDescent="0.25"/>
    <row r="219" s="1065" customFormat="1" ht="12.75" customHeight="1" x14ac:dyDescent="0.25"/>
    <row r="220" s="1065" customFormat="1" ht="12.75" customHeight="1" x14ac:dyDescent="0.25"/>
    <row r="221" s="1065" customFormat="1" ht="12.75" customHeight="1" x14ac:dyDescent="0.25"/>
    <row r="222" s="1065" customFormat="1" ht="12.75" customHeight="1" x14ac:dyDescent="0.25"/>
    <row r="223" s="1065" customFormat="1" ht="12.75" customHeight="1" x14ac:dyDescent="0.25"/>
    <row r="224" s="1065" customFormat="1" ht="15" customHeight="1" x14ac:dyDescent="0.25"/>
    <row r="225" s="1065" customFormat="1" ht="15" customHeight="1" x14ac:dyDescent="0.25"/>
    <row r="226" s="1065" customFormat="1" x14ac:dyDescent="0.25"/>
    <row r="227" s="1065" customFormat="1" x14ac:dyDescent="0.25"/>
    <row r="228" s="1065" customFormat="1" x14ac:dyDescent="0.25"/>
    <row r="229" s="1065" customFormat="1" ht="5.0999999999999996" customHeight="1" x14ac:dyDescent="0.25"/>
    <row r="230" s="1065" customFormat="1" ht="12.75" customHeight="1" x14ac:dyDescent="0.25"/>
    <row r="231" s="1065" customFormat="1" ht="5.0999999999999996" customHeight="1" x14ac:dyDescent="0.25"/>
    <row r="232" s="1065" customFormat="1" ht="12.75" customHeight="1" x14ac:dyDescent="0.25"/>
    <row r="233" s="1065" customFormat="1" x14ac:dyDescent="0.25"/>
    <row r="234" s="1065" customFormat="1" ht="5.0999999999999996" customHeight="1" x14ac:dyDescent="0.25"/>
    <row r="235" s="1065" customFormat="1" ht="12.75" customHeight="1" x14ac:dyDescent="0.25"/>
    <row r="236" s="1065" customFormat="1" ht="12.75" customHeight="1" x14ac:dyDescent="0.25"/>
    <row r="237" s="1065" customFormat="1" ht="12.75" customHeight="1" x14ac:dyDescent="0.25"/>
    <row r="238" s="1065" customFormat="1" ht="12.75" customHeight="1" x14ac:dyDescent="0.25"/>
    <row r="239" s="1065" customFormat="1" ht="12.75" customHeight="1" x14ac:dyDescent="0.25"/>
    <row r="240" s="1065" customFormat="1" ht="12.75" customHeight="1" x14ac:dyDescent="0.25"/>
    <row r="241" s="1065" customFormat="1" ht="12.75" customHeight="1" x14ac:dyDescent="0.25"/>
    <row r="242" s="1065" customFormat="1" ht="12.75" customHeight="1" x14ac:dyDescent="0.25"/>
    <row r="243" s="1065" customFormat="1" ht="5.0999999999999996" customHeight="1" x14ac:dyDescent="0.25"/>
    <row r="244" s="1065" customFormat="1" ht="12.75" customHeight="1" x14ac:dyDescent="0.25"/>
    <row r="245" s="1065" customFormat="1" ht="5.0999999999999996" customHeight="1" x14ac:dyDescent="0.25"/>
    <row r="246" s="1065" customFormat="1" ht="12.75" customHeight="1" x14ac:dyDescent="0.25"/>
    <row r="247" s="1065" customFormat="1" ht="5.0999999999999996" customHeight="1" x14ac:dyDescent="0.25"/>
    <row r="248" s="1065" customFormat="1" ht="12.75" customHeight="1" x14ac:dyDescent="0.25"/>
    <row r="249" s="1065" customFormat="1" ht="12.75" customHeight="1" x14ac:dyDescent="0.25"/>
    <row r="250" s="1065" customFormat="1" ht="12.75" customHeight="1" x14ac:dyDescent="0.25"/>
    <row r="251" s="1065" customFormat="1" ht="12.75" customHeight="1" x14ac:dyDescent="0.25"/>
    <row r="252" s="1065" customFormat="1" ht="5.0999999999999996" customHeight="1" x14ac:dyDescent="0.25"/>
    <row r="253" s="1065" customFormat="1" ht="5.0999999999999996" customHeight="1" x14ac:dyDescent="0.25"/>
    <row r="254" s="1065" customFormat="1" ht="12.75" customHeight="1" x14ac:dyDescent="0.25"/>
    <row r="255" s="1065" customFormat="1" ht="12.75" customHeight="1" x14ac:dyDescent="0.25"/>
    <row r="256" s="1065" customFormat="1" ht="12.75" customHeight="1" x14ac:dyDescent="0.25"/>
    <row r="257" s="1065" customFormat="1" ht="12.75" customHeight="1" x14ac:dyDescent="0.25"/>
    <row r="258" s="1065" customFormat="1" ht="12.75" customHeight="1" x14ac:dyDescent="0.25"/>
    <row r="259" s="1065" customFormat="1" ht="15" customHeight="1" x14ac:dyDescent="0.25"/>
    <row r="260" s="1065" customFormat="1" ht="15" customHeight="1" x14ac:dyDescent="0.25"/>
    <row r="261" s="1065" customFormat="1" x14ac:dyDescent="0.25"/>
    <row r="262" s="1065" customFormat="1" x14ac:dyDescent="0.25"/>
    <row r="263" s="1065" customFormat="1" x14ac:dyDescent="0.25"/>
    <row r="264" s="1065" customFormat="1" ht="5.0999999999999996" customHeight="1" x14ac:dyDescent="0.25"/>
    <row r="265" s="1065" customFormat="1" ht="12.75" customHeight="1" x14ac:dyDescent="0.25"/>
    <row r="266" s="1065" customFormat="1" ht="5.0999999999999996" customHeight="1" x14ac:dyDescent="0.25"/>
    <row r="267" s="1065" customFormat="1" ht="12.75" customHeight="1" x14ac:dyDescent="0.25"/>
    <row r="268" s="1065" customFormat="1" x14ac:dyDescent="0.25"/>
    <row r="269" s="1065" customFormat="1" ht="5.0999999999999996" customHeight="1" x14ac:dyDescent="0.25"/>
    <row r="270" s="1065" customFormat="1" ht="12.75" customHeight="1" x14ac:dyDescent="0.25"/>
    <row r="271" s="1065" customFormat="1" ht="12.75" customHeight="1" x14ac:dyDescent="0.25"/>
    <row r="272" s="1065" customFormat="1" ht="12.75" customHeight="1" x14ac:dyDescent="0.25"/>
    <row r="273" s="1065" customFormat="1" ht="12.75" customHeight="1" x14ac:dyDescent="0.25"/>
    <row r="274" s="1065" customFormat="1" ht="12.75" customHeight="1" x14ac:dyDescent="0.25"/>
    <row r="275" s="1065" customFormat="1" ht="12.75" customHeight="1" x14ac:dyDescent="0.25"/>
    <row r="276" s="1065" customFormat="1" ht="12.75" customHeight="1" x14ac:dyDescent="0.25"/>
    <row r="277" s="1065" customFormat="1" ht="12.75" customHeight="1" x14ac:dyDescent="0.25"/>
    <row r="278" s="1065" customFormat="1" ht="5.0999999999999996" customHeight="1" x14ac:dyDescent="0.25"/>
    <row r="279" s="1065" customFormat="1" ht="12.75" customHeight="1" x14ac:dyDescent="0.25"/>
    <row r="280" s="1065" customFormat="1" ht="5.0999999999999996" customHeight="1" x14ac:dyDescent="0.25"/>
    <row r="281" s="1065" customFormat="1" ht="12.75" customHeight="1" x14ac:dyDescent="0.25"/>
    <row r="282" s="1065" customFormat="1" ht="5.0999999999999996" customHeight="1" x14ac:dyDescent="0.25"/>
    <row r="283" s="1065" customFormat="1" ht="12.75" customHeight="1" x14ac:dyDescent="0.25"/>
    <row r="284" s="1065" customFormat="1" ht="12.75" customHeight="1" x14ac:dyDescent="0.25"/>
    <row r="285" s="1065" customFormat="1" ht="12.75" customHeight="1" x14ac:dyDescent="0.25"/>
    <row r="286" s="1065" customFormat="1" ht="12.75" customHeight="1" x14ac:dyDescent="0.25"/>
    <row r="287" s="1065" customFormat="1" ht="5.0999999999999996" customHeight="1" x14ac:dyDescent="0.25"/>
    <row r="288" s="1065" customFormat="1" ht="5.0999999999999996" customHeight="1" x14ac:dyDescent="0.25"/>
    <row r="289" s="1065" customFormat="1" ht="12.75" customHeight="1" x14ac:dyDescent="0.25"/>
    <row r="290" s="1065" customFormat="1" ht="12.75" customHeight="1" x14ac:dyDescent="0.25"/>
    <row r="291" s="1065" customFormat="1" ht="12.75" customHeight="1" x14ac:dyDescent="0.25"/>
    <row r="292" s="1065" customFormat="1" ht="12.75" customHeight="1" x14ac:dyDescent="0.25"/>
    <row r="293" s="1065" customFormat="1" ht="12.75" customHeight="1" x14ac:dyDescent="0.25"/>
    <row r="294" s="1065" customFormat="1" ht="15" customHeight="1" x14ac:dyDescent="0.25"/>
    <row r="295" s="1065" customFormat="1" ht="15" customHeight="1" x14ac:dyDescent="0.25"/>
    <row r="296" s="1065" customFormat="1" x14ac:dyDescent="0.25"/>
    <row r="297" s="1065" customFormat="1" x14ac:dyDescent="0.25"/>
    <row r="298" s="1065" customFormat="1" x14ac:dyDescent="0.25"/>
    <row r="299" s="1065" customFormat="1" ht="5.0999999999999996" customHeight="1" x14ac:dyDescent="0.25"/>
    <row r="300" s="1065" customFormat="1" ht="12.75" customHeight="1" x14ac:dyDescent="0.25"/>
    <row r="301" s="1065" customFormat="1" ht="5.0999999999999996" customHeight="1" x14ac:dyDescent="0.25"/>
    <row r="302" s="1065" customFormat="1" ht="12.75" customHeight="1" x14ac:dyDescent="0.25"/>
    <row r="303" s="1065" customFormat="1" x14ac:dyDescent="0.25"/>
    <row r="304" s="1065" customFormat="1" ht="5.0999999999999996" customHeight="1" x14ac:dyDescent="0.25"/>
    <row r="305" s="1065" customFormat="1" ht="12.75" customHeight="1" x14ac:dyDescent="0.25"/>
    <row r="306" s="1065" customFormat="1" ht="12.75" customHeight="1" x14ac:dyDescent="0.25"/>
    <row r="307" s="1065" customFormat="1" ht="12.75" customHeight="1" x14ac:dyDescent="0.25"/>
    <row r="308" s="1065" customFormat="1" ht="12.75" customHeight="1" x14ac:dyDescent="0.25"/>
    <row r="309" s="1065" customFormat="1" ht="12.75" customHeight="1" x14ac:dyDescent="0.25"/>
    <row r="310" s="1065" customFormat="1" ht="12.75" customHeight="1" x14ac:dyDescent="0.25"/>
    <row r="311" s="1065" customFormat="1" ht="12.75" customHeight="1" x14ac:dyDescent="0.25"/>
    <row r="312" s="1065" customFormat="1" ht="12.75" customHeight="1" x14ac:dyDescent="0.25"/>
    <row r="313" s="1065" customFormat="1" ht="5.0999999999999996" customHeight="1" x14ac:dyDescent="0.25"/>
    <row r="314" s="1065" customFormat="1" ht="12.75" customHeight="1" x14ac:dyDescent="0.25"/>
    <row r="315" s="1065" customFormat="1" ht="5.0999999999999996" customHeight="1" x14ac:dyDescent="0.25"/>
    <row r="316" s="1065" customFormat="1" ht="12.75" customHeight="1" x14ac:dyDescent="0.25"/>
    <row r="317" s="1065" customFormat="1" ht="5.0999999999999996" customHeight="1" x14ac:dyDescent="0.25"/>
    <row r="318" s="1065" customFormat="1" ht="12.75" customHeight="1" x14ac:dyDescent="0.25"/>
    <row r="319" s="1065" customFormat="1" ht="12.75" customHeight="1" x14ac:dyDescent="0.25"/>
    <row r="320" s="1065" customFormat="1" ht="12.75" customHeight="1" x14ac:dyDescent="0.25"/>
    <row r="321" s="1065" customFormat="1" ht="12.75" customHeight="1" x14ac:dyDescent="0.25"/>
    <row r="322" s="1065" customFormat="1" ht="5.0999999999999996" customHeight="1" x14ac:dyDescent="0.25"/>
    <row r="323" s="1065" customFormat="1" ht="5.0999999999999996" customHeight="1" x14ac:dyDescent="0.25"/>
    <row r="324" s="1065" customFormat="1" ht="12.75" customHeight="1" x14ac:dyDescent="0.25"/>
    <row r="325" s="1065" customFormat="1" ht="12.75" customHeight="1" x14ac:dyDescent="0.25"/>
    <row r="326" s="1065" customFormat="1" ht="12.75" customHeight="1" x14ac:dyDescent="0.25"/>
    <row r="327" s="1065" customFormat="1" ht="12.75" customHeight="1" x14ac:dyDescent="0.25"/>
    <row r="328" s="1065" customFormat="1" ht="12.75" customHeight="1" x14ac:dyDescent="0.25"/>
    <row r="329" s="1065" customFormat="1" ht="15" customHeight="1" x14ac:dyDescent="0.25"/>
    <row r="330" s="1065" customFormat="1" ht="15" customHeight="1" x14ac:dyDescent="0.25"/>
    <row r="331" s="1065" customFormat="1" x14ac:dyDescent="0.25"/>
    <row r="332" s="1065" customFormat="1" x14ac:dyDescent="0.25"/>
    <row r="333" s="1065" customFormat="1" x14ac:dyDescent="0.25"/>
    <row r="334" s="1065" customFormat="1" ht="5.0999999999999996" customHeight="1" x14ac:dyDescent="0.25"/>
    <row r="335" s="1065" customFormat="1" ht="12.75" customHeight="1" x14ac:dyDescent="0.25"/>
    <row r="336" s="1065" customFormat="1" ht="5.0999999999999996" customHeight="1" x14ac:dyDescent="0.25"/>
    <row r="337" s="1065" customFormat="1" ht="12.75" customHeight="1" x14ac:dyDescent="0.25"/>
    <row r="338" s="1065" customFormat="1" x14ac:dyDescent="0.25"/>
    <row r="339" s="1065" customFormat="1" ht="5.0999999999999996" customHeight="1" x14ac:dyDescent="0.25"/>
    <row r="340" s="1065" customFormat="1" ht="12.75" customHeight="1" x14ac:dyDescent="0.25"/>
    <row r="341" s="1065" customFormat="1" ht="12.75" customHeight="1" x14ac:dyDescent="0.25"/>
    <row r="342" s="1065" customFormat="1" ht="12.75" customHeight="1" x14ac:dyDescent="0.25"/>
    <row r="343" s="1065" customFormat="1" ht="12.75" customHeight="1" x14ac:dyDescent="0.25"/>
    <row r="344" s="1065" customFormat="1" ht="12.75" customHeight="1" x14ac:dyDescent="0.25"/>
    <row r="345" s="1065" customFormat="1" ht="12.75" customHeight="1" x14ac:dyDescent="0.25"/>
    <row r="346" s="1065" customFormat="1" ht="12.75" customHeight="1" x14ac:dyDescent="0.25"/>
    <row r="347" s="1065" customFormat="1" ht="12.75" customHeight="1" x14ac:dyDescent="0.25"/>
    <row r="348" s="1065" customFormat="1" ht="5.0999999999999996" customHeight="1" x14ac:dyDescent="0.25"/>
    <row r="349" s="1065" customFormat="1" ht="12.75" customHeight="1" x14ac:dyDescent="0.25"/>
    <row r="350" s="1065" customFormat="1" ht="5.0999999999999996" customHeight="1" x14ac:dyDescent="0.25"/>
    <row r="351" s="1065" customFormat="1" ht="12.75" customHeight="1" x14ac:dyDescent="0.25"/>
    <row r="352" s="1065" customFormat="1" ht="5.0999999999999996" customHeight="1" x14ac:dyDescent="0.25"/>
    <row r="353" s="1065" customFormat="1" ht="12.75" customHeight="1" x14ac:dyDescent="0.25"/>
    <row r="354" s="1065" customFormat="1" ht="12.75" customHeight="1" x14ac:dyDescent="0.25"/>
    <row r="355" s="1065" customFormat="1" ht="12.75" customHeight="1" x14ac:dyDescent="0.25"/>
    <row r="356" s="1065" customFormat="1" ht="12.75" customHeight="1" x14ac:dyDescent="0.25"/>
    <row r="357" s="1065" customFormat="1" ht="5.0999999999999996" customHeight="1" x14ac:dyDescent="0.25"/>
    <row r="358" s="1065" customFormat="1" ht="5.0999999999999996" customHeight="1" x14ac:dyDescent="0.25"/>
    <row r="359" s="1065" customFormat="1" ht="12.75" customHeight="1" x14ac:dyDescent="0.25"/>
    <row r="360" s="1065" customFormat="1" ht="12.75" customHeight="1" x14ac:dyDescent="0.25"/>
    <row r="361" s="1065" customFormat="1" ht="12.75" customHeight="1" x14ac:dyDescent="0.25"/>
    <row r="362" s="1065" customFormat="1" ht="12.75" customHeight="1" x14ac:dyDescent="0.25"/>
    <row r="363" s="1065" customFormat="1" ht="12.75" customHeight="1" x14ac:dyDescent="0.25"/>
    <row r="364" s="1065" customFormat="1" ht="15" customHeight="1" x14ac:dyDescent="0.25"/>
    <row r="365" s="1065" customFormat="1" ht="15" customHeight="1" x14ac:dyDescent="0.25"/>
    <row r="366" s="1065" customFormat="1" x14ac:dyDescent="0.25"/>
    <row r="367" s="1065" customFormat="1" x14ac:dyDescent="0.25"/>
    <row r="368" s="1065" customFormat="1" x14ac:dyDescent="0.25"/>
    <row r="369" s="1065" customFormat="1" ht="5.0999999999999996" customHeight="1" x14ac:dyDescent="0.25"/>
    <row r="370" s="1065" customFormat="1" ht="12.75" customHeight="1" x14ac:dyDescent="0.25"/>
    <row r="371" s="1065" customFormat="1" ht="5.0999999999999996" customHeight="1" x14ac:dyDescent="0.25"/>
    <row r="372" s="1065" customFormat="1" ht="12.75" customHeight="1" x14ac:dyDescent="0.25"/>
    <row r="373" s="1065" customFormat="1" x14ac:dyDescent="0.25"/>
    <row r="374" s="1065" customFormat="1" ht="5.0999999999999996" customHeight="1" x14ac:dyDescent="0.25"/>
    <row r="375" s="1065" customFormat="1" ht="12.75" customHeight="1" x14ac:dyDescent="0.25"/>
    <row r="376" s="1065" customFormat="1" ht="12.75" customHeight="1" x14ac:dyDescent="0.25"/>
    <row r="377" s="1065" customFormat="1" ht="12.75" customHeight="1" x14ac:dyDescent="0.25"/>
    <row r="378" s="1065" customFormat="1" ht="12.75" customHeight="1" x14ac:dyDescent="0.25"/>
    <row r="379" s="1065" customFormat="1" ht="12.75" customHeight="1" x14ac:dyDescent="0.25"/>
    <row r="380" s="1065" customFormat="1" ht="12.75" customHeight="1" x14ac:dyDescent="0.25"/>
    <row r="381" s="1065" customFormat="1" ht="12.75" customHeight="1" x14ac:dyDescent="0.25"/>
    <row r="382" s="1065" customFormat="1" ht="12.75" customHeight="1" x14ac:dyDescent="0.25"/>
    <row r="383" s="1065" customFormat="1" ht="5.0999999999999996" customHeight="1" x14ac:dyDescent="0.25"/>
    <row r="384" s="1065" customFormat="1" ht="12.75" customHeight="1" x14ac:dyDescent="0.25"/>
    <row r="385" spans="1:42" s="1065" customFormat="1" ht="5.0999999999999996" customHeight="1" x14ac:dyDescent="0.25"/>
    <row r="386" spans="1:42" s="1065" customFormat="1" ht="12.75" customHeight="1" x14ac:dyDescent="0.25"/>
    <row r="387" spans="1:42" s="1065" customFormat="1" ht="5.0999999999999996" customHeight="1" x14ac:dyDescent="0.25"/>
    <row r="388" spans="1:42" s="1065" customFormat="1" ht="12.75" customHeight="1" x14ac:dyDescent="0.25"/>
    <row r="389" spans="1:42" s="1065" customFormat="1" ht="12.75" customHeight="1" x14ac:dyDescent="0.25"/>
    <row r="390" spans="1:42" s="1065" customFormat="1" ht="12.75" customHeight="1" x14ac:dyDescent="0.25"/>
    <row r="391" spans="1:42" s="1065" customFormat="1" ht="12.75" customHeight="1" x14ac:dyDescent="0.25"/>
    <row r="392" spans="1:42" s="1065" customFormat="1" ht="5.0999999999999996" customHeight="1" x14ac:dyDescent="0.25"/>
    <row r="393" spans="1:42" s="1065" customFormat="1" ht="5.0999999999999996" customHeight="1" x14ac:dyDescent="0.25"/>
    <row r="394" spans="1:42" s="1065" customFormat="1" ht="12.75" customHeight="1" x14ac:dyDescent="0.25"/>
    <row r="395" spans="1:42" s="1065" customFormat="1" ht="12.75" customHeight="1" x14ac:dyDescent="0.25"/>
    <row r="396" spans="1:42" s="1065" customFormat="1" ht="12.75" customHeight="1" x14ac:dyDescent="0.25"/>
    <row r="397" spans="1:42" s="1065" customFormat="1" ht="12.75" customHeight="1" x14ac:dyDescent="0.25"/>
    <row r="398" spans="1:42" s="1065" customFormat="1" ht="12.75" customHeight="1" x14ac:dyDescent="0.25"/>
    <row r="399" spans="1:42" s="1065" customFormat="1" ht="15" customHeight="1" x14ac:dyDescent="0.25"/>
    <row r="400" spans="1:42" ht="13.8" thickBot="1" x14ac:dyDescent="0.3">
      <c r="A400" s="1193"/>
      <c r="B400" s="1194"/>
      <c r="C400" s="1195"/>
      <c r="D400" s="1196"/>
      <c r="E400" s="1195"/>
      <c r="F400" s="1195"/>
      <c r="G400" s="1195"/>
      <c r="H400" s="1195"/>
      <c r="I400" s="1195"/>
      <c r="J400" s="1195"/>
      <c r="K400" s="1195"/>
      <c r="L400" s="1195"/>
      <c r="M400" s="1195"/>
      <c r="N400" s="1195"/>
      <c r="O400" s="1016"/>
      <c r="P400" s="1016"/>
      <c r="Q400" s="1016"/>
      <c r="R400" s="1016"/>
      <c r="S400" s="1016"/>
      <c r="T400" s="1016"/>
      <c r="V400" s="1197"/>
      <c r="W400" s="1197"/>
      <c r="X400" s="1197"/>
      <c r="Y400" s="1197"/>
      <c r="Z400" s="1197"/>
      <c r="AA400" s="1197"/>
      <c r="AB400" s="1197"/>
      <c r="AC400" s="1197"/>
      <c r="AD400" s="1197"/>
      <c r="AE400" s="1197"/>
      <c r="AF400" s="1197"/>
      <c r="AG400" s="1197"/>
      <c r="AH400" s="1197"/>
      <c r="AI400" s="1197"/>
      <c r="AJ400" s="1197"/>
      <c r="AK400" s="1197"/>
      <c r="AL400" s="1197"/>
      <c r="AM400" s="1197"/>
      <c r="AN400" s="1197"/>
      <c r="AO400" s="1197"/>
      <c r="AP400" s="1197"/>
    </row>
    <row r="401" spans="1:45" x14ac:dyDescent="0.25"/>
    <row r="402" spans="1:45" hidden="1" x14ac:dyDescent="0.25">
      <c r="A402" s="937"/>
      <c r="B402" s="1149"/>
      <c r="C402" s="1149"/>
      <c r="D402" s="1199"/>
      <c r="E402" s="1199"/>
      <c r="F402" s="1199"/>
      <c r="G402" s="1199"/>
      <c r="H402" s="1199"/>
      <c r="I402" s="1199"/>
      <c r="J402" s="1199"/>
      <c r="K402" s="1149"/>
      <c r="L402" s="1149"/>
      <c r="M402" s="1149"/>
      <c r="N402" s="1149"/>
      <c r="O402" s="1199"/>
      <c r="P402" s="1199"/>
      <c r="Q402" s="1199"/>
      <c r="R402" s="1199"/>
      <c r="S402" s="1199"/>
      <c r="T402" s="1199"/>
      <c r="U402" s="1161"/>
      <c r="V402" s="937"/>
      <c r="W402" s="937"/>
      <c r="X402" s="937"/>
      <c r="Y402" s="937"/>
      <c r="Z402" s="937"/>
      <c r="AA402" s="937"/>
      <c r="AB402" s="937"/>
      <c r="AC402" s="937"/>
      <c r="AD402" s="937"/>
      <c r="AE402" s="937"/>
      <c r="AF402" s="937"/>
      <c r="AG402" s="937"/>
      <c r="AH402" s="937"/>
      <c r="AI402" s="937"/>
      <c r="AJ402" s="937"/>
      <c r="AK402" s="937"/>
      <c r="AL402" s="937"/>
      <c r="AM402" s="937"/>
      <c r="AN402" s="937"/>
      <c r="AO402" s="937"/>
      <c r="AP402" s="937"/>
      <c r="AQ402" s="1070"/>
      <c r="AR402" s="1070"/>
      <c r="AS402" s="1065"/>
    </row>
    <row r="403" spans="1:45" ht="12.75" hidden="1" customHeight="1" x14ac:dyDescent="0.25">
      <c r="A403" s="29" t="s">
        <v>86</v>
      </c>
      <c r="B403" s="29" t="s">
        <v>73</v>
      </c>
      <c r="C403" s="29" t="s">
        <v>73</v>
      </c>
      <c r="D403" s="29" t="s">
        <v>73</v>
      </c>
      <c r="E403" s="29" t="s">
        <v>73</v>
      </c>
      <c r="F403" s="29" t="s">
        <v>73</v>
      </c>
      <c r="G403" s="29" t="s">
        <v>73</v>
      </c>
      <c r="H403" s="29" t="s">
        <v>73</v>
      </c>
      <c r="I403" s="29" t="s">
        <v>73</v>
      </c>
      <c r="J403" s="29" t="s">
        <v>73</v>
      </c>
      <c r="K403" s="29" t="s">
        <v>73</v>
      </c>
      <c r="L403" s="29" t="s">
        <v>73</v>
      </c>
      <c r="M403" s="29" t="s">
        <v>73</v>
      </c>
      <c r="N403" s="29" t="s">
        <v>73</v>
      </c>
      <c r="O403" s="40" t="s">
        <v>73</v>
      </c>
      <c r="P403" s="40"/>
      <c r="Q403" s="40"/>
      <c r="R403" s="40"/>
      <c r="S403" s="40"/>
      <c r="T403" s="40"/>
      <c r="U403" s="1160"/>
      <c r="V403" s="1026"/>
      <c r="W403" s="29" t="s">
        <v>73</v>
      </c>
      <c r="X403" s="29" t="s">
        <v>73</v>
      </c>
      <c r="Y403" s="29" t="s">
        <v>73</v>
      </c>
      <c r="Z403" s="1024"/>
      <c r="AA403" s="1024"/>
      <c r="AB403" s="1024"/>
      <c r="AC403" s="29" t="s">
        <v>73</v>
      </c>
      <c r="AD403" s="29" t="s">
        <v>73</v>
      </c>
      <c r="AE403" s="1024"/>
      <c r="AF403" s="1024"/>
      <c r="AG403" s="1024"/>
      <c r="AH403" s="1024"/>
      <c r="AI403" s="1024"/>
      <c r="AJ403" s="1024"/>
      <c r="AK403" s="1024"/>
      <c r="AL403" s="1024"/>
      <c r="AM403" s="1024"/>
      <c r="AN403" s="1024"/>
      <c r="AO403" s="1024"/>
      <c r="AP403" s="1024"/>
      <c r="AQ403" s="29" t="s">
        <v>73</v>
      </c>
      <c r="AR403" s="1024"/>
      <c r="AS403" s="1027"/>
    </row>
    <row r="404" spans="1:45" hidden="1" x14ac:dyDescent="0.25">
      <c r="A404" s="21" t="s">
        <v>86</v>
      </c>
      <c r="B404" s="925"/>
      <c r="C404" s="925"/>
      <c r="D404" s="1031"/>
      <c r="E404" s="925"/>
      <c r="F404" s="925"/>
      <c r="G404" s="925"/>
      <c r="H404" s="925"/>
      <c r="I404" s="925"/>
      <c r="J404" s="925"/>
      <c r="K404" s="925"/>
      <c r="L404" s="925"/>
      <c r="M404" s="925"/>
      <c r="N404" s="925"/>
      <c r="O404" s="925"/>
      <c r="P404" s="925"/>
      <c r="Q404" s="925"/>
      <c r="R404" s="925"/>
      <c r="S404" s="925"/>
      <c r="T404" s="925"/>
      <c r="U404" s="1171"/>
    </row>
    <row r="405" spans="1:45" ht="12.75" hidden="1" customHeight="1" x14ac:dyDescent="0.25">
      <c r="A405" s="21" t="s">
        <v>86</v>
      </c>
      <c r="B405" s="1149"/>
      <c r="C405" s="1149"/>
      <c r="D405" s="1149"/>
      <c r="E405" s="1149"/>
      <c r="F405" s="1200"/>
      <c r="G405" s="1201"/>
      <c r="H405" s="1201"/>
      <c r="I405" s="434" t="s">
        <v>75</v>
      </c>
      <c r="J405" s="1201"/>
      <c r="K405" s="1201"/>
      <c r="L405" s="1201"/>
      <c r="M405" s="442" t="s">
        <v>434</v>
      </c>
      <c r="N405" s="1149"/>
      <c r="O405" s="1016"/>
      <c r="P405" s="1016"/>
      <c r="Q405" s="1016"/>
      <c r="R405" s="1016"/>
      <c r="S405" s="1016"/>
      <c r="T405" s="1016"/>
    </row>
    <row r="406" spans="1:45" s="918" customFormat="1" hidden="1" x14ac:dyDescent="0.25">
      <c r="A406" s="1" t="s">
        <v>86</v>
      </c>
      <c r="F406" s="1202">
        <v>1</v>
      </c>
      <c r="G406" s="433" t="str">
        <f t="shared" ref="G406:G415" si="14">INDEX(CNTR_MeasurementPoints,F406)</f>
        <v>M1. .</v>
      </c>
      <c r="H406" s="433">
        <f>IF(G406=EUconst_NA,"",MAX($H$405:H405)+1)</f>
        <v>1</v>
      </c>
      <c r="I406" s="439" t="str">
        <f>IF(COUNTIF($H$406:$H$415,F406)=0,"",INDEX($G$406:$G$415,MATCH(F406,$H$406:$H$415,0)))</f>
        <v>M1. .</v>
      </c>
      <c r="J406" s="1203"/>
      <c r="K406" s="1203"/>
      <c r="L406" s="1203"/>
      <c r="M406" s="443" t="str">
        <f>IF(COUNT(H406:H415)=0,"","$I$"&amp;ROW(I406)&amp;":$I$"&amp; ROW(I406)-1+MAX(1,H406:H415))</f>
        <v>$I$406:$I$415</v>
      </c>
      <c r="U406" s="1171"/>
      <c r="V406" s="964"/>
      <c r="W406" s="964"/>
      <c r="X406" s="964"/>
      <c r="Y406" s="964"/>
      <c r="Z406" s="964"/>
      <c r="AA406" s="964"/>
      <c r="AB406" s="964"/>
      <c r="AC406" s="964"/>
      <c r="AD406" s="964"/>
      <c r="AE406" s="964"/>
      <c r="AF406" s="964"/>
      <c r="AG406" s="964"/>
      <c r="AH406" s="964"/>
      <c r="AI406" s="964"/>
      <c r="AJ406" s="964"/>
      <c r="AK406" s="964"/>
      <c r="AL406" s="964"/>
      <c r="AM406" s="964"/>
      <c r="AN406" s="964"/>
      <c r="AO406" s="964"/>
      <c r="AP406" s="964"/>
      <c r="AQ406" s="964"/>
      <c r="AR406" s="964"/>
    </row>
    <row r="407" spans="1:45" s="918" customFormat="1" hidden="1" x14ac:dyDescent="0.25">
      <c r="A407" s="1" t="s">
        <v>86</v>
      </c>
      <c r="F407" s="1154">
        <v>2</v>
      </c>
      <c r="G407" s="433" t="str">
        <f t="shared" si="14"/>
        <v xml:space="preserve">M2. </v>
      </c>
      <c r="H407" s="432">
        <f>IF(G407=EUconst_NA,"",MAX($H$405:H406)+1)</f>
        <v>2</v>
      </c>
      <c r="I407" s="440" t="str">
        <f t="shared" ref="I407:I415" si="15">IF(COUNTIF($H$406:$H$415,F407)=0,"",INDEX($G$406:$G$415,MATCH(F407,$H$406:$H$415,0)))</f>
        <v xml:space="preserve">M2. </v>
      </c>
      <c r="J407" s="1155"/>
      <c r="K407" s="1155"/>
      <c r="L407" s="1155"/>
      <c r="M407" s="1156"/>
      <c r="U407" s="1171"/>
      <c r="V407" s="964"/>
      <c r="W407" s="964"/>
      <c r="X407" s="964"/>
      <c r="Y407" s="964"/>
      <c r="Z407" s="964"/>
      <c r="AA407" s="964"/>
      <c r="AB407" s="964"/>
      <c r="AC407" s="964"/>
      <c r="AD407" s="964"/>
      <c r="AE407" s="964"/>
      <c r="AF407" s="964"/>
      <c r="AG407" s="964"/>
      <c r="AH407" s="964"/>
      <c r="AI407" s="964"/>
      <c r="AJ407" s="964"/>
      <c r="AK407" s="964"/>
      <c r="AL407" s="964"/>
      <c r="AM407" s="964"/>
      <c r="AN407" s="964"/>
      <c r="AO407" s="964"/>
      <c r="AP407" s="964"/>
      <c r="AQ407" s="964"/>
      <c r="AR407" s="964"/>
    </row>
    <row r="408" spans="1:45" s="918" customFormat="1" hidden="1" x14ac:dyDescent="0.25">
      <c r="A408" s="1" t="s">
        <v>86</v>
      </c>
      <c r="F408" s="1154">
        <v>3</v>
      </c>
      <c r="G408" s="433" t="str">
        <f t="shared" si="14"/>
        <v xml:space="preserve">M3. </v>
      </c>
      <c r="H408" s="432">
        <f>IF(G408=EUconst_NA,"",MAX($H$405:H407)+1)</f>
        <v>3</v>
      </c>
      <c r="I408" s="440" t="str">
        <f t="shared" si="15"/>
        <v xml:space="preserve">M3. </v>
      </c>
      <c r="J408" s="1155"/>
      <c r="K408" s="1155"/>
      <c r="L408" s="1155"/>
      <c r="M408" s="1156"/>
      <c r="N408" s="925"/>
      <c r="U408" s="1171"/>
      <c r="V408" s="964"/>
      <c r="W408" s="964"/>
      <c r="X408" s="964"/>
      <c r="Y408" s="964"/>
      <c r="Z408" s="964"/>
      <c r="AA408" s="964"/>
      <c r="AB408" s="964"/>
      <c r="AC408" s="964"/>
      <c r="AD408" s="964"/>
      <c r="AE408" s="964"/>
      <c r="AF408" s="964"/>
      <c r="AG408" s="964"/>
      <c r="AH408" s="964"/>
      <c r="AI408" s="964"/>
      <c r="AJ408" s="964"/>
      <c r="AK408" s="964"/>
      <c r="AL408" s="964"/>
      <c r="AM408" s="964"/>
      <c r="AN408" s="964"/>
      <c r="AO408" s="964"/>
      <c r="AP408" s="964"/>
      <c r="AQ408" s="964"/>
      <c r="AR408" s="964"/>
    </row>
    <row r="409" spans="1:45" s="918" customFormat="1" hidden="1" x14ac:dyDescent="0.25">
      <c r="A409" s="1" t="s">
        <v>86</v>
      </c>
      <c r="F409" s="1154">
        <v>4</v>
      </c>
      <c r="G409" s="433" t="str">
        <f t="shared" si="14"/>
        <v xml:space="preserve">M4. </v>
      </c>
      <c r="H409" s="432">
        <f>IF(G409=EUconst_NA,"",MAX($H$405:H408)+1)</f>
        <v>4</v>
      </c>
      <c r="I409" s="440" t="str">
        <f t="shared" si="15"/>
        <v xml:space="preserve">M4. </v>
      </c>
      <c r="J409" s="1155"/>
      <c r="K409" s="1155"/>
      <c r="L409" s="1155"/>
      <c r="M409" s="1156"/>
      <c r="U409" s="1171"/>
      <c r="V409" s="964"/>
      <c r="W409" s="964"/>
      <c r="X409" s="964"/>
      <c r="Y409" s="964"/>
      <c r="Z409" s="964"/>
      <c r="AA409" s="964"/>
      <c r="AB409" s="964"/>
      <c r="AC409" s="964"/>
      <c r="AD409" s="964"/>
      <c r="AE409" s="964"/>
      <c r="AF409" s="964"/>
      <c r="AG409" s="964"/>
      <c r="AH409" s="964"/>
      <c r="AI409" s="964"/>
      <c r="AJ409" s="964"/>
      <c r="AK409" s="964"/>
      <c r="AL409" s="964"/>
      <c r="AM409" s="964"/>
      <c r="AN409" s="964"/>
      <c r="AO409" s="964"/>
      <c r="AP409" s="964"/>
      <c r="AQ409" s="964"/>
      <c r="AR409" s="964"/>
    </row>
    <row r="410" spans="1:45" s="918" customFormat="1" hidden="1" x14ac:dyDescent="0.25">
      <c r="A410" s="1" t="s">
        <v>86</v>
      </c>
      <c r="F410" s="1154">
        <v>5</v>
      </c>
      <c r="G410" s="433" t="str">
        <f t="shared" si="14"/>
        <v xml:space="preserve">M5. </v>
      </c>
      <c r="H410" s="432">
        <f>IF(G410=EUconst_NA,"",MAX($H$405:H409)+1)</f>
        <v>5</v>
      </c>
      <c r="I410" s="440" t="str">
        <f t="shared" si="15"/>
        <v xml:space="preserve">M5. </v>
      </c>
      <c r="J410" s="1155"/>
      <c r="K410" s="1155"/>
      <c r="L410" s="1155"/>
      <c r="M410" s="1156"/>
      <c r="U410" s="1171"/>
      <c r="V410" s="964"/>
      <c r="W410" s="964"/>
      <c r="X410" s="964"/>
      <c r="Y410" s="964"/>
      <c r="Z410" s="964"/>
      <c r="AA410" s="964"/>
      <c r="AB410" s="964"/>
      <c r="AC410" s="964"/>
      <c r="AD410" s="964"/>
      <c r="AE410" s="964"/>
      <c r="AF410" s="964"/>
      <c r="AG410" s="964"/>
      <c r="AH410" s="964"/>
      <c r="AI410" s="964"/>
      <c r="AJ410" s="964"/>
      <c r="AK410" s="964"/>
      <c r="AL410" s="964"/>
      <c r="AM410" s="964"/>
      <c r="AN410" s="964"/>
      <c r="AO410" s="964"/>
      <c r="AP410" s="964"/>
      <c r="AQ410" s="964"/>
      <c r="AR410" s="964"/>
    </row>
    <row r="411" spans="1:45" s="918" customFormat="1" hidden="1" x14ac:dyDescent="0.25">
      <c r="A411" s="1" t="s">
        <v>86</v>
      </c>
      <c r="F411" s="1154">
        <v>6</v>
      </c>
      <c r="G411" s="433" t="str">
        <f t="shared" si="14"/>
        <v xml:space="preserve">M6. </v>
      </c>
      <c r="H411" s="432">
        <f>IF(G411=EUconst_NA,"",MAX($H$405:H410)+1)</f>
        <v>6</v>
      </c>
      <c r="I411" s="440" t="str">
        <f t="shared" si="15"/>
        <v xml:space="preserve">M6. </v>
      </c>
      <c r="J411" s="1155"/>
      <c r="K411" s="1155"/>
      <c r="L411" s="1155"/>
      <c r="M411" s="1156"/>
      <c r="U411" s="1171"/>
      <c r="V411" s="964"/>
      <c r="W411" s="964"/>
      <c r="X411" s="964"/>
      <c r="Y411" s="964"/>
      <c r="Z411" s="964"/>
      <c r="AA411" s="964"/>
      <c r="AB411" s="964"/>
      <c r="AC411" s="964"/>
      <c r="AD411" s="964"/>
      <c r="AE411" s="964"/>
      <c r="AF411" s="964"/>
      <c r="AG411" s="964"/>
      <c r="AH411" s="964"/>
      <c r="AI411" s="964"/>
      <c r="AJ411" s="964"/>
      <c r="AK411" s="964"/>
      <c r="AL411" s="964"/>
      <c r="AM411" s="964"/>
      <c r="AN411" s="964"/>
      <c r="AO411" s="964"/>
      <c r="AP411" s="964"/>
      <c r="AQ411" s="964"/>
      <c r="AR411" s="964"/>
    </row>
    <row r="412" spans="1:45" s="918" customFormat="1" hidden="1" x14ac:dyDescent="0.25">
      <c r="A412" s="1" t="s">
        <v>86</v>
      </c>
      <c r="F412" s="1154">
        <v>7</v>
      </c>
      <c r="G412" s="433" t="str">
        <f t="shared" si="14"/>
        <v xml:space="preserve">M7. </v>
      </c>
      <c r="H412" s="432">
        <f>IF(G412=EUconst_NA,"",MAX($H$405:H411)+1)</f>
        <v>7</v>
      </c>
      <c r="I412" s="440" t="str">
        <f t="shared" si="15"/>
        <v xml:space="preserve">M7. </v>
      </c>
      <c r="J412" s="1155"/>
      <c r="K412" s="1155"/>
      <c r="L412" s="1155"/>
      <c r="M412" s="1156"/>
      <c r="U412" s="1171"/>
      <c r="V412" s="964"/>
      <c r="W412" s="964"/>
      <c r="X412" s="964"/>
      <c r="Y412" s="964"/>
      <c r="Z412" s="964"/>
      <c r="AA412" s="964"/>
      <c r="AB412" s="964"/>
      <c r="AC412" s="964"/>
      <c r="AD412" s="964"/>
      <c r="AE412" s="964"/>
      <c r="AF412" s="964"/>
      <c r="AG412" s="964"/>
      <c r="AH412" s="964"/>
      <c r="AI412" s="964"/>
      <c r="AJ412" s="964"/>
      <c r="AK412" s="964"/>
      <c r="AL412" s="964"/>
      <c r="AM412" s="964"/>
      <c r="AN412" s="964"/>
      <c r="AO412" s="964"/>
      <c r="AP412" s="964"/>
      <c r="AQ412" s="964"/>
      <c r="AR412" s="964"/>
    </row>
    <row r="413" spans="1:45" s="918" customFormat="1" hidden="1" x14ac:dyDescent="0.25">
      <c r="A413" s="1" t="s">
        <v>86</v>
      </c>
      <c r="F413" s="1154">
        <v>8</v>
      </c>
      <c r="G413" s="433" t="str">
        <f t="shared" si="14"/>
        <v xml:space="preserve">M8. </v>
      </c>
      <c r="H413" s="432">
        <f>IF(G413=EUconst_NA,"",MAX($H$405:H412)+1)</f>
        <v>8</v>
      </c>
      <c r="I413" s="440" t="str">
        <f t="shared" si="15"/>
        <v xml:space="preserve">M8. </v>
      </c>
      <c r="J413" s="1155"/>
      <c r="K413" s="1155"/>
      <c r="L413" s="1155"/>
      <c r="M413" s="1156"/>
      <c r="U413" s="1171"/>
      <c r="V413" s="964"/>
      <c r="W413" s="964"/>
      <c r="X413" s="964"/>
      <c r="Y413" s="964"/>
      <c r="Z413" s="964"/>
      <c r="AA413" s="964"/>
      <c r="AB413" s="964"/>
      <c r="AC413" s="964"/>
      <c r="AD413" s="964"/>
      <c r="AE413" s="964"/>
      <c r="AF413" s="964"/>
      <c r="AG413" s="964"/>
      <c r="AH413" s="964"/>
      <c r="AI413" s="964"/>
      <c r="AJ413" s="964"/>
      <c r="AK413" s="964"/>
      <c r="AL413" s="964"/>
      <c r="AM413" s="964"/>
      <c r="AN413" s="964"/>
      <c r="AO413" s="964"/>
      <c r="AP413" s="964"/>
      <c r="AQ413" s="964"/>
      <c r="AR413" s="964"/>
    </row>
    <row r="414" spans="1:45" s="918" customFormat="1" hidden="1" x14ac:dyDescent="0.25">
      <c r="A414" s="1" t="s">
        <v>86</v>
      </c>
      <c r="F414" s="1154">
        <v>9</v>
      </c>
      <c r="G414" s="433" t="str">
        <f t="shared" si="14"/>
        <v xml:space="preserve">M9. </v>
      </c>
      <c r="H414" s="432">
        <f>IF(G414=EUconst_NA,"",MAX($H$405:H413)+1)</f>
        <v>9</v>
      </c>
      <c r="I414" s="440" t="str">
        <f t="shared" si="15"/>
        <v xml:space="preserve">M9. </v>
      </c>
      <c r="J414" s="1155"/>
      <c r="K414" s="1155"/>
      <c r="L414" s="1155"/>
      <c r="M414" s="1156"/>
      <c r="U414" s="1171"/>
      <c r="V414" s="964"/>
      <c r="W414" s="964"/>
      <c r="X414" s="964"/>
      <c r="Y414" s="964"/>
      <c r="Z414" s="964"/>
      <c r="AA414" s="964"/>
      <c r="AB414" s="964"/>
      <c r="AC414" s="964"/>
      <c r="AD414" s="964"/>
      <c r="AE414" s="964"/>
      <c r="AF414" s="964"/>
      <c r="AG414" s="964"/>
      <c r="AH414" s="964"/>
      <c r="AI414" s="964"/>
      <c r="AJ414" s="964"/>
      <c r="AK414" s="964"/>
      <c r="AL414" s="964"/>
      <c r="AM414" s="964"/>
      <c r="AN414" s="964"/>
      <c r="AO414" s="964"/>
      <c r="AP414" s="964"/>
      <c r="AQ414" s="964"/>
      <c r="AR414" s="964"/>
    </row>
    <row r="415" spans="1:45" s="918" customFormat="1" ht="13.8" hidden="1" thickBot="1" x14ac:dyDescent="0.3">
      <c r="A415" s="1" t="s">
        <v>86</v>
      </c>
      <c r="F415" s="1157">
        <v>10</v>
      </c>
      <c r="G415" s="446" t="str">
        <f t="shared" si="14"/>
        <v xml:space="preserve">M10. </v>
      </c>
      <c r="H415" s="438">
        <f>IF(G415=EUconst_NA,"",MAX($H$405:H414)+1)</f>
        <v>10</v>
      </c>
      <c r="I415" s="441" t="str">
        <f t="shared" si="15"/>
        <v xml:space="preserve">M10. </v>
      </c>
      <c r="J415" s="1158"/>
      <c r="K415" s="1158"/>
      <c r="L415" s="1158"/>
      <c r="M415" s="1159"/>
      <c r="U415" s="1171"/>
      <c r="V415" s="964"/>
      <c r="W415" s="964"/>
      <c r="X415" s="964"/>
      <c r="Y415" s="964"/>
      <c r="Z415" s="964"/>
      <c r="AA415" s="964"/>
      <c r="AB415" s="964"/>
      <c r="AC415" s="964"/>
      <c r="AD415" s="964"/>
      <c r="AE415" s="964"/>
      <c r="AF415" s="964"/>
      <c r="AG415" s="964"/>
      <c r="AH415" s="964"/>
      <c r="AI415" s="964"/>
      <c r="AJ415" s="964"/>
      <c r="AK415" s="964"/>
      <c r="AL415" s="964"/>
      <c r="AM415" s="964"/>
      <c r="AN415" s="964"/>
      <c r="AO415" s="964"/>
      <c r="AP415" s="964"/>
      <c r="AQ415" s="964"/>
      <c r="AR415" s="964"/>
    </row>
    <row r="416" spans="1:45" hidden="1" x14ac:dyDescent="0.25">
      <c r="A416" s="21" t="s">
        <v>86</v>
      </c>
      <c r="B416" s="925"/>
      <c r="C416" s="925"/>
      <c r="D416" s="1031"/>
      <c r="E416" s="925"/>
      <c r="F416" s="925"/>
      <c r="G416" s="925"/>
      <c r="H416" s="925"/>
      <c r="I416" s="925"/>
      <c r="J416" s="925"/>
      <c r="K416" s="925"/>
      <c r="L416" s="925"/>
      <c r="M416" s="925"/>
      <c r="N416" s="925"/>
      <c r="O416" s="925"/>
      <c r="P416" s="925"/>
      <c r="Q416" s="925"/>
      <c r="R416" s="925"/>
      <c r="S416" s="925"/>
      <c r="T416" s="925"/>
      <c r="U416" s="1171"/>
      <c r="V416" s="925"/>
      <c r="W416" s="938"/>
      <c r="X416" s="938"/>
      <c r="Y416" s="938"/>
      <c r="Z416" s="938"/>
      <c r="AA416" s="938"/>
      <c r="AB416" s="938"/>
      <c r="AC416" s="938"/>
      <c r="AD416" s="938"/>
      <c r="AE416" s="938"/>
      <c r="AF416" s="938"/>
      <c r="AG416" s="938"/>
      <c r="AH416" s="938"/>
      <c r="AI416" s="938"/>
      <c r="AJ416" s="938"/>
      <c r="AK416" s="938"/>
      <c r="AL416" s="938"/>
      <c r="AM416" s="938"/>
      <c r="AN416" s="938"/>
      <c r="AO416" s="938"/>
      <c r="AP416" s="938"/>
      <c r="AQ416" s="938"/>
      <c r="AR416" s="938"/>
    </row>
    <row r="417" x14ac:dyDescent="0.25"/>
    <row r="418" x14ac:dyDescent="0.25"/>
    <row r="419" x14ac:dyDescent="0.25"/>
    <row r="420" x14ac:dyDescent="0.25"/>
    <row r="421" x14ac:dyDescent="0.25"/>
    <row r="422" x14ac:dyDescent="0.25"/>
    <row r="423" x14ac:dyDescent="0.25"/>
    <row r="424" x14ac:dyDescent="0.25"/>
    <row r="425" x14ac:dyDescent="0.25"/>
  </sheetData>
  <sheetProtection sheet="1"/>
  <mergeCells count="63">
    <mergeCell ref="E112:T113"/>
    <mergeCell ref="I105:N105"/>
    <mergeCell ref="I106:N106"/>
    <mergeCell ref="I107:N107"/>
    <mergeCell ref="I108:N108"/>
    <mergeCell ref="E111:N111"/>
    <mergeCell ref="E84:F84"/>
    <mergeCell ref="G84:J84"/>
    <mergeCell ref="J90:M90"/>
    <mergeCell ref="J91:M91"/>
    <mergeCell ref="E103:N103"/>
    <mergeCell ref="B2:D4"/>
    <mergeCell ref="L6:N6"/>
    <mergeCell ref="K2:L2"/>
    <mergeCell ref="I44:N44"/>
    <mergeCell ref="E4:F4"/>
    <mergeCell ref="I4:J4"/>
    <mergeCell ref="I2:J2"/>
    <mergeCell ref="E39:N39"/>
    <mergeCell ref="M3:O3"/>
    <mergeCell ref="M4:O4"/>
    <mergeCell ref="M2:N2"/>
    <mergeCell ref="G2:H2"/>
    <mergeCell ref="E2:F2"/>
    <mergeCell ref="I3:J3"/>
    <mergeCell ref="G20:J20"/>
    <mergeCell ref="J27:M27"/>
    <mergeCell ref="E48:T49"/>
    <mergeCell ref="E80:T81"/>
    <mergeCell ref="E13:N13"/>
    <mergeCell ref="I74:N74"/>
    <mergeCell ref="I75:N75"/>
    <mergeCell ref="E79:N79"/>
    <mergeCell ref="I76:N76"/>
    <mergeCell ref="I73:N73"/>
    <mergeCell ref="F18:N18"/>
    <mergeCell ref="F15:N15"/>
    <mergeCell ref="G51:J51"/>
    <mergeCell ref="K3:L3"/>
    <mergeCell ref="K4:L4"/>
    <mergeCell ref="E20:F20"/>
    <mergeCell ref="G4:H4"/>
    <mergeCell ref="J26:M26"/>
    <mergeCell ref="K8:N8"/>
    <mergeCell ref="E19:F19"/>
    <mergeCell ref="F14:N14"/>
    <mergeCell ref="G19:J19"/>
    <mergeCell ref="G83:J83"/>
    <mergeCell ref="E3:F3"/>
    <mergeCell ref="J58:M58"/>
    <mergeCell ref="J59:M59"/>
    <mergeCell ref="E71:N71"/>
    <mergeCell ref="F16:N16"/>
    <mergeCell ref="I41:N41"/>
    <mergeCell ref="I43:N43"/>
    <mergeCell ref="I42:N42"/>
    <mergeCell ref="C6:K6"/>
    <mergeCell ref="E52:F52"/>
    <mergeCell ref="G52:J52"/>
    <mergeCell ref="F17:N17"/>
    <mergeCell ref="E47:N47"/>
    <mergeCell ref="E12:N12"/>
    <mergeCell ref="G3:H3"/>
  </mergeCells>
  <phoneticPr fontId="35" type="noConversion"/>
  <conditionalFormatting sqref="I41:I44 N20:R20 N52:R52 N65:R65 N30:R33">
    <cfRule type="expression" dxfId="210" priority="286" stopIfTrue="1">
      <formula>$AR20=TRUE</formula>
    </cfRule>
  </conditionalFormatting>
  <conditionalFormatting sqref="F30">
    <cfRule type="expression" dxfId="209" priority="287" stopIfTrue="1">
      <formula>$AR32=TRUE</formula>
    </cfRule>
  </conditionalFormatting>
  <conditionalFormatting sqref="G20:J20">
    <cfRule type="expression" dxfId="208" priority="283" stopIfTrue="1">
      <formula>$AR20=TRUE</formula>
    </cfRule>
  </conditionalFormatting>
  <conditionalFormatting sqref="N22">
    <cfRule type="expression" dxfId="207" priority="280" stopIfTrue="1">
      <formula>$AR22=TRUE</formula>
    </cfRule>
  </conditionalFormatting>
  <conditionalFormatting sqref="N23">
    <cfRule type="expression" dxfId="206" priority="279" stopIfTrue="1">
      <formula>$AR23=TRUE</formula>
    </cfRule>
  </conditionalFormatting>
  <conditionalFormatting sqref="N26:R26">
    <cfRule type="expression" dxfId="205" priority="141" stopIfTrue="1">
      <formula>$AR26=TRUE</formula>
    </cfRule>
  </conditionalFormatting>
  <conditionalFormatting sqref="P26">
    <cfRule type="expression" dxfId="204" priority="153" stopIfTrue="1">
      <formula>$AR26=TRUE</formula>
    </cfRule>
    <cfRule type="expression" dxfId="203" priority="154" stopIfTrue="1">
      <formula>$AQ26=TRUE</formula>
    </cfRule>
  </conditionalFormatting>
  <conditionalFormatting sqref="Q26">
    <cfRule type="expression" dxfId="202" priority="149" stopIfTrue="1">
      <formula>$AR26=TRUE</formula>
    </cfRule>
    <cfRule type="expression" dxfId="201" priority="150" stopIfTrue="1">
      <formula>$AQ26=TRUE</formula>
    </cfRule>
  </conditionalFormatting>
  <conditionalFormatting sqref="R26">
    <cfRule type="expression" dxfId="200" priority="145" stopIfTrue="1">
      <formula>$AR26=TRUE</formula>
    </cfRule>
    <cfRule type="expression" dxfId="199" priority="146" stopIfTrue="1">
      <formula>$AQ26=TRUE</formula>
    </cfRule>
  </conditionalFormatting>
  <conditionalFormatting sqref="N27">
    <cfRule type="expression" dxfId="198" priority="127" stopIfTrue="1">
      <formula>$AR27=TRUE</formula>
    </cfRule>
    <cfRule type="expression" dxfId="197" priority="128" stopIfTrue="1">
      <formula>$AQ27=TRUE</formula>
    </cfRule>
  </conditionalFormatting>
  <conditionalFormatting sqref="O26">
    <cfRule type="expression" dxfId="196" priority="139" stopIfTrue="1">
      <formula>$AR26=TRUE</formula>
    </cfRule>
    <cfRule type="expression" dxfId="195" priority="140" stopIfTrue="1">
      <formula>$AQ26=TRUE</formula>
    </cfRule>
  </conditionalFormatting>
  <conditionalFormatting sqref="N26">
    <cfRule type="expression" dxfId="194" priority="137" stopIfTrue="1">
      <formula>$AR26=TRUE</formula>
    </cfRule>
    <cfRule type="expression" dxfId="193" priority="138" stopIfTrue="1">
      <formula>$AQ26=TRUE</formula>
    </cfRule>
  </conditionalFormatting>
  <conditionalFormatting sqref="P27">
    <cfRule type="expression" dxfId="192" priority="135" stopIfTrue="1">
      <formula>$AR27=TRUE</formula>
    </cfRule>
    <cfRule type="expression" dxfId="191" priority="136" stopIfTrue="1">
      <formula>$AQ27=TRUE</formula>
    </cfRule>
  </conditionalFormatting>
  <conditionalFormatting sqref="Q27">
    <cfRule type="expression" dxfId="190" priority="133" stopIfTrue="1">
      <formula>$AR27=TRUE</formula>
    </cfRule>
    <cfRule type="expression" dxfId="189" priority="134" stopIfTrue="1">
      <formula>$AQ27=TRUE</formula>
    </cfRule>
  </conditionalFormatting>
  <conditionalFormatting sqref="R27">
    <cfRule type="expression" dxfId="188" priority="131" stopIfTrue="1">
      <formula>$AR27=TRUE</formula>
    </cfRule>
    <cfRule type="expression" dxfId="187" priority="132" stopIfTrue="1">
      <formula>$AQ27=TRUE</formula>
    </cfRule>
  </conditionalFormatting>
  <conditionalFormatting sqref="O27">
    <cfRule type="expression" dxfId="186" priority="129" stopIfTrue="1">
      <formula>$AR27=TRUE</formula>
    </cfRule>
    <cfRule type="expression" dxfId="185" priority="130" stopIfTrue="1">
      <formula>$AQ27=TRUE</formula>
    </cfRule>
  </conditionalFormatting>
  <conditionalFormatting sqref="N30:R32">
    <cfRule type="expression" dxfId="184" priority="126" stopIfTrue="1">
      <formula>$AR32=TRUE</formula>
    </cfRule>
  </conditionalFormatting>
  <conditionalFormatting sqref="I73:I76">
    <cfRule type="expression" dxfId="183" priority="124" stopIfTrue="1">
      <formula>$AR73=TRUE</formula>
    </cfRule>
  </conditionalFormatting>
  <conditionalFormatting sqref="F62">
    <cfRule type="expression" dxfId="182" priority="125" stopIfTrue="1">
      <formula>$AR64=TRUE</formula>
    </cfRule>
  </conditionalFormatting>
  <conditionalFormatting sqref="G52:J52">
    <cfRule type="expression" dxfId="181" priority="123" stopIfTrue="1">
      <formula>$AR52=TRUE</formula>
    </cfRule>
  </conditionalFormatting>
  <conditionalFormatting sqref="N54">
    <cfRule type="expression" dxfId="180" priority="122" stopIfTrue="1">
      <formula>$AR54=TRUE</formula>
    </cfRule>
  </conditionalFormatting>
  <conditionalFormatting sqref="N55">
    <cfRule type="expression" dxfId="179" priority="121" stopIfTrue="1">
      <formula>$AR55=TRUE</formula>
    </cfRule>
  </conditionalFormatting>
  <conditionalFormatting sqref="N58:R58">
    <cfRule type="expression" dxfId="178" priority="113" stopIfTrue="1">
      <formula>$AR58=TRUE</formula>
    </cfRule>
  </conditionalFormatting>
  <conditionalFormatting sqref="P58">
    <cfRule type="expression" dxfId="177" priority="119" stopIfTrue="1">
      <formula>$AR58=TRUE</formula>
    </cfRule>
    <cfRule type="expression" dxfId="176" priority="120" stopIfTrue="1">
      <formula>$AQ58=TRUE</formula>
    </cfRule>
  </conditionalFormatting>
  <conditionalFormatting sqref="Q58">
    <cfRule type="expression" dxfId="175" priority="117" stopIfTrue="1">
      <formula>$AR58=TRUE</formula>
    </cfRule>
    <cfRule type="expression" dxfId="174" priority="118" stopIfTrue="1">
      <formula>$AQ58=TRUE</formula>
    </cfRule>
  </conditionalFormatting>
  <conditionalFormatting sqref="R58">
    <cfRule type="expression" dxfId="173" priority="115" stopIfTrue="1">
      <formula>$AR58=TRUE</formula>
    </cfRule>
    <cfRule type="expression" dxfId="172" priority="116" stopIfTrue="1">
      <formula>$AQ58=TRUE</formula>
    </cfRule>
  </conditionalFormatting>
  <conditionalFormatting sqref="N59">
    <cfRule type="expression" dxfId="171" priority="99" stopIfTrue="1">
      <formula>$AR59=TRUE</formula>
    </cfRule>
    <cfRule type="expression" dxfId="170" priority="100" stopIfTrue="1">
      <formula>$AQ59=TRUE</formula>
    </cfRule>
  </conditionalFormatting>
  <conditionalFormatting sqref="O58">
    <cfRule type="expression" dxfId="169" priority="111" stopIfTrue="1">
      <formula>$AR58=TRUE</formula>
    </cfRule>
    <cfRule type="expression" dxfId="168" priority="112" stopIfTrue="1">
      <formula>$AQ58=TRUE</formula>
    </cfRule>
  </conditionalFormatting>
  <conditionalFormatting sqref="N58">
    <cfRule type="expression" dxfId="167" priority="109" stopIfTrue="1">
      <formula>$AR58=TRUE</formula>
    </cfRule>
    <cfRule type="expression" dxfId="166" priority="110" stopIfTrue="1">
      <formula>$AQ58=TRUE</formula>
    </cfRule>
  </conditionalFormatting>
  <conditionalFormatting sqref="P59">
    <cfRule type="expression" dxfId="165" priority="107" stopIfTrue="1">
      <formula>$AR59=TRUE</formula>
    </cfRule>
    <cfRule type="expression" dxfId="164" priority="108" stopIfTrue="1">
      <formula>$AQ59=TRUE</formula>
    </cfRule>
  </conditionalFormatting>
  <conditionalFormatting sqref="Q59">
    <cfRule type="expression" dxfId="163" priority="105" stopIfTrue="1">
      <formula>$AR59=TRUE</formula>
    </cfRule>
    <cfRule type="expression" dxfId="162" priority="106" stopIfTrue="1">
      <formula>$AQ59=TRUE</formula>
    </cfRule>
  </conditionalFormatting>
  <conditionalFormatting sqref="R59">
    <cfRule type="expression" dxfId="161" priority="103" stopIfTrue="1">
      <formula>$AR59=TRUE</formula>
    </cfRule>
    <cfRule type="expression" dxfId="160" priority="104" stopIfTrue="1">
      <formula>$AQ59=TRUE</formula>
    </cfRule>
  </conditionalFormatting>
  <conditionalFormatting sqref="O59">
    <cfRule type="expression" dxfId="159" priority="101" stopIfTrue="1">
      <formula>$AR59=TRUE</formula>
    </cfRule>
    <cfRule type="expression" dxfId="158" priority="102" stopIfTrue="1">
      <formula>$AQ59=TRUE</formula>
    </cfRule>
  </conditionalFormatting>
  <conditionalFormatting sqref="S20:T20 S33:T33">
    <cfRule type="expression" dxfId="157" priority="97" stopIfTrue="1">
      <formula>$AR20=TRUE</formula>
    </cfRule>
  </conditionalFormatting>
  <conditionalFormatting sqref="S26:T26">
    <cfRule type="expression" dxfId="156" priority="91" stopIfTrue="1">
      <formula>$AR26=TRUE</formula>
    </cfRule>
  </conditionalFormatting>
  <conditionalFormatting sqref="S26">
    <cfRule type="expression" dxfId="155" priority="95" stopIfTrue="1">
      <formula>$AR26=TRUE</formula>
    </cfRule>
    <cfRule type="expression" dxfId="154" priority="96" stopIfTrue="1">
      <formula>$AQ26=TRUE</formula>
    </cfRule>
  </conditionalFormatting>
  <conditionalFormatting sqref="T26">
    <cfRule type="expression" dxfId="153" priority="93" stopIfTrue="1">
      <formula>$AR26=TRUE</formula>
    </cfRule>
    <cfRule type="expression" dxfId="152" priority="94" stopIfTrue="1">
      <formula>$AQ26=TRUE</formula>
    </cfRule>
  </conditionalFormatting>
  <conditionalFormatting sqref="S27">
    <cfRule type="expression" dxfId="151" priority="89" stopIfTrue="1">
      <formula>$AR27=TRUE</formula>
    </cfRule>
    <cfRule type="expression" dxfId="150" priority="90" stopIfTrue="1">
      <formula>$AQ27=TRUE</formula>
    </cfRule>
  </conditionalFormatting>
  <conditionalFormatting sqref="T27">
    <cfRule type="expression" dxfId="149" priority="87" stopIfTrue="1">
      <formula>$AR27=TRUE</formula>
    </cfRule>
    <cfRule type="expression" dxfId="148" priority="88" stopIfTrue="1">
      <formula>$AQ27=TRUE</formula>
    </cfRule>
  </conditionalFormatting>
  <conditionalFormatting sqref="S52:T52 S65:T65">
    <cfRule type="expression" dxfId="147" priority="85" stopIfTrue="1">
      <formula>$AR52=TRUE</formula>
    </cfRule>
  </conditionalFormatting>
  <conditionalFormatting sqref="S58:T58">
    <cfRule type="expression" dxfId="146" priority="79" stopIfTrue="1">
      <formula>$AR58=TRUE</formula>
    </cfRule>
  </conditionalFormatting>
  <conditionalFormatting sqref="S58">
    <cfRule type="expression" dxfId="145" priority="83" stopIfTrue="1">
      <formula>$AR58=TRUE</formula>
    </cfRule>
    <cfRule type="expression" dxfId="144" priority="84" stopIfTrue="1">
      <formula>$AQ58=TRUE</formula>
    </cfRule>
  </conditionalFormatting>
  <conditionalFormatting sqref="T58">
    <cfRule type="expression" dxfId="143" priority="81" stopIfTrue="1">
      <formula>$AR58=TRUE</formula>
    </cfRule>
    <cfRule type="expression" dxfId="142" priority="82" stopIfTrue="1">
      <formula>$AQ58=TRUE</formula>
    </cfRule>
  </conditionalFormatting>
  <conditionalFormatting sqref="S59">
    <cfRule type="expression" dxfId="141" priority="77" stopIfTrue="1">
      <formula>$AR59=TRUE</formula>
    </cfRule>
    <cfRule type="expression" dxfId="140" priority="78" stopIfTrue="1">
      <formula>$AQ59=TRUE</formula>
    </cfRule>
  </conditionalFormatting>
  <conditionalFormatting sqref="T59">
    <cfRule type="expression" dxfId="139" priority="76" stopIfTrue="1">
      <formula>$AQ59=TRUE</formula>
    </cfRule>
  </conditionalFormatting>
  <conditionalFormatting sqref="E48">
    <cfRule type="expression" dxfId="138" priority="73" stopIfTrue="1">
      <formula>$AR48=TRUE</formula>
    </cfRule>
  </conditionalFormatting>
  <conditionalFormatting sqref="E112 N84:R84 N97:R97">
    <cfRule type="expression" dxfId="137" priority="72" stopIfTrue="1">
      <formula>$AR84=TRUE</formula>
    </cfRule>
  </conditionalFormatting>
  <conditionalFormatting sqref="I105:I108">
    <cfRule type="expression" dxfId="136" priority="70" stopIfTrue="1">
      <formula>$AR105=TRUE</formula>
    </cfRule>
  </conditionalFormatting>
  <conditionalFormatting sqref="F94">
    <cfRule type="expression" dxfId="135" priority="71" stopIfTrue="1">
      <formula>$AR96=TRUE</formula>
    </cfRule>
  </conditionalFormatting>
  <conditionalFormatting sqref="G84:J84">
    <cfRule type="expression" dxfId="134" priority="69" stopIfTrue="1">
      <formula>$AR84=TRUE</formula>
    </cfRule>
  </conditionalFormatting>
  <conditionalFormatting sqref="N86">
    <cfRule type="expression" dxfId="133" priority="68" stopIfTrue="1">
      <formula>$AR86=TRUE</formula>
    </cfRule>
  </conditionalFormatting>
  <conditionalFormatting sqref="N87">
    <cfRule type="expression" dxfId="132" priority="67" stopIfTrue="1">
      <formula>$AR87=TRUE</formula>
    </cfRule>
  </conditionalFormatting>
  <conditionalFormatting sqref="N90:R90">
    <cfRule type="expression" dxfId="131" priority="59" stopIfTrue="1">
      <formula>$AR90=TRUE</formula>
    </cfRule>
  </conditionalFormatting>
  <conditionalFormatting sqref="P90">
    <cfRule type="expression" dxfId="130" priority="65" stopIfTrue="1">
      <formula>$AR90=TRUE</formula>
    </cfRule>
    <cfRule type="expression" dxfId="129" priority="66" stopIfTrue="1">
      <formula>$AQ90=TRUE</formula>
    </cfRule>
  </conditionalFormatting>
  <conditionalFormatting sqref="Q90">
    <cfRule type="expression" dxfId="128" priority="63" stopIfTrue="1">
      <formula>$AR90=TRUE</formula>
    </cfRule>
    <cfRule type="expression" dxfId="127" priority="64" stopIfTrue="1">
      <formula>$AQ90=TRUE</formula>
    </cfRule>
  </conditionalFormatting>
  <conditionalFormatting sqref="R90">
    <cfRule type="expression" dxfId="126" priority="61" stopIfTrue="1">
      <formula>$AR90=TRUE</formula>
    </cfRule>
    <cfRule type="expression" dxfId="125" priority="62" stopIfTrue="1">
      <formula>$AQ90=TRUE</formula>
    </cfRule>
  </conditionalFormatting>
  <conditionalFormatting sqref="N91">
    <cfRule type="expression" dxfId="124" priority="45" stopIfTrue="1">
      <formula>$AR91=TRUE</formula>
    </cfRule>
    <cfRule type="expression" dxfId="123" priority="46" stopIfTrue="1">
      <formula>$AQ91=TRUE</formula>
    </cfRule>
  </conditionalFormatting>
  <conditionalFormatting sqref="O90">
    <cfRule type="expression" dxfId="122" priority="57" stopIfTrue="1">
      <formula>$AR90=TRUE</formula>
    </cfRule>
    <cfRule type="expression" dxfId="121" priority="58" stopIfTrue="1">
      <formula>$AQ90=TRUE</formula>
    </cfRule>
  </conditionalFormatting>
  <conditionalFormatting sqref="N90">
    <cfRule type="expression" dxfId="120" priority="55" stopIfTrue="1">
      <formula>$AR90=TRUE</formula>
    </cfRule>
    <cfRule type="expression" dxfId="119" priority="56" stopIfTrue="1">
      <formula>$AQ90=TRUE</formula>
    </cfRule>
  </conditionalFormatting>
  <conditionalFormatting sqref="P91">
    <cfRule type="expression" dxfId="118" priority="53" stopIfTrue="1">
      <formula>$AR91=TRUE</formula>
    </cfRule>
    <cfRule type="expression" dxfId="117" priority="54" stopIfTrue="1">
      <formula>$AQ91=TRUE</formula>
    </cfRule>
  </conditionalFormatting>
  <conditionalFormatting sqref="Q91">
    <cfRule type="expression" dxfId="116" priority="51" stopIfTrue="1">
      <formula>$AR91=TRUE</formula>
    </cfRule>
    <cfRule type="expression" dxfId="115" priority="52" stopIfTrue="1">
      <formula>$AQ91=TRUE</formula>
    </cfRule>
  </conditionalFormatting>
  <conditionalFormatting sqref="R91">
    <cfRule type="expression" dxfId="114" priority="49" stopIfTrue="1">
      <formula>$AR91=TRUE</formula>
    </cfRule>
    <cfRule type="expression" dxfId="113" priority="50" stopIfTrue="1">
      <formula>$AQ91=TRUE</formula>
    </cfRule>
  </conditionalFormatting>
  <conditionalFormatting sqref="O91">
    <cfRule type="expression" dxfId="112" priority="47" stopIfTrue="1">
      <formula>$AR91=TRUE</formula>
    </cfRule>
    <cfRule type="expression" dxfId="111" priority="48" stopIfTrue="1">
      <formula>$AQ91=TRUE</formula>
    </cfRule>
  </conditionalFormatting>
  <conditionalFormatting sqref="S84:T84 S97:T97">
    <cfRule type="expression" dxfId="110" priority="43" stopIfTrue="1">
      <formula>$AR84=TRUE</formula>
    </cfRule>
  </conditionalFormatting>
  <conditionalFormatting sqref="S90:T90">
    <cfRule type="expression" dxfId="109" priority="37" stopIfTrue="1">
      <formula>$AR90=TRUE</formula>
    </cfRule>
  </conditionalFormatting>
  <conditionalFormatting sqref="S90">
    <cfRule type="expression" dxfId="108" priority="41" stopIfTrue="1">
      <formula>$AR90=TRUE</formula>
    </cfRule>
    <cfRule type="expression" dxfId="107" priority="42" stopIfTrue="1">
      <formula>$AQ90=TRUE</formula>
    </cfRule>
  </conditionalFormatting>
  <conditionalFormatting sqref="T90">
    <cfRule type="expression" dxfId="106" priority="39" stopIfTrue="1">
      <formula>$AR90=TRUE</formula>
    </cfRule>
    <cfRule type="expression" dxfId="105" priority="40" stopIfTrue="1">
      <formula>$AQ90=TRUE</formula>
    </cfRule>
  </conditionalFormatting>
  <conditionalFormatting sqref="S91">
    <cfRule type="expression" dxfId="104" priority="35" stopIfTrue="1">
      <formula>$AR91=TRUE</formula>
    </cfRule>
    <cfRule type="expression" dxfId="103" priority="36" stopIfTrue="1">
      <formula>$AQ91=TRUE</formula>
    </cfRule>
  </conditionalFormatting>
  <conditionalFormatting sqref="T91">
    <cfRule type="expression" dxfId="102" priority="34" stopIfTrue="1">
      <formula>$AQ91=TRUE</formula>
    </cfRule>
  </conditionalFormatting>
  <conditionalFormatting sqref="E80">
    <cfRule type="expression" dxfId="101" priority="31" stopIfTrue="1">
      <formula>$AR80=TRUE</formula>
    </cfRule>
  </conditionalFormatting>
  <conditionalFormatting sqref="N62:R64">
    <cfRule type="expression" dxfId="100" priority="26" stopIfTrue="1">
      <formula>$AR62=TRUE</formula>
    </cfRule>
  </conditionalFormatting>
  <conditionalFormatting sqref="N62:R64">
    <cfRule type="expression" dxfId="99" priority="25" stopIfTrue="1">
      <formula>$AR64=TRUE</formula>
    </cfRule>
  </conditionalFormatting>
  <conditionalFormatting sqref="S62:S64">
    <cfRule type="expression" dxfId="98" priority="24" stopIfTrue="1">
      <formula>$AR62=TRUE</formula>
    </cfRule>
  </conditionalFormatting>
  <conditionalFormatting sqref="S62:S64">
    <cfRule type="expression" dxfId="97" priority="23" stopIfTrue="1">
      <formula>$AR64=TRUE</formula>
    </cfRule>
  </conditionalFormatting>
  <conditionalFormatting sqref="T62:T64">
    <cfRule type="expression" dxfId="96" priority="22" stopIfTrue="1">
      <formula>$AR62=TRUE</formula>
    </cfRule>
  </conditionalFormatting>
  <conditionalFormatting sqref="T62:T64">
    <cfRule type="expression" dxfId="95" priority="21" stopIfTrue="1">
      <formula>$AR64=TRUE</formula>
    </cfRule>
  </conditionalFormatting>
  <conditionalFormatting sqref="N94:R96">
    <cfRule type="expression" dxfId="94" priority="20" stopIfTrue="1">
      <formula>$AR94=TRUE</formula>
    </cfRule>
  </conditionalFormatting>
  <conditionalFormatting sqref="N94:R96">
    <cfRule type="expression" dxfId="93" priority="19" stopIfTrue="1">
      <formula>$AR96=TRUE</formula>
    </cfRule>
  </conditionalFormatting>
  <conditionalFormatting sqref="S94:S96">
    <cfRule type="expression" dxfId="92" priority="18" stopIfTrue="1">
      <formula>$AR94=TRUE</formula>
    </cfRule>
  </conditionalFormatting>
  <conditionalFormatting sqref="S94:S96">
    <cfRule type="expression" dxfId="91" priority="17" stopIfTrue="1">
      <formula>$AR96=TRUE</formula>
    </cfRule>
  </conditionalFormatting>
  <conditionalFormatting sqref="T94:T96">
    <cfRule type="expression" dxfId="90" priority="16" stopIfTrue="1">
      <formula>$AR94=TRUE</formula>
    </cfRule>
  </conditionalFormatting>
  <conditionalFormatting sqref="T94:T96">
    <cfRule type="expression" dxfId="89" priority="15" stopIfTrue="1">
      <formula>$AR96=TRUE</formula>
    </cfRule>
  </conditionalFormatting>
  <conditionalFormatting sqref="N35:R35">
    <cfRule type="expression" dxfId="88" priority="14" stopIfTrue="1">
      <formula>$AR35=TRUE</formula>
    </cfRule>
  </conditionalFormatting>
  <conditionalFormatting sqref="S35:T35">
    <cfRule type="expression" dxfId="87" priority="13" stopIfTrue="1">
      <formula>$AR35=TRUE</formula>
    </cfRule>
  </conditionalFormatting>
  <conditionalFormatting sqref="N67:R67">
    <cfRule type="expression" dxfId="86" priority="12" stopIfTrue="1">
      <formula>$AR67=TRUE</formula>
    </cfRule>
  </conditionalFormatting>
  <conditionalFormatting sqref="S67:T67">
    <cfRule type="expression" dxfId="85" priority="11" stopIfTrue="1">
      <formula>$AR67=TRUE</formula>
    </cfRule>
  </conditionalFormatting>
  <conditionalFormatting sqref="N99:R99">
    <cfRule type="expression" dxfId="84" priority="10" stopIfTrue="1">
      <formula>$AR99=TRUE</formula>
    </cfRule>
  </conditionalFormatting>
  <conditionalFormatting sqref="S99:T99">
    <cfRule type="expression" dxfId="83" priority="9" stopIfTrue="1">
      <formula>$AR99=TRUE</formula>
    </cfRule>
  </conditionalFormatting>
  <conditionalFormatting sqref="S30:S32">
    <cfRule type="expression" dxfId="82" priority="4" stopIfTrue="1">
      <formula>$AR30=TRUE</formula>
    </cfRule>
  </conditionalFormatting>
  <conditionalFormatting sqref="S30:S32">
    <cfRule type="expression" dxfId="81" priority="3" stopIfTrue="1">
      <formula>$AR32=TRUE</formula>
    </cfRule>
  </conditionalFormatting>
  <conditionalFormatting sqref="T30:T32">
    <cfRule type="expression" dxfId="80" priority="2" stopIfTrue="1">
      <formula>$AR30=TRUE</formula>
    </cfRule>
  </conditionalFormatting>
  <conditionalFormatting sqref="T30:T32">
    <cfRule type="expression" dxfId="79" priority="1" stopIfTrue="1">
      <formula>$AR32=TRUE</formula>
    </cfRule>
  </conditionalFormatting>
  <dataValidations disablePrompts="1" count="4">
    <dataValidation type="list" allowBlank="1" showInputMessage="1" showErrorMessage="1" sqref="I44:N44 I251:N251 I146:N146 I391:N391 I216:N216 I181:N181 I286:N286 I321:N321 I356:N356 I76:N76 I108:N108">
      <formula1>EUconst_CO2TransferTypes</formula1>
    </dataValidation>
    <dataValidation type="list" allowBlank="1" showInputMessage="1" showErrorMessage="1" sqref="F30 F376 F131 F166 F201 F236 F271 F306 F341 F62 F94">
      <formula1>MeasurementTiers</formula1>
    </dataValidation>
    <dataValidation type="list" allowBlank="1" showInputMessage="1" showErrorMessage="1" sqref="G259:J259 G189:J189 G119:J119 G329:J329 G154:J154 G224:J224 G364:J364 G294:J294">
      <formula1>INDIRECT($M$406)</formula1>
    </dataValidation>
    <dataValidation type="list" allowBlank="1" showInputMessage="1" sqref="E27:I27 E373:I373 E128:I128 E163:I163 E198:I198 E233:I233 E268:I268 E303:I303 E338:I338 E59:I59 E91:I91">
      <formula1>CNTR_SourceStreamNames</formula1>
    </dataValidation>
  </dataValidations>
  <hyperlinks>
    <hyperlink ref="E4:F4" location="JUMP_F_Bottom" display="End of sheet"/>
    <hyperlink ref="G2:H2" location="JUMP_a_Content" display="Table of contents"/>
    <hyperlink ref="I2:J2" location="JUMP_E_Top" display="Previous sheet"/>
    <hyperlink ref="K2:L2" location="JUMP_G_Top" display="Next sheet"/>
    <hyperlink ref="E3:F3" location="JUMP_F_Top" display="Top of sheet"/>
    <hyperlink ref="M3:O3" location="Foutmeldingen!A1" display="Foutmeldingen!A1"/>
  </hyperlinks>
  <pageMargins left="0.78740157480314965" right="0.78740157480314965" top="0.98425196850393704" bottom="0.98425196850393704" header="0.51181102362204722" footer="0.51181102362204722"/>
  <pageSetup paperSize="9" scale="59" fitToHeight="10" orientation="portrait" verticalDpi="200" r:id="rId1"/>
  <headerFooter alignWithMargins="0">
    <oddHeader>&amp;L&amp;F, &amp;A&amp;R&amp;D, &amp;T</oddHeader>
    <oddFooter>&amp;C&amp;P / &amp;N</oddFooter>
  </headerFooter>
  <extLst>
    <ext xmlns:x14="http://schemas.microsoft.com/office/spreadsheetml/2009/9/main" uri="{78C0D931-6437-407d-A8EE-F0AAD7539E65}">
      <x14:conditionalFormattings>
        <x14:conditionalFormatting xmlns:xm="http://schemas.microsoft.com/office/excel/2006/main">
          <x14:cfRule type="expression" priority="75" stopIfTrue="1" id="{13716524-6ECC-49B8-BD12-FEF8645B2733}">
            <xm:f>F_Samenvatting!$V$17</xm:f>
            <x14:dxf>
              <fill>
                <patternFill patternType="lightUp">
                  <bgColor indexed="65"/>
                </patternFill>
              </fill>
            </x14:dxf>
          </x14:cfRule>
          <xm:sqref>T59</xm:sqref>
        </x14:conditionalFormatting>
        <x14:conditionalFormatting xmlns:xm="http://schemas.microsoft.com/office/excel/2006/main">
          <x14:cfRule type="expression" priority="33" stopIfTrue="1" id="{4F55FCAE-EDF8-4A2A-B650-604587E3BED5}">
            <xm:f>F_Samenvatting!$V$17</xm:f>
            <x14:dxf>
              <fill>
                <patternFill patternType="lightUp">
                  <bgColor indexed="65"/>
                </patternFill>
              </fill>
            </x14:dxf>
          </x14:cfRule>
          <xm:sqref>T91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dimension ref="A1:K110"/>
  <sheetViews>
    <sheetView workbookViewId="0">
      <selection activeCell="B4" sqref="B4"/>
    </sheetView>
  </sheetViews>
  <sheetFormatPr defaultRowHeight="13.2" x14ac:dyDescent="0.25"/>
  <cols>
    <col min="1" max="1" width="21" customWidth="1"/>
  </cols>
  <sheetData>
    <row r="1" spans="1:11" x14ac:dyDescent="0.25">
      <c r="A1" t="s">
        <v>2808</v>
      </c>
      <c r="B1" t="s">
        <v>2809</v>
      </c>
      <c r="C1" t="s">
        <v>2810</v>
      </c>
      <c r="D1" t="s">
        <v>2811</v>
      </c>
      <c r="E1" t="s">
        <v>2812</v>
      </c>
      <c r="F1" t="s">
        <v>2813</v>
      </c>
      <c r="G1" t="s">
        <v>2814</v>
      </c>
      <c r="H1" t="s">
        <v>2815</v>
      </c>
    </row>
    <row r="3" spans="1:11" x14ac:dyDescent="0.25">
      <c r="A3" t="s">
        <v>2817</v>
      </c>
      <c r="B3">
        <v>4</v>
      </c>
      <c r="C3">
        <v>3</v>
      </c>
      <c r="D3">
        <v>3</v>
      </c>
      <c r="E3">
        <v>1</v>
      </c>
      <c r="H3" t="s">
        <v>1090</v>
      </c>
      <c r="K3" t="str">
        <f>+IF(ISNA(VLOOKUP(A3,B_InstallationDescription!L53:P127,5,FALSE)),"",VLOOKUP(A3,B_InstallationDescription!L53:P127,5,FALSE))</f>
        <v/>
      </c>
    </row>
    <row r="4" spans="1:11" x14ac:dyDescent="0.25">
      <c r="A4" t="s">
        <v>2879</v>
      </c>
      <c r="B4" t="s">
        <v>1090</v>
      </c>
      <c r="C4">
        <v>1</v>
      </c>
      <c r="D4">
        <v>1</v>
      </c>
      <c r="E4">
        <v>1</v>
      </c>
      <c r="H4" t="s">
        <v>1090</v>
      </c>
      <c r="K4" t="str">
        <f>+IF(ISNA(VLOOKUP(A4,B_InstallationDescription!L54:P128,5,FALSE)),"",VLOOKUP(A4,B_InstallationDescription!L54:P128,5,FALSE))</f>
        <v/>
      </c>
    </row>
    <row r="5" spans="1:11" x14ac:dyDescent="0.25">
      <c r="A5" t="s">
        <v>2880</v>
      </c>
      <c r="B5" t="s">
        <v>1090</v>
      </c>
      <c r="C5" t="s">
        <v>2376</v>
      </c>
      <c r="G5" t="s">
        <v>2376</v>
      </c>
      <c r="H5" t="s">
        <v>1090</v>
      </c>
      <c r="K5" t="str">
        <f>+IF(ISNA(VLOOKUP(A5,B_InstallationDescription!L55:P128,5,FALSE)),"",VLOOKUP(A5,B_InstallationDescription!L55:P128,5,FALSE))</f>
        <v/>
      </c>
    </row>
    <row r="6" spans="1:11" x14ac:dyDescent="0.25">
      <c r="A6" t="s">
        <v>73</v>
      </c>
      <c r="K6" t="str">
        <f>+IF(ISNA(VLOOKUP(A6,B_InstallationDescription!L56:P129,5,FALSE)),"",VLOOKUP(A6,B_InstallationDescription!L56:P129,5,FALSE))</f>
        <v/>
      </c>
    </row>
    <row r="7" spans="1:11" x14ac:dyDescent="0.25">
      <c r="K7" t="str">
        <f>+IF(ISNA(VLOOKUP(A7,B_InstallationDescription!L57:P130,5,FALSE)),"",VLOOKUP(A7,B_InstallationDescription!L57:P130,5,FALSE))</f>
        <v/>
      </c>
    </row>
    <row r="8" spans="1:11" x14ac:dyDescent="0.25">
      <c r="K8" t="str">
        <f>+IF(ISNA(VLOOKUP(A8,B_InstallationDescription!L58:P130,5,FALSE)),"",VLOOKUP(A8,B_InstallationDescription!L58:P130,5,FALSE))</f>
        <v/>
      </c>
    </row>
    <row r="9" spans="1:11" x14ac:dyDescent="0.25">
      <c r="K9" t="str">
        <f>+IF(ISNA(VLOOKUP(A9,B_InstallationDescription!L59:P130,5,FALSE)),"",VLOOKUP(A9,B_InstallationDescription!L59:P130,5,FALSE))</f>
        <v/>
      </c>
    </row>
    <row r="10" spans="1:11" x14ac:dyDescent="0.25">
      <c r="K10" t="str">
        <f>+IF(ISNA(VLOOKUP(A10,B_InstallationDescription!L60:P130,5,FALSE)),"",VLOOKUP(A10,B_InstallationDescription!L60:P130,5,FALSE))</f>
        <v/>
      </c>
    </row>
    <row r="11" spans="1:11" x14ac:dyDescent="0.25">
      <c r="K11" t="str">
        <f>+IF(ISNA(VLOOKUP(A11,B_InstallationDescription!L61:P130,5,FALSE)),"",VLOOKUP(A11,B_InstallationDescription!L61:P130,5,FALSE))</f>
        <v/>
      </c>
    </row>
    <row r="12" spans="1:11" x14ac:dyDescent="0.25">
      <c r="K12" t="str">
        <f>+IF(ISNA(VLOOKUP(A12,B_InstallationDescription!L62:P130,5,FALSE)),"",VLOOKUP(A12,B_InstallationDescription!L62:P130,5,FALSE))</f>
        <v/>
      </c>
    </row>
    <row r="13" spans="1:11" x14ac:dyDescent="0.25">
      <c r="K13" t="str">
        <f>+IF(ISNA(VLOOKUP(A13,B_InstallationDescription!L63:P130,5,FALSE)),"",VLOOKUP(A13,B_InstallationDescription!L63:P130,5,FALSE))</f>
        <v/>
      </c>
    </row>
    <row r="14" spans="1:11" x14ac:dyDescent="0.25">
      <c r="K14" t="str">
        <f>+IF(ISNA(VLOOKUP(A14,B_InstallationDescription!L64:P131,5,FALSE)),"",VLOOKUP(A14,B_InstallationDescription!L64:P131,5,FALSE))</f>
        <v/>
      </c>
    </row>
    <row r="15" spans="1:11" x14ac:dyDescent="0.25">
      <c r="K15" t="str">
        <f>+IF(ISNA(VLOOKUP(A15,B_InstallationDescription!L65:P132,5,FALSE)),"",VLOOKUP(A15,B_InstallationDescription!L65:P132,5,FALSE))</f>
        <v/>
      </c>
    </row>
    <row r="16" spans="1:11" x14ac:dyDescent="0.25">
      <c r="K16" t="str">
        <f>+IF(ISNA(VLOOKUP(A16,B_InstallationDescription!L66:P133,5,FALSE)),"",VLOOKUP(A16,B_InstallationDescription!L66:P133,5,FALSE))</f>
        <v/>
      </c>
    </row>
    <row r="17" spans="11:11" x14ac:dyDescent="0.25">
      <c r="K17" t="str">
        <f>+IF(ISNA(VLOOKUP(A17,B_InstallationDescription!L67:P134,5,FALSE)),"",VLOOKUP(A17,B_InstallationDescription!L67:P134,5,FALSE))</f>
        <v/>
      </c>
    </row>
    <row r="18" spans="11:11" x14ac:dyDescent="0.25">
      <c r="K18" t="str">
        <f>+IF(ISNA(VLOOKUP(A18,B_InstallationDescription!L68:P135,5,FALSE)),"",VLOOKUP(A18,B_InstallationDescription!L68:P135,5,FALSE))</f>
        <v/>
      </c>
    </row>
    <row r="19" spans="11:11" x14ac:dyDescent="0.25">
      <c r="K19" t="str">
        <f>+IF(ISNA(VLOOKUP(A19,B_InstallationDescription!L69:P136,5,FALSE)),"",VLOOKUP(A19,B_InstallationDescription!L69:P136,5,FALSE))</f>
        <v/>
      </c>
    </row>
    <row r="20" spans="11:11" x14ac:dyDescent="0.25">
      <c r="K20" t="str">
        <f>+IF(ISNA(VLOOKUP(A20,B_InstallationDescription!L70:P137,5,FALSE)),"",VLOOKUP(A20,B_InstallationDescription!L70:P137,5,FALSE))</f>
        <v/>
      </c>
    </row>
    <row r="21" spans="11:11" x14ac:dyDescent="0.25">
      <c r="K21" t="str">
        <f>+IF(ISNA(VLOOKUP(A21,B_InstallationDescription!L71:P138,5,FALSE)),"",VLOOKUP(A21,B_InstallationDescription!L71:P138,5,FALSE))</f>
        <v/>
      </c>
    </row>
    <row r="22" spans="11:11" x14ac:dyDescent="0.25">
      <c r="K22" t="str">
        <f>+IF(ISNA(VLOOKUP(A22,B_InstallationDescription!L72:P139,5,FALSE)),"",VLOOKUP(A22,B_InstallationDescription!L72:P139,5,FALSE))</f>
        <v/>
      </c>
    </row>
    <row r="23" spans="11:11" x14ac:dyDescent="0.25">
      <c r="K23" t="str">
        <f>+IF(ISNA(VLOOKUP(A23,B_InstallationDescription!L73:P140,5,FALSE)),"",VLOOKUP(A23,B_InstallationDescription!L73:P140,5,FALSE))</f>
        <v/>
      </c>
    </row>
    <row r="24" spans="11:11" x14ac:dyDescent="0.25">
      <c r="K24" t="str">
        <f>+IF(ISNA(VLOOKUP(A24,B_InstallationDescription!L74:P141,5,FALSE)),"",VLOOKUP(A24,B_InstallationDescription!L74:P141,5,FALSE))</f>
        <v/>
      </c>
    </row>
    <row r="25" spans="11:11" x14ac:dyDescent="0.25">
      <c r="K25" t="str">
        <f>+IF(ISNA(VLOOKUP(A25,B_InstallationDescription!L75:P142,5,FALSE)),"",VLOOKUP(A25,B_InstallationDescription!L75:P142,5,FALSE))</f>
        <v/>
      </c>
    </row>
    <row r="26" spans="11:11" x14ac:dyDescent="0.25">
      <c r="K26" t="str">
        <f>+IF(ISNA(VLOOKUP(A26,B_InstallationDescription!L76:P143,5,FALSE)),"",VLOOKUP(A26,B_InstallationDescription!L76:P143,5,FALSE))</f>
        <v/>
      </c>
    </row>
    <row r="27" spans="11:11" x14ac:dyDescent="0.25">
      <c r="K27" t="str">
        <f>+IF(ISNA(VLOOKUP(A27,B_InstallationDescription!L77:P144,5,FALSE)),"",VLOOKUP(A27,B_InstallationDescription!L77:P144,5,FALSE))</f>
        <v/>
      </c>
    </row>
    <row r="28" spans="11:11" x14ac:dyDescent="0.25">
      <c r="K28" t="str">
        <f>+IF(ISNA(VLOOKUP(A28,B_InstallationDescription!L78:P145,5,FALSE)),"",VLOOKUP(A28,B_InstallationDescription!L78:P145,5,FALSE))</f>
        <v/>
      </c>
    </row>
    <row r="29" spans="11:11" x14ac:dyDescent="0.25">
      <c r="K29" t="str">
        <f>+IF(ISNA(VLOOKUP(A29,B_InstallationDescription!L79:P146,5,FALSE)),"",VLOOKUP(A29,B_InstallationDescription!L79:P146,5,FALSE))</f>
        <v/>
      </c>
    </row>
    <row r="30" spans="11:11" x14ac:dyDescent="0.25">
      <c r="K30" t="str">
        <f>+IF(ISNA(VLOOKUP(A30,B_InstallationDescription!L80:P147,5,FALSE)),"",VLOOKUP(A30,B_InstallationDescription!L80:P147,5,FALSE))</f>
        <v/>
      </c>
    </row>
    <row r="31" spans="11:11" x14ac:dyDescent="0.25">
      <c r="K31" t="str">
        <f>+IF(ISNA(VLOOKUP(A31,B_InstallationDescription!L81:P148,5,FALSE)),"",VLOOKUP(A31,B_InstallationDescription!L81:P148,5,FALSE))</f>
        <v/>
      </c>
    </row>
    <row r="32" spans="11:11" x14ac:dyDescent="0.25">
      <c r="K32" t="str">
        <f>+IF(ISNA(VLOOKUP(A32,B_InstallationDescription!L82:P149,5,FALSE)),"",VLOOKUP(A32,B_InstallationDescription!L82:P149,5,FALSE))</f>
        <v/>
      </c>
    </row>
    <row r="33" spans="11:11" x14ac:dyDescent="0.25">
      <c r="K33" t="str">
        <f>+IF(ISNA(VLOOKUP(A33,B_InstallationDescription!L83:P150,5,FALSE)),"",VLOOKUP(A33,B_InstallationDescription!L83:P150,5,FALSE))</f>
        <v/>
      </c>
    </row>
    <row r="34" spans="11:11" x14ac:dyDescent="0.25">
      <c r="K34" t="str">
        <f>+IF(ISNA(VLOOKUP(A34,B_InstallationDescription!L84:P151,5,FALSE)),"",VLOOKUP(A34,B_InstallationDescription!L84:P151,5,FALSE))</f>
        <v/>
      </c>
    </row>
    <row r="35" spans="11:11" x14ac:dyDescent="0.25">
      <c r="K35" t="str">
        <f>+IF(ISNA(VLOOKUP(A35,B_InstallationDescription!L85:P152,5,FALSE)),"",VLOOKUP(A35,B_InstallationDescription!L85:P152,5,FALSE))</f>
        <v/>
      </c>
    </row>
    <row r="36" spans="11:11" x14ac:dyDescent="0.25">
      <c r="K36" t="str">
        <f>+IF(ISNA(VLOOKUP(A36,B_InstallationDescription!L86:P153,5,FALSE)),"",VLOOKUP(A36,B_InstallationDescription!L86:P153,5,FALSE))</f>
        <v/>
      </c>
    </row>
    <row r="37" spans="11:11" x14ac:dyDescent="0.25">
      <c r="K37" t="str">
        <f>+IF(ISNA(VLOOKUP(A37,B_InstallationDescription!L87:P154,5,FALSE)),"",VLOOKUP(A37,B_InstallationDescription!L87:P154,5,FALSE))</f>
        <v/>
      </c>
    </row>
    <row r="38" spans="11:11" x14ac:dyDescent="0.25">
      <c r="K38" t="str">
        <f>+IF(ISNA(VLOOKUP(A38,B_InstallationDescription!L88:P155,5,FALSE)),"",VLOOKUP(A38,B_InstallationDescription!L88:P155,5,FALSE))</f>
        <v/>
      </c>
    </row>
    <row r="39" spans="11:11" x14ac:dyDescent="0.25">
      <c r="K39" t="str">
        <f>+IF(ISNA(VLOOKUP(A39,B_InstallationDescription!L89:P156,5,FALSE)),"",VLOOKUP(A39,B_InstallationDescription!L89:P156,5,FALSE))</f>
        <v/>
      </c>
    </row>
    <row r="40" spans="11:11" x14ac:dyDescent="0.25">
      <c r="K40" t="str">
        <f>+IF(ISNA(VLOOKUP(A40,B_InstallationDescription!L90:P157,5,FALSE)),"",VLOOKUP(A40,B_InstallationDescription!L90:P157,5,FALSE))</f>
        <v/>
      </c>
    </row>
    <row r="41" spans="11:11" x14ac:dyDescent="0.25">
      <c r="K41" t="str">
        <f>+IF(ISNA(VLOOKUP(A41,B_InstallationDescription!L91:P158,5,FALSE)),"",VLOOKUP(A41,B_InstallationDescription!L91:P158,5,FALSE))</f>
        <v/>
      </c>
    </row>
    <row r="42" spans="11:11" x14ac:dyDescent="0.25">
      <c r="K42" t="str">
        <f>+IF(ISNA(VLOOKUP(A42,B_InstallationDescription!L92:P159,5,FALSE)),"",VLOOKUP(A42,B_InstallationDescription!L92:P159,5,FALSE))</f>
        <v/>
      </c>
    </row>
    <row r="43" spans="11:11" x14ac:dyDescent="0.25">
      <c r="K43" t="str">
        <f>+IF(ISNA(VLOOKUP(A43,B_InstallationDescription!L93:P160,5,FALSE)),"",VLOOKUP(A43,B_InstallationDescription!L93:P160,5,FALSE))</f>
        <v/>
      </c>
    </row>
    <row r="44" spans="11:11" x14ac:dyDescent="0.25">
      <c r="K44" t="str">
        <f>+IF(ISNA(VLOOKUP(A44,B_InstallationDescription!L94:P161,5,FALSE)),"",VLOOKUP(A44,B_InstallationDescription!L94:P161,5,FALSE))</f>
        <v/>
      </c>
    </row>
    <row r="45" spans="11:11" x14ac:dyDescent="0.25">
      <c r="K45" t="str">
        <f>+IF(ISNA(VLOOKUP(A45,B_InstallationDescription!L95:P162,5,FALSE)),"",VLOOKUP(A45,B_InstallationDescription!L95:P162,5,FALSE))</f>
        <v/>
      </c>
    </row>
    <row r="46" spans="11:11" x14ac:dyDescent="0.25">
      <c r="K46" t="str">
        <f>+IF(ISNA(VLOOKUP(A46,B_InstallationDescription!L96:P163,5,FALSE)),"",VLOOKUP(A46,B_InstallationDescription!L96:P163,5,FALSE))</f>
        <v/>
      </c>
    </row>
    <row r="47" spans="11:11" x14ac:dyDescent="0.25">
      <c r="K47" t="str">
        <f>+IF(ISNA(VLOOKUP(A47,B_InstallationDescription!L97:P164,5,FALSE)),"",VLOOKUP(A47,B_InstallationDescription!L97:P164,5,FALSE))</f>
        <v/>
      </c>
    </row>
    <row r="48" spans="11:11" x14ac:dyDescent="0.25">
      <c r="K48" t="str">
        <f>+IF(ISNA(VLOOKUP(A48,B_InstallationDescription!L98:P165,5,FALSE)),"",VLOOKUP(A48,B_InstallationDescription!L98:P165,5,FALSE))</f>
        <v/>
      </c>
    </row>
    <row r="49" spans="11:11" x14ac:dyDescent="0.25">
      <c r="K49" t="str">
        <f>+IF(ISNA(VLOOKUP(A49,B_InstallationDescription!L99:P166,5,FALSE)),"",VLOOKUP(A49,B_InstallationDescription!L99:P166,5,FALSE))</f>
        <v/>
      </c>
    </row>
    <row r="50" spans="11:11" x14ac:dyDescent="0.25">
      <c r="K50" t="str">
        <f>+IF(ISNA(VLOOKUP(A50,B_InstallationDescription!L100:P167,5,FALSE)),"",VLOOKUP(A50,B_InstallationDescription!L100:P167,5,FALSE))</f>
        <v/>
      </c>
    </row>
    <row r="51" spans="11:11" x14ac:dyDescent="0.25">
      <c r="K51" t="str">
        <f>+IF(ISNA(VLOOKUP(A51,B_InstallationDescription!L101:P168,5,FALSE)),"",VLOOKUP(A51,B_InstallationDescription!L101:P168,5,FALSE))</f>
        <v/>
      </c>
    </row>
    <row r="52" spans="11:11" x14ac:dyDescent="0.25">
      <c r="K52" t="str">
        <f>+IF(ISNA(VLOOKUP(A52,B_InstallationDescription!L102:P169,5,FALSE)),"",VLOOKUP(A52,B_InstallationDescription!L102:P169,5,FALSE))</f>
        <v/>
      </c>
    </row>
    <row r="53" spans="11:11" x14ac:dyDescent="0.25">
      <c r="K53" t="str">
        <f>+IF(ISNA(VLOOKUP(A53,B_InstallationDescription!L103:P170,5,FALSE)),"",VLOOKUP(A53,B_InstallationDescription!L103:P170,5,FALSE))</f>
        <v/>
      </c>
    </row>
    <row r="54" spans="11:11" x14ac:dyDescent="0.25">
      <c r="K54" t="str">
        <f>+IF(ISNA(VLOOKUP(A54,B_InstallationDescription!L104:P171,5,FALSE)),"",VLOOKUP(A54,B_InstallationDescription!L104:P171,5,FALSE))</f>
        <v/>
      </c>
    </row>
    <row r="55" spans="11:11" x14ac:dyDescent="0.25">
      <c r="K55" t="str">
        <f>+IF(ISNA(VLOOKUP(A55,B_InstallationDescription!L105:P172,5,FALSE)),"",VLOOKUP(A55,B_InstallationDescription!L105:P172,5,FALSE))</f>
        <v/>
      </c>
    </row>
    <row r="56" spans="11:11" x14ac:dyDescent="0.25">
      <c r="K56" t="str">
        <f>+IF(ISNA(VLOOKUP(A56,B_InstallationDescription!L106:P173,5,FALSE)),"",VLOOKUP(A56,B_InstallationDescription!L106:P173,5,FALSE))</f>
        <v/>
      </c>
    </row>
    <row r="57" spans="11:11" x14ac:dyDescent="0.25">
      <c r="K57" t="str">
        <f>+IF(ISNA(VLOOKUP(A57,B_InstallationDescription!L107:P174,5,FALSE)),"",VLOOKUP(A57,B_InstallationDescription!L107:P174,5,FALSE))</f>
        <v/>
      </c>
    </row>
    <row r="58" spans="11:11" x14ac:dyDescent="0.25">
      <c r="K58" t="str">
        <f>+IF(ISNA(VLOOKUP(A58,B_InstallationDescription!L108:P175,5,FALSE)),"",VLOOKUP(A58,B_InstallationDescription!L108:P175,5,FALSE))</f>
        <v/>
      </c>
    </row>
    <row r="59" spans="11:11" x14ac:dyDescent="0.25">
      <c r="K59" t="str">
        <f>+IF(ISNA(VLOOKUP(A59,B_InstallationDescription!L109:P176,5,FALSE)),"",VLOOKUP(A59,B_InstallationDescription!L109:P176,5,FALSE))</f>
        <v/>
      </c>
    </row>
    <row r="60" spans="11:11" x14ac:dyDescent="0.25">
      <c r="K60" t="str">
        <f>+IF(ISNA(VLOOKUP(A60,B_InstallationDescription!L110:P177,5,FALSE)),"",VLOOKUP(A60,B_InstallationDescription!L110:P177,5,FALSE))</f>
        <v/>
      </c>
    </row>
    <row r="61" spans="11:11" x14ac:dyDescent="0.25">
      <c r="K61" t="str">
        <f>+IF(ISNA(VLOOKUP(A61,B_InstallationDescription!L111:P178,5,FALSE)),"",VLOOKUP(A61,B_InstallationDescription!L111:P178,5,FALSE))</f>
        <v/>
      </c>
    </row>
    <row r="62" spans="11:11" x14ac:dyDescent="0.25">
      <c r="K62" t="str">
        <f>+IF(ISNA(VLOOKUP(A62,B_InstallationDescription!L112:P179,5,FALSE)),"",VLOOKUP(A62,B_InstallationDescription!L112:P179,5,FALSE))</f>
        <v/>
      </c>
    </row>
    <row r="63" spans="11:11" x14ac:dyDescent="0.25">
      <c r="K63" t="str">
        <f>+IF(ISNA(VLOOKUP(A63,B_InstallationDescription!L113:P180,5,FALSE)),"",VLOOKUP(A63,B_InstallationDescription!L113:P180,5,FALSE))</f>
        <v/>
      </c>
    </row>
    <row r="64" spans="11:11" x14ac:dyDescent="0.25">
      <c r="K64" t="str">
        <f>+IF(ISNA(VLOOKUP(A64,B_InstallationDescription!L114:P181,5,FALSE)),"",VLOOKUP(A64,B_InstallationDescription!L114:P181,5,FALSE))</f>
        <v/>
      </c>
    </row>
    <row r="65" spans="11:11" x14ac:dyDescent="0.25">
      <c r="K65" t="str">
        <f>+IF(ISNA(VLOOKUP(A65,B_InstallationDescription!L115:P182,5,FALSE)),"",VLOOKUP(A65,B_InstallationDescription!L115:P182,5,FALSE))</f>
        <v/>
      </c>
    </row>
    <row r="66" spans="11:11" x14ac:dyDescent="0.25">
      <c r="K66" t="str">
        <f>+IF(ISNA(VLOOKUP(A66,B_InstallationDescription!L116:P183,5,FALSE)),"",VLOOKUP(A66,B_InstallationDescription!L116:P183,5,FALSE))</f>
        <v/>
      </c>
    </row>
    <row r="67" spans="11:11" x14ac:dyDescent="0.25">
      <c r="K67" t="str">
        <f>+IF(ISNA(VLOOKUP(A67,B_InstallationDescription!L117:P184,5,FALSE)),"",VLOOKUP(A67,B_InstallationDescription!L117:P184,5,FALSE))</f>
        <v/>
      </c>
    </row>
    <row r="68" spans="11:11" x14ac:dyDescent="0.25">
      <c r="K68" t="str">
        <f>+IF(ISNA(VLOOKUP(A68,B_InstallationDescription!L118:P185,5,FALSE)),"",VLOOKUP(A68,B_InstallationDescription!L118:P185,5,FALSE))</f>
        <v/>
      </c>
    </row>
    <row r="69" spans="11:11" x14ac:dyDescent="0.25">
      <c r="K69" t="str">
        <f>+IF(ISNA(VLOOKUP(A69,B_InstallationDescription!L119:P186,5,FALSE)),"",VLOOKUP(A69,B_InstallationDescription!L119:P186,5,FALSE))</f>
        <v/>
      </c>
    </row>
    <row r="70" spans="11:11" x14ac:dyDescent="0.25">
      <c r="K70" t="str">
        <f>+IF(ISNA(VLOOKUP(A70,B_InstallationDescription!L120:P187,5,FALSE)),"",VLOOKUP(A70,B_InstallationDescription!L120:P187,5,FALSE))</f>
        <v/>
      </c>
    </row>
    <row r="71" spans="11:11" x14ac:dyDescent="0.25">
      <c r="K71" t="str">
        <f>+IF(ISNA(VLOOKUP(A71,B_InstallationDescription!L121:P188,5,FALSE)),"",VLOOKUP(A71,B_InstallationDescription!L121:P188,5,FALSE))</f>
        <v/>
      </c>
    </row>
    <row r="72" spans="11:11" x14ac:dyDescent="0.25">
      <c r="K72" t="str">
        <f>+IF(ISNA(VLOOKUP(A72,B_InstallationDescription!L122:P189,5,FALSE)),"",VLOOKUP(A72,B_InstallationDescription!L122:P189,5,FALSE))</f>
        <v/>
      </c>
    </row>
    <row r="73" spans="11:11" x14ac:dyDescent="0.25">
      <c r="K73" t="str">
        <f>+IF(ISNA(VLOOKUP(A73,B_InstallationDescription!L123:P190,5,FALSE)),"",VLOOKUP(A73,B_InstallationDescription!L123:P190,5,FALSE))</f>
        <v/>
      </c>
    </row>
    <row r="74" spans="11:11" x14ac:dyDescent="0.25">
      <c r="K74" t="str">
        <f>+IF(ISNA(VLOOKUP(A74,B_InstallationDescription!L124:P191,5,FALSE)),"",VLOOKUP(A74,B_InstallationDescription!L124:P191,5,FALSE))</f>
        <v/>
      </c>
    </row>
    <row r="75" spans="11:11" x14ac:dyDescent="0.25">
      <c r="K75" t="str">
        <f>+IF(ISNA(VLOOKUP(A75,B_InstallationDescription!L125:P192,5,FALSE)),"",VLOOKUP(A75,B_InstallationDescription!L125:P192,5,FALSE))</f>
        <v/>
      </c>
    </row>
    <row r="76" spans="11:11" x14ac:dyDescent="0.25">
      <c r="K76" t="str">
        <f>+IF(ISNA(VLOOKUP(A76,B_InstallationDescription!L126:P193,5,FALSE)),"",VLOOKUP(A76,B_InstallationDescription!L126:P193,5,FALSE))</f>
        <v/>
      </c>
    </row>
    <row r="77" spans="11:11" x14ac:dyDescent="0.25">
      <c r="K77" t="str">
        <f>+IF(ISNA(VLOOKUP(A77,B_InstallationDescription!L127:P194,5,FALSE)),"",VLOOKUP(A77,B_InstallationDescription!L127:P194,5,FALSE))</f>
        <v/>
      </c>
    </row>
    <row r="78" spans="11:11" x14ac:dyDescent="0.25">
      <c r="K78" t="str">
        <f>+IF(ISNA(VLOOKUP(A78,B_InstallationDescription!L128:P195,5,FALSE)),"",VLOOKUP(A78,B_InstallationDescription!L128:P195,5,FALSE))</f>
        <v/>
      </c>
    </row>
    <row r="79" spans="11:11" x14ac:dyDescent="0.25">
      <c r="K79" t="str">
        <f>+IF(ISNA(VLOOKUP(A79,B_InstallationDescription!L129:P196,5,FALSE)),"",VLOOKUP(A79,B_InstallationDescription!L129:P196,5,FALSE))</f>
        <v/>
      </c>
    </row>
    <row r="80" spans="11:11" x14ac:dyDescent="0.25">
      <c r="K80" t="str">
        <f>+IF(ISNA(VLOOKUP(A80,B_InstallationDescription!L129:P197,5,FALSE)),"",VLOOKUP(A80,B_InstallationDescription!L129:P197,5,FALSE))</f>
        <v/>
      </c>
    </row>
    <row r="81" spans="11:11" x14ac:dyDescent="0.25">
      <c r="K81" t="str">
        <f>+IF(ISNA(VLOOKUP(A81,B_InstallationDescription!L130:P198,5,FALSE)),"",VLOOKUP(A81,B_InstallationDescription!L130:P198,5,FALSE))</f>
        <v/>
      </c>
    </row>
    <row r="82" spans="11:11" x14ac:dyDescent="0.25">
      <c r="K82" t="str">
        <f>+IF(ISNA(VLOOKUP(A82,B_InstallationDescription!L131:P199,5,FALSE)),"",VLOOKUP(A82,B_InstallationDescription!L131:P199,5,FALSE))</f>
        <v/>
      </c>
    </row>
    <row r="83" spans="11:11" x14ac:dyDescent="0.25">
      <c r="K83" t="str">
        <f>+IF(ISNA(VLOOKUP(A83,B_InstallationDescription!L131:P200,5,FALSE)),"",VLOOKUP(A83,B_InstallationDescription!L131:P200,5,FALSE))</f>
        <v/>
      </c>
    </row>
    <row r="84" spans="11:11" x14ac:dyDescent="0.25">
      <c r="K84" t="str">
        <f>+IF(ISNA(VLOOKUP(A84,B_InstallationDescription!L131:P201,5,FALSE)),"",VLOOKUP(A84,B_InstallationDescription!L131:P201,5,FALSE))</f>
        <v/>
      </c>
    </row>
    <row r="85" spans="11:11" x14ac:dyDescent="0.25">
      <c r="K85" t="str">
        <f>+IF(ISNA(VLOOKUP(A85,B_InstallationDescription!L131:P202,5,FALSE)),"",VLOOKUP(A85,B_InstallationDescription!L131:P202,5,FALSE))</f>
        <v/>
      </c>
    </row>
    <row r="86" spans="11:11" x14ac:dyDescent="0.25">
      <c r="K86" t="str">
        <f>+IF(ISNA(VLOOKUP(A86,B_InstallationDescription!L131:P203,5,FALSE)),"",VLOOKUP(A86,B_InstallationDescription!L131:P203,5,FALSE))</f>
        <v/>
      </c>
    </row>
    <row r="87" spans="11:11" x14ac:dyDescent="0.25">
      <c r="K87" t="str">
        <f>+IF(ISNA(VLOOKUP(A87,B_InstallationDescription!L131:P204,5,FALSE)),"",VLOOKUP(A87,B_InstallationDescription!L131:P204,5,FALSE))</f>
        <v/>
      </c>
    </row>
    <row r="88" spans="11:11" x14ac:dyDescent="0.25">
      <c r="K88" t="str">
        <f>+IF(ISNA(VLOOKUP(A88,B_InstallationDescription!L131:P205,5,FALSE)),"",VLOOKUP(A88,B_InstallationDescription!L131:P205,5,FALSE))</f>
        <v/>
      </c>
    </row>
    <row r="89" spans="11:11" x14ac:dyDescent="0.25">
      <c r="K89" t="str">
        <f>+IF(ISNA(VLOOKUP(A89,B_InstallationDescription!L132:P206,5,FALSE)),"",VLOOKUP(A89,B_InstallationDescription!L132:P206,5,FALSE))</f>
        <v/>
      </c>
    </row>
    <row r="90" spans="11:11" x14ac:dyDescent="0.25">
      <c r="K90" t="str">
        <f>+IF(ISNA(VLOOKUP(A90,B_InstallationDescription!L133:P207,5,FALSE)),"",VLOOKUP(A90,B_InstallationDescription!L133:P207,5,FALSE))</f>
        <v/>
      </c>
    </row>
    <row r="91" spans="11:11" x14ac:dyDescent="0.25">
      <c r="K91" t="str">
        <f>+IF(ISNA(VLOOKUP(A91,B_InstallationDescription!L134:P208,5,FALSE)),"",VLOOKUP(A91,B_InstallationDescription!L134:P208,5,FALSE))</f>
        <v/>
      </c>
    </row>
    <row r="92" spans="11:11" x14ac:dyDescent="0.25">
      <c r="K92" t="str">
        <f>+IF(ISNA(VLOOKUP(A92,B_InstallationDescription!L135:P209,5,FALSE)),"",VLOOKUP(A92,B_InstallationDescription!L135:P209,5,FALSE))</f>
        <v/>
      </c>
    </row>
    <row r="93" spans="11:11" x14ac:dyDescent="0.25">
      <c r="K93" t="str">
        <f>+IF(ISNA(VLOOKUP(A93,B_InstallationDescription!L136:P210,5,FALSE)),"",VLOOKUP(A93,B_InstallationDescription!L136:P210,5,FALSE))</f>
        <v/>
      </c>
    </row>
    <row r="94" spans="11:11" x14ac:dyDescent="0.25">
      <c r="K94" t="str">
        <f>+IF(ISNA(VLOOKUP(A94,B_InstallationDescription!L137:P211,5,FALSE)),"",VLOOKUP(A94,B_InstallationDescription!L137:P211,5,FALSE))</f>
        <v/>
      </c>
    </row>
    <row r="95" spans="11:11" x14ac:dyDescent="0.25">
      <c r="K95" t="str">
        <f>+IF(ISNA(VLOOKUP(A95,B_InstallationDescription!L138:P212,5,FALSE)),"",VLOOKUP(A95,B_InstallationDescription!L138:P212,5,FALSE))</f>
        <v/>
      </c>
    </row>
    <row r="96" spans="11:11" x14ac:dyDescent="0.25">
      <c r="K96" t="str">
        <f>+IF(ISNA(VLOOKUP(A96,B_InstallationDescription!L139:P213,5,FALSE)),"",VLOOKUP(A96,B_InstallationDescription!L139:P213,5,FALSE))</f>
        <v/>
      </c>
    </row>
    <row r="97" spans="11:11" x14ac:dyDescent="0.25">
      <c r="K97" t="str">
        <f>+IF(ISNA(VLOOKUP(A97,B_InstallationDescription!L140:P214,5,FALSE)),"",VLOOKUP(A97,B_InstallationDescription!L140:P214,5,FALSE))</f>
        <v/>
      </c>
    </row>
    <row r="98" spans="11:11" x14ac:dyDescent="0.25">
      <c r="K98" t="str">
        <f>+IF(ISNA(VLOOKUP(A98,B_InstallationDescription!L141:P215,5,FALSE)),"",VLOOKUP(A98,B_InstallationDescription!L141:P215,5,FALSE))</f>
        <v/>
      </c>
    </row>
    <row r="99" spans="11:11" x14ac:dyDescent="0.25">
      <c r="K99" t="str">
        <f>+IF(ISNA(VLOOKUP(A99,B_InstallationDescription!L142:P216,5,FALSE)),"",VLOOKUP(A99,B_InstallationDescription!L142:P216,5,FALSE))</f>
        <v/>
      </c>
    </row>
    <row r="100" spans="11:11" x14ac:dyDescent="0.25">
      <c r="K100" t="str">
        <f>+IF(ISNA(VLOOKUP(A100,B_InstallationDescription!L143:P217,5,FALSE)),"",VLOOKUP(A100,B_InstallationDescription!L143:P217,5,FALSE))</f>
        <v/>
      </c>
    </row>
    <row r="101" spans="11:11" x14ac:dyDescent="0.25">
      <c r="K101" t="str">
        <f>+IF(ISNA(VLOOKUP(A101,B_InstallationDescription!L144:P218,5,FALSE)),"",VLOOKUP(A101,B_InstallationDescription!L144:P218,5,FALSE))</f>
        <v/>
      </c>
    </row>
    <row r="102" spans="11:11" x14ac:dyDescent="0.25">
      <c r="K102" t="str">
        <f>+IF(ISNA(VLOOKUP(A102,B_InstallationDescription!L145:P219,5,FALSE)),"",VLOOKUP(A102,B_InstallationDescription!L145:P219,5,FALSE))</f>
        <v/>
      </c>
    </row>
    <row r="103" spans="11:11" x14ac:dyDescent="0.25">
      <c r="K103" t="str">
        <f>+IF(ISNA(VLOOKUP(A103,B_InstallationDescription!L146:P220,5,FALSE)),"",VLOOKUP(A103,B_InstallationDescription!L146:P220,5,FALSE))</f>
        <v/>
      </c>
    </row>
    <row r="104" spans="11:11" x14ac:dyDescent="0.25">
      <c r="K104" t="str">
        <f>+IF(ISNA(VLOOKUP(A104,B_InstallationDescription!L147:P221,5,FALSE)),"",VLOOKUP(A104,B_InstallationDescription!L147:P221,5,FALSE))</f>
        <v/>
      </c>
    </row>
    <row r="105" spans="11:11" x14ac:dyDescent="0.25">
      <c r="K105" t="str">
        <f>+IF(ISNA(VLOOKUP(A105,B_InstallationDescription!L148:P222,5,FALSE)),"",VLOOKUP(A105,B_InstallationDescription!L148:P222,5,FALSE))</f>
        <v/>
      </c>
    </row>
    <row r="106" spans="11:11" x14ac:dyDescent="0.25">
      <c r="K106" t="str">
        <f>+IF(ISNA(VLOOKUP(A106,B_InstallationDescription!L149:P223,5,FALSE)),"",VLOOKUP(A106,B_InstallationDescription!L149:P223,5,FALSE))</f>
        <v/>
      </c>
    </row>
    <row r="107" spans="11:11" x14ac:dyDescent="0.25">
      <c r="K107" t="str">
        <f>+IF(ISNA(VLOOKUP(A107,B_InstallationDescription!L150:P224,5,FALSE)),"",VLOOKUP(A107,B_InstallationDescription!L150:P224,5,FALSE))</f>
        <v/>
      </c>
    </row>
    <row r="108" spans="11:11" x14ac:dyDescent="0.25">
      <c r="K108" t="str">
        <f>+IF(ISNA(VLOOKUP(A108,B_InstallationDescription!L151:P225,5,FALSE)),"",VLOOKUP(A108,B_InstallationDescription!L151:P225,5,FALSE))</f>
        <v/>
      </c>
    </row>
    <row r="109" spans="11:11" x14ac:dyDescent="0.25">
      <c r="K109" t="str">
        <f>+IF(ISNA(VLOOKUP(A109,B_InstallationDescription!L152:P226,5,FALSE)),"",VLOOKUP(A109,B_InstallationDescription!L152:P226,5,FALSE))</f>
        <v/>
      </c>
    </row>
    <row r="110" spans="11:11" x14ac:dyDescent="0.25">
      <c r="K110" t="str">
        <f>+IF(ISNA(VLOOKUP(A110,B_InstallationDescription!L153:P227,5,FALSE)),"",VLOOKUP(A110,B_InstallationDescription!L153:P227,5,FALSE))</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tabColor indexed="10"/>
    <pageSetUpPr fitToPage="1"/>
  </sheetPr>
  <dimension ref="A1:BA1517"/>
  <sheetViews>
    <sheetView topLeftCell="B1" zoomScale="85" zoomScaleNormal="85" workbookViewId="0">
      <pane ySplit="4" topLeftCell="A5" activePane="bottomLeft" state="frozen"/>
      <selection activeCell="I61" sqref="I61"/>
      <selection pane="bottomLeft" activeCell="G20" sqref="G20:J20"/>
    </sheetView>
  </sheetViews>
  <sheetFormatPr defaultColWidth="8.77734375" defaultRowHeight="13.2" zeroHeight="1" x14ac:dyDescent="0.25"/>
  <cols>
    <col min="1" max="1" width="3.44140625" style="938" hidden="1" customWidth="1"/>
    <col min="2" max="2" width="3.44140625" style="938" customWidth="1"/>
    <col min="3" max="4" width="4.77734375" style="938" customWidth="1"/>
    <col min="5" max="14" width="12.77734375" style="938" customWidth="1"/>
    <col min="15" max="15" width="12.77734375" style="935" customWidth="1"/>
    <col min="16" max="16" width="12.77734375" style="938" customWidth="1"/>
    <col min="17" max="20" width="12.77734375" style="965" customWidth="1"/>
    <col min="21" max="21" width="12.77734375" style="1421" customWidth="1"/>
    <col min="22" max="27" width="12.77734375" style="965" hidden="1" customWidth="1"/>
    <col min="28" max="56" width="0" style="938" hidden="1" customWidth="1"/>
    <col min="57" max="16384" width="8.77734375" style="938"/>
  </cols>
  <sheetData>
    <row r="1" spans="1:44" ht="13.05" hidden="1" customHeight="1" thickBot="1" x14ac:dyDescent="0.3">
      <c r="A1" s="479" t="s">
        <v>86</v>
      </c>
      <c r="B1" s="915"/>
      <c r="C1" s="915"/>
      <c r="D1" s="917"/>
      <c r="E1" s="915"/>
      <c r="F1" s="915"/>
      <c r="G1" s="915"/>
      <c r="H1" s="915"/>
      <c r="I1" s="915"/>
      <c r="J1" s="915"/>
      <c r="K1" s="915"/>
      <c r="L1" s="915"/>
      <c r="M1" s="915"/>
      <c r="N1" s="915"/>
      <c r="O1" s="968"/>
      <c r="P1" s="475" t="s">
        <v>86</v>
      </c>
      <c r="Q1" s="19" t="s">
        <v>86</v>
      </c>
      <c r="R1" s="19" t="s">
        <v>86</v>
      </c>
      <c r="S1" s="19"/>
      <c r="T1" s="19"/>
      <c r="U1" s="1417"/>
      <c r="V1" s="19" t="s">
        <v>86</v>
      </c>
      <c r="W1" s="19" t="s">
        <v>86</v>
      </c>
      <c r="X1" s="19" t="s">
        <v>86</v>
      </c>
      <c r="Y1" s="19" t="s">
        <v>86</v>
      </c>
      <c r="Z1" s="19" t="s">
        <v>86</v>
      </c>
      <c r="AA1" s="19" t="s">
        <v>86</v>
      </c>
    </row>
    <row r="2" spans="1:44" ht="13.5" customHeight="1" thickBot="1" x14ac:dyDescent="0.3">
      <c r="A2" s="920"/>
      <c r="B2" s="1782" t="str">
        <f>C6</f>
        <v>D. Fall-back methodes</v>
      </c>
      <c r="C2" s="1877"/>
      <c r="D2" s="1878"/>
      <c r="E2" s="1912" t="str">
        <f>Translations!$B$23</f>
        <v>Navigatiezone:</v>
      </c>
      <c r="F2" s="1913"/>
      <c r="G2" s="1800" t="str">
        <f>Translations!$B$24</f>
        <v>Inhoudsopgave</v>
      </c>
      <c r="H2" s="1801"/>
      <c r="I2" s="1800" t="str">
        <f>Translations!$B$25</f>
        <v>Vorig werkblad</v>
      </c>
      <c r="J2" s="1801"/>
      <c r="K2" s="1800" t="str">
        <f>Translations!$B$26</f>
        <v>Volgend werkblad</v>
      </c>
      <c r="L2" s="1801"/>
      <c r="M2" s="1917"/>
      <c r="N2" s="1918"/>
      <c r="O2" s="1918"/>
      <c r="P2" s="1918"/>
      <c r="Q2" s="1918"/>
      <c r="R2" s="1918"/>
      <c r="S2" s="1918"/>
      <c r="T2" s="1918"/>
      <c r="U2" s="1919"/>
    </row>
    <row r="3" spans="1:44" ht="12.75" customHeight="1" x14ac:dyDescent="0.25">
      <c r="A3" s="920"/>
      <c r="B3" s="1879"/>
      <c r="C3" s="1880"/>
      <c r="D3" s="1881"/>
      <c r="E3" s="1577" t="str">
        <f>Translations!$B$27</f>
        <v>Begin werkblad</v>
      </c>
      <c r="F3" s="1577"/>
      <c r="G3" s="1577"/>
      <c r="H3" s="1577"/>
      <c r="I3" s="1577"/>
      <c r="J3" s="1577"/>
      <c r="K3" s="1577"/>
      <c r="L3" s="1577"/>
      <c r="M3" s="1920"/>
      <c r="N3" s="1921"/>
      <c r="O3" s="1921"/>
      <c r="P3" s="1921"/>
      <c r="Q3" s="1921"/>
      <c r="R3" s="1921"/>
      <c r="S3" s="1921"/>
      <c r="T3" s="1921"/>
      <c r="U3" s="1922"/>
    </row>
    <row r="4" spans="1:44" ht="13.5" customHeight="1" thickBot="1" x14ac:dyDescent="0.3">
      <c r="A4" s="920"/>
      <c r="B4" s="1882"/>
      <c r="C4" s="1883"/>
      <c r="D4" s="1884"/>
      <c r="E4" s="1577" t="str">
        <f>Translations!$B$28</f>
        <v>Einde werkblad</v>
      </c>
      <c r="F4" s="1577"/>
      <c r="G4" s="1928"/>
      <c r="H4" s="1577"/>
      <c r="I4" s="1577"/>
      <c r="J4" s="1577"/>
      <c r="K4" s="1577"/>
      <c r="L4" s="1577"/>
      <c r="M4" s="1923" t="str">
        <f>+IF(COUNTIF(P47:P617,"onvolledig")&gt;0,"Dit tabblad bevat nog onvolledigheden","")</f>
        <v/>
      </c>
      <c r="N4" s="1924"/>
      <c r="O4" s="1924"/>
      <c r="P4" s="1924"/>
      <c r="Q4" s="1924"/>
      <c r="R4" s="1924"/>
      <c r="S4" s="1924"/>
      <c r="T4" s="1924"/>
      <c r="U4" s="1925"/>
      <c r="AR4" s="19" t="s">
        <v>244</v>
      </c>
    </row>
    <row r="5" spans="1:44" ht="12.75" customHeight="1" thickBot="1" x14ac:dyDescent="0.3">
      <c r="A5" s="922"/>
      <c r="B5" s="951"/>
      <c r="C5" s="1162"/>
      <c r="D5" s="972"/>
      <c r="E5" s="952"/>
      <c r="F5" s="972"/>
      <c r="G5" s="972"/>
      <c r="H5" s="972"/>
      <c r="I5" s="952"/>
      <c r="J5" s="952"/>
      <c r="K5" s="952"/>
      <c r="L5" s="952"/>
      <c r="M5" s="953"/>
      <c r="N5" s="953"/>
      <c r="O5" s="953"/>
      <c r="P5" s="935"/>
      <c r="Q5" s="1347"/>
      <c r="R5" s="1347"/>
      <c r="S5" s="1347"/>
      <c r="T5" s="1347"/>
      <c r="U5" s="1418"/>
      <c r="AR5" s="126" t="b">
        <f>IF(CNTR_FallBackRelevant=EUconst_Relevant,TRUE,FALSE)</f>
        <v>1</v>
      </c>
    </row>
    <row r="6" spans="1:44" s="1058" customFormat="1" ht="25.5" customHeight="1" thickBot="1" x14ac:dyDescent="0.3">
      <c r="A6" s="926"/>
      <c r="B6" s="927"/>
      <c r="C6" s="1655" t="s">
        <v>2920</v>
      </c>
      <c r="D6" s="1655"/>
      <c r="E6" s="1655"/>
      <c r="F6" s="1655"/>
      <c r="G6" s="1655"/>
      <c r="H6" s="1655"/>
      <c r="I6" s="1655"/>
      <c r="J6" s="1655"/>
      <c r="K6" s="1655"/>
      <c r="L6" s="1874" t="str">
        <f>IF(CNTR_InstHasFallBack=TRUE,EUconst_Relevant,IF(COUNTA(CNTR_ListRelevantSections)&gt;0,EUconst_NotRelevant,EUconst_Relevant))</f>
        <v>relevant</v>
      </c>
      <c r="M6" s="1875"/>
      <c r="N6" s="1876"/>
      <c r="O6" s="852"/>
      <c r="P6" s="1357"/>
      <c r="Q6" s="1351"/>
      <c r="R6" s="1351"/>
      <c r="S6" s="1351"/>
      <c r="T6" s="1351"/>
      <c r="U6" s="1419"/>
      <c r="V6" s="862" t="s">
        <v>90</v>
      </c>
      <c r="W6" s="1163"/>
      <c r="X6" s="1163"/>
      <c r="Y6" s="1163"/>
      <c r="Z6" s="1163"/>
      <c r="AA6" s="1163"/>
    </row>
    <row r="7" spans="1:44" s="1058" customFormat="1" ht="5.0999999999999996" customHeight="1" x14ac:dyDescent="0.25">
      <c r="A7" s="926"/>
      <c r="B7" s="927"/>
      <c r="C7" s="933"/>
      <c r="D7" s="932"/>
      <c r="E7" s="933"/>
      <c r="F7" s="933"/>
      <c r="G7" s="933"/>
      <c r="H7" s="933"/>
      <c r="I7" s="933"/>
      <c r="J7" s="933"/>
      <c r="K7" s="933"/>
      <c r="L7" s="1164"/>
      <c r="M7" s="1164"/>
      <c r="N7" s="1164"/>
      <c r="O7" s="852"/>
      <c r="P7" s="1357"/>
      <c r="Q7" s="1351"/>
      <c r="R7" s="1351"/>
      <c r="S7" s="1351"/>
      <c r="T7" s="1351"/>
      <c r="U7" s="1419"/>
      <c r="V7" s="1163"/>
      <c r="W7" s="1163"/>
      <c r="X7" s="1163"/>
      <c r="Y7" s="1163"/>
      <c r="Z7" s="1163"/>
      <c r="AA7" s="1163"/>
    </row>
    <row r="8" spans="1:44" x14ac:dyDescent="0.25">
      <c r="A8" s="922"/>
      <c r="B8" s="934"/>
      <c r="C8" s="935"/>
      <c r="D8" s="972"/>
      <c r="E8" s="935"/>
      <c r="F8" s="935"/>
      <c r="G8" s="935"/>
      <c r="H8" s="935"/>
      <c r="I8" s="935"/>
      <c r="J8" s="935"/>
      <c r="K8" s="1826" t="str">
        <f>IF(L6=EUconst_NotRelevant,HYPERLINK("#JUMP_14",EUconst_MsgNextSheet),HYPERLINK("",EUconst_MsgEnterThisSection))</f>
        <v>Vul in deze sectie a.u.b. gegevens in</v>
      </c>
      <c r="L8" s="1826"/>
      <c r="M8" s="1826"/>
      <c r="N8" s="1826"/>
      <c r="P8" s="935"/>
      <c r="Q8" s="1347"/>
      <c r="R8" s="1347"/>
      <c r="S8" s="1347"/>
      <c r="T8" s="1347"/>
      <c r="U8" s="1418"/>
    </row>
    <row r="9" spans="1:44" ht="5.0999999999999996" customHeight="1" x14ac:dyDescent="0.25">
      <c r="A9" s="1166"/>
      <c r="B9" s="1167"/>
      <c r="C9" s="1061"/>
      <c r="D9" s="1168"/>
      <c r="E9" s="1169"/>
      <c r="F9" s="1030"/>
      <c r="G9" s="1169"/>
      <c r="H9" s="1169"/>
      <c r="I9" s="1169"/>
      <c r="J9" s="1169"/>
      <c r="K9" s="1169"/>
      <c r="L9" s="1169"/>
      <c r="M9" s="1169"/>
      <c r="N9" s="1169"/>
      <c r="O9" s="1016"/>
      <c r="P9" s="935"/>
      <c r="Q9" s="1347"/>
      <c r="R9" s="1347"/>
      <c r="S9" s="1347"/>
      <c r="T9" s="1347"/>
      <c r="U9" s="1418"/>
    </row>
    <row r="10" spans="1:44" s="931" customFormat="1" ht="18.75" customHeight="1" x14ac:dyDescent="0.25">
      <c r="A10" s="1055"/>
      <c r="B10" s="1170"/>
      <c r="C10" s="1430" t="str">
        <f>"6"</f>
        <v>6</v>
      </c>
      <c r="D10" s="914" t="str">
        <f>Translations!$B$704</f>
        <v>Emissiepunten bepaald door middel van fall-back-methodes</v>
      </c>
      <c r="E10" s="1059"/>
      <c r="F10" s="1059"/>
      <c r="G10" s="1059"/>
      <c r="H10" s="1059"/>
      <c r="I10" s="1059"/>
      <c r="J10" s="1059"/>
      <c r="K10" s="1059"/>
      <c r="L10" s="1059"/>
      <c r="M10" s="1059"/>
      <c r="N10" s="1059"/>
      <c r="O10" s="940"/>
      <c r="P10" s="935"/>
      <c r="Q10" s="1347"/>
      <c r="R10" s="1347"/>
      <c r="S10" s="1347"/>
      <c r="T10" s="1347"/>
      <c r="U10" s="1418"/>
      <c r="V10" s="930"/>
      <c r="W10" s="930"/>
      <c r="X10" s="930"/>
      <c r="Y10" s="930"/>
      <c r="Z10" s="930"/>
      <c r="AA10" s="930"/>
    </row>
    <row r="11" spans="1:44" s="931" customFormat="1" ht="12.75" customHeight="1" x14ac:dyDescent="0.25">
      <c r="A11" s="1055"/>
      <c r="B11" s="1170"/>
      <c r="C11" s="1172"/>
      <c r="D11" s="1172"/>
      <c r="E11" s="1172"/>
      <c r="F11" s="1172"/>
      <c r="G11" s="1172"/>
      <c r="H11" s="1172"/>
      <c r="I11" s="1172"/>
      <c r="J11" s="1172"/>
      <c r="K11" s="1172"/>
      <c r="L11" s="1172"/>
      <c r="M11" s="1172"/>
      <c r="N11" s="1172"/>
      <c r="O11" s="940"/>
      <c r="P11" s="935"/>
      <c r="Q11" s="1347"/>
      <c r="R11" s="1347"/>
      <c r="S11" s="1347"/>
      <c r="T11" s="1347"/>
      <c r="U11" s="1418"/>
      <c r="V11" s="930"/>
      <c r="W11" s="930"/>
      <c r="X11" s="930"/>
      <c r="Y11" s="930"/>
      <c r="Z11" s="930"/>
      <c r="AA11" s="930"/>
    </row>
    <row r="12" spans="1:44" s="1065" customFormat="1" ht="34.5" customHeight="1" x14ac:dyDescent="0.25">
      <c r="A12" s="1064"/>
      <c r="B12" s="1173"/>
      <c r="C12" s="1066"/>
      <c r="D12" s="1066"/>
      <c r="E12" s="1897" t="s">
        <v>2929</v>
      </c>
      <c r="F12" s="1897"/>
      <c r="G12" s="1897"/>
      <c r="H12" s="1897"/>
      <c r="I12" s="1897"/>
      <c r="J12" s="1897"/>
      <c r="K12" s="1897"/>
      <c r="L12" s="1897"/>
      <c r="M12" s="1897"/>
      <c r="N12" s="1897"/>
      <c r="O12" s="943"/>
      <c r="P12" s="943"/>
      <c r="Q12" s="943"/>
      <c r="R12" s="943"/>
      <c r="S12" s="943"/>
      <c r="T12" s="943"/>
      <c r="U12" s="1419"/>
      <c r="V12" s="969"/>
      <c r="W12" s="1080"/>
      <c r="X12" s="1080"/>
      <c r="Y12" s="1070"/>
      <c r="Z12" s="1070"/>
      <c r="AA12" s="1070"/>
      <c r="AB12" s="1070"/>
      <c r="AC12" s="1070"/>
      <c r="AD12" s="1070"/>
      <c r="AE12" s="1070"/>
      <c r="AF12" s="1070"/>
      <c r="AG12" s="1070"/>
      <c r="AH12" s="1070"/>
      <c r="AI12" s="1070"/>
      <c r="AJ12" s="1070"/>
      <c r="AK12" s="1070"/>
      <c r="AL12" s="1070"/>
      <c r="AM12" s="1070"/>
      <c r="AN12" s="1070"/>
      <c r="AO12" s="1070"/>
      <c r="AP12" s="1070"/>
      <c r="AQ12" s="1070"/>
      <c r="AR12" s="1070"/>
    </row>
    <row r="13" spans="1:44" s="1065" customFormat="1" ht="25.5" customHeight="1" x14ac:dyDescent="0.25">
      <c r="A13" s="1064"/>
      <c r="B13" s="1173"/>
      <c r="C13" s="1066"/>
      <c r="D13" s="1927" t="s">
        <v>2943</v>
      </c>
      <c r="E13" s="1927"/>
      <c r="F13" s="1865" t="s">
        <v>2941</v>
      </c>
      <c r="G13" s="1865"/>
      <c r="H13" s="1865"/>
      <c r="I13" s="1865"/>
      <c r="J13" s="1865"/>
      <c r="K13" s="1865"/>
      <c r="L13" s="1865"/>
      <c r="M13" s="1865"/>
      <c r="N13" s="1865"/>
      <c r="P13" s="935"/>
      <c r="Q13" s="1352"/>
      <c r="R13" s="1352"/>
      <c r="S13" s="1352"/>
      <c r="T13" s="1352"/>
      <c r="U13" s="1418"/>
      <c r="V13" s="1070"/>
      <c r="W13" s="1070"/>
      <c r="X13" s="1070"/>
      <c r="Y13" s="1070"/>
      <c r="Z13" s="1070"/>
      <c r="AA13" s="1070"/>
    </row>
    <row r="14" spans="1:44" s="1065" customFormat="1" ht="12.75" customHeight="1" x14ac:dyDescent="0.25">
      <c r="A14" s="1064"/>
      <c r="B14" s="1173"/>
      <c r="C14" s="1066"/>
      <c r="D14" s="1926" t="str">
        <f>Translations!$B$686</f>
        <v>Totale fossiele emissies (tCO2e):</v>
      </c>
      <c r="E14" s="1926"/>
      <c r="F14" s="1865" t="s">
        <v>2916</v>
      </c>
      <c r="G14" s="1865"/>
      <c r="H14" s="1865"/>
      <c r="I14" s="1865"/>
      <c r="J14" s="1865"/>
      <c r="K14" s="1865"/>
      <c r="L14" s="1865"/>
      <c r="M14" s="1865"/>
      <c r="N14" s="1865"/>
      <c r="P14" s="935"/>
      <c r="Q14" s="1352"/>
      <c r="R14" s="1352"/>
      <c r="S14" s="1352"/>
      <c r="T14" s="1352"/>
      <c r="U14" s="1419"/>
      <c r="V14" s="1070"/>
      <c r="W14" s="1070"/>
      <c r="X14" s="1070"/>
      <c r="Y14" s="1070"/>
      <c r="Z14" s="1070"/>
      <c r="AA14" s="1070"/>
    </row>
    <row r="15" spans="1:44" s="1065" customFormat="1" ht="12.45" customHeight="1" x14ac:dyDescent="0.25">
      <c r="A15" s="1064"/>
      <c r="B15" s="1173"/>
      <c r="C15" s="1066"/>
      <c r="D15" s="1916"/>
      <c r="E15" s="1916"/>
      <c r="F15" s="133"/>
      <c r="G15" s="1772"/>
      <c r="H15" s="1772"/>
      <c r="I15" s="1772"/>
      <c r="J15" s="1772"/>
      <c r="K15" s="1772"/>
      <c r="L15" s="1772"/>
      <c r="M15" s="1772"/>
      <c r="N15" s="1772"/>
      <c r="P15" s="935"/>
      <c r="Q15" s="1352"/>
      <c r="R15" s="1352"/>
      <c r="S15" s="1352"/>
      <c r="T15" s="1352"/>
      <c r="U15" s="1418"/>
      <c r="V15" s="1070"/>
      <c r="W15" s="1070"/>
      <c r="X15" s="1070"/>
      <c r="Y15" s="1070"/>
      <c r="Z15" s="1070"/>
      <c r="AA15" s="1070"/>
    </row>
    <row r="16" spans="1:44" s="1065" customFormat="1" ht="25.5" customHeight="1" x14ac:dyDescent="0.25">
      <c r="A16" s="1064"/>
      <c r="B16" s="1173"/>
      <c r="C16" s="1066"/>
      <c r="D16" s="1916" t="str">
        <f>Translations!$B$680</f>
        <v>BKG-concentratie:</v>
      </c>
      <c r="E16" s="1916"/>
      <c r="F16" s="1865" t="str">
        <f>Translations!$B$681</f>
        <v>Deze waarde is het jaarlijkse uurgemiddelde van N2O in het rookgas.</v>
      </c>
      <c r="G16" s="1865"/>
      <c r="H16" s="1865"/>
      <c r="I16" s="1865"/>
      <c r="J16" s="1865"/>
      <c r="K16" s="1865"/>
      <c r="L16" s="1865"/>
      <c r="M16" s="1865"/>
      <c r="N16" s="1865"/>
      <c r="O16" s="943"/>
      <c r="P16" s="943"/>
      <c r="Q16" s="943"/>
      <c r="R16" s="943"/>
      <c r="S16" s="943"/>
      <c r="T16" s="943"/>
      <c r="U16" s="1418"/>
      <c r="V16" s="969"/>
      <c r="W16" s="1080"/>
      <c r="X16" s="1080"/>
      <c r="Y16" s="1070"/>
      <c r="Z16" s="1070"/>
      <c r="AA16" s="1070"/>
      <c r="AB16" s="1070"/>
      <c r="AC16" s="1070"/>
      <c r="AD16" s="1070"/>
      <c r="AE16" s="1070"/>
      <c r="AF16" s="1070"/>
      <c r="AG16" s="1070"/>
      <c r="AH16" s="1070"/>
      <c r="AI16" s="1070"/>
      <c r="AJ16" s="1070"/>
      <c r="AK16" s="1070"/>
      <c r="AL16" s="1070"/>
      <c r="AM16" s="1070"/>
      <c r="AN16" s="1070"/>
      <c r="AO16" s="1070"/>
      <c r="AP16" s="1070"/>
      <c r="AQ16" s="1070"/>
      <c r="AR16" s="1070"/>
    </row>
    <row r="17" spans="1:53" s="1065" customFormat="1" ht="13.05" customHeight="1" x14ac:dyDescent="0.25">
      <c r="A17" s="1064"/>
      <c r="B17" s="1173"/>
      <c r="C17" s="1066"/>
      <c r="D17" s="1916" t="str">
        <f>Translations!$B$684</f>
        <v>GWP:</v>
      </c>
      <c r="E17" s="1916"/>
      <c r="F17" s="1865" t="str">
        <f>Translations!$B$685</f>
        <v>Het aardopwarmingsvermogen ("global warming potential") van N2O.</v>
      </c>
      <c r="G17" s="1865"/>
      <c r="H17" s="1865"/>
      <c r="I17" s="1865"/>
      <c r="J17" s="1865"/>
      <c r="K17" s="1865"/>
      <c r="L17" s="1865"/>
      <c r="M17" s="1865"/>
      <c r="N17" s="1865"/>
      <c r="O17" s="943"/>
      <c r="P17" s="943"/>
      <c r="Q17" s="943"/>
      <c r="R17" s="943"/>
      <c r="S17" s="943"/>
      <c r="T17" s="943"/>
      <c r="U17" s="1418"/>
      <c r="V17" s="969"/>
      <c r="W17" s="1080"/>
      <c r="X17" s="1080"/>
      <c r="Y17" s="1070"/>
      <c r="Z17" s="1070"/>
      <c r="AA17" s="1070"/>
      <c r="AB17" s="1070"/>
      <c r="AC17" s="1070"/>
      <c r="AD17" s="1070"/>
      <c r="AE17" s="1070"/>
      <c r="AF17" s="1070"/>
      <c r="AG17" s="1070"/>
      <c r="AH17" s="1070"/>
      <c r="AI17" s="1070"/>
      <c r="AJ17" s="1070"/>
      <c r="AK17" s="1070"/>
      <c r="AL17" s="1070"/>
      <c r="AM17" s="1070"/>
      <c r="AN17" s="1070"/>
      <c r="AO17" s="1070"/>
      <c r="AP17" s="1070"/>
      <c r="AQ17" s="1070"/>
      <c r="AR17" s="1070"/>
    </row>
    <row r="18" spans="1:53" ht="12.75" customHeight="1" thickBot="1" x14ac:dyDescent="0.3">
      <c r="A18" s="922"/>
      <c r="B18" s="1179"/>
      <c r="C18" s="947"/>
      <c r="D18" s="954"/>
      <c r="E18" s="1020"/>
      <c r="F18" s="925"/>
      <c r="G18" s="1021"/>
      <c r="H18" s="1021"/>
      <c r="I18" s="1021"/>
      <c r="J18" s="1021"/>
      <c r="K18" s="1021"/>
      <c r="L18" s="1021"/>
      <c r="M18" s="1021"/>
      <c r="N18" s="1021"/>
      <c r="O18" s="1016"/>
      <c r="P18" s="935"/>
      <c r="Q18" s="1347"/>
      <c r="R18" s="1347"/>
      <c r="S18" s="1347"/>
      <c r="T18" s="1347"/>
      <c r="U18" s="1419"/>
    </row>
    <row r="19" spans="1:53" ht="12.75" customHeight="1" thickBot="1" x14ac:dyDescent="0.3">
      <c r="A19" s="922"/>
      <c r="B19" s="1175"/>
      <c r="C19" s="935"/>
      <c r="D19" s="972"/>
      <c r="E19" s="978"/>
      <c r="F19" s="978"/>
      <c r="G19" s="1889" t="s">
        <v>2940</v>
      </c>
      <c r="H19" s="1889"/>
      <c r="I19" s="1889"/>
      <c r="J19" s="1889"/>
      <c r="K19" s="978"/>
      <c r="L19" s="978"/>
      <c r="M19" s="952"/>
      <c r="N19" s="1330">
        <v>2014</v>
      </c>
      <c r="O19" s="1330">
        <v>2015</v>
      </c>
      <c r="P19" s="1330">
        <v>2016</v>
      </c>
      <c r="Q19" s="1330">
        <v>2017</v>
      </c>
      <c r="R19" s="1330">
        <v>2018</v>
      </c>
      <c r="S19" s="1330">
        <v>2019</v>
      </c>
      <c r="T19" s="1330">
        <v>2020</v>
      </c>
      <c r="U19" s="863"/>
      <c r="V19" s="969"/>
      <c r="W19" s="1070"/>
      <c r="X19" s="1070"/>
      <c r="Y19" s="1070"/>
      <c r="AB19" s="1070"/>
      <c r="AC19" s="1070"/>
      <c r="AD19" s="12" t="s">
        <v>483</v>
      </c>
      <c r="AE19" s="1070"/>
      <c r="AF19" s="1070"/>
      <c r="AG19" s="1070"/>
      <c r="AH19" s="1070"/>
      <c r="AI19" s="1070"/>
      <c r="AJ19" s="1070"/>
      <c r="AK19" s="1070"/>
      <c r="AL19" s="1070"/>
      <c r="AM19" s="1070"/>
      <c r="AN19" s="1070"/>
      <c r="AO19" s="1070"/>
      <c r="AP19" s="1070"/>
      <c r="AQ19" s="965"/>
      <c r="AR19" s="965"/>
    </row>
    <row r="20" spans="1:53" s="1066" customFormat="1" ht="15" customHeight="1" thickBot="1" x14ac:dyDescent="0.3">
      <c r="A20" s="926"/>
      <c r="B20" s="927"/>
      <c r="C20" s="1176" t="str">
        <f>IF(G20="","",V20)</f>
        <v/>
      </c>
      <c r="D20" s="1177"/>
      <c r="E20" s="1845" t="str">
        <f>IF(ISBLANK(G20),"","N2O")</f>
        <v/>
      </c>
      <c r="F20" s="1846"/>
      <c r="G20" s="1893"/>
      <c r="H20" s="1894"/>
      <c r="I20" s="1894"/>
      <c r="J20" s="1895"/>
      <c r="M20" s="202" t="str">
        <f>Translations!$B$686</f>
        <v>Totale fossiele emissies (tCO2e):</v>
      </c>
      <c r="N20" s="1359" t="str">
        <f>IF(OR(N35="",G20=""),"",N35*Y44*X36)</f>
        <v/>
      </c>
      <c r="O20" s="1359" t="str">
        <f>IF(OR(O35="",G20=""),"",O35*Y44*X36)</f>
        <v/>
      </c>
      <c r="P20" s="1359" t="str">
        <f>IF(OR(P35="",G20=""),"",P35*Y44*X36)</f>
        <v/>
      </c>
      <c r="Q20" s="1359" t="str">
        <f>IF(OR(Q35="",G20=""),"",Q35*Y44*X36)</f>
        <v/>
      </c>
      <c r="R20" s="1359" t="str">
        <f>IF(OR(R35="",G20=""),"",R35*Y44*X36)</f>
        <v/>
      </c>
      <c r="S20" s="1359" t="str">
        <f>IF(OR(S35="",G20=""),"",S35*Y44*X36)</f>
        <v/>
      </c>
      <c r="T20" s="1359" t="str">
        <f>IF(OR(T35="",G20=""),"",T35*Y44*X36)</f>
        <v/>
      </c>
      <c r="U20" s="863" t="str">
        <f>+IF(OR(T20="",S20="",R20=""),IF(G20="","","onvolledig"),"")</f>
        <v/>
      </c>
      <c r="V20" s="969">
        <f>1</f>
        <v>1</v>
      </c>
      <c r="W20" s="207" t="str">
        <f>EUconst_SumCO2 &amp; "_" &amp;E20</f>
        <v>SUM_CO2_</v>
      </c>
      <c r="X20" s="12" t="str">
        <f>IF(ISBLANK(G20),"",MATCH(G20,CNTR_MeasurementPoints,0))</f>
        <v/>
      </c>
      <c r="Y20" s="12" t="str">
        <f>IF(ISBLANK(G20),"",INDEX(B_InstallationDescription!$E$131:$E$140,MATCH(G20,CNTR_MeasurementPoints,0)))</f>
        <v/>
      </c>
      <c r="Z20" s="626" t="str">
        <f>IF(ISBLANK(G20),"",MATCH(E20,EUconst_CEMSType,0))</f>
        <v/>
      </c>
      <c r="AA20" s="262" t="b">
        <f>E20=INDEX(EUconst_CEMSType,3)</f>
        <v>0</v>
      </c>
      <c r="AB20" s="357" t="b">
        <f>OR(E20=INDEX(EUconst_CEMSType,1),E20=INDEX(EUconst_CEMSType,2))</f>
        <v>0</v>
      </c>
      <c r="AC20" s="969" t="b">
        <f>U20=""</f>
        <v>1</v>
      </c>
      <c r="AD20" s="539">
        <f>N30</f>
        <v>0</v>
      </c>
      <c r="AE20" s="511" t="e">
        <f>#REF!</f>
        <v>#REF!</v>
      </c>
      <c r="AF20" s="511" t="e">
        <f>#REF!</f>
        <v>#REF!</v>
      </c>
      <c r="AG20" s="511">
        <f>N31</f>
        <v>0</v>
      </c>
      <c r="AH20" s="511">
        <f>N32</f>
        <v>0</v>
      </c>
      <c r="AI20" s="511" t="str">
        <f>N33</f>
        <v/>
      </c>
      <c r="AJ20" s="511">
        <f>N35</f>
        <v>0</v>
      </c>
      <c r="AK20" s="511" t="str">
        <f>X36</f>
        <v/>
      </c>
      <c r="AL20" s="511" t="str">
        <f>N20</f>
        <v/>
      </c>
      <c r="AM20" s="511">
        <f>N21</f>
        <v>0</v>
      </c>
      <c r="AN20" s="511" t="e">
        <f>#REF!</f>
        <v>#REF!</v>
      </c>
      <c r="AO20" s="511">
        <f>X22</f>
        <v>0</v>
      </c>
      <c r="AP20" s="511">
        <f>X23</f>
        <v>0</v>
      </c>
      <c r="AQ20" s="1097"/>
      <c r="AR20" s="14" t="b">
        <f>CNTR_MeasurementRelevant=EUconst_NotRelevant</f>
        <v>0</v>
      </c>
      <c r="AS20" s="957" t="s">
        <v>2892</v>
      </c>
      <c r="AT20" s="1066">
        <f>G20</f>
        <v>0</v>
      </c>
      <c r="AU20" s="1350" t="str">
        <f>N20</f>
        <v/>
      </c>
      <c r="AV20" s="1350" t="str">
        <f t="shared" ref="AV20:AX20" si="0">O20</f>
        <v/>
      </c>
      <c r="AW20" s="1350" t="str">
        <f t="shared" si="0"/>
        <v/>
      </c>
      <c r="AX20" s="1350" t="str">
        <f t="shared" si="0"/>
        <v/>
      </c>
      <c r="AY20" s="1350" t="str">
        <f>R20</f>
        <v/>
      </c>
      <c r="AZ20" s="1350" t="str">
        <f t="shared" ref="AZ20:BA20" si="1">S20</f>
        <v/>
      </c>
      <c r="BA20" s="1350" t="str">
        <f t="shared" si="1"/>
        <v/>
      </c>
    </row>
    <row r="21" spans="1:53" s="1065" customFormat="1" ht="15" customHeight="1" thickBot="1" x14ac:dyDescent="0.3">
      <c r="A21" s="922"/>
      <c r="B21" s="951"/>
      <c r="C21" s="952"/>
      <c r="I21" s="1178"/>
      <c r="J21" s="952"/>
      <c r="K21" s="952"/>
      <c r="L21" s="952"/>
      <c r="M21" s="201"/>
      <c r="N21" s="1181"/>
      <c r="O21" s="1332"/>
      <c r="P21" s="1332"/>
      <c r="Q21" s="1332"/>
      <c r="R21" s="1332"/>
      <c r="S21" s="1332"/>
      <c r="T21" s="1332"/>
      <c r="U21" s="863"/>
      <c r="V21" s="969"/>
      <c r="W21" s="208" t="str">
        <f>EUconst_SumBioCO2 &amp; "_" &amp; E20</f>
        <v>SUM_bioCO2_</v>
      </c>
      <c r="X21" s="1070"/>
      <c r="Y21" s="1070"/>
      <c r="Z21" s="1070"/>
      <c r="AA21" s="1070"/>
      <c r="AB21" s="1070"/>
      <c r="AC21" s="1070"/>
      <c r="AD21" s="499" t="s">
        <v>500</v>
      </c>
      <c r="AE21" s="499" t="s">
        <v>216</v>
      </c>
      <c r="AF21" s="499" t="s">
        <v>491</v>
      </c>
      <c r="AG21" s="499" t="s">
        <v>501</v>
      </c>
      <c r="AH21" s="499" t="s">
        <v>502</v>
      </c>
      <c r="AI21" s="499" t="s">
        <v>503</v>
      </c>
      <c r="AJ21" s="499" t="s">
        <v>504</v>
      </c>
      <c r="AK21" s="499" t="s">
        <v>390</v>
      </c>
      <c r="AL21" s="499" t="s">
        <v>289</v>
      </c>
      <c r="AM21" s="499" t="s">
        <v>492</v>
      </c>
      <c r="AN21" s="499" t="s">
        <v>495</v>
      </c>
      <c r="AO21" s="499" t="s">
        <v>493</v>
      </c>
      <c r="AP21" s="499" t="s">
        <v>494</v>
      </c>
      <c r="AQ21" s="1070"/>
      <c r="AR21" s="1070"/>
    </row>
    <row r="22" spans="1:53" ht="13.8" hidden="1" thickBot="1" x14ac:dyDescent="0.3">
      <c r="A22" s="922"/>
      <c r="B22" s="1179"/>
      <c r="C22" s="1172"/>
      <c r="D22" s="1180"/>
      <c r="E22" s="1181"/>
      <c r="F22" s="1181"/>
      <c r="G22" s="1181"/>
      <c r="H22" s="1181"/>
      <c r="I22" s="1181"/>
      <c r="J22" s="1181"/>
      <c r="K22" s="1181"/>
      <c r="L22" s="1181"/>
      <c r="M22" s="1348" t="str">
        <f>Translations!$B$688</f>
        <v>Totale fossiele energie-inhoud:</v>
      </c>
      <c r="N22" s="1338"/>
      <c r="O22" s="1333" t="s">
        <v>281</v>
      </c>
      <c r="P22" s="1333"/>
      <c r="Q22" s="1333"/>
      <c r="R22" s="1333"/>
      <c r="S22" s="1333"/>
      <c r="T22" s="1333"/>
      <c r="U22" s="863"/>
      <c r="V22" s="969"/>
      <c r="W22" s="207" t="str">
        <f>EUconst_SumEnergyIN &amp; "_" &amp; K19</f>
        <v>SUM_EnergyIN_</v>
      </c>
      <c r="X22" s="472">
        <f>N22</f>
        <v>0</v>
      </c>
      <c r="AB22" s="965"/>
      <c r="AC22" s="965"/>
      <c r="AD22" s="965"/>
      <c r="AE22" s="1070"/>
      <c r="AF22" s="1070"/>
      <c r="AG22" s="1070"/>
      <c r="AH22" s="1070"/>
      <c r="AI22" s="1070"/>
      <c r="AJ22" s="1070"/>
      <c r="AK22" s="1070"/>
      <c r="AL22" s="1070"/>
      <c r="AM22" s="1070"/>
      <c r="AN22" s="1070"/>
      <c r="AO22" s="1070"/>
      <c r="AP22" s="1070"/>
      <c r="AQ22" s="1070"/>
      <c r="AR22" s="14" t="b">
        <f>AR26</f>
        <v>1</v>
      </c>
    </row>
    <row r="23" spans="1:53" ht="13.8" hidden="1" thickBot="1" x14ac:dyDescent="0.3">
      <c r="A23" s="922"/>
      <c r="B23" s="1179"/>
      <c r="C23" s="1172"/>
      <c r="D23" s="1180"/>
      <c r="E23" s="1181"/>
      <c r="F23" s="1181"/>
      <c r="G23" s="1181"/>
      <c r="H23" s="1181"/>
      <c r="I23" s="1181"/>
      <c r="J23" s="1181"/>
      <c r="K23" s="1181"/>
      <c r="L23" s="1181"/>
      <c r="M23" s="201" t="str">
        <f>Translations!$B$689</f>
        <v>Totale energie-inhoud van biomassa:</v>
      </c>
      <c r="N23" s="1339"/>
      <c r="O23" s="1334" t="s">
        <v>281</v>
      </c>
      <c r="P23" s="1334"/>
      <c r="Q23" s="1334"/>
      <c r="R23" s="1334"/>
      <c r="S23" s="1334"/>
      <c r="T23" s="1334"/>
      <c r="U23" s="863"/>
      <c r="V23" s="969"/>
      <c r="W23" s="207" t="str">
        <f>EUconst_SumBioEnergyIN &amp; "_" &amp; K19</f>
        <v>SUM_BioEnergyIN_</v>
      </c>
      <c r="X23" s="472">
        <f>N23</f>
        <v>0</v>
      </c>
      <c r="AB23" s="965"/>
      <c r="AC23" s="965"/>
      <c r="AD23" s="965"/>
      <c r="AE23" s="1070"/>
      <c r="AF23" s="1070"/>
      <c r="AG23" s="1070"/>
      <c r="AH23" s="1070"/>
      <c r="AI23" s="1070"/>
      <c r="AJ23" s="1070"/>
      <c r="AK23" s="1070"/>
      <c r="AL23" s="1070"/>
      <c r="AM23" s="1070"/>
      <c r="AN23" s="1070"/>
      <c r="AO23" s="1070"/>
      <c r="AP23" s="1070"/>
      <c r="AQ23" s="1070"/>
      <c r="AR23" s="14" t="b">
        <f>AR22</f>
        <v>1</v>
      </c>
    </row>
    <row r="24" spans="1:53" s="1065" customFormat="1" ht="5.0999999999999996" hidden="1" customHeight="1" x14ac:dyDescent="0.25">
      <c r="A24" s="1064"/>
      <c r="B24" s="1173"/>
      <c r="D24" s="1183"/>
      <c r="K24" s="956"/>
      <c r="L24" s="956"/>
      <c r="M24" s="956"/>
      <c r="N24" s="956"/>
      <c r="O24" s="956"/>
      <c r="P24" s="956"/>
      <c r="Q24" s="956"/>
      <c r="R24" s="956"/>
      <c r="S24" s="956"/>
      <c r="T24" s="956"/>
      <c r="U24" s="863"/>
      <c r="V24" s="969"/>
      <c r="W24" s="1070"/>
      <c r="X24" s="1070"/>
      <c r="Y24" s="1070"/>
      <c r="Z24" s="1070"/>
      <c r="AA24" s="1070"/>
      <c r="AB24" s="1070"/>
      <c r="AC24" s="1070"/>
      <c r="AD24" s="1070"/>
      <c r="AE24" s="1070"/>
      <c r="AF24" s="1070"/>
      <c r="AG24" s="1070"/>
      <c r="AH24" s="1070"/>
      <c r="AI24" s="1070"/>
      <c r="AJ24" s="1070"/>
      <c r="AK24" s="1070"/>
      <c r="AL24" s="1070"/>
      <c r="AM24" s="1070"/>
      <c r="AN24" s="1070"/>
      <c r="AO24" s="1070"/>
      <c r="AP24" s="1070"/>
      <c r="AQ24" s="1070"/>
      <c r="AR24" s="1070"/>
    </row>
    <row r="25" spans="1:53" s="1065" customFormat="1" ht="5.0999999999999996" hidden="1" customHeight="1" x14ac:dyDescent="0.25">
      <c r="A25" s="1064"/>
      <c r="B25" s="1173"/>
      <c r="D25" s="1183"/>
      <c r="K25" s="956"/>
      <c r="L25" s="956"/>
      <c r="M25" s="956"/>
      <c r="N25" s="956"/>
      <c r="O25" s="956"/>
      <c r="P25" s="956"/>
      <c r="Q25" s="956"/>
      <c r="R25" s="956"/>
      <c r="S25" s="956"/>
      <c r="T25" s="956"/>
      <c r="U25" s="863"/>
      <c r="V25" s="969"/>
      <c r="W25" s="1070"/>
      <c r="X25" s="1070"/>
      <c r="Y25" s="1070"/>
      <c r="Z25" s="1070"/>
      <c r="AA25" s="1070"/>
      <c r="AB25" s="1070"/>
      <c r="AC25" s="1070"/>
      <c r="AD25" s="1070"/>
      <c r="AE25" s="1070"/>
      <c r="AF25" s="1070"/>
      <c r="AG25" s="1070"/>
      <c r="AH25" s="1070"/>
      <c r="AI25" s="1070"/>
      <c r="AJ25" s="1070"/>
      <c r="AK25" s="1070"/>
      <c r="AL25" s="1070"/>
      <c r="AM25" s="1070"/>
      <c r="AN25" s="1070"/>
      <c r="AO25" s="1070"/>
      <c r="AP25" s="1070"/>
      <c r="AQ25" s="1070"/>
      <c r="AR25" s="1070"/>
    </row>
    <row r="26" spans="1:53" s="1065" customFormat="1" ht="12.75" hidden="1" customHeight="1" x14ac:dyDescent="0.25">
      <c r="A26" s="1064"/>
      <c r="B26" s="1173"/>
      <c r="D26" s="1181"/>
      <c r="E26" s="1181"/>
      <c r="F26" s="1181"/>
      <c r="G26" s="1181"/>
      <c r="H26" s="1181"/>
      <c r="I26" s="1181"/>
      <c r="J26" s="1181"/>
      <c r="K26" s="1181"/>
      <c r="L26" s="1181"/>
      <c r="M26" s="1181"/>
      <c r="N26" s="1181"/>
      <c r="O26" s="1181"/>
      <c r="P26" s="1181"/>
      <c r="Q26" s="1181"/>
      <c r="R26" s="1181"/>
      <c r="S26" s="1181"/>
      <c r="T26" s="1181"/>
      <c r="U26" s="1420"/>
      <c r="V26" s="969"/>
      <c r="W26" s="1070"/>
      <c r="X26" s="1070"/>
      <c r="Y26" s="1070"/>
      <c r="Z26" s="1070"/>
      <c r="AA26" s="1070"/>
      <c r="AB26" s="1070"/>
      <c r="AC26" s="1070"/>
      <c r="AD26" s="1070"/>
      <c r="AE26" s="1070"/>
      <c r="AF26" s="1070"/>
      <c r="AG26" s="1070"/>
      <c r="AH26" s="1070"/>
      <c r="AI26" s="1070"/>
      <c r="AJ26" s="1070"/>
      <c r="AK26" s="1070"/>
      <c r="AL26" s="1070"/>
      <c r="AM26" s="1070"/>
      <c r="AN26" s="1070"/>
      <c r="AO26" s="1070"/>
      <c r="AP26" s="1070"/>
      <c r="AQ26" s="11" t="b">
        <f>IF(E20="",FALSE,MATCH(E20,EUconst_CEMSType,0)=2)</f>
        <v>0</v>
      </c>
      <c r="AR26" s="11" t="b">
        <f>OR(CNTR_MeasurementRelevant=EUconst_NotRelevant,AND(COUNTA(CNTR_ListRelevantSections)&gt;0,G20=""))</f>
        <v>1</v>
      </c>
    </row>
    <row r="27" spans="1:53" s="1065" customFormat="1" ht="13.8" hidden="1" thickBot="1" x14ac:dyDescent="0.3">
      <c r="A27" s="1064"/>
      <c r="B27" s="1173"/>
      <c r="D27" s="1181"/>
      <c r="E27" s="1181"/>
      <c r="F27" s="1181"/>
      <c r="G27" s="1181"/>
      <c r="H27" s="1181"/>
      <c r="I27" s="1181"/>
      <c r="J27" s="1890" t="str">
        <f>Translations!$B$693</f>
        <v>Resultaat van controleberekeningen (biomassa):</v>
      </c>
      <c r="K27" s="1890"/>
      <c r="L27" s="1890"/>
      <c r="M27" s="1890"/>
      <c r="N27" s="1340"/>
      <c r="O27" s="1341"/>
      <c r="P27" s="1341"/>
      <c r="Q27" s="1340"/>
      <c r="R27" s="1340"/>
      <c r="S27" s="1340"/>
      <c r="T27" s="1340"/>
      <c r="U27" s="863"/>
      <c r="V27" s="969"/>
      <c r="W27" s="1070"/>
      <c r="X27" s="1070"/>
      <c r="Y27" s="1070"/>
      <c r="Z27" s="1070"/>
      <c r="AA27" s="1070"/>
      <c r="AB27" s="1070"/>
      <c r="AC27" s="1070"/>
      <c r="AD27" s="1070"/>
      <c r="AE27" s="1070"/>
      <c r="AF27" s="1070"/>
      <c r="AG27" s="1070"/>
      <c r="AH27" s="1070"/>
      <c r="AI27" s="1070"/>
      <c r="AJ27" s="1070"/>
      <c r="AK27" s="1070"/>
      <c r="AL27" s="1070"/>
      <c r="AM27" s="1070"/>
      <c r="AN27" s="1070"/>
      <c r="AO27" s="1070"/>
      <c r="AP27" s="1070"/>
      <c r="AQ27" s="11" t="b">
        <f>AQ26</f>
        <v>0</v>
      </c>
      <c r="AR27" s="11" t="b">
        <f>AR26</f>
        <v>1</v>
      </c>
    </row>
    <row r="28" spans="1:53" s="1065" customFormat="1" ht="5.0999999999999996" customHeight="1" x14ac:dyDescent="0.25">
      <c r="A28" s="1064"/>
      <c r="B28" s="1173"/>
      <c r="D28" s="1181"/>
      <c r="E28" s="1181"/>
      <c r="F28" s="1181"/>
      <c r="G28" s="1181"/>
      <c r="H28" s="1181"/>
      <c r="I28" s="1181"/>
      <c r="J28" s="1184"/>
      <c r="K28" s="1184"/>
      <c r="L28" s="1184"/>
      <c r="M28" s="1184"/>
      <c r="N28" s="1184"/>
      <c r="O28" s="1184"/>
      <c r="P28" s="1184"/>
      <c r="Q28" s="1184"/>
      <c r="R28" s="1184"/>
      <c r="S28" s="1184"/>
      <c r="T28" s="1184"/>
      <c r="U28" s="863"/>
      <c r="V28" s="969"/>
      <c r="W28" s="1070"/>
      <c r="X28" s="1070"/>
      <c r="Y28" s="1070"/>
      <c r="Z28" s="1070"/>
      <c r="AA28" s="1070"/>
      <c r="AB28" s="1070"/>
      <c r="AC28" s="1070"/>
      <c r="AD28" s="1070"/>
      <c r="AE28" s="1070"/>
      <c r="AF28" s="1070"/>
      <c r="AG28" s="1070"/>
      <c r="AH28" s="1070"/>
      <c r="AI28" s="1070"/>
      <c r="AJ28" s="1070"/>
      <c r="AK28" s="1070"/>
      <c r="AL28" s="1070"/>
      <c r="AM28" s="1070"/>
      <c r="AN28" s="1070"/>
      <c r="AO28" s="1070"/>
      <c r="AP28" s="1070"/>
      <c r="AQ28" s="1070"/>
      <c r="AR28" s="1070"/>
    </row>
    <row r="29" spans="1:53" s="1065" customFormat="1" ht="12.75" customHeight="1" x14ac:dyDescent="0.25">
      <c r="A29" s="1064"/>
      <c r="B29" s="1173"/>
      <c r="I29" s="1184"/>
      <c r="J29" s="1184"/>
      <c r="K29" s="1184"/>
      <c r="M29" s="485" t="str">
        <f>EUconst_Unit</f>
        <v>Eenheid</v>
      </c>
      <c r="U29" s="863"/>
      <c r="V29" s="969"/>
      <c r="W29" s="1070"/>
      <c r="X29" s="1070"/>
      <c r="Y29" s="1070"/>
      <c r="Z29" s="1001" t="s">
        <v>2937</v>
      </c>
      <c r="AA29" s="1070"/>
      <c r="AB29" s="1070"/>
      <c r="AC29" s="1070"/>
      <c r="AD29" s="1070"/>
      <c r="AE29" s="1070"/>
      <c r="AF29" s="1070"/>
      <c r="AG29" s="1070"/>
      <c r="AH29" s="1070"/>
      <c r="AI29" s="1070"/>
      <c r="AJ29" s="1070"/>
      <c r="AK29" s="1070"/>
      <c r="AL29" s="1070"/>
      <c r="AM29" s="1070"/>
      <c r="AN29" s="1070"/>
      <c r="AO29" s="1070"/>
      <c r="AP29" s="1070"/>
      <c r="AQ29" s="1070"/>
      <c r="AR29" s="1070"/>
    </row>
    <row r="30" spans="1:53" s="1065" customFormat="1" ht="12.75" customHeight="1" x14ac:dyDescent="0.25">
      <c r="A30" s="1064"/>
      <c r="B30" s="1173"/>
      <c r="E30" s="8"/>
      <c r="F30" s="8"/>
      <c r="H30" s="257" t="s">
        <v>4</v>
      </c>
      <c r="I30" s="254" t="str">
        <f>Translations!$B$694</f>
        <v>BKG-concentratie (uurgemiddelde waarde over het jaar):</v>
      </c>
      <c r="J30" s="1185"/>
      <c r="K30" s="1185"/>
      <c r="L30" s="1185"/>
      <c r="M30" s="459" t="str">
        <f>EUconst_gpNm3</f>
        <v>g/Nm3</v>
      </c>
      <c r="N30" s="1358"/>
      <c r="O30" s="1358"/>
      <c r="P30" s="1358"/>
      <c r="Q30" s="1358"/>
      <c r="R30" s="1358"/>
      <c r="S30" s="1358"/>
      <c r="T30" s="1358"/>
      <c r="U30" s="863"/>
      <c r="V30" s="969"/>
      <c r="W30" s="1001"/>
      <c r="X30" s="1070"/>
      <c r="Y30" s="1070"/>
      <c r="Z30" s="1070" t="b">
        <f>G20=""</f>
        <v>1</v>
      </c>
      <c r="AA30" s="1070"/>
      <c r="AB30" s="1070"/>
      <c r="AC30" s="1070"/>
      <c r="AD30" s="1070"/>
      <c r="AE30" s="1070"/>
      <c r="AF30" s="1070"/>
      <c r="AG30" s="1070"/>
      <c r="AH30" s="1070"/>
      <c r="AI30" s="1070"/>
      <c r="AJ30" s="1070"/>
      <c r="AK30" s="1070"/>
      <c r="AL30" s="1070"/>
      <c r="AM30" s="1070"/>
      <c r="AN30" s="1070"/>
      <c r="AO30" s="1070"/>
      <c r="AP30" s="1070"/>
      <c r="AQ30" s="1070"/>
      <c r="AR30" s="11" t="b">
        <f>AR27</f>
        <v>1</v>
      </c>
    </row>
    <row r="31" spans="1:53" s="1065" customFormat="1" ht="12.75" customHeight="1" x14ac:dyDescent="0.25">
      <c r="A31" s="1064"/>
      <c r="B31" s="1173"/>
      <c r="G31" s="925" t="s">
        <v>245</v>
      </c>
      <c r="H31" s="1349" t="s">
        <v>5</v>
      </c>
      <c r="I31" s="256" t="str">
        <f>Translations!$B$695</f>
        <v>Bedrijfsuren</v>
      </c>
      <c r="J31" s="1188"/>
      <c r="K31" s="1188"/>
      <c r="L31" s="1188"/>
      <c r="M31" s="460" t="str">
        <f>EUconst_hpa</f>
        <v>u/jaar</v>
      </c>
      <c r="N31" s="1358"/>
      <c r="O31" s="1358"/>
      <c r="P31" s="1358"/>
      <c r="Q31" s="1358"/>
      <c r="R31" s="1358"/>
      <c r="S31" s="1358"/>
      <c r="T31" s="1358"/>
      <c r="U31" s="863"/>
      <c r="V31" s="969"/>
      <c r="W31" s="1001"/>
      <c r="X31" s="463" t="s">
        <v>539</v>
      </c>
      <c r="Y31" s="1070"/>
      <c r="Z31" s="1070"/>
      <c r="AA31" s="1070"/>
      <c r="AB31" s="1070"/>
      <c r="AC31" s="1070"/>
      <c r="AD31" s="1070"/>
      <c r="AE31" s="1070"/>
      <c r="AF31" s="1070"/>
      <c r="AG31" s="1070"/>
      <c r="AH31" s="1070"/>
      <c r="AI31" s="1070"/>
      <c r="AJ31" s="1070"/>
      <c r="AK31" s="1070"/>
      <c r="AL31" s="1070"/>
      <c r="AM31" s="1070"/>
      <c r="AN31" s="1070"/>
      <c r="AO31" s="1070"/>
      <c r="AP31" s="1070"/>
      <c r="AQ31" s="1070"/>
      <c r="AR31" s="1070"/>
    </row>
    <row r="32" spans="1:53" s="1065" customFormat="1" ht="12.75" customHeight="1" x14ac:dyDescent="0.25">
      <c r="A32" s="1064"/>
      <c r="B32" s="1173"/>
      <c r="D32" s="935"/>
      <c r="H32" s="1349" t="s">
        <v>195</v>
      </c>
      <c r="I32" s="255" t="str">
        <f>Translations!$B$697</f>
        <v>Rookgasdebiet (uurgemiddelde over het jaar):</v>
      </c>
      <c r="J32" s="1190"/>
      <c r="K32" s="1190"/>
      <c r="L32" s="1190"/>
      <c r="M32" s="461" t="str">
        <f>EUconst_Nm3ph</f>
        <v>1 000 Nm3/u</v>
      </c>
      <c r="N32" s="1358"/>
      <c r="O32" s="1358"/>
      <c r="P32" s="1358"/>
      <c r="Q32" s="1358"/>
      <c r="R32" s="1358"/>
      <c r="S32" s="1358"/>
      <c r="T32" s="1358"/>
      <c r="U32" s="863"/>
      <c r="V32" s="969"/>
      <c r="W32" s="1001"/>
      <c r="X32" s="17" t="str">
        <f>IF(F30="","",IF(F30=EUconst_NA,"",INDEX(EUwideConstants!$H$674:$M$676,MATCH(E20,EUwideConstants!$B$674:$B$676,0),MATCH(F30,CNTR_TierList,0))))</f>
        <v/>
      </c>
      <c r="Y32" s="1070"/>
      <c r="Z32" s="1070"/>
      <c r="AA32" s="1070"/>
      <c r="AB32" s="1070"/>
      <c r="AC32" s="1070"/>
      <c r="AD32" s="1070"/>
      <c r="AE32" s="1070"/>
      <c r="AF32" s="1070"/>
      <c r="AG32" s="1070"/>
      <c r="AH32" s="1070"/>
      <c r="AI32" s="1070"/>
      <c r="AJ32" s="1070"/>
      <c r="AK32" s="1070"/>
      <c r="AL32" s="1070"/>
      <c r="AM32" s="1070"/>
      <c r="AN32" s="1070"/>
      <c r="AO32" s="1070"/>
      <c r="AP32" s="1070"/>
      <c r="AQ32" s="1070"/>
      <c r="AR32" s="11" t="b">
        <f>AR30</f>
        <v>1</v>
      </c>
    </row>
    <row r="33" spans="1:44" s="1065" customFormat="1" ht="12.75" customHeight="1" thickBot="1" x14ac:dyDescent="0.3">
      <c r="A33" s="1064"/>
      <c r="B33" s="1173"/>
      <c r="D33" s="935"/>
      <c r="H33" s="1349" t="s">
        <v>196</v>
      </c>
      <c r="I33" s="254" t="str">
        <f>Translations!$B$698</f>
        <v>Rookgasdebiet (totaal over het jaar):</v>
      </c>
      <c r="J33" s="1187"/>
      <c r="K33" s="1187"/>
      <c r="L33" s="1187"/>
      <c r="M33" s="459" t="str">
        <f>EUconst_kNm3pa</f>
        <v>1 000 Nm3/jaar</v>
      </c>
      <c r="N33" s="1342" t="str">
        <f t="shared" ref="N33:T33" si="2">IF(COUNT(N31,N32)=2,N31*N32,"")</f>
        <v/>
      </c>
      <c r="O33" s="1343" t="str">
        <f t="shared" si="2"/>
        <v/>
      </c>
      <c r="P33" s="1343" t="str">
        <f t="shared" si="2"/>
        <v/>
      </c>
      <c r="Q33" s="1343" t="str">
        <f t="shared" si="2"/>
        <v/>
      </c>
      <c r="R33" s="1344" t="str">
        <f>IF(COUNT(R31,R32)=2,R31*R32,"")</f>
        <v/>
      </c>
      <c r="S33" s="1343" t="str">
        <f t="shared" si="2"/>
        <v/>
      </c>
      <c r="T33" s="1344" t="str">
        <f t="shared" si="2"/>
        <v/>
      </c>
      <c r="U33" s="863"/>
      <c r="V33" s="969"/>
      <c r="W33" s="1" t="e">
        <f>+kleur_Dg57</f>
        <v>#NAME?</v>
      </c>
      <c r="X33" s="1186"/>
      <c r="Y33" s="1070"/>
      <c r="Z33" s="1070"/>
      <c r="AA33" s="1070"/>
      <c r="AB33" s="1070"/>
      <c r="AC33" s="1070"/>
      <c r="AD33" s="1070"/>
      <c r="AE33" s="1070"/>
      <c r="AF33" s="1070"/>
      <c r="AG33" s="1070"/>
      <c r="AH33" s="1070"/>
      <c r="AI33" s="1070"/>
      <c r="AJ33" s="1070"/>
      <c r="AK33" s="1070"/>
      <c r="AL33" s="1070"/>
      <c r="AM33" s="1070"/>
      <c r="AN33" s="1070"/>
      <c r="AO33" s="1070"/>
      <c r="AP33" s="1070"/>
      <c r="AQ33" s="1070"/>
      <c r="AR33" s="11" t="b">
        <f>AR32</f>
        <v>1</v>
      </c>
    </row>
    <row r="34" spans="1:44" s="1065" customFormat="1" ht="12.75" customHeight="1" thickBot="1" x14ac:dyDescent="0.3">
      <c r="A34" s="1064"/>
      <c r="B34" s="1173"/>
      <c r="E34" s="9" t="str">
        <f>Translations!$B$684</f>
        <v>GWP:</v>
      </c>
      <c r="F34" s="462" t="str">
        <f>IF(OR(G20="",F35&lt;&gt;""),"",IF(Z20=2,265,1))</f>
        <v/>
      </c>
      <c r="H34" s="935"/>
      <c r="I34" s="935"/>
      <c r="J34" s="935"/>
      <c r="K34" s="935"/>
      <c r="L34" s="935"/>
      <c r="M34" s="935"/>
      <c r="N34" s="972"/>
      <c r="O34" s="972"/>
      <c r="P34" s="972"/>
      <c r="Q34" s="972"/>
      <c r="R34" s="972"/>
      <c r="S34" s="972"/>
      <c r="T34" s="972"/>
      <c r="U34" s="863"/>
      <c r="V34" s="969"/>
      <c r="W34" s="1001"/>
      <c r="X34" s="1070"/>
      <c r="Y34" s="1070"/>
      <c r="Z34" s="1070"/>
      <c r="AA34" s="1070"/>
      <c r="AB34" s="1070"/>
      <c r="AC34" s="1070"/>
      <c r="AD34" s="1070"/>
      <c r="AE34" s="1070"/>
      <c r="AF34" s="1070"/>
      <c r="AG34" s="1070"/>
      <c r="AH34" s="1070"/>
      <c r="AI34" s="1070"/>
      <c r="AJ34" s="1070"/>
      <c r="AK34" s="1070"/>
      <c r="AL34" s="1070"/>
      <c r="AM34" s="1070"/>
      <c r="AN34" s="1070"/>
      <c r="AO34" s="1070"/>
      <c r="AP34" s="1070"/>
      <c r="AQ34" s="1070"/>
      <c r="AR34" s="11" t="b">
        <f>AR32</f>
        <v>1</v>
      </c>
    </row>
    <row r="35" spans="1:44" s="1065" customFormat="1" ht="12.75" customHeight="1" thickBot="1" x14ac:dyDescent="0.3">
      <c r="A35" s="1064"/>
      <c r="B35" s="1173"/>
      <c r="D35" s="1189"/>
      <c r="E35" s="1349"/>
      <c r="H35" s="1349" t="s">
        <v>197</v>
      </c>
      <c r="I35" s="254" t="str">
        <f>Translations!$B$699</f>
        <v>Hoeveelheid N2O-emissies over het jaar:</v>
      </c>
      <c r="J35" s="1187"/>
      <c r="K35" s="1187"/>
      <c r="L35" s="1187"/>
      <c r="M35" s="459" t="str">
        <f>EUconst_t</f>
        <v>t</v>
      </c>
      <c r="N35" s="1353"/>
      <c r="O35" s="1353"/>
      <c r="P35" s="1353"/>
      <c r="Q35" s="1353"/>
      <c r="R35" s="1353"/>
      <c r="S35" s="1353"/>
      <c r="T35" s="1353"/>
      <c r="U35" s="863" t="str">
        <f>+IF(OR(R35="",S35="",T35=""),IF(G20="","","onvolledig"),"")</f>
        <v/>
      </c>
      <c r="V35" s="969"/>
      <c r="W35" s="1001"/>
      <c r="X35" s="4" t="s">
        <v>390</v>
      </c>
      <c r="Y35" s="1070"/>
      <c r="Z35" s="1070"/>
      <c r="AA35" s="1070"/>
      <c r="AB35" s="1070"/>
      <c r="AC35" s="969" t="b">
        <f>U35=""</f>
        <v>1</v>
      </c>
      <c r="AD35" s="1070"/>
      <c r="AE35" s="1070"/>
      <c r="AF35" s="1070"/>
      <c r="AG35" s="1070"/>
      <c r="AH35" s="1070"/>
      <c r="AI35" s="1070"/>
      <c r="AJ35" s="1070"/>
      <c r="AK35" s="1070"/>
      <c r="AL35" s="1070"/>
      <c r="AM35" s="1070"/>
      <c r="AN35" s="1070"/>
      <c r="AO35" s="1070"/>
      <c r="AP35" s="1070"/>
      <c r="AQ35" s="1070"/>
      <c r="AR35" s="11" t="b">
        <f>AR34</f>
        <v>1</v>
      </c>
    </row>
    <row r="36" spans="1:44" s="1065" customFormat="1" ht="12.75" customHeight="1" x14ac:dyDescent="0.25">
      <c r="A36" s="1064"/>
      <c r="B36" s="1173"/>
      <c r="D36" s="1189"/>
      <c r="N36" s="1355"/>
      <c r="O36" s="1355"/>
      <c r="P36" s="1355"/>
      <c r="Q36" s="1355"/>
      <c r="R36" s="1355"/>
      <c r="S36" s="1355"/>
      <c r="T36" s="1355"/>
      <c r="U36" s="863"/>
      <c r="V36" s="969"/>
      <c r="W36" s="1070"/>
      <c r="X36" s="17" t="str">
        <f>IF(F35="",F34,F35)</f>
        <v/>
      </c>
      <c r="Y36" s="1070"/>
      <c r="Z36" s="1070"/>
      <c r="AA36" s="1070"/>
      <c r="AB36" s="1070"/>
      <c r="AC36" s="1070"/>
      <c r="AD36" s="1070"/>
      <c r="AE36" s="1070"/>
      <c r="AF36" s="1070"/>
      <c r="AG36" s="1070"/>
      <c r="AH36" s="1070"/>
      <c r="AI36" s="1070"/>
      <c r="AJ36" s="1070"/>
      <c r="AK36" s="1070"/>
      <c r="AL36" s="1070"/>
      <c r="AM36" s="1070"/>
      <c r="AN36" s="1070"/>
      <c r="AO36" s="1070"/>
      <c r="AP36" s="1070"/>
      <c r="AQ36" s="1070"/>
      <c r="AR36" s="1070"/>
    </row>
    <row r="37" spans="1:44" s="1065" customFormat="1" ht="5.0999999999999996" customHeight="1" x14ac:dyDescent="0.25">
      <c r="A37" s="1064"/>
      <c r="B37" s="1173"/>
      <c r="D37" s="1189"/>
      <c r="E37" s="935"/>
      <c r="F37" s="935"/>
      <c r="U37" s="863"/>
      <c r="V37" s="969"/>
      <c r="W37" s="1070"/>
      <c r="X37" s="1186"/>
      <c r="Y37" s="1070"/>
      <c r="Z37" s="1070"/>
      <c r="AA37" s="1070"/>
      <c r="AB37" s="1070"/>
      <c r="AC37" s="1070"/>
      <c r="AD37" s="1070"/>
      <c r="AE37" s="1070"/>
      <c r="AF37" s="1070"/>
      <c r="AG37" s="1070"/>
      <c r="AH37" s="1070"/>
      <c r="AI37" s="1070"/>
      <c r="AJ37" s="1070"/>
      <c r="AK37" s="1070"/>
      <c r="AL37" s="1070"/>
      <c r="AM37" s="1070"/>
      <c r="AN37" s="1070"/>
      <c r="AO37" s="1070"/>
      <c r="AP37" s="1070"/>
      <c r="AQ37" s="1070"/>
      <c r="AR37" s="1070"/>
    </row>
    <row r="38" spans="1:44" s="1065" customFormat="1" ht="5.0999999999999996" customHeight="1" x14ac:dyDescent="0.25">
      <c r="A38" s="1064"/>
      <c r="B38" s="1173"/>
      <c r="D38" s="1189"/>
      <c r="E38" s="935"/>
      <c r="F38" s="935"/>
      <c r="G38" s="935"/>
      <c r="H38" s="935"/>
      <c r="I38" s="935"/>
      <c r="J38" s="935"/>
      <c r="K38" s="935"/>
      <c r="L38" s="935"/>
      <c r="M38" s="935"/>
      <c r="N38" s="935"/>
      <c r="U38" s="863"/>
      <c r="V38" s="969"/>
      <c r="W38" s="1070"/>
      <c r="X38" s="1186"/>
      <c r="Y38" s="1070"/>
      <c r="Z38" s="1070"/>
      <c r="AA38" s="1070"/>
      <c r="AB38" s="1070"/>
      <c r="AC38" s="1070"/>
      <c r="AD38" s="1070"/>
      <c r="AE38" s="1070"/>
      <c r="AF38" s="1070"/>
      <c r="AG38" s="1070"/>
      <c r="AH38" s="1070"/>
      <c r="AI38" s="1070"/>
      <c r="AJ38" s="1070"/>
      <c r="AK38" s="1070"/>
      <c r="AL38" s="1070"/>
      <c r="AM38" s="1070"/>
      <c r="AN38" s="1070"/>
      <c r="AO38" s="1070"/>
      <c r="AP38" s="1070"/>
      <c r="AQ38" s="1070"/>
      <c r="AR38" s="1070"/>
    </row>
    <row r="39" spans="1:44" s="1065" customFormat="1" ht="12.75" hidden="1" customHeight="1" x14ac:dyDescent="0.25">
      <c r="A39" s="1064"/>
      <c r="B39" s="1173"/>
      <c r="D39" s="3" t="s">
        <v>2</v>
      </c>
      <c r="E39" s="1734" t="str">
        <f>Translations!$B$700</f>
        <v>Overgedragen/inherente CO2</v>
      </c>
      <c r="F39" s="1734"/>
      <c r="G39" s="1734"/>
      <c r="H39" s="1734"/>
      <c r="I39" s="1734"/>
      <c r="J39" s="1734"/>
      <c r="K39" s="1734"/>
      <c r="L39" s="1734"/>
      <c r="M39" s="1734"/>
      <c r="N39" s="1734"/>
      <c r="U39" s="863"/>
      <c r="V39" s="969"/>
      <c r="W39" s="1070"/>
      <c r="X39" s="1070"/>
      <c r="Y39" s="1070"/>
      <c r="Z39" s="1070"/>
      <c r="AA39" s="1070"/>
      <c r="AB39" s="1070"/>
      <c r="AC39" s="1070"/>
      <c r="AD39" s="1070"/>
      <c r="AE39" s="1070"/>
      <c r="AF39" s="1070"/>
      <c r="AG39" s="1070"/>
      <c r="AH39" s="1070"/>
      <c r="AI39" s="1070"/>
      <c r="AJ39" s="1070"/>
      <c r="AK39" s="1070"/>
      <c r="AL39" s="1070"/>
      <c r="AM39" s="1070"/>
      <c r="AN39" s="1070"/>
      <c r="AO39" s="1070"/>
      <c r="AP39" s="1070"/>
      <c r="AQ39" s="1070"/>
      <c r="AR39" s="1070"/>
    </row>
    <row r="40" spans="1:44" s="1065" customFormat="1" ht="5.0999999999999996" hidden="1" customHeight="1" x14ac:dyDescent="0.25">
      <c r="A40" s="1064"/>
      <c r="B40" s="1173"/>
      <c r="D40" s="1061"/>
      <c r="E40" s="1184"/>
      <c r="F40" s="1184"/>
      <c r="G40" s="1184"/>
      <c r="H40" s="1184"/>
      <c r="I40" s="1184"/>
      <c r="J40" s="1184"/>
      <c r="K40" s="1184"/>
      <c r="L40" s="1184"/>
      <c r="M40" s="1184"/>
      <c r="N40" s="1184"/>
      <c r="U40" s="863"/>
      <c r="V40" s="969"/>
      <c r="W40" s="1070"/>
      <c r="X40" s="1070"/>
      <c r="Y40" s="1070"/>
      <c r="Z40" s="1070"/>
      <c r="AA40" s="1070"/>
      <c r="AB40" s="1070"/>
      <c r="AC40" s="1070"/>
      <c r="AD40" s="1070"/>
      <c r="AE40" s="1070"/>
      <c r="AF40" s="1070"/>
      <c r="AG40" s="1070"/>
      <c r="AH40" s="1070"/>
      <c r="AI40" s="1070"/>
      <c r="AJ40" s="1070"/>
      <c r="AK40" s="1070"/>
      <c r="AL40" s="1070"/>
      <c r="AM40" s="1070"/>
      <c r="AN40" s="1070"/>
      <c r="AO40" s="1070"/>
      <c r="AP40" s="1070"/>
      <c r="AQ40" s="1070"/>
      <c r="AR40" s="1070"/>
    </row>
    <row r="41" spans="1:44" s="1065" customFormat="1" ht="12.75" hidden="1" customHeight="1" x14ac:dyDescent="0.25">
      <c r="A41" s="1064"/>
      <c r="B41" s="1173"/>
      <c r="D41" s="257" t="s">
        <v>4</v>
      </c>
      <c r="E41" s="259" t="str">
        <f>Translations!$B$170</f>
        <v>Inrichtingsnaam:</v>
      </c>
      <c r="F41" s="1185"/>
      <c r="G41" s="1185"/>
      <c r="H41" s="1185"/>
      <c r="I41" s="1891"/>
      <c r="J41" s="1892"/>
      <c r="K41" s="1892"/>
      <c r="L41" s="1892"/>
      <c r="M41" s="1892"/>
      <c r="N41" s="1892"/>
      <c r="U41" s="863"/>
      <c r="V41" s="969"/>
      <c r="W41" s="652" t="str">
        <f>IF(I44="","",C20 &amp; "_" &amp; EUconst_CNTR_CCSInstName &amp; I44)</f>
        <v/>
      </c>
      <c r="X41" s="1070"/>
      <c r="Y41" s="1070"/>
      <c r="Z41" s="1070"/>
      <c r="AA41" s="1070"/>
      <c r="AB41" s="1070"/>
      <c r="AC41" s="1070"/>
      <c r="AD41" s="1070"/>
      <c r="AE41" s="1070"/>
      <c r="AF41" s="1070"/>
      <c r="AG41" s="1070"/>
      <c r="AH41" s="1070"/>
      <c r="AI41" s="1070"/>
      <c r="AJ41" s="1070"/>
      <c r="AK41" s="1070"/>
      <c r="AL41" s="1070"/>
      <c r="AM41" s="1070"/>
      <c r="AN41" s="1070"/>
      <c r="AO41" s="1070"/>
      <c r="AP41" s="1070"/>
      <c r="AQ41" s="1070"/>
      <c r="AR41" s="11" t="b">
        <f>OR(CNTR_MeasurementRelevant=EUconst_NotRelevant,AND(COUNTA(CNTR_ListRelevantSections)&gt;0,OR(G20="",AB20=TRUE)))</f>
        <v>1</v>
      </c>
    </row>
    <row r="42" spans="1:44" s="1065" customFormat="1" ht="12.75" hidden="1" customHeight="1" x14ac:dyDescent="0.25">
      <c r="A42" s="1064"/>
      <c r="B42" s="1173"/>
      <c r="D42" s="257" t="s">
        <v>5</v>
      </c>
      <c r="E42" s="259" t="str">
        <f>Translations!$B$79</f>
        <v>Naam van de drijver</v>
      </c>
      <c r="F42" s="1185"/>
      <c r="G42" s="1185"/>
      <c r="H42" s="1185"/>
      <c r="I42" s="1891"/>
      <c r="J42" s="1892"/>
      <c r="K42" s="1892"/>
      <c r="L42" s="1892"/>
      <c r="M42" s="1892"/>
      <c r="N42" s="1892"/>
      <c r="U42" s="863"/>
      <c r="V42" s="969"/>
      <c r="W42" s="652" t="str">
        <f>IF(I44="","",C20 &amp; "_" &amp; EUconst_CNTR_CCSOpName &amp; I44)</f>
        <v/>
      </c>
      <c r="X42" s="1070"/>
      <c r="Y42" s="1070"/>
      <c r="Z42" s="1070"/>
      <c r="AA42" s="1070"/>
      <c r="AB42" s="1070"/>
      <c r="AC42" s="1070"/>
      <c r="AD42" s="1070"/>
      <c r="AE42" s="1070"/>
      <c r="AF42" s="1070"/>
      <c r="AG42" s="1070"/>
      <c r="AH42" s="1070"/>
      <c r="AI42" s="1070"/>
      <c r="AJ42" s="1070"/>
      <c r="AK42" s="1070"/>
      <c r="AL42" s="1070"/>
      <c r="AM42" s="1070"/>
      <c r="AN42" s="1070"/>
      <c r="AO42" s="1070"/>
      <c r="AP42" s="1070"/>
      <c r="AQ42" s="1070"/>
      <c r="AR42" s="11" t="b">
        <f>AR41</f>
        <v>1</v>
      </c>
    </row>
    <row r="43" spans="1:44" s="1065" customFormat="1" ht="12.75" hidden="1" customHeight="1" x14ac:dyDescent="0.25">
      <c r="A43" s="1064"/>
      <c r="B43" s="1173"/>
      <c r="D43" s="1349" t="s">
        <v>5</v>
      </c>
      <c r="E43" s="259" t="str">
        <f>Translations!$B$171</f>
        <v>Vergunningnummer van de inrichting</v>
      </c>
      <c r="F43" s="1185"/>
      <c r="G43" s="1185"/>
      <c r="H43" s="1185"/>
      <c r="I43" s="1891"/>
      <c r="J43" s="1892"/>
      <c r="K43" s="1892"/>
      <c r="L43" s="1892"/>
      <c r="M43" s="1892"/>
      <c r="N43" s="1892"/>
      <c r="U43" s="863"/>
      <c r="V43" s="969"/>
      <c r="W43" s="652" t="str">
        <f>IF(I44="","",C20 &amp; "_" &amp; EUconst_CNTR_CCSInstID &amp; I44)</f>
        <v/>
      </c>
      <c r="X43" s="10" t="s">
        <v>538</v>
      </c>
      <c r="Y43" s="1070"/>
      <c r="Z43" s="1070"/>
      <c r="AA43" s="1070"/>
      <c r="AB43" s="1070"/>
      <c r="AC43" s="1070"/>
      <c r="AD43" s="1070"/>
      <c r="AE43" s="1070"/>
      <c r="AF43" s="1070"/>
      <c r="AG43" s="1070"/>
      <c r="AH43" s="1070"/>
      <c r="AI43" s="1070"/>
      <c r="AJ43" s="1070"/>
      <c r="AK43" s="1070"/>
      <c r="AL43" s="1070"/>
      <c r="AM43" s="1070"/>
      <c r="AN43" s="1070"/>
      <c r="AO43" s="1070"/>
      <c r="AP43" s="1070"/>
      <c r="AQ43" s="1070"/>
      <c r="AR43" s="11" t="b">
        <f>AR42</f>
        <v>1</v>
      </c>
    </row>
    <row r="44" spans="1:44" s="1065" customFormat="1" ht="12.75" hidden="1" customHeight="1" x14ac:dyDescent="0.25">
      <c r="A44" s="1064"/>
      <c r="B44" s="1173"/>
      <c r="D44" s="1349" t="s">
        <v>195</v>
      </c>
      <c r="E44" s="259" t="str">
        <f>Translations!$B$169</f>
        <v>Type overdracht</v>
      </c>
      <c r="F44" s="1185"/>
      <c r="G44" s="1185"/>
      <c r="H44" s="1185"/>
      <c r="I44" s="1892"/>
      <c r="J44" s="1892"/>
      <c r="K44" s="1892"/>
      <c r="L44" s="1892"/>
      <c r="M44" s="1892"/>
      <c r="N44" s="1892"/>
      <c r="U44" s="863"/>
      <c r="V44" s="969"/>
      <c r="W44" s="1070"/>
      <c r="X44" s="11" t="str">
        <f>IF(I44="","",I44=INDEX(EUconst_CO2TransferTypes,5))</f>
        <v/>
      </c>
      <c r="Y44" s="17">
        <f>IF(AND(X44=TRUE,AR44=FALSE),-1,1)</f>
        <v>1</v>
      </c>
      <c r="Z44" s="1070"/>
      <c r="AA44" s="1070"/>
      <c r="AB44" s="1070"/>
      <c r="AC44" s="1070"/>
      <c r="AD44" s="1070"/>
      <c r="AE44" s="1070"/>
      <c r="AF44" s="1070"/>
      <c r="AG44" s="1070"/>
      <c r="AH44" s="1070"/>
      <c r="AI44" s="1070"/>
      <c r="AJ44" s="1070"/>
      <c r="AK44" s="1070"/>
      <c r="AL44" s="1070"/>
      <c r="AM44" s="1070"/>
      <c r="AN44" s="1070"/>
      <c r="AO44" s="1070"/>
      <c r="AP44" s="1070"/>
      <c r="AQ44" s="1070"/>
      <c r="AR44" s="11" t="b">
        <f>AR43</f>
        <v>1</v>
      </c>
    </row>
    <row r="45" spans="1:44" s="1065" customFormat="1" ht="5.0999999999999996" hidden="1" customHeight="1" x14ac:dyDescent="0.25">
      <c r="A45" s="1064"/>
      <c r="B45" s="1173"/>
      <c r="D45" s="1061"/>
      <c r="E45" s="1184"/>
      <c r="F45" s="1184"/>
      <c r="G45" s="1184"/>
      <c r="H45" s="1184"/>
      <c r="I45" s="1184"/>
      <c r="J45" s="1184"/>
      <c r="K45" s="1184"/>
      <c r="L45" s="1184"/>
      <c r="M45" s="1184"/>
      <c r="N45" s="1184"/>
      <c r="U45" s="863"/>
      <c r="V45" s="969"/>
      <c r="W45" s="1070"/>
      <c r="X45" s="1070"/>
      <c r="Y45" s="1070"/>
      <c r="Z45" s="1070"/>
      <c r="AA45" s="1070"/>
      <c r="AB45" s="1070"/>
      <c r="AC45" s="1070"/>
      <c r="AD45" s="1070"/>
      <c r="AE45" s="1070"/>
      <c r="AF45" s="1070"/>
      <c r="AG45" s="1070"/>
      <c r="AH45" s="1070"/>
      <c r="AI45" s="1070"/>
      <c r="AJ45" s="1070"/>
      <c r="AK45" s="1070"/>
      <c r="AL45" s="1070"/>
      <c r="AM45" s="1070"/>
      <c r="AN45" s="1070"/>
      <c r="AO45" s="1070"/>
      <c r="AP45" s="1070"/>
      <c r="AQ45" s="1070"/>
      <c r="AR45" s="1070"/>
    </row>
    <row r="46" spans="1:44" s="1065" customFormat="1" ht="12.45" hidden="1" customHeight="1" x14ac:dyDescent="0.25">
      <c r="A46" s="1064"/>
      <c r="B46" s="1173"/>
      <c r="D46" s="1061"/>
      <c r="E46" s="1915"/>
      <c r="F46" s="1915"/>
      <c r="G46" s="1915"/>
      <c r="H46" s="1915"/>
      <c r="I46" s="1915"/>
      <c r="J46" s="1915"/>
      <c r="K46" s="1915"/>
      <c r="L46" s="1915"/>
      <c r="M46" s="1915"/>
      <c r="N46" s="1915"/>
      <c r="O46" s="1915"/>
      <c r="P46" s="1915"/>
      <c r="Q46" s="1915"/>
      <c r="R46" s="1915"/>
      <c r="S46" s="1915"/>
      <c r="T46" s="1915"/>
      <c r="U46" s="863"/>
      <c r="V46" s="969"/>
      <c r="W46" s="1070"/>
      <c r="X46" s="1070"/>
      <c r="Y46" s="1070"/>
      <c r="Z46" s="1070"/>
      <c r="AA46" s="1070"/>
      <c r="AB46" s="1070"/>
      <c r="AC46" s="1070"/>
      <c r="AD46" s="1070"/>
      <c r="AE46" s="1070"/>
      <c r="AF46" s="1070"/>
      <c r="AG46" s="1070"/>
      <c r="AH46" s="1070"/>
      <c r="AI46" s="1070"/>
      <c r="AJ46" s="1070"/>
      <c r="AK46" s="1070"/>
      <c r="AL46" s="1070"/>
      <c r="AM46" s="1070"/>
      <c r="AN46" s="1070"/>
      <c r="AO46" s="1070"/>
      <c r="AP46" s="1070"/>
      <c r="AQ46" s="1070"/>
      <c r="AR46" s="1070"/>
    </row>
    <row r="47" spans="1:44" ht="13.05" customHeight="1" x14ac:dyDescent="0.25">
      <c r="A47" s="922"/>
      <c r="B47" s="1179"/>
      <c r="C47" s="1172"/>
      <c r="D47" s="1180"/>
      <c r="E47" s="1914" t="s">
        <v>2942</v>
      </c>
      <c r="F47" s="1914"/>
      <c r="G47" s="1914"/>
      <c r="H47" s="1914"/>
      <c r="I47" s="1914"/>
      <c r="J47" s="1914"/>
      <c r="K47" s="1914"/>
      <c r="L47" s="1914"/>
      <c r="M47" s="1914"/>
      <c r="N47" s="1914"/>
      <c r="O47" s="1914"/>
      <c r="P47" s="1914"/>
      <c r="Q47" s="1914"/>
      <c r="R47" s="1914"/>
      <c r="S47" s="1914"/>
      <c r="T47" s="1914"/>
      <c r="U47" s="863"/>
      <c r="AC47" s="969"/>
    </row>
    <row r="48" spans="1:44" x14ac:dyDescent="0.25">
      <c r="A48" s="922"/>
      <c r="B48" s="1179"/>
      <c r="C48" s="1172"/>
      <c r="D48" s="1180"/>
      <c r="E48" s="1898"/>
      <c r="F48" s="1899"/>
      <c r="G48" s="1899"/>
      <c r="H48" s="1899"/>
      <c r="I48" s="1899"/>
      <c r="J48" s="1899"/>
      <c r="K48" s="1899"/>
      <c r="L48" s="1899"/>
      <c r="M48" s="1899"/>
      <c r="N48" s="1899"/>
      <c r="O48" s="1899"/>
      <c r="P48" s="1899"/>
      <c r="Q48" s="1899"/>
      <c r="R48" s="1899"/>
      <c r="S48" s="1899"/>
      <c r="T48" s="1900"/>
      <c r="U48" s="863" t="str">
        <f>+IF(G20=""=FALSE,IF(AND(R33="",E48=""),"onvolledig",""),"")</f>
        <v/>
      </c>
      <c r="AA48" s="121"/>
      <c r="AC48" s="969" t="b">
        <f>U48=""</f>
        <v>1</v>
      </c>
    </row>
    <row r="49" spans="1:27" x14ac:dyDescent="0.25">
      <c r="A49" s="922"/>
      <c r="B49" s="1179"/>
      <c r="C49" s="1172"/>
      <c r="D49" s="1180"/>
      <c r="E49" s="1929"/>
      <c r="F49" s="1930"/>
      <c r="G49" s="1930"/>
      <c r="H49" s="1930"/>
      <c r="I49" s="1930"/>
      <c r="J49" s="1930"/>
      <c r="K49" s="1930"/>
      <c r="L49" s="1930"/>
      <c r="M49" s="1930"/>
      <c r="N49" s="1930"/>
      <c r="O49" s="1930"/>
      <c r="P49" s="1930"/>
      <c r="Q49" s="1930"/>
      <c r="R49" s="1930"/>
      <c r="S49" s="1930"/>
      <c r="T49" s="1931"/>
      <c r="U49" s="863"/>
      <c r="AA49" s="121"/>
    </row>
    <row r="50" spans="1:27" x14ac:dyDescent="0.25">
      <c r="A50" s="922"/>
      <c r="B50" s="1179"/>
      <c r="C50" s="1172"/>
      <c r="D50" s="1180"/>
      <c r="E50" s="1929"/>
      <c r="F50" s="1930"/>
      <c r="G50" s="1930"/>
      <c r="H50" s="1930"/>
      <c r="I50" s="1930"/>
      <c r="J50" s="1930"/>
      <c r="K50" s="1930"/>
      <c r="L50" s="1930"/>
      <c r="M50" s="1930"/>
      <c r="N50" s="1930"/>
      <c r="O50" s="1930"/>
      <c r="P50" s="1930"/>
      <c r="Q50" s="1930"/>
      <c r="R50" s="1930"/>
      <c r="S50" s="1930"/>
      <c r="T50" s="1931"/>
      <c r="U50" s="863"/>
      <c r="AA50" s="121"/>
    </row>
    <row r="51" spans="1:27" x14ac:dyDescent="0.25">
      <c r="A51" s="922"/>
      <c r="B51" s="1179"/>
      <c r="C51" s="1172"/>
      <c r="D51" s="1180"/>
      <c r="E51" s="1929"/>
      <c r="F51" s="1930"/>
      <c r="G51" s="1930"/>
      <c r="H51" s="1930"/>
      <c r="I51" s="1930"/>
      <c r="J51" s="1930"/>
      <c r="K51" s="1930"/>
      <c r="L51" s="1930"/>
      <c r="M51" s="1930"/>
      <c r="N51" s="1930"/>
      <c r="O51" s="1930"/>
      <c r="P51" s="1930"/>
      <c r="Q51" s="1930"/>
      <c r="R51" s="1930"/>
      <c r="S51" s="1930"/>
      <c r="T51" s="1931"/>
      <c r="U51" s="863"/>
      <c r="AA51" s="121"/>
    </row>
    <row r="52" spans="1:27" x14ac:dyDescent="0.25">
      <c r="A52" s="922"/>
      <c r="B52" s="1179"/>
      <c r="C52" s="1172"/>
      <c r="D52" s="1180"/>
      <c r="E52" s="1929"/>
      <c r="F52" s="1930"/>
      <c r="G52" s="1930"/>
      <c r="H52" s="1930"/>
      <c r="I52" s="1930"/>
      <c r="J52" s="1930"/>
      <c r="K52" s="1930"/>
      <c r="L52" s="1930"/>
      <c r="M52" s="1930"/>
      <c r="N52" s="1930"/>
      <c r="O52" s="1930"/>
      <c r="P52" s="1930"/>
      <c r="Q52" s="1930"/>
      <c r="R52" s="1930"/>
      <c r="S52" s="1930"/>
      <c r="T52" s="1931"/>
      <c r="U52" s="863"/>
      <c r="AA52" s="121"/>
    </row>
    <row r="53" spans="1:27" x14ac:dyDescent="0.25">
      <c r="A53" s="922"/>
      <c r="B53" s="1179"/>
      <c r="C53" s="1172"/>
      <c r="D53" s="1180"/>
      <c r="E53" s="1929"/>
      <c r="F53" s="1930"/>
      <c r="G53" s="1930"/>
      <c r="H53" s="1930"/>
      <c r="I53" s="1930"/>
      <c r="J53" s="1930"/>
      <c r="K53" s="1930"/>
      <c r="L53" s="1930"/>
      <c r="M53" s="1930"/>
      <c r="N53" s="1930"/>
      <c r="O53" s="1930"/>
      <c r="P53" s="1930"/>
      <c r="Q53" s="1930"/>
      <c r="R53" s="1930"/>
      <c r="S53" s="1930"/>
      <c r="T53" s="1931"/>
      <c r="U53" s="863"/>
      <c r="AA53" s="121"/>
    </row>
    <row r="54" spans="1:27" x14ac:dyDescent="0.25">
      <c r="A54" s="922"/>
      <c r="B54" s="1179"/>
      <c r="C54" s="1172"/>
      <c r="D54" s="1180"/>
      <c r="E54" s="1929"/>
      <c r="F54" s="1930"/>
      <c r="G54" s="1930"/>
      <c r="H54" s="1930"/>
      <c r="I54" s="1930"/>
      <c r="J54" s="1930"/>
      <c r="K54" s="1930"/>
      <c r="L54" s="1930"/>
      <c r="M54" s="1930"/>
      <c r="N54" s="1930"/>
      <c r="O54" s="1930"/>
      <c r="P54" s="1930"/>
      <c r="Q54" s="1930"/>
      <c r="R54" s="1930"/>
      <c r="S54" s="1930"/>
      <c r="T54" s="1931"/>
      <c r="U54" s="863"/>
      <c r="AA54" s="121"/>
    </row>
    <row r="55" spans="1:27" x14ac:dyDescent="0.25">
      <c r="A55" s="922"/>
      <c r="B55" s="1179"/>
      <c r="C55" s="1172"/>
      <c r="D55" s="1180"/>
      <c r="E55" s="1929"/>
      <c r="F55" s="1930"/>
      <c r="G55" s="1930"/>
      <c r="H55" s="1930"/>
      <c r="I55" s="1930"/>
      <c r="J55" s="1930"/>
      <c r="K55" s="1930"/>
      <c r="L55" s="1930"/>
      <c r="M55" s="1930"/>
      <c r="N55" s="1930"/>
      <c r="O55" s="1930"/>
      <c r="P55" s="1930"/>
      <c r="Q55" s="1930"/>
      <c r="R55" s="1930"/>
      <c r="S55" s="1930"/>
      <c r="T55" s="1931"/>
      <c r="U55" s="863"/>
      <c r="AA55" s="121"/>
    </row>
    <row r="56" spans="1:27" x14ac:dyDescent="0.25">
      <c r="A56" s="922"/>
      <c r="B56" s="1179"/>
      <c r="C56" s="1172"/>
      <c r="D56" s="1180"/>
      <c r="E56" s="1929"/>
      <c r="F56" s="1930"/>
      <c r="G56" s="1930"/>
      <c r="H56" s="1930"/>
      <c r="I56" s="1930"/>
      <c r="J56" s="1930"/>
      <c r="K56" s="1930"/>
      <c r="L56" s="1930"/>
      <c r="M56" s="1930"/>
      <c r="N56" s="1930"/>
      <c r="O56" s="1930"/>
      <c r="P56" s="1930"/>
      <c r="Q56" s="1930"/>
      <c r="R56" s="1930"/>
      <c r="S56" s="1930"/>
      <c r="T56" s="1931"/>
      <c r="U56" s="863"/>
      <c r="AA56" s="121"/>
    </row>
    <row r="57" spans="1:27" x14ac:dyDescent="0.25">
      <c r="A57" s="922"/>
      <c r="B57" s="1179"/>
      <c r="C57" s="1172"/>
      <c r="D57" s="1180"/>
      <c r="E57" s="1929"/>
      <c r="F57" s="1930"/>
      <c r="G57" s="1930"/>
      <c r="H57" s="1930"/>
      <c r="I57" s="1930"/>
      <c r="J57" s="1930"/>
      <c r="K57" s="1930"/>
      <c r="L57" s="1930"/>
      <c r="M57" s="1930"/>
      <c r="N57" s="1930"/>
      <c r="O57" s="1930"/>
      <c r="P57" s="1930"/>
      <c r="Q57" s="1930"/>
      <c r="R57" s="1930"/>
      <c r="S57" s="1930"/>
      <c r="T57" s="1931"/>
      <c r="U57" s="863"/>
      <c r="AA57" s="121"/>
    </row>
    <row r="58" spans="1:27" x14ac:dyDescent="0.25">
      <c r="A58" s="922"/>
      <c r="B58" s="1179"/>
      <c r="C58" s="1172"/>
      <c r="D58" s="1180"/>
      <c r="E58" s="1929"/>
      <c r="F58" s="1930"/>
      <c r="G58" s="1930"/>
      <c r="H58" s="1930"/>
      <c r="I58" s="1930"/>
      <c r="J58" s="1930"/>
      <c r="K58" s="1930"/>
      <c r="L58" s="1930"/>
      <c r="M58" s="1930"/>
      <c r="N58" s="1930"/>
      <c r="O58" s="1930"/>
      <c r="P58" s="1930"/>
      <c r="Q58" s="1930"/>
      <c r="R58" s="1930"/>
      <c r="S58" s="1930"/>
      <c r="T58" s="1931"/>
      <c r="U58" s="863"/>
      <c r="AA58" s="121"/>
    </row>
    <row r="59" spans="1:27" x14ac:dyDescent="0.25">
      <c r="A59" s="922"/>
      <c r="B59" s="1179"/>
      <c r="C59" s="1172"/>
      <c r="D59" s="1180"/>
      <c r="E59" s="1929"/>
      <c r="F59" s="1930"/>
      <c r="G59" s="1930"/>
      <c r="H59" s="1930"/>
      <c r="I59" s="1930"/>
      <c r="J59" s="1930"/>
      <c r="K59" s="1930"/>
      <c r="L59" s="1930"/>
      <c r="M59" s="1930"/>
      <c r="N59" s="1930"/>
      <c r="O59" s="1930"/>
      <c r="P59" s="1930"/>
      <c r="Q59" s="1930"/>
      <c r="R59" s="1930"/>
      <c r="S59" s="1930"/>
      <c r="T59" s="1931"/>
      <c r="U59" s="863"/>
      <c r="AA59" s="121"/>
    </row>
    <row r="60" spans="1:27" x14ac:dyDescent="0.25">
      <c r="A60" s="922"/>
      <c r="B60" s="1179"/>
      <c r="C60" s="1172"/>
      <c r="D60" s="1180"/>
      <c r="E60" s="1929"/>
      <c r="F60" s="1930"/>
      <c r="G60" s="1930"/>
      <c r="H60" s="1930"/>
      <c r="I60" s="1930"/>
      <c r="J60" s="1930"/>
      <c r="K60" s="1930"/>
      <c r="L60" s="1930"/>
      <c r="M60" s="1930"/>
      <c r="N60" s="1930"/>
      <c r="O60" s="1930"/>
      <c r="P60" s="1930"/>
      <c r="Q60" s="1930"/>
      <c r="R60" s="1930"/>
      <c r="S60" s="1930"/>
      <c r="T60" s="1931"/>
      <c r="U60" s="863"/>
      <c r="AA60" s="121"/>
    </row>
    <row r="61" spans="1:27" x14ac:dyDescent="0.25">
      <c r="A61" s="922"/>
      <c r="B61" s="1179"/>
      <c r="C61" s="1172"/>
      <c r="D61" s="1180"/>
      <c r="E61" s="1929"/>
      <c r="F61" s="1930"/>
      <c r="G61" s="1930"/>
      <c r="H61" s="1930"/>
      <c r="I61" s="1930"/>
      <c r="J61" s="1930"/>
      <c r="K61" s="1930"/>
      <c r="L61" s="1930"/>
      <c r="M61" s="1930"/>
      <c r="N61" s="1930"/>
      <c r="O61" s="1930"/>
      <c r="P61" s="1930"/>
      <c r="Q61" s="1930"/>
      <c r="R61" s="1930"/>
      <c r="S61" s="1930"/>
      <c r="T61" s="1931"/>
      <c r="U61" s="863"/>
      <c r="AA61" s="121"/>
    </row>
    <row r="62" spans="1:27" x14ac:dyDescent="0.25">
      <c r="A62" s="922"/>
      <c r="B62" s="1179"/>
      <c r="C62" s="1172"/>
      <c r="D62" s="1180"/>
      <c r="E62" s="1929"/>
      <c r="F62" s="1930"/>
      <c r="G62" s="1930"/>
      <c r="H62" s="1930"/>
      <c r="I62" s="1930"/>
      <c r="J62" s="1930"/>
      <c r="K62" s="1930"/>
      <c r="L62" s="1930"/>
      <c r="M62" s="1930"/>
      <c r="N62" s="1930"/>
      <c r="O62" s="1930"/>
      <c r="P62" s="1930"/>
      <c r="Q62" s="1930"/>
      <c r="R62" s="1930"/>
      <c r="S62" s="1930"/>
      <c r="T62" s="1931"/>
      <c r="U62" s="863"/>
      <c r="AA62" s="121"/>
    </row>
    <row r="63" spans="1:27" x14ac:dyDescent="0.25">
      <c r="A63" s="922"/>
      <c r="B63" s="1179"/>
      <c r="C63" s="1172"/>
      <c r="D63" s="1180"/>
      <c r="E63" s="1901"/>
      <c r="F63" s="1902"/>
      <c r="G63" s="1902"/>
      <c r="H63" s="1902"/>
      <c r="I63" s="1902"/>
      <c r="J63" s="1902"/>
      <c r="K63" s="1902"/>
      <c r="L63" s="1902"/>
      <c r="M63" s="1902"/>
      <c r="N63" s="1902"/>
      <c r="O63" s="1902"/>
      <c r="P63" s="1902"/>
      <c r="Q63" s="1902"/>
      <c r="R63" s="1902"/>
      <c r="S63" s="1902"/>
      <c r="T63" s="1903"/>
      <c r="U63" s="863"/>
      <c r="AA63" s="121"/>
    </row>
    <row r="64" spans="1:27" ht="13.8" thickBot="1" x14ac:dyDescent="0.3">
      <c r="A64" s="922"/>
      <c r="B64" s="1179"/>
      <c r="C64" s="1199"/>
      <c r="D64" s="1199"/>
      <c r="E64" s="1199"/>
      <c r="F64" s="1199"/>
      <c r="G64" s="1199"/>
      <c r="H64" s="1199"/>
      <c r="I64" s="1199"/>
      <c r="J64" s="1199"/>
      <c r="K64" s="1199"/>
      <c r="L64" s="1199"/>
      <c r="M64" s="1199"/>
      <c r="N64" s="1199"/>
      <c r="O64" s="1016"/>
      <c r="P64" s="1182"/>
      <c r="Q64" s="1356"/>
      <c r="R64" s="1347"/>
      <c r="S64" s="1347"/>
      <c r="T64" s="1347"/>
      <c r="U64" s="863"/>
    </row>
    <row r="65" spans="1:53" ht="12.75" customHeight="1" thickBot="1" x14ac:dyDescent="0.3">
      <c r="A65" s="922"/>
      <c r="B65" s="1175"/>
      <c r="C65" s="935"/>
      <c r="D65" s="972"/>
      <c r="E65" s="978"/>
      <c r="F65" s="978"/>
      <c r="G65" s="1889" t="s">
        <v>2940</v>
      </c>
      <c r="H65" s="1889"/>
      <c r="I65" s="1889"/>
      <c r="J65" s="1889"/>
      <c r="K65" s="978"/>
      <c r="L65" s="978"/>
      <c r="M65" s="952"/>
      <c r="N65" s="1330">
        <v>2014</v>
      </c>
      <c r="O65" s="1330">
        <v>2015</v>
      </c>
      <c r="P65" s="1330">
        <v>2016</v>
      </c>
      <c r="Q65" s="1330">
        <v>2017</v>
      </c>
      <c r="R65" s="1330">
        <v>2018</v>
      </c>
      <c r="S65" s="1330">
        <v>2019</v>
      </c>
      <c r="T65" s="1330">
        <v>2020</v>
      </c>
      <c r="U65" s="863"/>
      <c r="V65" s="969"/>
      <c r="W65" s="1070"/>
      <c r="X65" s="1070"/>
      <c r="Y65" s="1070"/>
      <c r="AB65" s="1070"/>
      <c r="AC65" s="1070"/>
      <c r="AD65" s="12" t="s">
        <v>483</v>
      </c>
      <c r="AE65" s="1070"/>
      <c r="AF65" s="1070"/>
      <c r="AG65" s="1070"/>
      <c r="AH65" s="1070"/>
      <c r="AI65" s="1070"/>
      <c r="AJ65" s="1070"/>
      <c r="AK65" s="1070"/>
      <c r="AL65" s="1070"/>
      <c r="AM65" s="1070"/>
      <c r="AN65" s="1070"/>
      <c r="AO65" s="1070"/>
      <c r="AP65" s="1070"/>
      <c r="AQ65" s="965"/>
      <c r="AR65" s="965"/>
    </row>
    <row r="66" spans="1:53" s="1066" customFormat="1" ht="15" customHeight="1" thickBot="1" x14ac:dyDescent="0.3">
      <c r="A66" s="926"/>
      <c r="B66" s="927"/>
      <c r="C66" s="1176" t="str">
        <f>IF(G66="","",V66)</f>
        <v/>
      </c>
      <c r="D66" s="1177"/>
      <c r="E66" s="1845" t="str">
        <f>IF(ISBLANK(G66),"","N2O")</f>
        <v/>
      </c>
      <c r="F66" s="1846"/>
      <c r="G66" s="1893"/>
      <c r="H66" s="1894"/>
      <c r="I66" s="1894"/>
      <c r="J66" s="1895"/>
      <c r="M66" s="202" t="str">
        <f>Translations!$B$686</f>
        <v>Totale fossiele emissies (tCO2e):</v>
      </c>
      <c r="N66" s="1359" t="str">
        <f>IF(OR(N81="",G66=""),"",N81*Y90*X82)</f>
        <v/>
      </c>
      <c r="O66" s="1359" t="str">
        <f>IF(OR(O81="",G66=""),"",O81*Y90*X82)</f>
        <v/>
      </c>
      <c r="P66" s="1359" t="str">
        <f>IF(OR(P81="",G66=""),"",P81*Y90*X82)</f>
        <v/>
      </c>
      <c r="Q66" s="1359" t="str">
        <f>IF(OR(Q81="",G66=""),"",Q81*Y90*X82)</f>
        <v/>
      </c>
      <c r="R66" s="1359" t="str">
        <f>IF(OR(R81="",G66=""),"",R81*Y90*X82)</f>
        <v/>
      </c>
      <c r="S66" s="1359" t="str">
        <f>IF(OR(S81="",G66=""),"",S81*Y90*X82)</f>
        <v/>
      </c>
      <c r="T66" s="1359" t="str">
        <f>IF(OR(T81="",G66=""),"",T81*Y90*X82)</f>
        <v/>
      </c>
      <c r="U66" s="863" t="str">
        <f>+IF(OR(T66="",S66="",R66=""),IF(G66="","","onvolledig"),"")</f>
        <v/>
      </c>
      <c r="V66" s="969">
        <f>1+V20</f>
        <v>2</v>
      </c>
      <c r="W66" s="207" t="str">
        <f>EUconst_SumCO2 &amp; "_" &amp;E66</f>
        <v>SUM_CO2_</v>
      </c>
      <c r="X66" s="12" t="str">
        <f>IF(ISBLANK(G66),"",MATCH(G66,CNTR_MeasurementPoints,0))</f>
        <v/>
      </c>
      <c r="Y66" s="12" t="str">
        <f>IF(ISBLANK(G66),"",INDEX(B_InstallationDescription!$E$131:$E$140,MATCH(G66,CNTR_MeasurementPoints,0)))</f>
        <v/>
      </c>
      <c r="Z66" s="626" t="str">
        <f>IF(ISBLANK(G66),"",MATCH(E66,EUconst_CEMSType,0))</f>
        <v/>
      </c>
      <c r="AA66" s="262" t="b">
        <f>E66=INDEX(EUconst_CEMSType,3)</f>
        <v>0</v>
      </c>
      <c r="AB66" s="357" t="b">
        <f>OR(E66=INDEX(EUconst_CEMSType,1),E66=INDEX(EUconst_CEMSType,2))</f>
        <v>0</v>
      </c>
      <c r="AC66" s="969" t="b">
        <f>U66=""</f>
        <v>1</v>
      </c>
      <c r="AD66" s="539">
        <f>N76</f>
        <v>0</v>
      </c>
      <c r="AE66" s="511" t="e">
        <f>#REF!</f>
        <v>#REF!</v>
      </c>
      <c r="AF66" s="511" t="e">
        <f>#REF!</f>
        <v>#REF!</v>
      </c>
      <c r="AG66" s="511">
        <f>N77</f>
        <v>0</v>
      </c>
      <c r="AH66" s="511">
        <f>N78</f>
        <v>0</v>
      </c>
      <c r="AI66" s="511" t="str">
        <f>N79</f>
        <v/>
      </c>
      <c r="AJ66" s="511">
        <f>N81</f>
        <v>0</v>
      </c>
      <c r="AK66" s="511" t="str">
        <f>X82</f>
        <v/>
      </c>
      <c r="AL66" s="511" t="str">
        <f>N66</f>
        <v/>
      </c>
      <c r="AM66" s="511">
        <f>N67</f>
        <v>0</v>
      </c>
      <c r="AN66" s="511" t="e">
        <f>#REF!</f>
        <v>#REF!</v>
      </c>
      <c r="AO66" s="511">
        <f>X68</f>
        <v>0</v>
      </c>
      <c r="AP66" s="511">
        <f>X69</f>
        <v>0</v>
      </c>
      <c r="AQ66" s="1097"/>
      <c r="AR66" s="14" t="b">
        <f>CNTR_MeasurementRelevant=EUconst_NotRelevant</f>
        <v>0</v>
      </c>
      <c r="AS66" s="957" t="s">
        <v>2892</v>
      </c>
      <c r="AT66" s="1066">
        <f>G66</f>
        <v>0</v>
      </c>
      <c r="AU66" s="1350" t="str">
        <f>N66</f>
        <v/>
      </c>
      <c r="AV66" s="1350" t="str">
        <f t="shared" ref="AV66" si="3">O66</f>
        <v/>
      </c>
      <c r="AW66" s="1350" t="str">
        <f t="shared" ref="AW66" si="4">P66</f>
        <v/>
      </c>
      <c r="AX66" s="1350" t="str">
        <f t="shared" ref="AX66" si="5">Q66</f>
        <v/>
      </c>
      <c r="AY66" s="1350" t="str">
        <f>R66</f>
        <v/>
      </c>
      <c r="AZ66" s="1350" t="str">
        <f t="shared" ref="AZ66:BA66" si="6">S66</f>
        <v/>
      </c>
      <c r="BA66" s="1350" t="str">
        <f t="shared" si="6"/>
        <v/>
      </c>
    </row>
    <row r="67" spans="1:53" s="1065" customFormat="1" ht="15" customHeight="1" thickBot="1" x14ac:dyDescent="0.3">
      <c r="A67" s="922"/>
      <c r="B67" s="951"/>
      <c r="C67" s="952"/>
      <c r="I67" s="1178"/>
      <c r="J67" s="952"/>
      <c r="K67" s="952"/>
      <c r="L67" s="952"/>
      <c r="M67" s="201"/>
      <c r="N67" s="1181"/>
      <c r="O67" s="1332"/>
      <c r="P67" s="1332"/>
      <c r="Q67" s="1332"/>
      <c r="R67" s="1332"/>
      <c r="S67" s="1332"/>
      <c r="T67" s="1332"/>
      <c r="U67" s="863"/>
      <c r="V67" s="969"/>
      <c r="W67" s="208" t="str">
        <f>EUconst_SumBioCO2 &amp; "_" &amp; E66</f>
        <v>SUM_bioCO2_</v>
      </c>
      <c r="X67" s="1070"/>
      <c r="Y67" s="1070"/>
      <c r="Z67" s="1070"/>
      <c r="AA67" s="1070"/>
      <c r="AB67" s="1070"/>
      <c r="AC67" s="1070"/>
      <c r="AD67" s="499" t="s">
        <v>500</v>
      </c>
      <c r="AE67" s="499" t="s">
        <v>216</v>
      </c>
      <c r="AF67" s="499" t="s">
        <v>491</v>
      </c>
      <c r="AG67" s="499" t="s">
        <v>501</v>
      </c>
      <c r="AH67" s="499" t="s">
        <v>502</v>
      </c>
      <c r="AI67" s="499" t="s">
        <v>503</v>
      </c>
      <c r="AJ67" s="499" t="s">
        <v>504</v>
      </c>
      <c r="AK67" s="499" t="s">
        <v>390</v>
      </c>
      <c r="AL67" s="499" t="s">
        <v>289</v>
      </c>
      <c r="AM67" s="499" t="s">
        <v>492</v>
      </c>
      <c r="AN67" s="499" t="s">
        <v>495</v>
      </c>
      <c r="AO67" s="499" t="s">
        <v>493</v>
      </c>
      <c r="AP67" s="499" t="s">
        <v>494</v>
      </c>
      <c r="AQ67" s="1070"/>
      <c r="AR67" s="1070"/>
    </row>
    <row r="68" spans="1:53" ht="13.8" hidden="1" thickBot="1" x14ac:dyDescent="0.3">
      <c r="A68" s="922"/>
      <c r="B68" s="1179"/>
      <c r="C68" s="1172"/>
      <c r="D68" s="1180"/>
      <c r="E68" s="1181"/>
      <c r="F68" s="1181"/>
      <c r="G68" s="1181"/>
      <c r="H68" s="1181"/>
      <c r="I68" s="1181"/>
      <c r="J68" s="1181"/>
      <c r="K68" s="1181"/>
      <c r="L68" s="1181"/>
      <c r="M68" s="1348" t="str">
        <f>Translations!$B$688</f>
        <v>Totale fossiele energie-inhoud:</v>
      </c>
      <c r="N68" s="1338"/>
      <c r="O68" s="1333" t="s">
        <v>281</v>
      </c>
      <c r="P68" s="1333"/>
      <c r="Q68" s="1333"/>
      <c r="R68" s="1333"/>
      <c r="S68" s="1333"/>
      <c r="T68" s="1333"/>
      <c r="U68" s="863"/>
      <c r="V68" s="969"/>
      <c r="W68" s="207" t="str">
        <f>EUconst_SumEnergyIN &amp; "_" &amp; K65</f>
        <v>SUM_EnergyIN_</v>
      </c>
      <c r="X68" s="472">
        <f>N68</f>
        <v>0</v>
      </c>
      <c r="AB68" s="965"/>
      <c r="AC68" s="965"/>
      <c r="AD68" s="965"/>
      <c r="AE68" s="1070"/>
      <c r="AF68" s="1070"/>
      <c r="AG68" s="1070"/>
      <c r="AH68" s="1070"/>
      <c r="AI68" s="1070"/>
      <c r="AJ68" s="1070"/>
      <c r="AK68" s="1070"/>
      <c r="AL68" s="1070"/>
      <c r="AM68" s="1070"/>
      <c r="AN68" s="1070"/>
      <c r="AO68" s="1070"/>
      <c r="AP68" s="1070"/>
      <c r="AQ68" s="1070"/>
      <c r="AR68" s="14" t="b">
        <f>AR72</f>
        <v>1</v>
      </c>
    </row>
    <row r="69" spans="1:53" ht="13.8" hidden="1" thickBot="1" x14ac:dyDescent="0.3">
      <c r="A69" s="922"/>
      <c r="B69" s="1179"/>
      <c r="C69" s="1172"/>
      <c r="D69" s="1180"/>
      <c r="E69" s="1181"/>
      <c r="F69" s="1181"/>
      <c r="G69" s="1181"/>
      <c r="H69" s="1181"/>
      <c r="I69" s="1181"/>
      <c r="J69" s="1181"/>
      <c r="K69" s="1181"/>
      <c r="L69" s="1181"/>
      <c r="M69" s="201" t="str">
        <f>Translations!$B$689</f>
        <v>Totale energie-inhoud van biomassa:</v>
      </c>
      <c r="N69" s="1339"/>
      <c r="O69" s="1334" t="s">
        <v>281</v>
      </c>
      <c r="P69" s="1334"/>
      <c r="Q69" s="1334"/>
      <c r="R69" s="1334"/>
      <c r="S69" s="1334"/>
      <c r="T69" s="1334"/>
      <c r="U69" s="863"/>
      <c r="V69" s="969"/>
      <c r="W69" s="207" t="str">
        <f>EUconst_SumBioEnergyIN &amp; "_" &amp; K65</f>
        <v>SUM_BioEnergyIN_</v>
      </c>
      <c r="X69" s="472">
        <f>N69</f>
        <v>0</v>
      </c>
      <c r="AB69" s="965"/>
      <c r="AC69" s="965"/>
      <c r="AD69" s="965"/>
      <c r="AE69" s="1070"/>
      <c r="AF69" s="1070"/>
      <c r="AG69" s="1070"/>
      <c r="AH69" s="1070"/>
      <c r="AI69" s="1070"/>
      <c r="AJ69" s="1070"/>
      <c r="AK69" s="1070"/>
      <c r="AL69" s="1070"/>
      <c r="AM69" s="1070"/>
      <c r="AN69" s="1070"/>
      <c r="AO69" s="1070"/>
      <c r="AP69" s="1070"/>
      <c r="AQ69" s="1070"/>
      <c r="AR69" s="14" t="b">
        <f>AR68</f>
        <v>1</v>
      </c>
    </row>
    <row r="70" spans="1:53" s="1065" customFormat="1" ht="5.0999999999999996" hidden="1" customHeight="1" x14ac:dyDescent="0.25">
      <c r="A70" s="1064"/>
      <c r="B70" s="1173"/>
      <c r="D70" s="1183"/>
      <c r="K70" s="956"/>
      <c r="L70" s="956"/>
      <c r="M70" s="956"/>
      <c r="N70" s="956"/>
      <c r="O70" s="956"/>
      <c r="P70" s="956"/>
      <c r="Q70" s="956"/>
      <c r="R70" s="956"/>
      <c r="S70" s="956"/>
      <c r="T70" s="956"/>
      <c r="U70" s="863"/>
      <c r="V70" s="969"/>
      <c r="W70" s="1070"/>
      <c r="X70" s="1070"/>
      <c r="Y70" s="1070"/>
      <c r="Z70" s="1070"/>
      <c r="AA70" s="1070"/>
      <c r="AB70" s="1070"/>
      <c r="AC70" s="1070"/>
      <c r="AD70" s="1070"/>
      <c r="AE70" s="1070"/>
      <c r="AF70" s="1070"/>
      <c r="AG70" s="1070"/>
      <c r="AH70" s="1070"/>
      <c r="AI70" s="1070"/>
      <c r="AJ70" s="1070"/>
      <c r="AK70" s="1070"/>
      <c r="AL70" s="1070"/>
      <c r="AM70" s="1070"/>
      <c r="AN70" s="1070"/>
      <c r="AO70" s="1070"/>
      <c r="AP70" s="1070"/>
      <c r="AQ70" s="1070"/>
      <c r="AR70" s="1070"/>
    </row>
    <row r="71" spans="1:53" s="1065" customFormat="1" ht="5.0999999999999996" hidden="1" customHeight="1" x14ac:dyDescent="0.25">
      <c r="A71" s="1064"/>
      <c r="B71" s="1173"/>
      <c r="D71" s="1183"/>
      <c r="K71" s="956"/>
      <c r="L71" s="956"/>
      <c r="M71" s="956"/>
      <c r="N71" s="956"/>
      <c r="O71" s="956"/>
      <c r="P71" s="956"/>
      <c r="Q71" s="956"/>
      <c r="R71" s="956"/>
      <c r="S71" s="956"/>
      <c r="T71" s="956"/>
      <c r="U71" s="863"/>
      <c r="V71" s="969"/>
      <c r="W71" s="1070"/>
      <c r="X71" s="1070"/>
      <c r="Y71" s="1070"/>
      <c r="Z71" s="1070"/>
      <c r="AA71" s="1070"/>
      <c r="AB71" s="1070"/>
      <c r="AC71" s="1070"/>
      <c r="AD71" s="1070"/>
      <c r="AE71" s="1070"/>
      <c r="AF71" s="1070"/>
      <c r="AG71" s="1070"/>
      <c r="AH71" s="1070"/>
      <c r="AI71" s="1070"/>
      <c r="AJ71" s="1070"/>
      <c r="AK71" s="1070"/>
      <c r="AL71" s="1070"/>
      <c r="AM71" s="1070"/>
      <c r="AN71" s="1070"/>
      <c r="AO71" s="1070"/>
      <c r="AP71" s="1070"/>
      <c r="AQ71" s="1070"/>
      <c r="AR71" s="1070"/>
    </row>
    <row r="72" spans="1:53" s="1065" customFormat="1" ht="12.75" hidden="1" customHeight="1" x14ac:dyDescent="0.25">
      <c r="A72" s="1064"/>
      <c r="B72" s="1173"/>
      <c r="D72" s="1181"/>
      <c r="E72" s="1181"/>
      <c r="F72" s="1181"/>
      <c r="G72" s="1181"/>
      <c r="H72" s="1181"/>
      <c r="I72" s="1181"/>
      <c r="J72" s="1890"/>
      <c r="K72" s="1890"/>
      <c r="L72" s="1890"/>
      <c r="M72" s="1890"/>
      <c r="N72" s="1890"/>
      <c r="O72" s="1890"/>
      <c r="P72" s="1890"/>
      <c r="Q72" s="1890"/>
      <c r="R72" s="1349"/>
      <c r="S72" s="1181"/>
      <c r="T72" s="1181"/>
      <c r="U72" s="863"/>
      <c r="V72" s="969"/>
      <c r="W72" s="1070"/>
      <c r="X72" s="1070"/>
      <c r="Y72" s="1070"/>
      <c r="Z72" s="1070"/>
      <c r="AA72" s="1070"/>
      <c r="AB72" s="1070"/>
      <c r="AC72" s="1070"/>
      <c r="AD72" s="1070"/>
      <c r="AE72" s="1070"/>
      <c r="AF72" s="1070"/>
      <c r="AG72" s="1070"/>
      <c r="AH72" s="1070"/>
      <c r="AI72" s="1070"/>
      <c r="AJ72" s="1070"/>
      <c r="AK72" s="1070"/>
      <c r="AL72" s="1070"/>
      <c r="AM72" s="1070"/>
      <c r="AN72" s="1070"/>
      <c r="AO72" s="1070"/>
      <c r="AP72" s="1070"/>
      <c r="AQ72" s="11" t="b">
        <f>IF(E66="",FALSE,MATCH(E66,EUconst_CEMSType,0)=2)</f>
        <v>0</v>
      </c>
      <c r="AR72" s="11" t="b">
        <f>OR(CNTR_MeasurementRelevant=EUconst_NotRelevant,AND(COUNTA(CNTR_ListRelevantSections)&gt;0,G66=""))</f>
        <v>1</v>
      </c>
    </row>
    <row r="73" spans="1:53" s="1065" customFormat="1" ht="13.8" hidden="1" thickBot="1" x14ac:dyDescent="0.3">
      <c r="A73" s="1064"/>
      <c r="B73" s="1173"/>
      <c r="D73" s="1181"/>
      <c r="E73" s="1181"/>
      <c r="F73" s="1181"/>
      <c r="G73" s="1181"/>
      <c r="H73" s="1181"/>
      <c r="I73" s="1181"/>
      <c r="J73" s="1890" t="str">
        <f>Translations!$B$693</f>
        <v>Resultaat van controleberekeningen (biomassa):</v>
      </c>
      <c r="K73" s="1890"/>
      <c r="L73" s="1890"/>
      <c r="M73" s="1890"/>
      <c r="N73" s="1890"/>
      <c r="O73" s="1890"/>
      <c r="P73" s="1890"/>
      <c r="Q73" s="1890"/>
      <c r="R73" s="1349"/>
      <c r="S73" s="1340"/>
      <c r="T73" s="1340"/>
      <c r="U73" s="863"/>
      <c r="V73" s="969"/>
      <c r="W73" s="1070"/>
      <c r="X73" s="1070"/>
      <c r="Y73" s="1070"/>
      <c r="Z73" s="1070"/>
      <c r="AA73" s="1070"/>
      <c r="AB73" s="1070"/>
      <c r="AC73" s="1070"/>
      <c r="AD73" s="1070"/>
      <c r="AE73" s="1070"/>
      <c r="AF73" s="1070"/>
      <c r="AG73" s="1070"/>
      <c r="AH73" s="1070"/>
      <c r="AI73" s="1070"/>
      <c r="AJ73" s="1070"/>
      <c r="AK73" s="1070"/>
      <c r="AL73" s="1070"/>
      <c r="AM73" s="1070"/>
      <c r="AN73" s="1070"/>
      <c r="AO73" s="1070"/>
      <c r="AP73" s="1070"/>
      <c r="AQ73" s="11" t="b">
        <f>AQ72</f>
        <v>0</v>
      </c>
      <c r="AR73" s="11" t="b">
        <f>AR72</f>
        <v>1</v>
      </c>
    </row>
    <row r="74" spans="1:53" s="1065" customFormat="1" ht="5.0999999999999996" customHeight="1" x14ac:dyDescent="0.25">
      <c r="A74" s="1064"/>
      <c r="B74" s="1173"/>
      <c r="D74" s="1181"/>
      <c r="E74" s="1181"/>
      <c r="F74" s="1181"/>
      <c r="G74" s="1181"/>
      <c r="H74" s="1181"/>
      <c r="I74" s="1181"/>
      <c r="J74" s="1184"/>
      <c r="K74" s="1184"/>
      <c r="L74" s="1184"/>
      <c r="M74" s="1184"/>
      <c r="N74" s="1890"/>
      <c r="O74" s="1890"/>
      <c r="P74" s="1890"/>
      <c r="Q74" s="1890"/>
      <c r="R74" s="1349"/>
      <c r="S74" s="1184"/>
      <c r="T74" s="1184"/>
      <c r="U74" s="863"/>
      <c r="V74" s="969"/>
      <c r="W74" s="1070"/>
      <c r="X74" s="1070"/>
      <c r="Y74" s="1070"/>
      <c r="Z74" s="1070"/>
      <c r="AA74" s="1070"/>
      <c r="AB74" s="1070"/>
      <c r="AC74" s="1070"/>
      <c r="AD74" s="1070"/>
      <c r="AE74" s="1070"/>
      <c r="AF74" s="1070"/>
      <c r="AG74" s="1070"/>
      <c r="AH74" s="1070"/>
      <c r="AI74" s="1070"/>
      <c r="AJ74" s="1070"/>
      <c r="AK74" s="1070"/>
      <c r="AL74" s="1070"/>
      <c r="AM74" s="1070"/>
      <c r="AN74" s="1070"/>
      <c r="AO74" s="1070"/>
      <c r="AP74" s="1070"/>
      <c r="AQ74" s="1070"/>
      <c r="AR74" s="1070"/>
    </row>
    <row r="75" spans="1:53" s="1065" customFormat="1" ht="12.75" customHeight="1" x14ac:dyDescent="0.25">
      <c r="A75" s="1064"/>
      <c r="B75" s="1173"/>
      <c r="I75" s="1184"/>
      <c r="J75" s="1184"/>
      <c r="K75" s="1184"/>
      <c r="M75" s="485" t="str">
        <f>EUconst_Unit</f>
        <v>Eenheid</v>
      </c>
      <c r="U75" s="863"/>
      <c r="V75" s="969"/>
      <c r="W75" s="1070"/>
      <c r="X75" s="1070"/>
      <c r="Y75" s="1070"/>
      <c r="Z75" s="1001" t="s">
        <v>2937</v>
      </c>
      <c r="AA75" s="1070"/>
      <c r="AB75" s="1070"/>
      <c r="AC75" s="1070"/>
      <c r="AD75" s="1070"/>
      <c r="AE75" s="1070"/>
      <c r="AF75" s="1070"/>
      <c r="AG75" s="1070"/>
      <c r="AH75" s="1070"/>
      <c r="AI75" s="1070"/>
      <c r="AJ75" s="1070"/>
      <c r="AK75" s="1070"/>
      <c r="AL75" s="1070"/>
      <c r="AM75" s="1070"/>
      <c r="AN75" s="1070"/>
      <c r="AO75" s="1070"/>
      <c r="AP75" s="1070"/>
      <c r="AQ75" s="1070"/>
      <c r="AR75" s="1070"/>
    </row>
    <row r="76" spans="1:53" s="1065" customFormat="1" ht="12.75" customHeight="1" x14ac:dyDescent="0.25">
      <c r="A76" s="1064"/>
      <c r="B76" s="1173"/>
      <c r="E76" s="8"/>
      <c r="F76" s="8"/>
      <c r="H76" s="257" t="s">
        <v>4</v>
      </c>
      <c r="I76" s="254" t="str">
        <f>Translations!$B$694</f>
        <v>BKG-concentratie (uurgemiddelde waarde over het jaar):</v>
      </c>
      <c r="J76" s="1185"/>
      <c r="K76" s="1185"/>
      <c r="L76" s="1185"/>
      <c r="M76" s="459" t="str">
        <f>EUconst_gpNm3</f>
        <v>g/Nm3</v>
      </c>
      <c r="N76" s="1358"/>
      <c r="O76" s="1358"/>
      <c r="P76" s="1358"/>
      <c r="Q76" s="1358"/>
      <c r="R76" s="1358"/>
      <c r="S76" s="1358"/>
      <c r="T76" s="1358"/>
      <c r="U76" s="863"/>
      <c r="V76" s="969"/>
      <c r="W76" s="1001"/>
      <c r="X76" s="1070"/>
      <c r="Y76" s="1070"/>
      <c r="Z76" s="1070" t="b">
        <f>G66=""</f>
        <v>1</v>
      </c>
      <c r="AA76" s="1070"/>
      <c r="AB76" s="1070"/>
      <c r="AC76" s="1070"/>
      <c r="AD76" s="1070"/>
      <c r="AE76" s="1070"/>
      <c r="AF76" s="1070"/>
      <c r="AG76" s="1070"/>
      <c r="AH76" s="1070"/>
      <c r="AI76" s="1070"/>
      <c r="AJ76" s="1070"/>
      <c r="AK76" s="1070"/>
      <c r="AL76" s="1070"/>
      <c r="AM76" s="1070"/>
      <c r="AN76" s="1070"/>
      <c r="AO76" s="1070"/>
      <c r="AP76" s="1070"/>
      <c r="AQ76" s="1070"/>
      <c r="AR76" s="11" t="b">
        <f>AR73</f>
        <v>1</v>
      </c>
    </row>
    <row r="77" spans="1:53" s="1065" customFormat="1" ht="12.75" customHeight="1" x14ac:dyDescent="0.25">
      <c r="A77" s="1064"/>
      <c r="B77" s="1173"/>
      <c r="H77" s="1349" t="s">
        <v>5</v>
      </c>
      <c r="I77" s="256" t="str">
        <f>Translations!$B$695</f>
        <v>Bedrijfsuren</v>
      </c>
      <c r="J77" s="1188"/>
      <c r="K77" s="1188"/>
      <c r="L77" s="1188"/>
      <c r="M77" s="460" t="str">
        <f>EUconst_hpa</f>
        <v>u/jaar</v>
      </c>
      <c r="N77" s="1358"/>
      <c r="O77" s="1358"/>
      <c r="P77" s="1358"/>
      <c r="Q77" s="1358"/>
      <c r="R77" s="1358"/>
      <c r="S77" s="1358"/>
      <c r="T77" s="1358"/>
      <c r="U77" s="863"/>
      <c r="V77" s="969"/>
      <c r="W77" s="1001"/>
      <c r="X77" s="463" t="s">
        <v>539</v>
      </c>
      <c r="Y77" s="1070"/>
      <c r="Z77" s="1070"/>
      <c r="AA77" s="1070"/>
      <c r="AB77" s="1070"/>
      <c r="AC77" s="1070"/>
      <c r="AD77" s="1070"/>
      <c r="AE77" s="1070"/>
      <c r="AF77" s="1070"/>
      <c r="AG77" s="1070"/>
      <c r="AH77" s="1070"/>
      <c r="AI77" s="1070"/>
      <c r="AJ77" s="1070"/>
      <c r="AK77" s="1070"/>
      <c r="AL77" s="1070"/>
      <c r="AM77" s="1070"/>
      <c r="AN77" s="1070"/>
      <c r="AO77" s="1070"/>
      <c r="AP77" s="1070"/>
      <c r="AQ77" s="1070"/>
      <c r="AR77" s="1070"/>
    </row>
    <row r="78" spans="1:53" s="1065" customFormat="1" ht="12.75" customHeight="1" x14ac:dyDescent="0.25">
      <c r="A78" s="1064"/>
      <c r="B78" s="1173"/>
      <c r="D78" s="935"/>
      <c r="H78" s="1349" t="s">
        <v>195</v>
      </c>
      <c r="I78" s="255" t="str">
        <f>Translations!$B$697</f>
        <v>Rookgasdebiet (uurgemiddelde over het jaar):</v>
      </c>
      <c r="J78" s="1190"/>
      <c r="K78" s="1190"/>
      <c r="L78" s="1190"/>
      <c r="M78" s="461" t="str">
        <f>EUconst_Nm3ph</f>
        <v>1 000 Nm3/u</v>
      </c>
      <c r="N78" s="1358"/>
      <c r="O78" s="1358"/>
      <c r="P78" s="1358"/>
      <c r="Q78" s="1358"/>
      <c r="R78" s="1358"/>
      <c r="S78" s="1358"/>
      <c r="T78" s="1358"/>
      <c r="U78" s="863"/>
      <c r="V78" s="969"/>
      <c r="W78" s="1001"/>
      <c r="X78" s="17" t="str">
        <f>IF(F76="","",IF(F76=EUconst_NA,"",INDEX(EUwideConstants!$H$674:$M$676,MATCH(E66,EUwideConstants!$B$674:$B$676,0),MATCH(F76,CNTR_TierList,0))))</f>
        <v/>
      </c>
      <c r="Y78" s="1070"/>
      <c r="Z78" s="1070"/>
      <c r="AA78" s="1070"/>
      <c r="AB78" s="1070"/>
      <c r="AC78" s="1070"/>
      <c r="AD78" s="1070"/>
      <c r="AE78" s="1070"/>
      <c r="AF78" s="1070"/>
      <c r="AG78" s="1070"/>
      <c r="AH78" s="1070"/>
      <c r="AI78" s="1070"/>
      <c r="AJ78" s="1070"/>
      <c r="AK78" s="1070"/>
      <c r="AL78" s="1070"/>
      <c r="AM78" s="1070"/>
      <c r="AN78" s="1070"/>
      <c r="AO78" s="1070"/>
      <c r="AP78" s="1070"/>
      <c r="AQ78" s="1070"/>
      <c r="AR78" s="11" t="b">
        <f>AR76</f>
        <v>1</v>
      </c>
    </row>
    <row r="79" spans="1:53" s="1065" customFormat="1" ht="12.75" customHeight="1" thickBot="1" x14ac:dyDescent="0.3">
      <c r="A79" s="1064"/>
      <c r="B79" s="1173"/>
      <c r="D79" s="935"/>
      <c r="H79" s="1349" t="s">
        <v>196</v>
      </c>
      <c r="I79" s="254" t="str">
        <f>Translations!$B$698</f>
        <v>Rookgasdebiet (totaal over het jaar):</v>
      </c>
      <c r="J79" s="1187"/>
      <c r="K79" s="1187"/>
      <c r="L79" s="1187"/>
      <c r="M79" s="459" t="str">
        <f>EUconst_kNm3pa</f>
        <v>1 000 Nm3/jaar</v>
      </c>
      <c r="N79" s="1342" t="str">
        <f t="shared" ref="N79:T79" si="7">IF(COUNT(N77,N78)=2,N77*N78,"")</f>
        <v/>
      </c>
      <c r="O79" s="1343" t="str">
        <f t="shared" si="7"/>
        <v/>
      </c>
      <c r="P79" s="1343" t="str">
        <f t="shared" si="7"/>
        <v/>
      </c>
      <c r="Q79" s="1343" t="str">
        <f t="shared" si="7"/>
        <v/>
      </c>
      <c r="R79" s="1344" t="str">
        <f t="shared" si="7"/>
        <v/>
      </c>
      <c r="S79" s="1343" t="str">
        <f t="shared" si="7"/>
        <v/>
      </c>
      <c r="T79" s="1344" t="str">
        <f t="shared" si="7"/>
        <v/>
      </c>
      <c r="U79" s="863"/>
      <c r="V79" s="969"/>
      <c r="W79" s="1" t="e">
        <f>+kleur_Dg57</f>
        <v>#NAME?</v>
      </c>
      <c r="X79" s="1186"/>
      <c r="Y79" s="1070"/>
      <c r="Z79" s="1070"/>
      <c r="AA79" s="1070"/>
      <c r="AB79" s="1070"/>
      <c r="AC79" s="1070"/>
      <c r="AD79" s="1070"/>
      <c r="AE79" s="1070"/>
      <c r="AF79" s="1070"/>
      <c r="AG79" s="1070"/>
      <c r="AH79" s="1070"/>
      <c r="AI79" s="1070"/>
      <c r="AJ79" s="1070"/>
      <c r="AK79" s="1070"/>
      <c r="AL79" s="1070"/>
      <c r="AM79" s="1070"/>
      <c r="AN79" s="1070"/>
      <c r="AO79" s="1070"/>
      <c r="AP79" s="1070"/>
      <c r="AQ79" s="1070"/>
      <c r="AR79" s="11" t="b">
        <f>AR78</f>
        <v>1</v>
      </c>
    </row>
    <row r="80" spans="1:53" s="1065" customFormat="1" ht="12.75" customHeight="1" thickBot="1" x14ac:dyDescent="0.3">
      <c r="A80" s="1064"/>
      <c r="B80" s="1173"/>
      <c r="E80" s="9" t="str">
        <f>Translations!$B$684</f>
        <v>GWP:</v>
      </c>
      <c r="F80" s="462" t="str">
        <f>IF(OR(G66="",F81&lt;&gt;""),"",IF(Z66=2,265,1))</f>
        <v/>
      </c>
      <c r="H80" s="935"/>
      <c r="I80" s="935"/>
      <c r="J80" s="935"/>
      <c r="K80" s="935"/>
      <c r="L80" s="935"/>
      <c r="M80" s="935"/>
      <c r="N80" s="972"/>
      <c r="O80" s="972"/>
      <c r="P80" s="972"/>
      <c r="Q80" s="972"/>
      <c r="R80" s="972"/>
      <c r="S80" s="972"/>
      <c r="T80" s="972"/>
      <c r="U80" s="863"/>
      <c r="V80" s="969"/>
      <c r="W80" s="1001"/>
      <c r="X80" s="1070"/>
      <c r="Y80" s="1070"/>
      <c r="Z80" s="1070"/>
      <c r="AA80" s="1070"/>
      <c r="AB80" s="1070"/>
      <c r="AC80" s="1070"/>
      <c r="AD80" s="1070"/>
      <c r="AE80" s="1070"/>
      <c r="AF80" s="1070"/>
      <c r="AG80" s="1070"/>
      <c r="AH80" s="1070"/>
      <c r="AI80" s="1070"/>
      <c r="AJ80" s="1070"/>
      <c r="AK80" s="1070"/>
      <c r="AL80" s="1070"/>
      <c r="AM80" s="1070"/>
      <c r="AN80" s="1070"/>
      <c r="AO80" s="1070"/>
      <c r="AP80" s="1070"/>
      <c r="AQ80" s="1070"/>
      <c r="AR80" s="11" t="b">
        <f>AR78</f>
        <v>1</v>
      </c>
    </row>
    <row r="81" spans="1:44" s="1065" customFormat="1" ht="12.75" customHeight="1" thickBot="1" x14ac:dyDescent="0.3">
      <c r="A81" s="1064"/>
      <c r="B81" s="1173"/>
      <c r="D81" s="1189"/>
      <c r="E81" s="1349"/>
      <c r="H81" s="1349" t="s">
        <v>197</v>
      </c>
      <c r="I81" s="254" t="str">
        <f>Translations!$B$699</f>
        <v>Hoeveelheid N2O-emissies over het jaar:</v>
      </c>
      <c r="J81" s="1187"/>
      <c r="K81" s="1187"/>
      <c r="L81" s="1187"/>
      <c r="M81" s="459" t="str">
        <f>EUconst_t</f>
        <v>t</v>
      </c>
      <c r="N81" s="1353"/>
      <c r="O81" s="1354"/>
      <c r="P81" s="1354"/>
      <c r="Q81" s="1354"/>
      <c r="R81" s="1354"/>
      <c r="S81" s="1354"/>
      <c r="T81" s="1354"/>
      <c r="U81" s="863" t="str">
        <f>+IF(OR(R81="",S81="",T81=""),IF(G66="","","onvolledig"),"")</f>
        <v/>
      </c>
      <c r="V81" s="969" t="b">
        <f>U81=""</f>
        <v>1</v>
      </c>
      <c r="W81" s="1001"/>
      <c r="X81" s="4" t="s">
        <v>390</v>
      </c>
      <c r="Y81" s="1070"/>
      <c r="Z81" s="1070"/>
      <c r="AA81" s="1070"/>
      <c r="AB81" s="1070"/>
      <c r="AC81" s="969" t="b">
        <f>U81=""</f>
        <v>1</v>
      </c>
      <c r="AD81" s="1070"/>
      <c r="AE81" s="1070"/>
      <c r="AF81" s="1070"/>
      <c r="AG81" s="1070"/>
      <c r="AH81" s="1070"/>
      <c r="AI81" s="1070"/>
      <c r="AJ81" s="1070"/>
      <c r="AK81" s="1070"/>
      <c r="AL81" s="1070"/>
      <c r="AM81" s="1070"/>
      <c r="AN81" s="1070"/>
      <c r="AO81" s="1070"/>
      <c r="AP81" s="1070"/>
      <c r="AQ81" s="1070"/>
      <c r="AR81" s="11" t="b">
        <f>AR80</f>
        <v>1</v>
      </c>
    </row>
    <row r="82" spans="1:44" s="1065" customFormat="1" ht="12.75" hidden="1" customHeight="1" x14ac:dyDescent="0.25">
      <c r="A82" s="1064"/>
      <c r="B82" s="1173"/>
      <c r="D82" s="1189"/>
      <c r="N82" s="1355"/>
      <c r="O82" s="1355"/>
      <c r="P82" s="1355"/>
      <c r="Q82" s="1355"/>
      <c r="R82" s="1355"/>
      <c r="S82" s="1355"/>
      <c r="T82" s="1355"/>
      <c r="U82" s="863"/>
      <c r="V82" s="969"/>
      <c r="W82" s="1070"/>
      <c r="X82" s="17" t="str">
        <f>IF(F81="",F80,F81)</f>
        <v/>
      </c>
      <c r="Y82" s="1070"/>
      <c r="Z82" s="1070"/>
      <c r="AA82" s="1070"/>
      <c r="AB82" s="1070"/>
      <c r="AC82" s="1070"/>
      <c r="AD82" s="1070"/>
      <c r="AE82" s="1070"/>
      <c r="AF82" s="1070"/>
      <c r="AG82" s="1070"/>
      <c r="AH82" s="1070"/>
      <c r="AI82" s="1070"/>
      <c r="AJ82" s="1070"/>
      <c r="AK82" s="1070"/>
      <c r="AL82" s="1070"/>
      <c r="AM82" s="1070"/>
      <c r="AN82" s="1070"/>
      <c r="AO82" s="1070"/>
      <c r="AP82" s="1070"/>
      <c r="AQ82" s="1070"/>
      <c r="AR82" s="1070"/>
    </row>
    <row r="83" spans="1:44" s="1065" customFormat="1" ht="5.0999999999999996" hidden="1" customHeight="1" x14ac:dyDescent="0.25">
      <c r="A83" s="1064"/>
      <c r="B83" s="1173"/>
      <c r="D83" s="1189"/>
      <c r="E83" s="935"/>
      <c r="F83" s="935"/>
      <c r="U83" s="863"/>
      <c r="V83" s="969"/>
      <c r="W83" s="1070"/>
      <c r="X83" s="1186"/>
      <c r="Y83" s="1070"/>
      <c r="Z83" s="1070"/>
      <c r="AA83" s="1070"/>
      <c r="AB83" s="1070"/>
      <c r="AC83" s="1070"/>
      <c r="AD83" s="1070"/>
      <c r="AE83" s="1070"/>
      <c r="AF83" s="1070"/>
      <c r="AG83" s="1070"/>
      <c r="AH83" s="1070"/>
      <c r="AI83" s="1070"/>
      <c r="AJ83" s="1070"/>
      <c r="AK83" s="1070"/>
      <c r="AL83" s="1070"/>
      <c r="AM83" s="1070"/>
      <c r="AN83" s="1070"/>
      <c r="AO83" s="1070"/>
      <c r="AP83" s="1070"/>
      <c r="AQ83" s="1070"/>
      <c r="AR83" s="1070"/>
    </row>
    <row r="84" spans="1:44" s="1065" customFormat="1" ht="5.0999999999999996" hidden="1" customHeight="1" x14ac:dyDescent="0.25">
      <c r="A84" s="1064"/>
      <c r="B84" s="1173"/>
      <c r="D84" s="1189"/>
      <c r="E84" s="935"/>
      <c r="F84" s="935"/>
      <c r="G84" s="935"/>
      <c r="H84" s="935"/>
      <c r="I84" s="935"/>
      <c r="J84" s="935"/>
      <c r="K84" s="935"/>
      <c r="L84" s="935"/>
      <c r="M84" s="935"/>
      <c r="N84" s="935"/>
      <c r="U84" s="863"/>
      <c r="V84" s="969"/>
      <c r="W84" s="1070"/>
      <c r="X84" s="1186"/>
      <c r="Y84" s="1070"/>
      <c r="Z84" s="1070"/>
      <c r="AA84" s="1070"/>
      <c r="AB84" s="1070"/>
      <c r="AC84" s="1070"/>
      <c r="AD84" s="1070"/>
      <c r="AE84" s="1070"/>
      <c r="AF84" s="1070"/>
      <c r="AG84" s="1070"/>
      <c r="AH84" s="1070"/>
      <c r="AI84" s="1070"/>
      <c r="AJ84" s="1070"/>
      <c r="AK84" s="1070"/>
      <c r="AL84" s="1070"/>
      <c r="AM84" s="1070"/>
      <c r="AN84" s="1070"/>
      <c r="AO84" s="1070"/>
      <c r="AP84" s="1070"/>
      <c r="AQ84" s="1070"/>
      <c r="AR84" s="1070"/>
    </row>
    <row r="85" spans="1:44" s="1065" customFormat="1" ht="12.75" hidden="1" customHeight="1" x14ac:dyDescent="0.25">
      <c r="A85" s="1064"/>
      <c r="B85" s="1173"/>
      <c r="D85" s="3" t="s">
        <v>2</v>
      </c>
      <c r="E85" s="1734" t="str">
        <f>Translations!$B$700</f>
        <v>Overgedragen/inherente CO2</v>
      </c>
      <c r="F85" s="1734"/>
      <c r="G85" s="1734"/>
      <c r="H85" s="1734"/>
      <c r="I85" s="1734"/>
      <c r="J85" s="1734"/>
      <c r="K85" s="1734"/>
      <c r="L85" s="1734"/>
      <c r="M85" s="1734"/>
      <c r="N85" s="1734"/>
      <c r="U85" s="863"/>
      <c r="V85" s="969"/>
      <c r="W85" s="1070"/>
      <c r="X85" s="1070"/>
      <c r="Y85" s="1070"/>
      <c r="Z85" s="1070"/>
      <c r="AA85" s="1070"/>
      <c r="AB85" s="1070"/>
      <c r="AC85" s="1070"/>
      <c r="AD85" s="1070"/>
      <c r="AE85" s="1070"/>
      <c r="AF85" s="1070"/>
      <c r="AG85" s="1070"/>
      <c r="AH85" s="1070"/>
      <c r="AI85" s="1070"/>
      <c r="AJ85" s="1070"/>
      <c r="AK85" s="1070"/>
      <c r="AL85" s="1070"/>
      <c r="AM85" s="1070"/>
      <c r="AN85" s="1070"/>
      <c r="AO85" s="1070"/>
      <c r="AP85" s="1070"/>
      <c r="AQ85" s="1070"/>
      <c r="AR85" s="1070"/>
    </row>
    <row r="86" spans="1:44" s="1065" customFormat="1" ht="5.0999999999999996" hidden="1" customHeight="1" x14ac:dyDescent="0.25">
      <c r="A86" s="1064"/>
      <c r="B86" s="1173"/>
      <c r="D86" s="1061"/>
      <c r="E86" s="1184"/>
      <c r="F86" s="1184"/>
      <c r="G86" s="1184"/>
      <c r="H86" s="1184"/>
      <c r="I86" s="1184"/>
      <c r="J86" s="1184"/>
      <c r="K86" s="1184"/>
      <c r="L86" s="1184"/>
      <c r="M86" s="1184"/>
      <c r="N86" s="1184"/>
      <c r="U86" s="863"/>
      <c r="V86" s="969"/>
      <c r="W86" s="1070"/>
      <c r="X86" s="1070"/>
      <c r="Y86" s="1070"/>
      <c r="Z86" s="1070"/>
      <c r="AA86" s="1070"/>
      <c r="AB86" s="1070"/>
      <c r="AC86" s="1070"/>
      <c r="AD86" s="1070"/>
      <c r="AE86" s="1070"/>
      <c r="AF86" s="1070"/>
      <c r="AG86" s="1070"/>
      <c r="AH86" s="1070"/>
      <c r="AI86" s="1070"/>
      <c r="AJ86" s="1070"/>
      <c r="AK86" s="1070"/>
      <c r="AL86" s="1070"/>
      <c r="AM86" s="1070"/>
      <c r="AN86" s="1070"/>
      <c r="AO86" s="1070"/>
      <c r="AP86" s="1070"/>
      <c r="AQ86" s="1070"/>
      <c r="AR86" s="1070"/>
    </row>
    <row r="87" spans="1:44" s="1065" customFormat="1" ht="12.75" hidden="1" customHeight="1" x14ac:dyDescent="0.25">
      <c r="A87" s="1064"/>
      <c r="B87" s="1173"/>
      <c r="D87" s="257" t="s">
        <v>4</v>
      </c>
      <c r="E87" s="259" t="str">
        <f>Translations!$B$170</f>
        <v>Inrichtingsnaam:</v>
      </c>
      <c r="F87" s="1185"/>
      <c r="G87" s="1185"/>
      <c r="H87" s="1185"/>
      <c r="I87" s="1891"/>
      <c r="J87" s="1892"/>
      <c r="K87" s="1892"/>
      <c r="L87" s="1892"/>
      <c r="M87" s="1892"/>
      <c r="N87" s="1892"/>
      <c r="U87" s="863"/>
      <c r="V87" s="969"/>
      <c r="W87" s="652" t="str">
        <f>IF(I90="","",C66 &amp; "_" &amp; EUconst_CNTR_CCSInstName &amp; I90)</f>
        <v/>
      </c>
      <c r="X87" s="1070"/>
      <c r="Y87" s="1070"/>
      <c r="Z87" s="1070"/>
      <c r="AA87" s="1070"/>
      <c r="AB87" s="1070"/>
      <c r="AC87" s="1070"/>
      <c r="AD87" s="1070"/>
      <c r="AE87" s="1070"/>
      <c r="AF87" s="1070"/>
      <c r="AG87" s="1070"/>
      <c r="AH87" s="1070"/>
      <c r="AI87" s="1070"/>
      <c r="AJ87" s="1070"/>
      <c r="AK87" s="1070"/>
      <c r="AL87" s="1070"/>
      <c r="AM87" s="1070"/>
      <c r="AN87" s="1070"/>
      <c r="AO87" s="1070"/>
      <c r="AP87" s="1070"/>
      <c r="AQ87" s="1070"/>
      <c r="AR87" s="11" t="b">
        <f>OR(CNTR_MeasurementRelevant=EUconst_NotRelevant,AND(COUNTA(CNTR_ListRelevantSections)&gt;0,OR(G66="",AB66=TRUE)))</f>
        <v>1</v>
      </c>
    </row>
    <row r="88" spans="1:44" s="1065" customFormat="1" ht="12.75" hidden="1" customHeight="1" x14ac:dyDescent="0.25">
      <c r="A88" s="1064"/>
      <c r="B88" s="1173"/>
      <c r="D88" s="257" t="s">
        <v>5</v>
      </c>
      <c r="E88" s="259" t="str">
        <f>Translations!$B$79</f>
        <v>Naam van de drijver</v>
      </c>
      <c r="F88" s="1185"/>
      <c r="G88" s="1185"/>
      <c r="H88" s="1185"/>
      <c r="I88" s="1891"/>
      <c r="J88" s="1892"/>
      <c r="K88" s="1892"/>
      <c r="L88" s="1892"/>
      <c r="M88" s="1892"/>
      <c r="N88" s="1892"/>
      <c r="U88" s="863" t="str">
        <f>+IF(OR(ISNA(AQ88),ISNA(AR88)),"",IF(check!G90=1,"Onvolledig",""))</f>
        <v/>
      </c>
      <c r="V88" s="969"/>
      <c r="W88" s="652" t="str">
        <f>IF(I90="","",C66 &amp; "_" &amp; EUconst_CNTR_CCSOpName &amp; I90)</f>
        <v/>
      </c>
      <c r="X88" s="1070"/>
      <c r="Y88" s="1070"/>
      <c r="Z88" s="1070"/>
      <c r="AA88" s="1070"/>
      <c r="AB88" s="1070"/>
      <c r="AC88" s="1070"/>
      <c r="AD88" s="1070"/>
      <c r="AE88" s="1070"/>
      <c r="AF88" s="1070"/>
      <c r="AG88" s="1070"/>
      <c r="AH88" s="1070"/>
      <c r="AI88" s="1070"/>
      <c r="AJ88" s="1070"/>
      <c r="AK88" s="1070"/>
      <c r="AL88" s="1070"/>
      <c r="AM88" s="1070"/>
      <c r="AN88" s="1070"/>
      <c r="AO88" s="1070"/>
      <c r="AP88" s="1070"/>
      <c r="AQ88" s="1070"/>
      <c r="AR88" s="11" t="b">
        <f>AR87</f>
        <v>1</v>
      </c>
    </row>
    <row r="89" spans="1:44" s="1065" customFormat="1" ht="12.75" hidden="1" customHeight="1" x14ac:dyDescent="0.25">
      <c r="A89" s="1064"/>
      <c r="B89" s="1173"/>
      <c r="D89" s="1349" t="s">
        <v>5</v>
      </c>
      <c r="E89" s="259" t="str">
        <f>Translations!$B$171</f>
        <v>Vergunningnummer van de inrichting</v>
      </c>
      <c r="F89" s="1185"/>
      <c r="G89" s="1185"/>
      <c r="H89" s="1185"/>
      <c r="I89" s="1891"/>
      <c r="J89" s="1892"/>
      <c r="K89" s="1892"/>
      <c r="L89" s="1892"/>
      <c r="M89" s="1892"/>
      <c r="N89" s="1892"/>
      <c r="U89" s="863"/>
      <c r="V89" s="969"/>
      <c r="W89" s="652" t="str">
        <f>IF(I90="","",C66 &amp; "_" &amp; EUconst_CNTR_CCSInstID &amp; I90)</f>
        <v/>
      </c>
      <c r="X89" s="10" t="s">
        <v>538</v>
      </c>
      <c r="Y89" s="1070"/>
      <c r="Z89" s="1070"/>
      <c r="AA89" s="1070"/>
      <c r="AB89" s="1070"/>
      <c r="AC89" s="1070"/>
      <c r="AD89" s="1070"/>
      <c r="AE89" s="1070"/>
      <c r="AF89" s="1070"/>
      <c r="AG89" s="1070"/>
      <c r="AH89" s="1070"/>
      <c r="AI89" s="1070"/>
      <c r="AJ89" s="1070"/>
      <c r="AK89" s="1070"/>
      <c r="AL89" s="1070"/>
      <c r="AM89" s="1070"/>
      <c r="AN89" s="1070"/>
      <c r="AO89" s="1070"/>
      <c r="AP89" s="1070"/>
      <c r="AQ89" s="1070"/>
      <c r="AR89" s="11" t="b">
        <f>AR88</f>
        <v>1</v>
      </c>
    </row>
    <row r="90" spans="1:44" s="1065" customFormat="1" ht="12.75" hidden="1" customHeight="1" x14ac:dyDescent="0.25">
      <c r="A90" s="1064"/>
      <c r="B90" s="1173"/>
      <c r="D90" s="1349" t="s">
        <v>195</v>
      </c>
      <c r="E90" s="259" t="str">
        <f>Translations!$B$169</f>
        <v>Type overdracht</v>
      </c>
      <c r="F90" s="1185"/>
      <c r="G90" s="1185"/>
      <c r="H90" s="1185"/>
      <c r="I90" s="1892"/>
      <c r="J90" s="1892"/>
      <c r="K90" s="1892"/>
      <c r="L90" s="1892"/>
      <c r="M90" s="1892"/>
      <c r="N90" s="1892"/>
      <c r="U90" s="863"/>
      <c r="V90" s="969"/>
      <c r="W90" s="1070"/>
      <c r="X90" s="11" t="str">
        <f>IF(I90="","",I90=INDEX(EUconst_CO2TransferTypes,5))</f>
        <v/>
      </c>
      <c r="Y90" s="17">
        <f>IF(AND(X90=TRUE,AR90=FALSE),-1,1)</f>
        <v>1</v>
      </c>
      <c r="Z90" s="1070"/>
      <c r="AA90" s="1070"/>
      <c r="AB90" s="1070"/>
      <c r="AC90" s="1070"/>
      <c r="AD90" s="1070"/>
      <c r="AE90" s="1070"/>
      <c r="AF90" s="1070"/>
      <c r="AG90" s="1070"/>
      <c r="AH90" s="1070"/>
      <c r="AI90" s="1070"/>
      <c r="AJ90" s="1070"/>
      <c r="AK90" s="1070"/>
      <c r="AL90" s="1070"/>
      <c r="AM90" s="1070"/>
      <c r="AN90" s="1070"/>
      <c r="AO90" s="1070"/>
      <c r="AP90" s="1070"/>
      <c r="AQ90" s="1070"/>
      <c r="AR90" s="11" t="b">
        <f>AR89</f>
        <v>1</v>
      </c>
    </row>
    <row r="91" spans="1:44" s="1065" customFormat="1" ht="5.0999999999999996" customHeight="1" x14ac:dyDescent="0.25">
      <c r="A91" s="1064"/>
      <c r="B91" s="1173"/>
      <c r="D91" s="1061"/>
      <c r="E91" s="1184"/>
      <c r="F91" s="1184"/>
      <c r="G91" s="1184"/>
      <c r="H91" s="1184"/>
      <c r="I91" s="1184"/>
      <c r="J91" s="1184"/>
      <c r="K91" s="1184"/>
      <c r="L91" s="1184"/>
      <c r="M91" s="1184"/>
      <c r="N91" s="1184"/>
      <c r="U91" s="863"/>
      <c r="V91" s="969"/>
      <c r="W91" s="1070"/>
      <c r="X91" s="1070"/>
      <c r="Y91" s="1070"/>
      <c r="Z91" s="1070"/>
      <c r="AA91" s="1070"/>
      <c r="AB91" s="1070"/>
      <c r="AC91" s="1070"/>
      <c r="AD91" s="1070"/>
      <c r="AE91" s="1070"/>
      <c r="AF91" s="1070"/>
      <c r="AG91" s="1070"/>
      <c r="AH91" s="1070"/>
      <c r="AI91" s="1070"/>
      <c r="AJ91" s="1070"/>
      <c r="AK91" s="1070"/>
      <c r="AL91" s="1070"/>
      <c r="AM91" s="1070"/>
      <c r="AN91" s="1070"/>
      <c r="AO91" s="1070"/>
      <c r="AP91" s="1070"/>
      <c r="AQ91" s="1070"/>
      <c r="AR91" s="1070"/>
    </row>
    <row r="92" spans="1:44" s="1065" customFormat="1" ht="5.0999999999999996" customHeight="1" x14ac:dyDescent="0.25">
      <c r="A92" s="1064"/>
      <c r="B92" s="1173"/>
      <c r="D92" s="1061"/>
      <c r="E92" s="1184"/>
      <c r="F92" s="1184"/>
      <c r="G92" s="1184"/>
      <c r="H92" s="1184"/>
      <c r="I92" s="1184"/>
      <c r="J92" s="1184"/>
      <c r="K92" s="1184"/>
      <c r="L92" s="1184"/>
      <c r="M92" s="1184"/>
      <c r="N92" s="1184"/>
      <c r="U92" s="863"/>
      <c r="V92" s="969"/>
      <c r="W92" s="1070"/>
      <c r="X92" s="1070"/>
      <c r="Y92" s="1070"/>
      <c r="Z92" s="1070"/>
      <c r="AA92" s="1070"/>
      <c r="AB92" s="1070"/>
      <c r="AC92" s="1070"/>
      <c r="AD92" s="1070"/>
      <c r="AE92" s="1070"/>
      <c r="AF92" s="1070"/>
      <c r="AG92" s="1070"/>
      <c r="AH92" s="1070"/>
      <c r="AI92" s="1070"/>
      <c r="AJ92" s="1070"/>
      <c r="AK92" s="1070"/>
      <c r="AL92" s="1070"/>
      <c r="AM92" s="1070"/>
      <c r="AN92" s="1070"/>
      <c r="AO92" s="1070"/>
      <c r="AP92" s="1070"/>
      <c r="AQ92" s="1070"/>
      <c r="AR92" s="1070"/>
    </row>
    <row r="93" spans="1:44" ht="13.05" customHeight="1" x14ac:dyDescent="0.25">
      <c r="A93" s="922"/>
      <c r="B93" s="1179"/>
      <c r="C93" s="1172"/>
      <c r="D93" s="1180"/>
      <c r="E93" s="1914" t="s">
        <v>2942</v>
      </c>
      <c r="F93" s="1914"/>
      <c r="G93" s="1914"/>
      <c r="H93" s="1914"/>
      <c r="I93" s="1914"/>
      <c r="J93" s="1914"/>
      <c r="K93" s="1914"/>
      <c r="L93" s="1914"/>
      <c r="M93" s="1914"/>
      <c r="N93" s="1914"/>
      <c r="O93" s="1914"/>
      <c r="P93" s="1914"/>
      <c r="Q93" s="1914"/>
      <c r="R93" s="1914"/>
      <c r="S93" s="1914"/>
      <c r="T93" s="1914"/>
      <c r="U93" s="863"/>
      <c r="AC93" s="969"/>
    </row>
    <row r="94" spans="1:44" x14ac:dyDescent="0.25">
      <c r="A94" s="922"/>
      <c r="B94" s="1179"/>
      <c r="C94" s="1172"/>
      <c r="D94" s="1180"/>
      <c r="E94" s="1898"/>
      <c r="F94" s="1899"/>
      <c r="G94" s="1899"/>
      <c r="H94" s="1899"/>
      <c r="I94" s="1899"/>
      <c r="J94" s="1899"/>
      <c r="K94" s="1899"/>
      <c r="L94" s="1899"/>
      <c r="M94" s="1899"/>
      <c r="N94" s="1899"/>
      <c r="O94" s="1899"/>
      <c r="P94" s="1899"/>
      <c r="Q94" s="1899"/>
      <c r="R94" s="1899"/>
      <c r="S94" s="1899"/>
      <c r="T94" s="1900"/>
      <c r="U94" s="863" t="str">
        <f>+IF(G66=""=FALSE,IF(AND(R79="",E94=""),"onvolledig",""),"")</f>
        <v/>
      </c>
      <c r="AA94" s="121"/>
      <c r="AC94" s="969" t="b">
        <f>U94=""</f>
        <v>1</v>
      </c>
    </row>
    <row r="95" spans="1:44" x14ac:dyDescent="0.25">
      <c r="A95" s="922"/>
      <c r="B95" s="1179"/>
      <c r="C95" s="1172"/>
      <c r="D95" s="1180"/>
      <c r="E95" s="1929"/>
      <c r="F95" s="1930"/>
      <c r="G95" s="1930"/>
      <c r="H95" s="1930"/>
      <c r="I95" s="1930"/>
      <c r="J95" s="1930"/>
      <c r="K95" s="1930"/>
      <c r="L95" s="1930"/>
      <c r="M95" s="1930"/>
      <c r="N95" s="1930"/>
      <c r="O95" s="1930"/>
      <c r="P95" s="1930"/>
      <c r="Q95" s="1930"/>
      <c r="R95" s="1930"/>
      <c r="S95" s="1930"/>
      <c r="T95" s="1931"/>
      <c r="U95" s="863"/>
      <c r="AA95" s="121"/>
    </row>
    <row r="96" spans="1:44" x14ac:dyDescent="0.25">
      <c r="A96" s="922"/>
      <c r="B96" s="1179"/>
      <c r="C96" s="1172"/>
      <c r="D96" s="1180"/>
      <c r="E96" s="1929"/>
      <c r="F96" s="1930"/>
      <c r="G96" s="1930"/>
      <c r="H96" s="1930"/>
      <c r="I96" s="1930"/>
      <c r="J96" s="1930"/>
      <c r="K96" s="1930"/>
      <c r="L96" s="1930"/>
      <c r="M96" s="1930"/>
      <c r="N96" s="1930"/>
      <c r="O96" s="1930"/>
      <c r="P96" s="1930"/>
      <c r="Q96" s="1930"/>
      <c r="R96" s="1930"/>
      <c r="S96" s="1930"/>
      <c r="T96" s="1931"/>
      <c r="U96" s="863"/>
      <c r="AA96" s="121"/>
    </row>
    <row r="97" spans="1:53" x14ac:dyDescent="0.25">
      <c r="A97" s="922"/>
      <c r="B97" s="1179"/>
      <c r="C97" s="1172"/>
      <c r="D97" s="1180"/>
      <c r="E97" s="1929"/>
      <c r="F97" s="1930"/>
      <c r="G97" s="1930"/>
      <c r="H97" s="1930"/>
      <c r="I97" s="1930"/>
      <c r="J97" s="1930"/>
      <c r="K97" s="1930"/>
      <c r="L97" s="1930"/>
      <c r="M97" s="1930"/>
      <c r="N97" s="1930"/>
      <c r="O97" s="1930"/>
      <c r="P97" s="1930"/>
      <c r="Q97" s="1930"/>
      <c r="R97" s="1930"/>
      <c r="S97" s="1930"/>
      <c r="T97" s="1931"/>
      <c r="U97" s="863"/>
      <c r="AA97" s="121"/>
    </row>
    <row r="98" spans="1:53" x14ac:dyDescent="0.25">
      <c r="A98" s="922"/>
      <c r="B98" s="1179"/>
      <c r="C98" s="1172"/>
      <c r="D98" s="1180"/>
      <c r="E98" s="1929"/>
      <c r="F98" s="1930"/>
      <c r="G98" s="1930"/>
      <c r="H98" s="1930"/>
      <c r="I98" s="1930"/>
      <c r="J98" s="1930"/>
      <c r="K98" s="1930"/>
      <c r="L98" s="1930"/>
      <c r="M98" s="1930"/>
      <c r="N98" s="1930"/>
      <c r="O98" s="1930"/>
      <c r="P98" s="1930"/>
      <c r="Q98" s="1930"/>
      <c r="R98" s="1930"/>
      <c r="S98" s="1930"/>
      <c r="T98" s="1931"/>
      <c r="U98" s="863"/>
      <c r="AA98" s="121"/>
    </row>
    <row r="99" spans="1:53" x14ac:dyDescent="0.25">
      <c r="A99" s="922"/>
      <c r="B99" s="1179"/>
      <c r="C99" s="1172"/>
      <c r="D99" s="1180"/>
      <c r="E99" s="1929"/>
      <c r="F99" s="1930"/>
      <c r="G99" s="1930"/>
      <c r="H99" s="1930"/>
      <c r="I99" s="1930"/>
      <c r="J99" s="1930"/>
      <c r="K99" s="1930"/>
      <c r="L99" s="1930"/>
      <c r="M99" s="1930"/>
      <c r="N99" s="1930"/>
      <c r="O99" s="1930"/>
      <c r="P99" s="1930"/>
      <c r="Q99" s="1930"/>
      <c r="R99" s="1930"/>
      <c r="S99" s="1930"/>
      <c r="T99" s="1931"/>
      <c r="U99" s="863"/>
      <c r="AA99" s="121"/>
    </row>
    <row r="100" spans="1:53" x14ac:dyDescent="0.25">
      <c r="A100" s="922"/>
      <c r="B100" s="1179"/>
      <c r="C100" s="1172"/>
      <c r="D100" s="1180"/>
      <c r="E100" s="1929"/>
      <c r="F100" s="1930"/>
      <c r="G100" s="1930"/>
      <c r="H100" s="1930"/>
      <c r="I100" s="1930"/>
      <c r="J100" s="1930"/>
      <c r="K100" s="1930"/>
      <c r="L100" s="1930"/>
      <c r="M100" s="1930"/>
      <c r="N100" s="1930"/>
      <c r="O100" s="1930"/>
      <c r="P100" s="1930"/>
      <c r="Q100" s="1930"/>
      <c r="R100" s="1930"/>
      <c r="S100" s="1930"/>
      <c r="T100" s="1931"/>
      <c r="U100" s="863"/>
      <c r="AA100" s="121"/>
    </row>
    <row r="101" spans="1:53" x14ac:dyDescent="0.25">
      <c r="A101" s="922"/>
      <c r="B101" s="1179"/>
      <c r="C101" s="1172"/>
      <c r="D101" s="1180"/>
      <c r="E101" s="1929"/>
      <c r="F101" s="1930"/>
      <c r="G101" s="1930"/>
      <c r="H101" s="1930"/>
      <c r="I101" s="1930"/>
      <c r="J101" s="1930"/>
      <c r="K101" s="1930"/>
      <c r="L101" s="1930"/>
      <c r="M101" s="1930"/>
      <c r="N101" s="1930"/>
      <c r="O101" s="1930"/>
      <c r="P101" s="1930"/>
      <c r="Q101" s="1930"/>
      <c r="R101" s="1930"/>
      <c r="S101" s="1930"/>
      <c r="T101" s="1931"/>
      <c r="U101" s="863"/>
      <c r="AA101" s="121"/>
    </row>
    <row r="102" spans="1:53" x14ac:dyDescent="0.25">
      <c r="A102" s="922"/>
      <c r="B102" s="1179"/>
      <c r="C102" s="1172"/>
      <c r="D102" s="1180"/>
      <c r="E102" s="1929"/>
      <c r="F102" s="1930"/>
      <c r="G102" s="1930"/>
      <c r="H102" s="1930"/>
      <c r="I102" s="1930"/>
      <c r="J102" s="1930"/>
      <c r="K102" s="1930"/>
      <c r="L102" s="1930"/>
      <c r="M102" s="1930"/>
      <c r="N102" s="1930"/>
      <c r="O102" s="1930"/>
      <c r="P102" s="1930"/>
      <c r="Q102" s="1930"/>
      <c r="R102" s="1930"/>
      <c r="S102" s="1930"/>
      <c r="T102" s="1931"/>
      <c r="U102" s="863"/>
      <c r="AA102" s="121"/>
    </row>
    <row r="103" spans="1:53" x14ac:dyDescent="0.25">
      <c r="A103" s="922"/>
      <c r="B103" s="1179"/>
      <c r="C103" s="1172"/>
      <c r="D103" s="1180"/>
      <c r="E103" s="1929"/>
      <c r="F103" s="1930"/>
      <c r="G103" s="1930"/>
      <c r="H103" s="1930"/>
      <c r="I103" s="1930"/>
      <c r="J103" s="1930"/>
      <c r="K103" s="1930"/>
      <c r="L103" s="1930"/>
      <c r="M103" s="1930"/>
      <c r="N103" s="1930"/>
      <c r="O103" s="1930"/>
      <c r="P103" s="1930"/>
      <c r="Q103" s="1930"/>
      <c r="R103" s="1930"/>
      <c r="S103" s="1930"/>
      <c r="T103" s="1931"/>
      <c r="U103" s="863"/>
      <c r="AA103" s="121"/>
    </row>
    <row r="104" spans="1:53" x14ac:dyDescent="0.25">
      <c r="A104" s="922"/>
      <c r="B104" s="1179"/>
      <c r="C104" s="1172"/>
      <c r="D104" s="1180"/>
      <c r="E104" s="1929"/>
      <c r="F104" s="1930"/>
      <c r="G104" s="1930"/>
      <c r="H104" s="1930"/>
      <c r="I104" s="1930"/>
      <c r="J104" s="1930"/>
      <c r="K104" s="1930"/>
      <c r="L104" s="1930"/>
      <c r="M104" s="1930"/>
      <c r="N104" s="1930"/>
      <c r="O104" s="1930"/>
      <c r="P104" s="1930"/>
      <c r="Q104" s="1930"/>
      <c r="R104" s="1930"/>
      <c r="S104" s="1930"/>
      <c r="T104" s="1931"/>
      <c r="U104" s="863"/>
      <c r="AA104" s="121"/>
    </row>
    <row r="105" spans="1:53" x14ac:dyDescent="0.25">
      <c r="A105" s="922"/>
      <c r="B105" s="1179"/>
      <c r="C105" s="1172"/>
      <c r="D105" s="1180"/>
      <c r="E105" s="1929"/>
      <c r="F105" s="1930"/>
      <c r="G105" s="1930"/>
      <c r="H105" s="1930"/>
      <c r="I105" s="1930"/>
      <c r="J105" s="1930"/>
      <c r="K105" s="1930"/>
      <c r="L105" s="1930"/>
      <c r="M105" s="1930"/>
      <c r="N105" s="1930"/>
      <c r="O105" s="1930"/>
      <c r="P105" s="1930"/>
      <c r="Q105" s="1930"/>
      <c r="R105" s="1930"/>
      <c r="S105" s="1930"/>
      <c r="T105" s="1931"/>
      <c r="U105" s="863"/>
      <c r="AA105" s="121"/>
    </row>
    <row r="106" spans="1:53" x14ac:dyDescent="0.25">
      <c r="A106" s="922"/>
      <c r="B106" s="1179"/>
      <c r="C106" s="1172"/>
      <c r="D106" s="1180"/>
      <c r="E106" s="1929"/>
      <c r="F106" s="1930"/>
      <c r="G106" s="1930"/>
      <c r="H106" s="1930"/>
      <c r="I106" s="1930"/>
      <c r="J106" s="1930"/>
      <c r="K106" s="1930"/>
      <c r="L106" s="1930"/>
      <c r="M106" s="1930"/>
      <c r="N106" s="1930"/>
      <c r="O106" s="1930"/>
      <c r="P106" s="1930"/>
      <c r="Q106" s="1930"/>
      <c r="R106" s="1930"/>
      <c r="S106" s="1930"/>
      <c r="T106" s="1931"/>
      <c r="U106" s="863"/>
      <c r="AA106" s="121"/>
    </row>
    <row r="107" spans="1:53" x14ac:dyDescent="0.25">
      <c r="A107" s="922"/>
      <c r="B107" s="1179"/>
      <c r="C107" s="1172"/>
      <c r="D107" s="1180"/>
      <c r="E107" s="1929"/>
      <c r="F107" s="1930"/>
      <c r="G107" s="1930"/>
      <c r="H107" s="1930"/>
      <c r="I107" s="1930"/>
      <c r="J107" s="1930"/>
      <c r="K107" s="1930"/>
      <c r="L107" s="1930"/>
      <c r="M107" s="1930"/>
      <c r="N107" s="1930"/>
      <c r="O107" s="1930"/>
      <c r="P107" s="1930"/>
      <c r="Q107" s="1930"/>
      <c r="R107" s="1930"/>
      <c r="S107" s="1930"/>
      <c r="T107" s="1931"/>
      <c r="U107" s="863"/>
      <c r="AA107" s="121"/>
    </row>
    <row r="108" spans="1:53" x14ac:dyDescent="0.25">
      <c r="A108" s="922"/>
      <c r="B108" s="1179"/>
      <c r="C108" s="1172"/>
      <c r="D108" s="1180"/>
      <c r="E108" s="1929"/>
      <c r="F108" s="1930"/>
      <c r="G108" s="1930"/>
      <c r="H108" s="1930"/>
      <c r="I108" s="1930"/>
      <c r="J108" s="1930"/>
      <c r="K108" s="1930"/>
      <c r="L108" s="1930"/>
      <c r="M108" s="1930"/>
      <c r="N108" s="1930"/>
      <c r="O108" s="1930"/>
      <c r="P108" s="1930"/>
      <c r="Q108" s="1930"/>
      <c r="R108" s="1930"/>
      <c r="S108" s="1930"/>
      <c r="T108" s="1931"/>
      <c r="U108" s="863"/>
      <c r="AA108" s="121"/>
    </row>
    <row r="109" spans="1:53" x14ac:dyDescent="0.25">
      <c r="A109" s="922"/>
      <c r="B109" s="1179"/>
      <c r="C109" s="1172"/>
      <c r="D109" s="1180"/>
      <c r="E109" s="1901"/>
      <c r="F109" s="1902"/>
      <c r="G109" s="1902"/>
      <c r="H109" s="1902"/>
      <c r="I109" s="1902"/>
      <c r="J109" s="1902"/>
      <c r="K109" s="1902"/>
      <c r="L109" s="1902"/>
      <c r="M109" s="1902"/>
      <c r="N109" s="1902"/>
      <c r="O109" s="1902"/>
      <c r="P109" s="1902"/>
      <c r="Q109" s="1902"/>
      <c r="R109" s="1902"/>
      <c r="S109" s="1902"/>
      <c r="T109" s="1903"/>
      <c r="U109" s="863"/>
      <c r="AA109" s="121"/>
    </row>
    <row r="110" spans="1:53" x14ac:dyDescent="0.25">
      <c r="A110" s="922"/>
      <c r="B110" s="1179"/>
      <c r="C110" s="1172"/>
      <c r="D110" s="1180"/>
      <c r="E110" s="1415"/>
      <c r="F110" s="1415"/>
      <c r="G110" s="1415"/>
      <c r="H110" s="1415"/>
      <c r="I110" s="1415"/>
      <c r="J110" s="1415"/>
      <c r="K110" s="1415"/>
      <c r="L110" s="1415"/>
      <c r="M110" s="1415"/>
      <c r="N110" s="1415"/>
      <c r="O110" s="1415"/>
      <c r="P110" s="1415"/>
      <c r="Q110" s="1415"/>
      <c r="R110" s="1415"/>
      <c r="S110" s="1415"/>
      <c r="T110" s="1415"/>
      <c r="U110" s="1416"/>
      <c r="AA110" s="1360"/>
    </row>
    <row r="111" spans="1:53" ht="13.8" thickBot="1" x14ac:dyDescent="0.3">
      <c r="A111" s="922"/>
      <c r="B111" s="1179"/>
      <c r="C111" s="1199"/>
      <c r="D111" s="1199"/>
      <c r="E111" s="1199"/>
      <c r="F111" s="1199"/>
      <c r="G111" s="1889" t="s">
        <v>2940</v>
      </c>
      <c r="H111" s="1889"/>
      <c r="I111" s="1889"/>
      <c r="J111" s="1889"/>
      <c r="K111" s="1199"/>
      <c r="L111" s="1199"/>
      <c r="M111" s="1199"/>
      <c r="N111" s="1330">
        <v>2014</v>
      </c>
      <c r="O111" s="1330">
        <v>2015</v>
      </c>
      <c r="P111" s="1330">
        <v>2016</v>
      </c>
      <c r="Q111" s="1330">
        <v>2017</v>
      </c>
      <c r="R111" s="1330">
        <v>2018</v>
      </c>
      <c r="S111" s="1330">
        <v>2019</v>
      </c>
      <c r="T111" s="1330">
        <v>2020</v>
      </c>
      <c r="U111" s="863"/>
    </row>
    <row r="112" spans="1:53" s="1066" customFormat="1" ht="15" customHeight="1" thickBot="1" x14ac:dyDescent="0.3">
      <c r="A112" s="926"/>
      <c r="B112" s="927"/>
      <c r="C112" s="1176" t="str">
        <f>IF(G112="","",V112)</f>
        <v/>
      </c>
      <c r="D112" s="1177"/>
      <c r="E112" s="1845" t="str">
        <f>IF(ISBLANK(G112),"","N2O")</f>
        <v/>
      </c>
      <c r="F112" s="1846"/>
      <c r="G112" s="1893"/>
      <c r="H112" s="1894"/>
      <c r="I112" s="1894"/>
      <c r="J112" s="1895"/>
      <c r="M112" s="202" t="str">
        <f>Translations!$B$686</f>
        <v>Totale fossiele emissies (tCO2e):</v>
      </c>
      <c r="N112" s="1359" t="str">
        <f>IF(OR(N127="",G112=""),"",N127*Y136*X128)</f>
        <v/>
      </c>
      <c r="O112" s="1359" t="str">
        <f>IF(OR(O127="",G112=""),"",O127*Y136*X128)</f>
        <v/>
      </c>
      <c r="P112" s="1359" t="str">
        <f>IF(OR(P127="",G112=""),"",P127*Y136*X128)</f>
        <v/>
      </c>
      <c r="Q112" s="1359" t="str">
        <f>IF(OR(Q127="",G112=""),"",Q127*Y136*X128)</f>
        <v/>
      </c>
      <c r="R112" s="1359" t="str">
        <f>IF(OR(R127="",G112=""),"",R127*Y136*X128)</f>
        <v/>
      </c>
      <c r="S112" s="1359" t="str">
        <f>IF(OR(S127="",G112=""),"",S127*Y136*X128)</f>
        <v/>
      </c>
      <c r="T112" s="1359" t="str">
        <f>IF(OR(T127="",G112=""),"",T127*Y136*X128)</f>
        <v/>
      </c>
      <c r="U112" s="863" t="str">
        <f>+IF(OR(T112="",S112="",R112=""),IF(G112="","","onvolledig"),"")</f>
        <v/>
      </c>
      <c r="V112" s="969">
        <f>1+V66</f>
        <v>3</v>
      </c>
      <c r="W112" s="207" t="str">
        <f>EUconst_SumCO2 &amp; "_" &amp;E112</f>
        <v>SUM_CO2_</v>
      </c>
      <c r="X112" s="12" t="str">
        <f>IF(ISBLANK(G112),"",MATCH(G112,CNTR_MeasurementPoints,0))</f>
        <v/>
      </c>
      <c r="Y112" s="12" t="str">
        <f>IF(ISBLANK(G112),"",INDEX(B_InstallationDescription!$E$131:$E$140,MATCH(G112,CNTR_MeasurementPoints,0)))</f>
        <v/>
      </c>
      <c r="Z112" s="626" t="str">
        <f>IF(ISBLANK(G112),"",MATCH(E112,EUconst_CEMSType,0))</f>
        <v/>
      </c>
      <c r="AA112" s="262" t="b">
        <f>E112=INDEX(EUconst_CEMSType,3)</f>
        <v>0</v>
      </c>
      <c r="AB112" s="357" t="b">
        <f>OR(E112=INDEX(EUconst_CEMSType,1),E112=INDEX(EUconst_CEMSType,2))</f>
        <v>0</v>
      </c>
      <c r="AC112" s="969" t="b">
        <f>U112=""</f>
        <v>1</v>
      </c>
      <c r="AD112" s="539">
        <f>N122</f>
        <v>0</v>
      </c>
      <c r="AE112" s="511" t="e">
        <f>#REF!</f>
        <v>#REF!</v>
      </c>
      <c r="AF112" s="511" t="e">
        <f>#REF!</f>
        <v>#REF!</v>
      </c>
      <c r="AG112" s="511">
        <f>N123</f>
        <v>0</v>
      </c>
      <c r="AH112" s="511">
        <f>N124</f>
        <v>0</v>
      </c>
      <c r="AI112" s="511" t="str">
        <f>N125</f>
        <v/>
      </c>
      <c r="AJ112" s="511">
        <f>N127</f>
        <v>0</v>
      </c>
      <c r="AK112" s="511" t="str">
        <f>X128</f>
        <v/>
      </c>
      <c r="AL112" s="511" t="str">
        <f>N112</f>
        <v/>
      </c>
      <c r="AM112" s="511">
        <f>N113</f>
        <v>0</v>
      </c>
      <c r="AN112" s="511" t="e">
        <f>#REF!</f>
        <v>#REF!</v>
      </c>
      <c r="AO112" s="511">
        <f>X114</f>
        <v>0</v>
      </c>
      <c r="AP112" s="511">
        <f>X115</f>
        <v>0</v>
      </c>
      <c r="AQ112" s="1097"/>
      <c r="AR112" s="14" t="b">
        <f>CNTR_MeasurementRelevant=EUconst_NotRelevant</f>
        <v>0</v>
      </c>
      <c r="AS112" s="957" t="s">
        <v>2892</v>
      </c>
      <c r="AT112" s="1066">
        <f>G112</f>
        <v>0</v>
      </c>
      <c r="AU112" s="1350" t="str">
        <f>N112</f>
        <v/>
      </c>
      <c r="AV112" s="1350" t="str">
        <f t="shared" ref="AV112" si="8">O112</f>
        <v/>
      </c>
      <c r="AW112" s="1350" t="str">
        <f t="shared" ref="AW112" si="9">P112</f>
        <v/>
      </c>
      <c r="AX112" s="1350" t="str">
        <f t="shared" ref="AX112" si="10">Q112</f>
        <v/>
      </c>
      <c r="AY112" s="1350" t="str">
        <f>R112</f>
        <v/>
      </c>
      <c r="AZ112" s="1350" t="str">
        <f t="shared" ref="AZ112:BA112" si="11">S112</f>
        <v/>
      </c>
      <c r="BA112" s="1350" t="str">
        <f t="shared" si="11"/>
        <v/>
      </c>
    </row>
    <row r="113" spans="1:44" s="1065" customFormat="1" ht="15" customHeight="1" thickBot="1" x14ac:dyDescent="0.3">
      <c r="A113" s="922"/>
      <c r="B113" s="951"/>
      <c r="C113" s="952"/>
      <c r="I113" s="1178"/>
      <c r="J113" s="952"/>
      <c r="K113" s="952"/>
      <c r="L113" s="952"/>
      <c r="M113" s="201"/>
      <c r="N113" s="1181"/>
      <c r="O113" s="1332"/>
      <c r="P113" s="1332"/>
      <c r="Q113" s="1332"/>
      <c r="R113" s="1332"/>
      <c r="S113" s="1332"/>
      <c r="T113" s="1332"/>
      <c r="U113" s="863"/>
      <c r="V113" s="969"/>
      <c r="W113" s="208" t="str">
        <f>EUconst_SumBioCO2 &amp; "_" &amp; E112</f>
        <v>SUM_bioCO2_</v>
      </c>
      <c r="X113" s="1070"/>
      <c r="Y113" s="1070"/>
      <c r="Z113" s="1070"/>
      <c r="AA113" s="1070"/>
      <c r="AB113" s="1070"/>
      <c r="AC113" s="1070"/>
      <c r="AD113" s="499" t="s">
        <v>500</v>
      </c>
      <c r="AE113" s="499" t="s">
        <v>216</v>
      </c>
      <c r="AF113" s="499" t="s">
        <v>491</v>
      </c>
      <c r="AG113" s="499" t="s">
        <v>501</v>
      </c>
      <c r="AH113" s="499" t="s">
        <v>502</v>
      </c>
      <c r="AI113" s="499" t="s">
        <v>503</v>
      </c>
      <c r="AJ113" s="499" t="s">
        <v>504</v>
      </c>
      <c r="AK113" s="499" t="s">
        <v>390</v>
      </c>
      <c r="AL113" s="499" t="s">
        <v>289</v>
      </c>
      <c r="AM113" s="499" t="s">
        <v>492</v>
      </c>
      <c r="AN113" s="499" t="s">
        <v>495</v>
      </c>
      <c r="AO113" s="499" t="s">
        <v>493</v>
      </c>
      <c r="AP113" s="499" t="s">
        <v>494</v>
      </c>
      <c r="AQ113" s="1070"/>
      <c r="AR113" s="1070"/>
    </row>
    <row r="114" spans="1:44" ht="13.8" hidden="1" thickBot="1" x14ac:dyDescent="0.3">
      <c r="A114" s="922"/>
      <c r="B114" s="1179"/>
      <c r="C114" s="1172"/>
      <c r="D114" s="1180"/>
      <c r="E114" s="1181"/>
      <c r="F114" s="1181"/>
      <c r="G114" s="1181"/>
      <c r="H114" s="1181"/>
      <c r="I114" s="1181"/>
      <c r="J114" s="1181"/>
      <c r="K114" s="1181"/>
      <c r="L114" s="1181"/>
      <c r="M114" s="1348" t="str">
        <f>Translations!$B$688</f>
        <v>Totale fossiele energie-inhoud:</v>
      </c>
      <c r="N114" s="1338"/>
      <c r="O114" s="1333" t="s">
        <v>281</v>
      </c>
      <c r="P114" s="1333"/>
      <c r="Q114" s="1333"/>
      <c r="R114" s="1333"/>
      <c r="S114" s="1333"/>
      <c r="T114" s="1333"/>
      <c r="U114" s="863"/>
      <c r="V114" s="969"/>
      <c r="W114" s="207" t="str">
        <f>EUconst_SumEnergyIN &amp; "_" &amp; K111</f>
        <v>SUM_EnergyIN_</v>
      </c>
      <c r="X114" s="472">
        <f>N114</f>
        <v>0</v>
      </c>
      <c r="AB114" s="965"/>
      <c r="AC114" s="965"/>
      <c r="AD114" s="965"/>
      <c r="AE114" s="1070"/>
      <c r="AF114" s="1070"/>
      <c r="AG114" s="1070"/>
      <c r="AH114" s="1070"/>
      <c r="AI114" s="1070"/>
      <c r="AJ114" s="1070"/>
      <c r="AK114" s="1070"/>
      <c r="AL114" s="1070"/>
      <c r="AM114" s="1070"/>
      <c r="AN114" s="1070"/>
      <c r="AO114" s="1070"/>
      <c r="AP114" s="1070"/>
      <c r="AQ114" s="1070"/>
      <c r="AR114" s="14" t="b">
        <f>AR118</f>
        <v>1</v>
      </c>
    </row>
    <row r="115" spans="1:44" ht="13.8" hidden="1" thickBot="1" x14ac:dyDescent="0.3">
      <c r="A115" s="922"/>
      <c r="B115" s="1179"/>
      <c r="C115" s="1172"/>
      <c r="D115" s="1180"/>
      <c r="E115" s="1181"/>
      <c r="F115" s="1181"/>
      <c r="G115" s="1181"/>
      <c r="H115" s="1181"/>
      <c r="I115" s="1181"/>
      <c r="J115" s="1181"/>
      <c r="K115" s="1181"/>
      <c r="L115" s="1181"/>
      <c r="M115" s="201" t="str">
        <f>Translations!$B$689</f>
        <v>Totale energie-inhoud van biomassa:</v>
      </c>
      <c r="N115" s="1339"/>
      <c r="O115" s="1334" t="s">
        <v>281</v>
      </c>
      <c r="P115" s="1334"/>
      <c r="Q115" s="1334"/>
      <c r="R115" s="1334"/>
      <c r="S115" s="1334"/>
      <c r="T115" s="1334"/>
      <c r="U115" s="863"/>
      <c r="V115" s="969"/>
      <c r="W115" s="207" t="str">
        <f>EUconst_SumBioEnergyIN &amp; "_" &amp; K111</f>
        <v>SUM_BioEnergyIN_</v>
      </c>
      <c r="X115" s="472">
        <f>N115</f>
        <v>0</v>
      </c>
      <c r="AB115" s="965"/>
      <c r="AC115" s="965"/>
      <c r="AD115" s="965"/>
      <c r="AE115" s="1070"/>
      <c r="AF115" s="1070"/>
      <c r="AG115" s="1070"/>
      <c r="AH115" s="1070"/>
      <c r="AI115" s="1070"/>
      <c r="AJ115" s="1070"/>
      <c r="AK115" s="1070"/>
      <c r="AL115" s="1070"/>
      <c r="AM115" s="1070"/>
      <c r="AN115" s="1070"/>
      <c r="AO115" s="1070"/>
      <c r="AP115" s="1070"/>
      <c r="AQ115" s="1070"/>
      <c r="AR115" s="14" t="b">
        <f>AR114</f>
        <v>1</v>
      </c>
    </row>
    <row r="116" spans="1:44" s="1065" customFormat="1" ht="5.0999999999999996" hidden="1" customHeight="1" x14ac:dyDescent="0.25">
      <c r="A116" s="1064"/>
      <c r="B116" s="1173"/>
      <c r="D116" s="1183"/>
      <c r="K116" s="956"/>
      <c r="L116" s="956"/>
      <c r="M116" s="956"/>
      <c r="N116" s="956"/>
      <c r="O116" s="956"/>
      <c r="P116" s="956"/>
      <c r="Q116" s="956"/>
      <c r="R116" s="956"/>
      <c r="S116" s="956"/>
      <c r="T116" s="956"/>
      <c r="U116" s="863"/>
      <c r="V116" s="969"/>
      <c r="W116" s="1070"/>
      <c r="X116" s="1070"/>
      <c r="Y116" s="1070"/>
      <c r="Z116" s="1070"/>
      <c r="AA116" s="1070"/>
      <c r="AB116" s="1070"/>
      <c r="AC116" s="1070"/>
      <c r="AD116" s="1070"/>
      <c r="AE116" s="1070"/>
      <c r="AF116" s="1070"/>
      <c r="AG116" s="1070"/>
      <c r="AH116" s="1070"/>
      <c r="AI116" s="1070"/>
      <c r="AJ116" s="1070"/>
      <c r="AK116" s="1070"/>
      <c r="AL116" s="1070"/>
      <c r="AM116" s="1070"/>
      <c r="AN116" s="1070"/>
      <c r="AO116" s="1070"/>
      <c r="AP116" s="1070"/>
      <c r="AQ116" s="1070"/>
      <c r="AR116" s="1070"/>
    </row>
    <row r="117" spans="1:44" s="1065" customFormat="1" ht="5.0999999999999996" hidden="1" customHeight="1" x14ac:dyDescent="0.25">
      <c r="A117" s="1064"/>
      <c r="B117" s="1173"/>
      <c r="D117" s="1183"/>
      <c r="K117" s="956"/>
      <c r="L117" s="956"/>
      <c r="M117" s="956"/>
      <c r="N117" s="956"/>
      <c r="O117" s="956"/>
      <c r="P117" s="956"/>
      <c r="Q117" s="956"/>
      <c r="R117" s="956"/>
      <c r="S117" s="956"/>
      <c r="T117" s="956"/>
      <c r="U117" s="863"/>
      <c r="V117" s="969"/>
      <c r="W117" s="1070"/>
      <c r="X117" s="1070"/>
      <c r="Y117" s="1070"/>
      <c r="Z117" s="1070"/>
      <c r="AA117" s="1070"/>
      <c r="AB117" s="1070"/>
      <c r="AC117" s="1070"/>
      <c r="AD117" s="1070"/>
      <c r="AE117" s="1070"/>
      <c r="AF117" s="1070"/>
      <c r="AG117" s="1070"/>
      <c r="AH117" s="1070"/>
      <c r="AI117" s="1070"/>
      <c r="AJ117" s="1070"/>
      <c r="AK117" s="1070"/>
      <c r="AL117" s="1070"/>
      <c r="AM117" s="1070"/>
      <c r="AN117" s="1070"/>
      <c r="AO117" s="1070"/>
      <c r="AP117" s="1070"/>
      <c r="AQ117" s="1070"/>
      <c r="AR117" s="1070"/>
    </row>
    <row r="118" spans="1:44" s="1065" customFormat="1" ht="12.75" hidden="1" customHeight="1" x14ac:dyDescent="0.25">
      <c r="A118" s="1064"/>
      <c r="B118" s="1173"/>
      <c r="D118" s="1181"/>
      <c r="E118" s="1181"/>
      <c r="F118" s="1181"/>
      <c r="G118" s="1181"/>
      <c r="H118" s="1181"/>
      <c r="I118" s="1181"/>
      <c r="J118" s="1890"/>
      <c r="K118" s="1890"/>
      <c r="L118" s="1890"/>
      <c r="M118" s="1890"/>
      <c r="N118" s="1890"/>
      <c r="O118" s="1890"/>
      <c r="P118" s="1890"/>
      <c r="Q118" s="1890"/>
      <c r="R118" s="1349"/>
      <c r="S118" s="1181"/>
      <c r="T118" s="1181"/>
      <c r="U118" s="863"/>
      <c r="V118" s="969"/>
      <c r="W118" s="1070"/>
      <c r="X118" s="1070"/>
      <c r="Y118" s="1070"/>
      <c r="Z118" s="1070"/>
      <c r="AA118" s="1070"/>
      <c r="AB118" s="1070"/>
      <c r="AC118" s="1070"/>
      <c r="AD118" s="1070"/>
      <c r="AE118" s="1070"/>
      <c r="AF118" s="1070"/>
      <c r="AG118" s="1070"/>
      <c r="AH118" s="1070"/>
      <c r="AI118" s="1070"/>
      <c r="AJ118" s="1070"/>
      <c r="AK118" s="1070"/>
      <c r="AL118" s="1070"/>
      <c r="AM118" s="1070"/>
      <c r="AN118" s="1070"/>
      <c r="AO118" s="1070"/>
      <c r="AP118" s="1070"/>
      <c r="AQ118" s="11" t="b">
        <f>IF(E112="",FALSE,MATCH(E112,EUconst_CEMSType,0)=2)</f>
        <v>0</v>
      </c>
      <c r="AR118" s="11" t="b">
        <f>OR(CNTR_MeasurementRelevant=EUconst_NotRelevant,AND(COUNTA(CNTR_ListRelevantSections)&gt;0,G112=""))</f>
        <v>1</v>
      </c>
    </row>
    <row r="119" spans="1:44" s="1065" customFormat="1" ht="13.8" hidden="1" thickBot="1" x14ac:dyDescent="0.3">
      <c r="A119" s="1064"/>
      <c r="B119" s="1173"/>
      <c r="D119" s="1181"/>
      <c r="E119" s="1181"/>
      <c r="F119" s="1181"/>
      <c r="G119" s="1181"/>
      <c r="H119" s="1181"/>
      <c r="I119" s="1181"/>
      <c r="J119" s="1890" t="str">
        <f>Translations!$B$693</f>
        <v>Resultaat van controleberekeningen (biomassa):</v>
      </c>
      <c r="K119" s="1890"/>
      <c r="L119" s="1890"/>
      <c r="M119" s="1890"/>
      <c r="N119" s="1890"/>
      <c r="O119" s="1890"/>
      <c r="P119" s="1890"/>
      <c r="Q119" s="1890"/>
      <c r="R119" s="1349"/>
      <c r="S119" s="1340"/>
      <c r="T119" s="1340"/>
      <c r="U119" s="863"/>
      <c r="V119" s="969"/>
      <c r="W119" s="1070"/>
      <c r="X119" s="1070"/>
      <c r="Y119" s="1070"/>
      <c r="Z119" s="1070"/>
      <c r="AA119" s="1070"/>
      <c r="AB119" s="1070"/>
      <c r="AC119" s="1070"/>
      <c r="AD119" s="1070"/>
      <c r="AE119" s="1070"/>
      <c r="AF119" s="1070"/>
      <c r="AG119" s="1070"/>
      <c r="AH119" s="1070"/>
      <c r="AI119" s="1070"/>
      <c r="AJ119" s="1070"/>
      <c r="AK119" s="1070"/>
      <c r="AL119" s="1070"/>
      <c r="AM119" s="1070"/>
      <c r="AN119" s="1070"/>
      <c r="AO119" s="1070"/>
      <c r="AP119" s="1070"/>
      <c r="AQ119" s="11" t="b">
        <f>AQ118</f>
        <v>0</v>
      </c>
      <c r="AR119" s="11" t="b">
        <f>AR118</f>
        <v>1</v>
      </c>
    </row>
    <row r="120" spans="1:44" s="1065" customFormat="1" ht="5.0999999999999996" hidden="1" customHeight="1" x14ac:dyDescent="0.25">
      <c r="A120" s="1064"/>
      <c r="B120" s="1173"/>
      <c r="D120" s="1181"/>
      <c r="E120" s="1181"/>
      <c r="F120" s="1181"/>
      <c r="G120" s="1181"/>
      <c r="H120" s="1181"/>
      <c r="I120" s="1181"/>
      <c r="J120" s="1184"/>
      <c r="K120" s="1184"/>
      <c r="L120" s="1184"/>
      <c r="M120" s="1184"/>
      <c r="N120" s="1890"/>
      <c r="O120" s="1890"/>
      <c r="P120" s="1890"/>
      <c r="Q120" s="1890"/>
      <c r="R120" s="1349"/>
      <c r="S120" s="1184"/>
      <c r="T120" s="1184"/>
      <c r="U120" s="863"/>
      <c r="V120" s="969"/>
      <c r="W120" s="1070"/>
      <c r="X120" s="1070"/>
      <c r="Y120" s="1070"/>
      <c r="Z120" s="1070"/>
      <c r="AA120" s="1070"/>
      <c r="AB120" s="1070"/>
      <c r="AC120" s="1070"/>
      <c r="AD120" s="1070"/>
      <c r="AE120" s="1070"/>
      <c r="AF120" s="1070"/>
      <c r="AG120" s="1070"/>
      <c r="AH120" s="1070"/>
      <c r="AI120" s="1070"/>
      <c r="AJ120" s="1070"/>
      <c r="AK120" s="1070"/>
      <c r="AL120" s="1070"/>
      <c r="AM120" s="1070"/>
      <c r="AN120" s="1070"/>
      <c r="AO120" s="1070"/>
      <c r="AP120" s="1070"/>
      <c r="AQ120" s="1070"/>
      <c r="AR120" s="1070"/>
    </row>
    <row r="121" spans="1:44" s="1065" customFormat="1" ht="12.75" customHeight="1" x14ac:dyDescent="0.25">
      <c r="A121" s="1064"/>
      <c r="B121" s="1173"/>
      <c r="I121" s="1184"/>
      <c r="J121" s="1184"/>
      <c r="K121" s="1184"/>
      <c r="M121" s="485" t="str">
        <f>EUconst_Unit</f>
        <v>Eenheid</v>
      </c>
      <c r="U121" s="863"/>
      <c r="V121" s="969"/>
      <c r="W121" s="1070"/>
      <c r="X121" s="1070"/>
      <c r="Y121" s="1070"/>
      <c r="Z121" s="1001" t="s">
        <v>2937</v>
      </c>
      <c r="AA121" s="1070"/>
      <c r="AB121" s="1070"/>
      <c r="AC121" s="1070"/>
      <c r="AD121" s="1070"/>
      <c r="AE121" s="1070"/>
      <c r="AF121" s="1070"/>
      <c r="AG121" s="1070"/>
      <c r="AH121" s="1070"/>
      <c r="AI121" s="1070"/>
      <c r="AJ121" s="1070"/>
      <c r="AK121" s="1070"/>
      <c r="AL121" s="1070"/>
      <c r="AM121" s="1070"/>
      <c r="AN121" s="1070"/>
      <c r="AO121" s="1070"/>
      <c r="AP121" s="1070"/>
      <c r="AQ121" s="1070"/>
      <c r="AR121" s="1070"/>
    </row>
    <row r="122" spans="1:44" s="1065" customFormat="1" ht="12.75" customHeight="1" x14ac:dyDescent="0.25">
      <c r="A122" s="1064"/>
      <c r="B122" s="1173"/>
      <c r="E122" s="8"/>
      <c r="F122" s="8"/>
      <c r="H122" s="257" t="s">
        <v>4</v>
      </c>
      <c r="I122" s="254" t="str">
        <f>Translations!$B$694</f>
        <v>BKG-concentratie (uurgemiddelde waarde over het jaar):</v>
      </c>
      <c r="J122" s="1185"/>
      <c r="K122" s="1185"/>
      <c r="L122" s="1185"/>
      <c r="M122" s="459" t="str">
        <f>EUconst_gpNm3</f>
        <v>g/Nm3</v>
      </c>
      <c r="N122" s="1358"/>
      <c r="O122" s="1358"/>
      <c r="P122" s="1358"/>
      <c r="Q122" s="1358"/>
      <c r="R122" s="1358"/>
      <c r="S122" s="1358"/>
      <c r="T122" s="1358"/>
      <c r="U122" s="863"/>
      <c r="V122" s="969"/>
      <c r="W122" s="1001"/>
      <c r="X122" s="1070"/>
      <c r="Y122" s="1070"/>
      <c r="Z122" s="1070" t="b">
        <f>G112=""</f>
        <v>1</v>
      </c>
      <c r="AA122" s="1070"/>
      <c r="AB122" s="1070"/>
      <c r="AC122" s="1070"/>
      <c r="AD122" s="1070"/>
      <c r="AE122" s="1070"/>
      <c r="AF122" s="1070"/>
      <c r="AG122" s="1070"/>
      <c r="AH122" s="1070"/>
      <c r="AI122" s="1070"/>
      <c r="AJ122" s="1070"/>
      <c r="AK122" s="1070"/>
      <c r="AL122" s="1070"/>
      <c r="AM122" s="1070"/>
      <c r="AN122" s="1070"/>
      <c r="AO122" s="1070"/>
      <c r="AP122" s="1070"/>
      <c r="AQ122" s="1070"/>
      <c r="AR122" s="11" t="b">
        <f>AR119</f>
        <v>1</v>
      </c>
    </row>
    <row r="123" spans="1:44" s="1065" customFormat="1" ht="12.75" customHeight="1" x14ac:dyDescent="0.25">
      <c r="A123" s="1064"/>
      <c r="B123" s="1173"/>
      <c r="H123" s="1349" t="s">
        <v>5</v>
      </c>
      <c r="I123" s="256" t="str">
        <f>Translations!$B$695</f>
        <v>Bedrijfsuren</v>
      </c>
      <c r="J123" s="1188"/>
      <c r="K123" s="1188"/>
      <c r="L123" s="1188"/>
      <c r="M123" s="460" t="str">
        <f>EUconst_hpa</f>
        <v>u/jaar</v>
      </c>
      <c r="N123" s="1358"/>
      <c r="O123" s="1358"/>
      <c r="P123" s="1358"/>
      <c r="Q123" s="1358"/>
      <c r="R123" s="1358"/>
      <c r="S123" s="1358"/>
      <c r="T123" s="1358"/>
      <c r="U123" s="863"/>
      <c r="V123" s="969"/>
      <c r="W123" s="1001"/>
      <c r="X123" s="463" t="s">
        <v>539</v>
      </c>
      <c r="Y123" s="1070"/>
      <c r="Z123" s="1070"/>
      <c r="AA123" s="1070"/>
      <c r="AB123" s="1070"/>
      <c r="AC123" s="1070"/>
      <c r="AD123" s="1070"/>
      <c r="AE123" s="1070"/>
      <c r="AF123" s="1070"/>
      <c r="AG123" s="1070"/>
      <c r="AH123" s="1070"/>
      <c r="AI123" s="1070"/>
      <c r="AJ123" s="1070"/>
      <c r="AK123" s="1070"/>
      <c r="AL123" s="1070"/>
      <c r="AM123" s="1070"/>
      <c r="AN123" s="1070"/>
      <c r="AO123" s="1070"/>
      <c r="AP123" s="1070"/>
      <c r="AQ123" s="1070"/>
      <c r="AR123" s="1070"/>
    </row>
    <row r="124" spans="1:44" s="1065" customFormat="1" ht="12.75" customHeight="1" x14ac:dyDescent="0.25">
      <c r="A124" s="1064"/>
      <c r="B124" s="1173"/>
      <c r="D124" s="935"/>
      <c r="H124" s="1349" t="s">
        <v>195</v>
      </c>
      <c r="I124" s="255" t="str">
        <f>Translations!$B$697</f>
        <v>Rookgasdebiet (uurgemiddelde over het jaar):</v>
      </c>
      <c r="J124" s="1190"/>
      <c r="K124" s="1190"/>
      <c r="L124" s="1190"/>
      <c r="M124" s="461" t="str">
        <f>EUconst_Nm3ph</f>
        <v>1 000 Nm3/u</v>
      </c>
      <c r="N124" s="1358"/>
      <c r="O124" s="1358"/>
      <c r="P124" s="1358"/>
      <c r="Q124" s="1358"/>
      <c r="R124" s="1358"/>
      <c r="S124" s="1358"/>
      <c r="T124" s="1358"/>
      <c r="U124" s="863"/>
      <c r="V124" s="969"/>
      <c r="W124" s="1001"/>
      <c r="X124" s="17" t="str">
        <f>IF(F122="","",IF(F122=EUconst_NA,"",INDEX(EUwideConstants!$H$674:$M$676,MATCH(E112,EUwideConstants!$B$674:$B$676,0),MATCH(F122,CNTR_TierList,0))))</f>
        <v/>
      </c>
      <c r="Y124" s="1070"/>
      <c r="Z124" s="1070"/>
      <c r="AA124" s="1070"/>
      <c r="AB124" s="1070"/>
      <c r="AC124" s="1070"/>
      <c r="AD124" s="1070"/>
      <c r="AE124" s="1070"/>
      <c r="AF124" s="1070"/>
      <c r="AG124" s="1070"/>
      <c r="AH124" s="1070"/>
      <c r="AI124" s="1070"/>
      <c r="AJ124" s="1070"/>
      <c r="AK124" s="1070"/>
      <c r="AL124" s="1070"/>
      <c r="AM124" s="1070"/>
      <c r="AN124" s="1070"/>
      <c r="AO124" s="1070"/>
      <c r="AP124" s="1070"/>
      <c r="AQ124" s="1070"/>
      <c r="AR124" s="11" t="b">
        <f>AR122</f>
        <v>1</v>
      </c>
    </row>
    <row r="125" spans="1:44" s="1065" customFormat="1" ht="12.75" customHeight="1" thickBot="1" x14ac:dyDescent="0.3">
      <c r="A125" s="1064"/>
      <c r="B125" s="1173"/>
      <c r="D125" s="935"/>
      <c r="H125" s="1349" t="s">
        <v>196</v>
      </c>
      <c r="I125" s="254" t="str">
        <f>Translations!$B$698</f>
        <v>Rookgasdebiet (totaal over het jaar):</v>
      </c>
      <c r="J125" s="1187"/>
      <c r="K125" s="1187"/>
      <c r="L125" s="1187"/>
      <c r="M125" s="459" t="str">
        <f>EUconst_kNm3pa</f>
        <v>1 000 Nm3/jaar</v>
      </c>
      <c r="N125" s="1342" t="str">
        <f t="shared" ref="N125:T125" si="12">IF(COUNT(N123,N124)=2,N123*N124,"")</f>
        <v/>
      </c>
      <c r="O125" s="1343" t="str">
        <f t="shared" si="12"/>
        <v/>
      </c>
      <c r="P125" s="1343" t="str">
        <f t="shared" si="12"/>
        <v/>
      </c>
      <c r="Q125" s="1343" t="str">
        <f t="shared" si="12"/>
        <v/>
      </c>
      <c r="R125" s="1344" t="str">
        <f t="shared" si="12"/>
        <v/>
      </c>
      <c r="S125" s="1343" t="str">
        <f t="shared" si="12"/>
        <v/>
      </c>
      <c r="T125" s="1344" t="str">
        <f t="shared" si="12"/>
        <v/>
      </c>
      <c r="U125" s="863"/>
      <c r="V125" s="969"/>
      <c r="W125" s="1" t="e">
        <f>+kleur_Dg57</f>
        <v>#NAME?</v>
      </c>
      <c r="X125" s="1186"/>
      <c r="Y125" s="1070"/>
      <c r="Z125" s="1070"/>
      <c r="AA125" s="1070"/>
      <c r="AB125" s="1070"/>
      <c r="AC125" s="1070"/>
      <c r="AD125" s="1070"/>
      <c r="AE125" s="1070"/>
      <c r="AF125" s="1070"/>
      <c r="AG125" s="1070"/>
      <c r="AH125" s="1070"/>
      <c r="AI125" s="1070"/>
      <c r="AJ125" s="1070"/>
      <c r="AK125" s="1070"/>
      <c r="AL125" s="1070"/>
      <c r="AM125" s="1070"/>
      <c r="AN125" s="1070"/>
      <c r="AO125" s="1070"/>
      <c r="AP125" s="1070"/>
      <c r="AQ125" s="1070"/>
      <c r="AR125" s="11" t="b">
        <f>AR124</f>
        <v>1</v>
      </c>
    </row>
    <row r="126" spans="1:44" s="1065" customFormat="1" ht="12.75" customHeight="1" thickBot="1" x14ac:dyDescent="0.3">
      <c r="A126" s="1064"/>
      <c r="B126" s="1173"/>
      <c r="E126" s="9" t="str">
        <f>Translations!$B$684</f>
        <v>GWP:</v>
      </c>
      <c r="F126" s="462" t="str">
        <f>IF(OR(G112="",F127&lt;&gt;""),"",IF(Z112=2,265,1))</f>
        <v/>
      </c>
      <c r="H126" s="935"/>
      <c r="I126" s="935"/>
      <c r="J126" s="935"/>
      <c r="K126" s="935"/>
      <c r="L126" s="935"/>
      <c r="M126" s="935"/>
      <c r="N126" s="972"/>
      <c r="O126" s="972"/>
      <c r="P126" s="972"/>
      <c r="Q126" s="972"/>
      <c r="R126" s="972"/>
      <c r="S126" s="972"/>
      <c r="T126" s="972"/>
      <c r="U126" s="863"/>
      <c r="V126" s="969"/>
      <c r="W126" s="1001"/>
      <c r="X126" s="1070"/>
      <c r="Y126" s="1070"/>
      <c r="Z126" s="1070"/>
      <c r="AA126" s="1070"/>
      <c r="AB126" s="1070"/>
      <c r="AC126" s="1070"/>
      <c r="AD126" s="1070"/>
      <c r="AE126" s="1070"/>
      <c r="AF126" s="1070"/>
      <c r="AG126" s="1070"/>
      <c r="AH126" s="1070"/>
      <c r="AI126" s="1070"/>
      <c r="AJ126" s="1070"/>
      <c r="AK126" s="1070"/>
      <c r="AL126" s="1070"/>
      <c r="AM126" s="1070"/>
      <c r="AN126" s="1070"/>
      <c r="AO126" s="1070"/>
      <c r="AP126" s="1070"/>
      <c r="AQ126" s="1070"/>
      <c r="AR126" s="11" t="b">
        <f>AR124</f>
        <v>1</v>
      </c>
    </row>
    <row r="127" spans="1:44" s="1065" customFormat="1" ht="12.75" customHeight="1" thickBot="1" x14ac:dyDescent="0.3">
      <c r="A127" s="1064"/>
      <c r="B127" s="1173"/>
      <c r="D127" s="1189"/>
      <c r="E127" s="1349"/>
      <c r="H127" s="1349" t="s">
        <v>197</v>
      </c>
      <c r="I127" s="254" t="str">
        <f>Translations!$B$699</f>
        <v>Hoeveelheid N2O-emissies over het jaar:</v>
      </c>
      <c r="J127" s="1187"/>
      <c r="K127" s="1187"/>
      <c r="L127" s="1187"/>
      <c r="M127" s="459" t="str">
        <f>EUconst_t</f>
        <v>t</v>
      </c>
      <c r="N127" s="1353"/>
      <c r="O127" s="1354"/>
      <c r="P127" s="1354"/>
      <c r="Q127" s="1354"/>
      <c r="R127" s="1354"/>
      <c r="S127" s="1354"/>
      <c r="T127" s="1354"/>
      <c r="U127" s="863" t="str">
        <f>+IF(OR(T127="",S127="",R127=""),IF(G112="","","onvolledig"),"")</f>
        <v/>
      </c>
      <c r="V127" s="969"/>
      <c r="W127" s="1001"/>
      <c r="X127" s="4" t="s">
        <v>390</v>
      </c>
      <c r="Y127" s="1070"/>
      <c r="Z127" s="1070"/>
      <c r="AA127" s="1070"/>
      <c r="AB127" s="1070"/>
      <c r="AC127" s="969" t="b">
        <f>U127=""</f>
        <v>1</v>
      </c>
      <c r="AD127" s="1070"/>
      <c r="AE127" s="1070"/>
      <c r="AF127" s="1070"/>
      <c r="AG127" s="1070"/>
      <c r="AH127" s="1070"/>
      <c r="AI127" s="1070"/>
      <c r="AJ127" s="1070"/>
      <c r="AK127" s="1070"/>
      <c r="AL127" s="1070"/>
      <c r="AM127" s="1070"/>
      <c r="AN127" s="1070"/>
      <c r="AO127" s="1070"/>
      <c r="AP127" s="1070"/>
      <c r="AQ127" s="1070"/>
      <c r="AR127" s="11" t="b">
        <f>AR126</f>
        <v>1</v>
      </c>
    </row>
    <row r="128" spans="1:44" s="1065" customFormat="1" ht="12.75" customHeight="1" x14ac:dyDescent="0.25">
      <c r="A128" s="1064"/>
      <c r="B128" s="1173"/>
      <c r="D128" s="1189"/>
      <c r="N128" s="1355"/>
      <c r="O128" s="1355"/>
      <c r="P128" s="1355"/>
      <c r="Q128" s="1355"/>
      <c r="R128" s="1355"/>
      <c r="S128" s="1355"/>
      <c r="T128" s="1355"/>
      <c r="U128" s="863"/>
      <c r="V128" s="969"/>
      <c r="W128" s="1070"/>
      <c r="X128" s="17" t="str">
        <f>IF(F127="",F126,F127)</f>
        <v/>
      </c>
      <c r="Y128" s="1070"/>
      <c r="Z128" s="1070"/>
      <c r="AA128" s="1070"/>
      <c r="AB128" s="1070"/>
      <c r="AC128" s="1070"/>
      <c r="AD128" s="1070"/>
      <c r="AE128" s="1070"/>
      <c r="AF128" s="1070"/>
      <c r="AG128" s="1070"/>
      <c r="AH128" s="1070"/>
      <c r="AI128" s="1070"/>
      <c r="AJ128" s="1070"/>
      <c r="AK128" s="1070"/>
      <c r="AL128" s="1070"/>
      <c r="AM128" s="1070"/>
      <c r="AN128" s="1070"/>
      <c r="AO128" s="1070"/>
      <c r="AP128" s="1070"/>
      <c r="AQ128" s="1070"/>
      <c r="AR128" s="1070"/>
    </row>
    <row r="129" spans="1:44" s="1065" customFormat="1" ht="5.0999999999999996" customHeight="1" x14ac:dyDescent="0.25">
      <c r="A129" s="1064"/>
      <c r="B129" s="1173"/>
      <c r="D129" s="1189"/>
      <c r="E129" s="935"/>
      <c r="F129" s="935"/>
      <c r="U129" s="863"/>
      <c r="V129" s="969"/>
      <c r="W129" s="1070"/>
      <c r="X129" s="1186"/>
      <c r="Y129" s="1070"/>
      <c r="Z129" s="1070"/>
      <c r="AA129" s="1070"/>
      <c r="AB129" s="1070"/>
      <c r="AC129" s="1070"/>
      <c r="AD129" s="1070"/>
      <c r="AE129" s="1070"/>
      <c r="AF129" s="1070"/>
      <c r="AG129" s="1070"/>
      <c r="AH129" s="1070"/>
      <c r="AI129" s="1070"/>
      <c r="AJ129" s="1070"/>
      <c r="AK129" s="1070"/>
      <c r="AL129" s="1070"/>
      <c r="AM129" s="1070"/>
      <c r="AN129" s="1070"/>
      <c r="AO129" s="1070"/>
      <c r="AP129" s="1070"/>
      <c r="AQ129" s="1070"/>
      <c r="AR129" s="1070"/>
    </row>
    <row r="130" spans="1:44" s="1065" customFormat="1" ht="5.0999999999999996" customHeight="1" x14ac:dyDescent="0.25">
      <c r="A130" s="1064"/>
      <c r="B130" s="1173"/>
      <c r="D130" s="1189"/>
      <c r="E130" s="935"/>
      <c r="F130" s="935"/>
      <c r="G130" s="935"/>
      <c r="H130" s="935"/>
      <c r="I130" s="935"/>
      <c r="J130" s="935"/>
      <c r="K130" s="935"/>
      <c r="L130" s="935"/>
      <c r="M130" s="935"/>
      <c r="N130" s="935"/>
      <c r="U130" s="863"/>
      <c r="V130" s="969"/>
      <c r="W130" s="1070"/>
      <c r="X130" s="1186"/>
      <c r="Y130" s="1070"/>
      <c r="Z130" s="1070"/>
      <c r="AA130" s="1070"/>
      <c r="AB130" s="1070"/>
      <c r="AC130" s="1070"/>
      <c r="AD130" s="1070"/>
      <c r="AE130" s="1070"/>
      <c r="AF130" s="1070"/>
      <c r="AG130" s="1070"/>
      <c r="AH130" s="1070"/>
      <c r="AI130" s="1070"/>
      <c r="AJ130" s="1070"/>
      <c r="AK130" s="1070"/>
      <c r="AL130" s="1070"/>
      <c r="AM130" s="1070"/>
      <c r="AN130" s="1070"/>
      <c r="AO130" s="1070"/>
      <c r="AP130" s="1070"/>
      <c r="AQ130" s="1070"/>
      <c r="AR130" s="1070"/>
    </row>
    <row r="131" spans="1:44" s="1065" customFormat="1" ht="12.75" hidden="1" customHeight="1" x14ac:dyDescent="0.25">
      <c r="A131" s="1064"/>
      <c r="B131" s="1173"/>
      <c r="D131" s="3" t="s">
        <v>2</v>
      </c>
      <c r="E131" s="1734" t="str">
        <f>Translations!$B$700</f>
        <v>Overgedragen/inherente CO2</v>
      </c>
      <c r="F131" s="1734"/>
      <c r="G131" s="1734"/>
      <c r="H131" s="1734"/>
      <c r="I131" s="1734"/>
      <c r="J131" s="1734"/>
      <c r="K131" s="1734"/>
      <c r="L131" s="1734"/>
      <c r="M131" s="1734"/>
      <c r="N131" s="1734"/>
      <c r="U131" s="863"/>
      <c r="V131" s="969"/>
      <c r="W131" s="1070"/>
      <c r="X131" s="1070"/>
      <c r="Y131" s="1070"/>
      <c r="Z131" s="1070"/>
      <c r="AA131" s="1070"/>
      <c r="AB131" s="1070"/>
      <c r="AC131" s="1070"/>
      <c r="AD131" s="1070"/>
      <c r="AE131" s="1070"/>
      <c r="AF131" s="1070"/>
      <c r="AG131" s="1070"/>
      <c r="AH131" s="1070"/>
      <c r="AI131" s="1070"/>
      <c r="AJ131" s="1070"/>
      <c r="AK131" s="1070"/>
      <c r="AL131" s="1070"/>
      <c r="AM131" s="1070"/>
      <c r="AN131" s="1070"/>
      <c r="AO131" s="1070"/>
      <c r="AP131" s="1070"/>
      <c r="AQ131" s="1070"/>
      <c r="AR131" s="1070"/>
    </row>
    <row r="132" spans="1:44" s="1065" customFormat="1" ht="5.0999999999999996" hidden="1" customHeight="1" x14ac:dyDescent="0.25">
      <c r="A132" s="1064"/>
      <c r="B132" s="1173"/>
      <c r="D132" s="1061"/>
      <c r="E132" s="1184"/>
      <c r="F132" s="1184"/>
      <c r="G132" s="1184"/>
      <c r="H132" s="1184"/>
      <c r="I132" s="1184"/>
      <c r="J132" s="1184"/>
      <c r="K132" s="1184"/>
      <c r="L132" s="1184"/>
      <c r="M132" s="1184"/>
      <c r="N132" s="1184"/>
      <c r="U132" s="863"/>
      <c r="V132" s="969"/>
      <c r="W132" s="1070"/>
      <c r="X132" s="1070"/>
      <c r="Y132" s="1070"/>
      <c r="Z132" s="1070"/>
      <c r="AA132" s="1070"/>
      <c r="AB132" s="1070"/>
      <c r="AC132" s="1070"/>
      <c r="AD132" s="1070"/>
      <c r="AE132" s="1070"/>
      <c r="AF132" s="1070"/>
      <c r="AG132" s="1070"/>
      <c r="AH132" s="1070"/>
      <c r="AI132" s="1070"/>
      <c r="AJ132" s="1070"/>
      <c r="AK132" s="1070"/>
      <c r="AL132" s="1070"/>
      <c r="AM132" s="1070"/>
      <c r="AN132" s="1070"/>
      <c r="AO132" s="1070"/>
      <c r="AP132" s="1070"/>
      <c r="AQ132" s="1070"/>
      <c r="AR132" s="1070"/>
    </row>
    <row r="133" spans="1:44" s="1065" customFormat="1" ht="12.75" hidden="1" customHeight="1" x14ac:dyDescent="0.25">
      <c r="A133" s="1064"/>
      <c r="B133" s="1173"/>
      <c r="D133" s="257" t="s">
        <v>4</v>
      </c>
      <c r="E133" s="259" t="str">
        <f>Translations!$B$170</f>
        <v>Inrichtingsnaam:</v>
      </c>
      <c r="F133" s="1185"/>
      <c r="G133" s="1185"/>
      <c r="H133" s="1185"/>
      <c r="I133" s="1891"/>
      <c r="J133" s="1892"/>
      <c r="K133" s="1892"/>
      <c r="L133" s="1892"/>
      <c r="M133" s="1892"/>
      <c r="N133" s="1892"/>
      <c r="U133" s="863"/>
      <c r="V133" s="969"/>
      <c r="W133" s="652" t="str">
        <f>IF(I136="","",C112 &amp; "_" &amp; EUconst_CNTR_CCSInstName &amp; I136)</f>
        <v/>
      </c>
      <c r="X133" s="1070"/>
      <c r="Y133" s="1070"/>
      <c r="Z133" s="1070"/>
      <c r="AA133" s="1070"/>
      <c r="AB133" s="1070"/>
      <c r="AC133" s="1070"/>
      <c r="AD133" s="1070"/>
      <c r="AE133" s="1070"/>
      <c r="AF133" s="1070"/>
      <c r="AG133" s="1070"/>
      <c r="AH133" s="1070"/>
      <c r="AI133" s="1070"/>
      <c r="AJ133" s="1070"/>
      <c r="AK133" s="1070"/>
      <c r="AL133" s="1070"/>
      <c r="AM133" s="1070"/>
      <c r="AN133" s="1070"/>
      <c r="AO133" s="1070"/>
      <c r="AP133" s="1070"/>
      <c r="AQ133" s="1070"/>
      <c r="AR133" s="11" t="b">
        <f>OR(CNTR_MeasurementRelevant=EUconst_NotRelevant,AND(COUNTA(CNTR_ListRelevantSections)&gt;0,OR(G112="",AB112=TRUE)))</f>
        <v>1</v>
      </c>
    </row>
    <row r="134" spans="1:44" s="1065" customFormat="1" ht="12.75" hidden="1" customHeight="1" x14ac:dyDescent="0.25">
      <c r="A134" s="1064"/>
      <c r="B134" s="1173"/>
      <c r="D134" s="257" t="s">
        <v>5</v>
      </c>
      <c r="E134" s="259" t="str">
        <f>Translations!$B$79</f>
        <v>Naam van de drijver</v>
      </c>
      <c r="F134" s="1185"/>
      <c r="G134" s="1185"/>
      <c r="H134" s="1185"/>
      <c r="I134" s="1891"/>
      <c r="J134" s="1892"/>
      <c r="K134" s="1892"/>
      <c r="L134" s="1892"/>
      <c r="M134" s="1892"/>
      <c r="N134" s="1892"/>
      <c r="U134" s="863"/>
      <c r="V134" s="969"/>
      <c r="W134" s="652" t="str">
        <f>IF(I136="","",C112 &amp; "_" &amp; EUconst_CNTR_CCSOpName &amp; I136)</f>
        <v/>
      </c>
      <c r="X134" s="1070"/>
      <c r="Y134" s="1070"/>
      <c r="Z134" s="1070"/>
      <c r="AA134" s="1070"/>
      <c r="AB134" s="1070"/>
      <c r="AC134" s="1070"/>
      <c r="AD134" s="1070"/>
      <c r="AE134" s="1070"/>
      <c r="AF134" s="1070"/>
      <c r="AG134" s="1070"/>
      <c r="AH134" s="1070"/>
      <c r="AI134" s="1070"/>
      <c r="AJ134" s="1070"/>
      <c r="AK134" s="1070"/>
      <c r="AL134" s="1070"/>
      <c r="AM134" s="1070"/>
      <c r="AN134" s="1070"/>
      <c r="AO134" s="1070"/>
      <c r="AP134" s="1070"/>
      <c r="AQ134" s="1070"/>
      <c r="AR134" s="11" t="b">
        <f>AR133</f>
        <v>1</v>
      </c>
    </row>
    <row r="135" spans="1:44" s="1065" customFormat="1" ht="12.75" hidden="1" customHeight="1" x14ac:dyDescent="0.25">
      <c r="A135" s="1064"/>
      <c r="B135" s="1173"/>
      <c r="D135" s="1349" t="s">
        <v>5</v>
      </c>
      <c r="E135" s="259" t="str">
        <f>Translations!$B$171</f>
        <v>Vergunningnummer van de inrichting</v>
      </c>
      <c r="F135" s="1185"/>
      <c r="G135" s="1185"/>
      <c r="H135" s="1185"/>
      <c r="I135" s="1891"/>
      <c r="J135" s="1892"/>
      <c r="K135" s="1892"/>
      <c r="L135" s="1892"/>
      <c r="M135" s="1892"/>
      <c r="N135" s="1892"/>
      <c r="U135" s="863"/>
      <c r="V135" s="969"/>
      <c r="W135" s="652" t="str">
        <f>IF(I136="","",C112 &amp; "_" &amp; EUconst_CNTR_CCSInstID &amp; I136)</f>
        <v/>
      </c>
      <c r="X135" s="10" t="s">
        <v>538</v>
      </c>
      <c r="Y135" s="1070"/>
      <c r="Z135" s="1070"/>
      <c r="AA135" s="1070"/>
      <c r="AB135" s="1070"/>
      <c r="AC135" s="1070"/>
      <c r="AD135" s="1070"/>
      <c r="AE135" s="1070"/>
      <c r="AF135" s="1070"/>
      <c r="AG135" s="1070"/>
      <c r="AH135" s="1070"/>
      <c r="AI135" s="1070"/>
      <c r="AJ135" s="1070"/>
      <c r="AK135" s="1070"/>
      <c r="AL135" s="1070"/>
      <c r="AM135" s="1070"/>
      <c r="AN135" s="1070"/>
      <c r="AO135" s="1070"/>
      <c r="AP135" s="1070"/>
      <c r="AQ135" s="1070"/>
      <c r="AR135" s="11" t="b">
        <f>AR134</f>
        <v>1</v>
      </c>
    </row>
    <row r="136" spans="1:44" s="1065" customFormat="1" ht="12.75" hidden="1" customHeight="1" x14ac:dyDescent="0.25">
      <c r="A136" s="1064"/>
      <c r="B136" s="1173"/>
      <c r="D136" s="1349" t="s">
        <v>195</v>
      </c>
      <c r="E136" s="259" t="str">
        <f>Translations!$B$169</f>
        <v>Type overdracht</v>
      </c>
      <c r="F136" s="1185"/>
      <c r="G136" s="1185"/>
      <c r="H136" s="1185"/>
      <c r="I136" s="1892"/>
      <c r="J136" s="1892"/>
      <c r="K136" s="1892"/>
      <c r="L136" s="1892"/>
      <c r="M136" s="1892"/>
      <c r="N136" s="1892"/>
      <c r="U136" s="863"/>
      <c r="V136" s="969"/>
      <c r="W136" s="1070"/>
      <c r="X136" s="11" t="str">
        <f>IF(I136="","",I136=INDEX(EUconst_CO2TransferTypes,5))</f>
        <v/>
      </c>
      <c r="Y136" s="17">
        <f>IF(AND(X136=TRUE,AR136=FALSE),-1,1)</f>
        <v>1</v>
      </c>
      <c r="Z136" s="1070"/>
      <c r="AA136" s="1070"/>
      <c r="AB136" s="1070"/>
      <c r="AC136" s="1070"/>
      <c r="AD136" s="1070"/>
      <c r="AE136" s="1070"/>
      <c r="AF136" s="1070"/>
      <c r="AG136" s="1070"/>
      <c r="AH136" s="1070"/>
      <c r="AI136" s="1070"/>
      <c r="AJ136" s="1070"/>
      <c r="AK136" s="1070"/>
      <c r="AL136" s="1070"/>
      <c r="AM136" s="1070"/>
      <c r="AN136" s="1070"/>
      <c r="AO136" s="1070"/>
      <c r="AP136" s="1070"/>
      <c r="AQ136" s="1070"/>
      <c r="AR136" s="11" t="b">
        <f>AR135</f>
        <v>1</v>
      </c>
    </row>
    <row r="137" spans="1:44" s="1065" customFormat="1" ht="14.55" hidden="1" customHeight="1" x14ac:dyDescent="0.25">
      <c r="A137" s="1064"/>
      <c r="B137" s="1173"/>
      <c r="D137" s="1061"/>
      <c r="E137" s="1184"/>
      <c r="F137" s="1184"/>
      <c r="G137" s="1184"/>
      <c r="H137" s="1184"/>
      <c r="I137" s="1184"/>
      <c r="J137" s="1184"/>
      <c r="K137" s="1184"/>
      <c r="L137" s="1184"/>
      <c r="M137" s="1184"/>
      <c r="N137" s="1184"/>
      <c r="U137" s="863"/>
      <c r="V137" s="969"/>
      <c r="W137" s="1070"/>
      <c r="X137" s="1070"/>
      <c r="Y137" s="1070"/>
      <c r="Z137" s="1070"/>
      <c r="AA137" s="1070"/>
      <c r="AB137" s="1070"/>
      <c r="AC137" s="1070"/>
      <c r="AD137" s="1070"/>
      <c r="AE137" s="1070"/>
      <c r="AF137" s="1070"/>
      <c r="AG137" s="1070"/>
      <c r="AH137" s="1070"/>
      <c r="AI137" s="1070"/>
      <c r="AJ137" s="1070"/>
      <c r="AK137" s="1070"/>
      <c r="AL137" s="1070"/>
      <c r="AM137" s="1070"/>
      <c r="AN137" s="1070"/>
      <c r="AO137" s="1070"/>
      <c r="AP137" s="1070"/>
      <c r="AQ137" s="1070"/>
      <c r="AR137" s="1070"/>
    </row>
    <row r="138" spans="1:44" s="1065" customFormat="1" ht="16.5" hidden="1" customHeight="1" x14ac:dyDescent="0.25">
      <c r="A138" s="1064"/>
      <c r="B138" s="1173"/>
      <c r="D138" s="1061"/>
      <c r="E138" s="1184"/>
      <c r="F138" s="1184"/>
      <c r="G138" s="1184"/>
      <c r="H138" s="1184"/>
      <c r="I138" s="1184"/>
      <c r="J138" s="1184"/>
      <c r="K138" s="1184"/>
      <c r="L138" s="1184"/>
      <c r="M138" s="1184"/>
      <c r="N138" s="1184"/>
      <c r="U138" s="863"/>
      <c r="V138" s="969"/>
      <c r="W138" s="1070"/>
      <c r="X138" s="1070"/>
      <c r="Y138" s="1070"/>
      <c r="Z138" s="1070"/>
      <c r="AA138" s="1070"/>
      <c r="AB138" s="1070"/>
      <c r="AC138" s="1070"/>
      <c r="AD138" s="1070"/>
      <c r="AE138" s="1070"/>
      <c r="AF138" s="1070"/>
      <c r="AG138" s="1070"/>
      <c r="AH138" s="1070"/>
      <c r="AI138" s="1070"/>
      <c r="AJ138" s="1070"/>
      <c r="AK138" s="1070"/>
      <c r="AL138" s="1070"/>
      <c r="AM138" s="1070"/>
      <c r="AN138" s="1070"/>
      <c r="AO138" s="1070"/>
      <c r="AP138" s="1070"/>
      <c r="AQ138" s="1070"/>
      <c r="AR138" s="1070"/>
    </row>
    <row r="139" spans="1:44" ht="13.05" customHeight="1" x14ac:dyDescent="0.25">
      <c r="A139" s="922"/>
      <c r="B139" s="1179"/>
      <c r="C139" s="1172"/>
      <c r="D139" s="1180"/>
      <c r="E139" s="1914" t="s">
        <v>2942</v>
      </c>
      <c r="F139" s="1914"/>
      <c r="G139" s="1914"/>
      <c r="H139" s="1914"/>
      <c r="I139" s="1914"/>
      <c r="J139" s="1914"/>
      <c r="K139" s="1914"/>
      <c r="L139" s="1914"/>
      <c r="M139" s="1914"/>
      <c r="N139" s="1914"/>
      <c r="O139" s="1914"/>
      <c r="P139" s="1914"/>
      <c r="Q139" s="1914"/>
      <c r="R139" s="1914"/>
      <c r="S139" s="1914"/>
      <c r="T139" s="1914"/>
      <c r="U139" s="863"/>
      <c r="AC139" s="969"/>
    </row>
    <row r="140" spans="1:44" x14ac:dyDescent="0.25">
      <c r="A140" s="922"/>
      <c r="B140" s="1179"/>
      <c r="C140" s="1172"/>
      <c r="D140" s="1180"/>
      <c r="E140" s="1898"/>
      <c r="F140" s="1899"/>
      <c r="G140" s="1899"/>
      <c r="H140" s="1899"/>
      <c r="I140" s="1899"/>
      <c r="J140" s="1899"/>
      <c r="K140" s="1899"/>
      <c r="L140" s="1899"/>
      <c r="M140" s="1899"/>
      <c r="N140" s="1899"/>
      <c r="O140" s="1899"/>
      <c r="P140" s="1899"/>
      <c r="Q140" s="1899"/>
      <c r="R140" s="1899"/>
      <c r="S140" s="1899"/>
      <c r="T140" s="1900"/>
      <c r="U140" s="863" t="str">
        <f>+IF(G112=""=FALSE,IF(AND(R125="",E140=""),"onvolledig",""),"")</f>
        <v/>
      </c>
      <c r="AA140" s="121"/>
      <c r="AC140" s="969" t="b">
        <f>U140=""</f>
        <v>1</v>
      </c>
    </row>
    <row r="141" spans="1:44" x14ac:dyDescent="0.25">
      <c r="A141" s="922"/>
      <c r="B141" s="1179"/>
      <c r="C141" s="1172"/>
      <c r="D141" s="1180"/>
      <c r="E141" s="1929"/>
      <c r="F141" s="1930"/>
      <c r="G141" s="1930"/>
      <c r="H141" s="1930"/>
      <c r="I141" s="1930"/>
      <c r="J141" s="1930"/>
      <c r="K141" s="1930"/>
      <c r="L141" s="1930"/>
      <c r="M141" s="1930"/>
      <c r="N141" s="1930"/>
      <c r="O141" s="1930"/>
      <c r="P141" s="1930"/>
      <c r="Q141" s="1930"/>
      <c r="R141" s="1930"/>
      <c r="S141" s="1930"/>
      <c r="T141" s="1931"/>
      <c r="U141" s="863"/>
      <c r="AA141" s="121"/>
    </row>
    <row r="142" spans="1:44" x14ac:dyDescent="0.25">
      <c r="A142" s="922"/>
      <c r="B142" s="1179"/>
      <c r="C142" s="1172"/>
      <c r="D142" s="1180"/>
      <c r="E142" s="1929"/>
      <c r="F142" s="1930"/>
      <c r="G142" s="1930"/>
      <c r="H142" s="1930"/>
      <c r="I142" s="1930"/>
      <c r="J142" s="1930"/>
      <c r="K142" s="1930"/>
      <c r="L142" s="1930"/>
      <c r="M142" s="1930"/>
      <c r="N142" s="1930"/>
      <c r="O142" s="1930"/>
      <c r="P142" s="1930"/>
      <c r="Q142" s="1930"/>
      <c r="R142" s="1930"/>
      <c r="S142" s="1930"/>
      <c r="T142" s="1931"/>
      <c r="U142" s="863"/>
      <c r="AA142" s="121"/>
    </row>
    <row r="143" spans="1:44" x14ac:dyDescent="0.25">
      <c r="A143" s="922"/>
      <c r="B143" s="1179"/>
      <c r="C143" s="1172"/>
      <c r="D143" s="1180"/>
      <c r="E143" s="1929"/>
      <c r="F143" s="1930"/>
      <c r="G143" s="1930"/>
      <c r="H143" s="1930"/>
      <c r="I143" s="1930"/>
      <c r="J143" s="1930"/>
      <c r="K143" s="1930"/>
      <c r="L143" s="1930"/>
      <c r="M143" s="1930"/>
      <c r="N143" s="1930"/>
      <c r="O143" s="1930"/>
      <c r="P143" s="1930"/>
      <c r="Q143" s="1930"/>
      <c r="R143" s="1930"/>
      <c r="S143" s="1930"/>
      <c r="T143" s="1931"/>
      <c r="U143" s="863"/>
      <c r="AA143" s="121"/>
    </row>
    <row r="144" spans="1:44" x14ac:dyDescent="0.25">
      <c r="A144" s="922"/>
      <c r="B144" s="1179"/>
      <c r="C144" s="1172"/>
      <c r="D144" s="1180"/>
      <c r="E144" s="1929"/>
      <c r="F144" s="1930"/>
      <c r="G144" s="1930"/>
      <c r="H144" s="1930"/>
      <c r="I144" s="1930"/>
      <c r="J144" s="1930"/>
      <c r="K144" s="1930"/>
      <c r="L144" s="1930"/>
      <c r="M144" s="1930"/>
      <c r="N144" s="1930"/>
      <c r="O144" s="1930"/>
      <c r="P144" s="1930"/>
      <c r="Q144" s="1930"/>
      <c r="R144" s="1930"/>
      <c r="S144" s="1930"/>
      <c r="T144" s="1931"/>
      <c r="U144" s="863"/>
      <c r="AA144" s="121"/>
    </row>
    <row r="145" spans="1:53" x14ac:dyDescent="0.25">
      <c r="A145" s="922"/>
      <c r="B145" s="1179"/>
      <c r="C145" s="1172"/>
      <c r="D145" s="1180"/>
      <c r="E145" s="1929"/>
      <c r="F145" s="1930"/>
      <c r="G145" s="1930"/>
      <c r="H145" s="1930"/>
      <c r="I145" s="1930"/>
      <c r="J145" s="1930"/>
      <c r="K145" s="1930"/>
      <c r="L145" s="1930"/>
      <c r="M145" s="1930"/>
      <c r="N145" s="1930"/>
      <c r="O145" s="1930"/>
      <c r="P145" s="1930"/>
      <c r="Q145" s="1930"/>
      <c r="R145" s="1930"/>
      <c r="S145" s="1930"/>
      <c r="T145" s="1931"/>
      <c r="U145" s="863"/>
      <c r="AA145" s="121"/>
    </row>
    <row r="146" spans="1:53" x14ac:dyDescent="0.25">
      <c r="A146" s="922"/>
      <c r="B146" s="1179"/>
      <c r="C146" s="1172"/>
      <c r="D146" s="1180"/>
      <c r="E146" s="1929"/>
      <c r="F146" s="1930"/>
      <c r="G146" s="1930"/>
      <c r="H146" s="1930"/>
      <c r="I146" s="1930"/>
      <c r="J146" s="1930"/>
      <c r="K146" s="1930"/>
      <c r="L146" s="1930"/>
      <c r="M146" s="1930"/>
      <c r="N146" s="1930"/>
      <c r="O146" s="1930"/>
      <c r="P146" s="1930"/>
      <c r="Q146" s="1930"/>
      <c r="R146" s="1930"/>
      <c r="S146" s="1930"/>
      <c r="T146" s="1931"/>
      <c r="U146" s="863"/>
      <c r="AA146" s="121"/>
    </row>
    <row r="147" spans="1:53" x14ac:dyDescent="0.25">
      <c r="A147" s="922"/>
      <c r="B147" s="1179"/>
      <c r="C147" s="1172"/>
      <c r="D147" s="1180"/>
      <c r="E147" s="1929"/>
      <c r="F147" s="1930"/>
      <c r="G147" s="1930"/>
      <c r="H147" s="1930"/>
      <c r="I147" s="1930"/>
      <c r="J147" s="1930"/>
      <c r="K147" s="1930"/>
      <c r="L147" s="1930"/>
      <c r="M147" s="1930"/>
      <c r="N147" s="1930"/>
      <c r="O147" s="1930"/>
      <c r="P147" s="1930"/>
      <c r="Q147" s="1930"/>
      <c r="R147" s="1930"/>
      <c r="S147" s="1930"/>
      <c r="T147" s="1931"/>
      <c r="U147" s="863"/>
      <c r="AA147" s="121"/>
    </row>
    <row r="148" spans="1:53" x14ac:dyDescent="0.25">
      <c r="A148" s="922"/>
      <c r="B148" s="1179"/>
      <c r="C148" s="1172"/>
      <c r="D148" s="1180"/>
      <c r="E148" s="1929"/>
      <c r="F148" s="1930"/>
      <c r="G148" s="1930"/>
      <c r="H148" s="1930"/>
      <c r="I148" s="1930"/>
      <c r="J148" s="1930"/>
      <c r="K148" s="1930"/>
      <c r="L148" s="1930"/>
      <c r="M148" s="1930"/>
      <c r="N148" s="1930"/>
      <c r="O148" s="1930"/>
      <c r="P148" s="1930"/>
      <c r="Q148" s="1930"/>
      <c r="R148" s="1930"/>
      <c r="S148" s="1930"/>
      <c r="T148" s="1931"/>
      <c r="U148" s="863"/>
      <c r="AA148" s="121"/>
    </row>
    <row r="149" spans="1:53" x14ac:dyDescent="0.25">
      <c r="A149" s="922"/>
      <c r="B149" s="1179"/>
      <c r="C149" s="1172"/>
      <c r="D149" s="1180"/>
      <c r="E149" s="1929"/>
      <c r="F149" s="1930"/>
      <c r="G149" s="1930"/>
      <c r="H149" s="1930"/>
      <c r="I149" s="1930"/>
      <c r="J149" s="1930"/>
      <c r="K149" s="1930"/>
      <c r="L149" s="1930"/>
      <c r="M149" s="1930"/>
      <c r="N149" s="1930"/>
      <c r="O149" s="1930"/>
      <c r="P149" s="1930"/>
      <c r="Q149" s="1930"/>
      <c r="R149" s="1930"/>
      <c r="S149" s="1930"/>
      <c r="T149" s="1931"/>
      <c r="U149" s="863"/>
      <c r="AA149" s="121"/>
    </row>
    <row r="150" spans="1:53" x14ac:dyDescent="0.25">
      <c r="A150" s="922"/>
      <c r="B150" s="1179"/>
      <c r="C150" s="1172"/>
      <c r="D150" s="1180"/>
      <c r="E150" s="1929"/>
      <c r="F150" s="1930"/>
      <c r="G150" s="1930"/>
      <c r="H150" s="1930"/>
      <c r="I150" s="1930"/>
      <c r="J150" s="1930"/>
      <c r="K150" s="1930"/>
      <c r="L150" s="1930"/>
      <c r="M150" s="1930"/>
      <c r="N150" s="1930"/>
      <c r="O150" s="1930"/>
      <c r="P150" s="1930"/>
      <c r="Q150" s="1930"/>
      <c r="R150" s="1930"/>
      <c r="S150" s="1930"/>
      <c r="T150" s="1931"/>
      <c r="U150" s="863"/>
      <c r="AA150" s="121"/>
    </row>
    <row r="151" spans="1:53" x14ac:dyDescent="0.25">
      <c r="A151" s="922"/>
      <c r="B151" s="1179"/>
      <c r="C151" s="1172"/>
      <c r="D151" s="1180"/>
      <c r="E151" s="1929"/>
      <c r="F151" s="1930"/>
      <c r="G151" s="1930"/>
      <c r="H151" s="1930"/>
      <c r="I151" s="1930"/>
      <c r="J151" s="1930"/>
      <c r="K151" s="1930"/>
      <c r="L151" s="1930"/>
      <c r="M151" s="1930"/>
      <c r="N151" s="1930"/>
      <c r="O151" s="1930"/>
      <c r="P151" s="1930"/>
      <c r="Q151" s="1930"/>
      <c r="R151" s="1930"/>
      <c r="S151" s="1930"/>
      <c r="T151" s="1931"/>
      <c r="U151" s="863"/>
      <c r="AA151" s="121"/>
    </row>
    <row r="152" spans="1:53" x14ac:dyDescent="0.25">
      <c r="A152" s="922"/>
      <c r="B152" s="1179"/>
      <c r="C152" s="1172"/>
      <c r="D152" s="1180"/>
      <c r="E152" s="1929"/>
      <c r="F152" s="1930"/>
      <c r="G152" s="1930"/>
      <c r="H152" s="1930"/>
      <c r="I152" s="1930"/>
      <c r="J152" s="1930"/>
      <c r="K152" s="1930"/>
      <c r="L152" s="1930"/>
      <c r="M152" s="1930"/>
      <c r="N152" s="1930"/>
      <c r="O152" s="1930"/>
      <c r="P152" s="1930"/>
      <c r="Q152" s="1930"/>
      <c r="R152" s="1930"/>
      <c r="S152" s="1930"/>
      <c r="T152" s="1931"/>
      <c r="U152" s="863"/>
      <c r="AA152" s="121"/>
    </row>
    <row r="153" spans="1:53" x14ac:dyDescent="0.25">
      <c r="A153" s="922"/>
      <c r="B153" s="1179"/>
      <c r="C153" s="1172"/>
      <c r="D153" s="1180"/>
      <c r="E153" s="1929"/>
      <c r="F153" s="1930"/>
      <c r="G153" s="1930"/>
      <c r="H153" s="1930"/>
      <c r="I153" s="1930"/>
      <c r="J153" s="1930"/>
      <c r="K153" s="1930"/>
      <c r="L153" s="1930"/>
      <c r="M153" s="1930"/>
      <c r="N153" s="1930"/>
      <c r="O153" s="1930"/>
      <c r="P153" s="1930"/>
      <c r="Q153" s="1930"/>
      <c r="R153" s="1930"/>
      <c r="S153" s="1930"/>
      <c r="T153" s="1931"/>
      <c r="U153" s="863"/>
      <c r="AA153" s="121"/>
    </row>
    <row r="154" spans="1:53" x14ac:dyDescent="0.25">
      <c r="A154" s="922"/>
      <c r="B154" s="1179"/>
      <c r="C154" s="1172"/>
      <c r="D154" s="1180"/>
      <c r="E154" s="1929"/>
      <c r="F154" s="1930"/>
      <c r="G154" s="1930"/>
      <c r="H154" s="1930"/>
      <c r="I154" s="1930"/>
      <c r="J154" s="1930"/>
      <c r="K154" s="1930"/>
      <c r="L154" s="1930"/>
      <c r="M154" s="1930"/>
      <c r="N154" s="1930"/>
      <c r="O154" s="1930"/>
      <c r="P154" s="1930"/>
      <c r="Q154" s="1930"/>
      <c r="R154" s="1930"/>
      <c r="S154" s="1930"/>
      <c r="T154" s="1931"/>
      <c r="U154" s="863"/>
      <c r="AA154" s="121"/>
    </row>
    <row r="155" spans="1:53" x14ac:dyDescent="0.25">
      <c r="A155" s="922"/>
      <c r="B155" s="1179"/>
      <c r="C155" s="1172"/>
      <c r="D155" s="1180"/>
      <c r="E155" s="1901"/>
      <c r="F155" s="1902"/>
      <c r="G155" s="1902"/>
      <c r="H155" s="1902"/>
      <c r="I155" s="1902"/>
      <c r="J155" s="1902"/>
      <c r="K155" s="1902"/>
      <c r="L155" s="1902"/>
      <c r="M155" s="1902"/>
      <c r="N155" s="1902"/>
      <c r="O155" s="1902"/>
      <c r="P155" s="1902"/>
      <c r="Q155" s="1902"/>
      <c r="R155" s="1902"/>
      <c r="S155" s="1902"/>
      <c r="T155" s="1903"/>
      <c r="U155" s="863"/>
      <c r="AA155" s="121"/>
    </row>
    <row r="156" spans="1:53" x14ac:dyDescent="0.25">
      <c r="A156" s="922"/>
      <c r="B156" s="1179"/>
      <c r="C156" s="1172"/>
      <c r="D156" s="1180"/>
      <c r="E156" s="1172"/>
      <c r="F156" s="1172"/>
      <c r="G156" s="1172"/>
      <c r="H156" s="1172"/>
      <c r="I156" s="1172"/>
      <c r="J156" s="1172"/>
      <c r="K156" s="1172"/>
      <c r="L156" s="1172"/>
      <c r="M156" s="1172"/>
      <c r="N156" s="1172"/>
      <c r="O156" s="1172"/>
      <c r="P156" s="1172"/>
      <c r="Q156" s="1172"/>
      <c r="R156" s="1172"/>
      <c r="S156" s="1172"/>
      <c r="T156" s="1172"/>
      <c r="U156" s="863"/>
      <c r="AA156" s="1360"/>
    </row>
    <row r="157" spans="1:53" ht="13.8" thickBot="1" x14ac:dyDescent="0.3">
      <c r="A157" s="922"/>
      <c r="B157" s="1179"/>
      <c r="C157" s="1172"/>
      <c r="D157" s="1180"/>
      <c r="E157" s="1172"/>
      <c r="F157" s="1172"/>
      <c r="G157" s="1889" t="s">
        <v>2940</v>
      </c>
      <c r="H157" s="1889"/>
      <c r="I157" s="1889"/>
      <c r="J157" s="1889"/>
      <c r="K157" s="1172"/>
      <c r="L157" s="1172"/>
      <c r="M157" s="1172"/>
      <c r="N157" s="1330">
        <v>2014</v>
      </c>
      <c r="O157" s="1330">
        <v>2015</v>
      </c>
      <c r="P157" s="1330">
        <v>2016</v>
      </c>
      <c r="Q157" s="1330">
        <v>2017</v>
      </c>
      <c r="R157" s="1330">
        <v>2018</v>
      </c>
      <c r="S157" s="1330">
        <v>2019</v>
      </c>
      <c r="T157" s="1330">
        <v>2020</v>
      </c>
      <c r="U157" s="863"/>
      <c r="AA157" s="1360"/>
    </row>
    <row r="158" spans="1:53" s="1066" customFormat="1" ht="15" customHeight="1" thickBot="1" x14ac:dyDescent="0.3">
      <c r="A158" s="926"/>
      <c r="B158" s="927"/>
      <c r="C158" s="1176" t="str">
        <f>IF(G158="","",V158)</f>
        <v/>
      </c>
      <c r="D158" s="1177"/>
      <c r="E158" s="1845" t="str">
        <f>IF(ISBLANK(G158),"","N2O")</f>
        <v/>
      </c>
      <c r="F158" s="1846"/>
      <c r="G158" s="1893"/>
      <c r="H158" s="1894"/>
      <c r="I158" s="1894"/>
      <c r="J158" s="1895"/>
      <c r="M158" s="202" t="str">
        <f>Translations!$B$686</f>
        <v>Totale fossiele emissies (tCO2e):</v>
      </c>
      <c r="N158" s="1359" t="str">
        <f>IF(OR(N173="",G158=""),"",N173*Y182*X174)</f>
        <v/>
      </c>
      <c r="O158" s="1359" t="str">
        <f>IF(OR(O173="",G158=""),"",O173*Y182*X174)</f>
        <v/>
      </c>
      <c r="P158" s="1359" t="str">
        <f>IF(OR(P173="",G158=""),"",P173*Y182*X174)</f>
        <v/>
      </c>
      <c r="Q158" s="1359" t="str">
        <f>IF(OR(Q173="",G158=""),"",Q173*Y182*X174)</f>
        <v/>
      </c>
      <c r="R158" s="1359" t="str">
        <f>IF(OR(R173="",G158=""),"",R173*Y182*X174)</f>
        <v/>
      </c>
      <c r="S158" s="1359" t="str">
        <f>IF(OR(S173="",G158=""),"",S173*Y182*X174)</f>
        <v/>
      </c>
      <c r="T158" s="1359" t="str">
        <f>IF(OR(T173="",G158=""),"",T173*Y182*X174)</f>
        <v/>
      </c>
      <c r="U158" s="863" t="str">
        <f>+IF(OR(T158="",S158="",R158=""),IF(G158="","","onvolledig"),"")</f>
        <v/>
      </c>
      <c r="V158" s="969">
        <f>1+V112</f>
        <v>4</v>
      </c>
      <c r="W158" s="207" t="str">
        <f>EUconst_SumCO2 &amp; "_" &amp;E158</f>
        <v>SUM_CO2_</v>
      </c>
      <c r="X158" s="12" t="str">
        <f>IF(ISBLANK(G158),"",MATCH(G158,CNTR_MeasurementPoints,0))</f>
        <v/>
      </c>
      <c r="Y158" s="12" t="str">
        <f>IF(ISBLANK(G158),"",INDEX(B_InstallationDescription!$E$131:$E$140,MATCH(G158,CNTR_MeasurementPoints,0)))</f>
        <v/>
      </c>
      <c r="Z158" s="626" t="str">
        <f>IF(ISBLANK(G158),"",MATCH(E158,EUconst_CEMSType,0))</f>
        <v/>
      </c>
      <c r="AA158" s="262" t="b">
        <f>E158=INDEX(EUconst_CEMSType,3)</f>
        <v>0</v>
      </c>
      <c r="AB158" s="357" t="b">
        <f>OR(E158=INDEX(EUconst_CEMSType,1),E158=INDEX(EUconst_CEMSType,2))</f>
        <v>0</v>
      </c>
      <c r="AC158" s="969" t="b">
        <f>U158=""</f>
        <v>1</v>
      </c>
      <c r="AD158" s="539">
        <f>N168</f>
        <v>0</v>
      </c>
      <c r="AE158" s="511" t="e">
        <f>#REF!</f>
        <v>#REF!</v>
      </c>
      <c r="AF158" s="511" t="e">
        <f>#REF!</f>
        <v>#REF!</v>
      </c>
      <c r="AG158" s="511">
        <f>N169</f>
        <v>0</v>
      </c>
      <c r="AH158" s="511">
        <f>N170</f>
        <v>0</v>
      </c>
      <c r="AI158" s="511" t="str">
        <f>N171</f>
        <v/>
      </c>
      <c r="AJ158" s="511">
        <f>N173</f>
        <v>0</v>
      </c>
      <c r="AK158" s="511" t="str">
        <f>X174</f>
        <v/>
      </c>
      <c r="AL158" s="511" t="str">
        <f>N158</f>
        <v/>
      </c>
      <c r="AM158" s="511">
        <f>N159</f>
        <v>0</v>
      </c>
      <c r="AN158" s="511" t="e">
        <f>#REF!</f>
        <v>#REF!</v>
      </c>
      <c r="AO158" s="511">
        <f>X160</f>
        <v>0</v>
      </c>
      <c r="AP158" s="511">
        <f>X161</f>
        <v>0</v>
      </c>
      <c r="AQ158" s="1097"/>
      <c r="AR158" s="14" t="b">
        <f>CNTR_MeasurementRelevant=EUconst_NotRelevant</f>
        <v>0</v>
      </c>
      <c r="AS158" s="957" t="s">
        <v>2892</v>
      </c>
      <c r="AT158" s="1066">
        <f>G158</f>
        <v>0</v>
      </c>
      <c r="AU158" s="1350" t="str">
        <f>N158</f>
        <v/>
      </c>
      <c r="AV158" s="1350" t="str">
        <f t="shared" ref="AV158" si="13">O158</f>
        <v/>
      </c>
      <c r="AW158" s="1350" t="str">
        <f t="shared" ref="AW158" si="14">P158</f>
        <v/>
      </c>
      <c r="AX158" s="1350" t="str">
        <f t="shared" ref="AX158" si="15">Q158</f>
        <v/>
      </c>
      <c r="AY158" s="1350" t="str">
        <f>R158</f>
        <v/>
      </c>
      <c r="AZ158" s="1350" t="str">
        <f t="shared" ref="AZ158:BA158" si="16">S158</f>
        <v/>
      </c>
      <c r="BA158" s="1350" t="str">
        <f t="shared" si="16"/>
        <v/>
      </c>
    </row>
    <row r="159" spans="1:53" s="1065" customFormat="1" ht="15" customHeight="1" thickBot="1" x14ac:dyDescent="0.3">
      <c r="A159" s="922"/>
      <c r="B159" s="951"/>
      <c r="C159" s="952"/>
      <c r="I159" s="1178"/>
      <c r="J159" s="952"/>
      <c r="K159" s="952"/>
      <c r="L159" s="952"/>
      <c r="M159" s="201"/>
      <c r="N159" s="1181"/>
      <c r="O159" s="1332"/>
      <c r="P159" s="1332"/>
      <c r="Q159" s="1332"/>
      <c r="R159" s="1332"/>
      <c r="S159" s="1332"/>
      <c r="T159" s="1332"/>
      <c r="U159" s="863"/>
      <c r="V159" s="969"/>
      <c r="W159" s="208" t="str">
        <f>EUconst_SumBioCO2 &amp; "_" &amp; E158</f>
        <v>SUM_bioCO2_</v>
      </c>
      <c r="X159" s="1070"/>
      <c r="Y159" s="1070"/>
      <c r="Z159" s="1070"/>
      <c r="AA159" s="1070"/>
      <c r="AB159" s="1070"/>
      <c r="AC159" s="1070"/>
      <c r="AD159" s="499" t="s">
        <v>500</v>
      </c>
      <c r="AE159" s="499" t="s">
        <v>216</v>
      </c>
      <c r="AF159" s="499" t="s">
        <v>491</v>
      </c>
      <c r="AG159" s="499" t="s">
        <v>501</v>
      </c>
      <c r="AH159" s="499" t="s">
        <v>502</v>
      </c>
      <c r="AI159" s="499" t="s">
        <v>503</v>
      </c>
      <c r="AJ159" s="499" t="s">
        <v>504</v>
      </c>
      <c r="AK159" s="499" t="s">
        <v>390</v>
      </c>
      <c r="AL159" s="499" t="s">
        <v>289</v>
      </c>
      <c r="AM159" s="499" t="s">
        <v>492</v>
      </c>
      <c r="AN159" s="499" t="s">
        <v>495</v>
      </c>
      <c r="AO159" s="499" t="s">
        <v>493</v>
      </c>
      <c r="AP159" s="499" t="s">
        <v>494</v>
      </c>
      <c r="AQ159" s="1070"/>
      <c r="AR159" s="1070"/>
    </row>
    <row r="160" spans="1:53" ht="13.8" hidden="1" thickBot="1" x14ac:dyDescent="0.3">
      <c r="A160" s="922"/>
      <c r="B160" s="1179"/>
      <c r="C160" s="1172"/>
      <c r="D160" s="1180"/>
      <c r="E160" s="1181"/>
      <c r="F160" s="1181"/>
      <c r="G160" s="1181"/>
      <c r="H160" s="1181"/>
      <c r="I160" s="1181"/>
      <c r="J160" s="1181"/>
      <c r="K160" s="1181"/>
      <c r="L160" s="1181"/>
      <c r="M160" s="1348" t="str">
        <f>Translations!$B$688</f>
        <v>Totale fossiele energie-inhoud:</v>
      </c>
      <c r="N160" s="1338"/>
      <c r="O160" s="1333" t="s">
        <v>281</v>
      </c>
      <c r="P160" s="1333"/>
      <c r="Q160" s="1333"/>
      <c r="R160" s="1333"/>
      <c r="S160" s="1333"/>
      <c r="T160" s="1333"/>
      <c r="U160" s="863"/>
      <c r="V160" s="969"/>
      <c r="W160" s="207" t="str">
        <f>EUconst_SumEnergyIN &amp; "_" &amp; K155</f>
        <v>SUM_EnergyIN_</v>
      </c>
      <c r="X160" s="472">
        <f>N160</f>
        <v>0</v>
      </c>
      <c r="AB160" s="965"/>
      <c r="AC160" s="965"/>
      <c r="AD160" s="965"/>
      <c r="AE160" s="1070"/>
      <c r="AF160" s="1070"/>
      <c r="AG160" s="1070"/>
      <c r="AH160" s="1070"/>
      <c r="AI160" s="1070"/>
      <c r="AJ160" s="1070"/>
      <c r="AK160" s="1070"/>
      <c r="AL160" s="1070"/>
      <c r="AM160" s="1070"/>
      <c r="AN160" s="1070"/>
      <c r="AO160" s="1070"/>
      <c r="AP160" s="1070"/>
      <c r="AQ160" s="1070"/>
      <c r="AR160" s="14" t="b">
        <f>AR164</f>
        <v>1</v>
      </c>
    </row>
    <row r="161" spans="1:44" ht="13.8" hidden="1" thickBot="1" x14ac:dyDescent="0.3">
      <c r="A161" s="922"/>
      <c r="B161" s="1179"/>
      <c r="C161" s="1172"/>
      <c r="D161" s="1180"/>
      <c r="E161" s="1181"/>
      <c r="F161" s="1181"/>
      <c r="G161" s="1181"/>
      <c r="H161" s="1181"/>
      <c r="I161" s="1181"/>
      <c r="J161" s="1181"/>
      <c r="K161" s="1181"/>
      <c r="L161" s="1181"/>
      <c r="M161" s="201" t="str">
        <f>Translations!$B$689</f>
        <v>Totale energie-inhoud van biomassa:</v>
      </c>
      <c r="N161" s="1339"/>
      <c r="O161" s="1334" t="s">
        <v>281</v>
      </c>
      <c r="P161" s="1334"/>
      <c r="Q161" s="1334"/>
      <c r="R161" s="1334"/>
      <c r="S161" s="1334"/>
      <c r="T161" s="1334"/>
      <c r="U161" s="863"/>
      <c r="V161" s="969"/>
      <c r="W161" s="207" t="str">
        <f>EUconst_SumBioEnergyIN &amp; "_" &amp; K155</f>
        <v>SUM_BioEnergyIN_</v>
      </c>
      <c r="X161" s="472">
        <f>N161</f>
        <v>0</v>
      </c>
      <c r="AB161" s="965"/>
      <c r="AC161" s="965"/>
      <c r="AD161" s="965"/>
      <c r="AE161" s="1070"/>
      <c r="AF161" s="1070"/>
      <c r="AG161" s="1070"/>
      <c r="AH161" s="1070"/>
      <c r="AI161" s="1070"/>
      <c r="AJ161" s="1070"/>
      <c r="AK161" s="1070"/>
      <c r="AL161" s="1070"/>
      <c r="AM161" s="1070"/>
      <c r="AN161" s="1070"/>
      <c r="AO161" s="1070"/>
      <c r="AP161" s="1070"/>
      <c r="AQ161" s="1070"/>
      <c r="AR161" s="14" t="b">
        <f>AR160</f>
        <v>1</v>
      </c>
    </row>
    <row r="162" spans="1:44" s="1065" customFormat="1" ht="5.0999999999999996" hidden="1" customHeight="1" x14ac:dyDescent="0.25">
      <c r="A162" s="1064"/>
      <c r="B162" s="1173"/>
      <c r="D162" s="1183"/>
      <c r="K162" s="956"/>
      <c r="L162" s="956"/>
      <c r="M162" s="956"/>
      <c r="N162" s="956"/>
      <c r="O162" s="956"/>
      <c r="P162" s="956"/>
      <c r="Q162" s="956"/>
      <c r="R162" s="956"/>
      <c r="S162" s="956"/>
      <c r="T162" s="956"/>
      <c r="U162" s="863"/>
      <c r="V162" s="969"/>
      <c r="W162" s="1070"/>
      <c r="X162" s="1070"/>
      <c r="Y162" s="1070"/>
      <c r="Z162" s="1070"/>
      <c r="AA162" s="1070"/>
      <c r="AB162" s="1070"/>
      <c r="AC162" s="1070"/>
      <c r="AD162" s="1070"/>
      <c r="AE162" s="1070"/>
      <c r="AF162" s="1070"/>
      <c r="AG162" s="1070"/>
      <c r="AH162" s="1070"/>
      <c r="AI162" s="1070"/>
      <c r="AJ162" s="1070"/>
      <c r="AK162" s="1070"/>
      <c r="AL162" s="1070"/>
      <c r="AM162" s="1070"/>
      <c r="AN162" s="1070"/>
      <c r="AO162" s="1070"/>
      <c r="AP162" s="1070"/>
      <c r="AQ162" s="1070"/>
      <c r="AR162" s="1070"/>
    </row>
    <row r="163" spans="1:44" s="1065" customFormat="1" ht="5.0999999999999996" hidden="1" customHeight="1" x14ac:dyDescent="0.25">
      <c r="A163" s="1064"/>
      <c r="B163" s="1173"/>
      <c r="D163" s="1183"/>
      <c r="K163" s="956"/>
      <c r="L163" s="956"/>
      <c r="M163" s="956"/>
      <c r="N163" s="956"/>
      <c r="O163" s="956"/>
      <c r="P163" s="956"/>
      <c r="Q163" s="956"/>
      <c r="R163" s="956"/>
      <c r="S163" s="956"/>
      <c r="T163" s="956"/>
      <c r="U163" s="863"/>
      <c r="V163" s="969"/>
      <c r="W163" s="1070"/>
      <c r="X163" s="1070"/>
      <c r="Y163" s="1070"/>
      <c r="Z163" s="1070"/>
      <c r="AA163" s="1070"/>
      <c r="AB163" s="1070"/>
      <c r="AC163" s="1070"/>
      <c r="AD163" s="1070"/>
      <c r="AE163" s="1070"/>
      <c r="AF163" s="1070"/>
      <c r="AG163" s="1070"/>
      <c r="AH163" s="1070"/>
      <c r="AI163" s="1070"/>
      <c r="AJ163" s="1070"/>
      <c r="AK163" s="1070"/>
      <c r="AL163" s="1070"/>
      <c r="AM163" s="1070"/>
      <c r="AN163" s="1070"/>
      <c r="AO163" s="1070"/>
      <c r="AP163" s="1070"/>
      <c r="AQ163" s="1070"/>
      <c r="AR163" s="1070"/>
    </row>
    <row r="164" spans="1:44" s="1065" customFormat="1" ht="12.75" hidden="1" customHeight="1" x14ac:dyDescent="0.25">
      <c r="A164" s="1064"/>
      <c r="B164" s="1173"/>
      <c r="D164" s="1181"/>
      <c r="E164" s="1181"/>
      <c r="F164" s="1181"/>
      <c r="G164" s="1181"/>
      <c r="H164" s="1181"/>
      <c r="I164" s="1181"/>
      <c r="J164" s="1890"/>
      <c r="K164" s="1890"/>
      <c r="L164" s="1890"/>
      <c r="M164" s="1890"/>
      <c r="N164" s="1890"/>
      <c r="O164" s="1890"/>
      <c r="P164" s="1890"/>
      <c r="Q164" s="1890"/>
      <c r="R164" s="1349"/>
      <c r="S164" s="1181"/>
      <c r="T164" s="1181"/>
      <c r="U164" s="863"/>
      <c r="V164" s="969"/>
      <c r="W164" s="1070"/>
      <c r="X164" s="1070"/>
      <c r="Y164" s="1070"/>
      <c r="Z164" s="1070"/>
      <c r="AA164" s="1070"/>
      <c r="AB164" s="1070"/>
      <c r="AC164" s="1070"/>
      <c r="AD164" s="1070"/>
      <c r="AE164" s="1070"/>
      <c r="AF164" s="1070"/>
      <c r="AG164" s="1070"/>
      <c r="AH164" s="1070"/>
      <c r="AI164" s="1070"/>
      <c r="AJ164" s="1070"/>
      <c r="AK164" s="1070"/>
      <c r="AL164" s="1070"/>
      <c r="AM164" s="1070"/>
      <c r="AN164" s="1070"/>
      <c r="AO164" s="1070"/>
      <c r="AP164" s="1070"/>
      <c r="AQ164" s="11" t="b">
        <f>IF(E158="",FALSE,MATCH(E158,EUconst_CEMSType,0)=2)</f>
        <v>0</v>
      </c>
      <c r="AR164" s="11" t="b">
        <f>OR(CNTR_MeasurementRelevant=EUconst_NotRelevant,AND(COUNTA(CNTR_ListRelevantSections)&gt;0,G158=""))</f>
        <v>1</v>
      </c>
    </row>
    <row r="165" spans="1:44" s="1065" customFormat="1" ht="13.8" hidden="1" thickBot="1" x14ac:dyDescent="0.3">
      <c r="A165" s="1064"/>
      <c r="B165" s="1173"/>
      <c r="D165" s="1181"/>
      <c r="E165" s="1181"/>
      <c r="F165" s="1181"/>
      <c r="G165" s="1181"/>
      <c r="H165" s="1181"/>
      <c r="I165" s="1181"/>
      <c r="J165" s="1890" t="str">
        <f>Translations!$B$693</f>
        <v>Resultaat van controleberekeningen (biomassa):</v>
      </c>
      <c r="K165" s="1890"/>
      <c r="L165" s="1890"/>
      <c r="M165" s="1890"/>
      <c r="N165" s="1890"/>
      <c r="O165" s="1890"/>
      <c r="P165" s="1890"/>
      <c r="Q165" s="1890"/>
      <c r="R165" s="1349"/>
      <c r="S165" s="1340"/>
      <c r="T165" s="1340"/>
      <c r="U165" s="863"/>
      <c r="V165" s="969"/>
      <c r="W165" s="1070"/>
      <c r="X165" s="1070"/>
      <c r="Y165" s="1070"/>
      <c r="Z165" s="1070"/>
      <c r="AA165" s="1070"/>
      <c r="AB165" s="1070"/>
      <c r="AC165" s="1070"/>
      <c r="AD165" s="1070"/>
      <c r="AE165" s="1070"/>
      <c r="AF165" s="1070"/>
      <c r="AG165" s="1070"/>
      <c r="AH165" s="1070"/>
      <c r="AI165" s="1070"/>
      <c r="AJ165" s="1070"/>
      <c r="AK165" s="1070"/>
      <c r="AL165" s="1070"/>
      <c r="AM165" s="1070"/>
      <c r="AN165" s="1070"/>
      <c r="AO165" s="1070"/>
      <c r="AP165" s="1070"/>
      <c r="AQ165" s="11" t="b">
        <f>AQ164</f>
        <v>0</v>
      </c>
      <c r="AR165" s="11" t="b">
        <f>AR164</f>
        <v>1</v>
      </c>
    </row>
    <row r="166" spans="1:44" s="1065" customFormat="1" ht="5.0999999999999996" hidden="1" customHeight="1" x14ac:dyDescent="0.25">
      <c r="A166" s="1064"/>
      <c r="B166" s="1173"/>
      <c r="D166" s="1181"/>
      <c r="E166" s="1181"/>
      <c r="F166" s="1181"/>
      <c r="G166" s="1181"/>
      <c r="H166" s="1181"/>
      <c r="I166" s="1181"/>
      <c r="J166" s="1184"/>
      <c r="K166" s="1184"/>
      <c r="L166" s="1184"/>
      <c r="M166" s="1184"/>
      <c r="N166" s="1890"/>
      <c r="O166" s="1890"/>
      <c r="P166" s="1890"/>
      <c r="Q166" s="1890"/>
      <c r="R166" s="1349"/>
      <c r="S166" s="1184"/>
      <c r="T166" s="1184"/>
      <c r="U166" s="863"/>
      <c r="V166" s="969"/>
      <c r="W166" s="1070"/>
      <c r="X166" s="1070"/>
      <c r="Y166" s="1070"/>
      <c r="Z166" s="1070"/>
      <c r="AA166" s="1070"/>
      <c r="AB166" s="1070"/>
      <c r="AC166" s="1070"/>
      <c r="AD166" s="1070"/>
      <c r="AE166" s="1070"/>
      <c r="AF166" s="1070"/>
      <c r="AG166" s="1070"/>
      <c r="AH166" s="1070"/>
      <c r="AI166" s="1070"/>
      <c r="AJ166" s="1070"/>
      <c r="AK166" s="1070"/>
      <c r="AL166" s="1070"/>
      <c r="AM166" s="1070"/>
      <c r="AN166" s="1070"/>
      <c r="AO166" s="1070"/>
      <c r="AP166" s="1070"/>
      <c r="AQ166" s="1070"/>
      <c r="AR166" s="1070"/>
    </row>
    <row r="167" spans="1:44" s="1065" customFormat="1" ht="12.75" customHeight="1" x14ac:dyDescent="0.25">
      <c r="A167" s="1064"/>
      <c r="B167" s="1173"/>
      <c r="I167" s="1184"/>
      <c r="J167" s="1184"/>
      <c r="K167" s="1184"/>
      <c r="M167" s="485" t="str">
        <f>EUconst_Unit</f>
        <v>Eenheid</v>
      </c>
      <c r="U167" s="863"/>
      <c r="V167" s="969"/>
      <c r="W167" s="1070"/>
      <c r="X167" s="1070"/>
      <c r="Y167" s="1070"/>
      <c r="Z167" s="1001" t="s">
        <v>2937</v>
      </c>
      <c r="AA167" s="1070"/>
      <c r="AB167" s="1070"/>
      <c r="AC167" s="1070"/>
      <c r="AD167" s="1070"/>
      <c r="AE167" s="1070"/>
      <c r="AF167" s="1070"/>
      <c r="AG167" s="1070"/>
      <c r="AH167" s="1070"/>
      <c r="AI167" s="1070"/>
      <c r="AJ167" s="1070"/>
      <c r="AK167" s="1070"/>
      <c r="AL167" s="1070"/>
      <c r="AM167" s="1070"/>
      <c r="AN167" s="1070"/>
      <c r="AO167" s="1070"/>
      <c r="AP167" s="1070"/>
      <c r="AQ167" s="1070"/>
      <c r="AR167" s="1070"/>
    </row>
    <row r="168" spans="1:44" s="1065" customFormat="1" ht="12.75" customHeight="1" x14ac:dyDescent="0.25">
      <c r="A168" s="1064"/>
      <c r="B168" s="1173"/>
      <c r="E168" s="8"/>
      <c r="F168" s="8"/>
      <c r="H168" s="257" t="s">
        <v>4</v>
      </c>
      <c r="I168" s="254" t="str">
        <f>Translations!$B$694</f>
        <v>BKG-concentratie (uurgemiddelde waarde over het jaar):</v>
      </c>
      <c r="J168" s="1185"/>
      <c r="K168" s="1185"/>
      <c r="L168" s="1185"/>
      <c r="M168" s="459" t="str">
        <f>EUconst_gpNm3</f>
        <v>g/Nm3</v>
      </c>
      <c r="N168" s="1358"/>
      <c r="O168" s="1358"/>
      <c r="P168" s="1358"/>
      <c r="Q168" s="1358"/>
      <c r="R168" s="1358"/>
      <c r="S168" s="1358"/>
      <c r="T168" s="1358"/>
      <c r="U168" s="863"/>
      <c r="V168" s="969"/>
      <c r="W168" s="1001"/>
      <c r="X168" s="1070"/>
      <c r="Y168" s="1070"/>
      <c r="Z168" s="1070" t="b">
        <f>G158=""</f>
        <v>1</v>
      </c>
      <c r="AA168" s="1070"/>
      <c r="AB168" s="1070"/>
      <c r="AC168" s="1070"/>
      <c r="AD168" s="1070"/>
      <c r="AE168" s="1070"/>
      <c r="AF168" s="1070"/>
      <c r="AG168" s="1070"/>
      <c r="AH168" s="1070"/>
      <c r="AI168" s="1070"/>
      <c r="AJ168" s="1070"/>
      <c r="AK168" s="1070"/>
      <c r="AL168" s="1070"/>
      <c r="AM168" s="1070"/>
      <c r="AN168" s="1070"/>
      <c r="AO168" s="1070"/>
      <c r="AP168" s="1070"/>
      <c r="AQ168" s="1070"/>
      <c r="AR168" s="11" t="b">
        <f>AR165</f>
        <v>1</v>
      </c>
    </row>
    <row r="169" spans="1:44" s="1065" customFormat="1" ht="12.75" customHeight="1" x14ac:dyDescent="0.25">
      <c r="A169" s="1064"/>
      <c r="B169" s="1173"/>
      <c r="H169" s="1349" t="s">
        <v>5</v>
      </c>
      <c r="I169" s="256" t="str">
        <f>Translations!$B$695</f>
        <v>Bedrijfsuren</v>
      </c>
      <c r="J169" s="1188"/>
      <c r="K169" s="1188"/>
      <c r="L169" s="1188"/>
      <c r="M169" s="460" t="str">
        <f>EUconst_hpa</f>
        <v>u/jaar</v>
      </c>
      <c r="N169" s="1358"/>
      <c r="O169" s="1358"/>
      <c r="P169" s="1358"/>
      <c r="Q169" s="1358"/>
      <c r="R169" s="1358"/>
      <c r="S169" s="1358"/>
      <c r="T169" s="1358"/>
      <c r="U169" s="863"/>
      <c r="V169" s="969"/>
      <c r="W169" s="1001"/>
      <c r="X169" s="463" t="s">
        <v>539</v>
      </c>
      <c r="Y169" s="1070"/>
      <c r="Z169" s="1070"/>
      <c r="AA169" s="1070"/>
      <c r="AB169" s="1070"/>
      <c r="AC169" s="1070"/>
      <c r="AD169" s="1070"/>
      <c r="AE169" s="1070"/>
      <c r="AF169" s="1070"/>
      <c r="AG169" s="1070"/>
      <c r="AH169" s="1070"/>
      <c r="AI169" s="1070"/>
      <c r="AJ169" s="1070"/>
      <c r="AK169" s="1070"/>
      <c r="AL169" s="1070"/>
      <c r="AM169" s="1070"/>
      <c r="AN169" s="1070"/>
      <c r="AO169" s="1070"/>
      <c r="AP169" s="1070"/>
      <c r="AQ169" s="1070"/>
      <c r="AR169" s="1070"/>
    </row>
    <row r="170" spans="1:44" s="1065" customFormat="1" ht="12.75" customHeight="1" x14ac:dyDescent="0.25">
      <c r="A170" s="1064"/>
      <c r="B170" s="1173"/>
      <c r="D170" s="935"/>
      <c r="H170" s="1349" t="s">
        <v>195</v>
      </c>
      <c r="I170" s="255" t="str">
        <f>Translations!$B$697</f>
        <v>Rookgasdebiet (uurgemiddelde over het jaar):</v>
      </c>
      <c r="J170" s="1190"/>
      <c r="K170" s="1190"/>
      <c r="L170" s="1190"/>
      <c r="M170" s="461" t="str">
        <f>EUconst_Nm3ph</f>
        <v>1 000 Nm3/u</v>
      </c>
      <c r="N170" s="1358"/>
      <c r="O170" s="1358"/>
      <c r="P170" s="1358"/>
      <c r="Q170" s="1358"/>
      <c r="R170" s="1358"/>
      <c r="S170" s="1358"/>
      <c r="T170" s="1358"/>
      <c r="U170" s="863"/>
      <c r="V170" s="969"/>
      <c r="W170" s="1001"/>
      <c r="X170" s="17" t="str">
        <f>IF(F168="","",IF(F168=EUconst_NA,"",INDEX(EUwideConstants!$H$674:$M$676,MATCH(E158,EUwideConstants!$B$674:$B$676,0),MATCH(F168,CNTR_TierList,0))))</f>
        <v/>
      </c>
      <c r="Y170" s="1070"/>
      <c r="Z170" s="1070"/>
      <c r="AA170" s="1070"/>
      <c r="AB170" s="1070"/>
      <c r="AC170" s="1070"/>
      <c r="AD170" s="1070"/>
      <c r="AE170" s="1070"/>
      <c r="AF170" s="1070"/>
      <c r="AG170" s="1070"/>
      <c r="AH170" s="1070"/>
      <c r="AI170" s="1070"/>
      <c r="AJ170" s="1070"/>
      <c r="AK170" s="1070"/>
      <c r="AL170" s="1070"/>
      <c r="AM170" s="1070"/>
      <c r="AN170" s="1070"/>
      <c r="AO170" s="1070"/>
      <c r="AP170" s="1070"/>
      <c r="AQ170" s="1070"/>
      <c r="AR170" s="11" t="b">
        <f>AR168</f>
        <v>1</v>
      </c>
    </row>
    <row r="171" spans="1:44" s="1065" customFormat="1" ht="12.75" customHeight="1" thickBot="1" x14ac:dyDescent="0.3">
      <c r="A171" s="1064"/>
      <c r="B171" s="1173"/>
      <c r="D171" s="935"/>
      <c r="H171" s="1349" t="s">
        <v>196</v>
      </c>
      <c r="I171" s="254" t="str">
        <f>Translations!$B$698</f>
        <v>Rookgasdebiet (totaal over het jaar):</v>
      </c>
      <c r="J171" s="1187"/>
      <c r="K171" s="1187"/>
      <c r="L171" s="1187"/>
      <c r="M171" s="459" t="str">
        <f>EUconst_kNm3pa</f>
        <v>1 000 Nm3/jaar</v>
      </c>
      <c r="N171" s="1342" t="str">
        <f t="shared" ref="N171:T171" si="17">IF(COUNT(N169,N170)=2,N169*N170,"")</f>
        <v/>
      </c>
      <c r="O171" s="1343" t="str">
        <f t="shared" si="17"/>
        <v/>
      </c>
      <c r="P171" s="1343" t="str">
        <f t="shared" si="17"/>
        <v/>
      </c>
      <c r="Q171" s="1343" t="str">
        <f t="shared" si="17"/>
        <v/>
      </c>
      <c r="R171" s="1344" t="str">
        <f t="shared" si="17"/>
        <v/>
      </c>
      <c r="S171" s="1343" t="str">
        <f t="shared" si="17"/>
        <v/>
      </c>
      <c r="T171" s="1344" t="str">
        <f t="shared" si="17"/>
        <v/>
      </c>
      <c r="U171" s="863"/>
      <c r="V171" s="969"/>
      <c r="W171" s="1" t="e">
        <f>+kleur_Dg57</f>
        <v>#NAME?</v>
      </c>
      <c r="X171" s="1186"/>
      <c r="Y171" s="1070"/>
      <c r="Z171" s="1070"/>
      <c r="AA171" s="1070"/>
      <c r="AB171" s="1070"/>
      <c r="AC171" s="1070"/>
      <c r="AD171" s="1070"/>
      <c r="AE171" s="1070"/>
      <c r="AF171" s="1070"/>
      <c r="AG171" s="1070"/>
      <c r="AH171" s="1070"/>
      <c r="AI171" s="1070"/>
      <c r="AJ171" s="1070"/>
      <c r="AK171" s="1070"/>
      <c r="AL171" s="1070"/>
      <c r="AM171" s="1070"/>
      <c r="AN171" s="1070"/>
      <c r="AO171" s="1070"/>
      <c r="AP171" s="1070"/>
      <c r="AQ171" s="1070"/>
      <c r="AR171" s="11" t="b">
        <f>AR170</f>
        <v>1</v>
      </c>
    </row>
    <row r="172" spans="1:44" s="1065" customFormat="1" ht="12.75" customHeight="1" thickBot="1" x14ac:dyDescent="0.3">
      <c r="A172" s="1064"/>
      <c r="B172" s="1173"/>
      <c r="E172" s="9" t="str">
        <f>Translations!$B$684</f>
        <v>GWP:</v>
      </c>
      <c r="F172" s="462" t="str">
        <f>IF(OR(G158="",F173&lt;&gt;""),"",IF(Z158=2,265,1))</f>
        <v/>
      </c>
      <c r="H172" s="935"/>
      <c r="I172" s="935"/>
      <c r="J172" s="935"/>
      <c r="K172" s="935"/>
      <c r="L172" s="935"/>
      <c r="M172" s="935"/>
      <c r="N172" s="972"/>
      <c r="O172" s="972"/>
      <c r="P172" s="972"/>
      <c r="Q172" s="972"/>
      <c r="R172" s="972"/>
      <c r="S172" s="972"/>
      <c r="T172" s="972"/>
      <c r="U172" s="863"/>
      <c r="V172" s="969"/>
      <c r="W172" s="1001"/>
      <c r="X172" s="1070"/>
      <c r="Y172" s="1070"/>
      <c r="Z172" s="1070"/>
      <c r="AA172" s="1070"/>
      <c r="AB172" s="1070"/>
      <c r="AC172" s="1070"/>
      <c r="AD172" s="1070"/>
      <c r="AE172" s="1070"/>
      <c r="AF172" s="1070"/>
      <c r="AG172" s="1070"/>
      <c r="AH172" s="1070"/>
      <c r="AI172" s="1070"/>
      <c r="AJ172" s="1070"/>
      <c r="AK172" s="1070"/>
      <c r="AL172" s="1070"/>
      <c r="AM172" s="1070"/>
      <c r="AN172" s="1070"/>
      <c r="AO172" s="1070"/>
      <c r="AP172" s="1070"/>
      <c r="AQ172" s="1070"/>
      <c r="AR172" s="11" t="b">
        <f>AR170</f>
        <v>1</v>
      </c>
    </row>
    <row r="173" spans="1:44" s="1065" customFormat="1" ht="12.75" customHeight="1" thickBot="1" x14ac:dyDescent="0.3">
      <c r="A173" s="1064"/>
      <c r="B173" s="1173"/>
      <c r="D173" s="1189"/>
      <c r="E173" s="1349"/>
      <c r="H173" s="1349" t="s">
        <v>197</v>
      </c>
      <c r="I173" s="254" t="str">
        <f>Translations!$B$699</f>
        <v>Hoeveelheid N2O-emissies over het jaar:</v>
      </c>
      <c r="J173" s="1187"/>
      <c r="K173" s="1187"/>
      <c r="L173" s="1187"/>
      <c r="M173" s="459" t="str">
        <f>EUconst_t</f>
        <v>t</v>
      </c>
      <c r="N173" s="1353"/>
      <c r="O173" s="1354"/>
      <c r="P173" s="1354"/>
      <c r="Q173" s="1354"/>
      <c r="R173" s="1354"/>
      <c r="S173" s="1354"/>
      <c r="T173" s="1354"/>
      <c r="U173" s="863" t="str">
        <f>+IF(OR(T173="",S173="",R173=""),IF(G158="","","onvolledig"),"")</f>
        <v/>
      </c>
      <c r="V173" s="969"/>
      <c r="W173" s="1001"/>
      <c r="X173" s="4" t="s">
        <v>390</v>
      </c>
      <c r="Y173" s="1070"/>
      <c r="Z173" s="1070"/>
      <c r="AA173" s="1070"/>
      <c r="AB173" s="1070"/>
      <c r="AC173" s="969" t="b">
        <f>U173=""</f>
        <v>1</v>
      </c>
      <c r="AD173" s="1070"/>
      <c r="AE173" s="1070"/>
      <c r="AF173" s="1070"/>
      <c r="AG173" s="1070"/>
      <c r="AH173" s="1070"/>
      <c r="AI173" s="1070"/>
      <c r="AJ173" s="1070"/>
      <c r="AK173" s="1070"/>
      <c r="AL173" s="1070"/>
      <c r="AM173" s="1070"/>
      <c r="AN173" s="1070"/>
      <c r="AO173" s="1070"/>
      <c r="AP173" s="1070"/>
      <c r="AQ173" s="1070"/>
      <c r="AR173" s="11" t="b">
        <f>AR172</f>
        <v>1</v>
      </c>
    </row>
    <row r="174" spans="1:44" s="1065" customFormat="1" ht="12.75" customHeight="1" x14ac:dyDescent="0.25">
      <c r="A174" s="1064"/>
      <c r="B174" s="1173"/>
      <c r="D174" s="1189"/>
      <c r="N174" s="1355"/>
      <c r="O174" s="1355"/>
      <c r="P174" s="1355"/>
      <c r="Q174" s="1355"/>
      <c r="R174" s="1355"/>
      <c r="S174" s="1355"/>
      <c r="T174" s="1355"/>
      <c r="U174" s="863"/>
      <c r="V174" s="969"/>
      <c r="W174" s="1070"/>
      <c r="X174" s="17" t="str">
        <f>IF(F173="",F172,F173)</f>
        <v/>
      </c>
      <c r="Y174" s="1070"/>
      <c r="Z174" s="1070"/>
      <c r="AA174" s="1070"/>
      <c r="AB174" s="1070"/>
      <c r="AC174" s="1070"/>
      <c r="AD174" s="1070"/>
      <c r="AE174" s="1070"/>
      <c r="AF174" s="1070"/>
      <c r="AG174" s="1070"/>
      <c r="AH174" s="1070"/>
      <c r="AI174" s="1070"/>
      <c r="AJ174" s="1070"/>
      <c r="AK174" s="1070"/>
      <c r="AL174" s="1070"/>
      <c r="AM174" s="1070"/>
      <c r="AN174" s="1070"/>
      <c r="AO174" s="1070"/>
      <c r="AP174" s="1070"/>
      <c r="AQ174" s="1070"/>
      <c r="AR174" s="1070"/>
    </row>
    <row r="175" spans="1:44" s="1065" customFormat="1" ht="5.0999999999999996" customHeight="1" x14ac:dyDescent="0.25">
      <c r="A175" s="1064"/>
      <c r="B175" s="1173"/>
      <c r="D175" s="1189"/>
      <c r="E175" s="935"/>
      <c r="F175" s="935"/>
      <c r="U175" s="863"/>
      <c r="V175" s="969"/>
      <c r="W175" s="1070"/>
      <c r="X175" s="1186"/>
      <c r="Y175" s="1070"/>
      <c r="Z175" s="1070"/>
      <c r="AA175" s="1070"/>
      <c r="AB175" s="1070"/>
      <c r="AC175" s="1070"/>
      <c r="AD175" s="1070"/>
      <c r="AE175" s="1070"/>
      <c r="AF175" s="1070"/>
      <c r="AG175" s="1070"/>
      <c r="AH175" s="1070"/>
      <c r="AI175" s="1070"/>
      <c r="AJ175" s="1070"/>
      <c r="AK175" s="1070"/>
      <c r="AL175" s="1070"/>
      <c r="AM175" s="1070"/>
      <c r="AN175" s="1070"/>
      <c r="AO175" s="1070"/>
      <c r="AP175" s="1070"/>
      <c r="AQ175" s="1070"/>
      <c r="AR175" s="1070"/>
    </row>
    <row r="176" spans="1:44" s="1065" customFormat="1" ht="5.0999999999999996" customHeight="1" x14ac:dyDescent="0.25">
      <c r="A176" s="1064"/>
      <c r="B176" s="1173"/>
      <c r="D176" s="1189"/>
      <c r="E176" s="935"/>
      <c r="F176" s="935"/>
      <c r="G176" s="935"/>
      <c r="H176" s="935"/>
      <c r="I176" s="935"/>
      <c r="J176" s="935"/>
      <c r="K176" s="935"/>
      <c r="L176" s="935"/>
      <c r="M176" s="935"/>
      <c r="N176" s="935"/>
      <c r="U176" s="863"/>
      <c r="V176" s="969"/>
      <c r="W176" s="1070"/>
      <c r="X176" s="1186"/>
      <c r="Y176" s="1070"/>
      <c r="Z176" s="1070"/>
      <c r="AA176" s="1070"/>
      <c r="AB176" s="1070"/>
      <c r="AC176" s="1070"/>
      <c r="AD176" s="1070"/>
      <c r="AE176" s="1070"/>
      <c r="AF176" s="1070"/>
      <c r="AG176" s="1070"/>
      <c r="AH176" s="1070"/>
      <c r="AI176" s="1070"/>
      <c r="AJ176" s="1070"/>
      <c r="AK176" s="1070"/>
      <c r="AL176" s="1070"/>
      <c r="AM176" s="1070"/>
      <c r="AN176" s="1070"/>
      <c r="AO176" s="1070"/>
      <c r="AP176" s="1070"/>
      <c r="AQ176" s="1070"/>
      <c r="AR176" s="1070"/>
    </row>
    <row r="177" spans="1:44" s="1065" customFormat="1" ht="12.75" hidden="1" customHeight="1" x14ac:dyDescent="0.25">
      <c r="A177" s="1064"/>
      <c r="B177" s="1173"/>
      <c r="D177" s="3" t="s">
        <v>2</v>
      </c>
      <c r="E177" s="1734" t="str">
        <f>Translations!$B$700</f>
        <v>Overgedragen/inherente CO2</v>
      </c>
      <c r="F177" s="1734"/>
      <c r="G177" s="1734"/>
      <c r="H177" s="1734"/>
      <c r="I177" s="1734"/>
      <c r="J177" s="1734"/>
      <c r="K177" s="1734"/>
      <c r="L177" s="1734"/>
      <c r="M177" s="1734"/>
      <c r="N177" s="1734"/>
      <c r="U177" s="863"/>
      <c r="V177" s="969"/>
      <c r="W177" s="1070"/>
      <c r="X177" s="1070"/>
      <c r="Y177" s="1070"/>
      <c r="Z177" s="1070"/>
      <c r="AA177" s="1070"/>
      <c r="AB177" s="1070"/>
      <c r="AC177" s="1070"/>
      <c r="AD177" s="1070"/>
      <c r="AE177" s="1070"/>
      <c r="AF177" s="1070"/>
      <c r="AG177" s="1070"/>
      <c r="AH177" s="1070"/>
      <c r="AI177" s="1070"/>
      <c r="AJ177" s="1070"/>
      <c r="AK177" s="1070"/>
      <c r="AL177" s="1070"/>
      <c r="AM177" s="1070"/>
      <c r="AN177" s="1070"/>
      <c r="AO177" s="1070"/>
      <c r="AP177" s="1070"/>
      <c r="AQ177" s="1070"/>
      <c r="AR177" s="1070"/>
    </row>
    <row r="178" spans="1:44" s="1065" customFormat="1" ht="5.0999999999999996" hidden="1" customHeight="1" x14ac:dyDescent="0.25">
      <c r="A178" s="1064"/>
      <c r="B178" s="1173"/>
      <c r="D178" s="1061"/>
      <c r="E178" s="1184"/>
      <c r="F178" s="1184"/>
      <c r="G178" s="1184"/>
      <c r="H178" s="1184"/>
      <c r="I178" s="1184"/>
      <c r="J178" s="1184"/>
      <c r="K178" s="1184"/>
      <c r="L178" s="1184"/>
      <c r="M178" s="1184"/>
      <c r="N178" s="1184"/>
      <c r="U178" s="863"/>
      <c r="V178" s="969"/>
      <c r="W178" s="1070"/>
      <c r="X178" s="1070"/>
      <c r="Y178" s="1070"/>
      <c r="Z178" s="1070"/>
      <c r="AA178" s="1070"/>
      <c r="AB178" s="1070"/>
      <c r="AC178" s="1070"/>
      <c r="AD178" s="1070"/>
      <c r="AE178" s="1070"/>
      <c r="AF178" s="1070"/>
      <c r="AG178" s="1070"/>
      <c r="AH178" s="1070"/>
      <c r="AI178" s="1070"/>
      <c r="AJ178" s="1070"/>
      <c r="AK178" s="1070"/>
      <c r="AL178" s="1070"/>
      <c r="AM178" s="1070"/>
      <c r="AN178" s="1070"/>
      <c r="AO178" s="1070"/>
      <c r="AP178" s="1070"/>
      <c r="AQ178" s="1070"/>
      <c r="AR178" s="1070"/>
    </row>
    <row r="179" spans="1:44" s="1065" customFormat="1" ht="12.75" hidden="1" customHeight="1" x14ac:dyDescent="0.25">
      <c r="A179" s="1064"/>
      <c r="B179" s="1173"/>
      <c r="D179" s="257" t="s">
        <v>4</v>
      </c>
      <c r="E179" s="259" t="str">
        <f>Translations!$B$170</f>
        <v>Inrichtingsnaam:</v>
      </c>
      <c r="F179" s="1185"/>
      <c r="G179" s="1185"/>
      <c r="H179" s="1185"/>
      <c r="I179" s="1891"/>
      <c r="J179" s="1892"/>
      <c r="K179" s="1892"/>
      <c r="L179" s="1892"/>
      <c r="M179" s="1892"/>
      <c r="N179" s="1892"/>
      <c r="U179" s="863"/>
      <c r="V179" s="969"/>
      <c r="W179" s="652" t="str">
        <f>IF(I182="","",C158 &amp; "_" &amp; EUconst_CNTR_CCSInstName &amp; I182)</f>
        <v/>
      </c>
      <c r="X179" s="1070"/>
      <c r="Y179" s="1070"/>
      <c r="Z179" s="1070"/>
      <c r="AA179" s="1070"/>
      <c r="AB179" s="1070"/>
      <c r="AC179" s="1070"/>
      <c r="AD179" s="1070"/>
      <c r="AE179" s="1070"/>
      <c r="AF179" s="1070"/>
      <c r="AG179" s="1070"/>
      <c r="AH179" s="1070"/>
      <c r="AI179" s="1070"/>
      <c r="AJ179" s="1070"/>
      <c r="AK179" s="1070"/>
      <c r="AL179" s="1070"/>
      <c r="AM179" s="1070"/>
      <c r="AN179" s="1070"/>
      <c r="AO179" s="1070"/>
      <c r="AP179" s="1070"/>
      <c r="AQ179" s="1070"/>
      <c r="AR179" s="11" t="b">
        <f>OR(CNTR_MeasurementRelevant=EUconst_NotRelevant,AND(COUNTA(CNTR_ListRelevantSections)&gt;0,OR(G158="",AB158=TRUE)))</f>
        <v>1</v>
      </c>
    </row>
    <row r="180" spans="1:44" s="1065" customFormat="1" ht="12.75" hidden="1" customHeight="1" x14ac:dyDescent="0.25">
      <c r="A180" s="1064"/>
      <c r="B180" s="1173"/>
      <c r="D180" s="257" t="s">
        <v>5</v>
      </c>
      <c r="E180" s="259" t="str">
        <f>Translations!$B$79</f>
        <v>Naam van de drijver</v>
      </c>
      <c r="F180" s="1185"/>
      <c r="G180" s="1185"/>
      <c r="H180" s="1185"/>
      <c r="I180" s="1891"/>
      <c r="J180" s="1892"/>
      <c r="K180" s="1892"/>
      <c r="L180" s="1892"/>
      <c r="M180" s="1892"/>
      <c r="N180" s="1892"/>
      <c r="U180" s="863"/>
      <c r="V180" s="969"/>
      <c r="W180" s="652" t="str">
        <f>IF(I182="","",C158 &amp; "_" &amp; EUconst_CNTR_CCSOpName &amp; I182)</f>
        <v/>
      </c>
      <c r="X180" s="1070"/>
      <c r="Y180" s="1070"/>
      <c r="Z180" s="1070"/>
      <c r="AA180" s="1070"/>
      <c r="AB180" s="1070"/>
      <c r="AC180" s="1070"/>
      <c r="AD180" s="1070"/>
      <c r="AE180" s="1070"/>
      <c r="AF180" s="1070"/>
      <c r="AG180" s="1070"/>
      <c r="AH180" s="1070"/>
      <c r="AI180" s="1070"/>
      <c r="AJ180" s="1070"/>
      <c r="AK180" s="1070"/>
      <c r="AL180" s="1070"/>
      <c r="AM180" s="1070"/>
      <c r="AN180" s="1070"/>
      <c r="AO180" s="1070"/>
      <c r="AP180" s="1070"/>
      <c r="AQ180" s="1070"/>
      <c r="AR180" s="11" t="b">
        <f>AR179</f>
        <v>1</v>
      </c>
    </row>
    <row r="181" spans="1:44" s="1065" customFormat="1" ht="12.75" hidden="1" customHeight="1" x14ac:dyDescent="0.25">
      <c r="A181" s="1064"/>
      <c r="B181" s="1173"/>
      <c r="D181" s="1349" t="s">
        <v>5</v>
      </c>
      <c r="E181" s="259" t="str">
        <f>Translations!$B$171</f>
        <v>Vergunningnummer van de inrichting</v>
      </c>
      <c r="F181" s="1185"/>
      <c r="G181" s="1185"/>
      <c r="H181" s="1185"/>
      <c r="I181" s="1891"/>
      <c r="J181" s="1892"/>
      <c r="K181" s="1892"/>
      <c r="L181" s="1892"/>
      <c r="M181" s="1892"/>
      <c r="N181" s="1892"/>
      <c r="U181" s="863"/>
      <c r="V181" s="969"/>
      <c r="W181" s="652" t="str">
        <f>IF(I182="","",C158 &amp; "_" &amp; EUconst_CNTR_CCSInstID &amp; I182)</f>
        <v/>
      </c>
      <c r="X181" s="10" t="s">
        <v>538</v>
      </c>
      <c r="Y181" s="1070"/>
      <c r="Z181" s="1070"/>
      <c r="AA181" s="1070"/>
      <c r="AB181" s="1070"/>
      <c r="AC181" s="1070"/>
      <c r="AD181" s="1070"/>
      <c r="AE181" s="1070"/>
      <c r="AF181" s="1070"/>
      <c r="AG181" s="1070"/>
      <c r="AH181" s="1070"/>
      <c r="AI181" s="1070"/>
      <c r="AJ181" s="1070"/>
      <c r="AK181" s="1070"/>
      <c r="AL181" s="1070"/>
      <c r="AM181" s="1070"/>
      <c r="AN181" s="1070"/>
      <c r="AO181" s="1070"/>
      <c r="AP181" s="1070"/>
      <c r="AQ181" s="1070"/>
      <c r="AR181" s="11" t="b">
        <f>AR180</f>
        <v>1</v>
      </c>
    </row>
    <row r="182" spans="1:44" s="1065" customFormat="1" ht="12.75" hidden="1" customHeight="1" x14ac:dyDescent="0.25">
      <c r="A182" s="1064"/>
      <c r="B182" s="1173"/>
      <c r="D182" s="1349" t="s">
        <v>195</v>
      </c>
      <c r="E182" s="259" t="str">
        <f>Translations!$B$169</f>
        <v>Type overdracht</v>
      </c>
      <c r="F182" s="1185"/>
      <c r="G182" s="1185"/>
      <c r="H182" s="1185"/>
      <c r="I182" s="1892"/>
      <c r="J182" s="1892"/>
      <c r="K182" s="1892"/>
      <c r="L182" s="1892"/>
      <c r="M182" s="1892"/>
      <c r="N182" s="1892"/>
      <c r="U182" s="863"/>
      <c r="V182" s="969"/>
      <c r="W182" s="1070"/>
      <c r="X182" s="11" t="str">
        <f>IF(I182="","",I182=INDEX(EUconst_CO2TransferTypes,5))</f>
        <v/>
      </c>
      <c r="Y182" s="17">
        <f>IF(AND(X182=TRUE,AR182=FALSE),-1,1)</f>
        <v>1</v>
      </c>
      <c r="Z182" s="1070"/>
      <c r="AA182" s="1070"/>
      <c r="AB182" s="1070"/>
      <c r="AC182" s="1070"/>
      <c r="AD182" s="1070"/>
      <c r="AE182" s="1070"/>
      <c r="AF182" s="1070"/>
      <c r="AG182" s="1070"/>
      <c r="AH182" s="1070"/>
      <c r="AI182" s="1070"/>
      <c r="AJ182" s="1070"/>
      <c r="AK182" s="1070"/>
      <c r="AL182" s="1070"/>
      <c r="AM182" s="1070"/>
      <c r="AN182" s="1070"/>
      <c r="AO182" s="1070"/>
      <c r="AP182" s="1070"/>
      <c r="AQ182" s="1070"/>
      <c r="AR182" s="11" t="b">
        <f>AR181</f>
        <v>1</v>
      </c>
    </row>
    <row r="183" spans="1:44" s="1065" customFormat="1" ht="5.0999999999999996" hidden="1" customHeight="1" x14ac:dyDescent="0.25">
      <c r="A183" s="1064"/>
      <c r="B183" s="1173"/>
      <c r="D183" s="1061"/>
      <c r="E183" s="1184"/>
      <c r="F183" s="1184"/>
      <c r="G183" s="1184"/>
      <c r="H183" s="1184"/>
      <c r="I183" s="1184"/>
      <c r="J183" s="1184"/>
      <c r="K183" s="1184"/>
      <c r="L183" s="1184"/>
      <c r="M183" s="1184"/>
      <c r="N183" s="1184"/>
      <c r="U183" s="863"/>
      <c r="V183" s="969"/>
      <c r="W183" s="1070"/>
      <c r="X183" s="1070"/>
      <c r="Y183" s="1070"/>
      <c r="Z183" s="1070"/>
      <c r="AA183" s="1070"/>
      <c r="AB183" s="1070"/>
      <c r="AC183" s="1070"/>
      <c r="AD183" s="1070"/>
      <c r="AE183" s="1070"/>
      <c r="AF183" s="1070"/>
      <c r="AG183" s="1070"/>
      <c r="AH183" s="1070"/>
      <c r="AI183" s="1070"/>
      <c r="AJ183" s="1070"/>
      <c r="AK183" s="1070"/>
      <c r="AL183" s="1070"/>
      <c r="AM183" s="1070"/>
      <c r="AN183" s="1070"/>
      <c r="AO183" s="1070"/>
      <c r="AP183" s="1070"/>
      <c r="AQ183" s="1070"/>
      <c r="AR183" s="1070"/>
    </row>
    <row r="184" spans="1:44" s="1065" customFormat="1" ht="5.0999999999999996" customHeight="1" x14ac:dyDescent="0.25">
      <c r="A184" s="1064"/>
      <c r="B184" s="1173"/>
      <c r="D184" s="1061"/>
      <c r="E184" s="1184"/>
      <c r="F184" s="1184"/>
      <c r="G184" s="1184"/>
      <c r="H184" s="1184"/>
      <c r="I184" s="1184"/>
      <c r="J184" s="1184"/>
      <c r="K184" s="1184"/>
      <c r="L184" s="1184"/>
      <c r="M184" s="1184"/>
      <c r="N184" s="1184"/>
      <c r="U184" s="863"/>
      <c r="V184" s="969"/>
      <c r="W184" s="1070"/>
      <c r="X184" s="1070"/>
      <c r="Y184" s="1070"/>
      <c r="Z184" s="1070"/>
      <c r="AA184" s="1070"/>
      <c r="AB184" s="1070"/>
      <c r="AC184" s="1070"/>
      <c r="AD184" s="1070"/>
      <c r="AE184" s="1070"/>
      <c r="AF184" s="1070"/>
      <c r="AG184" s="1070"/>
      <c r="AH184" s="1070"/>
      <c r="AI184" s="1070"/>
      <c r="AJ184" s="1070"/>
      <c r="AK184" s="1070"/>
      <c r="AL184" s="1070"/>
      <c r="AM184" s="1070"/>
      <c r="AN184" s="1070"/>
      <c r="AO184" s="1070"/>
      <c r="AP184" s="1070"/>
      <c r="AQ184" s="1070"/>
      <c r="AR184" s="1070"/>
    </row>
    <row r="185" spans="1:44" ht="13.05" customHeight="1" x14ac:dyDescent="0.25">
      <c r="A185" s="922"/>
      <c r="B185" s="1179"/>
      <c r="C185" s="1172"/>
      <c r="D185" s="1180"/>
      <c r="E185" s="1914" t="s">
        <v>2942</v>
      </c>
      <c r="F185" s="1914"/>
      <c r="G185" s="1914"/>
      <c r="H185" s="1914"/>
      <c r="I185" s="1914"/>
      <c r="J185" s="1914"/>
      <c r="K185" s="1914"/>
      <c r="L185" s="1914"/>
      <c r="M185" s="1914"/>
      <c r="N185" s="1914"/>
      <c r="O185" s="1914"/>
      <c r="P185" s="1914"/>
      <c r="Q185" s="1914"/>
      <c r="R185" s="1914"/>
      <c r="S185" s="1914"/>
      <c r="T185" s="1914"/>
      <c r="U185" s="863"/>
      <c r="AC185" s="969"/>
    </row>
    <row r="186" spans="1:44" x14ac:dyDescent="0.25">
      <c r="A186" s="922"/>
      <c r="B186" s="1179"/>
      <c r="C186" s="1172"/>
      <c r="D186" s="1180"/>
      <c r="E186" s="1898"/>
      <c r="F186" s="1899"/>
      <c r="G186" s="1899"/>
      <c r="H186" s="1899"/>
      <c r="I186" s="1899"/>
      <c r="J186" s="1899"/>
      <c r="K186" s="1899"/>
      <c r="L186" s="1899"/>
      <c r="M186" s="1899"/>
      <c r="N186" s="1899"/>
      <c r="O186" s="1899"/>
      <c r="P186" s="1899"/>
      <c r="Q186" s="1899"/>
      <c r="R186" s="1899"/>
      <c r="S186" s="1899"/>
      <c r="T186" s="1900"/>
      <c r="U186" s="863" t="str">
        <f>+IF(G158=""=FALSE,IF(AND(R171="",E186=""),"onvolledig",""),"")</f>
        <v/>
      </c>
      <c r="AA186" s="121"/>
      <c r="AC186" s="969" t="b">
        <f>U186=""</f>
        <v>1</v>
      </c>
    </row>
    <row r="187" spans="1:44" x14ac:dyDescent="0.25">
      <c r="A187" s="922"/>
      <c r="B187" s="1179"/>
      <c r="C187" s="1172"/>
      <c r="D187" s="1180"/>
      <c r="E187" s="1929"/>
      <c r="F187" s="1930"/>
      <c r="G187" s="1930"/>
      <c r="H187" s="1930"/>
      <c r="I187" s="1930"/>
      <c r="J187" s="1930"/>
      <c r="K187" s="1930"/>
      <c r="L187" s="1930"/>
      <c r="M187" s="1930"/>
      <c r="N187" s="1930"/>
      <c r="O187" s="1930"/>
      <c r="P187" s="1930"/>
      <c r="Q187" s="1930"/>
      <c r="R187" s="1930"/>
      <c r="S187" s="1930"/>
      <c r="T187" s="1931"/>
      <c r="U187" s="863"/>
      <c r="AA187" s="121"/>
    </row>
    <row r="188" spans="1:44" x14ac:dyDescent="0.25">
      <c r="A188" s="922"/>
      <c r="B188" s="1179"/>
      <c r="C188" s="1172"/>
      <c r="D188" s="1180"/>
      <c r="E188" s="1929"/>
      <c r="F188" s="1930"/>
      <c r="G188" s="1930"/>
      <c r="H188" s="1930"/>
      <c r="I188" s="1930"/>
      <c r="J188" s="1930"/>
      <c r="K188" s="1930"/>
      <c r="L188" s="1930"/>
      <c r="M188" s="1930"/>
      <c r="N188" s="1930"/>
      <c r="O188" s="1930"/>
      <c r="P188" s="1930"/>
      <c r="Q188" s="1930"/>
      <c r="R188" s="1930"/>
      <c r="S188" s="1930"/>
      <c r="T188" s="1931"/>
      <c r="U188" s="863"/>
      <c r="AA188" s="121"/>
    </row>
    <row r="189" spans="1:44" x14ac:dyDescent="0.25">
      <c r="A189" s="922"/>
      <c r="B189" s="1179"/>
      <c r="C189" s="1172"/>
      <c r="D189" s="1180"/>
      <c r="E189" s="1929"/>
      <c r="F189" s="1930"/>
      <c r="G189" s="1930"/>
      <c r="H189" s="1930"/>
      <c r="I189" s="1930"/>
      <c r="J189" s="1930"/>
      <c r="K189" s="1930"/>
      <c r="L189" s="1930"/>
      <c r="M189" s="1930"/>
      <c r="N189" s="1930"/>
      <c r="O189" s="1930"/>
      <c r="P189" s="1930"/>
      <c r="Q189" s="1930"/>
      <c r="R189" s="1930"/>
      <c r="S189" s="1930"/>
      <c r="T189" s="1931"/>
      <c r="U189" s="863"/>
      <c r="AA189" s="121"/>
    </row>
    <row r="190" spans="1:44" x14ac:dyDescent="0.25">
      <c r="A190" s="922"/>
      <c r="B190" s="1179"/>
      <c r="C190" s="1172"/>
      <c r="D190" s="1180"/>
      <c r="E190" s="1929"/>
      <c r="F190" s="1930"/>
      <c r="G190" s="1930"/>
      <c r="H190" s="1930"/>
      <c r="I190" s="1930"/>
      <c r="J190" s="1930"/>
      <c r="K190" s="1930"/>
      <c r="L190" s="1930"/>
      <c r="M190" s="1930"/>
      <c r="N190" s="1930"/>
      <c r="O190" s="1930"/>
      <c r="P190" s="1930"/>
      <c r="Q190" s="1930"/>
      <c r="R190" s="1930"/>
      <c r="S190" s="1930"/>
      <c r="T190" s="1931"/>
      <c r="U190" s="863"/>
      <c r="AA190" s="121"/>
    </row>
    <row r="191" spans="1:44" x14ac:dyDescent="0.25">
      <c r="A191" s="922"/>
      <c r="B191" s="1179"/>
      <c r="C191" s="1172"/>
      <c r="D191" s="1180"/>
      <c r="E191" s="1929"/>
      <c r="F191" s="1930"/>
      <c r="G191" s="1930"/>
      <c r="H191" s="1930"/>
      <c r="I191" s="1930"/>
      <c r="J191" s="1930"/>
      <c r="K191" s="1930"/>
      <c r="L191" s="1930"/>
      <c r="M191" s="1930"/>
      <c r="N191" s="1930"/>
      <c r="O191" s="1930"/>
      <c r="P191" s="1930"/>
      <c r="Q191" s="1930"/>
      <c r="R191" s="1930"/>
      <c r="S191" s="1930"/>
      <c r="T191" s="1931"/>
      <c r="U191" s="863"/>
      <c r="AA191" s="121"/>
    </row>
    <row r="192" spans="1:44" x14ac:dyDescent="0.25">
      <c r="A192" s="922"/>
      <c r="B192" s="1179"/>
      <c r="C192" s="1172"/>
      <c r="D192" s="1180"/>
      <c r="E192" s="1929"/>
      <c r="F192" s="1930"/>
      <c r="G192" s="1930"/>
      <c r="H192" s="1930"/>
      <c r="I192" s="1930"/>
      <c r="J192" s="1930"/>
      <c r="K192" s="1930"/>
      <c r="L192" s="1930"/>
      <c r="M192" s="1930"/>
      <c r="N192" s="1930"/>
      <c r="O192" s="1930"/>
      <c r="P192" s="1930"/>
      <c r="Q192" s="1930"/>
      <c r="R192" s="1930"/>
      <c r="S192" s="1930"/>
      <c r="T192" s="1931"/>
      <c r="U192" s="863"/>
      <c r="AA192" s="121"/>
    </row>
    <row r="193" spans="1:53" x14ac:dyDescent="0.25">
      <c r="A193" s="922"/>
      <c r="B193" s="1179"/>
      <c r="C193" s="1172"/>
      <c r="D193" s="1180"/>
      <c r="E193" s="1929"/>
      <c r="F193" s="1930"/>
      <c r="G193" s="1930"/>
      <c r="H193" s="1930"/>
      <c r="I193" s="1930"/>
      <c r="J193" s="1930"/>
      <c r="K193" s="1930"/>
      <c r="L193" s="1930"/>
      <c r="M193" s="1930"/>
      <c r="N193" s="1930"/>
      <c r="O193" s="1930"/>
      <c r="P193" s="1930"/>
      <c r="Q193" s="1930"/>
      <c r="R193" s="1930"/>
      <c r="S193" s="1930"/>
      <c r="T193" s="1931"/>
      <c r="U193" s="863"/>
      <c r="AA193" s="121"/>
    </row>
    <row r="194" spans="1:53" x14ac:dyDescent="0.25">
      <c r="A194" s="922"/>
      <c r="B194" s="1179"/>
      <c r="C194" s="1172"/>
      <c r="D194" s="1180"/>
      <c r="E194" s="1929"/>
      <c r="F194" s="1930"/>
      <c r="G194" s="1930"/>
      <c r="H194" s="1930"/>
      <c r="I194" s="1930"/>
      <c r="J194" s="1930"/>
      <c r="K194" s="1930"/>
      <c r="L194" s="1930"/>
      <c r="M194" s="1930"/>
      <c r="N194" s="1930"/>
      <c r="O194" s="1930"/>
      <c r="P194" s="1930"/>
      <c r="Q194" s="1930"/>
      <c r="R194" s="1930"/>
      <c r="S194" s="1930"/>
      <c r="T194" s="1931"/>
      <c r="U194" s="863"/>
      <c r="AA194" s="121"/>
    </row>
    <row r="195" spans="1:53" x14ac:dyDescent="0.25">
      <c r="A195" s="922"/>
      <c r="B195" s="1179"/>
      <c r="C195" s="1172"/>
      <c r="D195" s="1180"/>
      <c r="E195" s="1929"/>
      <c r="F195" s="1930"/>
      <c r="G195" s="1930"/>
      <c r="H195" s="1930"/>
      <c r="I195" s="1930"/>
      <c r="J195" s="1930"/>
      <c r="K195" s="1930"/>
      <c r="L195" s="1930"/>
      <c r="M195" s="1930"/>
      <c r="N195" s="1930"/>
      <c r="O195" s="1930"/>
      <c r="P195" s="1930"/>
      <c r="Q195" s="1930"/>
      <c r="R195" s="1930"/>
      <c r="S195" s="1930"/>
      <c r="T195" s="1931"/>
      <c r="U195" s="863"/>
      <c r="AA195" s="121"/>
    </row>
    <row r="196" spans="1:53" x14ac:dyDescent="0.25">
      <c r="A196" s="922"/>
      <c r="B196" s="1179"/>
      <c r="C196" s="1172"/>
      <c r="D196" s="1180"/>
      <c r="E196" s="1929"/>
      <c r="F196" s="1930"/>
      <c r="G196" s="1930"/>
      <c r="H196" s="1930"/>
      <c r="I196" s="1930"/>
      <c r="J196" s="1930"/>
      <c r="K196" s="1930"/>
      <c r="L196" s="1930"/>
      <c r="M196" s="1930"/>
      <c r="N196" s="1930"/>
      <c r="O196" s="1930"/>
      <c r="P196" s="1930"/>
      <c r="Q196" s="1930"/>
      <c r="R196" s="1930"/>
      <c r="S196" s="1930"/>
      <c r="T196" s="1931"/>
      <c r="U196" s="863"/>
      <c r="AA196" s="121"/>
    </row>
    <row r="197" spans="1:53" x14ac:dyDescent="0.25">
      <c r="A197" s="922"/>
      <c r="B197" s="1179"/>
      <c r="C197" s="1172"/>
      <c r="D197" s="1180"/>
      <c r="E197" s="1929"/>
      <c r="F197" s="1930"/>
      <c r="G197" s="1930"/>
      <c r="H197" s="1930"/>
      <c r="I197" s="1930"/>
      <c r="J197" s="1930"/>
      <c r="K197" s="1930"/>
      <c r="L197" s="1930"/>
      <c r="M197" s="1930"/>
      <c r="N197" s="1930"/>
      <c r="O197" s="1930"/>
      <c r="P197" s="1930"/>
      <c r="Q197" s="1930"/>
      <c r="R197" s="1930"/>
      <c r="S197" s="1930"/>
      <c r="T197" s="1931"/>
      <c r="U197" s="863"/>
      <c r="AA197" s="121"/>
    </row>
    <row r="198" spans="1:53" x14ac:dyDescent="0.25">
      <c r="A198" s="922"/>
      <c r="B198" s="1179"/>
      <c r="C198" s="1172"/>
      <c r="D198" s="1180"/>
      <c r="E198" s="1929"/>
      <c r="F198" s="1930"/>
      <c r="G198" s="1930"/>
      <c r="H198" s="1930"/>
      <c r="I198" s="1930"/>
      <c r="J198" s="1930"/>
      <c r="K198" s="1930"/>
      <c r="L198" s="1930"/>
      <c r="M198" s="1930"/>
      <c r="N198" s="1930"/>
      <c r="O198" s="1930"/>
      <c r="P198" s="1930"/>
      <c r="Q198" s="1930"/>
      <c r="R198" s="1930"/>
      <c r="S198" s="1930"/>
      <c r="T198" s="1931"/>
      <c r="U198" s="863"/>
      <c r="AA198" s="121"/>
    </row>
    <row r="199" spans="1:53" x14ac:dyDescent="0.25">
      <c r="A199" s="922"/>
      <c r="B199" s="1179"/>
      <c r="C199" s="1172"/>
      <c r="D199" s="1180"/>
      <c r="E199" s="1929"/>
      <c r="F199" s="1930"/>
      <c r="G199" s="1930"/>
      <c r="H199" s="1930"/>
      <c r="I199" s="1930"/>
      <c r="J199" s="1930"/>
      <c r="K199" s="1930"/>
      <c r="L199" s="1930"/>
      <c r="M199" s="1930"/>
      <c r="N199" s="1930"/>
      <c r="O199" s="1930"/>
      <c r="P199" s="1930"/>
      <c r="Q199" s="1930"/>
      <c r="R199" s="1930"/>
      <c r="S199" s="1930"/>
      <c r="T199" s="1931"/>
      <c r="U199" s="863"/>
      <c r="AA199" s="121"/>
    </row>
    <row r="200" spans="1:53" x14ac:dyDescent="0.25">
      <c r="A200" s="922"/>
      <c r="B200" s="1179"/>
      <c r="C200" s="1172"/>
      <c r="D200" s="1180"/>
      <c r="E200" s="1929"/>
      <c r="F200" s="1930"/>
      <c r="G200" s="1930"/>
      <c r="H200" s="1930"/>
      <c r="I200" s="1930"/>
      <c r="J200" s="1930"/>
      <c r="K200" s="1930"/>
      <c r="L200" s="1930"/>
      <c r="M200" s="1930"/>
      <c r="N200" s="1930"/>
      <c r="O200" s="1930"/>
      <c r="P200" s="1930"/>
      <c r="Q200" s="1930"/>
      <c r="R200" s="1930"/>
      <c r="S200" s="1930"/>
      <c r="T200" s="1931"/>
      <c r="U200" s="863"/>
      <c r="AA200" s="121"/>
    </row>
    <row r="201" spans="1:53" x14ac:dyDescent="0.25">
      <c r="A201" s="922"/>
      <c r="B201" s="1179"/>
      <c r="C201" s="1172"/>
      <c r="D201" s="1180"/>
      <c r="E201" s="1901"/>
      <c r="F201" s="1902"/>
      <c r="G201" s="1902"/>
      <c r="H201" s="1902"/>
      <c r="I201" s="1902"/>
      <c r="J201" s="1902"/>
      <c r="K201" s="1902"/>
      <c r="L201" s="1902"/>
      <c r="M201" s="1902"/>
      <c r="N201" s="1902"/>
      <c r="O201" s="1902"/>
      <c r="P201" s="1902"/>
      <c r="Q201" s="1902"/>
      <c r="R201" s="1902"/>
      <c r="S201" s="1902"/>
      <c r="T201" s="1903"/>
      <c r="U201" s="863"/>
      <c r="AA201" s="121"/>
    </row>
    <row r="202" spans="1:53" ht="13.8" thickBot="1" x14ac:dyDescent="0.3">
      <c r="A202" s="922"/>
      <c r="B202" s="1179"/>
      <c r="C202" s="1172"/>
      <c r="D202" s="1180"/>
      <c r="E202" s="1172"/>
      <c r="F202" s="1172"/>
      <c r="G202" s="1172"/>
      <c r="H202" s="1172"/>
      <c r="I202" s="1172"/>
      <c r="J202" s="1172"/>
      <c r="K202" s="1172"/>
      <c r="L202" s="1172"/>
      <c r="M202" s="1172"/>
      <c r="N202" s="1172"/>
      <c r="O202" s="1172"/>
      <c r="P202" s="1172"/>
      <c r="Q202" s="1172"/>
      <c r="R202" s="1172"/>
      <c r="S202" s="1172"/>
      <c r="T202" s="1172"/>
      <c r="U202" s="863"/>
      <c r="AA202" s="1360"/>
    </row>
    <row r="203" spans="1:53" ht="12.75" customHeight="1" thickBot="1" x14ac:dyDescent="0.3">
      <c r="A203" s="922"/>
      <c r="B203" s="1175"/>
      <c r="C203" s="935"/>
      <c r="D203" s="972"/>
      <c r="E203" s="978"/>
      <c r="F203" s="978"/>
      <c r="G203" s="1889" t="s">
        <v>2940</v>
      </c>
      <c r="H203" s="1889"/>
      <c r="I203" s="1889"/>
      <c r="J203" s="1889"/>
      <c r="K203" s="978"/>
      <c r="L203" s="978"/>
      <c r="M203" s="952"/>
      <c r="N203" s="1330">
        <v>2014</v>
      </c>
      <c r="O203" s="1330">
        <v>2015</v>
      </c>
      <c r="P203" s="1330">
        <v>2016</v>
      </c>
      <c r="Q203" s="1330">
        <v>2017</v>
      </c>
      <c r="R203" s="1330">
        <v>2018</v>
      </c>
      <c r="S203" s="1330">
        <v>2019</v>
      </c>
      <c r="T203" s="1330">
        <v>2020</v>
      </c>
      <c r="U203" s="863"/>
      <c r="V203" s="969"/>
      <c r="W203" s="1070"/>
      <c r="X203" s="1070"/>
      <c r="Y203" s="1070"/>
      <c r="AB203" s="1070"/>
      <c r="AC203" s="1070"/>
      <c r="AD203" s="12" t="s">
        <v>483</v>
      </c>
      <c r="AE203" s="1070"/>
      <c r="AF203" s="1070"/>
      <c r="AG203" s="1070"/>
      <c r="AH203" s="1070"/>
      <c r="AI203" s="1070"/>
      <c r="AJ203" s="1070"/>
      <c r="AK203" s="1070"/>
      <c r="AL203" s="1070"/>
      <c r="AM203" s="1070"/>
      <c r="AN203" s="1070"/>
      <c r="AO203" s="1070"/>
      <c r="AP203" s="1070"/>
      <c r="AQ203" s="965"/>
      <c r="AR203" s="965"/>
    </row>
    <row r="204" spans="1:53" s="1066" customFormat="1" ht="15" customHeight="1" thickBot="1" x14ac:dyDescent="0.3">
      <c r="A204" s="926"/>
      <c r="B204" s="927"/>
      <c r="C204" s="1176" t="str">
        <f>IF(G204="","",V204)</f>
        <v/>
      </c>
      <c r="D204" s="1177"/>
      <c r="E204" s="1845" t="str">
        <f>IF(ISBLANK(G204),"","N2O")</f>
        <v/>
      </c>
      <c r="F204" s="1846"/>
      <c r="G204" s="1893"/>
      <c r="H204" s="1894"/>
      <c r="I204" s="1894"/>
      <c r="J204" s="1895"/>
      <c r="M204" s="202" t="str">
        <f>Translations!$B$686</f>
        <v>Totale fossiele emissies (tCO2e):</v>
      </c>
      <c r="N204" s="1359" t="str">
        <f>IF(OR(N219="",G204=""),"",N219*Y228*X220)</f>
        <v/>
      </c>
      <c r="O204" s="1359" t="str">
        <f>IF(OR(O219="",G204=""),"",O219*Y228*X220)</f>
        <v/>
      </c>
      <c r="P204" s="1359" t="str">
        <f>IF(OR(P219="",G204=""),"",P219*Y228*X220)</f>
        <v/>
      </c>
      <c r="Q204" s="1359" t="str">
        <f>IF(OR(Q219="",G204=""),"",Q219*Y228*X220)</f>
        <v/>
      </c>
      <c r="R204" s="1359" t="str">
        <f>IF(OR(R219="",G204=""),"",R219*Y228*X220)</f>
        <v/>
      </c>
      <c r="S204" s="1359" t="str">
        <f>IF(OR(S219="",G204=""),"",S219*Y228*X220)</f>
        <v/>
      </c>
      <c r="T204" s="1359" t="str">
        <f>IF(OR(T219="",G204=""),"",T219*Y228*X220)</f>
        <v/>
      </c>
      <c r="U204" s="863" t="str">
        <f>+IF(OR(T204="",S204="",R204=""),IF(G204="","","onvolledig"),"")</f>
        <v/>
      </c>
      <c r="V204" s="969">
        <f>1+V158</f>
        <v>5</v>
      </c>
      <c r="W204" s="207" t="str">
        <f>EUconst_SumCO2 &amp; "_" &amp;E204</f>
        <v>SUM_CO2_</v>
      </c>
      <c r="X204" s="12" t="str">
        <f>IF(ISBLANK(G204),"",MATCH(G204,CNTR_MeasurementPoints,0))</f>
        <v/>
      </c>
      <c r="Y204" s="12" t="str">
        <f>IF(ISBLANK(G204),"",INDEX(B_InstallationDescription!$E$131:$E$140,MATCH(G204,CNTR_MeasurementPoints,0)))</f>
        <v/>
      </c>
      <c r="Z204" s="626" t="str">
        <f>IF(ISBLANK(G204),"",MATCH(E204,EUconst_CEMSType,0))</f>
        <v/>
      </c>
      <c r="AA204" s="262" t="b">
        <f>E204=INDEX(EUconst_CEMSType,3)</f>
        <v>0</v>
      </c>
      <c r="AB204" s="357" t="b">
        <f>OR(E204=INDEX(EUconst_CEMSType,1),E204=INDEX(EUconst_CEMSType,2))</f>
        <v>0</v>
      </c>
      <c r="AC204" s="969" t="b">
        <f>U204=""</f>
        <v>1</v>
      </c>
      <c r="AD204" s="539">
        <f>N214</f>
        <v>0</v>
      </c>
      <c r="AE204" s="511" t="e">
        <f>#REF!</f>
        <v>#REF!</v>
      </c>
      <c r="AF204" s="511" t="e">
        <f>#REF!</f>
        <v>#REF!</v>
      </c>
      <c r="AG204" s="511">
        <f>N215</f>
        <v>0</v>
      </c>
      <c r="AH204" s="511">
        <f>N216</f>
        <v>0</v>
      </c>
      <c r="AI204" s="511" t="str">
        <f>N217</f>
        <v/>
      </c>
      <c r="AJ204" s="511">
        <f>N219</f>
        <v>0</v>
      </c>
      <c r="AK204" s="511" t="str">
        <f>X220</f>
        <v/>
      </c>
      <c r="AL204" s="511" t="str">
        <f>N204</f>
        <v/>
      </c>
      <c r="AM204" s="511">
        <f>N205</f>
        <v>0</v>
      </c>
      <c r="AN204" s="511" t="e">
        <f>#REF!</f>
        <v>#REF!</v>
      </c>
      <c r="AO204" s="511">
        <f>X206</f>
        <v>0</v>
      </c>
      <c r="AP204" s="511">
        <f>X207</f>
        <v>0</v>
      </c>
      <c r="AQ204" s="1097"/>
      <c r="AR204" s="14" t="b">
        <f>CNTR_MeasurementRelevant=EUconst_NotRelevant</f>
        <v>0</v>
      </c>
      <c r="AS204" s="957" t="s">
        <v>2892</v>
      </c>
      <c r="AT204" s="1066">
        <f>G204</f>
        <v>0</v>
      </c>
      <c r="AU204" s="1350" t="str">
        <f>N204</f>
        <v/>
      </c>
      <c r="AV204" s="1350" t="str">
        <f t="shared" ref="AV204" si="18">O204</f>
        <v/>
      </c>
      <c r="AW204" s="1350" t="str">
        <f t="shared" ref="AW204" si="19">P204</f>
        <v/>
      </c>
      <c r="AX204" s="1350" t="str">
        <f t="shared" ref="AX204" si="20">Q204</f>
        <v/>
      </c>
      <c r="AY204" s="1350" t="str">
        <f>R204</f>
        <v/>
      </c>
      <c r="AZ204" s="1350" t="str">
        <f t="shared" ref="AZ204" si="21">S204</f>
        <v/>
      </c>
      <c r="BA204" s="1350" t="str">
        <f t="shared" ref="BA204" si="22">T204</f>
        <v/>
      </c>
    </row>
    <row r="205" spans="1:53" s="1065" customFormat="1" ht="15" customHeight="1" thickBot="1" x14ac:dyDescent="0.3">
      <c r="A205" s="922"/>
      <c r="B205" s="951"/>
      <c r="C205" s="952"/>
      <c r="I205" s="1178"/>
      <c r="J205" s="952"/>
      <c r="K205" s="952"/>
      <c r="L205" s="952"/>
      <c r="M205" s="201"/>
      <c r="N205" s="1181"/>
      <c r="O205" s="1332"/>
      <c r="P205" s="1332"/>
      <c r="Q205" s="1332"/>
      <c r="R205" s="1332"/>
      <c r="S205" s="1332"/>
      <c r="T205" s="1332"/>
      <c r="U205" s="863"/>
      <c r="V205" s="969"/>
      <c r="W205" s="208" t="str">
        <f>EUconst_SumBioCO2 &amp; "_" &amp; E204</f>
        <v>SUM_bioCO2_</v>
      </c>
      <c r="X205" s="1070"/>
      <c r="Y205" s="1070"/>
      <c r="Z205" s="1070"/>
      <c r="AA205" s="1070"/>
      <c r="AB205" s="1070"/>
      <c r="AC205" s="1070"/>
      <c r="AD205" s="499" t="s">
        <v>500</v>
      </c>
      <c r="AE205" s="499" t="s">
        <v>216</v>
      </c>
      <c r="AF205" s="499" t="s">
        <v>491</v>
      </c>
      <c r="AG205" s="499" t="s">
        <v>501</v>
      </c>
      <c r="AH205" s="499" t="s">
        <v>502</v>
      </c>
      <c r="AI205" s="499" t="s">
        <v>503</v>
      </c>
      <c r="AJ205" s="499" t="s">
        <v>504</v>
      </c>
      <c r="AK205" s="499" t="s">
        <v>390</v>
      </c>
      <c r="AL205" s="499" t="s">
        <v>289</v>
      </c>
      <c r="AM205" s="499" t="s">
        <v>492</v>
      </c>
      <c r="AN205" s="499" t="s">
        <v>495</v>
      </c>
      <c r="AO205" s="499" t="s">
        <v>493</v>
      </c>
      <c r="AP205" s="499" t="s">
        <v>494</v>
      </c>
      <c r="AQ205" s="1070"/>
      <c r="AR205" s="1070"/>
    </row>
    <row r="206" spans="1:53" ht="13.8" hidden="1" thickBot="1" x14ac:dyDescent="0.3">
      <c r="A206" s="922"/>
      <c r="B206" s="1179"/>
      <c r="C206" s="1172"/>
      <c r="D206" s="1180"/>
      <c r="E206" s="1181"/>
      <c r="F206" s="1181"/>
      <c r="G206" s="1181"/>
      <c r="H206" s="1181"/>
      <c r="I206" s="1181"/>
      <c r="J206" s="1181"/>
      <c r="K206" s="1181"/>
      <c r="L206" s="1181"/>
      <c r="M206" s="1425" t="str">
        <f>Translations!$B$688</f>
        <v>Totale fossiele energie-inhoud:</v>
      </c>
      <c r="N206" s="1338"/>
      <c r="O206" s="1333" t="s">
        <v>281</v>
      </c>
      <c r="P206" s="1333"/>
      <c r="Q206" s="1333"/>
      <c r="R206" s="1333"/>
      <c r="S206" s="1333"/>
      <c r="T206" s="1333"/>
      <c r="U206" s="863"/>
      <c r="V206" s="969"/>
      <c r="W206" s="207" t="str">
        <f>EUconst_SumEnergyIN &amp; "_" &amp; K203</f>
        <v>SUM_EnergyIN_</v>
      </c>
      <c r="X206" s="472">
        <f>N206</f>
        <v>0</v>
      </c>
      <c r="AB206" s="965"/>
      <c r="AC206" s="965"/>
      <c r="AD206" s="965"/>
      <c r="AE206" s="1070"/>
      <c r="AF206" s="1070"/>
      <c r="AG206" s="1070"/>
      <c r="AH206" s="1070"/>
      <c r="AI206" s="1070"/>
      <c r="AJ206" s="1070"/>
      <c r="AK206" s="1070"/>
      <c r="AL206" s="1070"/>
      <c r="AM206" s="1070"/>
      <c r="AN206" s="1070"/>
      <c r="AO206" s="1070"/>
      <c r="AP206" s="1070"/>
      <c r="AQ206" s="1070"/>
      <c r="AR206" s="14" t="b">
        <f>AR210</f>
        <v>1</v>
      </c>
    </row>
    <row r="207" spans="1:53" ht="13.8" hidden="1" thickBot="1" x14ac:dyDescent="0.3">
      <c r="A207" s="922"/>
      <c r="B207" s="1179"/>
      <c r="C207" s="1172"/>
      <c r="D207" s="1180"/>
      <c r="E207" s="1181"/>
      <c r="F207" s="1181"/>
      <c r="G207" s="1181"/>
      <c r="H207" s="1181"/>
      <c r="I207" s="1181"/>
      <c r="J207" s="1181"/>
      <c r="K207" s="1181"/>
      <c r="L207" s="1181"/>
      <c r="M207" s="201" t="str">
        <f>Translations!$B$689</f>
        <v>Totale energie-inhoud van biomassa:</v>
      </c>
      <c r="N207" s="1339"/>
      <c r="O207" s="1334" t="s">
        <v>281</v>
      </c>
      <c r="P207" s="1334"/>
      <c r="Q207" s="1334"/>
      <c r="R207" s="1334"/>
      <c r="S207" s="1334"/>
      <c r="T207" s="1334"/>
      <c r="U207" s="863"/>
      <c r="V207" s="969"/>
      <c r="W207" s="207" t="str">
        <f>EUconst_SumBioEnergyIN &amp; "_" &amp; K203</f>
        <v>SUM_BioEnergyIN_</v>
      </c>
      <c r="X207" s="472">
        <f>N207</f>
        <v>0</v>
      </c>
      <c r="AB207" s="965"/>
      <c r="AC207" s="965"/>
      <c r="AD207" s="965"/>
      <c r="AE207" s="1070"/>
      <c r="AF207" s="1070"/>
      <c r="AG207" s="1070"/>
      <c r="AH207" s="1070"/>
      <c r="AI207" s="1070"/>
      <c r="AJ207" s="1070"/>
      <c r="AK207" s="1070"/>
      <c r="AL207" s="1070"/>
      <c r="AM207" s="1070"/>
      <c r="AN207" s="1070"/>
      <c r="AO207" s="1070"/>
      <c r="AP207" s="1070"/>
      <c r="AQ207" s="1070"/>
      <c r="AR207" s="14" t="b">
        <f>AR206</f>
        <v>1</v>
      </c>
    </row>
    <row r="208" spans="1:53" s="1065" customFormat="1" ht="5.0999999999999996" hidden="1" customHeight="1" x14ac:dyDescent="0.25">
      <c r="A208" s="1064"/>
      <c r="B208" s="1173"/>
      <c r="D208" s="1183"/>
      <c r="K208" s="956"/>
      <c r="L208" s="956"/>
      <c r="M208" s="956"/>
      <c r="N208" s="956"/>
      <c r="O208" s="956"/>
      <c r="P208" s="956"/>
      <c r="Q208" s="956"/>
      <c r="R208" s="956"/>
      <c r="S208" s="956"/>
      <c r="T208" s="956"/>
      <c r="U208" s="863"/>
      <c r="V208" s="969"/>
      <c r="W208" s="1070"/>
      <c r="X208" s="1070"/>
      <c r="Y208" s="1070"/>
      <c r="Z208" s="1070"/>
      <c r="AA208" s="1070"/>
      <c r="AB208" s="1070"/>
      <c r="AC208" s="1070"/>
      <c r="AD208" s="1070"/>
      <c r="AE208" s="1070"/>
      <c r="AF208" s="1070"/>
      <c r="AG208" s="1070"/>
      <c r="AH208" s="1070"/>
      <c r="AI208" s="1070"/>
      <c r="AJ208" s="1070"/>
      <c r="AK208" s="1070"/>
      <c r="AL208" s="1070"/>
      <c r="AM208" s="1070"/>
      <c r="AN208" s="1070"/>
      <c r="AO208" s="1070"/>
      <c r="AP208" s="1070"/>
      <c r="AQ208" s="1070"/>
      <c r="AR208" s="1070"/>
    </row>
    <row r="209" spans="1:44" s="1065" customFormat="1" ht="5.0999999999999996" hidden="1" customHeight="1" x14ac:dyDescent="0.25">
      <c r="A209" s="1064"/>
      <c r="B209" s="1173"/>
      <c r="D209" s="1183"/>
      <c r="K209" s="956"/>
      <c r="L209" s="956"/>
      <c r="M209" s="956"/>
      <c r="N209" s="956"/>
      <c r="O209" s="956"/>
      <c r="P209" s="956"/>
      <c r="Q209" s="956"/>
      <c r="R209" s="956"/>
      <c r="S209" s="956"/>
      <c r="T209" s="956"/>
      <c r="U209" s="863"/>
      <c r="V209" s="969"/>
      <c r="W209" s="1070"/>
      <c r="X209" s="1070"/>
      <c r="Y209" s="1070"/>
      <c r="Z209" s="1070"/>
      <c r="AA209" s="1070"/>
      <c r="AB209" s="1070"/>
      <c r="AC209" s="1070"/>
      <c r="AD209" s="1070"/>
      <c r="AE209" s="1070"/>
      <c r="AF209" s="1070"/>
      <c r="AG209" s="1070"/>
      <c r="AH209" s="1070"/>
      <c r="AI209" s="1070"/>
      <c r="AJ209" s="1070"/>
      <c r="AK209" s="1070"/>
      <c r="AL209" s="1070"/>
      <c r="AM209" s="1070"/>
      <c r="AN209" s="1070"/>
      <c r="AO209" s="1070"/>
      <c r="AP209" s="1070"/>
      <c r="AQ209" s="1070"/>
      <c r="AR209" s="1070"/>
    </row>
    <row r="210" spans="1:44" s="1065" customFormat="1" ht="12.75" hidden="1" customHeight="1" x14ac:dyDescent="0.25">
      <c r="A210" s="1064"/>
      <c r="B210" s="1173"/>
      <c r="D210" s="1181"/>
      <c r="E210" s="1181"/>
      <c r="F210" s="1181"/>
      <c r="G210" s="1181"/>
      <c r="H210" s="1181"/>
      <c r="I210" s="1181"/>
      <c r="J210" s="1890"/>
      <c r="K210" s="1890"/>
      <c r="L210" s="1890"/>
      <c r="M210" s="1890"/>
      <c r="N210" s="1890"/>
      <c r="O210" s="1890"/>
      <c r="P210" s="1890"/>
      <c r="Q210" s="1890"/>
      <c r="R210" s="1426"/>
      <c r="S210" s="1181"/>
      <c r="T210" s="1181"/>
      <c r="U210" s="863"/>
      <c r="V210" s="969"/>
      <c r="W210" s="1070"/>
      <c r="X210" s="1070"/>
      <c r="Y210" s="1070"/>
      <c r="Z210" s="1070"/>
      <c r="AA210" s="1070"/>
      <c r="AB210" s="1070"/>
      <c r="AC210" s="1070"/>
      <c r="AD210" s="1070"/>
      <c r="AE210" s="1070"/>
      <c r="AF210" s="1070"/>
      <c r="AG210" s="1070"/>
      <c r="AH210" s="1070"/>
      <c r="AI210" s="1070"/>
      <c r="AJ210" s="1070"/>
      <c r="AK210" s="1070"/>
      <c r="AL210" s="1070"/>
      <c r="AM210" s="1070"/>
      <c r="AN210" s="1070"/>
      <c r="AO210" s="1070"/>
      <c r="AP210" s="1070"/>
      <c r="AQ210" s="11" t="b">
        <f>IF(E204="",FALSE,MATCH(E204,EUconst_CEMSType,0)=2)</f>
        <v>0</v>
      </c>
      <c r="AR210" s="11" t="b">
        <f>OR(CNTR_MeasurementRelevant=EUconst_NotRelevant,AND(COUNTA(CNTR_ListRelevantSections)&gt;0,G204=""))</f>
        <v>1</v>
      </c>
    </row>
    <row r="211" spans="1:44" s="1065" customFormat="1" ht="13.8" hidden="1" thickBot="1" x14ac:dyDescent="0.3">
      <c r="A211" s="1064"/>
      <c r="B211" s="1173"/>
      <c r="D211" s="1181"/>
      <c r="E211" s="1181"/>
      <c r="F211" s="1181"/>
      <c r="G211" s="1181"/>
      <c r="H211" s="1181"/>
      <c r="I211" s="1181"/>
      <c r="J211" s="1890" t="str">
        <f>Translations!$B$693</f>
        <v>Resultaat van controleberekeningen (biomassa):</v>
      </c>
      <c r="K211" s="1890"/>
      <c r="L211" s="1890"/>
      <c r="M211" s="1890"/>
      <c r="N211" s="1890"/>
      <c r="O211" s="1890"/>
      <c r="P211" s="1890"/>
      <c r="Q211" s="1890"/>
      <c r="R211" s="1426"/>
      <c r="S211" s="1340"/>
      <c r="T211" s="1340"/>
      <c r="U211" s="863"/>
      <c r="V211" s="969"/>
      <c r="W211" s="1070"/>
      <c r="X211" s="1070"/>
      <c r="Y211" s="1070"/>
      <c r="Z211" s="1070"/>
      <c r="AA211" s="1070"/>
      <c r="AB211" s="1070"/>
      <c r="AC211" s="1070"/>
      <c r="AD211" s="1070"/>
      <c r="AE211" s="1070"/>
      <c r="AF211" s="1070"/>
      <c r="AG211" s="1070"/>
      <c r="AH211" s="1070"/>
      <c r="AI211" s="1070"/>
      <c r="AJ211" s="1070"/>
      <c r="AK211" s="1070"/>
      <c r="AL211" s="1070"/>
      <c r="AM211" s="1070"/>
      <c r="AN211" s="1070"/>
      <c r="AO211" s="1070"/>
      <c r="AP211" s="1070"/>
      <c r="AQ211" s="11" t="b">
        <f>AQ210</f>
        <v>0</v>
      </c>
      <c r="AR211" s="11" t="b">
        <f>AR210</f>
        <v>1</v>
      </c>
    </row>
    <row r="212" spans="1:44" s="1065" customFormat="1" ht="5.0999999999999996" customHeight="1" x14ac:dyDescent="0.25">
      <c r="A212" s="1064"/>
      <c r="B212" s="1173"/>
      <c r="D212" s="1181"/>
      <c r="E212" s="1181"/>
      <c r="F212" s="1181"/>
      <c r="G212" s="1181"/>
      <c r="H212" s="1181"/>
      <c r="I212" s="1181"/>
      <c r="J212" s="1184"/>
      <c r="K212" s="1184"/>
      <c r="L212" s="1184"/>
      <c r="M212" s="1184"/>
      <c r="N212" s="1890"/>
      <c r="O212" s="1890"/>
      <c r="P212" s="1890"/>
      <c r="Q212" s="1890"/>
      <c r="R212" s="1426"/>
      <c r="S212" s="1184"/>
      <c r="T212" s="1184"/>
      <c r="U212" s="863"/>
      <c r="V212" s="969"/>
      <c r="W212" s="1070"/>
      <c r="X212" s="1070"/>
      <c r="Y212" s="1070"/>
      <c r="Z212" s="1070"/>
      <c r="AA212" s="1070"/>
      <c r="AB212" s="1070"/>
      <c r="AC212" s="1070"/>
      <c r="AD212" s="1070"/>
      <c r="AE212" s="1070"/>
      <c r="AF212" s="1070"/>
      <c r="AG212" s="1070"/>
      <c r="AH212" s="1070"/>
      <c r="AI212" s="1070"/>
      <c r="AJ212" s="1070"/>
      <c r="AK212" s="1070"/>
      <c r="AL212" s="1070"/>
      <c r="AM212" s="1070"/>
      <c r="AN212" s="1070"/>
      <c r="AO212" s="1070"/>
      <c r="AP212" s="1070"/>
      <c r="AQ212" s="1070"/>
      <c r="AR212" s="1070"/>
    </row>
    <row r="213" spans="1:44" s="1065" customFormat="1" ht="12.75" customHeight="1" x14ac:dyDescent="0.25">
      <c r="A213" s="1064"/>
      <c r="B213" s="1173"/>
      <c r="I213" s="1184"/>
      <c r="J213" s="1184"/>
      <c r="K213" s="1184"/>
      <c r="M213" s="485" t="str">
        <f>EUconst_Unit</f>
        <v>Eenheid</v>
      </c>
      <c r="U213" s="863"/>
      <c r="V213" s="969"/>
      <c r="W213" s="1070"/>
      <c r="X213" s="1070"/>
      <c r="Y213" s="1070"/>
      <c r="Z213" s="1001" t="s">
        <v>2937</v>
      </c>
      <c r="AA213" s="1070"/>
      <c r="AB213" s="1070"/>
      <c r="AC213" s="1070"/>
      <c r="AD213" s="1070"/>
      <c r="AE213" s="1070"/>
      <c r="AF213" s="1070"/>
      <c r="AG213" s="1070"/>
      <c r="AH213" s="1070"/>
      <c r="AI213" s="1070"/>
      <c r="AJ213" s="1070"/>
      <c r="AK213" s="1070"/>
      <c r="AL213" s="1070"/>
      <c r="AM213" s="1070"/>
      <c r="AN213" s="1070"/>
      <c r="AO213" s="1070"/>
      <c r="AP213" s="1070"/>
      <c r="AQ213" s="1070"/>
      <c r="AR213" s="1070"/>
    </row>
    <row r="214" spans="1:44" s="1065" customFormat="1" ht="12.75" customHeight="1" x14ac:dyDescent="0.25">
      <c r="A214" s="1064"/>
      <c r="B214" s="1173"/>
      <c r="E214" s="8"/>
      <c r="F214" s="8"/>
      <c r="H214" s="257" t="s">
        <v>4</v>
      </c>
      <c r="I214" s="254" t="str">
        <f>Translations!$B$694</f>
        <v>BKG-concentratie (uurgemiddelde waarde over het jaar):</v>
      </c>
      <c r="J214" s="1185"/>
      <c r="K214" s="1185"/>
      <c r="L214" s="1185"/>
      <c r="M214" s="459" t="str">
        <f>EUconst_gpNm3</f>
        <v>g/Nm3</v>
      </c>
      <c r="N214" s="1358"/>
      <c r="O214" s="1358"/>
      <c r="P214" s="1358"/>
      <c r="Q214" s="1358"/>
      <c r="R214" s="1358"/>
      <c r="S214" s="1358"/>
      <c r="T214" s="1358"/>
      <c r="U214" s="863"/>
      <c r="V214" s="969"/>
      <c r="W214" s="1001"/>
      <c r="X214" s="1070"/>
      <c r="Y214" s="1070"/>
      <c r="Z214" s="1070" t="b">
        <f>G204=""</f>
        <v>1</v>
      </c>
      <c r="AA214" s="1070"/>
      <c r="AB214" s="1070"/>
      <c r="AC214" s="1070"/>
      <c r="AD214" s="1070"/>
      <c r="AE214" s="1070"/>
      <c r="AF214" s="1070"/>
      <c r="AG214" s="1070"/>
      <c r="AH214" s="1070"/>
      <c r="AI214" s="1070"/>
      <c r="AJ214" s="1070"/>
      <c r="AK214" s="1070"/>
      <c r="AL214" s="1070"/>
      <c r="AM214" s="1070"/>
      <c r="AN214" s="1070"/>
      <c r="AO214" s="1070"/>
      <c r="AP214" s="1070"/>
      <c r="AQ214" s="1070"/>
      <c r="AR214" s="11" t="b">
        <f>AR211</f>
        <v>1</v>
      </c>
    </row>
    <row r="215" spans="1:44" s="1065" customFormat="1" ht="12.75" customHeight="1" x14ac:dyDescent="0.25">
      <c r="A215" s="1064"/>
      <c r="B215" s="1173"/>
      <c r="H215" s="1426" t="s">
        <v>5</v>
      </c>
      <c r="I215" s="256" t="str">
        <f>Translations!$B$695</f>
        <v>Bedrijfsuren</v>
      </c>
      <c r="J215" s="1188"/>
      <c r="K215" s="1188"/>
      <c r="L215" s="1188"/>
      <c r="M215" s="460" t="str">
        <f>EUconst_hpa</f>
        <v>u/jaar</v>
      </c>
      <c r="N215" s="1358"/>
      <c r="O215" s="1358"/>
      <c r="P215" s="1358"/>
      <c r="Q215" s="1358"/>
      <c r="R215" s="1358"/>
      <c r="S215" s="1358"/>
      <c r="T215" s="1358"/>
      <c r="U215" s="863"/>
      <c r="V215" s="969"/>
      <c r="W215" s="1001"/>
      <c r="X215" s="463" t="s">
        <v>539</v>
      </c>
      <c r="Y215" s="1070"/>
      <c r="Z215" s="1070"/>
      <c r="AA215" s="1070"/>
      <c r="AB215" s="1070"/>
      <c r="AC215" s="1070"/>
      <c r="AD215" s="1070"/>
      <c r="AE215" s="1070"/>
      <c r="AF215" s="1070"/>
      <c r="AG215" s="1070"/>
      <c r="AH215" s="1070"/>
      <c r="AI215" s="1070"/>
      <c r="AJ215" s="1070"/>
      <c r="AK215" s="1070"/>
      <c r="AL215" s="1070"/>
      <c r="AM215" s="1070"/>
      <c r="AN215" s="1070"/>
      <c r="AO215" s="1070"/>
      <c r="AP215" s="1070"/>
      <c r="AQ215" s="1070"/>
      <c r="AR215" s="1070"/>
    </row>
    <row r="216" spans="1:44" s="1065" customFormat="1" ht="12.75" customHeight="1" x14ac:dyDescent="0.25">
      <c r="A216" s="1064"/>
      <c r="B216" s="1173"/>
      <c r="D216" s="935"/>
      <c r="H216" s="1426" t="s">
        <v>195</v>
      </c>
      <c r="I216" s="255" t="str">
        <f>Translations!$B$697</f>
        <v>Rookgasdebiet (uurgemiddelde over het jaar):</v>
      </c>
      <c r="J216" s="1190"/>
      <c r="K216" s="1190"/>
      <c r="L216" s="1190"/>
      <c r="M216" s="461" t="str">
        <f>EUconst_Nm3ph</f>
        <v>1 000 Nm3/u</v>
      </c>
      <c r="N216" s="1358"/>
      <c r="O216" s="1358"/>
      <c r="P216" s="1358"/>
      <c r="Q216" s="1358"/>
      <c r="R216" s="1358"/>
      <c r="S216" s="1358"/>
      <c r="T216" s="1358"/>
      <c r="U216" s="863"/>
      <c r="V216" s="969"/>
      <c r="W216" s="1001"/>
      <c r="X216" s="17" t="str">
        <f>IF(F214="","",IF(F214=EUconst_NA,"",INDEX(EUwideConstants!$H$674:$M$676,MATCH(E204,EUwideConstants!$B$674:$B$676,0),MATCH(F214,CNTR_TierList,0))))</f>
        <v/>
      </c>
      <c r="Y216" s="1070"/>
      <c r="Z216" s="1070"/>
      <c r="AA216" s="1070"/>
      <c r="AB216" s="1070"/>
      <c r="AC216" s="1070"/>
      <c r="AD216" s="1070"/>
      <c r="AE216" s="1070"/>
      <c r="AF216" s="1070"/>
      <c r="AG216" s="1070"/>
      <c r="AH216" s="1070"/>
      <c r="AI216" s="1070"/>
      <c r="AJ216" s="1070"/>
      <c r="AK216" s="1070"/>
      <c r="AL216" s="1070"/>
      <c r="AM216" s="1070"/>
      <c r="AN216" s="1070"/>
      <c r="AO216" s="1070"/>
      <c r="AP216" s="1070"/>
      <c r="AQ216" s="1070"/>
      <c r="AR216" s="11" t="b">
        <f>AR214</f>
        <v>1</v>
      </c>
    </row>
    <row r="217" spans="1:44" s="1065" customFormat="1" ht="12.75" customHeight="1" thickBot="1" x14ac:dyDescent="0.3">
      <c r="A217" s="1064"/>
      <c r="B217" s="1173"/>
      <c r="D217" s="935"/>
      <c r="H217" s="1426" t="s">
        <v>196</v>
      </c>
      <c r="I217" s="254" t="str">
        <f>Translations!$B$698</f>
        <v>Rookgasdebiet (totaal over het jaar):</v>
      </c>
      <c r="J217" s="1187"/>
      <c r="K217" s="1187"/>
      <c r="L217" s="1187"/>
      <c r="M217" s="459" t="str">
        <f>EUconst_kNm3pa</f>
        <v>1 000 Nm3/jaar</v>
      </c>
      <c r="N217" s="1342" t="str">
        <f t="shared" ref="N217:T217" si="23">IF(COUNT(N215,N216)=2,N215*N216,"")</f>
        <v/>
      </c>
      <c r="O217" s="1343" t="str">
        <f t="shared" si="23"/>
        <v/>
      </c>
      <c r="P217" s="1343" t="str">
        <f t="shared" si="23"/>
        <v/>
      </c>
      <c r="Q217" s="1343" t="str">
        <f t="shared" si="23"/>
        <v/>
      </c>
      <c r="R217" s="1344" t="str">
        <f t="shared" si="23"/>
        <v/>
      </c>
      <c r="S217" s="1343" t="str">
        <f t="shared" si="23"/>
        <v/>
      </c>
      <c r="T217" s="1344" t="str">
        <f t="shared" si="23"/>
        <v/>
      </c>
      <c r="U217" s="863"/>
      <c r="V217" s="969"/>
      <c r="W217" s="1" t="e">
        <f>+kleur_Dg57</f>
        <v>#NAME?</v>
      </c>
      <c r="X217" s="1186"/>
      <c r="Y217" s="1070"/>
      <c r="Z217" s="1070"/>
      <c r="AA217" s="1070"/>
      <c r="AB217" s="1070"/>
      <c r="AC217" s="1070"/>
      <c r="AD217" s="1070"/>
      <c r="AE217" s="1070"/>
      <c r="AF217" s="1070"/>
      <c r="AG217" s="1070"/>
      <c r="AH217" s="1070"/>
      <c r="AI217" s="1070"/>
      <c r="AJ217" s="1070"/>
      <c r="AK217" s="1070"/>
      <c r="AL217" s="1070"/>
      <c r="AM217" s="1070"/>
      <c r="AN217" s="1070"/>
      <c r="AO217" s="1070"/>
      <c r="AP217" s="1070"/>
      <c r="AQ217" s="1070"/>
      <c r="AR217" s="11" t="b">
        <f>AR216</f>
        <v>1</v>
      </c>
    </row>
    <row r="218" spans="1:44" s="1065" customFormat="1" ht="12.75" customHeight="1" thickBot="1" x14ac:dyDescent="0.3">
      <c r="A218" s="1064"/>
      <c r="B218" s="1173"/>
      <c r="E218" s="9" t="str">
        <f>Translations!$B$684</f>
        <v>GWP:</v>
      </c>
      <c r="F218" s="462" t="str">
        <f>IF(OR(G204="",F219&lt;&gt;""),"",IF(Z204=2,265,1))</f>
        <v/>
      </c>
      <c r="H218" s="935"/>
      <c r="I218" s="935"/>
      <c r="J218" s="935"/>
      <c r="K218" s="935"/>
      <c r="L218" s="935"/>
      <c r="M218" s="935"/>
      <c r="N218" s="972"/>
      <c r="O218" s="972"/>
      <c r="P218" s="972"/>
      <c r="Q218" s="972"/>
      <c r="R218" s="972"/>
      <c r="S218" s="972"/>
      <c r="T218" s="972"/>
      <c r="U218" s="863"/>
      <c r="V218" s="969"/>
      <c r="W218" s="1001"/>
      <c r="X218" s="1070"/>
      <c r="Y218" s="1070"/>
      <c r="Z218" s="1070"/>
      <c r="AA218" s="1070"/>
      <c r="AB218" s="1070"/>
      <c r="AC218" s="1070"/>
      <c r="AD218" s="1070"/>
      <c r="AE218" s="1070"/>
      <c r="AF218" s="1070"/>
      <c r="AG218" s="1070"/>
      <c r="AH218" s="1070"/>
      <c r="AI218" s="1070"/>
      <c r="AJ218" s="1070"/>
      <c r="AK218" s="1070"/>
      <c r="AL218" s="1070"/>
      <c r="AM218" s="1070"/>
      <c r="AN218" s="1070"/>
      <c r="AO218" s="1070"/>
      <c r="AP218" s="1070"/>
      <c r="AQ218" s="1070"/>
      <c r="AR218" s="11" t="b">
        <f>AR216</f>
        <v>1</v>
      </c>
    </row>
    <row r="219" spans="1:44" s="1065" customFormat="1" ht="12.75" customHeight="1" thickBot="1" x14ac:dyDescent="0.3">
      <c r="A219" s="1064"/>
      <c r="B219" s="1173"/>
      <c r="D219" s="1189"/>
      <c r="E219" s="1426"/>
      <c r="H219" s="1426" t="s">
        <v>197</v>
      </c>
      <c r="I219" s="254" t="str">
        <f>Translations!$B$699</f>
        <v>Hoeveelheid N2O-emissies over het jaar:</v>
      </c>
      <c r="J219" s="1187"/>
      <c r="K219" s="1187"/>
      <c r="L219" s="1187"/>
      <c r="M219" s="459" t="str">
        <f>EUconst_t</f>
        <v>t</v>
      </c>
      <c r="N219" s="1353"/>
      <c r="O219" s="1354"/>
      <c r="P219" s="1354"/>
      <c r="Q219" s="1354"/>
      <c r="R219" s="1354"/>
      <c r="S219" s="1354"/>
      <c r="T219" s="1354"/>
      <c r="U219" s="863" t="str">
        <f>+IF(OR(R219="",S219="",T219=""),IF(G204="","","onvolledig"),"")</f>
        <v/>
      </c>
      <c r="V219" s="969" t="b">
        <f>U219=""</f>
        <v>1</v>
      </c>
      <c r="W219" s="1001"/>
      <c r="X219" s="4" t="s">
        <v>390</v>
      </c>
      <c r="Y219" s="1070"/>
      <c r="Z219" s="1070"/>
      <c r="AA219" s="1070"/>
      <c r="AB219" s="1070"/>
      <c r="AC219" s="969" t="b">
        <f>U219=""</f>
        <v>1</v>
      </c>
      <c r="AD219" s="1070"/>
      <c r="AE219" s="1070"/>
      <c r="AF219" s="1070"/>
      <c r="AG219" s="1070"/>
      <c r="AH219" s="1070"/>
      <c r="AI219" s="1070"/>
      <c r="AJ219" s="1070"/>
      <c r="AK219" s="1070"/>
      <c r="AL219" s="1070"/>
      <c r="AM219" s="1070"/>
      <c r="AN219" s="1070"/>
      <c r="AO219" s="1070"/>
      <c r="AP219" s="1070"/>
      <c r="AQ219" s="1070"/>
      <c r="AR219" s="11" t="b">
        <f>AR218</f>
        <v>1</v>
      </c>
    </row>
    <row r="220" spans="1:44" s="1065" customFormat="1" ht="12.75" hidden="1" customHeight="1" x14ac:dyDescent="0.25">
      <c r="A220" s="1064"/>
      <c r="B220" s="1173"/>
      <c r="D220" s="1189"/>
      <c r="N220" s="1355"/>
      <c r="O220" s="1355"/>
      <c r="P220" s="1355"/>
      <c r="Q220" s="1355"/>
      <c r="R220" s="1355"/>
      <c r="S220" s="1355"/>
      <c r="T220" s="1355"/>
      <c r="U220" s="863"/>
      <c r="V220" s="969"/>
      <c r="W220" s="1070"/>
      <c r="X220" s="17" t="str">
        <f>IF(F219="",F218,F219)</f>
        <v/>
      </c>
      <c r="Y220" s="1070"/>
      <c r="Z220" s="1070"/>
      <c r="AA220" s="1070"/>
      <c r="AB220" s="1070"/>
      <c r="AC220" s="1070"/>
      <c r="AD220" s="1070"/>
      <c r="AE220" s="1070"/>
      <c r="AF220" s="1070"/>
      <c r="AG220" s="1070"/>
      <c r="AH220" s="1070"/>
      <c r="AI220" s="1070"/>
      <c r="AJ220" s="1070"/>
      <c r="AK220" s="1070"/>
      <c r="AL220" s="1070"/>
      <c r="AM220" s="1070"/>
      <c r="AN220" s="1070"/>
      <c r="AO220" s="1070"/>
      <c r="AP220" s="1070"/>
      <c r="AQ220" s="1070"/>
      <c r="AR220" s="1070"/>
    </row>
    <row r="221" spans="1:44" s="1065" customFormat="1" ht="5.0999999999999996" hidden="1" customHeight="1" x14ac:dyDescent="0.25">
      <c r="A221" s="1064"/>
      <c r="B221" s="1173"/>
      <c r="D221" s="1189"/>
      <c r="E221" s="935"/>
      <c r="F221" s="935"/>
      <c r="U221" s="863"/>
      <c r="V221" s="969"/>
      <c r="W221" s="1070"/>
      <c r="X221" s="1186"/>
      <c r="Y221" s="1070"/>
      <c r="Z221" s="1070"/>
      <c r="AA221" s="1070"/>
      <c r="AB221" s="1070"/>
      <c r="AC221" s="1070"/>
      <c r="AD221" s="1070"/>
      <c r="AE221" s="1070"/>
      <c r="AF221" s="1070"/>
      <c r="AG221" s="1070"/>
      <c r="AH221" s="1070"/>
      <c r="AI221" s="1070"/>
      <c r="AJ221" s="1070"/>
      <c r="AK221" s="1070"/>
      <c r="AL221" s="1070"/>
      <c r="AM221" s="1070"/>
      <c r="AN221" s="1070"/>
      <c r="AO221" s="1070"/>
      <c r="AP221" s="1070"/>
      <c r="AQ221" s="1070"/>
      <c r="AR221" s="1070"/>
    </row>
    <row r="222" spans="1:44" s="1065" customFormat="1" ht="5.0999999999999996" hidden="1" customHeight="1" x14ac:dyDescent="0.25">
      <c r="A222" s="1064"/>
      <c r="B222" s="1173"/>
      <c r="D222" s="1189"/>
      <c r="E222" s="935"/>
      <c r="F222" s="935"/>
      <c r="G222" s="935"/>
      <c r="H222" s="935"/>
      <c r="I222" s="935"/>
      <c r="J222" s="935"/>
      <c r="K222" s="935"/>
      <c r="L222" s="935"/>
      <c r="M222" s="935"/>
      <c r="N222" s="935"/>
      <c r="U222" s="863"/>
      <c r="V222" s="969"/>
      <c r="W222" s="1070"/>
      <c r="X222" s="1186"/>
      <c r="Y222" s="1070"/>
      <c r="Z222" s="1070"/>
      <c r="AA222" s="1070"/>
      <c r="AB222" s="1070"/>
      <c r="AC222" s="1070"/>
      <c r="AD222" s="1070"/>
      <c r="AE222" s="1070"/>
      <c r="AF222" s="1070"/>
      <c r="AG222" s="1070"/>
      <c r="AH222" s="1070"/>
      <c r="AI222" s="1070"/>
      <c r="AJ222" s="1070"/>
      <c r="AK222" s="1070"/>
      <c r="AL222" s="1070"/>
      <c r="AM222" s="1070"/>
      <c r="AN222" s="1070"/>
      <c r="AO222" s="1070"/>
      <c r="AP222" s="1070"/>
      <c r="AQ222" s="1070"/>
      <c r="AR222" s="1070"/>
    </row>
    <row r="223" spans="1:44" s="1065" customFormat="1" ht="12.75" hidden="1" customHeight="1" x14ac:dyDescent="0.25">
      <c r="A223" s="1064"/>
      <c r="B223" s="1173"/>
      <c r="D223" s="3" t="s">
        <v>2</v>
      </c>
      <c r="E223" s="1734" t="str">
        <f>Translations!$B$700</f>
        <v>Overgedragen/inherente CO2</v>
      </c>
      <c r="F223" s="1734"/>
      <c r="G223" s="1734"/>
      <c r="H223" s="1734"/>
      <c r="I223" s="1734"/>
      <c r="J223" s="1734"/>
      <c r="K223" s="1734"/>
      <c r="L223" s="1734"/>
      <c r="M223" s="1734"/>
      <c r="N223" s="1734"/>
      <c r="U223" s="863"/>
      <c r="V223" s="969"/>
      <c r="W223" s="1070"/>
      <c r="X223" s="1070"/>
      <c r="Y223" s="1070"/>
      <c r="Z223" s="1070"/>
      <c r="AA223" s="1070"/>
      <c r="AB223" s="1070"/>
      <c r="AC223" s="1070"/>
      <c r="AD223" s="1070"/>
      <c r="AE223" s="1070"/>
      <c r="AF223" s="1070"/>
      <c r="AG223" s="1070"/>
      <c r="AH223" s="1070"/>
      <c r="AI223" s="1070"/>
      <c r="AJ223" s="1070"/>
      <c r="AK223" s="1070"/>
      <c r="AL223" s="1070"/>
      <c r="AM223" s="1070"/>
      <c r="AN223" s="1070"/>
      <c r="AO223" s="1070"/>
      <c r="AP223" s="1070"/>
      <c r="AQ223" s="1070"/>
      <c r="AR223" s="1070"/>
    </row>
    <row r="224" spans="1:44" s="1065" customFormat="1" ht="5.0999999999999996" hidden="1" customHeight="1" x14ac:dyDescent="0.25">
      <c r="A224" s="1064"/>
      <c r="B224" s="1173"/>
      <c r="D224" s="1061"/>
      <c r="E224" s="1184"/>
      <c r="F224" s="1184"/>
      <c r="G224" s="1184"/>
      <c r="H224" s="1184"/>
      <c r="I224" s="1184"/>
      <c r="J224" s="1184"/>
      <c r="K224" s="1184"/>
      <c r="L224" s="1184"/>
      <c r="M224" s="1184"/>
      <c r="N224" s="1184"/>
      <c r="U224" s="863"/>
      <c r="V224" s="969"/>
      <c r="W224" s="1070"/>
      <c r="X224" s="1070"/>
      <c r="Y224" s="1070"/>
      <c r="Z224" s="1070"/>
      <c r="AA224" s="1070"/>
      <c r="AB224" s="1070"/>
      <c r="AC224" s="1070"/>
      <c r="AD224" s="1070"/>
      <c r="AE224" s="1070"/>
      <c r="AF224" s="1070"/>
      <c r="AG224" s="1070"/>
      <c r="AH224" s="1070"/>
      <c r="AI224" s="1070"/>
      <c r="AJ224" s="1070"/>
      <c r="AK224" s="1070"/>
      <c r="AL224" s="1070"/>
      <c r="AM224" s="1070"/>
      <c r="AN224" s="1070"/>
      <c r="AO224" s="1070"/>
      <c r="AP224" s="1070"/>
      <c r="AQ224" s="1070"/>
      <c r="AR224" s="1070"/>
    </row>
    <row r="225" spans="1:44" s="1065" customFormat="1" ht="12.75" hidden="1" customHeight="1" x14ac:dyDescent="0.25">
      <c r="A225" s="1064"/>
      <c r="B225" s="1173"/>
      <c r="D225" s="257" t="s">
        <v>4</v>
      </c>
      <c r="E225" s="259" t="str">
        <f>Translations!$B$170</f>
        <v>Inrichtingsnaam:</v>
      </c>
      <c r="F225" s="1185"/>
      <c r="G225" s="1185"/>
      <c r="H225" s="1185"/>
      <c r="I225" s="1891"/>
      <c r="J225" s="1892"/>
      <c r="K225" s="1892"/>
      <c r="L225" s="1892"/>
      <c r="M225" s="1892"/>
      <c r="N225" s="1892"/>
      <c r="U225" s="863"/>
      <c r="V225" s="969"/>
      <c r="W225" s="652" t="str">
        <f>IF(I228="","",C204 &amp; "_" &amp; EUconst_CNTR_CCSInstName &amp; I228)</f>
        <v/>
      </c>
      <c r="X225" s="1070"/>
      <c r="Y225" s="1070"/>
      <c r="Z225" s="1070"/>
      <c r="AA225" s="1070"/>
      <c r="AB225" s="1070"/>
      <c r="AC225" s="1070"/>
      <c r="AD225" s="1070"/>
      <c r="AE225" s="1070"/>
      <c r="AF225" s="1070"/>
      <c r="AG225" s="1070"/>
      <c r="AH225" s="1070"/>
      <c r="AI225" s="1070"/>
      <c r="AJ225" s="1070"/>
      <c r="AK225" s="1070"/>
      <c r="AL225" s="1070"/>
      <c r="AM225" s="1070"/>
      <c r="AN225" s="1070"/>
      <c r="AO225" s="1070"/>
      <c r="AP225" s="1070"/>
      <c r="AQ225" s="1070"/>
      <c r="AR225" s="11" t="b">
        <f>OR(CNTR_MeasurementRelevant=EUconst_NotRelevant,AND(COUNTA(CNTR_ListRelevantSections)&gt;0,OR(G204="",AB204=TRUE)))</f>
        <v>1</v>
      </c>
    </row>
    <row r="226" spans="1:44" s="1065" customFormat="1" ht="12.75" hidden="1" customHeight="1" x14ac:dyDescent="0.25">
      <c r="A226" s="1064"/>
      <c r="B226" s="1173"/>
      <c r="D226" s="257" t="s">
        <v>5</v>
      </c>
      <c r="E226" s="259" t="str">
        <f>Translations!$B$79</f>
        <v>Naam van de drijver</v>
      </c>
      <c r="F226" s="1185"/>
      <c r="G226" s="1185"/>
      <c r="H226" s="1185"/>
      <c r="I226" s="1891"/>
      <c r="J226" s="1892"/>
      <c r="K226" s="1892"/>
      <c r="L226" s="1892"/>
      <c r="M226" s="1892"/>
      <c r="N226" s="1892"/>
      <c r="U226" s="863" t="str">
        <f>+IF(OR(ISNA(AQ226),ISNA(AR226)),"",IF(check!G228=1,"Onvolledig",""))</f>
        <v/>
      </c>
      <c r="V226" s="969"/>
      <c r="W226" s="652" t="str">
        <f>IF(I228="","",C204 &amp; "_" &amp; EUconst_CNTR_CCSOpName &amp; I228)</f>
        <v/>
      </c>
      <c r="X226" s="1070"/>
      <c r="Y226" s="1070"/>
      <c r="Z226" s="1070"/>
      <c r="AA226" s="1070"/>
      <c r="AB226" s="1070"/>
      <c r="AC226" s="1070"/>
      <c r="AD226" s="1070"/>
      <c r="AE226" s="1070"/>
      <c r="AF226" s="1070"/>
      <c r="AG226" s="1070"/>
      <c r="AH226" s="1070"/>
      <c r="AI226" s="1070"/>
      <c r="AJ226" s="1070"/>
      <c r="AK226" s="1070"/>
      <c r="AL226" s="1070"/>
      <c r="AM226" s="1070"/>
      <c r="AN226" s="1070"/>
      <c r="AO226" s="1070"/>
      <c r="AP226" s="1070"/>
      <c r="AQ226" s="1070"/>
      <c r="AR226" s="11" t="b">
        <f>AR225</f>
        <v>1</v>
      </c>
    </row>
    <row r="227" spans="1:44" s="1065" customFormat="1" ht="12.75" hidden="1" customHeight="1" x14ac:dyDescent="0.25">
      <c r="A227" s="1064"/>
      <c r="B227" s="1173"/>
      <c r="D227" s="1426" t="s">
        <v>5</v>
      </c>
      <c r="E227" s="259" t="str">
        <f>Translations!$B$171</f>
        <v>Vergunningnummer van de inrichting</v>
      </c>
      <c r="F227" s="1185"/>
      <c r="G227" s="1185"/>
      <c r="H227" s="1185"/>
      <c r="I227" s="1891"/>
      <c r="J227" s="1892"/>
      <c r="K227" s="1892"/>
      <c r="L227" s="1892"/>
      <c r="M227" s="1892"/>
      <c r="N227" s="1892"/>
      <c r="U227" s="863"/>
      <c r="V227" s="969"/>
      <c r="W227" s="652" t="str">
        <f>IF(I228="","",C204 &amp; "_" &amp; EUconst_CNTR_CCSInstID &amp; I228)</f>
        <v/>
      </c>
      <c r="X227" s="10" t="s">
        <v>538</v>
      </c>
      <c r="Y227" s="1070"/>
      <c r="Z227" s="1070"/>
      <c r="AA227" s="1070"/>
      <c r="AB227" s="1070"/>
      <c r="AC227" s="1070"/>
      <c r="AD227" s="1070"/>
      <c r="AE227" s="1070"/>
      <c r="AF227" s="1070"/>
      <c r="AG227" s="1070"/>
      <c r="AH227" s="1070"/>
      <c r="AI227" s="1070"/>
      <c r="AJ227" s="1070"/>
      <c r="AK227" s="1070"/>
      <c r="AL227" s="1070"/>
      <c r="AM227" s="1070"/>
      <c r="AN227" s="1070"/>
      <c r="AO227" s="1070"/>
      <c r="AP227" s="1070"/>
      <c r="AQ227" s="1070"/>
      <c r="AR227" s="11" t="b">
        <f>AR226</f>
        <v>1</v>
      </c>
    </row>
    <row r="228" spans="1:44" s="1065" customFormat="1" ht="12.75" hidden="1" customHeight="1" x14ac:dyDescent="0.25">
      <c r="A228" s="1064"/>
      <c r="B228" s="1173"/>
      <c r="D228" s="1426" t="s">
        <v>195</v>
      </c>
      <c r="E228" s="259" t="str">
        <f>Translations!$B$169</f>
        <v>Type overdracht</v>
      </c>
      <c r="F228" s="1185"/>
      <c r="G228" s="1185"/>
      <c r="H228" s="1185"/>
      <c r="I228" s="1892"/>
      <c r="J228" s="1892"/>
      <c r="K228" s="1892"/>
      <c r="L228" s="1892"/>
      <c r="M228" s="1892"/>
      <c r="N228" s="1892"/>
      <c r="U228" s="863"/>
      <c r="V228" s="969"/>
      <c r="W228" s="1070"/>
      <c r="X228" s="11" t="str">
        <f>IF(I228="","",I228=INDEX(EUconst_CO2TransferTypes,5))</f>
        <v/>
      </c>
      <c r="Y228" s="17">
        <f>IF(AND(X228=TRUE,AR228=FALSE),-1,1)</f>
        <v>1</v>
      </c>
      <c r="Z228" s="1070"/>
      <c r="AA228" s="1070"/>
      <c r="AB228" s="1070"/>
      <c r="AC228" s="1070"/>
      <c r="AD228" s="1070"/>
      <c r="AE228" s="1070"/>
      <c r="AF228" s="1070"/>
      <c r="AG228" s="1070"/>
      <c r="AH228" s="1070"/>
      <c r="AI228" s="1070"/>
      <c r="AJ228" s="1070"/>
      <c r="AK228" s="1070"/>
      <c r="AL228" s="1070"/>
      <c r="AM228" s="1070"/>
      <c r="AN228" s="1070"/>
      <c r="AO228" s="1070"/>
      <c r="AP228" s="1070"/>
      <c r="AQ228" s="1070"/>
      <c r="AR228" s="11" t="b">
        <f>AR227</f>
        <v>1</v>
      </c>
    </row>
    <row r="229" spans="1:44" s="1065" customFormat="1" ht="5.0999999999999996" customHeight="1" x14ac:dyDescent="0.25">
      <c r="A229" s="1064"/>
      <c r="B229" s="1173"/>
      <c r="D229" s="1061"/>
      <c r="E229" s="1184"/>
      <c r="F229" s="1184"/>
      <c r="G229" s="1184"/>
      <c r="H229" s="1184"/>
      <c r="I229" s="1184"/>
      <c r="J229" s="1184"/>
      <c r="K229" s="1184"/>
      <c r="L229" s="1184"/>
      <c r="M229" s="1184"/>
      <c r="N229" s="1184"/>
      <c r="U229" s="863"/>
      <c r="V229" s="969"/>
      <c r="W229" s="1070"/>
      <c r="X229" s="1070"/>
      <c r="Y229" s="1070"/>
      <c r="Z229" s="1070"/>
      <c r="AA229" s="1070"/>
      <c r="AB229" s="1070"/>
      <c r="AC229" s="1070"/>
      <c r="AD229" s="1070"/>
      <c r="AE229" s="1070"/>
      <c r="AF229" s="1070"/>
      <c r="AG229" s="1070"/>
      <c r="AH229" s="1070"/>
      <c r="AI229" s="1070"/>
      <c r="AJ229" s="1070"/>
      <c r="AK229" s="1070"/>
      <c r="AL229" s="1070"/>
      <c r="AM229" s="1070"/>
      <c r="AN229" s="1070"/>
      <c r="AO229" s="1070"/>
      <c r="AP229" s="1070"/>
      <c r="AQ229" s="1070"/>
      <c r="AR229" s="1070"/>
    </row>
    <row r="230" spans="1:44" s="1065" customFormat="1" ht="5.0999999999999996" customHeight="1" x14ac:dyDescent="0.25">
      <c r="A230" s="1064"/>
      <c r="B230" s="1173"/>
      <c r="D230" s="1061"/>
      <c r="E230" s="1184"/>
      <c r="F230" s="1184"/>
      <c r="G230" s="1184"/>
      <c r="H230" s="1184"/>
      <c r="I230" s="1184"/>
      <c r="J230" s="1184"/>
      <c r="K230" s="1184"/>
      <c r="L230" s="1184"/>
      <c r="M230" s="1184"/>
      <c r="N230" s="1184"/>
      <c r="U230" s="863"/>
      <c r="V230" s="969"/>
      <c r="W230" s="1070"/>
      <c r="X230" s="1070"/>
      <c r="Y230" s="1070"/>
      <c r="Z230" s="1070"/>
      <c r="AA230" s="1070"/>
      <c r="AB230" s="1070"/>
      <c r="AC230" s="1070"/>
      <c r="AD230" s="1070"/>
      <c r="AE230" s="1070"/>
      <c r="AF230" s="1070"/>
      <c r="AG230" s="1070"/>
      <c r="AH230" s="1070"/>
      <c r="AI230" s="1070"/>
      <c r="AJ230" s="1070"/>
      <c r="AK230" s="1070"/>
      <c r="AL230" s="1070"/>
      <c r="AM230" s="1070"/>
      <c r="AN230" s="1070"/>
      <c r="AO230" s="1070"/>
      <c r="AP230" s="1070"/>
      <c r="AQ230" s="1070"/>
      <c r="AR230" s="1070"/>
    </row>
    <row r="231" spans="1:44" ht="13.05" customHeight="1" x14ac:dyDescent="0.25">
      <c r="A231" s="922"/>
      <c r="B231" s="1179"/>
      <c r="C231" s="1172"/>
      <c r="D231" s="1180"/>
      <c r="E231" s="1914" t="s">
        <v>2942</v>
      </c>
      <c r="F231" s="1914"/>
      <c r="G231" s="1914"/>
      <c r="H231" s="1914"/>
      <c r="I231" s="1914"/>
      <c r="J231" s="1914"/>
      <c r="K231" s="1914"/>
      <c r="L231" s="1914"/>
      <c r="M231" s="1914"/>
      <c r="N231" s="1914"/>
      <c r="O231" s="1914"/>
      <c r="P231" s="1914"/>
      <c r="Q231" s="1914"/>
      <c r="R231" s="1914"/>
      <c r="S231" s="1914"/>
      <c r="T231" s="1914"/>
      <c r="U231" s="863"/>
      <c r="AC231" s="969"/>
    </row>
    <row r="232" spans="1:44" x14ac:dyDescent="0.25">
      <c r="A232" s="922"/>
      <c r="B232" s="1179"/>
      <c r="C232" s="1172"/>
      <c r="D232" s="1180"/>
      <c r="E232" s="1898"/>
      <c r="F232" s="1899"/>
      <c r="G232" s="1899"/>
      <c r="H232" s="1899"/>
      <c r="I232" s="1899"/>
      <c r="J232" s="1899"/>
      <c r="K232" s="1899"/>
      <c r="L232" s="1899"/>
      <c r="M232" s="1899"/>
      <c r="N232" s="1899"/>
      <c r="O232" s="1899"/>
      <c r="P232" s="1899"/>
      <c r="Q232" s="1899"/>
      <c r="R232" s="1899"/>
      <c r="S232" s="1899"/>
      <c r="T232" s="1900"/>
      <c r="U232" s="863" t="str">
        <f>+IF(G204=""=FALSE,IF(AND(R217="",E232=""),"onvolledig",""),"")</f>
        <v/>
      </c>
      <c r="AA232" s="121"/>
      <c r="AC232" s="969" t="b">
        <f>U232=""</f>
        <v>1</v>
      </c>
    </row>
    <row r="233" spans="1:44" x14ac:dyDescent="0.25">
      <c r="A233" s="922"/>
      <c r="B233" s="1179"/>
      <c r="C233" s="1172"/>
      <c r="D233" s="1180"/>
      <c r="E233" s="1929"/>
      <c r="F233" s="1930"/>
      <c r="G233" s="1930"/>
      <c r="H233" s="1930"/>
      <c r="I233" s="1930"/>
      <c r="J233" s="1930"/>
      <c r="K233" s="1930"/>
      <c r="L233" s="1930"/>
      <c r="M233" s="1930"/>
      <c r="N233" s="1930"/>
      <c r="O233" s="1930"/>
      <c r="P233" s="1930"/>
      <c r="Q233" s="1930"/>
      <c r="R233" s="1930"/>
      <c r="S233" s="1930"/>
      <c r="T233" s="1931"/>
      <c r="U233" s="863"/>
      <c r="AA233" s="121"/>
    </row>
    <row r="234" spans="1:44" x14ac:dyDescent="0.25">
      <c r="A234" s="922"/>
      <c r="B234" s="1179"/>
      <c r="C234" s="1172"/>
      <c r="D234" s="1180"/>
      <c r="E234" s="1929"/>
      <c r="F234" s="1930"/>
      <c r="G234" s="1930"/>
      <c r="H234" s="1930"/>
      <c r="I234" s="1930"/>
      <c r="J234" s="1930"/>
      <c r="K234" s="1930"/>
      <c r="L234" s="1930"/>
      <c r="M234" s="1930"/>
      <c r="N234" s="1930"/>
      <c r="O234" s="1930"/>
      <c r="P234" s="1930"/>
      <c r="Q234" s="1930"/>
      <c r="R234" s="1930"/>
      <c r="S234" s="1930"/>
      <c r="T234" s="1931"/>
      <c r="U234" s="863"/>
      <c r="AA234" s="121"/>
    </row>
    <row r="235" spans="1:44" x14ac:dyDescent="0.25">
      <c r="A235" s="922"/>
      <c r="B235" s="1179"/>
      <c r="C235" s="1172"/>
      <c r="D235" s="1180"/>
      <c r="E235" s="1929"/>
      <c r="F235" s="1930"/>
      <c r="G235" s="1930"/>
      <c r="H235" s="1930"/>
      <c r="I235" s="1930"/>
      <c r="J235" s="1930"/>
      <c r="K235" s="1930"/>
      <c r="L235" s="1930"/>
      <c r="M235" s="1930"/>
      <c r="N235" s="1930"/>
      <c r="O235" s="1930"/>
      <c r="P235" s="1930"/>
      <c r="Q235" s="1930"/>
      <c r="R235" s="1930"/>
      <c r="S235" s="1930"/>
      <c r="T235" s="1931"/>
      <c r="U235" s="863"/>
      <c r="AA235" s="121"/>
    </row>
    <row r="236" spans="1:44" x14ac:dyDescent="0.25">
      <c r="A236" s="922"/>
      <c r="B236" s="1179"/>
      <c r="C236" s="1172"/>
      <c r="D236" s="1180"/>
      <c r="E236" s="1929"/>
      <c r="F236" s="1930"/>
      <c r="G236" s="1930"/>
      <c r="H236" s="1930"/>
      <c r="I236" s="1930"/>
      <c r="J236" s="1930"/>
      <c r="K236" s="1930"/>
      <c r="L236" s="1930"/>
      <c r="M236" s="1930"/>
      <c r="N236" s="1930"/>
      <c r="O236" s="1930"/>
      <c r="P236" s="1930"/>
      <c r="Q236" s="1930"/>
      <c r="R236" s="1930"/>
      <c r="S236" s="1930"/>
      <c r="T236" s="1931"/>
      <c r="U236" s="863"/>
      <c r="AA236" s="121"/>
    </row>
    <row r="237" spans="1:44" x14ac:dyDescent="0.25">
      <c r="A237" s="922"/>
      <c r="B237" s="1179"/>
      <c r="C237" s="1172"/>
      <c r="D237" s="1180"/>
      <c r="E237" s="1929"/>
      <c r="F237" s="1930"/>
      <c r="G237" s="1930"/>
      <c r="H237" s="1930"/>
      <c r="I237" s="1930"/>
      <c r="J237" s="1930"/>
      <c r="K237" s="1930"/>
      <c r="L237" s="1930"/>
      <c r="M237" s="1930"/>
      <c r="N237" s="1930"/>
      <c r="O237" s="1930"/>
      <c r="P237" s="1930"/>
      <c r="Q237" s="1930"/>
      <c r="R237" s="1930"/>
      <c r="S237" s="1930"/>
      <c r="T237" s="1931"/>
      <c r="U237" s="863"/>
      <c r="AA237" s="121"/>
    </row>
    <row r="238" spans="1:44" x14ac:dyDescent="0.25">
      <c r="A238" s="922"/>
      <c r="B238" s="1179"/>
      <c r="C238" s="1172"/>
      <c r="D238" s="1180"/>
      <c r="E238" s="1929"/>
      <c r="F238" s="1930"/>
      <c r="G238" s="1930"/>
      <c r="H238" s="1930"/>
      <c r="I238" s="1930"/>
      <c r="J238" s="1930"/>
      <c r="K238" s="1930"/>
      <c r="L238" s="1930"/>
      <c r="M238" s="1930"/>
      <c r="N238" s="1930"/>
      <c r="O238" s="1930"/>
      <c r="P238" s="1930"/>
      <c r="Q238" s="1930"/>
      <c r="R238" s="1930"/>
      <c r="S238" s="1930"/>
      <c r="T238" s="1931"/>
      <c r="U238" s="863"/>
      <c r="AA238" s="121"/>
    </row>
    <row r="239" spans="1:44" x14ac:dyDescent="0.25">
      <c r="A239" s="922"/>
      <c r="B239" s="1179"/>
      <c r="C239" s="1172"/>
      <c r="D239" s="1180"/>
      <c r="E239" s="1929"/>
      <c r="F239" s="1930"/>
      <c r="G239" s="1930"/>
      <c r="H239" s="1930"/>
      <c r="I239" s="1930"/>
      <c r="J239" s="1930"/>
      <c r="K239" s="1930"/>
      <c r="L239" s="1930"/>
      <c r="M239" s="1930"/>
      <c r="N239" s="1930"/>
      <c r="O239" s="1930"/>
      <c r="P239" s="1930"/>
      <c r="Q239" s="1930"/>
      <c r="R239" s="1930"/>
      <c r="S239" s="1930"/>
      <c r="T239" s="1931"/>
      <c r="U239" s="863"/>
      <c r="AA239" s="121"/>
    </row>
    <row r="240" spans="1:44" x14ac:dyDescent="0.25">
      <c r="A240" s="922"/>
      <c r="B240" s="1179"/>
      <c r="C240" s="1172"/>
      <c r="D240" s="1180"/>
      <c r="E240" s="1929"/>
      <c r="F240" s="1930"/>
      <c r="G240" s="1930"/>
      <c r="H240" s="1930"/>
      <c r="I240" s="1930"/>
      <c r="J240" s="1930"/>
      <c r="K240" s="1930"/>
      <c r="L240" s="1930"/>
      <c r="M240" s="1930"/>
      <c r="N240" s="1930"/>
      <c r="O240" s="1930"/>
      <c r="P240" s="1930"/>
      <c r="Q240" s="1930"/>
      <c r="R240" s="1930"/>
      <c r="S240" s="1930"/>
      <c r="T240" s="1931"/>
      <c r="U240" s="863"/>
      <c r="AA240" s="121"/>
    </row>
    <row r="241" spans="1:53" x14ac:dyDescent="0.25">
      <c r="A241" s="922"/>
      <c r="B241" s="1179"/>
      <c r="C241" s="1172"/>
      <c r="D241" s="1180"/>
      <c r="E241" s="1929"/>
      <c r="F241" s="1930"/>
      <c r="G241" s="1930"/>
      <c r="H241" s="1930"/>
      <c r="I241" s="1930"/>
      <c r="J241" s="1930"/>
      <c r="K241" s="1930"/>
      <c r="L241" s="1930"/>
      <c r="M241" s="1930"/>
      <c r="N241" s="1930"/>
      <c r="O241" s="1930"/>
      <c r="P241" s="1930"/>
      <c r="Q241" s="1930"/>
      <c r="R241" s="1930"/>
      <c r="S241" s="1930"/>
      <c r="T241" s="1931"/>
      <c r="U241" s="863"/>
      <c r="AA241" s="121"/>
    </row>
    <row r="242" spans="1:53" x14ac:dyDescent="0.25">
      <c r="A242" s="922"/>
      <c r="B242" s="1179"/>
      <c r="C242" s="1172"/>
      <c r="D242" s="1180"/>
      <c r="E242" s="1929"/>
      <c r="F242" s="1930"/>
      <c r="G242" s="1930"/>
      <c r="H242" s="1930"/>
      <c r="I242" s="1930"/>
      <c r="J242" s="1930"/>
      <c r="K242" s="1930"/>
      <c r="L242" s="1930"/>
      <c r="M242" s="1930"/>
      <c r="N242" s="1930"/>
      <c r="O242" s="1930"/>
      <c r="P242" s="1930"/>
      <c r="Q242" s="1930"/>
      <c r="R242" s="1930"/>
      <c r="S242" s="1930"/>
      <c r="T242" s="1931"/>
      <c r="U242" s="863"/>
      <c r="AA242" s="121"/>
    </row>
    <row r="243" spans="1:53" x14ac:dyDescent="0.25">
      <c r="A243" s="922"/>
      <c r="B243" s="1179"/>
      <c r="C243" s="1172"/>
      <c r="D243" s="1180"/>
      <c r="E243" s="1929"/>
      <c r="F243" s="1930"/>
      <c r="G243" s="1930"/>
      <c r="H243" s="1930"/>
      <c r="I243" s="1930"/>
      <c r="J243" s="1930"/>
      <c r="K243" s="1930"/>
      <c r="L243" s="1930"/>
      <c r="M243" s="1930"/>
      <c r="N243" s="1930"/>
      <c r="O243" s="1930"/>
      <c r="P243" s="1930"/>
      <c r="Q243" s="1930"/>
      <c r="R243" s="1930"/>
      <c r="S243" s="1930"/>
      <c r="T243" s="1931"/>
      <c r="U243" s="863"/>
      <c r="AA243" s="121"/>
    </row>
    <row r="244" spans="1:53" x14ac:dyDescent="0.25">
      <c r="A244" s="922"/>
      <c r="B244" s="1179"/>
      <c r="C244" s="1172"/>
      <c r="D244" s="1180"/>
      <c r="E244" s="1929"/>
      <c r="F244" s="1930"/>
      <c r="G244" s="1930"/>
      <c r="H244" s="1930"/>
      <c r="I244" s="1930"/>
      <c r="J244" s="1930"/>
      <c r="K244" s="1930"/>
      <c r="L244" s="1930"/>
      <c r="M244" s="1930"/>
      <c r="N244" s="1930"/>
      <c r="O244" s="1930"/>
      <c r="P244" s="1930"/>
      <c r="Q244" s="1930"/>
      <c r="R244" s="1930"/>
      <c r="S244" s="1930"/>
      <c r="T244" s="1931"/>
      <c r="U244" s="863"/>
      <c r="AA244" s="121"/>
    </row>
    <row r="245" spans="1:53" x14ac:dyDescent="0.25">
      <c r="A245" s="922"/>
      <c r="B245" s="1179"/>
      <c r="C245" s="1172"/>
      <c r="D245" s="1180"/>
      <c r="E245" s="1929"/>
      <c r="F245" s="1930"/>
      <c r="G245" s="1930"/>
      <c r="H245" s="1930"/>
      <c r="I245" s="1930"/>
      <c r="J245" s="1930"/>
      <c r="K245" s="1930"/>
      <c r="L245" s="1930"/>
      <c r="M245" s="1930"/>
      <c r="N245" s="1930"/>
      <c r="O245" s="1930"/>
      <c r="P245" s="1930"/>
      <c r="Q245" s="1930"/>
      <c r="R245" s="1930"/>
      <c r="S245" s="1930"/>
      <c r="T245" s="1931"/>
      <c r="U245" s="863"/>
      <c r="AA245" s="121"/>
    </row>
    <row r="246" spans="1:53" x14ac:dyDescent="0.25">
      <c r="A246" s="922"/>
      <c r="B246" s="1179"/>
      <c r="C246" s="1172"/>
      <c r="D246" s="1180"/>
      <c r="E246" s="1929"/>
      <c r="F246" s="1930"/>
      <c r="G246" s="1930"/>
      <c r="H246" s="1930"/>
      <c r="I246" s="1930"/>
      <c r="J246" s="1930"/>
      <c r="K246" s="1930"/>
      <c r="L246" s="1930"/>
      <c r="M246" s="1930"/>
      <c r="N246" s="1930"/>
      <c r="O246" s="1930"/>
      <c r="P246" s="1930"/>
      <c r="Q246" s="1930"/>
      <c r="R246" s="1930"/>
      <c r="S246" s="1930"/>
      <c r="T246" s="1931"/>
      <c r="U246" s="863"/>
      <c r="AA246" s="121"/>
    </row>
    <row r="247" spans="1:53" x14ac:dyDescent="0.25">
      <c r="A247" s="922"/>
      <c r="B247" s="1179"/>
      <c r="C247" s="1172"/>
      <c r="D247" s="1180"/>
      <c r="E247" s="1901"/>
      <c r="F247" s="1902"/>
      <c r="G247" s="1902"/>
      <c r="H247" s="1902"/>
      <c r="I247" s="1902"/>
      <c r="J247" s="1902"/>
      <c r="K247" s="1902"/>
      <c r="L247" s="1902"/>
      <c r="M247" s="1902"/>
      <c r="N247" s="1902"/>
      <c r="O247" s="1902"/>
      <c r="P247" s="1902"/>
      <c r="Q247" s="1902"/>
      <c r="R247" s="1902"/>
      <c r="S247" s="1902"/>
      <c r="T247" s="1903"/>
      <c r="U247" s="863"/>
      <c r="AA247" s="121"/>
    </row>
    <row r="248" spans="1:53" x14ac:dyDescent="0.25">
      <c r="A248" s="922"/>
      <c r="B248" s="1179"/>
      <c r="C248" s="1172"/>
      <c r="D248" s="1180"/>
      <c r="E248" s="1415"/>
      <c r="F248" s="1415"/>
      <c r="G248" s="1415"/>
      <c r="H248" s="1415"/>
      <c r="I248" s="1415"/>
      <c r="J248" s="1415"/>
      <c r="K248" s="1415"/>
      <c r="L248" s="1415"/>
      <c r="M248" s="1415"/>
      <c r="N248" s="1415"/>
      <c r="O248" s="1415"/>
      <c r="P248" s="1415"/>
      <c r="Q248" s="1415"/>
      <c r="R248" s="1415"/>
      <c r="S248" s="1415"/>
      <c r="T248" s="1415"/>
      <c r="U248" s="1416"/>
      <c r="AA248" s="1360"/>
    </row>
    <row r="249" spans="1:53" ht="13.8" thickBot="1" x14ac:dyDescent="0.3">
      <c r="A249" s="922"/>
      <c r="B249" s="1179"/>
      <c r="C249" s="1199"/>
      <c r="D249" s="1199"/>
      <c r="E249" s="1199"/>
      <c r="F249" s="1199"/>
      <c r="G249" s="1889" t="s">
        <v>2940</v>
      </c>
      <c r="H249" s="1889"/>
      <c r="I249" s="1889"/>
      <c r="J249" s="1889"/>
      <c r="K249" s="1199"/>
      <c r="L249" s="1199"/>
      <c r="M249" s="1199"/>
      <c r="N249" s="1330">
        <v>2014</v>
      </c>
      <c r="O249" s="1330">
        <v>2015</v>
      </c>
      <c r="P249" s="1330">
        <v>2016</v>
      </c>
      <c r="Q249" s="1330">
        <v>2017</v>
      </c>
      <c r="R249" s="1330">
        <v>2018</v>
      </c>
      <c r="S249" s="1330">
        <v>2019</v>
      </c>
      <c r="T249" s="1330">
        <v>2020</v>
      </c>
      <c r="U249" s="863"/>
    </row>
    <row r="250" spans="1:53" s="1066" customFormat="1" ht="15" customHeight="1" thickBot="1" x14ac:dyDescent="0.3">
      <c r="A250" s="926"/>
      <c r="B250" s="927"/>
      <c r="C250" s="1176" t="str">
        <f>IF(G250="","",V250)</f>
        <v/>
      </c>
      <c r="D250" s="1177"/>
      <c r="E250" s="1845" t="str">
        <f>IF(ISBLANK(G250),"","N2O")</f>
        <v/>
      </c>
      <c r="F250" s="1846"/>
      <c r="G250" s="1893"/>
      <c r="H250" s="1894"/>
      <c r="I250" s="1894"/>
      <c r="J250" s="1895"/>
      <c r="M250" s="202" t="str">
        <f>Translations!$B$686</f>
        <v>Totale fossiele emissies (tCO2e):</v>
      </c>
      <c r="N250" s="1359" t="str">
        <f>IF(OR(N265="",G250=""),"",N265*Y274*X266)</f>
        <v/>
      </c>
      <c r="O250" s="1359" t="str">
        <f>IF(OR(O265="",G250=""),"",O265*Y274*X266)</f>
        <v/>
      </c>
      <c r="P250" s="1359" t="str">
        <f>IF(OR(P265="",G250=""),"",P265*Y274*X266)</f>
        <v/>
      </c>
      <c r="Q250" s="1359" t="str">
        <f>IF(OR(Q265="",G250=""),"",Q265*Y274*X266)</f>
        <v/>
      </c>
      <c r="R250" s="1359" t="str">
        <f>IF(OR(R265="",G250=""),"",R265*Y274*X266)</f>
        <v/>
      </c>
      <c r="S250" s="1359" t="str">
        <f>IF(OR(S265="",G250=""),"",S265*Y274*X266)</f>
        <v/>
      </c>
      <c r="T250" s="1359" t="str">
        <f>IF(OR(T265="",G250=""),"",T265*Y274*X266)</f>
        <v/>
      </c>
      <c r="U250" s="863" t="str">
        <f>+IF(OR(T250="",S250="",R250=""),IF(G250="","","onvolledig"),"")</f>
        <v/>
      </c>
      <c r="V250" s="969">
        <f>1+V204</f>
        <v>6</v>
      </c>
      <c r="W250" s="207" t="str">
        <f>EUconst_SumCO2 &amp; "_" &amp;E250</f>
        <v>SUM_CO2_</v>
      </c>
      <c r="X250" s="12" t="str">
        <f>IF(ISBLANK(G250),"",MATCH(G250,CNTR_MeasurementPoints,0))</f>
        <v/>
      </c>
      <c r="Y250" s="12" t="str">
        <f>IF(ISBLANK(G250),"",INDEX(B_InstallationDescription!$E$131:$E$140,MATCH(G250,CNTR_MeasurementPoints,0)))</f>
        <v/>
      </c>
      <c r="Z250" s="626" t="str">
        <f>IF(ISBLANK(G250),"",MATCH(E250,EUconst_CEMSType,0))</f>
        <v/>
      </c>
      <c r="AA250" s="262" t="b">
        <f>E250=INDEX(EUconst_CEMSType,3)</f>
        <v>0</v>
      </c>
      <c r="AB250" s="357" t="b">
        <f>OR(E250=INDEX(EUconst_CEMSType,1),E250=INDEX(EUconst_CEMSType,2))</f>
        <v>0</v>
      </c>
      <c r="AC250" s="969" t="b">
        <f>U250=""</f>
        <v>1</v>
      </c>
      <c r="AD250" s="539">
        <f>N260</f>
        <v>0</v>
      </c>
      <c r="AE250" s="511" t="e">
        <f>#REF!</f>
        <v>#REF!</v>
      </c>
      <c r="AF250" s="511" t="e">
        <f>#REF!</f>
        <v>#REF!</v>
      </c>
      <c r="AG250" s="511">
        <f>N261</f>
        <v>0</v>
      </c>
      <c r="AH250" s="511">
        <f>N262</f>
        <v>0</v>
      </c>
      <c r="AI250" s="511" t="str">
        <f>N263</f>
        <v/>
      </c>
      <c r="AJ250" s="511">
        <f>N265</f>
        <v>0</v>
      </c>
      <c r="AK250" s="511" t="str">
        <f>X266</f>
        <v/>
      </c>
      <c r="AL250" s="511" t="str">
        <f>N250</f>
        <v/>
      </c>
      <c r="AM250" s="511">
        <f>N251</f>
        <v>0</v>
      </c>
      <c r="AN250" s="511" t="e">
        <f>#REF!</f>
        <v>#REF!</v>
      </c>
      <c r="AO250" s="511">
        <f>X252</f>
        <v>0</v>
      </c>
      <c r="AP250" s="511">
        <f>X253</f>
        <v>0</v>
      </c>
      <c r="AQ250" s="1097"/>
      <c r="AR250" s="14" t="b">
        <f>CNTR_MeasurementRelevant=EUconst_NotRelevant</f>
        <v>0</v>
      </c>
      <c r="AS250" s="957" t="s">
        <v>2892</v>
      </c>
      <c r="AT250" s="1066">
        <f>G250</f>
        <v>0</v>
      </c>
      <c r="AU250" s="1350" t="str">
        <f>N250</f>
        <v/>
      </c>
      <c r="AV250" s="1350" t="str">
        <f t="shared" ref="AV250" si="24">O250</f>
        <v/>
      </c>
      <c r="AW250" s="1350" t="str">
        <f t="shared" ref="AW250" si="25">P250</f>
        <v/>
      </c>
      <c r="AX250" s="1350" t="str">
        <f t="shared" ref="AX250" si="26">Q250</f>
        <v/>
      </c>
      <c r="AY250" s="1350" t="str">
        <f>R250</f>
        <v/>
      </c>
      <c r="AZ250" s="1350" t="str">
        <f t="shared" ref="AZ250" si="27">S250</f>
        <v/>
      </c>
      <c r="BA250" s="1350" t="str">
        <f t="shared" ref="BA250" si="28">T250</f>
        <v/>
      </c>
    </row>
    <row r="251" spans="1:53" s="1065" customFormat="1" ht="15" customHeight="1" thickBot="1" x14ac:dyDescent="0.3">
      <c r="A251" s="922"/>
      <c r="B251" s="951"/>
      <c r="C251" s="952"/>
      <c r="I251" s="1178"/>
      <c r="J251" s="952"/>
      <c r="K251" s="952"/>
      <c r="L251" s="952"/>
      <c r="M251" s="201"/>
      <c r="N251" s="1181"/>
      <c r="O251" s="1332"/>
      <c r="P251" s="1332"/>
      <c r="Q251" s="1332"/>
      <c r="R251" s="1332"/>
      <c r="S251" s="1332"/>
      <c r="T251" s="1332"/>
      <c r="U251" s="863"/>
      <c r="V251" s="969"/>
      <c r="W251" s="208" t="str">
        <f>EUconst_SumBioCO2 &amp; "_" &amp; E250</f>
        <v>SUM_bioCO2_</v>
      </c>
      <c r="X251" s="1070"/>
      <c r="Y251" s="1070"/>
      <c r="Z251" s="1070"/>
      <c r="AA251" s="1070"/>
      <c r="AB251" s="1070"/>
      <c r="AC251" s="1070"/>
      <c r="AD251" s="499" t="s">
        <v>500</v>
      </c>
      <c r="AE251" s="499" t="s">
        <v>216</v>
      </c>
      <c r="AF251" s="499" t="s">
        <v>491</v>
      </c>
      <c r="AG251" s="499" t="s">
        <v>501</v>
      </c>
      <c r="AH251" s="499" t="s">
        <v>502</v>
      </c>
      <c r="AI251" s="499" t="s">
        <v>503</v>
      </c>
      <c r="AJ251" s="499" t="s">
        <v>504</v>
      </c>
      <c r="AK251" s="499" t="s">
        <v>390</v>
      </c>
      <c r="AL251" s="499" t="s">
        <v>289</v>
      </c>
      <c r="AM251" s="499" t="s">
        <v>492</v>
      </c>
      <c r="AN251" s="499" t="s">
        <v>495</v>
      </c>
      <c r="AO251" s="499" t="s">
        <v>493</v>
      </c>
      <c r="AP251" s="499" t="s">
        <v>494</v>
      </c>
      <c r="AQ251" s="1070"/>
      <c r="AR251" s="1070"/>
    </row>
    <row r="252" spans="1:53" ht="13.8" hidden="1" thickBot="1" x14ac:dyDescent="0.3">
      <c r="A252" s="922"/>
      <c r="B252" s="1179"/>
      <c r="C252" s="1172"/>
      <c r="D252" s="1180"/>
      <c r="E252" s="1181"/>
      <c r="F252" s="1181"/>
      <c r="G252" s="1181"/>
      <c r="H252" s="1181"/>
      <c r="I252" s="1181"/>
      <c r="J252" s="1181"/>
      <c r="K252" s="1181"/>
      <c r="L252" s="1181"/>
      <c r="M252" s="1425" t="str">
        <f>Translations!$B$688</f>
        <v>Totale fossiele energie-inhoud:</v>
      </c>
      <c r="N252" s="1338"/>
      <c r="O252" s="1333" t="s">
        <v>281</v>
      </c>
      <c r="P252" s="1333"/>
      <c r="Q252" s="1333"/>
      <c r="R252" s="1333"/>
      <c r="S252" s="1333"/>
      <c r="T252" s="1333"/>
      <c r="U252" s="863"/>
      <c r="V252" s="969"/>
      <c r="W252" s="207" t="str">
        <f>EUconst_SumEnergyIN &amp; "_" &amp; K249</f>
        <v>SUM_EnergyIN_</v>
      </c>
      <c r="X252" s="472">
        <f>N252</f>
        <v>0</v>
      </c>
      <c r="AB252" s="965"/>
      <c r="AC252" s="965"/>
      <c r="AD252" s="965"/>
      <c r="AE252" s="1070"/>
      <c r="AF252" s="1070"/>
      <c r="AG252" s="1070"/>
      <c r="AH252" s="1070"/>
      <c r="AI252" s="1070"/>
      <c r="AJ252" s="1070"/>
      <c r="AK252" s="1070"/>
      <c r="AL252" s="1070"/>
      <c r="AM252" s="1070"/>
      <c r="AN252" s="1070"/>
      <c r="AO252" s="1070"/>
      <c r="AP252" s="1070"/>
      <c r="AQ252" s="1070"/>
      <c r="AR252" s="14" t="b">
        <f>AR256</f>
        <v>1</v>
      </c>
    </row>
    <row r="253" spans="1:53" ht="13.8" hidden="1" thickBot="1" x14ac:dyDescent="0.3">
      <c r="A253" s="922"/>
      <c r="B253" s="1179"/>
      <c r="C253" s="1172"/>
      <c r="D253" s="1180"/>
      <c r="E253" s="1181"/>
      <c r="F253" s="1181"/>
      <c r="G253" s="1181"/>
      <c r="H253" s="1181"/>
      <c r="I253" s="1181"/>
      <c r="J253" s="1181"/>
      <c r="K253" s="1181"/>
      <c r="L253" s="1181"/>
      <c r="M253" s="201" t="str">
        <f>Translations!$B$689</f>
        <v>Totale energie-inhoud van biomassa:</v>
      </c>
      <c r="N253" s="1339"/>
      <c r="O253" s="1334" t="s">
        <v>281</v>
      </c>
      <c r="P253" s="1334"/>
      <c r="Q253" s="1334"/>
      <c r="R253" s="1334"/>
      <c r="S253" s="1334"/>
      <c r="T253" s="1334"/>
      <c r="U253" s="863"/>
      <c r="V253" s="969"/>
      <c r="W253" s="207" t="str">
        <f>EUconst_SumBioEnergyIN &amp; "_" &amp; K249</f>
        <v>SUM_BioEnergyIN_</v>
      </c>
      <c r="X253" s="472">
        <f>N253</f>
        <v>0</v>
      </c>
      <c r="AB253" s="965"/>
      <c r="AC253" s="965"/>
      <c r="AD253" s="965"/>
      <c r="AE253" s="1070"/>
      <c r="AF253" s="1070"/>
      <c r="AG253" s="1070"/>
      <c r="AH253" s="1070"/>
      <c r="AI253" s="1070"/>
      <c r="AJ253" s="1070"/>
      <c r="AK253" s="1070"/>
      <c r="AL253" s="1070"/>
      <c r="AM253" s="1070"/>
      <c r="AN253" s="1070"/>
      <c r="AO253" s="1070"/>
      <c r="AP253" s="1070"/>
      <c r="AQ253" s="1070"/>
      <c r="AR253" s="14" t="b">
        <f>AR252</f>
        <v>1</v>
      </c>
    </row>
    <row r="254" spans="1:53" s="1065" customFormat="1" ht="5.0999999999999996" hidden="1" customHeight="1" x14ac:dyDescent="0.25">
      <c r="A254" s="1064"/>
      <c r="B254" s="1173"/>
      <c r="D254" s="1183"/>
      <c r="K254" s="956"/>
      <c r="L254" s="956"/>
      <c r="M254" s="956"/>
      <c r="N254" s="956"/>
      <c r="O254" s="956"/>
      <c r="P254" s="956"/>
      <c r="Q254" s="956"/>
      <c r="R254" s="956"/>
      <c r="S254" s="956"/>
      <c r="T254" s="956"/>
      <c r="U254" s="863"/>
      <c r="V254" s="969"/>
      <c r="W254" s="1070"/>
      <c r="X254" s="1070"/>
      <c r="Y254" s="1070"/>
      <c r="Z254" s="1070"/>
      <c r="AA254" s="1070"/>
      <c r="AB254" s="1070"/>
      <c r="AC254" s="1070"/>
      <c r="AD254" s="1070"/>
      <c r="AE254" s="1070"/>
      <c r="AF254" s="1070"/>
      <c r="AG254" s="1070"/>
      <c r="AH254" s="1070"/>
      <c r="AI254" s="1070"/>
      <c r="AJ254" s="1070"/>
      <c r="AK254" s="1070"/>
      <c r="AL254" s="1070"/>
      <c r="AM254" s="1070"/>
      <c r="AN254" s="1070"/>
      <c r="AO254" s="1070"/>
      <c r="AP254" s="1070"/>
      <c r="AQ254" s="1070"/>
      <c r="AR254" s="1070"/>
    </row>
    <row r="255" spans="1:53" s="1065" customFormat="1" ht="5.0999999999999996" hidden="1" customHeight="1" x14ac:dyDescent="0.25">
      <c r="A255" s="1064"/>
      <c r="B255" s="1173"/>
      <c r="D255" s="1183"/>
      <c r="K255" s="956"/>
      <c r="L255" s="956"/>
      <c r="M255" s="956"/>
      <c r="N255" s="956"/>
      <c r="O255" s="956"/>
      <c r="P255" s="956"/>
      <c r="Q255" s="956"/>
      <c r="R255" s="956"/>
      <c r="S255" s="956"/>
      <c r="T255" s="956"/>
      <c r="U255" s="863"/>
      <c r="V255" s="969"/>
      <c r="W255" s="1070"/>
      <c r="X255" s="1070"/>
      <c r="Y255" s="1070"/>
      <c r="Z255" s="1070"/>
      <c r="AA255" s="1070"/>
      <c r="AB255" s="1070"/>
      <c r="AC255" s="1070"/>
      <c r="AD255" s="1070"/>
      <c r="AE255" s="1070"/>
      <c r="AF255" s="1070"/>
      <c r="AG255" s="1070"/>
      <c r="AH255" s="1070"/>
      <c r="AI255" s="1070"/>
      <c r="AJ255" s="1070"/>
      <c r="AK255" s="1070"/>
      <c r="AL255" s="1070"/>
      <c r="AM255" s="1070"/>
      <c r="AN255" s="1070"/>
      <c r="AO255" s="1070"/>
      <c r="AP255" s="1070"/>
      <c r="AQ255" s="1070"/>
      <c r="AR255" s="1070"/>
    </row>
    <row r="256" spans="1:53" s="1065" customFormat="1" ht="12.75" hidden="1" customHeight="1" x14ac:dyDescent="0.25">
      <c r="A256" s="1064"/>
      <c r="B256" s="1173"/>
      <c r="D256" s="1181"/>
      <c r="E256" s="1181"/>
      <c r="F256" s="1181"/>
      <c r="G256" s="1181"/>
      <c r="H256" s="1181"/>
      <c r="I256" s="1181"/>
      <c r="J256" s="1890"/>
      <c r="K256" s="1890"/>
      <c r="L256" s="1890"/>
      <c r="M256" s="1890"/>
      <c r="N256" s="1890"/>
      <c r="O256" s="1890"/>
      <c r="P256" s="1890"/>
      <c r="Q256" s="1890"/>
      <c r="R256" s="1426"/>
      <c r="S256" s="1181"/>
      <c r="T256" s="1181"/>
      <c r="U256" s="863"/>
      <c r="V256" s="969"/>
      <c r="W256" s="1070"/>
      <c r="X256" s="1070"/>
      <c r="Y256" s="1070"/>
      <c r="Z256" s="1070"/>
      <c r="AA256" s="1070"/>
      <c r="AB256" s="1070"/>
      <c r="AC256" s="1070"/>
      <c r="AD256" s="1070"/>
      <c r="AE256" s="1070"/>
      <c r="AF256" s="1070"/>
      <c r="AG256" s="1070"/>
      <c r="AH256" s="1070"/>
      <c r="AI256" s="1070"/>
      <c r="AJ256" s="1070"/>
      <c r="AK256" s="1070"/>
      <c r="AL256" s="1070"/>
      <c r="AM256" s="1070"/>
      <c r="AN256" s="1070"/>
      <c r="AO256" s="1070"/>
      <c r="AP256" s="1070"/>
      <c r="AQ256" s="11" t="b">
        <f>IF(E250="",FALSE,MATCH(E250,EUconst_CEMSType,0)=2)</f>
        <v>0</v>
      </c>
      <c r="AR256" s="11" t="b">
        <f>OR(CNTR_MeasurementRelevant=EUconst_NotRelevant,AND(COUNTA(CNTR_ListRelevantSections)&gt;0,G250=""))</f>
        <v>1</v>
      </c>
    </row>
    <row r="257" spans="1:44" s="1065" customFormat="1" ht="13.8" hidden="1" thickBot="1" x14ac:dyDescent="0.3">
      <c r="A257" s="1064"/>
      <c r="B257" s="1173"/>
      <c r="D257" s="1181"/>
      <c r="E257" s="1181"/>
      <c r="F257" s="1181"/>
      <c r="G257" s="1181"/>
      <c r="H257" s="1181"/>
      <c r="I257" s="1181"/>
      <c r="J257" s="1890" t="str">
        <f>Translations!$B$693</f>
        <v>Resultaat van controleberekeningen (biomassa):</v>
      </c>
      <c r="K257" s="1890"/>
      <c r="L257" s="1890"/>
      <c r="M257" s="1890"/>
      <c r="N257" s="1890"/>
      <c r="O257" s="1890"/>
      <c r="P257" s="1890"/>
      <c r="Q257" s="1890"/>
      <c r="R257" s="1426"/>
      <c r="S257" s="1340"/>
      <c r="T257" s="1340"/>
      <c r="U257" s="863"/>
      <c r="V257" s="969"/>
      <c r="W257" s="1070"/>
      <c r="X257" s="1070"/>
      <c r="Y257" s="1070"/>
      <c r="Z257" s="1070"/>
      <c r="AA257" s="1070"/>
      <c r="AB257" s="1070"/>
      <c r="AC257" s="1070"/>
      <c r="AD257" s="1070"/>
      <c r="AE257" s="1070"/>
      <c r="AF257" s="1070"/>
      <c r="AG257" s="1070"/>
      <c r="AH257" s="1070"/>
      <c r="AI257" s="1070"/>
      <c r="AJ257" s="1070"/>
      <c r="AK257" s="1070"/>
      <c r="AL257" s="1070"/>
      <c r="AM257" s="1070"/>
      <c r="AN257" s="1070"/>
      <c r="AO257" s="1070"/>
      <c r="AP257" s="1070"/>
      <c r="AQ257" s="11" t="b">
        <f>AQ256</f>
        <v>0</v>
      </c>
      <c r="AR257" s="11" t="b">
        <f>AR256</f>
        <v>1</v>
      </c>
    </row>
    <row r="258" spans="1:44" s="1065" customFormat="1" ht="5.0999999999999996" hidden="1" customHeight="1" x14ac:dyDescent="0.25">
      <c r="A258" s="1064"/>
      <c r="B258" s="1173"/>
      <c r="D258" s="1181"/>
      <c r="E258" s="1181"/>
      <c r="F258" s="1181"/>
      <c r="G258" s="1181"/>
      <c r="H258" s="1181"/>
      <c r="I258" s="1181"/>
      <c r="J258" s="1184"/>
      <c r="K258" s="1184"/>
      <c r="L258" s="1184"/>
      <c r="M258" s="1184"/>
      <c r="N258" s="1890"/>
      <c r="O258" s="1890"/>
      <c r="P258" s="1890"/>
      <c r="Q258" s="1890"/>
      <c r="R258" s="1426"/>
      <c r="S258" s="1184"/>
      <c r="T258" s="1184"/>
      <c r="U258" s="863"/>
      <c r="V258" s="969"/>
      <c r="W258" s="1070"/>
      <c r="X258" s="1070"/>
      <c r="Y258" s="1070"/>
      <c r="Z258" s="1070"/>
      <c r="AA258" s="1070"/>
      <c r="AB258" s="1070"/>
      <c r="AC258" s="1070"/>
      <c r="AD258" s="1070"/>
      <c r="AE258" s="1070"/>
      <c r="AF258" s="1070"/>
      <c r="AG258" s="1070"/>
      <c r="AH258" s="1070"/>
      <c r="AI258" s="1070"/>
      <c r="AJ258" s="1070"/>
      <c r="AK258" s="1070"/>
      <c r="AL258" s="1070"/>
      <c r="AM258" s="1070"/>
      <c r="AN258" s="1070"/>
      <c r="AO258" s="1070"/>
      <c r="AP258" s="1070"/>
      <c r="AQ258" s="1070"/>
      <c r="AR258" s="1070"/>
    </row>
    <row r="259" spans="1:44" s="1065" customFormat="1" ht="12.75" customHeight="1" x14ac:dyDescent="0.25">
      <c r="A259" s="1064"/>
      <c r="B259" s="1173"/>
      <c r="I259" s="1184"/>
      <c r="J259" s="1184"/>
      <c r="K259" s="1184"/>
      <c r="M259" s="485" t="str">
        <f>EUconst_Unit</f>
        <v>Eenheid</v>
      </c>
      <c r="U259" s="863"/>
      <c r="V259" s="969"/>
      <c r="W259" s="1070"/>
      <c r="X259" s="1070"/>
      <c r="Y259" s="1070"/>
      <c r="Z259" s="1001" t="s">
        <v>2937</v>
      </c>
      <c r="AA259" s="1070"/>
      <c r="AB259" s="1070"/>
      <c r="AC259" s="1070"/>
      <c r="AD259" s="1070"/>
      <c r="AE259" s="1070"/>
      <c r="AF259" s="1070"/>
      <c r="AG259" s="1070"/>
      <c r="AH259" s="1070"/>
      <c r="AI259" s="1070"/>
      <c r="AJ259" s="1070"/>
      <c r="AK259" s="1070"/>
      <c r="AL259" s="1070"/>
      <c r="AM259" s="1070"/>
      <c r="AN259" s="1070"/>
      <c r="AO259" s="1070"/>
      <c r="AP259" s="1070"/>
      <c r="AQ259" s="1070"/>
      <c r="AR259" s="1070"/>
    </row>
    <row r="260" spans="1:44" s="1065" customFormat="1" ht="12.75" customHeight="1" x14ac:dyDescent="0.25">
      <c r="A260" s="1064"/>
      <c r="B260" s="1173"/>
      <c r="E260" s="8"/>
      <c r="F260" s="8"/>
      <c r="H260" s="257" t="s">
        <v>4</v>
      </c>
      <c r="I260" s="254" t="str">
        <f>Translations!$B$694</f>
        <v>BKG-concentratie (uurgemiddelde waarde over het jaar):</v>
      </c>
      <c r="J260" s="1185"/>
      <c r="K260" s="1185"/>
      <c r="L260" s="1185"/>
      <c r="M260" s="459" t="str">
        <f>EUconst_gpNm3</f>
        <v>g/Nm3</v>
      </c>
      <c r="N260" s="1358"/>
      <c r="O260" s="1358"/>
      <c r="P260" s="1358"/>
      <c r="Q260" s="1358"/>
      <c r="R260" s="1358"/>
      <c r="S260" s="1358"/>
      <c r="T260" s="1358"/>
      <c r="U260" s="863"/>
      <c r="V260" s="969"/>
      <c r="W260" s="1001"/>
      <c r="X260" s="1070"/>
      <c r="Y260" s="1070"/>
      <c r="Z260" s="1070" t="b">
        <f>G250=""</f>
        <v>1</v>
      </c>
      <c r="AA260" s="1070"/>
      <c r="AB260" s="1070"/>
      <c r="AC260" s="1070"/>
      <c r="AD260" s="1070"/>
      <c r="AE260" s="1070"/>
      <c r="AF260" s="1070"/>
      <c r="AG260" s="1070"/>
      <c r="AH260" s="1070"/>
      <c r="AI260" s="1070"/>
      <c r="AJ260" s="1070"/>
      <c r="AK260" s="1070"/>
      <c r="AL260" s="1070"/>
      <c r="AM260" s="1070"/>
      <c r="AN260" s="1070"/>
      <c r="AO260" s="1070"/>
      <c r="AP260" s="1070"/>
      <c r="AQ260" s="1070"/>
      <c r="AR260" s="11" t="b">
        <f>AR257</f>
        <v>1</v>
      </c>
    </row>
    <row r="261" spans="1:44" s="1065" customFormat="1" ht="12.75" customHeight="1" x14ac:dyDescent="0.25">
      <c r="A261" s="1064"/>
      <c r="B261" s="1173"/>
      <c r="H261" s="1426" t="s">
        <v>5</v>
      </c>
      <c r="I261" s="256" t="str">
        <f>Translations!$B$695</f>
        <v>Bedrijfsuren</v>
      </c>
      <c r="J261" s="1188"/>
      <c r="K261" s="1188"/>
      <c r="L261" s="1188"/>
      <c r="M261" s="460" t="str">
        <f>EUconst_hpa</f>
        <v>u/jaar</v>
      </c>
      <c r="N261" s="1358"/>
      <c r="O261" s="1358"/>
      <c r="P261" s="1358"/>
      <c r="Q261" s="1358"/>
      <c r="R261" s="1358"/>
      <c r="S261" s="1358"/>
      <c r="T261" s="1358"/>
      <c r="U261" s="863"/>
      <c r="V261" s="969"/>
      <c r="W261" s="1001"/>
      <c r="X261" s="463" t="s">
        <v>539</v>
      </c>
      <c r="Y261" s="1070"/>
      <c r="Z261" s="1070"/>
      <c r="AA261" s="1070"/>
      <c r="AB261" s="1070"/>
      <c r="AC261" s="1070"/>
      <c r="AD261" s="1070"/>
      <c r="AE261" s="1070"/>
      <c r="AF261" s="1070"/>
      <c r="AG261" s="1070"/>
      <c r="AH261" s="1070"/>
      <c r="AI261" s="1070"/>
      <c r="AJ261" s="1070"/>
      <c r="AK261" s="1070"/>
      <c r="AL261" s="1070"/>
      <c r="AM261" s="1070"/>
      <c r="AN261" s="1070"/>
      <c r="AO261" s="1070"/>
      <c r="AP261" s="1070"/>
      <c r="AQ261" s="1070"/>
      <c r="AR261" s="1070"/>
    </row>
    <row r="262" spans="1:44" s="1065" customFormat="1" ht="12.75" customHeight="1" x14ac:dyDescent="0.25">
      <c r="A262" s="1064"/>
      <c r="B262" s="1173"/>
      <c r="D262" s="935"/>
      <c r="H262" s="1426" t="s">
        <v>195</v>
      </c>
      <c r="I262" s="255" t="str">
        <f>Translations!$B$697</f>
        <v>Rookgasdebiet (uurgemiddelde over het jaar):</v>
      </c>
      <c r="J262" s="1190"/>
      <c r="K262" s="1190"/>
      <c r="L262" s="1190"/>
      <c r="M262" s="461" t="str">
        <f>EUconst_Nm3ph</f>
        <v>1 000 Nm3/u</v>
      </c>
      <c r="N262" s="1358"/>
      <c r="O262" s="1358"/>
      <c r="P262" s="1358"/>
      <c r="Q262" s="1358"/>
      <c r="R262" s="1358"/>
      <c r="S262" s="1358"/>
      <c r="T262" s="1358"/>
      <c r="U262" s="863"/>
      <c r="V262" s="969"/>
      <c r="W262" s="1001"/>
      <c r="X262" s="17" t="str">
        <f>IF(F260="","",IF(F260=EUconst_NA,"",INDEX(EUwideConstants!$H$674:$M$676,MATCH(E250,EUwideConstants!$B$674:$B$676,0),MATCH(F260,CNTR_TierList,0))))</f>
        <v/>
      </c>
      <c r="Y262" s="1070"/>
      <c r="Z262" s="1070"/>
      <c r="AA262" s="1070"/>
      <c r="AB262" s="1070"/>
      <c r="AC262" s="1070"/>
      <c r="AD262" s="1070"/>
      <c r="AE262" s="1070"/>
      <c r="AF262" s="1070"/>
      <c r="AG262" s="1070"/>
      <c r="AH262" s="1070"/>
      <c r="AI262" s="1070"/>
      <c r="AJ262" s="1070"/>
      <c r="AK262" s="1070"/>
      <c r="AL262" s="1070"/>
      <c r="AM262" s="1070"/>
      <c r="AN262" s="1070"/>
      <c r="AO262" s="1070"/>
      <c r="AP262" s="1070"/>
      <c r="AQ262" s="1070"/>
      <c r="AR262" s="11" t="b">
        <f>AR260</f>
        <v>1</v>
      </c>
    </row>
    <row r="263" spans="1:44" s="1065" customFormat="1" ht="12.75" customHeight="1" thickBot="1" x14ac:dyDescent="0.3">
      <c r="A263" s="1064"/>
      <c r="B263" s="1173"/>
      <c r="D263" s="935"/>
      <c r="H263" s="1426" t="s">
        <v>196</v>
      </c>
      <c r="I263" s="254" t="str">
        <f>Translations!$B$698</f>
        <v>Rookgasdebiet (totaal over het jaar):</v>
      </c>
      <c r="J263" s="1187"/>
      <c r="K263" s="1187"/>
      <c r="L263" s="1187"/>
      <c r="M263" s="459" t="str">
        <f>EUconst_kNm3pa</f>
        <v>1 000 Nm3/jaar</v>
      </c>
      <c r="N263" s="1342" t="str">
        <f t="shared" ref="N263:T263" si="29">IF(COUNT(N261,N262)=2,N261*N262,"")</f>
        <v/>
      </c>
      <c r="O263" s="1343" t="str">
        <f t="shared" si="29"/>
        <v/>
      </c>
      <c r="P263" s="1343" t="str">
        <f t="shared" si="29"/>
        <v/>
      </c>
      <c r="Q263" s="1343" t="str">
        <f t="shared" si="29"/>
        <v/>
      </c>
      <c r="R263" s="1344" t="str">
        <f t="shared" si="29"/>
        <v/>
      </c>
      <c r="S263" s="1343" t="str">
        <f t="shared" si="29"/>
        <v/>
      </c>
      <c r="T263" s="1344" t="str">
        <f t="shared" si="29"/>
        <v/>
      </c>
      <c r="U263" s="863"/>
      <c r="V263" s="969"/>
      <c r="W263" s="1" t="e">
        <f>+kleur_Dg57</f>
        <v>#NAME?</v>
      </c>
      <c r="X263" s="1186"/>
      <c r="Y263" s="1070"/>
      <c r="Z263" s="1070"/>
      <c r="AA263" s="1070"/>
      <c r="AB263" s="1070"/>
      <c r="AC263" s="1070"/>
      <c r="AD263" s="1070"/>
      <c r="AE263" s="1070"/>
      <c r="AF263" s="1070"/>
      <c r="AG263" s="1070"/>
      <c r="AH263" s="1070"/>
      <c r="AI263" s="1070"/>
      <c r="AJ263" s="1070"/>
      <c r="AK263" s="1070"/>
      <c r="AL263" s="1070"/>
      <c r="AM263" s="1070"/>
      <c r="AN263" s="1070"/>
      <c r="AO263" s="1070"/>
      <c r="AP263" s="1070"/>
      <c r="AQ263" s="1070"/>
      <c r="AR263" s="11" t="b">
        <f>AR262</f>
        <v>1</v>
      </c>
    </row>
    <row r="264" spans="1:44" s="1065" customFormat="1" ht="12.75" customHeight="1" thickBot="1" x14ac:dyDescent="0.3">
      <c r="A264" s="1064"/>
      <c r="B264" s="1173"/>
      <c r="E264" s="9" t="str">
        <f>Translations!$B$684</f>
        <v>GWP:</v>
      </c>
      <c r="F264" s="462" t="str">
        <f>IF(OR(G250="",F265&lt;&gt;""),"",IF(Z250=2,265,1))</f>
        <v/>
      </c>
      <c r="H264" s="935"/>
      <c r="I264" s="935"/>
      <c r="J264" s="935"/>
      <c r="K264" s="935"/>
      <c r="L264" s="935"/>
      <c r="M264" s="935"/>
      <c r="N264" s="972"/>
      <c r="O264" s="972"/>
      <c r="P264" s="972"/>
      <c r="Q264" s="972"/>
      <c r="R264" s="972"/>
      <c r="S264" s="972"/>
      <c r="T264" s="972"/>
      <c r="U264" s="863"/>
      <c r="V264" s="969"/>
      <c r="W264" s="1001"/>
      <c r="X264" s="1070"/>
      <c r="Y264" s="1070"/>
      <c r="Z264" s="1070"/>
      <c r="AA264" s="1070"/>
      <c r="AB264" s="1070"/>
      <c r="AC264" s="1070"/>
      <c r="AD264" s="1070"/>
      <c r="AE264" s="1070"/>
      <c r="AF264" s="1070"/>
      <c r="AG264" s="1070"/>
      <c r="AH264" s="1070"/>
      <c r="AI264" s="1070"/>
      <c r="AJ264" s="1070"/>
      <c r="AK264" s="1070"/>
      <c r="AL264" s="1070"/>
      <c r="AM264" s="1070"/>
      <c r="AN264" s="1070"/>
      <c r="AO264" s="1070"/>
      <c r="AP264" s="1070"/>
      <c r="AQ264" s="1070"/>
      <c r="AR264" s="11" t="b">
        <f>AR262</f>
        <v>1</v>
      </c>
    </row>
    <row r="265" spans="1:44" s="1065" customFormat="1" ht="12.75" customHeight="1" thickBot="1" x14ac:dyDescent="0.3">
      <c r="A265" s="1064"/>
      <c r="B265" s="1173"/>
      <c r="D265" s="1189"/>
      <c r="E265" s="1426"/>
      <c r="H265" s="1426" t="s">
        <v>197</v>
      </c>
      <c r="I265" s="254" t="str">
        <f>Translations!$B$699</f>
        <v>Hoeveelheid N2O-emissies over het jaar:</v>
      </c>
      <c r="J265" s="1187"/>
      <c r="K265" s="1187"/>
      <c r="L265" s="1187"/>
      <c r="M265" s="459" t="str">
        <f>EUconst_t</f>
        <v>t</v>
      </c>
      <c r="N265" s="1353"/>
      <c r="O265" s="1354"/>
      <c r="P265" s="1354"/>
      <c r="Q265" s="1354"/>
      <c r="R265" s="1354"/>
      <c r="S265" s="1354"/>
      <c r="T265" s="1354"/>
      <c r="U265" s="863" t="str">
        <f>+IF(OR(T265="",S265="",R265=""),IF(G250="","","onvolledig"),"")</f>
        <v/>
      </c>
      <c r="V265" s="969"/>
      <c r="W265" s="1001"/>
      <c r="X265" s="4" t="s">
        <v>390</v>
      </c>
      <c r="Y265" s="1070"/>
      <c r="Z265" s="1070"/>
      <c r="AA265" s="1070"/>
      <c r="AB265" s="1070"/>
      <c r="AC265" s="969" t="b">
        <f>U265=""</f>
        <v>1</v>
      </c>
      <c r="AD265" s="1070"/>
      <c r="AE265" s="1070"/>
      <c r="AF265" s="1070"/>
      <c r="AG265" s="1070"/>
      <c r="AH265" s="1070"/>
      <c r="AI265" s="1070"/>
      <c r="AJ265" s="1070"/>
      <c r="AK265" s="1070"/>
      <c r="AL265" s="1070"/>
      <c r="AM265" s="1070"/>
      <c r="AN265" s="1070"/>
      <c r="AO265" s="1070"/>
      <c r="AP265" s="1070"/>
      <c r="AQ265" s="1070"/>
      <c r="AR265" s="11" t="b">
        <f>AR264</f>
        <v>1</v>
      </c>
    </row>
    <row r="266" spans="1:44" s="1065" customFormat="1" ht="12.75" customHeight="1" x14ac:dyDescent="0.25">
      <c r="A266" s="1064"/>
      <c r="B266" s="1173"/>
      <c r="D266" s="1189"/>
      <c r="N266" s="1355"/>
      <c r="O266" s="1355"/>
      <c r="P266" s="1355"/>
      <c r="Q266" s="1355"/>
      <c r="R266" s="1355"/>
      <c r="S266" s="1355"/>
      <c r="T266" s="1355"/>
      <c r="U266" s="863"/>
      <c r="V266" s="969"/>
      <c r="W266" s="1070"/>
      <c r="X266" s="17" t="str">
        <f>IF(F265="",F264,F265)</f>
        <v/>
      </c>
      <c r="Y266" s="1070"/>
      <c r="Z266" s="1070"/>
      <c r="AA266" s="1070"/>
      <c r="AB266" s="1070"/>
      <c r="AC266" s="1070"/>
      <c r="AD266" s="1070"/>
      <c r="AE266" s="1070"/>
      <c r="AF266" s="1070"/>
      <c r="AG266" s="1070"/>
      <c r="AH266" s="1070"/>
      <c r="AI266" s="1070"/>
      <c r="AJ266" s="1070"/>
      <c r="AK266" s="1070"/>
      <c r="AL266" s="1070"/>
      <c r="AM266" s="1070"/>
      <c r="AN266" s="1070"/>
      <c r="AO266" s="1070"/>
      <c r="AP266" s="1070"/>
      <c r="AQ266" s="1070"/>
      <c r="AR266" s="1070"/>
    </row>
    <row r="267" spans="1:44" s="1065" customFormat="1" ht="5.0999999999999996" customHeight="1" x14ac:dyDescent="0.25">
      <c r="A267" s="1064"/>
      <c r="B267" s="1173"/>
      <c r="D267" s="1189"/>
      <c r="E267" s="935"/>
      <c r="F267" s="935"/>
      <c r="U267" s="863"/>
      <c r="V267" s="969"/>
      <c r="W267" s="1070"/>
      <c r="X267" s="1186"/>
      <c r="Y267" s="1070"/>
      <c r="Z267" s="1070"/>
      <c r="AA267" s="1070"/>
      <c r="AB267" s="1070"/>
      <c r="AC267" s="1070"/>
      <c r="AD267" s="1070"/>
      <c r="AE267" s="1070"/>
      <c r="AF267" s="1070"/>
      <c r="AG267" s="1070"/>
      <c r="AH267" s="1070"/>
      <c r="AI267" s="1070"/>
      <c r="AJ267" s="1070"/>
      <c r="AK267" s="1070"/>
      <c r="AL267" s="1070"/>
      <c r="AM267" s="1070"/>
      <c r="AN267" s="1070"/>
      <c r="AO267" s="1070"/>
      <c r="AP267" s="1070"/>
      <c r="AQ267" s="1070"/>
      <c r="AR267" s="1070"/>
    </row>
    <row r="268" spans="1:44" s="1065" customFormat="1" ht="5.0999999999999996" customHeight="1" x14ac:dyDescent="0.25">
      <c r="A268" s="1064"/>
      <c r="B268" s="1173"/>
      <c r="D268" s="1189"/>
      <c r="E268" s="935"/>
      <c r="F268" s="935"/>
      <c r="G268" s="935"/>
      <c r="H268" s="935"/>
      <c r="I268" s="935"/>
      <c r="J268" s="935"/>
      <c r="K268" s="935"/>
      <c r="L268" s="935"/>
      <c r="M268" s="935"/>
      <c r="N268" s="935"/>
      <c r="U268" s="863"/>
      <c r="V268" s="969"/>
      <c r="W268" s="1070"/>
      <c r="X268" s="1186"/>
      <c r="Y268" s="1070"/>
      <c r="Z268" s="1070"/>
      <c r="AA268" s="1070"/>
      <c r="AB268" s="1070"/>
      <c r="AC268" s="1070"/>
      <c r="AD268" s="1070"/>
      <c r="AE268" s="1070"/>
      <c r="AF268" s="1070"/>
      <c r="AG268" s="1070"/>
      <c r="AH268" s="1070"/>
      <c r="AI268" s="1070"/>
      <c r="AJ268" s="1070"/>
      <c r="AK268" s="1070"/>
      <c r="AL268" s="1070"/>
      <c r="AM268" s="1070"/>
      <c r="AN268" s="1070"/>
      <c r="AO268" s="1070"/>
      <c r="AP268" s="1070"/>
      <c r="AQ268" s="1070"/>
      <c r="AR268" s="1070"/>
    </row>
    <row r="269" spans="1:44" s="1065" customFormat="1" ht="12.75" hidden="1" customHeight="1" x14ac:dyDescent="0.25">
      <c r="A269" s="1064"/>
      <c r="B269" s="1173"/>
      <c r="D269" s="3" t="s">
        <v>2</v>
      </c>
      <c r="E269" s="1734" t="str">
        <f>Translations!$B$700</f>
        <v>Overgedragen/inherente CO2</v>
      </c>
      <c r="F269" s="1734"/>
      <c r="G269" s="1734"/>
      <c r="H269" s="1734"/>
      <c r="I269" s="1734"/>
      <c r="J269" s="1734"/>
      <c r="K269" s="1734"/>
      <c r="L269" s="1734"/>
      <c r="M269" s="1734"/>
      <c r="N269" s="1734"/>
      <c r="U269" s="863"/>
      <c r="V269" s="969"/>
      <c r="W269" s="1070"/>
      <c r="X269" s="1070"/>
      <c r="Y269" s="1070"/>
      <c r="Z269" s="1070"/>
      <c r="AA269" s="1070"/>
      <c r="AB269" s="1070"/>
      <c r="AC269" s="1070"/>
      <c r="AD269" s="1070"/>
      <c r="AE269" s="1070"/>
      <c r="AF269" s="1070"/>
      <c r="AG269" s="1070"/>
      <c r="AH269" s="1070"/>
      <c r="AI269" s="1070"/>
      <c r="AJ269" s="1070"/>
      <c r="AK269" s="1070"/>
      <c r="AL269" s="1070"/>
      <c r="AM269" s="1070"/>
      <c r="AN269" s="1070"/>
      <c r="AO269" s="1070"/>
      <c r="AP269" s="1070"/>
      <c r="AQ269" s="1070"/>
      <c r="AR269" s="1070"/>
    </row>
    <row r="270" spans="1:44" s="1065" customFormat="1" ht="5.0999999999999996" hidden="1" customHeight="1" x14ac:dyDescent="0.25">
      <c r="A270" s="1064"/>
      <c r="B270" s="1173"/>
      <c r="D270" s="1061"/>
      <c r="E270" s="1184"/>
      <c r="F270" s="1184"/>
      <c r="G270" s="1184"/>
      <c r="H270" s="1184"/>
      <c r="I270" s="1184"/>
      <c r="J270" s="1184"/>
      <c r="K270" s="1184"/>
      <c r="L270" s="1184"/>
      <c r="M270" s="1184"/>
      <c r="N270" s="1184"/>
      <c r="U270" s="863"/>
      <c r="V270" s="969"/>
      <c r="W270" s="1070"/>
      <c r="X270" s="1070"/>
      <c r="Y270" s="1070"/>
      <c r="Z270" s="1070"/>
      <c r="AA270" s="1070"/>
      <c r="AB270" s="1070"/>
      <c r="AC270" s="1070"/>
      <c r="AD270" s="1070"/>
      <c r="AE270" s="1070"/>
      <c r="AF270" s="1070"/>
      <c r="AG270" s="1070"/>
      <c r="AH270" s="1070"/>
      <c r="AI270" s="1070"/>
      <c r="AJ270" s="1070"/>
      <c r="AK270" s="1070"/>
      <c r="AL270" s="1070"/>
      <c r="AM270" s="1070"/>
      <c r="AN270" s="1070"/>
      <c r="AO270" s="1070"/>
      <c r="AP270" s="1070"/>
      <c r="AQ270" s="1070"/>
      <c r="AR270" s="1070"/>
    </row>
    <row r="271" spans="1:44" s="1065" customFormat="1" ht="12.75" hidden="1" customHeight="1" x14ac:dyDescent="0.25">
      <c r="A271" s="1064"/>
      <c r="B271" s="1173"/>
      <c r="D271" s="257" t="s">
        <v>4</v>
      </c>
      <c r="E271" s="259" t="str">
        <f>Translations!$B$170</f>
        <v>Inrichtingsnaam:</v>
      </c>
      <c r="F271" s="1185"/>
      <c r="G271" s="1185"/>
      <c r="H271" s="1185"/>
      <c r="I271" s="1891"/>
      <c r="J271" s="1892"/>
      <c r="K271" s="1892"/>
      <c r="L271" s="1892"/>
      <c r="M271" s="1892"/>
      <c r="N271" s="1892"/>
      <c r="U271" s="863"/>
      <c r="V271" s="969"/>
      <c r="W271" s="652" t="str">
        <f>IF(I274="","",C250 &amp; "_" &amp; EUconst_CNTR_CCSInstName &amp; I274)</f>
        <v/>
      </c>
      <c r="X271" s="1070"/>
      <c r="Y271" s="1070"/>
      <c r="Z271" s="1070"/>
      <c r="AA271" s="1070"/>
      <c r="AB271" s="1070"/>
      <c r="AC271" s="1070"/>
      <c r="AD271" s="1070"/>
      <c r="AE271" s="1070"/>
      <c r="AF271" s="1070"/>
      <c r="AG271" s="1070"/>
      <c r="AH271" s="1070"/>
      <c r="AI271" s="1070"/>
      <c r="AJ271" s="1070"/>
      <c r="AK271" s="1070"/>
      <c r="AL271" s="1070"/>
      <c r="AM271" s="1070"/>
      <c r="AN271" s="1070"/>
      <c r="AO271" s="1070"/>
      <c r="AP271" s="1070"/>
      <c r="AQ271" s="1070"/>
      <c r="AR271" s="11" t="b">
        <f>OR(CNTR_MeasurementRelevant=EUconst_NotRelevant,AND(COUNTA(CNTR_ListRelevantSections)&gt;0,OR(G250="",AB250=TRUE)))</f>
        <v>1</v>
      </c>
    </row>
    <row r="272" spans="1:44" s="1065" customFormat="1" ht="12.75" hidden="1" customHeight="1" x14ac:dyDescent="0.25">
      <c r="A272" s="1064"/>
      <c r="B272" s="1173"/>
      <c r="D272" s="257" t="s">
        <v>5</v>
      </c>
      <c r="E272" s="259" t="str">
        <f>Translations!$B$79</f>
        <v>Naam van de drijver</v>
      </c>
      <c r="F272" s="1185"/>
      <c r="G272" s="1185"/>
      <c r="H272" s="1185"/>
      <c r="I272" s="1891"/>
      <c r="J272" s="1892"/>
      <c r="K272" s="1892"/>
      <c r="L272" s="1892"/>
      <c r="M272" s="1892"/>
      <c r="N272" s="1892"/>
      <c r="U272" s="863"/>
      <c r="V272" s="969"/>
      <c r="W272" s="652" t="str">
        <f>IF(I274="","",C250 &amp; "_" &amp; EUconst_CNTR_CCSOpName &amp; I274)</f>
        <v/>
      </c>
      <c r="X272" s="1070"/>
      <c r="Y272" s="1070"/>
      <c r="Z272" s="1070"/>
      <c r="AA272" s="1070"/>
      <c r="AB272" s="1070"/>
      <c r="AC272" s="1070"/>
      <c r="AD272" s="1070"/>
      <c r="AE272" s="1070"/>
      <c r="AF272" s="1070"/>
      <c r="AG272" s="1070"/>
      <c r="AH272" s="1070"/>
      <c r="AI272" s="1070"/>
      <c r="AJ272" s="1070"/>
      <c r="AK272" s="1070"/>
      <c r="AL272" s="1070"/>
      <c r="AM272" s="1070"/>
      <c r="AN272" s="1070"/>
      <c r="AO272" s="1070"/>
      <c r="AP272" s="1070"/>
      <c r="AQ272" s="1070"/>
      <c r="AR272" s="11" t="b">
        <f>AR271</f>
        <v>1</v>
      </c>
    </row>
    <row r="273" spans="1:44" s="1065" customFormat="1" ht="12.75" hidden="1" customHeight="1" x14ac:dyDescent="0.25">
      <c r="A273" s="1064"/>
      <c r="B273" s="1173"/>
      <c r="D273" s="1426" t="s">
        <v>5</v>
      </c>
      <c r="E273" s="259" t="str">
        <f>Translations!$B$171</f>
        <v>Vergunningnummer van de inrichting</v>
      </c>
      <c r="F273" s="1185"/>
      <c r="G273" s="1185"/>
      <c r="H273" s="1185"/>
      <c r="I273" s="1891"/>
      <c r="J273" s="1892"/>
      <c r="K273" s="1892"/>
      <c r="L273" s="1892"/>
      <c r="M273" s="1892"/>
      <c r="N273" s="1892"/>
      <c r="U273" s="863"/>
      <c r="V273" s="969"/>
      <c r="W273" s="652" t="str">
        <f>IF(I274="","",C250 &amp; "_" &amp; EUconst_CNTR_CCSInstID &amp; I274)</f>
        <v/>
      </c>
      <c r="X273" s="10" t="s">
        <v>538</v>
      </c>
      <c r="Y273" s="1070"/>
      <c r="Z273" s="1070"/>
      <c r="AA273" s="1070"/>
      <c r="AB273" s="1070"/>
      <c r="AC273" s="1070"/>
      <c r="AD273" s="1070"/>
      <c r="AE273" s="1070"/>
      <c r="AF273" s="1070"/>
      <c r="AG273" s="1070"/>
      <c r="AH273" s="1070"/>
      <c r="AI273" s="1070"/>
      <c r="AJ273" s="1070"/>
      <c r="AK273" s="1070"/>
      <c r="AL273" s="1070"/>
      <c r="AM273" s="1070"/>
      <c r="AN273" s="1070"/>
      <c r="AO273" s="1070"/>
      <c r="AP273" s="1070"/>
      <c r="AQ273" s="1070"/>
      <c r="AR273" s="11" t="b">
        <f>AR272</f>
        <v>1</v>
      </c>
    </row>
    <row r="274" spans="1:44" s="1065" customFormat="1" ht="12.75" hidden="1" customHeight="1" x14ac:dyDescent="0.25">
      <c r="A274" s="1064"/>
      <c r="B274" s="1173"/>
      <c r="D274" s="1426" t="s">
        <v>195</v>
      </c>
      <c r="E274" s="259" t="str">
        <f>Translations!$B$169</f>
        <v>Type overdracht</v>
      </c>
      <c r="F274" s="1185"/>
      <c r="G274" s="1185"/>
      <c r="H274" s="1185"/>
      <c r="I274" s="1892"/>
      <c r="J274" s="1892"/>
      <c r="K274" s="1892"/>
      <c r="L274" s="1892"/>
      <c r="M274" s="1892"/>
      <c r="N274" s="1892"/>
      <c r="U274" s="863"/>
      <c r="V274" s="969"/>
      <c r="W274" s="1070"/>
      <c r="X274" s="11" t="str">
        <f>IF(I274="","",I274=INDEX(EUconst_CO2TransferTypes,5))</f>
        <v/>
      </c>
      <c r="Y274" s="17">
        <f>IF(AND(X274=TRUE,AR274=FALSE),-1,1)</f>
        <v>1</v>
      </c>
      <c r="Z274" s="1070"/>
      <c r="AA274" s="1070"/>
      <c r="AB274" s="1070"/>
      <c r="AC274" s="1070"/>
      <c r="AD274" s="1070"/>
      <c r="AE274" s="1070"/>
      <c r="AF274" s="1070"/>
      <c r="AG274" s="1070"/>
      <c r="AH274" s="1070"/>
      <c r="AI274" s="1070"/>
      <c r="AJ274" s="1070"/>
      <c r="AK274" s="1070"/>
      <c r="AL274" s="1070"/>
      <c r="AM274" s="1070"/>
      <c r="AN274" s="1070"/>
      <c r="AO274" s="1070"/>
      <c r="AP274" s="1070"/>
      <c r="AQ274" s="1070"/>
      <c r="AR274" s="11" t="b">
        <f>AR273</f>
        <v>1</v>
      </c>
    </row>
    <row r="275" spans="1:44" s="1065" customFormat="1" ht="14.55" hidden="1" customHeight="1" x14ac:dyDescent="0.25">
      <c r="A275" s="1064"/>
      <c r="B275" s="1173"/>
      <c r="D275" s="1061"/>
      <c r="E275" s="1184"/>
      <c r="F275" s="1184"/>
      <c r="G275" s="1184"/>
      <c r="H275" s="1184"/>
      <c r="I275" s="1184"/>
      <c r="J275" s="1184"/>
      <c r="K275" s="1184"/>
      <c r="L275" s="1184"/>
      <c r="M275" s="1184"/>
      <c r="N275" s="1184"/>
      <c r="U275" s="863"/>
      <c r="V275" s="969"/>
      <c r="W275" s="1070"/>
      <c r="X275" s="1070"/>
      <c r="Y275" s="1070"/>
      <c r="Z275" s="1070"/>
      <c r="AA275" s="1070"/>
      <c r="AB275" s="1070"/>
      <c r="AC275" s="1070"/>
      <c r="AD275" s="1070"/>
      <c r="AE275" s="1070"/>
      <c r="AF275" s="1070"/>
      <c r="AG275" s="1070"/>
      <c r="AH275" s="1070"/>
      <c r="AI275" s="1070"/>
      <c r="AJ275" s="1070"/>
      <c r="AK275" s="1070"/>
      <c r="AL275" s="1070"/>
      <c r="AM275" s="1070"/>
      <c r="AN275" s="1070"/>
      <c r="AO275" s="1070"/>
      <c r="AP275" s="1070"/>
      <c r="AQ275" s="1070"/>
      <c r="AR275" s="1070"/>
    </row>
    <row r="276" spans="1:44" s="1065" customFormat="1" ht="16.5" hidden="1" customHeight="1" x14ac:dyDescent="0.25">
      <c r="A276" s="1064"/>
      <c r="B276" s="1173"/>
      <c r="D276" s="1061"/>
      <c r="E276" s="1184"/>
      <c r="F276" s="1184"/>
      <c r="G276" s="1184"/>
      <c r="H276" s="1184"/>
      <c r="I276" s="1184"/>
      <c r="J276" s="1184"/>
      <c r="K276" s="1184"/>
      <c r="L276" s="1184"/>
      <c r="M276" s="1184"/>
      <c r="N276" s="1184"/>
      <c r="U276" s="863"/>
      <c r="V276" s="969"/>
      <c r="W276" s="1070"/>
      <c r="X276" s="1070"/>
      <c r="Y276" s="1070"/>
      <c r="Z276" s="1070"/>
      <c r="AA276" s="1070"/>
      <c r="AB276" s="1070"/>
      <c r="AC276" s="1070"/>
      <c r="AD276" s="1070"/>
      <c r="AE276" s="1070"/>
      <c r="AF276" s="1070"/>
      <c r="AG276" s="1070"/>
      <c r="AH276" s="1070"/>
      <c r="AI276" s="1070"/>
      <c r="AJ276" s="1070"/>
      <c r="AK276" s="1070"/>
      <c r="AL276" s="1070"/>
      <c r="AM276" s="1070"/>
      <c r="AN276" s="1070"/>
      <c r="AO276" s="1070"/>
      <c r="AP276" s="1070"/>
      <c r="AQ276" s="1070"/>
      <c r="AR276" s="1070"/>
    </row>
    <row r="277" spans="1:44" ht="13.05" customHeight="1" x14ac:dyDescent="0.25">
      <c r="A277" s="922"/>
      <c r="B277" s="1179"/>
      <c r="C277" s="1172"/>
      <c r="D277" s="1180"/>
      <c r="E277" s="1914" t="s">
        <v>2942</v>
      </c>
      <c r="F277" s="1914"/>
      <c r="G277" s="1914"/>
      <c r="H277" s="1914"/>
      <c r="I277" s="1914"/>
      <c r="J277" s="1914"/>
      <c r="K277" s="1914"/>
      <c r="L277" s="1914"/>
      <c r="M277" s="1914"/>
      <c r="N277" s="1914"/>
      <c r="O277" s="1914"/>
      <c r="P277" s="1914"/>
      <c r="Q277" s="1914"/>
      <c r="R277" s="1914"/>
      <c r="S277" s="1914"/>
      <c r="T277" s="1914"/>
      <c r="U277" s="863"/>
      <c r="AC277" s="969"/>
    </row>
    <row r="278" spans="1:44" x14ac:dyDescent="0.25">
      <c r="A278" s="922"/>
      <c r="B278" s="1179"/>
      <c r="C278" s="1172"/>
      <c r="D278" s="1180"/>
      <c r="E278" s="1898"/>
      <c r="F278" s="1899"/>
      <c r="G278" s="1899"/>
      <c r="H278" s="1899"/>
      <c r="I278" s="1899"/>
      <c r="J278" s="1899"/>
      <c r="K278" s="1899"/>
      <c r="L278" s="1899"/>
      <c r="M278" s="1899"/>
      <c r="N278" s="1899"/>
      <c r="O278" s="1899"/>
      <c r="P278" s="1899"/>
      <c r="Q278" s="1899"/>
      <c r="R278" s="1899"/>
      <c r="S278" s="1899"/>
      <c r="T278" s="1900"/>
      <c r="U278" s="863" t="str">
        <f>+IF(G250=""=FALSE,IF(AND(R263="",E278=""),"onvolledig",""),"")</f>
        <v/>
      </c>
      <c r="AA278" s="121"/>
      <c r="AC278" s="969" t="b">
        <f>U278=""</f>
        <v>1</v>
      </c>
    </row>
    <row r="279" spans="1:44" x14ac:dyDescent="0.25">
      <c r="A279" s="922"/>
      <c r="B279" s="1179"/>
      <c r="C279" s="1172"/>
      <c r="D279" s="1180"/>
      <c r="E279" s="1929"/>
      <c r="F279" s="1930"/>
      <c r="G279" s="1930"/>
      <c r="H279" s="1930"/>
      <c r="I279" s="1930"/>
      <c r="J279" s="1930"/>
      <c r="K279" s="1930"/>
      <c r="L279" s="1930"/>
      <c r="M279" s="1930"/>
      <c r="N279" s="1930"/>
      <c r="O279" s="1930"/>
      <c r="P279" s="1930"/>
      <c r="Q279" s="1930"/>
      <c r="R279" s="1930"/>
      <c r="S279" s="1930"/>
      <c r="T279" s="1931"/>
      <c r="U279" s="863"/>
      <c r="AA279" s="121"/>
    </row>
    <row r="280" spans="1:44" x14ac:dyDescent="0.25">
      <c r="A280" s="922"/>
      <c r="B280" s="1179"/>
      <c r="C280" s="1172"/>
      <c r="D280" s="1180"/>
      <c r="E280" s="1929"/>
      <c r="F280" s="1930"/>
      <c r="G280" s="1930"/>
      <c r="H280" s="1930"/>
      <c r="I280" s="1930"/>
      <c r="J280" s="1930"/>
      <c r="K280" s="1930"/>
      <c r="L280" s="1930"/>
      <c r="M280" s="1930"/>
      <c r="N280" s="1930"/>
      <c r="O280" s="1930"/>
      <c r="P280" s="1930"/>
      <c r="Q280" s="1930"/>
      <c r="R280" s="1930"/>
      <c r="S280" s="1930"/>
      <c r="T280" s="1931"/>
      <c r="U280" s="863"/>
      <c r="AA280" s="121"/>
    </row>
    <row r="281" spans="1:44" x14ac:dyDescent="0.25">
      <c r="A281" s="922"/>
      <c r="B281" s="1179"/>
      <c r="C281" s="1172"/>
      <c r="D281" s="1180"/>
      <c r="E281" s="1929"/>
      <c r="F281" s="1930"/>
      <c r="G281" s="1930"/>
      <c r="H281" s="1930"/>
      <c r="I281" s="1930"/>
      <c r="J281" s="1930"/>
      <c r="K281" s="1930"/>
      <c r="L281" s="1930"/>
      <c r="M281" s="1930"/>
      <c r="N281" s="1930"/>
      <c r="O281" s="1930"/>
      <c r="P281" s="1930"/>
      <c r="Q281" s="1930"/>
      <c r="R281" s="1930"/>
      <c r="S281" s="1930"/>
      <c r="T281" s="1931"/>
      <c r="U281" s="863"/>
      <c r="AA281" s="121"/>
    </row>
    <row r="282" spans="1:44" x14ac:dyDescent="0.25">
      <c r="A282" s="922"/>
      <c r="B282" s="1179"/>
      <c r="C282" s="1172"/>
      <c r="D282" s="1180"/>
      <c r="E282" s="1929"/>
      <c r="F282" s="1930"/>
      <c r="G282" s="1930"/>
      <c r="H282" s="1930"/>
      <c r="I282" s="1930"/>
      <c r="J282" s="1930"/>
      <c r="K282" s="1930"/>
      <c r="L282" s="1930"/>
      <c r="M282" s="1930"/>
      <c r="N282" s="1930"/>
      <c r="O282" s="1930"/>
      <c r="P282" s="1930"/>
      <c r="Q282" s="1930"/>
      <c r="R282" s="1930"/>
      <c r="S282" s="1930"/>
      <c r="T282" s="1931"/>
      <c r="U282" s="863"/>
      <c r="AA282" s="121"/>
    </row>
    <row r="283" spans="1:44" x14ac:dyDescent="0.25">
      <c r="A283" s="922"/>
      <c r="B283" s="1179"/>
      <c r="C283" s="1172"/>
      <c r="D283" s="1180"/>
      <c r="E283" s="1929"/>
      <c r="F283" s="1930"/>
      <c r="G283" s="1930"/>
      <c r="H283" s="1930"/>
      <c r="I283" s="1930"/>
      <c r="J283" s="1930"/>
      <c r="K283" s="1930"/>
      <c r="L283" s="1930"/>
      <c r="M283" s="1930"/>
      <c r="N283" s="1930"/>
      <c r="O283" s="1930"/>
      <c r="P283" s="1930"/>
      <c r="Q283" s="1930"/>
      <c r="R283" s="1930"/>
      <c r="S283" s="1930"/>
      <c r="T283" s="1931"/>
      <c r="U283" s="863"/>
      <c r="AA283" s="121"/>
    </row>
    <row r="284" spans="1:44" x14ac:dyDescent="0.25">
      <c r="A284" s="922"/>
      <c r="B284" s="1179"/>
      <c r="C284" s="1172"/>
      <c r="D284" s="1180"/>
      <c r="E284" s="1929"/>
      <c r="F284" s="1930"/>
      <c r="G284" s="1930"/>
      <c r="H284" s="1930"/>
      <c r="I284" s="1930"/>
      <c r="J284" s="1930"/>
      <c r="K284" s="1930"/>
      <c r="L284" s="1930"/>
      <c r="M284" s="1930"/>
      <c r="N284" s="1930"/>
      <c r="O284" s="1930"/>
      <c r="P284" s="1930"/>
      <c r="Q284" s="1930"/>
      <c r="R284" s="1930"/>
      <c r="S284" s="1930"/>
      <c r="T284" s="1931"/>
      <c r="U284" s="863"/>
      <c r="AA284" s="121"/>
    </row>
    <row r="285" spans="1:44" x14ac:dyDescent="0.25">
      <c r="A285" s="922"/>
      <c r="B285" s="1179"/>
      <c r="C285" s="1172"/>
      <c r="D285" s="1180"/>
      <c r="E285" s="1929"/>
      <c r="F285" s="1930"/>
      <c r="G285" s="1930"/>
      <c r="H285" s="1930"/>
      <c r="I285" s="1930"/>
      <c r="J285" s="1930"/>
      <c r="K285" s="1930"/>
      <c r="L285" s="1930"/>
      <c r="M285" s="1930"/>
      <c r="N285" s="1930"/>
      <c r="O285" s="1930"/>
      <c r="P285" s="1930"/>
      <c r="Q285" s="1930"/>
      <c r="R285" s="1930"/>
      <c r="S285" s="1930"/>
      <c r="T285" s="1931"/>
      <c r="U285" s="863"/>
      <c r="AA285" s="121"/>
    </row>
    <row r="286" spans="1:44" x14ac:dyDescent="0.25">
      <c r="A286" s="922"/>
      <c r="B286" s="1179"/>
      <c r="C286" s="1172"/>
      <c r="D286" s="1180"/>
      <c r="E286" s="1929"/>
      <c r="F286" s="1930"/>
      <c r="G286" s="1930"/>
      <c r="H286" s="1930"/>
      <c r="I286" s="1930"/>
      <c r="J286" s="1930"/>
      <c r="K286" s="1930"/>
      <c r="L286" s="1930"/>
      <c r="M286" s="1930"/>
      <c r="N286" s="1930"/>
      <c r="O286" s="1930"/>
      <c r="P286" s="1930"/>
      <c r="Q286" s="1930"/>
      <c r="R286" s="1930"/>
      <c r="S286" s="1930"/>
      <c r="T286" s="1931"/>
      <c r="U286" s="863"/>
      <c r="AA286" s="121"/>
    </row>
    <row r="287" spans="1:44" x14ac:dyDescent="0.25">
      <c r="A287" s="922"/>
      <c r="B287" s="1179"/>
      <c r="C287" s="1172"/>
      <c r="D287" s="1180"/>
      <c r="E287" s="1929"/>
      <c r="F287" s="1930"/>
      <c r="G287" s="1930"/>
      <c r="H287" s="1930"/>
      <c r="I287" s="1930"/>
      <c r="J287" s="1930"/>
      <c r="K287" s="1930"/>
      <c r="L287" s="1930"/>
      <c r="M287" s="1930"/>
      <c r="N287" s="1930"/>
      <c r="O287" s="1930"/>
      <c r="P287" s="1930"/>
      <c r="Q287" s="1930"/>
      <c r="R287" s="1930"/>
      <c r="S287" s="1930"/>
      <c r="T287" s="1931"/>
      <c r="U287" s="863"/>
      <c r="AA287" s="121"/>
    </row>
    <row r="288" spans="1:44" x14ac:dyDescent="0.25">
      <c r="A288" s="922"/>
      <c r="B288" s="1179"/>
      <c r="C288" s="1172"/>
      <c r="D288" s="1180"/>
      <c r="E288" s="1929"/>
      <c r="F288" s="1930"/>
      <c r="G288" s="1930"/>
      <c r="H288" s="1930"/>
      <c r="I288" s="1930"/>
      <c r="J288" s="1930"/>
      <c r="K288" s="1930"/>
      <c r="L288" s="1930"/>
      <c r="M288" s="1930"/>
      <c r="N288" s="1930"/>
      <c r="O288" s="1930"/>
      <c r="P288" s="1930"/>
      <c r="Q288" s="1930"/>
      <c r="R288" s="1930"/>
      <c r="S288" s="1930"/>
      <c r="T288" s="1931"/>
      <c r="U288" s="863"/>
      <c r="AA288" s="121"/>
    </row>
    <row r="289" spans="1:53" x14ac:dyDescent="0.25">
      <c r="A289" s="922"/>
      <c r="B289" s="1179"/>
      <c r="C289" s="1172"/>
      <c r="D289" s="1180"/>
      <c r="E289" s="1929"/>
      <c r="F289" s="1930"/>
      <c r="G289" s="1930"/>
      <c r="H289" s="1930"/>
      <c r="I289" s="1930"/>
      <c r="J289" s="1930"/>
      <c r="K289" s="1930"/>
      <c r="L289" s="1930"/>
      <c r="M289" s="1930"/>
      <c r="N289" s="1930"/>
      <c r="O289" s="1930"/>
      <c r="P289" s="1930"/>
      <c r="Q289" s="1930"/>
      <c r="R289" s="1930"/>
      <c r="S289" s="1930"/>
      <c r="T289" s="1931"/>
      <c r="U289" s="863"/>
      <c r="AA289" s="121"/>
    </row>
    <row r="290" spans="1:53" x14ac:dyDescent="0.25">
      <c r="A290" s="922"/>
      <c r="B290" s="1179"/>
      <c r="C290" s="1172"/>
      <c r="D290" s="1180"/>
      <c r="E290" s="1929"/>
      <c r="F290" s="1930"/>
      <c r="G290" s="1930"/>
      <c r="H290" s="1930"/>
      <c r="I290" s="1930"/>
      <c r="J290" s="1930"/>
      <c r="K290" s="1930"/>
      <c r="L290" s="1930"/>
      <c r="M290" s="1930"/>
      <c r="N290" s="1930"/>
      <c r="O290" s="1930"/>
      <c r="P290" s="1930"/>
      <c r="Q290" s="1930"/>
      <c r="R290" s="1930"/>
      <c r="S290" s="1930"/>
      <c r="T290" s="1931"/>
      <c r="U290" s="863"/>
      <c r="AA290" s="121"/>
    </row>
    <row r="291" spans="1:53" x14ac:dyDescent="0.25">
      <c r="A291" s="922"/>
      <c r="B291" s="1179"/>
      <c r="C291" s="1172"/>
      <c r="D291" s="1180"/>
      <c r="E291" s="1929"/>
      <c r="F291" s="1930"/>
      <c r="G291" s="1930"/>
      <c r="H291" s="1930"/>
      <c r="I291" s="1930"/>
      <c r="J291" s="1930"/>
      <c r="K291" s="1930"/>
      <c r="L291" s="1930"/>
      <c r="M291" s="1930"/>
      <c r="N291" s="1930"/>
      <c r="O291" s="1930"/>
      <c r="P291" s="1930"/>
      <c r="Q291" s="1930"/>
      <c r="R291" s="1930"/>
      <c r="S291" s="1930"/>
      <c r="T291" s="1931"/>
      <c r="U291" s="863"/>
      <c r="AA291" s="121"/>
    </row>
    <row r="292" spans="1:53" x14ac:dyDescent="0.25">
      <c r="A292" s="922"/>
      <c r="B292" s="1179"/>
      <c r="C292" s="1172"/>
      <c r="D292" s="1180"/>
      <c r="E292" s="1929"/>
      <c r="F292" s="1930"/>
      <c r="G292" s="1930"/>
      <c r="H292" s="1930"/>
      <c r="I292" s="1930"/>
      <c r="J292" s="1930"/>
      <c r="K292" s="1930"/>
      <c r="L292" s="1930"/>
      <c r="M292" s="1930"/>
      <c r="N292" s="1930"/>
      <c r="O292" s="1930"/>
      <c r="P292" s="1930"/>
      <c r="Q292" s="1930"/>
      <c r="R292" s="1930"/>
      <c r="S292" s="1930"/>
      <c r="T292" s="1931"/>
      <c r="U292" s="863"/>
      <c r="AA292" s="121"/>
    </row>
    <row r="293" spans="1:53" x14ac:dyDescent="0.25">
      <c r="A293" s="922"/>
      <c r="B293" s="1179"/>
      <c r="C293" s="1172"/>
      <c r="D293" s="1180"/>
      <c r="E293" s="1901"/>
      <c r="F293" s="1902"/>
      <c r="G293" s="1902"/>
      <c r="H293" s="1902"/>
      <c r="I293" s="1902"/>
      <c r="J293" s="1902"/>
      <c r="K293" s="1902"/>
      <c r="L293" s="1902"/>
      <c r="M293" s="1902"/>
      <c r="N293" s="1902"/>
      <c r="O293" s="1902"/>
      <c r="P293" s="1902"/>
      <c r="Q293" s="1902"/>
      <c r="R293" s="1902"/>
      <c r="S293" s="1902"/>
      <c r="T293" s="1903"/>
      <c r="U293" s="863"/>
      <c r="AA293" s="121"/>
    </row>
    <row r="294" spans="1:53" x14ac:dyDescent="0.25">
      <c r="A294" s="922"/>
      <c r="B294" s="1179"/>
      <c r="C294" s="1172"/>
      <c r="D294" s="1180"/>
      <c r="E294" s="1172"/>
      <c r="F294" s="1172"/>
      <c r="G294" s="1172"/>
      <c r="H294" s="1172"/>
      <c r="I294" s="1172"/>
      <c r="J294" s="1172"/>
      <c r="K294" s="1172"/>
      <c r="L294" s="1172"/>
      <c r="M294" s="1172"/>
      <c r="N294" s="1172"/>
      <c r="O294" s="1172"/>
      <c r="P294" s="1172"/>
      <c r="Q294" s="1172"/>
      <c r="R294" s="1172"/>
      <c r="S294" s="1172"/>
      <c r="T294" s="1172"/>
      <c r="U294" s="863"/>
      <c r="AA294" s="1360"/>
    </row>
    <row r="295" spans="1:53" ht="13.8" thickBot="1" x14ac:dyDescent="0.3">
      <c r="A295" s="922"/>
      <c r="B295" s="1179"/>
      <c r="C295" s="1172"/>
      <c r="D295" s="1180"/>
      <c r="E295" s="1172"/>
      <c r="F295" s="1172"/>
      <c r="G295" s="1889" t="s">
        <v>2940</v>
      </c>
      <c r="H295" s="1889"/>
      <c r="I295" s="1889"/>
      <c r="J295" s="1889"/>
      <c r="K295" s="1172"/>
      <c r="L295" s="1172"/>
      <c r="M295" s="1172"/>
      <c r="N295" s="1330">
        <v>2014</v>
      </c>
      <c r="O295" s="1330">
        <v>2015</v>
      </c>
      <c r="P295" s="1330">
        <v>2016</v>
      </c>
      <c r="Q295" s="1330">
        <v>2017</v>
      </c>
      <c r="R295" s="1330">
        <v>2018</v>
      </c>
      <c r="S295" s="1330">
        <v>2019</v>
      </c>
      <c r="T295" s="1330">
        <v>2020</v>
      </c>
      <c r="U295" s="863"/>
      <c r="AA295" s="1360"/>
    </row>
    <row r="296" spans="1:53" s="1066" customFormat="1" ht="15" customHeight="1" thickBot="1" x14ac:dyDescent="0.3">
      <c r="A296" s="926"/>
      <c r="B296" s="927"/>
      <c r="C296" s="1176" t="str">
        <f>IF(G296="","",V296)</f>
        <v/>
      </c>
      <c r="D296" s="1177"/>
      <c r="E296" s="1845" t="str">
        <f>IF(ISBLANK(G296),"","N2O")</f>
        <v/>
      </c>
      <c r="F296" s="1846"/>
      <c r="G296" s="1893"/>
      <c r="H296" s="1894"/>
      <c r="I296" s="1894"/>
      <c r="J296" s="1895"/>
      <c r="M296" s="202" t="str">
        <f>Translations!$B$686</f>
        <v>Totale fossiele emissies (tCO2e):</v>
      </c>
      <c r="N296" s="1359" t="str">
        <f>IF(OR(N311="",G296=""),"",N311*Y320*X312)</f>
        <v/>
      </c>
      <c r="O296" s="1359" t="str">
        <f>IF(OR(O311="",G296=""),"",O311*Y320*X312)</f>
        <v/>
      </c>
      <c r="P296" s="1359" t="str">
        <f>IF(OR(P311="",G296=""),"",P311*Y320*X312)</f>
        <v/>
      </c>
      <c r="Q296" s="1359" t="str">
        <f>IF(OR(Q311="",G296=""),"",Q311*Y320*X312)</f>
        <v/>
      </c>
      <c r="R296" s="1359" t="str">
        <f>IF(OR(R311="",G296=""),"",R311*Y320*X312)</f>
        <v/>
      </c>
      <c r="S296" s="1359" t="str">
        <f>IF(OR(S311="",G296=""),"",S311*Y320*X312)</f>
        <v/>
      </c>
      <c r="T296" s="1359" t="str">
        <f>IF(OR(T311="",G296=""),"",T311*Y320*X312)</f>
        <v/>
      </c>
      <c r="U296" s="863" t="str">
        <f>+IF(OR(T296="",S296="",R296=""),IF(G296="","","onvolledig"),"")</f>
        <v/>
      </c>
      <c r="V296" s="969">
        <f>1+V250</f>
        <v>7</v>
      </c>
      <c r="W296" s="207" t="str">
        <f>EUconst_SumCO2 &amp; "_" &amp;E296</f>
        <v>SUM_CO2_</v>
      </c>
      <c r="X296" s="12" t="str">
        <f>IF(ISBLANK(G296),"",MATCH(G296,CNTR_MeasurementPoints,0))</f>
        <v/>
      </c>
      <c r="Y296" s="12" t="str">
        <f>IF(ISBLANK(G296),"",INDEX(B_InstallationDescription!$E$131:$E$140,MATCH(G296,CNTR_MeasurementPoints,0)))</f>
        <v/>
      </c>
      <c r="Z296" s="626" t="str">
        <f>IF(ISBLANK(G296),"",MATCH(E296,EUconst_CEMSType,0))</f>
        <v/>
      </c>
      <c r="AA296" s="262" t="b">
        <f>E296=INDEX(EUconst_CEMSType,3)</f>
        <v>0</v>
      </c>
      <c r="AB296" s="357" t="b">
        <f>OR(E296=INDEX(EUconst_CEMSType,1),E296=INDEX(EUconst_CEMSType,2))</f>
        <v>0</v>
      </c>
      <c r="AC296" s="969" t="b">
        <f>U296=""</f>
        <v>1</v>
      </c>
      <c r="AD296" s="539">
        <f>N306</f>
        <v>0</v>
      </c>
      <c r="AE296" s="511" t="e">
        <f>#REF!</f>
        <v>#REF!</v>
      </c>
      <c r="AF296" s="511" t="e">
        <f>#REF!</f>
        <v>#REF!</v>
      </c>
      <c r="AG296" s="511">
        <f>N307</f>
        <v>0</v>
      </c>
      <c r="AH296" s="511">
        <f>N308</f>
        <v>0</v>
      </c>
      <c r="AI296" s="511" t="str">
        <f>N309</f>
        <v/>
      </c>
      <c r="AJ296" s="511">
        <f>N311</f>
        <v>0</v>
      </c>
      <c r="AK296" s="511" t="str">
        <f>X312</f>
        <v/>
      </c>
      <c r="AL296" s="511" t="str">
        <f>N296</f>
        <v/>
      </c>
      <c r="AM296" s="511">
        <f>N297</f>
        <v>0</v>
      </c>
      <c r="AN296" s="511" t="e">
        <f>#REF!</f>
        <v>#REF!</v>
      </c>
      <c r="AO296" s="511">
        <f>X298</f>
        <v>0</v>
      </c>
      <c r="AP296" s="511">
        <f>X299</f>
        <v>0</v>
      </c>
      <c r="AQ296" s="1097"/>
      <c r="AR296" s="14" t="b">
        <f>CNTR_MeasurementRelevant=EUconst_NotRelevant</f>
        <v>0</v>
      </c>
      <c r="AS296" s="957" t="s">
        <v>2892</v>
      </c>
      <c r="AT296" s="1066">
        <f>G296</f>
        <v>0</v>
      </c>
      <c r="AU296" s="1350" t="str">
        <f>N296</f>
        <v/>
      </c>
      <c r="AV296" s="1350" t="str">
        <f t="shared" ref="AV296" si="30">O296</f>
        <v/>
      </c>
      <c r="AW296" s="1350" t="str">
        <f t="shared" ref="AW296" si="31">P296</f>
        <v/>
      </c>
      <c r="AX296" s="1350" t="str">
        <f t="shared" ref="AX296" si="32">Q296</f>
        <v/>
      </c>
      <c r="AY296" s="1350" t="str">
        <f>R296</f>
        <v/>
      </c>
      <c r="AZ296" s="1350" t="str">
        <f t="shared" ref="AZ296" si="33">S296</f>
        <v/>
      </c>
      <c r="BA296" s="1350" t="str">
        <f t="shared" ref="BA296" si="34">T296</f>
        <v/>
      </c>
    </row>
    <row r="297" spans="1:53" s="1065" customFormat="1" ht="15" customHeight="1" thickBot="1" x14ac:dyDescent="0.3">
      <c r="A297" s="922"/>
      <c r="B297" s="951"/>
      <c r="C297" s="952"/>
      <c r="I297" s="1178"/>
      <c r="J297" s="952"/>
      <c r="K297" s="952"/>
      <c r="L297" s="952"/>
      <c r="M297" s="201"/>
      <c r="N297" s="1181"/>
      <c r="O297" s="1332"/>
      <c r="P297" s="1332"/>
      <c r="Q297" s="1332"/>
      <c r="R297" s="1332"/>
      <c r="S297" s="1332"/>
      <c r="T297" s="1332"/>
      <c r="U297" s="863"/>
      <c r="V297" s="969"/>
      <c r="W297" s="208" t="str">
        <f>EUconst_SumBioCO2 &amp; "_" &amp; E296</f>
        <v>SUM_bioCO2_</v>
      </c>
      <c r="X297" s="1070"/>
      <c r="Y297" s="1070"/>
      <c r="Z297" s="1070"/>
      <c r="AA297" s="1070"/>
      <c r="AB297" s="1070"/>
      <c r="AC297" s="1070"/>
      <c r="AD297" s="499" t="s">
        <v>500</v>
      </c>
      <c r="AE297" s="499" t="s">
        <v>216</v>
      </c>
      <c r="AF297" s="499" t="s">
        <v>491</v>
      </c>
      <c r="AG297" s="499" t="s">
        <v>501</v>
      </c>
      <c r="AH297" s="499" t="s">
        <v>502</v>
      </c>
      <c r="AI297" s="499" t="s">
        <v>503</v>
      </c>
      <c r="AJ297" s="499" t="s">
        <v>504</v>
      </c>
      <c r="AK297" s="499" t="s">
        <v>390</v>
      </c>
      <c r="AL297" s="499" t="s">
        <v>289</v>
      </c>
      <c r="AM297" s="499" t="s">
        <v>492</v>
      </c>
      <c r="AN297" s="499" t="s">
        <v>495</v>
      </c>
      <c r="AO297" s="499" t="s">
        <v>493</v>
      </c>
      <c r="AP297" s="499" t="s">
        <v>494</v>
      </c>
      <c r="AQ297" s="1070"/>
      <c r="AR297" s="1070"/>
    </row>
    <row r="298" spans="1:53" ht="13.8" hidden="1" thickBot="1" x14ac:dyDescent="0.3">
      <c r="A298" s="922"/>
      <c r="B298" s="1179"/>
      <c r="C298" s="1172"/>
      <c r="D298" s="1180"/>
      <c r="E298" s="1181"/>
      <c r="F298" s="1181"/>
      <c r="G298" s="1181"/>
      <c r="H298" s="1181"/>
      <c r="I298" s="1181"/>
      <c r="J298" s="1181"/>
      <c r="K298" s="1181"/>
      <c r="L298" s="1181"/>
      <c r="M298" s="1425" t="str">
        <f>Translations!$B$688</f>
        <v>Totale fossiele energie-inhoud:</v>
      </c>
      <c r="N298" s="1338"/>
      <c r="O298" s="1333" t="s">
        <v>281</v>
      </c>
      <c r="P298" s="1333"/>
      <c r="Q298" s="1333"/>
      <c r="R298" s="1333"/>
      <c r="S298" s="1333"/>
      <c r="T298" s="1333"/>
      <c r="U298" s="863"/>
      <c r="V298" s="969"/>
      <c r="W298" s="207" t="str">
        <f>EUconst_SumEnergyIN &amp; "_" &amp; K293</f>
        <v>SUM_EnergyIN_</v>
      </c>
      <c r="X298" s="472">
        <f>N298</f>
        <v>0</v>
      </c>
      <c r="AB298" s="965"/>
      <c r="AC298" s="965"/>
      <c r="AD298" s="965"/>
      <c r="AE298" s="1070"/>
      <c r="AF298" s="1070"/>
      <c r="AG298" s="1070"/>
      <c r="AH298" s="1070"/>
      <c r="AI298" s="1070"/>
      <c r="AJ298" s="1070"/>
      <c r="AK298" s="1070"/>
      <c r="AL298" s="1070"/>
      <c r="AM298" s="1070"/>
      <c r="AN298" s="1070"/>
      <c r="AO298" s="1070"/>
      <c r="AP298" s="1070"/>
      <c r="AQ298" s="1070"/>
      <c r="AR298" s="14" t="b">
        <f>AR302</f>
        <v>1</v>
      </c>
    </row>
    <row r="299" spans="1:53" ht="13.8" hidden="1" thickBot="1" x14ac:dyDescent="0.3">
      <c r="A299" s="922"/>
      <c r="B299" s="1179"/>
      <c r="C299" s="1172"/>
      <c r="D299" s="1180"/>
      <c r="E299" s="1181"/>
      <c r="F299" s="1181"/>
      <c r="G299" s="1181"/>
      <c r="H299" s="1181"/>
      <c r="I299" s="1181"/>
      <c r="J299" s="1181"/>
      <c r="K299" s="1181"/>
      <c r="L299" s="1181"/>
      <c r="M299" s="201" t="str">
        <f>Translations!$B$689</f>
        <v>Totale energie-inhoud van biomassa:</v>
      </c>
      <c r="N299" s="1339"/>
      <c r="O299" s="1334" t="s">
        <v>281</v>
      </c>
      <c r="P299" s="1334"/>
      <c r="Q299" s="1334"/>
      <c r="R299" s="1334"/>
      <c r="S299" s="1334"/>
      <c r="T299" s="1334"/>
      <c r="U299" s="863"/>
      <c r="V299" s="969"/>
      <c r="W299" s="207" t="str">
        <f>EUconst_SumBioEnergyIN &amp; "_" &amp; K293</f>
        <v>SUM_BioEnergyIN_</v>
      </c>
      <c r="X299" s="472">
        <f>N299</f>
        <v>0</v>
      </c>
      <c r="AB299" s="965"/>
      <c r="AC299" s="965"/>
      <c r="AD299" s="965"/>
      <c r="AE299" s="1070"/>
      <c r="AF299" s="1070"/>
      <c r="AG299" s="1070"/>
      <c r="AH299" s="1070"/>
      <c r="AI299" s="1070"/>
      <c r="AJ299" s="1070"/>
      <c r="AK299" s="1070"/>
      <c r="AL299" s="1070"/>
      <c r="AM299" s="1070"/>
      <c r="AN299" s="1070"/>
      <c r="AO299" s="1070"/>
      <c r="AP299" s="1070"/>
      <c r="AQ299" s="1070"/>
      <c r="AR299" s="14" t="b">
        <f>AR298</f>
        <v>1</v>
      </c>
    </row>
    <row r="300" spans="1:53" s="1065" customFormat="1" ht="5.0999999999999996" hidden="1" customHeight="1" x14ac:dyDescent="0.25">
      <c r="A300" s="1064"/>
      <c r="B300" s="1173"/>
      <c r="D300" s="1183"/>
      <c r="K300" s="956"/>
      <c r="L300" s="956"/>
      <c r="M300" s="956"/>
      <c r="N300" s="956"/>
      <c r="O300" s="956"/>
      <c r="P300" s="956"/>
      <c r="Q300" s="956"/>
      <c r="R300" s="956"/>
      <c r="S300" s="956"/>
      <c r="T300" s="956"/>
      <c r="U300" s="863"/>
      <c r="V300" s="969"/>
      <c r="W300" s="1070"/>
      <c r="X300" s="1070"/>
      <c r="Y300" s="1070"/>
      <c r="Z300" s="1070"/>
      <c r="AA300" s="1070"/>
      <c r="AB300" s="1070"/>
      <c r="AC300" s="1070"/>
      <c r="AD300" s="1070"/>
      <c r="AE300" s="1070"/>
      <c r="AF300" s="1070"/>
      <c r="AG300" s="1070"/>
      <c r="AH300" s="1070"/>
      <c r="AI300" s="1070"/>
      <c r="AJ300" s="1070"/>
      <c r="AK300" s="1070"/>
      <c r="AL300" s="1070"/>
      <c r="AM300" s="1070"/>
      <c r="AN300" s="1070"/>
      <c r="AO300" s="1070"/>
      <c r="AP300" s="1070"/>
      <c r="AQ300" s="1070"/>
      <c r="AR300" s="1070"/>
    </row>
    <row r="301" spans="1:53" s="1065" customFormat="1" ht="5.0999999999999996" hidden="1" customHeight="1" x14ac:dyDescent="0.25">
      <c r="A301" s="1064"/>
      <c r="B301" s="1173"/>
      <c r="D301" s="1183"/>
      <c r="K301" s="956"/>
      <c r="L301" s="956"/>
      <c r="M301" s="956"/>
      <c r="N301" s="956"/>
      <c r="O301" s="956"/>
      <c r="P301" s="956"/>
      <c r="Q301" s="956"/>
      <c r="R301" s="956"/>
      <c r="S301" s="956"/>
      <c r="T301" s="956"/>
      <c r="U301" s="863"/>
      <c r="V301" s="969"/>
      <c r="W301" s="1070"/>
      <c r="X301" s="1070"/>
      <c r="Y301" s="1070"/>
      <c r="Z301" s="1070"/>
      <c r="AA301" s="1070"/>
      <c r="AB301" s="1070"/>
      <c r="AC301" s="1070"/>
      <c r="AD301" s="1070"/>
      <c r="AE301" s="1070"/>
      <c r="AF301" s="1070"/>
      <c r="AG301" s="1070"/>
      <c r="AH301" s="1070"/>
      <c r="AI301" s="1070"/>
      <c r="AJ301" s="1070"/>
      <c r="AK301" s="1070"/>
      <c r="AL301" s="1070"/>
      <c r="AM301" s="1070"/>
      <c r="AN301" s="1070"/>
      <c r="AO301" s="1070"/>
      <c r="AP301" s="1070"/>
      <c r="AQ301" s="1070"/>
      <c r="AR301" s="1070"/>
    </row>
    <row r="302" spans="1:53" s="1065" customFormat="1" ht="12.75" hidden="1" customHeight="1" x14ac:dyDescent="0.25">
      <c r="A302" s="1064"/>
      <c r="B302" s="1173"/>
      <c r="D302" s="1181"/>
      <c r="E302" s="1181"/>
      <c r="F302" s="1181"/>
      <c r="G302" s="1181"/>
      <c r="H302" s="1181"/>
      <c r="I302" s="1181"/>
      <c r="J302" s="1890"/>
      <c r="K302" s="1890"/>
      <c r="L302" s="1890"/>
      <c r="M302" s="1890"/>
      <c r="N302" s="1890"/>
      <c r="O302" s="1890"/>
      <c r="P302" s="1890"/>
      <c r="Q302" s="1890"/>
      <c r="R302" s="1426"/>
      <c r="S302" s="1181"/>
      <c r="T302" s="1181"/>
      <c r="U302" s="863"/>
      <c r="V302" s="969"/>
      <c r="W302" s="1070"/>
      <c r="X302" s="1070"/>
      <c r="Y302" s="1070"/>
      <c r="Z302" s="1070"/>
      <c r="AA302" s="1070"/>
      <c r="AB302" s="1070"/>
      <c r="AC302" s="1070"/>
      <c r="AD302" s="1070"/>
      <c r="AE302" s="1070"/>
      <c r="AF302" s="1070"/>
      <c r="AG302" s="1070"/>
      <c r="AH302" s="1070"/>
      <c r="AI302" s="1070"/>
      <c r="AJ302" s="1070"/>
      <c r="AK302" s="1070"/>
      <c r="AL302" s="1070"/>
      <c r="AM302" s="1070"/>
      <c r="AN302" s="1070"/>
      <c r="AO302" s="1070"/>
      <c r="AP302" s="1070"/>
      <c r="AQ302" s="11" t="b">
        <f>IF(E296="",FALSE,MATCH(E296,EUconst_CEMSType,0)=2)</f>
        <v>0</v>
      </c>
      <c r="AR302" s="11" t="b">
        <f>OR(CNTR_MeasurementRelevant=EUconst_NotRelevant,AND(COUNTA(CNTR_ListRelevantSections)&gt;0,G296=""))</f>
        <v>1</v>
      </c>
    </row>
    <row r="303" spans="1:53" s="1065" customFormat="1" ht="13.8" hidden="1" thickBot="1" x14ac:dyDescent="0.3">
      <c r="A303" s="1064"/>
      <c r="B303" s="1173"/>
      <c r="D303" s="1181"/>
      <c r="E303" s="1181"/>
      <c r="F303" s="1181"/>
      <c r="G303" s="1181"/>
      <c r="H303" s="1181"/>
      <c r="I303" s="1181"/>
      <c r="J303" s="1890" t="str">
        <f>Translations!$B$693</f>
        <v>Resultaat van controleberekeningen (biomassa):</v>
      </c>
      <c r="K303" s="1890"/>
      <c r="L303" s="1890"/>
      <c r="M303" s="1890"/>
      <c r="N303" s="1890"/>
      <c r="O303" s="1890"/>
      <c r="P303" s="1890"/>
      <c r="Q303" s="1890"/>
      <c r="R303" s="1426"/>
      <c r="S303" s="1340"/>
      <c r="T303" s="1340"/>
      <c r="U303" s="863"/>
      <c r="V303" s="969"/>
      <c r="W303" s="1070"/>
      <c r="X303" s="1070"/>
      <c r="Y303" s="1070"/>
      <c r="Z303" s="1070"/>
      <c r="AA303" s="1070"/>
      <c r="AB303" s="1070"/>
      <c r="AC303" s="1070"/>
      <c r="AD303" s="1070"/>
      <c r="AE303" s="1070"/>
      <c r="AF303" s="1070"/>
      <c r="AG303" s="1070"/>
      <c r="AH303" s="1070"/>
      <c r="AI303" s="1070"/>
      <c r="AJ303" s="1070"/>
      <c r="AK303" s="1070"/>
      <c r="AL303" s="1070"/>
      <c r="AM303" s="1070"/>
      <c r="AN303" s="1070"/>
      <c r="AO303" s="1070"/>
      <c r="AP303" s="1070"/>
      <c r="AQ303" s="11" t="b">
        <f>AQ302</f>
        <v>0</v>
      </c>
      <c r="AR303" s="11" t="b">
        <f>AR302</f>
        <v>1</v>
      </c>
    </row>
    <row r="304" spans="1:53" s="1065" customFormat="1" ht="5.0999999999999996" hidden="1" customHeight="1" x14ac:dyDescent="0.25">
      <c r="A304" s="1064"/>
      <c r="B304" s="1173"/>
      <c r="D304" s="1181"/>
      <c r="E304" s="1181"/>
      <c r="F304" s="1181"/>
      <c r="G304" s="1181"/>
      <c r="H304" s="1181"/>
      <c r="I304" s="1181"/>
      <c r="J304" s="1184"/>
      <c r="K304" s="1184"/>
      <c r="L304" s="1184"/>
      <c r="M304" s="1184"/>
      <c r="N304" s="1890"/>
      <c r="O304" s="1890"/>
      <c r="P304" s="1890"/>
      <c r="Q304" s="1890"/>
      <c r="R304" s="1426"/>
      <c r="S304" s="1184"/>
      <c r="T304" s="1184"/>
      <c r="U304" s="863"/>
      <c r="V304" s="969"/>
      <c r="W304" s="1070"/>
      <c r="X304" s="1070"/>
      <c r="Y304" s="1070"/>
      <c r="Z304" s="1070"/>
      <c r="AA304" s="1070"/>
      <c r="AB304" s="1070"/>
      <c r="AC304" s="1070"/>
      <c r="AD304" s="1070"/>
      <c r="AE304" s="1070"/>
      <c r="AF304" s="1070"/>
      <c r="AG304" s="1070"/>
      <c r="AH304" s="1070"/>
      <c r="AI304" s="1070"/>
      <c r="AJ304" s="1070"/>
      <c r="AK304" s="1070"/>
      <c r="AL304" s="1070"/>
      <c r="AM304" s="1070"/>
      <c r="AN304" s="1070"/>
      <c r="AO304" s="1070"/>
      <c r="AP304" s="1070"/>
      <c r="AQ304" s="1070"/>
      <c r="AR304" s="1070"/>
    </row>
    <row r="305" spans="1:44" s="1065" customFormat="1" ht="12.75" customHeight="1" x14ac:dyDescent="0.25">
      <c r="A305" s="1064"/>
      <c r="B305" s="1173"/>
      <c r="I305" s="1184"/>
      <c r="J305" s="1184"/>
      <c r="K305" s="1184"/>
      <c r="M305" s="485" t="str">
        <f>EUconst_Unit</f>
        <v>Eenheid</v>
      </c>
      <c r="U305" s="863"/>
      <c r="V305" s="969"/>
      <c r="W305" s="1070"/>
      <c r="X305" s="1070"/>
      <c r="Y305" s="1070"/>
      <c r="Z305" s="1001" t="s">
        <v>2937</v>
      </c>
      <c r="AA305" s="1070"/>
      <c r="AB305" s="1070"/>
      <c r="AC305" s="1070"/>
      <c r="AD305" s="1070"/>
      <c r="AE305" s="1070"/>
      <c r="AF305" s="1070"/>
      <c r="AG305" s="1070"/>
      <c r="AH305" s="1070"/>
      <c r="AI305" s="1070"/>
      <c r="AJ305" s="1070"/>
      <c r="AK305" s="1070"/>
      <c r="AL305" s="1070"/>
      <c r="AM305" s="1070"/>
      <c r="AN305" s="1070"/>
      <c r="AO305" s="1070"/>
      <c r="AP305" s="1070"/>
      <c r="AQ305" s="1070"/>
      <c r="AR305" s="1070"/>
    </row>
    <row r="306" spans="1:44" s="1065" customFormat="1" ht="12.75" customHeight="1" x14ac:dyDescent="0.25">
      <c r="A306" s="1064"/>
      <c r="B306" s="1173"/>
      <c r="E306" s="8"/>
      <c r="F306" s="8"/>
      <c r="H306" s="257" t="s">
        <v>4</v>
      </c>
      <c r="I306" s="254" t="str">
        <f>Translations!$B$694</f>
        <v>BKG-concentratie (uurgemiddelde waarde over het jaar):</v>
      </c>
      <c r="J306" s="1185"/>
      <c r="K306" s="1185"/>
      <c r="L306" s="1185"/>
      <c r="M306" s="459" t="str">
        <f>EUconst_gpNm3</f>
        <v>g/Nm3</v>
      </c>
      <c r="N306" s="1358"/>
      <c r="O306" s="1358"/>
      <c r="P306" s="1358"/>
      <c r="Q306" s="1358"/>
      <c r="R306" s="1358"/>
      <c r="S306" s="1358"/>
      <c r="T306" s="1358"/>
      <c r="U306" s="863"/>
      <c r="V306" s="969"/>
      <c r="W306" s="1001"/>
      <c r="X306" s="1070"/>
      <c r="Y306" s="1070"/>
      <c r="Z306" s="1070" t="b">
        <f>G296=""</f>
        <v>1</v>
      </c>
      <c r="AA306" s="1070"/>
      <c r="AB306" s="1070"/>
      <c r="AC306" s="1070"/>
      <c r="AD306" s="1070"/>
      <c r="AE306" s="1070"/>
      <c r="AF306" s="1070"/>
      <c r="AG306" s="1070"/>
      <c r="AH306" s="1070"/>
      <c r="AI306" s="1070"/>
      <c r="AJ306" s="1070"/>
      <c r="AK306" s="1070"/>
      <c r="AL306" s="1070"/>
      <c r="AM306" s="1070"/>
      <c r="AN306" s="1070"/>
      <c r="AO306" s="1070"/>
      <c r="AP306" s="1070"/>
      <c r="AQ306" s="1070"/>
      <c r="AR306" s="11" t="b">
        <f>AR303</f>
        <v>1</v>
      </c>
    </row>
    <row r="307" spans="1:44" s="1065" customFormat="1" ht="12.75" customHeight="1" x14ac:dyDescent="0.25">
      <c r="A307" s="1064"/>
      <c r="B307" s="1173"/>
      <c r="H307" s="1426" t="s">
        <v>5</v>
      </c>
      <c r="I307" s="256" t="str">
        <f>Translations!$B$695</f>
        <v>Bedrijfsuren</v>
      </c>
      <c r="J307" s="1188"/>
      <c r="K307" s="1188"/>
      <c r="L307" s="1188"/>
      <c r="M307" s="460" t="str">
        <f>EUconst_hpa</f>
        <v>u/jaar</v>
      </c>
      <c r="N307" s="1358"/>
      <c r="O307" s="1358"/>
      <c r="P307" s="1358"/>
      <c r="Q307" s="1358"/>
      <c r="R307" s="1358"/>
      <c r="S307" s="1358"/>
      <c r="T307" s="1358"/>
      <c r="U307" s="863"/>
      <c r="V307" s="969"/>
      <c r="W307" s="1001"/>
      <c r="X307" s="463" t="s">
        <v>539</v>
      </c>
      <c r="Y307" s="1070"/>
      <c r="Z307" s="1070"/>
      <c r="AA307" s="1070"/>
      <c r="AB307" s="1070"/>
      <c r="AC307" s="1070"/>
      <c r="AD307" s="1070"/>
      <c r="AE307" s="1070"/>
      <c r="AF307" s="1070"/>
      <c r="AG307" s="1070"/>
      <c r="AH307" s="1070"/>
      <c r="AI307" s="1070"/>
      <c r="AJ307" s="1070"/>
      <c r="AK307" s="1070"/>
      <c r="AL307" s="1070"/>
      <c r="AM307" s="1070"/>
      <c r="AN307" s="1070"/>
      <c r="AO307" s="1070"/>
      <c r="AP307" s="1070"/>
      <c r="AQ307" s="1070"/>
      <c r="AR307" s="1070"/>
    </row>
    <row r="308" spans="1:44" s="1065" customFormat="1" ht="12.75" customHeight="1" x14ac:dyDescent="0.25">
      <c r="A308" s="1064"/>
      <c r="B308" s="1173"/>
      <c r="D308" s="935"/>
      <c r="H308" s="1426" t="s">
        <v>195</v>
      </c>
      <c r="I308" s="255" t="str">
        <f>Translations!$B$697</f>
        <v>Rookgasdebiet (uurgemiddelde over het jaar):</v>
      </c>
      <c r="J308" s="1190"/>
      <c r="K308" s="1190"/>
      <c r="L308" s="1190"/>
      <c r="M308" s="461" t="str">
        <f>EUconst_Nm3ph</f>
        <v>1 000 Nm3/u</v>
      </c>
      <c r="N308" s="1358"/>
      <c r="O308" s="1358"/>
      <c r="P308" s="1358"/>
      <c r="Q308" s="1358"/>
      <c r="R308" s="1358"/>
      <c r="S308" s="1358"/>
      <c r="T308" s="1358"/>
      <c r="U308" s="863"/>
      <c r="V308" s="969"/>
      <c r="W308" s="1001"/>
      <c r="X308" s="17" t="str">
        <f>IF(F306="","",IF(F306=EUconst_NA,"",INDEX(EUwideConstants!$H$674:$M$676,MATCH(E296,EUwideConstants!$B$674:$B$676,0),MATCH(F306,CNTR_TierList,0))))</f>
        <v/>
      </c>
      <c r="Y308" s="1070"/>
      <c r="Z308" s="1070"/>
      <c r="AA308" s="1070"/>
      <c r="AB308" s="1070"/>
      <c r="AC308" s="1070"/>
      <c r="AD308" s="1070"/>
      <c r="AE308" s="1070"/>
      <c r="AF308" s="1070"/>
      <c r="AG308" s="1070"/>
      <c r="AH308" s="1070"/>
      <c r="AI308" s="1070"/>
      <c r="AJ308" s="1070"/>
      <c r="AK308" s="1070"/>
      <c r="AL308" s="1070"/>
      <c r="AM308" s="1070"/>
      <c r="AN308" s="1070"/>
      <c r="AO308" s="1070"/>
      <c r="AP308" s="1070"/>
      <c r="AQ308" s="1070"/>
      <c r="AR308" s="11" t="b">
        <f>AR306</f>
        <v>1</v>
      </c>
    </row>
    <row r="309" spans="1:44" s="1065" customFormat="1" ht="12.75" customHeight="1" thickBot="1" x14ac:dyDescent="0.3">
      <c r="A309" s="1064"/>
      <c r="B309" s="1173"/>
      <c r="D309" s="935"/>
      <c r="H309" s="1426" t="s">
        <v>196</v>
      </c>
      <c r="I309" s="254" t="str">
        <f>Translations!$B$698</f>
        <v>Rookgasdebiet (totaal over het jaar):</v>
      </c>
      <c r="J309" s="1187"/>
      <c r="K309" s="1187"/>
      <c r="L309" s="1187"/>
      <c r="M309" s="459" t="str">
        <f>EUconst_kNm3pa</f>
        <v>1 000 Nm3/jaar</v>
      </c>
      <c r="N309" s="1342" t="str">
        <f t="shared" ref="N309:T309" si="35">IF(COUNT(N307,N308)=2,N307*N308,"")</f>
        <v/>
      </c>
      <c r="O309" s="1343" t="str">
        <f t="shared" si="35"/>
        <v/>
      </c>
      <c r="P309" s="1343" t="str">
        <f t="shared" si="35"/>
        <v/>
      </c>
      <c r="Q309" s="1343" t="str">
        <f t="shared" si="35"/>
        <v/>
      </c>
      <c r="R309" s="1344" t="str">
        <f t="shared" si="35"/>
        <v/>
      </c>
      <c r="S309" s="1343" t="str">
        <f t="shared" si="35"/>
        <v/>
      </c>
      <c r="T309" s="1344" t="str">
        <f t="shared" si="35"/>
        <v/>
      </c>
      <c r="U309" s="863"/>
      <c r="V309" s="969"/>
      <c r="W309" s="1" t="e">
        <f>+kleur_Dg57</f>
        <v>#NAME?</v>
      </c>
      <c r="X309" s="1186"/>
      <c r="Y309" s="1070"/>
      <c r="Z309" s="1070"/>
      <c r="AA309" s="1070"/>
      <c r="AB309" s="1070"/>
      <c r="AC309" s="1070"/>
      <c r="AD309" s="1070"/>
      <c r="AE309" s="1070"/>
      <c r="AF309" s="1070"/>
      <c r="AG309" s="1070"/>
      <c r="AH309" s="1070"/>
      <c r="AI309" s="1070"/>
      <c r="AJ309" s="1070"/>
      <c r="AK309" s="1070"/>
      <c r="AL309" s="1070"/>
      <c r="AM309" s="1070"/>
      <c r="AN309" s="1070"/>
      <c r="AO309" s="1070"/>
      <c r="AP309" s="1070"/>
      <c r="AQ309" s="1070"/>
      <c r="AR309" s="11" t="b">
        <f>AR308</f>
        <v>1</v>
      </c>
    </row>
    <row r="310" spans="1:44" s="1065" customFormat="1" ht="12.75" customHeight="1" thickBot="1" x14ac:dyDescent="0.3">
      <c r="A310" s="1064"/>
      <c r="B310" s="1173"/>
      <c r="E310" s="9" t="str">
        <f>Translations!$B$684</f>
        <v>GWP:</v>
      </c>
      <c r="F310" s="462" t="str">
        <f>IF(OR(G296="",F311&lt;&gt;""),"",IF(Z296=2,265,1))</f>
        <v/>
      </c>
      <c r="H310" s="935"/>
      <c r="I310" s="935"/>
      <c r="J310" s="935"/>
      <c r="K310" s="935"/>
      <c r="L310" s="935"/>
      <c r="M310" s="935"/>
      <c r="N310" s="972"/>
      <c r="O310" s="972"/>
      <c r="P310" s="972"/>
      <c r="Q310" s="972"/>
      <c r="R310" s="972"/>
      <c r="S310" s="972"/>
      <c r="T310" s="972"/>
      <c r="U310" s="863"/>
      <c r="V310" s="969"/>
      <c r="W310" s="1001"/>
      <c r="X310" s="1070"/>
      <c r="Y310" s="1070"/>
      <c r="Z310" s="1070"/>
      <c r="AA310" s="1070"/>
      <c r="AB310" s="1070"/>
      <c r="AC310" s="1070"/>
      <c r="AD310" s="1070"/>
      <c r="AE310" s="1070"/>
      <c r="AF310" s="1070"/>
      <c r="AG310" s="1070"/>
      <c r="AH310" s="1070"/>
      <c r="AI310" s="1070"/>
      <c r="AJ310" s="1070"/>
      <c r="AK310" s="1070"/>
      <c r="AL310" s="1070"/>
      <c r="AM310" s="1070"/>
      <c r="AN310" s="1070"/>
      <c r="AO310" s="1070"/>
      <c r="AP310" s="1070"/>
      <c r="AQ310" s="1070"/>
      <c r="AR310" s="11" t="b">
        <f>AR308</f>
        <v>1</v>
      </c>
    </row>
    <row r="311" spans="1:44" s="1065" customFormat="1" ht="12.75" customHeight="1" thickBot="1" x14ac:dyDescent="0.3">
      <c r="A311" s="1064"/>
      <c r="B311" s="1173"/>
      <c r="D311" s="1189"/>
      <c r="E311" s="1426"/>
      <c r="H311" s="1426" t="s">
        <v>197</v>
      </c>
      <c r="I311" s="254" t="str">
        <f>Translations!$B$699</f>
        <v>Hoeveelheid N2O-emissies over het jaar:</v>
      </c>
      <c r="J311" s="1187"/>
      <c r="K311" s="1187"/>
      <c r="L311" s="1187"/>
      <c r="M311" s="459" t="str">
        <f>EUconst_t</f>
        <v>t</v>
      </c>
      <c r="N311" s="1353"/>
      <c r="O311" s="1354"/>
      <c r="P311" s="1354"/>
      <c r="Q311" s="1354"/>
      <c r="R311" s="1354"/>
      <c r="S311" s="1354"/>
      <c r="T311" s="1354"/>
      <c r="U311" s="863" t="str">
        <f>+IF(OR(T311="",S311="",R311=""),IF(G296="","","onvolledig"),"")</f>
        <v/>
      </c>
      <c r="V311" s="969"/>
      <c r="W311" s="1001"/>
      <c r="X311" s="4" t="s">
        <v>390</v>
      </c>
      <c r="Y311" s="1070"/>
      <c r="Z311" s="1070"/>
      <c r="AA311" s="1070"/>
      <c r="AB311" s="1070"/>
      <c r="AC311" s="969" t="b">
        <f>U311=""</f>
        <v>1</v>
      </c>
      <c r="AD311" s="1070"/>
      <c r="AE311" s="1070"/>
      <c r="AF311" s="1070"/>
      <c r="AG311" s="1070"/>
      <c r="AH311" s="1070"/>
      <c r="AI311" s="1070"/>
      <c r="AJ311" s="1070"/>
      <c r="AK311" s="1070"/>
      <c r="AL311" s="1070"/>
      <c r="AM311" s="1070"/>
      <c r="AN311" s="1070"/>
      <c r="AO311" s="1070"/>
      <c r="AP311" s="1070"/>
      <c r="AQ311" s="1070"/>
      <c r="AR311" s="11" t="b">
        <f>AR310</f>
        <v>1</v>
      </c>
    </row>
    <row r="312" spans="1:44" s="1065" customFormat="1" ht="12.75" customHeight="1" x14ac:dyDescent="0.25">
      <c r="A312" s="1064"/>
      <c r="B312" s="1173"/>
      <c r="D312" s="1189"/>
      <c r="N312" s="1355"/>
      <c r="O312" s="1355"/>
      <c r="P312" s="1355"/>
      <c r="Q312" s="1355"/>
      <c r="R312" s="1355"/>
      <c r="S312" s="1355"/>
      <c r="T312" s="1355"/>
      <c r="U312" s="863"/>
      <c r="V312" s="969"/>
      <c r="W312" s="1070"/>
      <c r="X312" s="17" t="str">
        <f>IF(F311="",F310,F311)</f>
        <v/>
      </c>
      <c r="Y312" s="1070"/>
      <c r="Z312" s="1070"/>
      <c r="AA312" s="1070"/>
      <c r="AB312" s="1070"/>
      <c r="AC312" s="1070"/>
      <c r="AD312" s="1070"/>
      <c r="AE312" s="1070"/>
      <c r="AF312" s="1070"/>
      <c r="AG312" s="1070"/>
      <c r="AH312" s="1070"/>
      <c r="AI312" s="1070"/>
      <c r="AJ312" s="1070"/>
      <c r="AK312" s="1070"/>
      <c r="AL312" s="1070"/>
      <c r="AM312" s="1070"/>
      <c r="AN312" s="1070"/>
      <c r="AO312" s="1070"/>
      <c r="AP312" s="1070"/>
      <c r="AQ312" s="1070"/>
      <c r="AR312" s="1070"/>
    </row>
    <row r="313" spans="1:44" s="1065" customFormat="1" ht="5.0999999999999996" customHeight="1" x14ac:dyDescent="0.25">
      <c r="A313" s="1064"/>
      <c r="B313" s="1173"/>
      <c r="D313" s="1189"/>
      <c r="E313" s="935"/>
      <c r="F313" s="935"/>
      <c r="U313" s="863"/>
      <c r="V313" s="969"/>
      <c r="W313" s="1070"/>
      <c r="X313" s="1186"/>
      <c r="Y313" s="1070"/>
      <c r="Z313" s="1070"/>
      <c r="AA313" s="1070"/>
      <c r="AB313" s="1070"/>
      <c r="AC313" s="1070"/>
      <c r="AD313" s="1070"/>
      <c r="AE313" s="1070"/>
      <c r="AF313" s="1070"/>
      <c r="AG313" s="1070"/>
      <c r="AH313" s="1070"/>
      <c r="AI313" s="1070"/>
      <c r="AJ313" s="1070"/>
      <c r="AK313" s="1070"/>
      <c r="AL313" s="1070"/>
      <c r="AM313" s="1070"/>
      <c r="AN313" s="1070"/>
      <c r="AO313" s="1070"/>
      <c r="AP313" s="1070"/>
      <c r="AQ313" s="1070"/>
      <c r="AR313" s="1070"/>
    </row>
    <row r="314" spans="1:44" s="1065" customFormat="1" ht="5.0999999999999996" customHeight="1" x14ac:dyDescent="0.25">
      <c r="A314" s="1064"/>
      <c r="B314" s="1173"/>
      <c r="D314" s="1189"/>
      <c r="E314" s="935"/>
      <c r="F314" s="935"/>
      <c r="G314" s="935"/>
      <c r="H314" s="935"/>
      <c r="I314" s="935"/>
      <c r="J314" s="935"/>
      <c r="K314" s="935"/>
      <c r="L314" s="935"/>
      <c r="M314" s="935"/>
      <c r="N314" s="935"/>
      <c r="U314" s="863"/>
      <c r="V314" s="969"/>
      <c r="W314" s="1070"/>
      <c r="X314" s="1186"/>
      <c r="Y314" s="1070"/>
      <c r="Z314" s="1070"/>
      <c r="AA314" s="1070"/>
      <c r="AB314" s="1070"/>
      <c r="AC314" s="1070"/>
      <c r="AD314" s="1070"/>
      <c r="AE314" s="1070"/>
      <c r="AF314" s="1070"/>
      <c r="AG314" s="1070"/>
      <c r="AH314" s="1070"/>
      <c r="AI314" s="1070"/>
      <c r="AJ314" s="1070"/>
      <c r="AK314" s="1070"/>
      <c r="AL314" s="1070"/>
      <c r="AM314" s="1070"/>
      <c r="AN314" s="1070"/>
      <c r="AO314" s="1070"/>
      <c r="AP314" s="1070"/>
      <c r="AQ314" s="1070"/>
      <c r="AR314" s="1070"/>
    </row>
    <row r="315" spans="1:44" s="1065" customFormat="1" ht="12.75" hidden="1" customHeight="1" x14ac:dyDescent="0.25">
      <c r="A315" s="1064"/>
      <c r="B315" s="1173"/>
      <c r="D315" s="3" t="s">
        <v>2</v>
      </c>
      <c r="E315" s="1734" t="str">
        <f>Translations!$B$700</f>
        <v>Overgedragen/inherente CO2</v>
      </c>
      <c r="F315" s="1734"/>
      <c r="G315" s="1734"/>
      <c r="H315" s="1734"/>
      <c r="I315" s="1734"/>
      <c r="J315" s="1734"/>
      <c r="K315" s="1734"/>
      <c r="L315" s="1734"/>
      <c r="M315" s="1734"/>
      <c r="N315" s="1734"/>
      <c r="U315" s="863"/>
      <c r="V315" s="969"/>
      <c r="W315" s="1070"/>
      <c r="X315" s="1070"/>
      <c r="Y315" s="1070"/>
      <c r="Z315" s="1070"/>
      <c r="AA315" s="1070"/>
      <c r="AB315" s="1070"/>
      <c r="AC315" s="1070"/>
      <c r="AD315" s="1070"/>
      <c r="AE315" s="1070"/>
      <c r="AF315" s="1070"/>
      <c r="AG315" s="1070"/>
      <c r="AH315" s="1070"/>
      <c r="AI315" s="1070"/>
      <c r="AJ315" s="1070"/>
      <c r="AK315" s="1070"/>
      <c r="AL315" s="1070"/>
      <c r="AM315" s="1070"/>
      <c r="AN315" s="1070"/>
      <c r="AO315" s="1070"/>
      <c r="AP315" s="1070"/>
      <c r="AQ315" s="1070"/>
      <c r="AR315" s="1070"/>
    </row>
    <row r="316" spans="1:44" s="1065" customFormat="1" ht="5.0999999999999996" hidden="1" customHeight="1" x14ac:dyDescent="0.25">
      <c r="A316" s="1064"/>
      <c r="B316" s="1173"/>
      <c r="D316" s="1061"/>
      <c r="E316" s="1184"/>
      <c r="F316" s="1184"/>
      <c r="G316" s="1184"/>
      <c r="H316" s="1184"/>
      <c r="I316" s="1184"/>
      <c r="J316" s="1184"/>
      <c r="K316" s="1184"/>
      <c r="L316" s="1184"/>
      <c r="M316" s="1184"/>
      <c r="N316" s="1184"/>
      <c r="U316" s="863"/>
      <c r="V316" s="969"/>
      <c r="W316" s="1070"/>
      <c r="X316" s="1070"/>
      <c r="Y316" s="1070"/>
      <c r="Z316" s="1070"/>
      <c r="AA316" s="1070"/>
      <c r="AB316" s="1070"/>
      <c r="AC316" s="1070"/>
      <c r="AD316" s="1070"/>
      <c r="AE316" s="1070"/>
      <c r="AF316" s="1070"/>
      <c r="AG316" s="1070"/>
      <c r="AH316" s="1070"/>
      <c r="AI316" s="1070"/>
      <c r="AJ316" s="1070"/>
      <c r="AK316" s="1070"/>
      <c r="AL316" s="1070"/>
      <c r="AM316" s="1070"/>
      <c r="AN316" s="1070"/>
      <c r="AO316" s="1070"/>
      <c r="AP316" s="1070"/>
      <c r="AQ316" s="1070"/>
      <c r="AR316" s="1070"/>
    </row>
    <row r="317" spans="1:44" s="1065" customFormat="1" ht="12.75" hidden="1" customHeight="1" x14ac:dyDescent="0.25">
      <c r="A317" s="1064"/>
      <c r="B317" s="1173"/>
      <c r="D317" s="257" t="s">
        <v>4</v>
      </c>
      <c r="E317" s="259" t="str">
        <f>Translations!$B$170</f>
        <v>Inrichtingsnaam:</v>
      </c>
      <c r="F317" s="1185"/>
      <c r="G317" s="1185"/>
      <c r="H317" s="1185"/>
      <c r="I317" s="1891"/>
      <c r="J317" s="1892"/>
      <c r="K317" s="1892"/>
      <c r="L317" s="1892"/>
      <c r="M317" s="1892"/>
      <c r="N317" s="1892"/>
      <c r="U317" s="863"/>
      <c r="V317" s="969"/>
      <c r="W317" s="652" t="str">
        <f>IF(I320="","",C296 &amp; "_" &amp; EUconst_CNTR_CCSInstName &amp; I320)</f>
        <v/>
      </c>
      <c r="X317" s="1070"/>
      <c r="Y317" s="1070"/>
      <c r="Z317" s="1070"/>
      <c r="AA317" s="1070"/>
      <c r="AB317" s="1070"/>
      <c r="AC317" s="1070"/>
      <c r="AD317" s="1070"/>
      <c r="AE317" s="1070"/>
      <c r="AF317" s="1070"/>
      <c r="AG317" s="1070"/>
      <c r="AH317" s="1070"/>
      <c r="AI317" s="1070"/>
      <c r="AJ317" s="1070"/>
      <c r="AK317" s="1070"/>
      <c r="AL317" s="1070"/>
      <c r="AM317" s="1070"/>
      <c r="AN317" s="1070"/>
      <c r="AO317" s="1070"/>
      <c r="AP317" s="1070"/>
      <c r="AQ317" s="1070"/>
      <c r="AR317" s="11" t="b">
        <f>OR(CNTR_MeasurementRelevant=EUconst_NotRelevant,AND(COUNTA(CNTR_ListRelevantSections)&gt;0,OR(G296="",AB296=TRUE)))</f>
        <v>1</v>
      </c>
    </row>
    <row r="318" spans="1:44" s="1065" customFormat="1" ht="12.75" hidden="1" customHeight="1" x14ac:dyDescent="0.25">
      <c r="A318" s="1064"/>
      <c r="B318" s="1173"/>
      <c r="D318" s="257" t="s">
        <v>5</v>
      </c>
      <c r="E318" s="259" t="str">
        <f>Translations!$B$79</f>
        <v>Naam van de drijver</v>
      </c>
      <c r="F318" s="1185"/>
      <c r="G318" s="1185"/>
      <c r="H318" s="1185"/>
      <c r="I318" s="1891"/>
      <c r="J318" s="1892"/>
      <c r="K318" s="1892"/>
      <c r="L318" s="1892"/>
      <c r="M318" s="1892"/>
      <c r="N318" s="1892"/>
      <c r="U318" s="863"/>
      <c r="V318" s="969"/>
      <c r="W318" s="652" t="str">
        <f>IF(I320="","",C296 &amp; "_" &amp; EUconst_CNTR_CCSOpName &amp; I320)</f>
        <v/>
      </c>
      <c r="X318" s="1070"/>
      <c r="Y318" s="1070"/>
      <c r="Z318" s="1070"/>
      <c r="AA318" s="1070"/>
      <c r="AB318" s="1070"/>
      <c r="AC318" s="1070"/>
      <c r="AD318" s="1070"/>
      <c r="AE318" s="1070"/>
      <c r="AF318" s="1070"/>
      <c r="AG318" s="1070"/>
      <c r="AH318" s="1070"/>
      <c r="AI318" s="1070"/>
      <c r="AJ318" s="1070"/>
      <c r="AK318" s="1070"/>
      <c r="AL318" s="1070"/>
      <c r="AM318" s="1070"/>
      <c r="AN318" s="1070"/>
      <c r="AO318" s="1070"/>
      <c r="AP318" s="1070"/>
      <c r="AQ318" s="1070"/>
      <c r="AR318" s="11" t="b">
        <f>AR317</f>
        <v>1</v>
      </c>
    </row>
    <row r="319" spans="1:44" s="1065" customFormat="1" ht="12.75" hidden="1" customHeight="1" x14ac:dyDescent="0.25">
      <c r="A319" s="1064"/>
      <c r="B319" s="1173"/>
      <c r="D319" s="1426" t="s">
        <v>5</v>
      </c>
      <c r="E319" s="259" t="str">
        <f>Translations!$B$171</f>
        <v>Vergunningnummer van de inrichting</v>
      </c>
      <c r="F319" s="1185"/>
      <c r="G319" s="1185"/>
      <c r="H319" s="1185"/>
      <c r="I319" s="1891"/>
      <c r="J319" s="1892"/>
      <c r="K319" s="1892"/>
      <c r="L319" s="1892"/>
      <c r="M319" s="1892"/>
      <c r="N319" s="1892"/>
      <c r="U319" s="863"/>
      <c r="V319" s="969"/>
      <c r="W319" s="652" t="str">
        <f>IF(I320="","",C296 &amp; "_" &amp; EUconst_CNTR_CCSInstID &amp; I320)</f>
        <v/>
      </c>
      <c r="X319" s="10" t="s">
        <v>538</v>
      </c>
      <c r="Y319" s="1070"/>
      <c r="Z319" s="1070"/>
      <c r="AA319" s="1070"/>
      <c r="AB319" s="1070"/>
      <c r="AC319" s="1070"/>
      <c r="AD319" s="1070"/>
      <c r="AE319" s="1070"/>
      <c r="AF319" s="1070"/>
      <c r="AG319" s="1070"/>
      <c r="AH319" s="1070"/>
      <c r="AI319" s="1070"/>
      <c r="AJ319" s="1070"/>
      <c r="AK319" s="1070"/>
      <c r="AL319" s="1070"/>
      <c r="AM319" s="1070"/>
      <c r="AN319" s="1070"/>
      <c r="AO319" s="1070"/>
      <c r="AP319" s="1070"/>
      <c r="AQ319" s="1070"/>
      <c r="AR319" s="11" t="b">
        <f>AR318</f>
        <v>1</v>
      </c>
    </row>
    <row r="320" spans="1:44" s="1065" customFormat="1" ht="12.75" hidden="1" customHeight="1" x14ac:dyDescent="0.25">
      <c r="A320" s="1064"/>
      <c r="B320" s="1173"/>
      <c r="D320" s="1426" t="s">
        <v>195</v>
      </c>
      <c r="E320" s="259" t="str">
        <f>Translations!$B$169</f>
        <v>Type overdracht</v>
      </c>
      <c r="F320" s="1185"/>
      <c r="G320" s="1185"/>
      <c r="H320" s="1185"/>
      <c r="I320" s="1892"/>
      <c r="J320" s="1892"/>
      <c r="K320" s="1892"/>
      <c r="L320" s="1892"/>
      <c r="M320" s="1892"/>
      <c r="N320" s="1892"/>
      <c r="U320" s="863"/>
      <c r="V320" s="969"/>
      <c r="W320" s="1070"/>
      <c r="X320" s="11" t="str">
        <f>IF(I320="","",I320=INDEX(EUconst_CO2TransferTypes,5))</f>
        <v/>
      </c>
      <c r="Y320" s="17">
        <f>IF(AND(X320=TRUE,AR320=FALSE),-1,1)</f>
        <v>1</v>
      </c>
      <c r="Z320" s="1070"/>
      <c r="AA320" s="1070"/>
      <c r="AB320" s="1070"/>
      <c r="AC320" s="1070"/>
      <c r="AD320" s="1070"/>
      <c r="AE320" s="1070"/>
      <c r="AF320" s="1070"/>
      <c r="AG320" s="1070"/>
      <c r="AH320" s="1070"/>
      <c r="AI320" s="1070"/>
      <c r="AJ320" s="1070"/>
      <c r="AK320" s="1070"/>
      <c r="AL320" s="1070"/>
      <c r="AM320" s="1070"/>
      <c r="AN320" s="1070"/>
      <c r="AO320" s="1070"/>
      <c r="AP320" s="1070"/>
      <c r="AQ320" s="1070"/>
      <c r="AR320" s="11" t="b">
        <f>AR319</f>
        <v>1</v>
      </c>
    </row>
    <row r="321" spans="1:44" s="1065" customFormat="1" ht="5.0999999999999996" hidden="1" customHeight="1" x14ac:dyDescent="0.25">
      <c r="A321" s="1064"/>
      <c r="B321" s="1173"/>
      <c r="D321" s="1061"/>
      <c r="E321" s="1184"/>
      <c r="F321" s="1184"/>
      <c r="G321" s="1184"/>
      <c r="H321" s="1184"/>
      <c r="I321" s="1184"/>
      <c r="J321" s="1184"/>
      <c r="K321" s="1184"/>
      <c r="L321" s="1184"/>
      <c r="M321" s="1184"/>
      <c r="N321" s="1184"/>
      <c r="U321" s="863"/>
      <c r="V321" s="969"/>
      <c r="W321" s="1070"/>
      <c r="X321" s="1070"/>
      <c r="Y321" s="1070"/>
      <c r="Z321" s="1070"/>
      <c r="AA321" s="1070"/>
      <c r="AB321" s="1070"/>
      <c r="AC321" s="1070"/>
      <c r="AD321" s="1070"/>
      <c r="AE321" s="1070"/>
      <c r="AF321" s="1070"/>
      <c r="AG321" s="1070"/>
      <c r="AH321" s="1070"/>
      <c r="AI321" s="1070"/>
      <c r="AJ321" s="1070"/>
      <c r="AK321" s="1070"/>
      <c r="AL321" s="1070"/>
      <c r="AM321" s="1070"/>
      <c r="AN321" s="1070"/>
      <c r="AO321" s="1070"/>
      <c r="AP321" s="1070"/>
      <c r="AQ321" s="1070"/>
      <c r="AR321" s="1070"/>
    </row>
    <row r="322" spans="1:44" s="1065" customFormat="1" ht="5.0999999999999996" customHeight="1" x14ac:dyDescent="0.25">
      <c r="A322" s="1064"/>
      <c r="B322" s="1173"/>
      <c r="D322" s="1061"/>
      <c r="E322" s="1184"/>
      <c r="F322" s="1184"/>
      <c r="G322" s="1184"/>
      <c r="H322" s="1184"/>
      <c r="I322" s="1184"/>
      <c r="J322" s="1184"/>
      <c r="K322" s="1184"/>
      <c r="L322" s="1184"/>
      <c r="M322" s="1184"/>
      <c r="N322" s="1184"/>
      <c r="U322" s="863"/>
      <c r="V322" s="969"/>
      <c r="W322" s="1070"/>
      <c r="X322" s="1070"/>
      <c r="Y322" s="1070"/>
      <c r="Z322" s="1070"/>
      <c r="AA322" s="1070"/>
      <c r="AB322" s="1070"/>
      <c r="AC322" s="1070"/>
      <c r="AD322" s="1070"/>
      <c r="AE322" s="1070"/>
      <c r="AF322" s="1070"/>
      <c r="AG322" s="1070"/>
      <c r="AH322" s="1070"/>
      <c r="AI322" s="1070"/>
      <c r="AJ322" s="1070"/>
      <c r="AK322" s="1070"/>
      <c r="AL322" s="1070"/>
      <c r="AM322" s="1070"/>
      <c r="AN322" s="1070"/>
      <c r="AO322" s="1070"/>
      <c r="AP322" s="1070"/>
      <c r="AQ322" s="1070"/>
      <c r="AR322" s="1070"/>
    </row>
    <row r="323" spans="1:44" ht="13.05" customHeight="1" x14ac:dyDescent="0.25">
      <c r="A323" s="922"/>
      <c r="B323" s="1179"/>
      <c r="C323" s="1172"/>
      <c r="D323" s="1180"/>
      <c r="E323" s="1914" t="s">
        <v>2942</v>
      </c>
      <c r="F323" s="1914"/>
      <c r="G323" s="1914"/>
      <c r="H323" s="1914"/>
      <c r="I323" s="1914"/>
      <c r="J323" s="1914"/>
      <c r="K323" s="1914"/>
      <c r="L323" s="1914"/>
      <c r="M323" s="1914"/>
      <c r="N323" s="1914"/>
      <c r="O323" s="1914"/>
      <c r="P323" s="1914"/>
      <c r="Q323" s="1914"/>
      <c r="R323" s="1914"/>
      <c r="S323" s="1914"/>
      <c r="T323" s="1914"/>
      <c r="U323" s="863"/>
      <c r="AC323" s="969"/>
    </row>
    <row r="324" spans="1:44" x14ac:dyDescent="0.25">
      <c r="A324" s="922"/>
      <c r="B324" s="1179"/>
      <c r="C324" s="1172"/>
      <c r="D324" s="1180"/>
      <c r="E324" s="1898"/>
      <c r="F324" s="1899"/>
      <c r="G324" s="1899"/>
      <c r="H324" s="1899"/>
      <c r="I324" s="1899"/>
      <c r="J324" s="1899"/>
      <c r="K324" s="1899"/>
      <c r="L324" s="1899"/>
      <c r="M324" s="1899"/>
      <c r="N324" s="1899"/>
      <c r="O324" s="1899"/>
      <c r="P324" s="1899"/>
      <c r="Q324" s="1899"/>
      <c r="R324" s="1899"/>
      <c r="S324" s="1899"/>
      <c r="T324" s="1900"/>
      <c r="U324" s="863" t="str">
        <f>+IF(G296=""=FALSE,IF(AND(R309="",E324=""),"onvolledig",""),"")</f>
        <v/>
      </c>
      <c r="AA324" s="121"/>
      <c r="AC324" s="969" t="b">
        <f>U324=""</f>
        <v>1</v>
      </c>
    </row>
    <row r="325" spans="1:44" x14ac:dyDescent="0.25">
      <c r="A325" s="922"/>
      <c r="B325" s="1179"/>
      <c r="C325" s="1172"/>
      <c r="D325" s="1180"/>
      <c r="E325" s="1929"/>
      <c r="F325" s="1930"/>
      <c r="G325" s="1930"/>
      <c r="H325" s="1930"/>
      <c r="I325" s="1930"/>
      <c r="J325" s="1930"/>
      <c r="K325" s="1930"/>
      <c r="L325" s="1930"/>
      <c r="M325" s="1930"/>
      <c r="N325" s="1930"/>
      <c r="O325" s="1930"/>
      <c r="P325" s="1930"/>
      <c r="Q325" s="1930"/>
      <c r="R325" s="1930"/>
      <c r="S325" s="1930"/>
      <c r="T325" s="1931"/>
      <c r="U325" s="863"/>
      <c r="AA325" s="121"/>
    </row>
    <row r="326" spans="1:44" x14ac:dyDescent="0.25">
      <c r="A326" s="922"/>
      <c r="B326" s="1179"/>
      <c r="C326" s="1172"/>
      <c r="D326" s="1180"/>
      <c r="E326" s="1929"/>
      <c r="F326" s="1930"/>
      <c r="G326" s="1930"/>
      <c r="H326" s="1930"/>
      <c r="I326" s="1930"/>
      <c r="J326" s="1930"/>
      <c r="K326" s="1930"/>
      <c r="L326" s="1930"/>
      <c r="M326" s="1930"/>
      <c r="N326" s="1930"/>
      <c r="O326" s="1930"/>
      <c r="P326" s="1930"/>
      <c r="Q326" s="1930"/>
      <c r="R326" s="1930"/>
      <c r="S326" s="1930"/>
      <c r="T326" s="1931"/>
      <c r="U326" s="863"/>
      <c r="AA326" s="121"/>
    </row>
    <row r="327" spans="1:44" x14ac:dyDescent="0.25">
      <c r="A327" s="922"/>
      <c r="B327" s="1179"/>
      <c r="C327" s="1172"/>
      <c r="D327" s="1180"/>
      <c r="E327" s="1929"/>
      <c r="F327" s="1930"/>
      <c r="G327" s="1930"/>
      <c r="H327" s="1930"/>
      <c r="I327" s="1930"/>
      <c r="J327" s="1930"/>
      <c r="K327" s="1930"/>
      <c r="L327" s="1930"/>
      <c r="M327" s="1930"/>
      <c r="N327" s="1930"/>
      <c r="O327" s="1930"/>
      <c r="P327" s="1930"/>
      <c r="Q327" s="1930"/>
      <c r="R327" s="1930"/>
      <c r="S327" s="1930"/>
      <c r="T327" s="1931"/>
      <c r="U327" s="863"/>
      <c r="AA327" s="121"/>
    </row>
    <row r="328" spans="1:44" x14ac:dyDescent="0.25">
      <c r="A328" s="922"/>
      <c r="B328" s="1179"/>
      <c r="C328" s="1172"/>
      <c r="D328" s="1180"/>
      <c r="E328" s="1929"/>
      <c r="F328" s="1930"/>
      <c r="G328" s="1930"/>
      <c r="H328" s="1930"/>
      <c r="I328" s="1930"/>
      <c r="J328" s="1930"/>
      <c r="K328" s="1930"/>
      <c r="L328" s="1930"/>
      <c r="M328" s="1930"/>
      <c r="N328" s="1930"/>
      <c r="O328" s="1930"/>
      <c r="P328" s="1930"/>
      <c r="Q328" s="1930"/>
      <c r="R328" s="1930"/>
      <c r="S328" s="1930"/>
      <c r="T328" s="1931"/>
      <c r="U328" s="863"/>
      <c r="AA328" s="121"/>
    </row>
    <row r="329" spans="1:44" x14ac:dyDescent="0.25">
      <c r="A329" s="922"/>
      <c r="B329" s="1179"/>
      <c r="C329" s="1172"/>
      <c r="D329" s="1180"/>
      <c r="E329" s="1929"/>
      <c r="F329" s="1930"/>
      <c r="G329" s="1930"/>
      <c r="H329" s="1930"/>
      <c r="I329" s="1930"/>
      <c r="J329" s="1930"/>
      <c r="K329" s="1930"/>
      <c r="L329" s="1930"/>
      <c r="M329" s="1930"/>
      <c r="N329" s="1930"/>
      <c r="O329" s="1930"/>
      <c r="P329" s="1930"/>
      <c r="Q329" s="1930"/>
      <c r="R329" s="1930"/>
      <c r="S329" s="1930"/>
      <c r="T329" s="1931"/>
      <c r="U329" s="863"/>
      <c r="AA329" s="121"/>
    </row>
    <row r="330" spans="1:44" x14ac:dyDescent="0.25">
      <c r="A330" s="922"/>
      <c r="B330" s="1179"/>
      <c r="C330" s="1172"/>
      <c r="D330" s="1180"/>
      <c r="E330" s="1929"/>
      <c r="F330" s="1930"/>
      <c r="G330" s="1930"/>
      <c r="H330" s="1930"/>
      <c r="I330" s="1930"/>
      <c r="J330" s="1930"/>
      <c r="K330" s="1930"/>
      <c r="L330" s="1930"/>
      <c r="M330" s="1930"/>
      <c r="N330" s="1930"/>
      <c r="O330" s="1930"/>
      <c r="P330" s="1930"/>
      <c r="Q330" s="1930"/>
      <c r="R330" s="1930"/>
      <c r="S330" s="1930"/>
      <c r="T330" s="1931"/>
      <c r="U330" s="863"/>
      <c r="AA330" s="121"/>
    </row>
    <row r="331" spans="1:44" x14ac:dyDescent="0.25">
      <c r="A331" s="922"/>
      <c r="B331" s="1179"/>
      <c r="C331" s="1172"/>
      <c r="D331" s="1180"/>
      <c r="E331" s="1929"/>
      <c r="F331" s="1930"/>
      <c r="G331" s="1930"/>
      <c r="H331" s="1930"/>
      <c r="I331" s="1930"/>
      <c r="J331" s="1930"/>
      <c r="K331" s="1930"/>
      <c r="L331" s="1930"/>
      <c r="M331" s="1930"/>
      <c r="N331" s="1930"/>
      <c r="O331" s="1930"/>
      <c r="P331" s="1930"/>
      <c r="Q331" s="1930"/>
      <c r="R331" s="1930"/>
      <c r="S331" s="1930"/>
      <c r="T331" s="1931"/>
      <c r="U331" s="863"/>
      <c r="AA331" s="121"/>
    </row>
    <row r="332" spans="1:44" x14ac:dyDescent="0.25">
      <c r="A332" s="922"/>
      <c r="B332" s="1179"/>
      <c r="C332" s="1172"/>
      <c r="D332" s="1180"/>
      <c r="E332" s="1929"/>
      <c r="F332" s="1930"/>
      <c r="G332" s="1930"/>
      <c r="H332" s="1930"/>
      <c r="I332" s="1930"/>
      <c r="J332" s="1930"/>
      <c r="K332" s="1930"/>
      <c r="L332" s="1930"/>
      <c r="M332" s="1930"/>
      <c r="N332" s="1930"/>
      <c r="O332" s="1930"/>
      <c r="P332" s="1930"/>
      <c r="Q332" s="1930"/>
      <c r="R332" s="1930"/>
      <c r="S332" s="1930"/>
      <c r="T332" s="1931"/>
      <c r="U332" s="863"/>
      <c r="AA332" s="121"/>
    </row>
    <row r="333" spans="1:44" x14ac:dyDescent="0.25">
      <c r="A333" s="922"/>
      <c r="B333" s="1179"/>
      <c r="C333" s="1172"/>
      <c r="D333" s="1180"/>
      <c r="E333" s="1929"/>
      <c r="F333" s="1930"/>
      <c r="G333" s="1930"/>
      <c r="H333" s="1930"/>
      <c r="I333" s="1930"/>
      <c r="J333" s="1930"/>
      <c r="K333" s="1930"/>
      <c r="L333" s="1930"/>
      <c r="M333" s="1930"/>
      <c r="N333" s="1930"/>
      <c r="O333" s="1930"/>
      <c r="P333" s="1930"/>
      <c r="Q333" s="1930"/>
      <c r="R333" s="1930"/>
      <c r="S333" s="1930"/>
      <c r="T333" s="1931"/>
      <c r="U333" s="863"/>
      <c r="AA333" s="121"/>
    </row>
    <row r="334" spans="1:44" x14ac:dyDescent="0.25">
      <c r="A334" s="922"/>
      <c r="B334" s="1179"/>
      <c r="C334" s="1172"/>
      <c r="D334" s="1180"/>
      <c r="E334" s="1929"/>
      <c r="F334" s="1930"/>
      <c r="G334" s="1930"/>
      <c r="H334" s="1930"/>
      <c r="I334" s="1930"/>
      <c r="J334" s="1930"/>
      <c r="K334" s="1930"/>
      <c r="L334" s="1930"/>
      <c r="M334" s="1930"/>
      <c r="N334" s="1930"/>
      <c r="O334" s="1930"/>
      <c r="P334" s="1930"/>
      <c r="Q334" s="1930"/>
      <c r="R334" s="1930"/>
      <c r="S334" s="1930"/>
      <c r="T334" s="1931"/>
      <c r="U334" s="863"/>
      <c r="AA334" s="121"/>
    </row>
    <row r="335" spans="1:44" x14ac:dyDescent="0.25">
      <c r="A335" s="922"/>
      <c r="B335" s="1179"/>
      <c r="C335" s="1172"/>
      <c r="D335" s="1180"/>
      <c r="E335" s="1929"/>
      <c r="F335" s="1930"/>
      <c r="G335" s="1930"/>
      <c r="H335" s="1930"/>
      <c r="I335" s="1930"/>
      <c r="J335" s="1930"/>
      <c r="K335" s="1930"/>
      <c r="L335" s="1930"/>
      <c r="M335" s="1930"/>
      <c r="N335" s="1930"/>
      <c r="O335" s="1930"/>
      <c r="P335" s="1930"/>
      <c r="Q335" s="1930"/>
      <c r="R335" s="1930"/>
      <c r="S335" s="1930"/>
      <c r="T335" s="1931"/>
      <c r="U335" s="863"/>
      <c r="AA335" s="121"/>
    </row>
    <row r="336" spans="1:44" x14ac:dyDescent="0.25">
      <c r="A336" s="922"/>
      <c r="B336" s="1179"/>
      <c r="C336" s="1172"/>
      <c r="D336" s="1180"/>
      <c r="E336" s="1929"/>
      <c r="F336" s="1930"/>
      <c r="G336" s="1930"/>
      <c r="H336" s="1930"/>
      <c r="I336" s="1930"/>
      <c r="J336" s="1930"/>
      <c r="K336" s="1930"/>
      <c r="L336" s="1930"/>
      <c r="M336" s="1930"/>
      <c r="N336" s="1930"/>
      <c r="O336" s="1930"/>
      <c r="P336" s="1930"/>
      <c r="Q336" s="1930"/>
      <c r="R336" s="1930"/>
      <c r="S336" s="1930"/>
      <c r="T336" s="1931"/>
      <c r="U336" s="863"/>
      <c r="AA336" s="121"/>
    </row>
    <row r="337" spans="1:53" x14ac:dyDescent="0.25">
      <c r="A337" s="922"/>
      <c r="B337" s="1179"/>
      <c r="C337" s="1172"/>
      <c r="D337" s="1180"/>
      <c r="E337" s="1929"/>
      <c r="F337" s="1930"/>
      <c r="G337" s="1930"/>
      <c r="H337" s="1930"/>
      <c r="I337" s="1930"/>
      <c r="J337" s="1930"/>
      <c r="K337" s="1930"/>
      <c r="L337" s="1930"/>
      <c r="M337" s="1930"/>
      <c r="N337" s="1930"/>
      <c r="O337" s="1930"/>
      <c r="P337" s="1930"/>
      <c r="Q337" s="1930"/>
      <c r="R337" s="1930"/>
      <c r="S337" s="1930"/>
      <c r="T337" s="1931"/>
      <c r="U337" s="863"/>
      <c r="AA337" s="121"/>
    </row>
    <row r="338" spans="1:53" x14ac:dyDescent="0.25">
      <c r="A338" s="922"/>
      <c r="B338" s="1179"/>
      <c r="C338" s="1172"/>
      <c r="D338" s="1180"/>
      <c r="E338" s="1929"/>
      <c r="F338" s="1930"/>
      <c r="G338" s="1930"/>
      <c r="H338" s="1930"/>
      <c r="I338" s="1930"/>
      <c r="J338" s="1930"/>
      <c r="K338" s="1930"/>
      <c r="L338" s="1930"/>
      <c r="M338" s="1930"/>
      <c r="N338" s="1930"/>
      <c r="O338" s="1930"/>
      <c r="P338" s="1930"/>
      <c r="Q338" s="1930"/>
      <c r="R338" s="1930"/>
      <c r="S338" s="1930"/>
      <c r="T338" s="1931"/>
      <c r="U338" s="863"/>
      <c r="AA338" s="121"/>
    </row>
    <row r="339" spans="1:53" x14ac:dyDescent="0.25">
      <c r="A339" s="922"/>
      <c r="B339" s="1179"/>
      <c r="C339" s="1172"/>
      <c r="D339" s="1180"/>
      <c r="E339" s="1901"/>
      <c r="F339" s="1902"/>
      <c r="G339" s="1902"/>
      <c r="H339" s="1902"/>
      <c r="I339" s="1902"/>
      <c r="J339" s="1902"/>
      <c r="K339" s="1902"/>
      <c r="L339" s="1902"/>
      <c r="M339" s="1902"/>
      <c r="N339" s="1902"/>
      <c r="O339" s="1902"/>
      <c r="P339" s="1902"/>
      <c r="Q339" s="1902"/>
      <c r="R339" s="1902"/>
      <c r="S339" s="1902"/>
      <c r="T339" s="1903"/>
      <c r="U339" s="863"/>
      <c r="AA339" s="121"/>
    </row>
    <row r="340" spans="1:53" ht="13.8" thickBot="1" x14ac:dyDescent="0.3">
      <c r="A340" s="922"/>
      <c r="B340" s="1179"/>
      <c r="C340" s="1172"/>
      <c r="D340" s="1180"/>
      <c r="E340" s="1172"/>
      <c r="F340" s="1172"/>
      <c r="G340" s="1172"/>
      <c r="H340" s="1172"/>
      <c r="I340" s="1172"/>
      <c r="J340" s="1172"/>
      <c r="K340" s="1172"/>
      <c r="L340" s="1172"/>
      <c r="M340" s="1172"/>
      <c r="N340" s="1172"/>
      <c r="O340" s="1172"/>
      <c r="P340" s="1172"/>
      <c r="Q340" s="1172"/>
      <c r="R340" s="1172"/>
      <c r="S340" s="1172"/>
      <c r="T340" s="1172"/>
      <c r="U340" s="863"/>
      <c r="AA340" s="1360"/>
    </row>
    <row r="341" spans="1:53" ht="12.75" customHeight="1" thickBot="1" x14ac:dyDescent="0.3">
      <c r="A341" s="922"/>
      <c r="B341" s="1175"/>
      <c r="C341" s="935"/>
      <c r="D341" s="972"/>
      <c r="E341" s="978"/>
      <c r="F341" s="978"/>
      <c r="G341" s="1889" t="s">
        <v>2940</v>
      </c>
      <c r="H341" s="1889"/>
      <c r="I341" s="1889"/>
      <c r="J341" s="1889"/>
      <c r="K341" s="978"/>
      <c r="L341" s="978"/>
      <c r="M341" s="952"/>
      <c r="N341" s="1330">
        <v>2014</v>
      </c>
      <c r="O341" s="1330">
        <v>2015</v>
      </c>
      <c r="P341" s="1330">
        <v>2016</v>
      </c>
      <c r="Q341" s="1330">
        <v>2017</v>
      </c>
      <c r="R341" s="1330">
        <v>2018</v>
      </c>
      <c r="S341" s="1330">
        <v>2019</v>
      </c>
      <c r="T341" s="1330">
        <v>2020</v>
      </c>
      <c r="U341" s="863"/>
      <c r="V341" s="969"/>
      <c r="W341" s="1070"/>
      <c r="X341" s="1070"/>
      <c r="Y341" s="1070"/>
      <c r="AB341" s="1070"/>
      <c r="AC341" s="1070"/>
      <c r="AD341" s="12" t="s">
        <v>483</v>
      </c>
      <c r="AE341" s="1070"/>
      <c r="AF341" s="1070"/>
      <c r="AG341" s="1070"/>
      <c r="AH341" s="1070"/>
      <c r="AI341" s="1070"/>
      <c r="AJ341" s="1070"/>
      <c r="AK341" s="1070"/>
      <c r="AL341" s="1070"/>
      <c r="AM341" s="1070"/>
      <c r="AN341" s="1070"/>
      <c r="AO341" s="1070"/>
      <c r="AP341" s="1070"/>
      <c r="AQ341" s="965"/>
      <c r="AR341" s="965"/>
    </row>
    <row r="342" spans="1:53" s="1066" customFormat="1" ht="15" customHeight="1" thickBot="1" x14ac:dyDescent="0.3">
      <c r="A342" s="926"/>
      <c r="B342" s="927"/>
      <c r="C342" s="1176" t="str">
        <f>IF(G342="","",V342)</f>
        <v/>
      </c>
      <c r="D342" s="1177"/>
      <c r="E342" s="1845" t="str">
        <f>IF(ISBLANK(G342),"","N2O")</f>
        <v/>
      </c>
      <c r="F342" s="1846"/>
      <c r="G342" s="1893"/>
      <c r="H342" s="1894"/>
      <c r="I342" s="1894"/>
      <c r="J342" s="1895"/>
      <c r="M342" s="202" t="str">
        <f>Translations!$B$686</f>
        <v>Totale fossiele emissies (tCO2e):</v>
      </c>
      <c r="N342" s="1359" t="str">
        <f>IF(OR(N357="",G342=""),"",N357*Y366*X358)</f>
        <v/>
      </c>
      <c r="O342" s="1359" t="str">
        <f>IF(OR(O357="",G342=""),"",O357*Y366*X358)</f>
        <v/>
      </c>
      <c r="P342" s="1359" t="str">
        <f>IF(OR(P357="",G342=""),"",P357*Y366*X358)</f>
        <v/>
      </c>
      <c r="Q342" s="1359" t="str">
        <f>IF(OR(Q357="",G342=""),"",Q357*Y366*X358)</f>
        <v/>
      </c>
      <c r="R342" s="1359" t="str">
        <f>IF(OR(R357="",G342=""),"",R357*Y366*X358)</f>
        <v/>
      </c>
      <c r="S342" s="1359" t="str">
        <f>IF(OR(S357="",G342=""),"",S357*Y366*X358)</f>
        <v/>
      </c>
      <c r="T342" s="1359" t="str">
        <f>IF(OR(T357="",G342=""),"",T357*Y366*X358)</f>
        <v/>
      </c>
      <c r="U342" s="863" t="str">
        <f>+IF(OR(T342="",S342="",R342=""),IF(G342="","","onvolledig"),"")</f>
        <v/>
      </c>
      <c r="V342" s="969">
        <f>1+V296</f>
        <v>8</v>
      </c>
      <c r="W342" s="207" t="str">
        <f>EUconst_SumCO2 &amp; "_" &amp;E342</f>
        <v>SUM_CO2_</v>
      </c>
      <c r="X342" s="12" t="str">
        <f>IF(ISBLANK(G342),"",MATCH(G342,CNTR_MeasurementPoints,0))</f>
        <v/>
      </c>
      <c r="Y342" s="12" t="str">
        <f>IF(ISBLANK(G342),"",INDEX(B_InstallationDescription!$E$131:$E$140,MATCH(G342,CNTR_MeasurementPoints,0)))</f>
        <v/>
      </c>
      <c r="Z342" s="626" t="str">
        <f>IF(ISBLANK(G342),"",MATCH(E342,EUconst_CEMSType,0))</f>
        <v/>
      </c>
      <c r="AA342" s="262" t="b">
        <f>E342=INDEX(EUconst_CEMSType,3)</f>
        <v>0</v>
      </c>
      <c r="AB342" s="357" t="b">
        <f>OR(E342=INDEX(EUconst_CEMSType,1),E342=INDEX(EUconst_CEMSType,2))</f>
        <v>0</v>
      </c>
      <c r="AC342" s="969" t="b">
        <f>U342=""</f>
        <v>1</v>
      </c>
      <c r="AD342" s="539">
        <f>N352</f>
        <v>0</v>
      </c>
      <c r="AE342" s="511" t="e">
        <f>#REF!</f>
        <v>#REF!</v>
      </c>
      <c r="AF342" s="511" t="e">
        <f>#REF!</f>
        <v>#REF!</v>
      </c>
      <c r="AG342" s="511">
        <f>N353</f>
        <v>0</v>
      </c>
      <c r="AH342" s="511">
        <f>N354</f>
        <v>0</v>
      </c>
      <c r="AI342" s="511" t="str">
        <f>N355</f>
        <v/>
      </c>
      <c r="AJ342" s="511">
        <f>N357</f>
        <v>0</v>
      </c>
      <c r="AK342" s="511" t="str">
        <f>X358</f>
        <v/>
      </c>
      <c r="AL342" s="511" t="str">
        <f>N342</f>
        <v/>
      </c>
      <c r="AM342" s="511">
        <f>N343</f>
        <v>0</v>
      </c>
      <c r="AN342" s="511" t="e">
        <f>#REF!</f>
        <v>#REF!</v>
      </c>
      <c r="AO342" s="511">
        <f>X344</f>
        <v>0</v>
      </c>
      <c r="AP342" s="511">
        <f>X345</f>
        <v>0</v>
      </c>
      <c r="AQ342" s="1097"/>
      <c r="AR342" s="14" t="b">
        <f>CNTR_MeasurementRelevant=EUconst_NotRelevant</f>
        <v>0</v>
      </c>
      <c r="AS342" s="957" t="s">
        <v>2892</v>
      </c>
      <c r="AT342" s="1066">
        <f>G342</f>
        <v>0</v>
      </c>
      <c r="AU342" s="1350" t="str">
        <f>N342</f>
        <v/>
      </c>
      <c r="AV342" s="1350" t="str">
        <f t="shared" ref="AV342" si="36">O342</f>
        <v/>
      </c>
      <c r="AW342" s="1350" t="str">
        <f t="shared" ref="AW342" si="37">P342</f>
        <v/>
      </c>
      <c r="AX342" s="1350" t="str">
        <f t="shared" ref="AX342" si="38">Q342</f>
        <v/>
      </c>
      <c r="AY342" s="1350" t="str">
        <f>R342</f>
        <v/>
      </c>
      <c r="AZ342" s="1350" t="str">
        <f t="shared" ref="AZ342" si="39">S342</f>
        <v/>
      </c>
      <c r="BA342" s="1350" t="str">
        <f t="shared" ref="BA342" si="40">T342</f>
        <v/>
      </c>
    </row>
    <row r="343" spans="1:53" s="1065" customFormat="1" ht="15" customHeight="1" thickBot="1" x14ac:dyDescent="0.3">
      <c r="A343" s="922"/>
      <c r="B343" s="951"/>
      <c r="C343" s="952"/>
      <c r="I343" s="1178"/>
      <c r="J343" s="952"/>
      <c r="K343" s="952"/>
      <c r="L343" s="952"/>
      <c r="M343" s="201"/>
      <c r="N343" s="1181"/>
      <c r="O343" s="1332"/>
      <c r="P343" s="1332"/>
      <c r="Q343" s="1332"/>
      <c r="R343" s="1332"/>
      <c r="S343" s="1332"/>
      <c r="T343" s="1332"/>
      <c r="U343" s="863"/>
      <c r="V343" s="969"/>
      <c r="W343" s="208" t="str">
        <f>EUconst_SumBioCO2 &amp; "_" &amp; E342</f>
        <v>SUM_bioCO2_</v>
      </c>
      <c r="X343" s="1070"/>
      <c r="Y343" s="1070"/>
      <c r="Z343" s="1070"/>
      <c r="AA343" s="1070"/>
      <c r="AB343" s="1070"/>
      <c r="AC343" s="1070"/>
      <c r="AD343" s="499" t="s">
        <v>500</v>
      </c>
      <c r="AE343" s="499" t="s">
        <v>216</v>
      </c>
      <c r="AF343" s="499" t="s">
        <v>491</v>
      </c>
      <c r="AG343" s="499" t="s">
        <v>501</v>
      </c>
      <c r="AH343" s="499" t="s">
        <v>502</v>
      </c>
      <c r="AI343" s="499" t="s">
        <v>503</v>
      </c>
      <c r="AJ343" s="499" t="s">
        <v>504</v>
      </c>
      <c r="AK343" s="499" t="s">
        <v>390</v>
      </c>
      <c r="AL343" s="499" t="s">
        <v>289</v>
      </c>
      <c r="AM343" s="499" t="s">
        <v>492</v>
      </c>
      <c r="AN343" s="499" t="s">
        <v>495</v>
      </c>
      <c r="AO343" s="499" t="s">
        <v>493</v>
      </c>
      <c r="AP343" s="499" t="s">
        <v>494</v>
      </c>
      <c r="AQ343" s="1070"/>
      <c r="AR343" s="1070"/>
    </row>
    <row r="344" spans="1:53" ht="13.8" hidden="1" thickBot="1" x14ac:dyDescent="0.3">
      <c r="A344" s="922"/>
      <c r="B344" s="1179"/>
      <c r="C344" s="1172"/>
      <c r="D344" s="1180"/>
      <c r="E344" s="1181"/>
      <c r="F344" s="1181"/>
      <c r="G344" s="1181"/>
      <c r="H344" s="1181"/>
      <c r="I344" s="1181"/>
      <c r="J344" s="1181"/>
      <c r="K344" s="1181"/>
      <c r="L344" s="1181"/>
      <c r="M344" s="1425" t="str">
        <f>Translations!$B$688</f>
        <v>Totale fossiele energie-inhoud:</v>
      </c>
      <c r="N344" s="1338"/>
      <c r="O344" s="1333" t="s">
        <v>281</v>
      </c>
      <c r="P344" s="1333"/>
      <c r="Q344" s="1333"/>
      <c r="R344" s="1333"/>
      <c r="S344" s="1333"/>
      <c r="T344" s="1333"/>
      <c r="U344" s="863"/>
      <c r="V344" s="969"/>
      <c r="W344" s="207" t="str">
        <f>EUconst_SumEnergyIN &amp; "_" &amp; K341</f>
        <v>SUM_EnergyIN_</v>
      </c>
      <c r="X344" s="472">
        <f>N344</f>
        <v>0</v>
      </c>
      <c r="AB344" s="965"/>
      <c r="AC344" s="965"/>
      <c r="AD344" s="965"/>
      <c r="AE344" s="1070"/>
      <c r="AF344" s="1070"/>
      <c r="AG344" s="1070"/>
      <c r="AH344" s="1070"/>
      <c r="AI344" s="1070"/>
      <c r="AJ344" s="1070"/>
      <c r="AK344" s="1070"/>
      <c r="AL344" s="1070"/>
      <c r="AM344" s="1070"/>
      <c r="AN344" s="1070"/>
      <c r="AO344" s="1070"/>
      <c r="AP344" s="1070"/>
      <c r="AQ344" s="1070"/>
      <c r="AR344" s="14" t="b">
        <f>AR348</f>
        <v>1</v>
      </c>
    </row>
    <row r="345" spans="1:53" ht="13.8" hidden="1" thickBot="1" x14ac:dyDescent="0.3">
      <c r="A345" s="922"/>
      <c r="B345" s="1179"/>
      <c r="C345" s="1172"/>
      <c r="D345" s="1180"/>
      <c r="E345" s="1181"/>
      <c r="F345" s="1181"/>
      <c r="G345" s="1181"/>
      <c r="H345" s="1181"/>
      <c r="I345" s="1181"/>
      <c r="J345" s="1181"/>
      <c r="K345" s="1181"/>
      <c r="L345" s="1181"/>
      <c r="M345" s="201" t="str">
        <f>Translations!$B$689</f>
        <v>Totale energie-inhoud van biomassa:</v>
      </c>
      <c r="N345" s="1339"/>
      <c r="O345" s="1334" t="s">
        <v>281</v>
      </c>
      <c r="P345" s="1334"/>
      <c r="Q345" s="1334"/>
      <c r="R345" s="1334"/>
      <c r="S345" s="1334"/>
      <c r="T345" s="1334"/>
      <c r="U345" s="863"/>
      <c r="V345" s="969"/>
      <c r="W345" s="207" t="str">
        <f>EUconst_SumBioEnergyIN &amp; "_" &amp; K341</f>
        <v>SUM_BioEnergyIN_</v>
      </c>
      <c r="X345" s="472">
        <f>N345</f>
        <v>0</v>
      </c>
      <c r="AB345" s="965"/>
      <c r="AC345" s="965"/>
      <c r="AD345" s="965"/>
      <c r="AE345" s="1070"/>
      <c r="AF345" s="1070"/>
      <c r="AG345" s="1070"/>
      <c r="AH345" s="1070"/>
      <c r="AI345" s="1070"/>
      <c r="AJ345" s="1070"/>
      <c r="AK345" s="1070"/>
      <c r="AL345" s="1070"/>
      <c r="AM345" s="1070"/>
      <c r="AN345" s="1070"/>
      <c r="AO345" s="1070"/>
      <c r="AP345" s="1070"/>
      <c r="AQ345" s="1070"/>
      <c r="AR345" s="14" t="b">
        <f>AR344</f>
        <v>1</v>
      </c>
    </row>
    <row r="346" spans="1:53" s="1065" customFormat="1" ht="5.0999999999999996" hidden="1" customHeight="1" x14ac:dyDescent="0.25">
      <c r="A346" s="1064"/>
      <c r="B346" s="1173"/>
      <c r="D346" s="1183"/>
      <c r="K346" s="956"/>
      <c r="L346" s="956"/>
      <c r="M346" s="956"/>
      <c r="N346" s="956"/>
      <c r="O346" s="956"/>
      <c r="P346" s="956"/>
      <c r="Q346" s="956"/>
      <c r="R346" s="956"/>
      <c r="S346" s="956"/>
      <c r="T346" s="956"/>
      <c r="U346" s="863"/>
      <c r="V346" s="969"/>
      <c r="W346" s="1070"/>
      <c r="X346" s="1070"/>
      <c r="Y346" s="1070"/>
      <c r="Z346" s="1070"/>
      <c r="AA346" s="1070"/>
      <c r="AB346" s="1070"/>
      <c r="AC346" s="1070"/>
      <c r="AD346" s="1070"/>
      <c r="AE346" s="1070"/>
      <c r="AF346" s="1070"/>
      <c r="AG346" s="1070"/>
      <c r="AH346" s="1070"/>
      <c r="AI346" s="1070"/>
      <c r="AJ346" s="1070"/>
      <c r="AK346" s="1070"/>
      <c r="AL346" s="1070"/>
      <c r="AM346" s="1070"/>
      <c r="AN346" s="1070"/>
      <c r="AO346" s="1070"/>
      <c r="AP346" s="1070"/>
      <c r="AQ346" s="1070"/>
      <c r="AR346" s="1070"/>
    </row>
    <row r="347" spans="1:53" s="1065" customFormat="1" ht="5.0999999999999996" hidden="1" customHeight="1" x14ac:dyDescent="0.25">
      <c r="A347" s="1064"/>
      <c r="B347" s="1173"/>
      <c r="D347" s="1183"/>
      <c r="K347" s="956"/>
      <c r="L347" s="956"/>
      <c r="M347" s="956"/>
      <c r="N347" s="956"/>
      <c r="O347" s="956"/>
      <c r="P347" s="956"/>
      <c r="Q347" s="956"/>
      <c r="R347" s="956"/>
      <c r="S347" s="956"/>
      <c r="T347" s="956"/>
      <c r="U347" s="863"/>
      <c r="V347" s="969"/>
      <c r="W347" s="1070"/>
      <c r="X347" s="1070"/>
      <c r="Y347" s="1070"/>
      <c r="Z347" s="1070"/>
      <c r="AA347" s="1070"/>
      <c r="AB347" s="1070"/>
      <c r="AC347" s="1070"/>
      <c r="AD347" s="1070"/>
      <c r="AE347" s="1070"/>
      <c r="AF347" s="1070"/>
      <c r="AG347" s="1070"/>
      <c r="AH347" s="1070"/>
      <c r="AI347" s="1070"/>
      <c r="AJ347" s="1070"/>
      <c r="AK347" s="1070"/>
      <c r="AL347" s="1070"/>
      <c r="AM347" s="1070"/>
      <c r="AN347" s="1070"/>
      <c r="AO347" s="1070"/>
      <c r="AP347" s="1070"/>
      <c r="AQ347" s="1070"/>
      <c r="AR347" s="1070"/>
    </row>
    <row r="348" spans="1:53" s="1065" customFormat="1" ht="12.75" hidden="1" customHeight="1" x14ac:dyDescent="0.25">
      <c r="A348" s="1064"/>
      <c r="B348" s="1173"/>
      <c r="D348" s="1181"/>
      <c r="E348" s="1181"/>
      <c r="F348" s="1181"/>
      <c r="G348" s="1181"/>
      <c r="H348" s="1181"/>
      <c r="I348" s="1181"/>
      <c r="J348" s="1890"/>
      <c r="K348" s="1890"/>
      <c r="L348" s="1890"/>
      <c r="M348" s="1890"/>
      <c r="N348" s="1890"/>
      <c r="O348" s="1890"/>
      <c r="P348" s="1890"/>
      <c r="Q348" s="1890"/>
      <c r="R348" s="1426"/>
      <c r="S348" s="1181"/>
      <c r="T348" s="1181"/>
      <c r="U348" s="863"/>
      <c r="V348" s="969"/>
      <c r="W348" s="1070"/>
      <c r="X348" s="1070"/>
      <c r="Y348" s="1070"/>
      <c r="Z348" s="1070"/>
      <c r="AA348" s="1070"/>
      <c r="AB348" s="1070"/>
      <c r="AC348" s="1070"/>
      <c r="AD348" s="1070"/>
      <c r="AE348" s="1070"/>
      <c r="AF348" s="1070"/>
      <c r="AG348" s="1070"/>
      <c r="AH348" s="1070"/>
      <c r="AI348" s="1070"/>
      <c r="AJ348" s="1070"/>
      <c r="AK348" s="1070"/>
      <c r="AL348" s="1070"/>
      <c r="AM348" s="1070"/>
      <c r="AN348" s="1070"/>
      <c r="AO348" s="1070"/>
      <c r="AP348" s="1070"/>
      <c r="AQ348" s="11" t="b">
        <f>IF(E342="",FALSE,MATCH(E342,EUconst_CEMSType,0)=2)</f>
        <v>0</v>
      </c>
      <c r="AR348" s="11" t="b">
        <f>OR(CNTR_MeasurementRelevant=EUconst_NotRelevant,AND(COUNTA(CNTR_ListRelevantSections)&gt;0,G342=""))</f>
        <v>1</v>
      </c>
    </row>
    <row r="349" spans="1:53" s="1065" customFormat="1" ht="13.8" hidden="1" thickBot="1" x14ac:dyDescent="0.3">
      <c r="A349" s="1064"/>
      <c r="B349" s="1173"/>
      <c r="D349" s="1181"/>
      <c r="E349" s="1181"/>
      <c r="F349" s="1181"/>
      <c r="G349" s="1181"/>
      <c r="H349" s="1181"/>
      <c r="I349" s="1181"/>
      <c r="J349" s="1890" t="str">
        <f>Translations!$B$693</f>
        <v>Resultaat van controleberekeningen (biomassa):</v>
      </c>
      <c r="K349" s="1890"/>
      <c r="L349" s="1890"/>
      <c r="M349" s="1890"/>
      <c r="N349" s="1890"/>
      <c r="O349" s="1890"/>
      <c r="P349" s="1890"/>
      <c r="Q349" s="1890"/>
      <c r="R349" s="1426"/>
      <c r="S349" s="1340"/>
      <c r="T349" s="1340"/>
      <c r="U349" s="863"/>
      <c r="V349" s="969"/>
      <c r="W349" s="1070"/>
      <c r="X349" s="1070"/>
      <c r="Y349" s="1070"/>
      <c r="Z349" s="1070"/>
      <c r="AA349" s="1070"/>
      <c r="AB349" s="1070"/>
      <c r="AC349" s="1070"/>
      <c r="AD349" s="1070"/>
      <c r="AE349" s="1070"/>
      <c r="AF349" s="1070"/>
      <c r="AG349" s="1070"/>
      <c r="AH349" s="1070"/>
      <c r="AI349" s="1070"/>
      <c r="AJ349" s="1070"/>
      <c r="AK349" s="1070"/>
      <c r="AL349" s="1070"/>
      <c r="AM349" s="1070"/>
      <c r="AN349" s="1070"/>
      <c r="AO349" s="1070"/>
      <c r="AP349" s="1070"/>
      <c r="AQ349" s="11" t="b">
        <f>AQ348</f>
        <v>0</v>
      </c>
      <c r="AR349" s="11" t="b">
        <f>AR348</f>
        <v>1</v>
      </c>
    </row>
    <row r="350" spans="1:53" s="1065" customFormat="1" ht="5.0999999999999996" customHeight="1" x14ac:dyDescent="0.25">
      <c r="A350" s="1064"/>
      <c r="B350" s="1173"/>
      <c r="D350" s="1181"/>
      <c r="E350" s="1181"/>
      <c r="F350" s="1181"/>
      <c r="G350" s="1181"/>
      <c r="H350" s="1181"/>
      <c r="I350" s="1181"/>
      <c r="J350" s="1184"/>
      <c r="K350" s="1184"/>
      <c r="L350" s="1184"/>
      <c r="M350" s="1184"/>
      <c r="N350" s="1890"/>
      <c r="O350" s="1890"/>
      <c r="P350" s="1890"/>
      <c r="Q350" s="1890"/>
      <c r="R350" s="1426"/>
      <c r="S350" s="1184"/>
      <c r="T350" s="1184"/>
      <c r="U350" s="863"/>
      <c r="V350" s="969"/>
      <c r="W350" s="1070"/>
      <c r="X350" s="1070"/>
      <c r="Y350" s="1070"/>
      <c r="Z350" s="1070"/>
      <c r="AA350" s="1070"/>
      <c r="AB350" s="1070"/>
      <c r="AC350" s="1070"/>
      <c r="AD350" s="1070"/>
      <c r="AE350" s="1070"/>
      <c r="AF350" s="1070"/>
      <c r="AG350" s="1070"/>
      <c r="AH350" s="1070"/>
      <c r="AI350" s="1070"/>
      <c r="AJ350" s="1070"/>
      <c r="AK350" s="1070"/>
      <c r="AL350" s="1070"/>
      <c r="AM350" s="1070"/>
      <c r="AN350" s="1070"/>
      <c r="AO350" s="1070"/>
      <c r="AP350" s="1070"/>
      <c r="AQ350" s="1070"/>
      <c r="AR350" s="1070"/>
    </row>
    <row r="351" spans="1:53" s="1065" customFormat="1" ht="12.75" customHeight="1" x14ac:dyDescent="0.25">
      <c r="A351" s="1064"/>
      <c r="B351" s="1173"/>
      <c r="I351" s="1184"/>
      <c r="J351" s="1184"/>
      <c r="K351" s="1184"/>
      <c r="M351" s="485" t="str">
        <f>EUconst_Unit</f>
        <v>Eenheid</v>
      </c>
      <c r="U351" s="863"/>
      <c r="V351" s="969"/>
      <c r="W351" s="1070"/>
      <c r="X351" s="1070"/>
      <c r="Y351" s="1070"/>
      <c r="Z351" s="1001" t="s">
        <v>2937</v>
      </c>
      <c r="AA351" s="1070"/>
      <c r="AB351" s="1070"/>
      <c r="AC351" s="1070"/>
      <c r="AD351" s="1070"/>
      <c r="AE351" s="1070"/>
      <c r="AF351" s="1070"/>
      <c r="AG351" s="1070"/>
      <c r="AH351" s="1070"/>
      <c r="AI351" s="1070"/>
      <c r="AJ351" s="1070"/>
      <c r="AK351" s="1070"/>
      <c r="AL351" s="1070"/>
      <c r="AM351" s="1070"/>
      <c r="AN351" s="1070"/>
      <c r="AO351" s="1070"/>
      <c r="AP351" s="1070"/>
      <c r="AQ351" s="1070"/>
      <c r="AR351" s="1070"/>
    </row>
    <row r="352" spans="1:53" s="1065" customFormat="1" ht="12.75" customHeight="1" x14ac:dyDescent="0.25">
      <c r="A352" s="1064"/>
      <c r="B352" s="1173"/>
      <c r="E352" s="8"/>
      <c r="F352" s="8"/>
      <c r="H352" s="257" t="s">
        <v>4</v>
      </c>
      <c r="I352" s="254" t="str">
        <f>Translations!$B$694</f>
        <v>BKG-concentratie (uurgemiddelde waarde over het jaar):</v>
      </c>
      <c r="J352" s="1185"/>
      <c r="K352" s="1185"/>
      <c r="L352" s="1185"/>
      <c r="M352" s="459" t="str">
        <f>EUconst_gpNm3</f>
        <v>g/Nm3</v>
      </c>
      <c r="N352" s="1358"/>
      <c r="O352" s="1358"/>
      <c r="P352" s="1358"/>
      <c r="Q352" s="1358"/>
      <c r="R352" s="1358"/>
      <c r="S352" s="1358"/>
      <c r="T352" s="1358"/>
      <c r="U352" s="863"/>
      <c r="V352" s="969"/>
      <c r="W352" s="1001"/>
      <c r="X352" s="1070"/>
      <c r="Y352" s="1070"/>
      <c r="Z352" s="1070" t="b">
        <f>G342=""</f>
        <v>1</v>
      </c>
      <c r="AA352" s="1070"/>
      <c r="AB352" s="1070"/>
      <c r="AC352" s="1070"/>
      <c r="AD352" s="1070"/>
      <c r="AE352" s="1070"/>
      <c r="AF352" s="1070"/>
      <c r="AG352" s="1070"/>
      <c r="AH352" s="1070"/>
      <c r="AI352" s="1070"/>
      <c r="AJ352" s="1070"/>
      <c r="AK352" s="1070"/>
      <c r="AL352" s="1070"/>
      <c r="AM352" s="1070"/>
      <c r="AN352" s="1070"/>
      <c r="AO352" s="1070"/>
      <c r="AP352" s="1070"/>
      <c r="AQ352" s="1070"/>
      <c r="AR352" s="11" t="b">
        <f>AR349</f>
        <v>1</v>
      </c>
    </row>
    <row r="353" spans="1:44" s="1065" customFormat="1" ht="12.75" customHeight="1" x14ac:dyDescent="0.25">
      <c r="A353" s="1064"/>
      <c r="B353" s="1173"/>
      <c r="H353" s="1426" t="s">
        <v>5</v>
      </c>
      <c r="I353" s="256" t="str">
        <f>Translations!$B$695</f>
        <v>Bedrijfsuren</v>
      </c>
      <c r="J353" s="1188"/>
      <c r="K353" s="1188"/>
      <c r="L353" s="1188"/>
      <c r="M353" s="460" t="str">
        <f>EUconst_hpa</f>
        <v>u/jaar</v>
      </c>
      <c r="N353" s="1358"/>
      <c r="O353" s="1358"/>
      <c r="P353" s="1358"/>
      <c r="Q353" s="1358"/>
      <c r="R353" s="1358"/>
      <c r="S353" s="1358"/>
      <c r="T353" s="1358"/>
      <c r="U353" s="863"/>
      <c r="V353" s="969"/>
      <c r="W353" s="1001"/>
      <c r="X353" s="463" t="s">
        <v>539</v>
      </c>
      <c r="Y353" s="1070"/>
      <c r="Z353" s="1070"/>
      <c r="AA353" s="1070"/>
      <c r="AB353" s="1070"/>
      <c r="AC353" s="1070"/>
      <c r="AD353" s="1070"/>
      <c r="AE353" s="1070"/>
      <c r="AF353" s="1070"/>
      <c r="AG353" s="1070"/>
      <c r="AH353" s="1070"/>
      <c r="AI353" s="1070"/>
      <c r="AJ353" s="1070"/>
      <c r="AK353" s="1070"/>
      <c r="AL353" s="1070"/>
      <c r="AM353" s="1070"/>
      <c r="AN353" s="1070"/>
      <c r="AO353" s="1070"/>
      <c r="AP353" s="1070"/>
      <c r="AQ353" s="1070"/>
      <c r="AR353" s="1070"/>
    </row>
    <row r="354" spans="1:44" s="1065" customFormat="1" ht="12.75" customHeight="1" x14ac:dyDescent="0.25">
      <c r="A354" s="1064"/>
      <c r="B354" s="1173"/>
      <c r="D354" s="935"/>
      <c r="H354" s="1426" t="s">
        <v>195</v>
      </c>
      <c r="I354" s="255" t="str">
        <f>Translations!$B$697</f>
        <v>Rookgasdebiet (uurgemiddelde over het jaar):</v>
      </c>
      <c r="J354" s="1190"/>
      <c r="K354" s="1190"/>
      <c r="L354" s="1190"/>
      <c r="M354" s="461" t="str">
        <f>EUconst_Nm3ph</f>
        <v>1 000 Nm3/u</v>
      </c>
      <c r="N354" s="1358"/>
      <c r="O354" s="1358"/>
      <c r="P354" s="1358"/>
      <c r="Q354" s="1358"/>
      <c r="R354" s="1358"/>
      <c r="S354" s="1358"/>
      <c r="T354" s="1358"/>
      <c r="U354" s="863"/>
      <c r="V354" s="969"/>
      <c r="W354" s="1001"/>
      <c r="X354" s="17" t="str">
        <f>IF(F352="","",IF(F352=EUconst_NA,"",INDEX(EUwideConstants!$H$674:$M$676,MATCH(E342,EUwideConstants!$B$674:$B$676,0),MATCH(F352,CNTR_TierList,0))))</f>
        <v/>
      </c>
      <c r="Y354" s="1070"/>
      <c r="Z354" s="1070"/>
      <c r="AA354" s="1070"/>
      <c r="AB354" s="1070"/>
      <c r="AC354" s="1070"/>
      <c r="AD354" s="1070"/>
      <c r="AE354" s="1070"/>
      <c r="AF354" s="1070"/>
      <c r="AG354" s="1070"/>
      <c r="AH354" s="1070"/>
      <c r="AI354" s="1070"/>
      <c r="AJ354" s="1070"/>
      <c r="AK354" s="1070"/>
      <c r="AL354" s="1070"/>
      <c r="AM354" s="1070"/>
      <c r="AN354" s="1070"/>
      <c r="AO354" s="1070"/>
      <c r="AP354" s="1070"/>
      <c r="AQ354" s="1070"/>
      <c r="AR354" s="11" t="b">
        <f>AR352</f>
        <v>1</v>
      </c>
    </row>
    <row r="355" spans="1:44" s="1065" customFormat="1" ht="12.75" customHeight="1" thickBot="1" x14ac:dyDescent="0.3">
      <c r="A355" s="1064"/>
      <c r="B355" s="1173"/>
      <c r="D355" s="935"/>
      <c r="H355" s="1426" t="s">
        <v>196</v>
      </c>
      <c r="I355" s="254" t="str">
        <f>Translations!$B$698</f>
        <v>Rookgasdebiet (totaal over het jaar):</v>
      </c>
      <c r="J355" s="1187"/>
      <c r="K355" s="1187"/>
      <c r="L355" s="1187"/>
      <c r="M355" s="459" t="str">
        <f>EUconst_kNm3pa</f>
        <v>1 000 Nm3/jaar</v>
      </c>
      <c r="N355" s="1342" t="str">
        <f t="shared" ref="N355:T355" si="41">IF(COUNT(N353,N354)=2,N353*N354,"")</f>
        <v/>
      </c>
      <c r="O355" s="1343" t="str">
        <f t="shared" si="41"/>
        <v/>
      </c>
      <c r="P355" s="1343" t="str">
        <f t="shared" si="41"/>
        <v/>
      </c>
      <c r="Q355" s="1343" t="str">
        <f t="shared" si="41"/>
        <v/>
      </c>
      <c r="R355" s="1344" t="str">
        <f t="shared" si="41"/>
        <v/>
      </c>
      <c r="S355" s="1343" t="str">
        <f t="shared" si="41"/>
        <v/>
      </c>
      <c r="T355" s="1344" t="str">
        <f t="shared" si="41"/>
        <v/>
      </c>
      <c r="U355" s="863"/>
      <c r="V355" s="969"/>
      <c r="W355" s="1" t="e">
        <f>+kleur_Dg57</f>
        <v>#NAME?</v>
      </c>
      <c r="X355" s="1186"/>
      <c r="Y355" s="1070"/>
      <c r="Z355" s="1070"/>
      <c r="AA355" s="1070"/>
      <c r="AB355" s="1070"/>
      <c r="AC355" s="1070"/>
      <c r="AD355" s="1070"/>
      <c r="AE355" s="1070"/>
      <c r="AF355" s="1070"/>
      <c r="AG355" s="1070"/>
      <c r="AH355" s="1070"/>
      <c r="AI355" s="1070"/>
      <c r="AJ355" s="1070"/>
      <c r="AK355" s="1070"/>
      <c r="AL355" s="1070"/>
      <c r="AM355" s="1070"/>
      <c r="AN355" s="1070"/>
      <c r="AO355" s="1070"/>
      <c r="AP355" s="1070"/>
      <c r="AQ355" s="1070"/>
      <c r="AR355" s="11" t="b">
        <f>AR354</f>
        <v>1</v>
      </c>
    </row>
    <row r="356" spans="1:44" s="1065" customFormat="1" ht="12.75" customHeight="1" thickBot="1" x14ac:dyDescent="0.3">
      <c r="A356" s="1064"/>
      <c r="B356" s="1173"/>
      <c r="E356" s="9" t="str">
        <f>Translations!$B$684</f>
        <v>GWP:</v>
      </c>
      <c r="F356" s="462" t="str">
        <f>IF(OR(G342="",F357&lt;&gt;""),"",IF(Z342=2,265,1))</f>
        <v/>
      </c>
      <c r="H356" s="935"/>
      <c r="I356" s="935"/>
      <c r="J356" s="935"/>
      <c r="K356" s="935"/>
      <c r="L356" s="935"/>
      <c r="M356" s="935"/>
      <c r="N356" s="972"/>
      <c r="O356" s="972"/>
      <c r="P356" s="972"/>
      <c r="Q356" s="972"/>
      <c r="R356" s="972"/>
      <c r="S356" s="972"/>
      <c r="T356" s="972"/>
      <c r="U356" s="863"/>
      <c r="V356" s="969"/>
      <c r="W356" s="1001"/>
      <c r="X356" s="1070"/>
      <c r="Y356" s="1070"/>
      <c r="Z356" s="1070"/>
      <c r="AA356" s="1070"/>
      <c r="AB356" s="1070"/>
      <c r="AC356" s="1070"/>
      <c r="AD356" s="1070"/>
      <c r="AE356" s="1070"/>
      <c r="AF356" s="1070"/>
      <c r="AG356" s="1070"/>
      <c r="AH356" s="1070"/>
      <c r="AI356" s="1070"/>
      <c r="AJ356" s="1070"/>
      <c r="AK356" s="1070"/>
      <c r="AL356" s="1070"/>
      <c r="AM356" s="1070"/>
      <c r="AN356" s="1070"/>
      <c r="AO356" s="1070"/>
      <c r="AP356" s="1070"/>
      <c r="AQ356" s="1070"/>
      <c r="AR356" s="11" t="b">
        <f>AR354</f>
        <v>1</v>
      </c>
    </row>
    <row r="357" spans="1:44" s="1065" customFormat="1" ht="12.75" customHeight="1" thickBot="1" x14ac:dyDescent="0.3">
      <c r="A357" s="1064"/>
      <c r="B357" s="1173"/>
      <c r="D357" s="1189"/>
      <c r="E357" s="1426"/>
      <c r="H357" s="1426" t="s">
        <v>197</v>
      </c>
      <c r="I357" s="254" t="str">
        <f>Translations!$B$699</f>
        <v>Hoeveelheid N2O-emissies over het jaar:</v>
      </c>
      <c r="J357" s="1187"/>
      <c r="K357" s="1187"/>
      <c r="L357" s="1187"/>
      <c r="M357" s="459" t="str">
        <f>EUconst_t</f>
        <v>t</v>
      </c>
      <c r="N357" s="1353"/>
      <c r="O357" s="1354"/>
      <c r="P357" s="1354"/>
      <c r="Q357" s="1354"/>
      <c r="R357" s="1432"/>
      <c r="S357" s="1354"/>
      <c r="T357" s="1354"/>
      <c r="U357" s="863" t="str">
        <f>+IF(OR(R357="",S357="",T357=""),IF(G342="","","onvolledig"),"")</f>
        <v/>
      </c>
      <c r="V357" s="969" t="b">
        <f>U357=""</f>
        <v>1</v>
      </c>
      <c r="W357" s="1001"/>
      <c r="X357" s="4" t="s">
        <v>390</v>
      </c>
      <c r="Y357" s="1070"/>
      <c r="Z357" s="1070"/>
      <c r="AA357" s="1070"/>
      <c r="AB357" s="1070"/>
      <c r="AC357" s="969" t="b">
        <f>U357=""</f>
        <v>1</v>
      </c>
      <c r="AD357" s="1070"/>
      <c r="AE357" s="1070"/>
      <c r="AF357" s="1070"/>
      <c r="AG357" s="1070"/>
      <c r="AH357" s="1070"/>
      <c r="AI357" s="1070"/>
      <c r="AJ357" s="1070"/>
      <c r="AK357" s="1070"/>
      <c r="AL357" s="1070"/>
      <c r="AM357" s="1070"/>
      <c r="AN357" s="1070"/>
      <c r="AO357" s="1070"/>
      <c r="AP357" s="1070"/>
      <c r="AQ357" s="1070"/>
      <c r="AR357" s="11" t="b">
        <f>AR356</f>
        <v>1</v>
      </c>
    </row>
    <row r="358" spans="1:44" s="1065" customFormat="1" ht="12.75" hidden="1" customHeight="1" x14ac:dyDescent="0.25">
      <c r="A358" s="1064"/>
      <c r="B358" s="1173"/>
      <c r="D358" s="1189"/>
      <c r="N358" s="1355"/>
      <c r="O358" s="1355"/>
      <c r="P358" s="1355"/>
      <c r="Q358" s="1355"/>
      <c r="R358" s="1355"/>
      <c r="S358" s="1355"/>
      <c r="T358" s="1355"/>
      <c r="U358" s="863"/>
      <c r="V358" s="969"/>
      <c r="W358" s="1070"/>
      <c r="X358" s="17" t="str">
        <f>IF(F357="",F356,F357)</f>
        <v/>
      </c>
      <c r="Y358" s="1070"/>
      <c r="Z358" s="1070"/>
      <c r="AA358" s="1070"/>
      <c r="AB358" s="1070"/>
      <c r="AC358" s="1070"/>
      <c r="AD358" s="1070"/>
      <c r="AE358" s="1070"/>
      <c r="AF358" s="1070"/>
      <c r="AG358" s="1070"/>
      <c r="AH358" s="1070"/>
      <c r="AI358" s="1070"/>
      <c r="AJ358" s="1070"/>
      <c r="AK358" s="1070"/>
      <c r="AL358" s="1070"/>
      <c r="AM358" s="1070"/>
      <c r="AN358" s="1070"/>
      <c r="AO358" s="1070"/>
      <c r="AP358" s="1070"/>
      <c r="AQ358" s="1070"/>
      <c r="AR358" s="1070"/>
    </row>
    <row r="359" spans="1:44" s="1065" customFormat="1" ht="5.0999999999999996" hidden="1" customHeight="1" x14ac:dyDescent="0.25">
      <c r="A359" s="1064"/>
      <c r="B359" s="1173"/>
      <c r="D359" s="1189"/>
      <c r="E359" s="935"/>
      <c r="F359" s="935"/>
      <c r="U359" s="863"/>
      <c r="V359" s="969"/>
      <c r="W359" s="1070"/>
      <c r="X359" s="1186"/>
      <c r="Y359" s="1070"/>
      <c r="Z359" s="1070"/>
      <c r="AA359" s="1070"/>
      <c r="AB359" s="1070"/>
      <c r="AC359" s="1070"/>
      <c r="AD359" s="1070"/>
      <c r="AE359" s="1070"/>
      <c r="AF359" s="1070"/>
      <c r="AG359" s="1070"/>
      <c r="AH359" s="1070"/>
      <c r="AI359" s="1070"/>
      <c r="AJ359" s="1070"/>
      <c r="AK359" s="1070"/>
      <c r="AL359" s="1070"/>
      <c r="AM359" s="1070"/>
      <c r="AN359" s="1070"/>
      <c r="AO359" s="1070"/>
      <c r="AP359" s="1070"/>
      <c r="AQ359" s="1070"/>
      <c r="AR359" s="1070"/>
    </row>
    <row r="360" spans="1:44" s="1065" customFormat="1" ht="5.0999999999999996" hidden="1" customHeight="1" x14ac:dyDescent="0.25">
      <c r="A360" s="1064"/>
      <c r="B360" s="1173"/>
      <c r="D360" s="1189"/>
      <c r="E360" s="935"/>
      <c r="F360" s="935"/>
      <c r="G360" s="935"/>
      <c r="H360" s="935"/>
      <c r="I360" s="935"/>
      <c r="J360" s="935"/>
      <c r="K360" s="935"/>
      <c r="L360" s="935"/>
      <c r="M360" s="935"/>
      <c r="N360" s="935"/>
      <c r="U360" s="863"/>
      <c r="V360" s="969"/>
      <c r="W360" s="1070"/>
      <c r="X360" s="1186"/>
      <c r="Y360" s="1070"/>
      <c r="Z360" s="1070"/>
      <c r="AA360" s="1070"/>
      <c r="AB360" s="1070"/>
      <c r="AC360" s="1070"/>
      <c r="AD360" s="1070"/>
      <c r="AE360" s="1070"/>
      <c r="AF360" s="1070"/>
      <c r="AG360" s="1070"/>
      <c r="AH360" s="1070"/>
      <c r="AI360" s="1070"/>
      <c r="AJ360" s="1070"/>
      <c r="AK360" s="1070"/>
      <c r="AL360" s="1070"/>
      <c r="AM360" s="1070"/>
      <c r="AN360" s="1070"/>
      <c r="AO360" s="1070"/>
      <c r="AP360" s="1070"/>
      <c r="AQ360" s="1070"/>
      <c r="AR360" s="1070"/>
    </row>
    <row r="361" spans="1:44" s="1065" customFormat="1" ht="12.75" hidden="1" customHeight="1" x14ac:dyDescent="0.25">
      <c r="A361" s="1064"/>
      <c r="B361" s="1173"/>
      <c r="D361" s="3" t="s">
        <v>2</v>
      </c>
      <c r="E361" s="1734" t="str">
        <f>Translations!$B$700</f>
        <v>Overgedragen/inherente CO2</v>
      </c>
      <c r="F361" s="1734"/>
      <c r="G361" s="1734"/>
      <c r="H361" s="1734"/>
      <c r="I361" s="1734"/>
      <c r="J361" s="1734"/>
      <c r="K361" s="1734"/>
      <c r="L361" s="1734"/>
      <c r="M361" s="1734"/>
      <c r="N361" s="1734"/>
      <c r="U361" s="863"/>
      <c r="V361" s="969"/>
      <c r="W361" s="1070"/>
      <c r="X361" s="1070"/>
      <c r="Y361" s="1070"/>
      <c r="Z361" s="1070"/>
      <c r="AA361" s="1070"/>
      <c r="AB361" s="1070"/>
      <c r="AC361" s="1070"/>
      <c r="AD361" s="1070"/>
      <c r="AE361" s="1070"/>
      <c r="AF361" s="1070"/>
      <c r="AG361" s="1070"/>
      <c r="AH361" s="1070"/>
      <c r="AI361" s="1070"/>
      <c r="AJ361" s="1070"/>
      <c r="AK361" s="1070"/>
      <c r="AL361" s="1070"/>
      <c r="AM361" s="1070"/>
      <c r="AN361" s="1070"/>
      <c r="AO361" s="1070"/>
      <c r="AP361" s="1070"/>
      <c r="AQ361" s="1070"/>
      <c r="AR361" s="1070"/>
    </row>
    <row r="362" spans="1:44" s="1065" customFormat="1" ht="5.0999999999999996" hidden="1" customHeight="1" x14ac:dyDescent="0.25">
      <c r="A362" s="1064"/>
      <c r="B362" s="1173"/>
      <c r="D362" s="1061"/>
      <c r="E362" s="1184"/>
      <c r="F362" s="1184"/>
      <c r="G362" s="1184"/>
      <c r="H362" s="1184"/>
      <c r="I362" s="1184"/>
      <c r="J362" s="1184"/>
      <c r="K362" s="1184"/>
      <c r="L362" s="1184"/>
      <c r="M362" s="1184"/>
      <c r="N362" s="1184"/>
      <c r="U362" s="863"/>
      <c r="V362" s="969"/>
      <c r="W362" s="1070"/>
      <c r="X362" s="1070"/>
      <c r="Y362" s="1070"/>
      <c r="Z362" s="1070"/>
      <c r="AA362" s="1070"/>
      <c r="AB362" s="1070"/>
      <c r="AC362" s="1070"/>
      <c r="AD362" s="1070"/>
      <c r="AE362" s="1070"/>
      <c r="AF362" s="1070"/>
      <c r="AG362" s="1070"/>
      <c r="AH362" s="1070"/>
      <c r="AI362" s="1070"/>
      <c r="AJ362" s="1070"/>
      <c r="AK362" s="1070"/>
      <c r="AL362" s="1070"/>
      <c r="AM362" s="1070"/>
      <c r="AN362" s="1070"/>
      <c r="AO362" s="1070"/>
      <c r="AP362" s="1070"/>
      <c r="AQ362" s="1070"/>
      <c r="AR362" s="1070"/>
    </row>
    <row r="363" spans="1:44" s="1065" customFormat="1" ht="12.75" hidden="1" customHeight="1" x14ac:dyDescent="0.25">
      <c r="A363" s="1064"/>
      <c r="B363" s="1173"/>
      <c r="D363" s="257" t="s">
        <v>4</v>
      </c>
      <c r="E363" s="259" t="str">
        <f>Translations!$B$170</f>
        <v>Inrichtingsnaam:</v>
      </c>
      <c r="F363" s="1185"/>
      <c r="G363" s="1185"/>
      <c r="H363" s="1185"/>
      <c r="I363" s="1891"/>
      <c r="J363" s="1892"/>
      <c r="K363" s="1892"/>
      <c r="L363" s="1892"/>
      <c r="M363" s="1892"/>
      <c r="N363" s="1892"/>
      <c r="U363" s="863"/>
      <c r="V363" s="969"/>
      <c r="W363" s="652" t="str">
        <f>IF(I366="","",C342 &amp; "_" &amp; EUconst_CNTR_CCSInstName &amp; I366)</f>
        <v/>
      </c>
      <c r="X363" s="1070"/>
      <c r="Y363" s="1070"/>
      <c r="Z363" s="1070"/>
      <c r="AA363" s="1070"/>
      <c r="AB363" s="1070"/>
      <c r="AC363" s="1070"/>
      <c r="AD363" s="1070"/>
      <c r="AE363" s="1070"/>
      <c r="AF363" s="1070"/>
      <c r="AG363" s="1070"/>
      <c r="AH363" s="1070"/>
      <c r="AI363" s="1070"/>
      <c r="AJ363" s="1070"/>
      <c r="AK363" s="1070"/>
      <c r="AL363" s="1070"/>
      <c r="AM363" s="1070"/>
      <c r="AN363" s="1070"/>
      <c r="AO363" s="1070"/>
      <c r="AP363" s="1070"/>
      <c r="AQ363" s="1070"/>
      <c r="AR363" s="11" t="b">
        <f>OR(CNTR_MeasurementRelevant=EUconst_NotRelevant,AND(COUNTA(CNTR_ListRelevantSections)&gt;0,OR(G342="",AB342=TRUE)))</f>
        <v>1</v>
      </c>
    </row>
    <row r="364" spans="1:44" s="1065" customFormat="1" ht="12.75" hidden="1" customHeight="1" x14ac:dyDescent="0.25">
      <c r="A364" s="1064"/>
      <c r="B364" s="1173"/>
      <c r="D364" s="257" t="s">
        <v>5</v>
      </c>
      <c r="E364" s="259" t="str">
        <f>Translations!$B$79</f>
        <v>Naam van de drijver</v>
      </c>
      <c r="F364" s="1185"/>
      <c r="G364" s="1185"/>
      <c r="H364" s="1185"/>
      <c r="I364" s="1891"/>
      <c r="J364" s="1892"/>
      <c r="K364" s="1892"/>
      <c r="L364" s="1892"/>
      <c r="M364" s="1892"/>
      <c r="N364" s="1892"/>
      <c r="U364" s="863" t="str">
        <f>+IF(OR(ISNA(AQ364),ISNA(AR364)),"",IF(check!G366=1,"Onvolledig",""))</f>
        <v/>
      </c>
      <c r="V364" s="969"/>
      <c r="W364" s="652" t="str">
        <f>IF(I366="","",C342 &amp; "_" &amp; EUconst_CNTR_CCSOpName &amp; I366)</f>
        <v/>
      </c>
      <c r="X364" s="1070"/>
      <c r="Y364" s="1070"/>
      <c r="Z364" s="1070"/>
      <c r="AA364" s="1070"/>
      <c r="AB364" s="1070"/>
      <c r="AC364" s="1070"/>
      <c r="AD364" s="1070"/>
      <c r="AE364" s="1070"/>
      <c r="AF364" s="1070"/>
      <c r="AG364" s="1070"/>
      <c r="AH364" s="1070"/>
      <c r="AI364" s="1070"/>
      <c r="AJ364" s="1070"/>
      <c r="AK364" s="1070"/>
      <c r="AL364" s="1070"/>
      <c r="AM364" s="1070"/>
      <c r="AN364" s="1070"/>
      <c r="AO364" s="1070"/>
      <c r="AP364" s="1070"/>
      <c r="AQ364" s="1070"/>
      <c r="AR364" s="11" t="b">
        <f>AR363</f>
        <v>1</v>
      </c>
    </row>
    <row r="365" spans="1:44" s="1065" customFormat="1" ht="12.75" hidden="1" customHeight="1" x14ac:dyDescent="0.25">
      <c r="A365" s="1064"/>
      <c r="B365" s="1173"/>
      <c r="D365" s="1426" t="s">
        <v>5</v>
      </c>
      <c r="E365" s="259" t="str">
        <f>Translations!$B$171</f>
        <v>Vergunningnummer van de inrichting</v>
      </c>
      <c r="F365" s="1185"/>
      <c r="G365" s="1185"/>
      <c r="H365" s="1185"/>
      <c r="I365" s="1891"/>
      <c r="J365" s="1892"/>
      <c r="K365" s="1892"/>
      <c r="L365" s="1892"/>
      <c r="M365" s="1892"/>
      <c r="N365" s="1892"/>
      <c r="U365" s="863"/>
      <c r="V365" s="969"/>
      <c r="W365" s="652" t="str">
        <f>IF(I366="","",C342 &amp; "_" &amp; EUconst_CNTR_CCSInstID &amp; I366)</f>
        <v/>
      </c>
      <c r="X365" s="10" t="s">
        <v>538</v>
      </c>
      <c r="Y365" s="1070"/>
      <c r="Z365" s="1070"/>
      <c r="AA365" s="1070"/>
      <c r="AB365" s="1070"/>
      <c r="AC365" s="1070"/>
      <c r="AD365" s="1070"/>
      <c r="AE365" s="1070"/>
      <c r="AF365" s="1070"/>
      <c r="AG365" s="1070"/>
      <c r="AH365" s="1070"/>
      <c r="AI365" s="1070"/>
      <c r="AJ365" s="1070"/>
      <c r="AK365" s="1070"/>
      <c r="AL365" s="1070"/>
      <c r="AM365" s="1070"/>
      <c r="AN365" s="1070"/>
      <c r="AO365" s="1070"/>
      <c r="AP365" s="1070"/>
      <c r="AQ365" s="1070"/>
      <c r="AR365" s="11" t="b">
        <f>AR364</f>
        <v>1</v>
      </c>
    </row>
    <row r="366" spans="1:44" s="1065" customFormat="1" ht="12.75" hidden="1" customHeight="1" x14ac:dyDescent="0.25">
      <c r="A366" s="1064"/>
      <c r="B366" s="1173"/>
      <c r="D366" s="1426" t="s">
        <v>195</v>
      </c>
      <c r="E366" s="259" t="str">
        <f>Translations!$B$169</f>
        <v>Type overdracht</v>
      </c>
      <c r="F366" s="1185"/>
      <c r="G366" s="1185"/>
      <c r="H366" s="1185"/>
      <c r="I366" s="1892"/>
      <c r="J366" s="1892"/>
      <c r="K366" s="1892"/>
      <c r="L366" s="1892"/>
      <c r="M366" s="1892"/>
      <c r="N366" s="1892"/>
      <c r="U366" s="863"/>
      <c r="V366" s="969"/>
      <c r="W366" s="1070"/>
      <c r="X366" s="11" t="str">
        <f>IF(I366="","",I366=INDEX(EUconst_CO2TransferTypes,5))</f>
        <v/>
      </c>
      <c r="Y366" s="17">
        <f>IF(AND(X366=TRUE,AR366=FALSE),-1,1)</f>
        <v>1</v>
      </c>
      <c r="Z366" s="1070"/>
      <c r="AA366" s="1070"/>
      <c r="AB366" s="1070"/>
      <c r="AC366" s="1070"/>
      <c r="AD366" s="1070"/>
      <c r="AE366" s="1070"/>
      <c r="AF366" s="1070"/>
      <c r="AG366" s="1070"/>
      <c r="AH366" s="1070"/>
      <c r="AI366" s="1070"/>
      <c r="AJ366" s="1070"/>
      <c r="AK366" s="1070"/>
      <c r="AL366" s="1070"/>
      <c r="AM366" s="1070"/>
      <c r="AN366" s="1070"/>
      <c r="AO366" s="1070"/>
      <c r="AP366" s="1070"/>
      <c r="AQ366" s="1070"/>
      <c r="AR366" s="11" t="b">
        <f>AR365</f>
        <v>1</v>
      </c>
    </row>
    <row r="367" spans="1:44" s="1065" customFormat="1" ht="5.0999999999999996" customHeight="1" x14ac:dyDescent="0.25">
      <c r="A367" s="1064"/>
      <c r="B367" s="1173"/>
      <c r="D367" s="1061"/>
      <c r="E367" s="1184"/>
      <c r="F367" s="1184"/>
      <c r="G367" s="1184"/>
      <c r="H367" s="1184"/>
      <c r="I367" s="1184"/>
      <c r="J367" s="1184"/>
      <c r="K367" s="1184"/>
      <c r="L367" s="1184"/>
      <c r="M367" s="1184"/>
      <c r="N367" s="1184"/>
      <c r="U367" s="863"/>
      <c r="V367" s="969"/>
      <c r="W367" s="1070"/>
      <c r="X367" s="1070"/>
      <c r="Y367" s="1070"/>
      <c r="Z367" s="1070"/>
      <c r="AA367" s="1070"/>
      <c r="AB367" s="1070"/>
      <c r="AC367" s="1070"/>
      <c r="AD367" s="1070"/>
      <c r="AE367" s="1070"/>
      <c r="AF367" s="1070"/>
      <c r="AG367" s="1070"/>
      <c r="AH367" s="1070"/>
      <c r="AI367" s="1070"/>
      <c r="AJ367" s="1070"/>
      <c r="AK367" s="1070"/>
      <c r="AL367" s="1070"/>
      <c r="AM367" s="1070"/>
      <c r="AN367" s="1070"/>
      <c r="AO367" s="1070"/>
      <c r="AP367" s="1070"/>
      <c r="AQ367" s="1070"/>
      <c r="AR367" s="1070"/>
    </row>
    <row r="368" spans="1:44" s="1065" customFormat="1" ht="5.0999999999999996" customHeight="1" x14ac:dyDescent="0.25">
      <c r="A368" s="1064"/>
      <c r="B368" s="1173"/>
      <c r="D368" s="1061"/>
      <c r="E368" s="1184"/>
      <c r="F368" s="1184"/>
      <c r="G368" s="1184"/>
      <c r="H368" s="1184"/>
      <c r="I368" s="1184"/>
      <c r="J368" s="1184"/>
      <c r="K368" s="1184"/>
      <c r="L368" s="1184"/>
      <c r="M368" s="1184"/>
      <c r="N368" s="1184"/>
      <c r="U368" s="863"/>
      <c r="V368" s="969"/>
      <c r="W368" s="1070"/>
      <c r="X368" s="1070"/>
      <c r="Y368" s="1070"/>
      <c r="Z368" s="1070"/>
      <c r="AA368" s="1070"/>
      <c r="AB368" s="1070"/>
      <c r="AC368" s="1070"/>
      <c r="AD368" s="1070"/>
      <c r="AE368" s="1070"/>
      <c r="AF368" s="1070"/>
      <c r="AG368" s="1070"/>
      <c r="AH368" s="1070"/>
      <c r="AI368" s="1070"/>
      <c r="AJ368" s="1070"/>
      <c r="AK368" s="1070"/>
      <c r="AL368" s="1070"/>
      <c r="AM368" s="1070"/>
      <c r="AN368" s="1070"/>
      <c r="AO368" s="1070"/>
      <c r="AP368" s="1070"/>
      <c r="AQ368" s="1070"/>
      <c r="AR368" s="1070"/>
    </row>
    <row r="369" spans="1:29" ht="13.05" customHeight="1" x14ac:dyDescent="0.25">
      <c r="A369" s="922"/>
      <c r="B369" s="1179"/>
      <c r="C369" s="1172"/>
      <c r="D369" s="1180"/>
      <c r="E369" s="1914" t="s">
        <v>2942</v>
      </c>
      <c r="F369" s="1914"/>
      <c r="G369" s="1914"/>
      <c r="H369" s="1914"/>
      <c r="I369" s="1914"/>
      <c r="J369" s="1914"/>
      <c r="K369" s="1914"/>
      <c r="L369" s="1914"/>
      <c r="M369" s="1914"/>
      <c r="N369" s="1914"/>
      <c r="O369" s="1914"/>
      <c r="P369" s="1914"/>
      <c r="Q369" s="1914"/>
      <c r="R369" s="1914"/>
      <c r="S369" s="1914"/>
      <c r="T369" s="1914"/>
      <c r="U369" s="863"/>
      <c r="AC369" s="969"/>
    </row>
    <row r="370" spans="1:29" x14ac:dyDescent="0.25">
      <c r="A370" s="922"/>
      <c r="B370" s="1179"/>
      <c r="C370" s="1172"/>
      <c r="D370" s="1180"/>
      <c r="E370" s="1898"/>
      <c r="F370" s="1899"/>
      <c r="G370" s="1899"/>
      <c r="H370" s="1899"/>
      <c r="I370" s="1899"/>
      <c r="J370" s="1899"/>
      <c r="K370" s="1899"/>
      <c r="L370" s="1899"/>
      <c r="M370" s="1899"/>
      <c r="N370" s="1899"/>
      <c r="O370" s="1899"/>
      <c r="P370" s="1899"/>
      <c r="Q370" s="1899"/>
      <c r="R370" s="1899"/>
      <c r="S370" s="1899"/>
      <c r="T370" s="1900"/>
      <c r="U370" s="863" t="str">
        <f>+IF(G342=""=FALSE,IF(AND(R355="",E370=""),"onvolledig",""),"")</f>
        <v/>
      </c>
      <c r="AA370" s="121"/>
      <c r="AC370" s="969" t="b">
        <f>U370=""</f>
        <v>1</v>
      </c>
    </row>
    <row r="371" spans="1:29" x14ac:dyDescent="0.25">
      <c r="A371" s="922"/>
      <c r="B371" s="1179"/>
      <c r="C371" s="1172"/>
      <c r="D371" s="1180"/>
      <c r="E371" s="1929"/>
      <c r="F371" s="1930"/>
      <c r="G371" s="1930"/>
      <c r="H371" s="1930"/>
      <c r="I371" s="1930"/>
      <c r="J371" s="1930"/>
      <c r="K371" s="1930"/>
      <c r="L371" s="1930"/>
      <c r="M371" s="1930"/>
      <c r="N371" s="1930"/>
      <c r="O371" s="1930"/>
      <c r="P371" s="1930"/>
      <c r="Q371" s="1930"/>
      <c r="R371" s="1930"/>
      <c r="S371" s="1930"/>
      <c r="T371" s="1931"/>
      <c r="U371" s="863"/>
      <c r="AA371" s="121"/>
    </row>
    <row r="372" spans="1:29" x14ac:dyDescent="0.25">
      <c r="A372" s="922"/>
      <c r="B372" s="1179"/>
      <c r="C372" s="1172"/>
      <c r="D372" s="1180"/>
      <c r="E372" s="1929"/>
      <c r="F372" s="1930"/>
      <c r="G372" s="1930"/>
      <c r="H372" s="1930"/>
      <c r="I372" s="1930"/>
      <c r="J372" s="1930"/>
      <c r="K372" s="1930"/>
      <c r="L372" s="1930"/>
      <c r="M372" s="1930"/>
      <c r="N372" s="1930"/>
      <c r="O372" s="1930"/>
      <c r="P372" s="1930"/>
      <c r="Q372" s="1930"/>
      <c r="R372" s="1930"/>
      <c r="S372" s="1930"/>
      <c r="T372" s="1931"/>
      <c r="U372" s="863"/>
      <c r="AA372" s="121"/>
    </row>
    <row r="373" spans="1:29" x14ac:dyDescent="0.25">
      <c r="A373" s="922"/>
      <c r="B373" s="1179"/>
      <c r="C373" s="1172"/>
      <c r="D373" s="1180"/>
      <c r="E373" s="1929"/>
      <c r="F373" s="1930"/>
      <c r="G373" s="1930"/>
      <c r="H373" s="1930"/>
      <c r="I373" s="1930"/>
      <c r="J373" s="1930"/>
      <c r="K373" s="1930"/>
      <c r="L373" s="1930"/>
      <c r="M373" s="1930"/>
      <c r="N373" s="1930"/>
      <c r="O373" s="1930"/>
      <c r="P373" s="1930"/>
      <c r="Q373" s="1930"/>
      <c r="R373" s="1930"/>
      <c r="S373" s="1930"/>
      <c r="T373" s="1931"/>
      <c r="U373" s="863"/>
      <c r="AA373" s="121"/>
    </row>
    <row r="374" spans="1:29" x14ac:dyDescent="0.25">
      <c r="A374" s="922"/>
      <c r="B374" s="1179"/>
      <c r="C374" s="1172"/>
      <c r="D374" s="1180"/>
      <c r="E374" s="1929"/>
      <c r="F374" s="1930"/>
      <c r="G374" s="1930"/>
      <c r="H374" s="1930"/>
      <c r="I374" s="1930"/>
      <c r="J374" s="1930"/>
      <c r="K374" s="1930"/>
      <c r="L374" s="1930"/>
      <c r="M374" s="1930"/>
      <c r="N374" s="1930"/>
      <c r="O374" s="1930"/>
      <c r="P374" s="1930"/>
      <c r="Q374" s="1930"/>
      <c r="R374" s="1930"/>
      <c r="S374" s="1930"/>
      <c r="T374" s="1931"/>
      <c r="U374" s="863"/>
      <c r="AA374" s="121"/>
    </row>
    <row r="375" spans="1:29" x14ac:dyDescent="0.25">
      <c r="A375" s="922"/>
      <c r="B375" s="1179"/>
      <c r="C375" s="1172"/>
      <c r="D375" s="1180"/>
      <c r="E375" s="1929"/>
      <c r="F375" s="1930"/>
      <c r="G375" s="1930"/>
      <c r="H375" s="1930"/>
      <c r="I375" s="1930"/>
      <c r="J375" s="1930"/>
      <c r="K375" s="1930"/>
      <c r="L375" s="1930"/>
      <c r="M375" s="1930"/>
      <c r="N375" s="1930"/>
      <c r="O375" s="1930"/>
      <c r="P375" s="1930"/>
      <c r="Q375" s="1930"/>
      <c r="R375" s="1930"/>
      <c r="S375" s="1930"/>
      <c r="T375" s="1931"/>
      <c r="U375" s="863"/>
      <c r="AA375" s="121"/>
    </row>
    <row r="376" spans="1:29" x14ac:dyDescent="0.25">
      <c r="A376" s="922"/>
      <c r="B376" s="1179"/>
      <c r="C376" s="1172"/>
      <c r="D376" s="1180"/>
      <c r="E376" s="1929"/>
      <c r="F376" s="1930"/>
      <c r="G376" s="1930"/>
      <c r="H376" s="1930"/>
      <c r="I376" s="1930"/>
      <c r="J376" s="1930"/>
      <c r="K376" s="1930"/>
      <c r="L376" s="1930"/>
      <c r="M376" s="1930"/>
      <c r="N376" s="1930"/>
      <c r="O376" s="1930"/>
      <c r="P376" s="1930"/>
      <c r="Q376" s="1930"/>
      <c r="R376" s="1930"/>
      <c r="S376" s="1930"/>
      <c r="T376" s="1931"/>
      <c r="U376" s="863"/>
      <c r="AA376" s="121"/>
    </row>
    <row r="377" spans="1:29" x14ac:dyDescent="0.25">
      <c r="A377" s="922"/>
      <c r="B377" s="1179"/>
      <c r="C377" s="1172"/>
      <c r="D377" s="1180"/>
      <c r="E377" s="1929"/>
      <c r="F377" s="1930"/>
      <c r="G377" s="1930"/>
      <c r="H377" s="1930"/>
      <c r="I377" s="1930"/>
      <c r="J377" s="1930"/>
      <c r="K377" s="1930"/>
      <c r="L377" s="1930"/>
      <c r="M377" s="1930"/>
      <c r="N377" s="1930"/>
      <c r="O377" s="1930"/>
      <c r="P377" s="1930"/>
      <c r="Q377" s="1930"/>
      <c r="R377" s="1930"/>
      <c r="S377" s="1930"/>
      <c r="T377" s="1931"/>
      <c r="U377" s="863"/>
      <c r="AA377" s="121"/>
    </row>
    <row r="378" spans="1:29" x14ac:dyDescent="0.25">
      <c r="A378" s="922"/>
      <c r="B378" s="1179"/>
      <c r="C378" s="1172"/>
      <c r="D378" s="1180"/>
      <c r="E378" s="1929"/>
      <c r="F378" s="1930"/>
      <c r="G378" s="1930"/>
      <c r="H378" s="1930"/>
      <c r="I378" s="1930"/>
      <c r="J378" s="1930"/>
      <c r="K378" s="1930"/>
      <c r="L378" s="1930"/>
      <c r="M378" s="1930"/>
      <c r="N378" s="1930"/>
      <c r="O378" s="1930"/>
      <c r="P378" s="1930"/>
      <c r="Q378" s="1930"/>
      <c r="R378" s="1930"/>
      <c r="S378" s="1930"/>
      <c r="T378" s="1931"/>
      <c r="U378" s="863"/>
      <c r="AA378" s="121"/>
    </row>
    <row r="379" spans="1:29" x14ac:dyDescent="0.25">
      <c r="A379" s="922"/>
      <c r="B379" s="1179"/>
      <c r="C379" s="1172"/>
      <c r="D379" s="1180"/>
      <c r="E379" s="1929"/>
      <c r="F379" s="1930"/>
      <c r="G379" s="1930"/>
      <c r="H379" s="1930"/>
      <c r="I379" s="1930"/>
      <c r="J379" s="1930"/>
      <c r="K379" s="1930"/>
      <c r="L379" s="1930"/>
      <c r="M379" s="1930"/>
      <c r="N379" s="1930"/>
      <c r="O379" s="1930"/>
      <c r="P379" s="1930"/>
      <c r="Q379" s="1930"/>
      <c r="R379" s="1930"/>
      <c r="S379" s="1930"/>
      <c r="T379" s="1931"/>
      <c r="U379" s="863"/>
      <c r="AA379" s="121"/>
    </row>
    <row r="380" spans="1:29" x14ac:dyDescent="0.25">
      <c r="A380" s="922"/>
      <c r="B380" s="1179"/>
      <c r="C380" s="1172"/>
      <c r="D380" s="1180"/>
      <c r="E380" s="1929"/>
      <c r="F380" s="1930"/>
      <c r="G380" s="1930"/>
      <c r="H380" s="1930"/>
      <c r="I380" s="1930"/>
      <c r="J380" s="1930"/>
      <c r="K380" s="1930"/>
      <c r="L380" s="1930"/>
      <c r="M380" s="1930"/>
      <c r="N380" s="1930"/>
      <c r="O380" s="1930"/>
      <c r="P380" s="1930"/>
      <c r="Q380" s="1930"/>
      <c r="R380" s="1930"/>
      <c r="S380" s="1930"/>
      <c r="T380" s="1931"/>
      <c r="U380" s="863"/>
      <c r="AA380" s="121"/>
    </row>
    <row r="381" spans="1:29" x14ac:dyDescent="0.25">
      <c r="A381" s="922"/>
      <c r="B381" s="1179"/>
      <c r="C381" s="1172"/>
      <c r="D381" s="1180"/>
      <c r="E381" s="1929"/>
      <c r="F381" s="1930"/>
      <c r="G381" s="1930"/>
      <c r="H381" s="1930"/>
      <c r="I381" s="1930"/>
      <c r="J381" s="1930"/>
      <c r="K381" s="1930"/>
      <c r="L381" s="1930"/>
      <c r="M381" s="1930"/>
      <c r="N381" s="1930"/>
      <c r="O381" s="1930"/>
      <c r="P381" s="1930"/>
      <c r="Q381" s="1930"/>
      <c r="R381" s="1930"/>
      <c r="S381" s="1930"/>
      <c r="T381" s="1931"/>
      <c r="U381" s="863"/>
      <c r="AA381" s="121"/>
    </row>
    <row r="382" spans="1:29" x14ac:dyDescent="0.25">
      <c r="A382" s="922"/>
      <c r="B382" s="1179"/>
      <c r="C382" s="1172"/>
      <c r="D382" s="1180"/>
      <c r="E382" s="1929"/>
      <c r="F382" s="1930"/>
      <c r="G382" s="1930"/>
      <c r="H382" s="1930"/>
      <c r="I382" s="1930"/>
      <c r="J382" s="1930"/>
      <c r="K382" s="1930"/>
      <c r="L382" s="1930"/>
      <c r="M382" s="1930"/>
      <c r="N382" s="1930"/>
      <c r="O382" s="1930"/>
      <c r="P382" s="1930"/>
      <c r="Q382" s="1930"/>
      <c r="R382" s="1930"/>
      <c r="S382" s="1930"/>
      <c r="T382" s="1931"/>
      <c r="U382" s="863"/>
      <c r="AA382" s="121"/>
    </row>
    <row r="383" spans="1:29" x14ac:dyDescent="0.25">
      <c r="A383" s="922"/>
      <c r="B383" s="1179"/>
      <c r="C383" s="1172"/>
      <c r="D383" s="1180"/>
      <c r="E383" s="1929"/>
      <c r="F383" s="1930"/>
      <c r="G383" s="1930"/>
      <c r="H383" s="1930"/>
      <c r="I383" s="1930"/>
      <c r="J383" s="1930"/>
      <c r="K383" s="1930"/>
      <c r="L383" s="1930"/>
      <c r="M383" s="1930"/>
      <c r="N383" s="1930"/>
      <c r="O383" s="1930"/>
      <c r="P383" s="1930"/>
      <c r="Q383" s="1930"/>
      <c r="R383" s="1930"/>
      <c r="S383" s="1930"/>
      <c r="T383" s="1931"/>
      <c r="U383" s="863"/>
      <c r="AA383" s="121"/>
    </row>
    <row r="384" spans="1:29" x14ac:dyDescent="0.25">
      <c r="A384" s="922"/>
      <c r="B384" s="1179"/>
      <c r="C384" s="1172"/>
      <c r="D384" s="1180"/>
      <c r="E384" s="1929"/>
      <c r="F384" s="1930"/>
      <c r="G384" s="1930"/>
      <c r="H384" s="1930"/>
      <c r="I384" s="1930"/>
      <c r="J384" s="1930"/>
      <c r="K384" s="1930"/>
      <c r="L384" s="1930"/>
      <c r="M384" s="1930"/>
      <c r="N384" s="1930"/>
      <c r="O384" s="1930"/>
      <c r="P384" s="1930"/>
      <c r="Q384" s="1930"/>
      <c r="R384" s="1930"/>
      <c r="S384" s="1930"/>
      <c r="T384" s="1931"/>
      <c r="U384" s="863"/>
      <c r="AA384" s="121"/>
    </row>
    <row r="385" spans="1:53" x14ac:dyDescent="0.25">
      <c r="A385" s="922"/>
      <c r="B385" s="1179"/>
      <c r="C385" s="1172"/>
      <c r="D385" s="1180"/>
      <c r="E385" s="1901"/>
      <c r="F385" s="1902"/>
      <c r="G385" s="1902"/>
      <c r="H385" s="1902"/>
      <c r="I385" s="1902"/>
      <c r="J385" s="1902"/>
      <c r="K385" s="1902"/>
      <c r="L385" s="1902"/>
      <c r="M385" s="1902"/>
      <c r="N385" s="1902"/>
      <c r="O385" s="1902"/>
      <c r="P385" s="1902"/>
      <c r="Q385" s="1902"/>
      <c r="R385" s="1902"/>
      <c r="S385" s="1902"/>
      <c r="T385" s="1903"/>
      <c r="U385" s="863"/>
      <c r="AA385" s="121"/>
    </row>
    <row r="386" spans="1:53" x14ac:dyDescent="0.25">
      <c r="A386" s="922"/>
      <c r="B386" s="1179"/>
      <c r="C386" s="1172"/>
      <c r="D386" s="1180"/>
      <c r="E386" s="1415"/>
      <c r="F386" s="1415"/>
      <c r="G386" s="1415"/>
      <c r="H386" s="1415"/>
      <c r="I386" s="1415"/>
      <c r="J386" s="1415"/>
      <c r="K386" s="1415"/>
      <c r="L386" s="1415"/>
      <c r="M386" s="1415"/>
      <c r="N386" s="1415"/>
      <c r="O386" s="1415"/>
      <c r="P386" s="1415"/>
      <c r="Q386" s="1415"/>
      <c r="R386" s="1415"/>
      <c r="S386" s="1415"/>
      <c r="T386" s="1415"/>
      <c r="U386" s="1416"/>
      <c r="AA386" s="1360"/>
    </row>
    <row r="387" spans="1:53" ht="13.8" thickBot="1" x14ac:dyDescent="0.3">
      <c r="A387" s="922"/>
      <c r="B387" s="1179"/>
      <c r="C387" s="1199"/>
      <c r="D387" s="1199"/>
      <c r="E387" s="1199"/>
      <c r="F387" s="1199"/>
      <c r="G387" s="1889" t="s">
        <v>2940</v>
      </c>
      <c r="H387" s="1889"/>
      <c r="I387" s="1889"/>
      <c r="J387" s="1889"/>
      <c r="K387" s="1199"/>
      <c r="L387" s="1199"/>
      <c r="M387" s="1199"/>
      <c r="N387" s="1330">
        <v>2014</v>
      </c>
      <c r="O387" s="1330">
        <v>2015</v>
      </c>
      <c r="P387" s="1330">
        <v>2016</v>
      </c>
      <c r="Q387" s="1330">
        <v>2017</v>
      </c>
      <c r="R387" s="1330">
        <v>2018</v>
      </c>
      <c r="S387" s="1330">
        <v>2019</v>
      </c>
      <c r="T387" s="1330">
        <v>2020</v>
      </c>
      <c r="U387" s="863"/>
    </row>
    <row r="388" spans="1:53" s="1066" customFormat="1" ht="15" customHeight="1" thickBot="1" x14ac:dyDescent="0.3">
      <c r="A388" s="926"/>
      <c r="B388" s="927"/>
      <c r="C388" s="1176" t="str">
        <f>IF(G388="","",V388)</f>
        <v/>
      </c>
      <c r="D388" s="1177"/>
      <c r="E388" s="1845" t="str">
        <f>IF(ISBLANK(G388),"","N2O")</f>
        <v/>
      </c>
      <c r="F388" s="1846"/>
      <c r="G388" s="1893"/>
      <c r="H388" s="1894"/>
      <c r="I388" s="1894"/>
      <c r="J388" s="1895"/>
      <c r="M388" s="202" t="str">
        <f>Translations!$B$686</f>
        <v>Totale fossiele emissies (tCO2e):</v>
      </c>
      <c r="N388" s="1359" t="str">
        <f>IF(OR(N403="",G388=""),"",N403*Y412*X404)</f>
        <v/>
      </c>
      <c r="O388" s="1359" t="str">
        <f>IF(OR(O403="",G388=""),"",O403*Y412*X404)</f>
        <v/>
      </c>
      <c r="P388" s="1359" t="str">
        <f>IF(OR(P403="",G388=""),"",P403*Y412*X404)</f>
        <v/>
      </c>
      <c r="Q388" s="1359" t="str">
        <f>IF(OR(Q403="",G388=""),"",Q403*Y412*X404)</f>
        <v/>
      </c>
      <c r="R388" s="1359" t="str">
        <f>IF(OR(R403="",G388=""),"",R403*Y412*X404)</f>
        <v/>
      </c>
      <c r="S388" s="1359" t="str">
        <f>IF(OR(S403="",G388=""),"",S403*Y412*X404)</f>
        <v/>
      </c>
      <c r="T388" s="1359" t="str">
        <f>IF(OR(T403="",G388=""),"",T403*Y412*X404)</f>
        <v/>
      </c>
      <c r="U388" s="863" t="str">
        <f>+IF(OR(T388="",S388="",R388=""),IF(G388="","","onvolledig"),"")</f>
        <v/>
      </c>
      <c r="V388" s="969">
        <f>1+V342</f>
        <v>9</v>
      </c>
      <c r="W388" s="207" t="str">
        <f>EUconst_SumCO2 &amp; "_" &amp;E388</f>
        <v>SUM_CO2_</v>
      </c>
      <c r="X388" s="12" t="str">
        <f>IF(ISBLANK(G388),"",MATCH(G388,CNTR_MeasurementPoints,0))</f>
        <v/>
      </c>
      <c r="Y388" s="12" t="str">
        <f>IF(ISBLANK(G388),"",INDEX(B_InstallationDescription!$E$131:$E$140,MATCH(G388,CNTR_MeasurementPoints,0)))</f>
        <v/>
      </c>
      <c r="Z388" s="626" t="str">
        <f>IF(ISBLANK(G388),"",MATCH(E388,EUconst_CEMSType,0))</f>
        <v/>
      </c>
      <c r="AA388" s="262" t="b">
        <f>E388=INDEX(EUconst_CEMSType,3)</f>
        <v>0</v>
      </c>
      <c r="AB388" s="357" t="b">
        <f>OR(E388=INDEX(EUconst_CEMSType,1),E388=INDEX(EUconst_CEMSType,2))</f>
        <v>0</v>
      </c>
      <c r="AC388" s="969" t="b">
        <f>U388=""</f>
        <v>1</v>
      </c>
      <c r="AD388" s="539">
        <f>N398</f>
        <v>0</v>
      </c>
      <c r="AE388" s="511" t="e">
        <f>#REF!</f>
        <v>#REF!</v>
      </c>
      <c r="AF388" s="511" t="e">
        <f>#REF!</f>
        <v>#REF!</v>
      </c>
      <c r="AG388" s="511">
        <f>N399</f>
        <v>0</v>
      </c>
      <c r="AH388" s="511">
        <f>N400</f>
        <v>0</v>
      </c>
      <c r="AI388" s="511" t="str">
        <f>N401</f>
        <v/>
      </c>
      <c r="AJ388" s="511">
        <f>N403</f>
        <v>0</v>
      </c>
      <c r="AK388" s="511" t="str">
        <f>X404</f>
        <v/>
      </c>
      <c r="AL388" s="511" t="str">
        <f>N388</f>
        <v/>
      </c>
      <c r="AM388" s="511">
        <f>N389</f>
        <v>0</v>
      </c>
      <c r="AN388" s="511" t="e">
        <f>#REF!</f>
        <v>#REF!</v>
      </c>
      <c r="AO388" s="511">
        <f>X390</f>
        <v>0</v>
      </c>
      <c r="AP388" s="511">
        <f>X391</f>
        <v>0</v>
      </c>
      <c r="AQ388" s="1097"/>
      <c r="AR388" s="14" t="b">
        <f>CNTR_MeasurementRelevant=EUconst_NotRelevant</f>
        <v>0</v>
      </c>
      <c r="AS388" s="957" t="s">
        <v>2892</v>
      </c>
      <c r="AT388" s="1066">
        <f>G388</f>
        <v>0</v>
      </c>
      <c r="AU388" s="1350" t="str">
        <f>N388</f>
        <v/>
      </c>
      <c r="AV388" s="1350" t="str">
        <f t="shared" ref="AV388" si="42">O388</f>
        <v/>
      </c>
      <c r="AW388" s="1350" t="str">
        <f t="shared" ref="AW388" si="43">P388</f>
        <v/>
      </c>
      <c r="AX388" s="1350" t="str">
        <f t="shared" ref="AX388" si="44">Q388</f>
        <v/>
      </c>
      <c r="AY388" s="1350" t="str">
        <f>R388</f>
        <v/>
      </c>
      <c r="AZ388" s="1350" t="str">
        <f t="shared" ref="AZ388" si="45">S388</f>
        <v/>
      </c>
      <c r="BA388" s="1350" t="str">
        <f t="shared" ref="BA388" si="46">T388</f>
        <v/>
      </c>
    </row>
    <row r="389" spans="1:53" s="1065" customFormat="1" ht="15" customHeight="1" thickBot="1" x14ac:dyDescent="0.3">
      <c r="A389" s="922"/>
      <c r="B389" s="951"/>
      <c r="C389" s="952"/>
      <c r="I389" s="1178"/>
      <c r="J389" s="952"/>
      <c r="K389" s="952"/>
      <c r="L389" s="952"/>
      <c r="M389" s="201"/>
      <c r="N389" s="1181"/>
      <c r="O389" s="1332"/>
      <c r="P389" s="1332"/>
      <c r="Q389" s="1332"/>
      <c r="R389" s="1332"/>
      <c r="S389" s="1332"/>
      <c r="T389" s="1332"/>
      <c r="U389" s="863"/>
      <c r="V389" s="969"/>
      <c r="W389" s="208" t="str">
        <f>EUconst_SumBioCO2 &amp; "_" &amp; E388</f>
        <v>SUM_bioCO2_</v>
      </c>
      <c r="X389" s="1070"/>
      <c r="Y389" s="1070"/>
      <c r="Z389" s="1070"/>
      <c r="AA389" s="1070"/>
      <c r="AB389" s="1070"/>
      <c r="AC389" s="1070"/>
      <c r="AD389" s="499" t="s">
        <v>500</v>
      </c>
      <c r="AE389" s="499" t="s">
        <v>216</v>
      </c>
      <c r="AF389" s="499" t="s">
        <v>491</v>
      </c>
      <c r="AG389" s="499" t="s">
        <v>501</v>
      </c>
      <c r="AH389" s="499" t="s">
        <v>502</v>
      </c>
      <c r="AI389" s="499" t="s">
        <v>503</v>
      </c>
      <c r="AJ389" s="499" t="s">
        <v>504</v>
      </c>
      <c r="AK389" s="499" t="s">
        <v>390</v>
      </c>
      <c r="AL389" s="499" t="s">
        <v>289</v>
      </c>
      <c r="AM389" s="499" t="s">
        <v>492</v>
      </c>
      <c r="AN389" s="499" t="s">
        <v>495</v>
      </c>
      <c r="AO389" s="499" t="s">
        <v>493</v>
      </c>
      <c r="AP389" s="499" t="s">
        <v>494</v>
      </c>
      <c r="AQ389" s="1070"/>
      <c r="AR389" s="1070"/>
    </row>
    <row r="390" spans="1:53" ht="13.8" hidden="1" thickBot="1" x14ac:dyDescent="0.3">
      <c r="A390" s="922"/>
      <c r="B390" s="1179"/>
      <c r="C390" s="1172"/>
      <c r="D390" s="1180"/>
      <c r="E390" s="1181"/>
      <c r="F390" s="1181"/>
      <c r="G390" s="1181"/>
      <c r="H390" s="1181"/>
      <c r="I390" s="1181"/>
      <c r="J390" s="1181"/>
      <c r="K390" s="1181"/>
      <c r="L390" s="1181"/>
      <c r="M390" s="1425" t="str">
        <f>Translations!$B$688</f>
        <v>Totale fossiele energie-inhoud:</v>
      </c>
      <c r="N390" s="1338"/>
      <c r="O390" s="1333" t="s">
        <v>281</v>
      </c>
      <c r="P390" s="1333"/>
      <c r="Q390" s="1333"/>
      <c r="R390" s="1333"/>
      <c r="S390" s="1333"/>
      <c r="T390" s="1333"/>
      <c r="U390" s="863"/>
      <c r="V390" s="969"/>
      <c r="W390" s="207" t="str">
        <f>EUconst_SumEnergyIN &amp; "_" &amp; K387</f>
        <v>SUM_EnergyIN_</v>
      </c>
      <c r="X390" s="472">
        <f>N390</f>
        <v>0</v>
      </c>
      <c r="AB390" s="965"/>
      <c r="AC390" s="965"/>
      <c r="AD390" s="965"/>
      <c r="AE390" s="1070"/>
      <c r="AF390" s="1070"/>
      <c r="AG390" s="1070"/>
      <c r="AH390" s="1070"/>
      <c r="AI390" s="1070"/>
      <c r="AJ390" s="1070"/>
      <c r="AK390" s="1070"/>
      <c r="AL390" s="1070"/>
      <c r="AM390" s="1070"/>
      <c r="AN390" s="1070"/>
      <c r="AO390" s="1070"/>
      <c r="AP390" s="1070"/>
      <c r="AQ390" s="1070"/>
      <c r="AR390" s="14" t="b">
        <f>AR394</f>
        <v>1</v>
      </c>
    </row>
    <row r="391" spans="1:53" ht="13.8" hidden="1" thickBot="1" x14ac:dyDescent="0.3">
      <c r="A391" s="922"/>
      <c r="B391" s="1179"/>
      <c r="C391" s="1172"/>
      <c r="D391" s="1180"/>
      <c r="E391" s="1181"/>
      <c r="F391" s="1181"/>
      <c r="G391" s="1181"/>
      <c r="H391" s="1181"/>
      <c r="I391" s="1181"/>
      <c r="J391" s="1181"/>
      <c r="K391" s="1181"/>
      <c r="L391" s="1181"/>
      <c r="M391" s="201" t="str">
        <f>Translations!$B$689</f>
        <v>Totale energie-inhoud van biomassa:</v>
      </c>
      <c r="N391" s="1339"/>
      <c r="O391" s="1334" t="s">
        <v>281</v>
      </c>
      <c r="P391" s="1334"/>
      <c r="Q391" s="1334"/>
      <c r="R391" s="1334"/>
      <c r="S391" s="1334"/>
      <c r="T391" s="1334"/>
      <c r="U391" s="863"/>
      <c r="V391" s="969"/>
      <c r="W391" s="207" t="str">
        <f>EUconst_SumBioEnergyIN &amp; "_" &amp; K387</f>
        <v>SUM_BioEnergyIN_</v>
      </c>
      <c r="X391" s="472">
        <f>N391</f>
        <v>0</v>
      </c>
      <c r="AB391" s="965"/>
      <c r="AC391" s="965"/>
      <c r="AD391" s="965"/>
      <c r="AE391" s="1070"/>
      <c r="AF391" s="1070"/>
      <c r="AG391" s="1070"/>
      <c r="AH391" s="1070"/>
      <c r="AI391" s="1070"/>
      <c r="AJ391" s="1070"/>
      <c r="AK391" s="1070"/>
      <c r="AL391" s="1070"/>
      <c r="AM391" s="1070"/>
      <c r="AN391" s="1070"/>
      <c r="AO391" s="1070"/>
      <c r="AP391" s="1070"/>
      <c r="AQ391" s="1070"/>
      <c r="AR391" s="14" t="b">
        <f>AR390</f>
        <v>1</v>
      </c>
    </row>
    <row r="392" spans="1:53" s="1065" customFormat="1" ht="5.0999999999999996" hidden="1" customHeight="1" x14ac:dyDescent="0.25">
      <c r="A392" s="1064"/>
      <c r="B392" s="1173"/>
      <c r="D392" s="1183"/>
      <c r="K392" s="956"/>
      <c r="L392" s="956"/>
      <c r="M392" s="956"/>
      <c r="N392" s="956"/>
      <c r="O392" s="956"/>
      <c r="P392" s="956"/>
      <c r="Q392" s="956"/>
      <c r="R392" s="956"/>
      <c r="S392" s="956"/>
      <c r="T392" s="956"/>
      <c r="U392" s="863"/>
      <c r="V392" s="969"/>
      <c r="W392" s="1070"/>
      <c r="X392" s="1070"/>
      <c r="Y392" s="1070"/>
      <c r="Z392" s="1070"/>
      <c r="AA392" s="1070"/>
      <c r="AB392" s="1070"/>
      <c r="AC392" s="1070"/>
      <c r="AD392" s="1070"/>
      <c r="AE392" s="1070"/>
      <c r="AF392" s="1070"/>
      <c r="AG392" s="1070"/>
      <c r="AH392" s="1070"/>
      <c r="AI392" s="1070"/>
      <c r="AJ392" s="1070"/>
      <c r="AK392" s="1070"/>
      <c r="AL392" s="1070"/>
      <c r="AM392" s="1070"/>
      <c r="AN392" s="1070"/>
      <c r="AO392" s="1070"/>
      <c r="AP392" s="1070"/>
      <c r="AQ392" s="1070"/>
      <c r="AR392" s="1070"/>
    </row>
    <row r="393" spans="1:53" s="1065" customFormat="1" ht="5.0999999999999996" hidden="1" customHeight="1" x14ac:dyDescent="0.25">
      <c r="A393" s="1064"/>
      <c r="B393" s="1173"/>
      <c r="D393" s="1183"/>
      <c r="K393" s="956"/>
      <c r="L393" s="956"/>
      <c r="M393" s="956"/>
      <c r="N393" s="956"/>
      <c r="O393" s="956"/>
      <c r="P393" s="956"/>
      <c r="Q393" s="956"/>
      <c r="R393" s="956"/>
      <c r="S393" s="956"/>
      <c r="T393" s="956"/>
      <c r="U393" s="863"/>
      <c r="V393" s="969"/>
      <c r="W393" s="1070"/>
      <c r="X393" s="1070"/>
      <c r="Y393" s="1070"/>
      <c r="Z393" s="1070"/>
      <c r="AA393" s="1070"/>
      <c r="AB393" s="1070"/>
      <c r="AC393" s="1070"/>
      <c r="AD393" s="1070"/>
      <c r="AE393" s="1070"/>
      <c r="AF393" s="1070"/>
      <c r="AG393" s="1070"/>
      <c r="AH393" s="1070"/>
      <c r="AI393" s="1070"/>
      <c r="AJ393" s="1070"/>
      <c r="AK393" s="1070"/>
      <c r="AL393" s="1070"/>
      <c r="AM393" s="1070"/>
      <c r="AN393" s="1070"/>
      <c r="AO393" s="1070"/>
      <c r="AP393" s="1070"/>
      <c r="AQ393" s="1070"/>
      <c r="AR393" s="1070"/>
    </row>
    <row r="394" spans="1:53" s="1065" customFormat="1" ht="12.75" hidden="1" customHeight="1" x14ac:dyDescent="0.25">
      <c r="A394" s="1064"/>
      <c r="B394" s="1173"/>
      <c r="D394" s="1181"/>
      <c r="E394" s="1181"/>
      <c r="F394" s="1181"/>
      <c r="G394" s="1181"/>
      <c r="H394" s="1181"/>
      <c r="I394" s="1181"/>
      <c r="J394" s="1890"/>
      <c r="K394" s="1890"/>
      <c r="L394" s="1890"/>
      <c r="M394" s="1890"/>
      <c r="N394" s="1890"/>
      <c r="O394" s="1890"/>
      <c r="P394" s="1890"/>
      <c r="Q394" s="1890"/>
      <c r="R394" s="1426"/>
      <c r="S394" s="1181"/>
      <c r="T394" s="1181"/>
      <c r="U394" s="863"/>
      <c r="V394" s="969"/>
      <c r="W394" s="1070"/>
      <c r="X394" s="1070"/>
      <c r="Y394" s="1070"/>
      <c r="Z394" s="1070"/>
      <c r="AA394" s="1070"/>
      <c r="AB394" s="1070"/>
      <c r="AC394" s="1070"/>
      <c r="AD394" s="1070"/>
      <c r="AE394" s="1070"/>
      <c r="AF394" s="1070"/>
      <c r="AG394" s="1070"/>
      <c r="AH394" s="1070"/>
      <c r="AI394" s="1070"/>
      <c r="AJ394" s="1070"/>
      <c r="AK394" s="1070"/>
      <c r="AL394" s="1070"/>
      <c r="AM394" s="1070"/>
      <c r="AN394" s="1070"/>
      <c r="AO394" s="1070"/>
      <c r="AP394" s="1070"/>
      <c r="AQ394" s="11" t="b">
        <f>IF(E388="",FALSE,MATCH(E388,EUconst_CEMSType,0)=2)</f>
        <v>0</v>
      </c>
      <c r="AR394" s="11" t="b">
        <f>OR(CNTR_MeasurementRelevant=EUconst_NotRelevant,AND(COUNTA(CNTR_ListRelevantSections)&gt;0,G388=""))</f>
        <v>1</v>
      </c>
    </row>
    <row r="395" spans="1:53" s="1065" customFormat="1" ht="13.8" hidden="1" thickBot="1" x14ac:dyDescent="0.3">
      <c r="A395" s="1064"/>
      <c r="B395" s="1173"/>
      <c r="D395" s="1181"/>
      <c r="E395" s="1181"/>
      <c r="F395" s="1181"/>
      <c r="G395" s="1181"/>
      <c r="H395" s="1181"/>
      <c r="I395" s="1181"/>
      <c r="J395" s="1890" t="str">
        <f>Translations!$B$693</f>
        <v>Resultaat van controleberekeningen (biomassa):</v>
      </c>
      <c r="K395" s="1890"/>
      <c r="L395" s="1890"/>
      <c r="M395" s="1890"/>
      <c r="N395" s="1890"/>
      <c r="O395" s="1890"/>
      <c r="P395" s="1890"/>
      <c r="Q395" s="1890"/>
      <c r="R395" s="1426"/>
      <c r="S395" s="1340"/>
      <c r="T395" s="1340"/>
      <c r="U395" s="863"/>
      <c r="V395" s="969"/>
      <c r="W395" s="1070"/>
      <c r="X395" s="1070"/>
      <c r="Y395" s="1070"/>
      <c r="Z395" s="1070"/>
      <c r="AA395" s="1070"/>
      <c r="AB395" s="1070"/>
      <c r="AC395" s="1070"/>
      <c r="AD395" s="1070"/>
      <c r="AE395" s="1070"/>
      <c r="AF395" s="1070"/>
      <c r="AG395" s="1070"/>
      <c r="AH395" s="1070"/>
      <c r="AI395" s="1070"/>
      <c r="AJ395" s="1070"/>
      <c r="AK395" s="1070"/>
      <c r="AL395" s="1070"/>
      <c r="AM395" s="1070"/>
      <c r="AN395" s="1070"/>
      <c r="AO395" s="1070"/>
      <c r="AP395" s="1070"/>
      <c r="AQ395" s="11" t="b">
        <f>AQ394</f>
        <v>0</v>
      </c>
      <c r="AR395" s="11" t="b">
        <f>AR394</f>
        <v>1</v>
      </c>
    </row>
    <row r="396" spans="1:53" s="1065" customFormat="1" ht="5.0999999999999996" hidden="1" customHeight="1" x14ac:dyDescent="0.25">
      <c r="A396" s="1064"/>
      <c r="B396" s="1173"/>
      <c r="D396" s="1181"/>
      <c r="E396" s="1181"/>
      <c r="F396" s="1181"/>
      <c r="G396" s="1181"/>
      <c r="H396" s="1181"/>
      <c r="I396" s="1181"/>
      <c r="J396" s="1184"/>
      <c r="K396" s="1184"/>
      <c r="L396" s="1184"/>
      <c r="M396" s="1184"/>
      <c r="N396" s="1890"/>
      <c r="O396" s="1890"/>
      <c r="P396" s="1890"/>
      <c r="Q396" s="1890"/>
      <c r="R396" s="1426"/>
      <c r="S396" s="1184"/>
      <c r="T396" s="1184"/>
      <c r="U396" s="863"/>
      <c r="V396" s="969"/>
      <c r="W396" s="1070"/>
      <c r="X396" s="1070"/>
      <c r="Y396" s="1070"/>
      <c r="Z396" s="1070"/>
      <c r="AA396" s="1070"/>
      <c r="AB396" s="1070"/>
      <c r="AC396" s="1070"/>
      <c r="AD396" s="1070"/>
      <c r="AE396" s="1070"/>
      <c r="AF396" s="1070"/>
      <c r="AG396" s="1070"/>
      <c r="AH396" s="1070"/>
      <c r="AI396" s="1070"/>
      <c r="AJ396" s="1070"/>
      <c r="AK396" s="1070"/>
      <c r="AL396" s="1070"/>
      <c r="AM396" s="1070"/>
      <c r="AN396" s="1070"/>
      <c r="AO396" s="1070"/>
      <c r="AP396" s="1070"/>
      <c r="AQ396" s="1070"/>
      <c r="AR396" s="1070"/>
    </row>
    <row r="397" spans="1:53" s="1065" customFormat="1" ht="12.75" customHeight="1" x14ac:dyDescent="0.25">
      <c r="A397" s="1064"/>
      <c r="B397" s="1173"/>
      <c r="I397" s="1184"/>
      <c r="J397" s="1184"/>
      <c r="K397" s="1184"/>
      <c r="M397" s="485" t="str">
        <f>EUconst_Unit</f>
        <v>Eenheid</v>
      </c>
      <c r="U397" s="863"/>
      <c r="V397" s="969"/>
      <c r="W397" s="1070"/>
      <c r="X397" s="1070"/>
      <c r="Y397" s="1070"/>
      <c r="Z397" s="1001" t="s">
        <v>2937</v>
      </c>
      <c r="AA397" s="1070"/>
      <c r="AB397" s="1070"/>
      <c r="AC397" s="1070"/>
      <c r="AD397" s="1070"/>
      <c r="AE397" s="1070"/>
      <c r="AF397" s="1070"/>
      <c r="AG397" s="1070"/>
      <c r="AH397" s="1070"/>
      <c r="AI397" s="1070"/>
      <c r="AJ397" s="1070"/>
      <c r="AK397" s="1070"/>
      <c r="AL397" s="1070"/>
      <c r="AM397" s="1070"/>
      <c r="AN397" s="1070"/>
      <c r="AO397" s="1070"/>
      <c r="AP397" s="1070"/>
      <c r="AQ397" s="1070"/>
      <c r="AR397" s="1070"/>
    </row>
    <row r="398" spans="1:53" s="1065" customFormat="1" ht="12.75" customHeight="1" x14ac:dyDescent="0.25">
      <c r="A398" s="1064"/>
      <c r="B398" s="1173"/>
      <c r="E398" s="8"/>
      <c r="F398" s="8"/>
      <c r="H398" s="257" t="s">
        <v>4</v>
      </c>
      <c r="I398" s="254" t="str">
        <f>Translations!$B$694</f>
        <v>BKG-concentratie (uurgemiddelde waarde over het jaar):</v>
      </c>
      <c r="J398" s="1185"/>
      <c r="K398" s="1185"/>
      <c r="L398" s="1185"/>
      <c r="M398" s="459" t="str">
        <f>EUconst_gpNm3</f>
        <v>g/Nm3</v>
      </c>
      <c r="N398" s="1358"/>
      <c r="O398" s="1358"/>
      <c r="P398" s="1358"/>
      <c r="Q398" s="1358"/>
      <c r="R398" s="1358"/>
      <c r="S398" s="1358"/>
      <c r="T398" s="1358"/>
      <c r="U398" s="863"/>
      <c r="V398" s="969"/>
      <c r="W398" s="1001"/>
      <c r="X398" s="1070"/>
      <c r="Y398" s="1070"/>
      <c r="Z398" s="1070" t="b">
        <f>G388=""</f>
        <v>1</v>
      </c>
      <c r="AA398" s="1070"/>
      <c r="AB398" s="1070"/>
      <c r="AC398" s="1070"/>
      <c r="AD398" s="1070"/>
      <c r="AE398" s="1070"/>
      <c r="AF398" s="1070"/>
      <c r="AG398" s="1070"/>
      <c r="AH398" s="1070"/>
      <c r="AI398" s="1070"/>
      <c r="AJ398" s="1070"/>
      <c r="AK398" s="1070"/>
      <c r="AL398" s="1070"/>
      <c r="AM398" s="1070"/>
      <c r="AN398" s="1070"/>
      <c r="AO398" s="1070"/>
      <c r="AP398" s="1070"/>
      <c r="AQ398" s="1070"/>
      <c r="AR398" s="11" t="b">
        <f>AR395</f>
        <v>1</v>
      </c>
    </row>
    <row r="399" spans="1:53" s="1065" customFormat="1" ht="12.75" customHeight="1" x14ac:dyDescent="0.25">
      <c r="A399" s="1064"/>
      <c r="B399" s="1173"/>
      <c r="H399" s="1426" t="s">
        <v>5</v>
      </c>
      <c r="I399" s="256" t="str">
        <f>Translations!$B$695</f>
        <v>Bedrijfsuren</v>
      </c>
      <c r="J399" s="1188"/>
      <c r="K399" s="1188"/>
      <c r="L399" s="1188"/>
      <c r="M399" s="460" t="str">
        <f>EUconst_hpa</f>
        <v>u/jaar</v>
      </c>
      <c r="N399" s="1358"/>
      <c r="O399" s="1358"/>
      <c r="P399" s="1358"/>
      <c r="Q399" s="1358"/>
      <c r="R399" s="1358"/>
      <c r="S399" s="1358"/>
      <c r="T399" s="1358"/>
      <c r="U399" s="863"/>
      <c r="V399" s="969"/>
      <c r="W399" s="1001"/>
      <c r="X399" s="463" t="s">
        <v>539</v>
      </c>
      <c r="Y399" s="1070"/>
      <c r="Z399" s="1070"/>
      <c r="AA399" s="1070"/>
      <c r="AB399" s="1070"/>
      <c r="AC399" s="1070"/>
      <c r="AD399" s="1070"/>
      <c r="AE399" s="1070"/>
      <c r="AF399" s="1070"/>
      <c r="AG399" s="1070"/>
      <c r="AH399" s="1070"/>
      <c r="AI399" s="1070"/>
      <c r="AJ399" s="1070"/>
      <c r="AK399" s="1070"/>
      <c r="AL399" s="1070"/>
      <c r="AM399" s="1070"/>
      <c r="AN399" s="1070"/>
      <c r="AO399" s="1070"/>
      <c r="AP399" s="1070"/>
      <c r="AQ399" s="1070"/>
      <c r="AR399" s="1070"/>
    </row>
    <row r="400" spans="1:53" s="1065" customFormat="1" ht="12.75" customHeight="1" x14ac:dyDescent="0.25">
      <c r="A400" s="1064"/>
      <c r="B400" s="1173"/>
      <c r="D400" s="935"/>
      <c r="H400" s="1426" t="s">
        <v>195</v>
      </c>
      <c r="I400" s="255" t="str">
        <f>Translations!$B$697</f>
        <v>Rookgasdebiet (uurgemiddelde over het jaar):</v>
      </c>
      <c r="J400" s="1190"/>
      <c r="K400" s="1190"/>
      <c r="L400" s="1190"/>
      <c r="M400" s="461" t="str">
        <f>EUconst_Nm3ph</f>
        <v>1 000 Nm3/u</v>
      </c>
      <c r="N400" s="1358"/>
      <c r="O400" s="1358"/>
      <c r="P400" s="1358"/>
      <c r="Q400" s="1358"/>
      <c r="R400" s="1358"/>
      <c r="S400" s="1358"/>
      <c r="T400" s="1358"/>
      <c r="U400" s="863"/>
      <c r="V400" s="969"/>
      <c r="W400" s="1001"/>
      <c r="X400" s="17" t="str">
        <f>IF(F398="","",IF(F398=EUconst_NA,"",INDEX(EUwideConstants!$H$674:$M$676,MATCH(E388,EUwideConstants!$B$674:$B$676,0),MATCH(F398,CNTR_TierList,0))))</f>
        <v/>
      </c>
      <c r="Y400" s="1070"/>
      <c r="Z400" s="1070"/>
      <c r="AA400" s="1070"/>
      <c r="AB400" s="1070"/>
      <c r="AC400" s="1070"/>
      <c r="AD400" s="1070"/>
      <c r="AE400" s="1070"/>
      <c r="AF400" s="1070"/>
      <c r="AG400" s="1070"/>
      <c r="AH400" s="1070"/>
      <c r="AI400" s="1070"/>
      <c r="AJ400" s="1070"/>
      <c r="AK400" s="1070"/>
      <c r="AL400" s="1070"/>
      <c r="AM400" s="1070"/>
      <c r="AN400" s="1070"/>
      <c r="AO400" s="1070"/>
      <c r="AP400" s="1070"/>
      <c r="AQ400" s="1070"/>
      <c r="AR400" s="11" t="b">
        <f>AR398</f>
        <v>1</v>
      </c>
    </row>
    <row r="401" spans="1:44" s="1065" customFormat="1" ht="12.75" customHeight="1" thickBot="1" x14ac:dyDescent="0.3">
      <c r="A401" s="1064"/>
      <c r="B401" s="1173"/>
      <c r="D401" s="935"/>
      <c r="H401" s="1426" t="s">
        <v>196</v>
      </c>
      <c r="I401" s="254" t="str">
        <f>Translations!$B$698</f>
        <v>Rookgasdebiet (totaal over het jaar):</v>
      </c>
      <c r="J401" s="1187"/>
      <c r="K401" s="1187"/>
      <c r="L401" s="1187"/>
      <c r="M401" s="459" t="str">
        <f>EUconst_kNm3pa</f>
        <v>1 000 Nm3/jaar</v>
      </c>
      <c r="N401" s="1342" t="str">
        <f t="shared" ref="N401:T401" si="47">IF(COUNT(N399,N400)=2,N399*N400,"")</f>
        <v/>
      </c>
      <c r="O401" s="1343" t="str">
        <f t="shared" si="47"/>
        <v/>
      </c>
      <c r="P401" s="1343" t="str">
        <f t="shared" si="47"/>
        <v/>
      </c>
      <c r="Q401" s="1343" t="str">
        <f t="shared" si="47"/>
        <v/>
      </c>
      <c r="R401" s="1344" t="str">
        <f t="shared" si="47"/>
        <v/>
      </c>
      <c r="S401" s="1343" t="str">
        <f t="shared" si="47"/>
        <v/>
      </c>
      <c r="T401" s="1344" t="str">
        <f t="shared" si="47"/>
        <v/>
      </c>
      <c r="U401" s="863"/>
      <c r="V401" s="969"/>
      <c r="W401" s="1" t="e">
        <f>+kleur_Dg57</f>
        <v>#NAME?</v>
      </c>
      <c r="X401" s="1186"/>
      <c r="Y401" s="1070"/>
      <c r="Z401" s="1070"/>
      <c r="AA401" s="1070"/>
      <c r="AB401" s="1070"/>
      <c r="AC401" s="1070"/>
      <c r="AD401" s="1070"/>
      <c r="AE401" s="1070"/>
      <c r="AF401" s="1070"/>
      <c r="AG401" s="1070"/>
      <c r="AH401" s="1070"/>
      <c r="AI401" s="1070"/>
      <c r="AJ401" s="1070"/>
      <c r="AK401" s="1070"/>
      <c r="AL401" s="1070"/>
      <c r="AM401" s="1070"/>
      <c r="AN401" s="1070"/>
      <c r="AO401" s="1070"/>
      <c r="AP401" s="1070"/>
      <c r="AQ401" s="1070"/>
      <c r="AR401" s="11" t="b">
        <f>AR400</f>
        <v>1</v>
      </c>
    </row>
    <row r="402" spans="1:44" s="1065" customFormat="1" ht="12.75" customHeight="1" thickBot="1" x14ac:dyDescent="0.3">
      <c r="A402" s="1064"/>
      <c r="B402" s="1173"/>
      <c r="E402" s="9" t="str">
        <f>Translations!$B$684</f>
        <v>GWP:</v>
      </c>
      <c r="F402" s="462" t="str">
        <f>IF(OR(G388="",F403&lt;&gt;""),"",IF(Z388=2,265,1))</f>
        <v/>
      </c>
      <c r="H402" s="935"/>
      <c r="I402" s="935"/>
      <c r="J402" s="935"/>
      <c r="K402" s="935"/>
      <c r="L402" s="935"/>
      <c r="M402" s="935"/>
      <c r="N402" s="972"/>
      <c r="O402" s="972"/>
      <c r="P402" s="972"/>
      <c r="Q402" s="972"/>
      <c r="R402" s="972"/>
      <c r="S402" s="972"/>
      <c r="T402" s="972"/>
      <c r="U402" s="863"/>
      <c r="V402" s="969"/>
      <c r="W402" s="1001"/>
      <c r="X402" s="1070"/>
      <c r="Y402" s="1070"/>
      <c r="Z402" s="1070"/>
      <c r="AA402" s="1070"/>
      <c r="AB402" s="1070"/>
      <c r="AC402" s="1070"/>
      <c r="AD402" s="1070"/>
      <c r="AE402" s="1070"/>
      <c r="AF402" s="1070"/>
      <c r="AG402" s="1070"/>
      <c r="AH402" s="1070"/>
      <c r="AI402" s="1070"/>
      <c r="AJ402" s="1070"/>
      <c r="AK402" s="1070"/>
      <c r="AL402" s="1070"/>
      <c r="AM402" s="1070"/>
      <c r="AN402" s="1070"/>
      <c r="AO402" s="1070"/>
      <c r="AP402" s="1070"/>
      <c r="AQ402" s="1070"/>
      <c r="AR402" s="11" t="b">
        <f>AR400</f>
        <v>1</v>
      </c>
    </row>
    <row r="403" spans="1:44" s="1065" customFormat="1" ht="12.75" customHeight="1" thickBot="1" x14ac:dyDescent="0.3">
      <c r="A403" s="1064"/>
      <c r="B403" s="1173"/>
      <c r="D403" s="1189"/>
      <c r="E403" s="1426"/>
      <c r="H403" s="1426" t="s">
        <v>197</v>
      </c>
      <c r="I403" s="254" t="str">
        <f>Translations!$B$699</f>
        <v>Hoeveelheid N2O-emissies over het jaar:</v>
      </c>
      <c r="J403" s="1187"/>
      <c r="K403" s="1187"/>
      <c r="L403" s="1187"/>
      <c r="M403" s="459" t="str">
        <f>EUconst_t</f>
        <v>t</v>
      </c>
      <c r="N403" s="1353"/>
      <c r="O403" s="1354"/>
      <c r="P403" s="1354"/>
      <c r="Q403" s="1354"/>
      <c r="R403" s="1354"/>
      <c r="S403" s="1354"/>
      <c r="T403" s="1354"/>
      <c r="U403" s="863" t="str">
        <f>+IF(OR(T403="",S403="",R403=""),IF(G388="","","onvolledig"),"")</f>
        <v/>
      </c>
      <c r="V403" s="969"/>
      <c r="W403" s="1001"/>
      <c r="X403" s="4" t="s">
        <v>390</v>
      </c>
      <c r="Y403" s="1070"/>
      <c r="Z403" s="1070"/>
      <c r="AA403" s="1070"/>
      <c r="AB403" s="1070"/>
      <c r="AC403" s="969" t="b">
        <f>U403=""</f>
        <v>1</v>
      </c>
      <c r="AD403" s="1070"/>
      <c r="AE403" s="1070"/>
      <c r="AF403" s="1070"/>
      <c r="AG403" s="1070"/>
      <c r="AH403" s="1070"/>
      <c r="AI403" s="1070"/>
      <c r="AJ403" s="1070"/>
      <c r="AK403" s="1070"/>
      <c r="AL403" s="1070"/>
      <c r="AM403" s="1070"/>
      <c r="AN403" s="1070"/>
      <c r="AO403" s="1070"/>
      <c r="AP403" s="1070"/>
      <c r="AQ403" s="1070"/>
      <c r="AR403" s="11" t="b">
        <f>AR402</f>
        <v>1</v>
      </c>
    </row>
    <row r="404" spans="1:44" s="1065" customFormat="1" ht="12.75" customHeight="1" x14ac:dyDescent="0.25">
      <c r="A404" s="1064"/>
      <c r="B404" s="1173"/>
      <c r="D404" s="1189"/>
      <c r="N404" s="1355"/>
      <c r="O404" s="1355"/>
      <c r="P404" s="1355"/>
      <c r="Q404" s="1355"/>
      <c r="R404" s="1355"/>
      <c r="S404" s="1355"/>
      <c r="T404" s="1355"/>
      <c r="U404" s="863"/>
      <c r="V404" s="969"/>
      <c r="W404" s="1070"/>
      <c r="X404" s="17" t="str">
        <f>IF(F403="",F402,F403)</f>
        <v/>
      </c>
      <c r="Y404" s="1070"/>
      <c r="Z404" s="1070"/>
      <c r="AA404" s="1070"/>
      <c r="AB404" s="1070"/>
      <c r="AC404" s="1070"/>
      <c r="AD404" s="1070"/>
      <c r="AE404" s="1070"/>
      <c r="AF404" s="1070"/>
      <c r="AG404" s="1070"/>
      <c r="AH404" s="1070"/>
      <c r="AI404" s="1070"/>
      <c r="AJ404" s="1070"/>
      <c r="AK404" s="1070"/>
      <c r="AL404" s="1070"/>
      <c r="AM404" s="1070"/>
      <c r="AN404" s="1070"/>
      <c r="AO404" s="1070"/>
      <c r="AP404" s="1070"/>
      <c r="AQ404" s="1070"/>
      <c r="AR404" s="1070"/>
    </row>
    <row r="405" spans="1:44" s="1065" customFormat="1" ht="5.0999999999999996" customHeight="1" x14ac:dyDescent="0.25">
      <c r="A405" s="1064"/>
      <c r="B405" s="1173"/>
      <c r="D405" s="1189"/>
      <c r="E405" s="935"/>
      <c r="F405" s="935"/>
      <c r="U405" s="863"/>
      <c r="V405" s="969"/>
      <c r="W405" s="1070"/>
      <c r="X405" s="1186"/>
      <c r="Y405" s="1070"/>
      <c r="Z405" s="1070"/>
      <c r="AA405" s="1070"/>
      <c r="AB405" s="1070"/>
      <c r="AC405" s="1070"/>
      <c r="AD405" s="1070"/>
      <c r="AE405" s="1070"/>
      <c r="AF405" s="1070"/>
      <c r="AG405" s="1070"/>
      <c r="AH405" s="1070"/>
      <c r="AI405" s="1070"/>
      <c r="AJ405" s="1070"/>
      <c r="AK405" s="1070"/>
      <c r="AL405" s="1070"/>
      <c r="AM405" s="1070"/>
      <c r="AN405" s="1070"/>
      <c r="AO405" s="1070"/>
      <c r="AP405" s="1070"/>
      <c r="AQ405" s="1070"/>
      <c r="AR405" s="1070"/>
    </row>
    <row r="406" spans="1:44" s="1065" customFormat="1" ht="5.0999999999999996" customHeight="1" x14ac:dyDescent="0.25">
      <c r="A406" s="1064"/>
      <c r="B406" s="1173"/>
      <c r="D406" s="1189"/>
      <c r="E406" s="935"/>
      <c r="F406" s="935"/>
      <c r="G406" s="935"/>
      <c r="H406" s="935"/>
      <c r="I406" s="935"/>
      <c r="J406" s="935"/>
      <c r="K406" s="935"/>
      <c r="L406" s="935"/>
      <c r="M406" s="935"/>
      <c r="N406" s="935"/>
      <c r="U406" s="863"/>
      <c r="V406" s="969"/>
      <c r="W406" s="1070"/>
      <c r="X406" s="1186"/>
      <c r="Y406" s="1070"/>
      <c r="Z406" s="1070"/>
      <c r="AA406" s="1070"/>
      <c r="AB406" s="1070"/>
      <c r="AC406" s="1070"/>
      <c r="AD406" s="1070"/>
      <c r="AE406" s="1070"/>
      <c r="AF406" s="1070"/>
      <c r="AG406" s="1070"/>
      <c r="AH406" s="1070"/>
      <c r="AI406" s="1070"/>
      <c r="AJ406" s="1070"/>
      <c r="AK406" s="1070"/>
      <c r="AL406" s="1070"/>
      <c r="AM406" s="1070"/>
      <c r="AN406" s="1070"/>
      <c r="AO406" s="1070"/>
      <c r="AP406" s="1070"/>
      <c r="AQ406" s="1070"/>
      <c r="AR406" s="1070"/>
    </row>
    <row r="407" spans="1:44" s="1065" customFormat="1" ht="12.75" hidden="1" customHeight="1" x14ac:dyDescent="0.25">
      <c r="A407" s="1064"/>
      <c r="B407" s="1173"/>
      <c r="D407" s="3" t="s">
        <v>2</v>
      </c>
      <c r="E407" s="1734" t="str">
        <f>Translations!$B$700</f>
        <v>Overgedragen/inherente CO2</v>
      </c>
      <c r="F407" s="1734"/>
      <c r="G407" s="1734"/>
      <c r="H407" s="1734"/>
      <c r="I407" s="1734"/>
      <c r="J407" s="1734"/>
      <c r="K407" s="1734"/>
      <c r="L407" s="1734"/>
      <c r="M407" s="1734"/>
      <c r="N407" s="1734"/>
      <c r="U407" s="863"/>
      <c r="V407" s="969"/>
      <c r="W407" s="1070"/>
      <c r="X407" s="1070"/>
      <c r="Y407" s="1070"/>
      <c r="Z407" s="1070"/>
      <c r="AA407" s="1070"/>
      <c r="AB407" s="1070"/>
      <c r="AC407" s="1070"/>
      <c r="AD407" s="1070"/>
      <c r="AE407" s="1070"/>
      <c r="AF407" s="1070"/>
      <c r="AG407" s="1070"/>
      <c r="AH407" s="1070"/>
      <c r="AI407" s="1070"/>
      <c r="AJ407" s="1070"/>
      <c r="AK407" s="1070"/>
      <c r="AL407" s="1070"/>
      <c r="AM407" s="1070"/>
      <c r="AN407" s="1070"/>
      <c r="AO407" s="1070"/>
      <c r="AP407" s="1070"/>
      <c r="AQ407" s="1070"/>
      <c r="AR407" s="1070"/>
    </row>
    <row r="408" spans="1:44" s="1065" customFormat="1" ht="5.0999999999999996" hidden="1" customHeight="1" x14ac:dyDescent="0.25">
      <c r="A408" s="1064"/>
      <c r="B408" s="1173"/>
      <c r="D408" s="1061"/>
      <c r="E408" s="1184"/>
      <c r="F408" s="1184"/>
      <c r="G408" s="1184"/>
      <c r="H408" s="1184"/>
      <c r="I408" s="1184"/>
      <c r="J408" s="1184"/>
      <c r="K408" s="1184"/>
      <c r="L408" s="1184"/>
      <c r="M408" s="1184"/>
      <c r="N408" s="1184"/>
      <c r="U408" s="863"/>
      <c r="V408" s="969"/>
      <c r="W408" s="1070"/>
      <c r="X408" s="1070"/>
      <c r="Y408" s="1070"/>
      <c r="Z408" s="1070"/>
      <c r="AA408" s="1070"/>
      <c r="AB408" s="1070"/>
      <c r="AC408" s="1070"/>
      <c r="AD408" s="1070"/>
      <c r="AE408" s="1070"/>
      <c r="AF408" s="1070"/>
      <c r="AG408" s="1070"/>
      <c r="AH408" s="1070"/>
      <c r="AI408" s="1070"/>
      <c r="AJ408" s="1070"/>
      <c r="AK408" s="1070"/>
      <c r="AL408" s="1070"/>
      <c r="AM408" s="1070"/>
      <c r="AN408" s="1070"/>
      <c r="AO408" s="1070"/>
      <c r="AP408" s="1070"/>
      <c r="AQ408" s="1070"/>
      <c r="AR408" s="1070"/>
    </row>
    <row r="409" spans="1:44" s="1065" customFormat="1" ht="12.75" hidden="1" customHeight="1" x14ac:dyDescent="0.25">
      <c r="A409" s="1064"/>
      <c r="B409" s="1173"/>
      <c r="D409" s="257" t="s">
        <v>4</v>
      </c>
      <c r="E409" s="259" t="str">
        <f>Translations!$B$170</f>
        <v>Inrichtingsnaam:</v>
      </c>
      <c r="F409" s="1185"/>
      <c r="G409" s="1185"/>
      <c r="H409" s="1185"/>
      <c r="I409" s="1891"/>
      <c r="J409" s="1892"/>
      <c r="K409" s="1892"/>
      <c r="L409" s="1892"/>
      <c r="M409" s="1892"/>
      <c r="N409" s="1892"/>
      <c r="U409" s="863"/>
      <c r="V409" s="969"/>
      <c r="W409" s="652" t="str">
        <f>IF(I412="","",C388 &amp; "_" &amp; EUconst_CNTR_CCSInstName &amp; I412)</f>
        <v/>
      </c>
      <c r="X409" s="1070"/>
      <c r="Y409" s="1070"/>
      <c r="Z409" s="1070"/>
      <c r="AA409" s="1070"/>
      <c r="AB409" s="1070"/>
      <c r="AC409" s="1070"/>
      <c r="AD409" s="1070"/>
      <c r="AE409" s="1070"/>
      <c r="AF409" s="1070"/>
      <c r="AG409" s="1070"/>
      <c r="AH409" s="1070"/>
      <c r="AI409" s="1070"/>
      <c r="AJ409" s="1070"/>
      <c r="AK409" s="1070"/>
      <c r="AL409" s="1070"/>
      <c r="AM409" s="1070"/>
      <c r="AN409" s="1070"/>
      <c r="AO409" s="1070"/>
      <c r="AP409" s="1070"/>
      <c r="AQ409" s="1070"/>
      <c r="AR409" s="11" t="b">
        <f>OR(CNTR_MeasurementRelevant=EUconst_NotRelevant,AND(COUNTA(CNTR_ListRelevantSections)&gt;0,OR(G388="",AB388=TRUE)))</f>
        <v>1</v>
      </c>
    </row>
    <row r="410" spans="1:44" s="1065" customFormat="1" ht="12.75" hidden="1" customHeight="1" x14ac:dyDescent="0.25">
      <c r="A410" s="1064"/>
      <c r="B410" s="1173"/>
      <c r="D410" s="257" t="s">
        <v>5</v>
      </c>
      <c r="E410" s="259" t="str">
        <f>Translations!$B$79</f>
        <v>Naam van de drijver</v>
      </c>
      <c r="F410" s="1185"/>
      <c r="G410" s="1185"/>
      <c r="H410" s="1185"/>
      <c r="I410" s="1891"/>
      <c r="J410" s="1892"/>
      <c r="K410" s="1892"/>
      <c r="L410" s="1892"/>
      <c r="M410" s="1892"/>
      <c r="N410" s="1892"/>
      <c r="U410" s="863"/>
      <c r="V410" s="969"/>
      <c r="W410" s="652" t="str">
        <f>IF(I412="","",C388 &amp; "_" &amp; EUconst_CNTR_CCSOpName &amp; I412)</f>
        <v/>
      </c>
      <c r="X410" s="1070"/>
      <c r="Y410" s="1070"/>
      <c r="Z410" s="1070"/>
      <c r="AA410" s="1070"/>
      <c r="AB410" s="1070"/>
      <c r="AC410" s="1070"/>
      <c r="AD410" s="1070"/>
      <c r="AE410" s="1070"/>
      <c r="AF410" s="1070"/>
      <c r="AG410" s="1070"/>
      <c r="AH410" s="1070"/>
      <c r="AI410" s="1070"/>
      <c r="AJ410" s="1070"/>
      <c r="AK410" s="1070"/>
      <c r="AL410" s="1070"/>
      <c r="AM410" s="1070"/>
      <c r="AN410" s="1070"/>
      <c r="AO410" s="1070"/>
      <c r="AP410" s="1070"/>
      <c r="AQ410" s="1070"/>
      <c r="AR410" s="11" t="b">
        <f>AR409</f>
        <v>1</v>
      </c>
    </row>
    <row r="411" spans="1:44" s="1065" customFormat="1" ht="12.75" hidden="1" customHeight="1" x14ac:dyDescent="0.25">
      <c r="A411" s="1064"/>
      <c r="B411" s="1173"/>
      <c r="D411" s="1426" t="s">
        <v>5</v>
      </c>
      <c r="E411" s="259" t="str">
        <f>Translations!$B$171</f>
        <v>Vergunningnummer van de inrichting</v>
      </c>
      <c r="F411" s="1185"/>
      <c r="G411" s="1185"/>
      <c r="H411" s="1185"/>
      <c r="I411" s="1891"/>
      <c r="J411" s="1892"/>
      <c r="K411" s="1892"/>
      <c r="L411" s="1892"/>
      <c r="M411" s="1892"/>
      <c r="N411" s="1892"/>
      <c r="U411" s="863"/>
      <c r="V411" s="969"/>
      <c r="W411" s="652" t="str">
        <f>IF(I412="","",C388 &amp; "_" &amp; EUconst_CNTR_CCSInstID &amp; I412)</f>
        <v/>
      </c>
      <c r="X411" s="10" t="s">
        <v>538</v>
      </c>
      <c r="Y411" s="1070"/>
      <c r="Z411" s="1070"/>
      <c r="AA411" s="1070"/>
      <c r="AB411" s="1070"/>
      <c r="AC411" s="1070"/>
      <c r="AD411" s="1070"/>
      <c r="AE411" s="1070"/>
      <c r="AF411" s="1070"/>
      <c r="AG411" s="1070"/>
      <c r="AH411" s="1070"/>
      <c r="AI411" s="1070"/>
      <c r="AJ411" s="1070"/>
      <c r="AK411" s="1070"/>
      <c r="AL411" s="1070"/>
      <c r="AM411" s="1070"/>
      <c r="AN411" s="1070"/>
      <c r="AO411" s="1070"/>
      <c r="AP411" s="1070"/>
      <c r="AQ411" s="1070"/>
      <c r="AR411" s="11" t="b">
        <f>AR410</f>
        <v>1</v>
      </c>
    </row>
    <row r="412" spans="1:44" s="1065" customFormat="1" ht="12.75" hidden="1" customHeight="1" x14ac:dyDescent="0.25">
      <c r="A412" s="1064"/>
      <c r="B412" s="1173"/>
      <c r="D412" s="1426" t="s">
        <v>195</v>
      </c>
      <c r="E412" s="259" t="str">
        <f>Translations!$B$169</f>
        <v>Type overdracht</v>
      </c>
      <c r="F412" s="1185"/>
      <c r="G412" s="1185"/>
      <c r="H412" s="1185"/>
      <c r="I412" s="1892"/>
      <c r="J412" s="1892"/>
      <c r="K412" s="1892"/>
      <c r="L412" s="1892"/>
      <c r="M412" s="1892"/>
      <c r="N412" s="1892"/>
      <c r="U412" s="863"/>
      <c r="V412" s="969"/>
      <c r="W412" s="1070"/>
      <c r="X412" s="11" t="str">
        <f>IF(I412="","",I412=INDEX(EUconst_CO2TransferTypes,5))</f>
        <v/>
      </c>
      <c r="Y412" s="17">
        <f>IF(AND(X412=TRUE,AR412=FALSE),-1,1)</f>
        <v>1</v>
      </c>
      <c r="Z412" s="1070"/>
      <c r="AA412" s="1070"/>
      <c r="AB412" s="1070"/>
      <c r="AC412" s="1070"/>
      <c r="AD412" s="1070"/>
      <c r="AE412" s="1070"/>
      <c r="AF412" s="1070"/>
      <c r="AG412" s="1070"/>
      <c r="AH412" s="1070"/>
      <c r="AI412" s="1070"/>
      <c r="AJ412" s="1070"/>
      <c r="AK412" s="1070"/>
      <c r="AL412" s="1070"/>
      <c r="AM412" s="1070"/>
      <c r="AN412" s="1070"/>
      <c r="AO412" s="1070"/>
      <c r="AP412" s="1070"/>
      <c r="AQ412" s="1070"/>
      <c r="AR412" s="11" t="b">
        <f>AR411</f>
        <v>1</v>
      </c>
    </row>
    <row r="413" spans="1:44" s="1065" customFormat="1" ht="14.55" hidden="1" customHeight="1" x14ac:dyDescent="0.25">
      <c r="A413" s="1064"/>
      <c r="B413" s="1173"/>
      <c r="D413" s="1061"/>
      <c r="E413" s="1184"/>
      <c r="F413" s="1184"/>
      <c r="G413" s="1184"/>
      <c r="H413" s="1184"/>
      <c r="I413" s="1184"/>
      <c r="J413" s="1184"/>
      <c r="K413" s="1184"/>
      <c r="L413" s="1184"/>
      <c r="M413" s="1184"/>
      <c r="N413" s="1184"/>
      <c r="U413" s="863"/>
      <c r="V413" s="969"/>
      <c r="W413" s="1070"/>
      <c r="X413" s="1070"/>
      <c r="Y413" s="1070"/>
      <c r="Z413" s="1070"/>
      <c r="AA413" s="1070"/>
      <c r="AB413" s="1070"/>
      <c r="AC413" s="1070"/>
      <c r="AD413" s="1070"/>
      <c r="AE413" s="1070"/>
      <c r="AF413" s="1070"/>
      <c r="AG413" s="1070"/>
      <c r="AH413" s="1070"/>
      <c r="AI413" s="1070"/>
      <c r="AJ413" s="1070"/>
      <c r="AK413" s="1070"/>
      <c r="AL413" s="1070"/>
      <c r="AM413" s="1070"/>
      <c r="AN413" s="1070"/>
      <c r="AO413" s="1070"/>
      <c r="AP413" s="1070"/>
      <c r="AQ413" s="1070"/>
      <c r="AR413" s="1070"/>
    </row>
    <row r="414" spans="1:44" s="1065" customFormat="1" ht="16.5" hidden="1" customHeight="1" x14ac:dyDescent="0.25">
      <c r="A414" s="1064"/>
      <c r="B414" s="1173"/>
      <c r="D414" s="1061"/>
      <c r="E414" s="1184"/>
      <c r="F414" s="1184"/>
      <c r="G414" s="1184"/>
      <c r="H414" s="1184"/>
      <c r="I414" s="1184"/>
      <c r="J414" s="1184"/>
      <c r="K414" s="1184"/>
      <c r="L414" s="1184"/>
      <c r="M414" s="1184"/>
      <c r="N414" s="1184"/>
      <c r="U414" s="863"/>
      <c r="V414" s="969"/>
      <c r="W414" s="1070"/>
      <c r="X414" s="1070"/>
      <c r="Y414" s="1070"/>
      <c r="Z414" s="1070"/>
      <c r="AA414" s="1070"/>
      <c r="AB414" s="1070"/>
      <c r="AC414" s="1070"/>
      <c r="AD414" s="1070"/>
      <c r="AE414" s="1070"/>
      <c r="AF414" s="1070"/>
      <c r="AG414" s="1070"/>
      <c r="AH414" s="1070"/>
      <c r="AI414" s="1070"/>
      <c r="AJ414" s="1070"/>
      <c r="AK414" s="1070"/>
      <c r="AL414" s="1070"/>
      <c r="AM414" s="1070"/>
      <c r="AN414" s="1070"/>
      <c r="AO414" s="1070"/>
      <c r="AP414" s="1070"/>
      <c r="AQ414" s="1070"/>
      <c r="AR414" s="1070"/>
    </row>
    <row r="415" spans="1:44" ht="13.05" customHeight="1" x14ac:dyDescent="0.25">
      <c r="A415" s="922"/>
      <c r="B415" s="1179"/>
      <c r="C415" s="1172"/>
      <c r="D415" s="1180"/>
      <c r="E415" s="1914" t="s">
        <v>2942</v>
      </c>
      <c r="F415" s="1914"/>
      <c r="G415" s="1914"/>
      <c r="H415" s="1914"/>
      <c r="I415" s="1914"/>
      <c r="J415" s="1914"/>
      <c r="K415" s="1914"/>
      <c r="L415" s="1914"/>
      <c r="M415" s="1914"/>
      <c r="N415" s="1914"/>
      <c r="O415" s="1914"/>
      <c r="P415" s="1914"/>
      <c r="Q415" s="1914"/>
      <c r="R415" s="1914"/>
      <c r="S415" s="1914"/>
      <c r="T415" s="1914"/>
      <c r="U415" s="863"/>
      <c r="AC415" s="969"/>
    </row>
    <row r="416" spans="1:44" x14ac:dyDescent="0.25">
      <c r="A416" s="922"/>
      <c r="B416" s="1179"/>
      <c r="C416" s="1172"/>
      <c r="D416" s="1180"/>
      <c r="E416" s="1898"/>
      <c r="F416" s="1899"/>
      <c r="G416" s="1899"/>
      <c r="H416" s="1899"/>
      <c r="I416" s="1899"/>
      <c r="J416" s="1899"/>
      <c r="K416" s="1899"/>
      <c r="L416" s="1899"/>
      <c r="M416" s="1899"/>
      <c r="N416" s="1899"/>
      <c r="O416" s="1899"/>
      <c r="P416" s="1899"/>
      <c r="Q416" s="1899"/>
      <c r="R416" s="1899"/>
      <c r="S416" s="1899"/>
      <c r="T416" s="1900"/>
      <c r="U416" s="863" t="str">
        <f>+IF(G388=""=FALSE,IF(AND(R401="",E416=""),"onvolledig",""),"")</f>
        <v/>
      </c>
      <c r="AA416" s="121"/>
      <c r="AC416" s="969" t="b">
        <f>U416=""</f>
        <v>1</v>
      </c>
    </row>
    <row r="417" spans="1:27" x14ac:dyDescent="0.25">
      <c r="A417" s="922"/>
      <c r="B417" s="1179"/>
      <c r="C417" s="1172"/>
      <c r="D417" s="1180"/>
      <c r="E417" s="1929"/>
      <c r="F417" s="1930"/>
      <c r="G417" s="1930"/>
      <c r="H417" s="1930"/>
      <c r="I417" s="1930"/>
      <c r="J417" s="1930"/>
      <c r="K417" s="1930"/>
      <c r="L417" s="1930"/>
      <c r="M417" s="1930"/>
      <c r="N417" s="1930"/>
      <c r="O417" s="1930"/>
      <c r="P417" s="1930"/>
      <c r="Q417" s="1930"/>
      <c r="R417" s="1930"/>
      <c r="S417" s="1930"/>
      <c r="T417" s="1931"/>
      <c r="U417" s="863"/>
      <c r="AA417" s="121"/>
    </row>
    <row r="418" spans="1:27" x14ac:dyDescent="0.25">
      <c r="A418" s="922"/>
      <c r="B418" s="1179"/>
      <c r="C418" s="1172"/>
      <c r="D418" s="1180"/>
      <c r="E418" s="1929"/>
      <c r="F418" s="1930"/>
      <c r="G418" s="1930"/>
      <c r="H418" s="1930"/>
      <c r="I418" s="1930"/>
      <c r="J418" s="1930"/>
      <c r="K418" s="1930"/>
      <c r="L418" s="1930"/>
      <c r="M418" s="1930"/>
      <c r="N418" s="1930"/>
      <c r="O418" s="1930"/>
      <c r="P418" s="1930"/>
      <c r="Q418" s="1930"/>
      <c r="R418" s="1930"/>
      <c r="S418" s="1930"/>
      <c r="T418" s="1931"/>
      <c r="U418" s="863"/>
      <c r="AA418" s="121"/>
    </row>
    <row r="419" spans="1:27" x14ac:dyDescent="0.25">
      <c r="A419" s="922"/>
      <c r="B419" s="1179"/>
      <c r="C419" s="1172"/>
      <c r="D419" s="1180"/>
      <c r="E419" s="1929"/>
      <c r="F419" s="1930"/>
      <c r="G419" s="1930"/>
      <c r="H419" s="1930"/>
      <c r="I419" s="1930"/>
      <c r="J419" s="1930"/>
      <c r="K419" s="1930"/>
      <c r="L419" s="1930"/>
      <c r="M419" s="1930"/>
      <c r="N419" s="1930"/>
      <c r="O419" s="1930"/>
      <c r="P419" s="1930"/>
      <c r="Q419" s="1930"/>
      <c r="R419" s="1930"/>
      <c r="S419" s="1930"/>
      <c r="T419" s="1931"/>
      <c r="U419" s="863"/>
      <c r="AA419" s="121"/>
    </row>
    <row r="420" spans="1:27" x14ac:dyDescent="0.25">
      <c r="A420" s="922"/>
      <c r="B420" s="1179"/>
      <c r="C420" s="1172"/>
      <c r="D420" s="1180"/>
      <c r="E420" s="1929"/>
      <c r="F420" s="1930"/>
      <c r="G420" s="1930"/>
      <c r="H420" s="1930"/>
      <c r="I420" s="1930"/>
      <c r="J420" s="1930"/>
      <c r="K420" s="1930"/>
      <c r="L420" s="1930"/>
      <c r="M420" s="1930"/>
      <c r="N420" s="1930"/>
      <c r="O420" s="1930"/>
      <c r="P420" s="1930"/>
      <c r="Q420" s="1930"/>
      <c r="R420" s="1930"/>
      <c r="S420" s="1930"/>
      <c r="T420" s="1931"/>
      <c r="U420" s="863"/>
      <c r="AA420" s="121"/>
    </row>
    <row r="421" spans="1:27" x14ac:dyDescent="0.25">
      <c r="A421" s="922"/>
      <c r="B421" s="1179"/>
      <c r="C421" s="1172"/>
      <c r="D421" s="1180"/>
      <c r="E421" s="1929"/>
      <c r="F421" s="1930"/>
      <c r="G421" s="1930"/>
      <c r="H421" s="1930"/>
      <c r="I421" s="1930"/>
      <c r="J421" s="1930"/>
      <c r="K421" s="1930"/>
      <c r="L421" s="1930"/>
      <c r="M421" s="1930"/>
      <c r="N421" s="1930"/>
      <c r="O421" s="1930"/>
      <c r="P421" s="1930"/>
      <c r="Q421" s="1930"/>
      <c r="R421" s="1930"/>
      <c r="S421" s="1930"/>
      <c r="T421" s="1931"/>
      <c r="U421" s="863"/>
      <c r="AA421" s="121"/>
    </row>
    <row r="422" spans="1:27" x14ac:dyDescent="0.25">
      <c r="A422" s="922"/>
      <c r="B422" s="1179"/>
      <c r="C422" s="1172"/>
      <c r="D422" s="1180"/>
      <c r="E422" s="1929"/>
      <c r="F422" s="1930"/>
      <c r="G422" s="1930"/>
      <c r="H422" s="1930"/>
      <c r="I422" s="1930"/>
      <c r="J422" s="1930"/>
      <c r="K422" s="1930"/>
      <c r="L422" s="1930"/>
      <c r="M422" s="1930"/>
      <c r="N422" s="1930"/>
      <c r="O422" s="1930"/>
      <c r="P422" s="1930"/>
      <c r="Q422" s="1930"/>
      <c r="R422" s="1930"/>
      <c r="S422" s="1930"/>
      <c r="T422" s="1931"/>
      <c r="U422" s="863"/>
      <c r="AA422" s="121"/>
    </row>
    <row r="423" spans="1:27" x14ac:dyDescent="0.25">
      <c r="A423" s="922"/>
      <c r="B423" s="1179"/>
      <c r="C423" s="1172"/>
      <c r="D423" s="1180"/>
      <c r="E423" s="1929"/>
      <c r="F423" s="1930"/>
      <c r="G423" s="1930"/>
      <c r="H423" s="1930"/>
      <c r="I423" s="1930"/>
      <c r="J423" s="1930"/>
      <c r="K423" s="1930"/>
      <c r="L423" s="1930"/>
      <c r="M423" s="1930"/>
      <c r="N423" s="1930"/>
      <c r="O423" s="1930"/>
      <c r="P423" s="1930"/>
      <c r="Q423" s="1930"/>
      <c r="R423" s="1930"/>
      <c r="S423" s="1930"/>
      <c r="T423" s="1931"/>
      <c r="U423" s="863"/>
      <c r="AA423" s="121"/>
    </row>
    <row r="424" spans="1:27" x14ac:dyDescent="0.25">
      <c r="A424" s="922"/>
      <c r="B424" s="1179"/>
      <c r="C424" s="1172"/>
      <c r="D424" s="1180"/>
      <c r="E424" s="1929"/>
      <c r="F424" s="1930"/>
      <c r="G424" s="1930"/>
      <c r="H424" s="1930"/>
      <c r="I424" s="1930"/>
      <c r="J424" s="1930"/>
      <c r="K424" s="1930"/>
      <c r="L424" s="1930"/>
      <c r="M424" s="1930"/>
      <c r="N424" s="1930"/>
      <c r="O424" s="1930"/>
      <c r="P424" s="1930"/>
      <c r="Q424" s="1930"/>
      <c r="R424" s="1930"/>
      <c r="S424" s="1930"/>
      <c r="T424" s="1931"/>
      <c r="U424" s="863"/>
      <c r="AA424" s="121"/>
    </row>
    <row r="425" spans="1:27" x14ac:dyDescent="0.25">
      <c r="A425" s="922"/>
      <c r="B425" s="1179"/>
      <c r="C425" s="1172"/>
      <c r="D425" s="1180"/>
      <c r="E425" s="1929"/>
      <c r="F425" s="1930"/>
      <c r="G425" s="1930"/>
      <c r="H425" s="1930"/>
      <c r="I425" s="1930"/>
      <c r="J425" s="1930"/>
      <c r="K425" s="1930"/>
      <c r="L425" s="1930"/>
      <c r="M425" s="1930"/>
      <c r="N425" s="1930"/>
      <c r="O425" s="1930"/>
      <c r="P425" s="1930"/>
      <c r="Q425" s="1930"/>
      <c r="R425" s="1930"/>
      <c r="S425" s="1930"/>
      <c r="T425" s="1931"/>
      <c r="U425" s="863"/>
      <c r="AA425" s="121"/>
    </row>
    <row r="426" spans="1:27" x14ac:dyDescent="0.25">
      <c r="A426" s="922"/>
      <c r="B426" s="1179"/>
      <c r="C426" s="1172"/>
      <c r="D426" s="1180"/>
      <c r="E426" s="1929"/>
      <c r="F426" s="1930"/>
      <c r="G426" s="1930"/>
      <c r="H426" s="1930"/>
      <c r="I426" s="1930"/>
      <c r="J426" s="1930"/>
      <c r="K426" s="1930"/>
      <c r="L426" s="1930"/>
      <c r="M426" s="1930"/>
      <c r="N426" s="1930"/>
      <c r="O426" s="1930"/>
      <c r="P426" s="1930"/>
      <c r="Q426" s="1930"/>
      <c r="R426" s="1930"/>
      <c r="S426" s="1930"/>
      <c r="T426" s="1931"/>
      <c r="U426" s="863"/>
      <c r="AA426" s="121"/>
    </row>
    <row r="427" spans="1:27" x14ac:dyDescent="0.25">
      <c r="A427" s="922"/>
      <c r="B427" s="1179"/>
      <c r="C427" s="1172"/>
      <c r="D427" s="1180"/>
      <c r="E427" s="1929"/>
      <c r="F427" s="1930"/>
      <c r="G427" s="1930"/>
      <c r="H427" s="1930"/>
      <c r="I427" s="1930"/>
      <c r="J427" s="1930"/>
      <c r="K427" s="1930"/>
      <c r="L427" s="1930"/>
      <c r="M427" s="1930"/>
      <c r="N427" s="1930"/>
      <c r="O427" s="1930"/>
      <c r="P427" s="1930"/>
      <c r="Q427" s="1930"/>
      <c r="R427" s="1930"/>
      <c r="S427" s="1930"/>
      <c r="T427" s="1931"/>
      <c r="U427" s="863"/>
      <c r="AA427" s="121"/>
    </row>
    <row r="428" spans="1:27" x14ac:dyDescent="0.25">
      <c r="A428" s="922"/>
      <c r="B428" s="1179"/>
      <c r="C428" s="1172"/>
      <c r="D428" s="1180"/>
      <c r="E428" s="1929"/>
      <c r="F428" s="1930"/>
      <c r="G428" s="1930"/>
      <c r="H428" s="1930"/>
      <c r="I428" s="1930"/>
      <c r="J428" s="1930"/>
      <c r="K428" s="1930"/>
      <c r="L428" s="1930"/>
      <c r="M428" s="1930"/>
      <c r="N428" s="1930"/>
      <c r="O428" s="1930"/>
      <c r="P428" s="1930"/>
      <c r="Q428" s="1930"/>
      <c r="R428" s="1930"/>
      <c r="S428" s="1930"/>
      <c r="T428" s="1931"/>
      <c r="U428" s="863"/>
      <c r="AA428" s="121"/>
    </row>
    <row r="429" spans="1:27" x14ac:dyDescent="0.25">
      <c r="A429" s="922"/>
      <c r="B429" s="1179"/>
      <c r="C429" s="1172"/>
      <c r="D429" s="1180"/>
      <c r="E429" s="1929"/>
      <c r="F429" s="1930"/>
      <c r="G429" s="1930"/>
      <c r="H429" s="1930"/>
      <c r="I429" s="1930"/>
      <c r="J429" s="1930"/>
      <c r="K429" s="1930"/>
      <c r="L429" s="1930"/>
      <c r="M429" s="1930"/>
      <c r="N429" s="1930"/>
      <c r="O429" s="1930"/>
      <c r="P429" s="1930"/>
      <c r="Q429" s="1930"/>
      <c r="R429" s="1930"/>
      <c r="S429" s="1930"/>
      <c r="T429" s="1931"/>
      <c r="U429" s="863"/>
      <c r="AA429" s="121"/>
    </row>
    <row r="430" spans="1:27" x14ac:dyDescent="0.25">
      <c r="A430" s="922"/>
      <c r="B430" s="1179"/>
      <c r="C430" s="1172"/>
      <c r="D430" s="1180"/>
      <c r="E430" s="1929"/>
      <c r="F430" s="1930"/>
      <c r="G430" s="1930"/>
      <c r="H430" s="1930"/>
      <c r="I430" s="1930"/>
      <c r="J430" s="1930"/>
      <c r="K430" s="1930"/>
      <c r="L430" s="1930"/>
      <c r="M430" s="1930"/>
      <c r="N430" s="1930"/>
      <c r="O430" s="1930"/>
      <c r="P430" s="1930"/>
      <c r="Q430" s="1930"/>
      <c r="R430" s="1930"/>
      <c r="S430" s="1930"/>
      <c r="T430" s="1931"/>
      <c r="U430" s="863"/>
      <c r="AA430" s="121"/>
    </row>
    <row r="431" spans="1:27" x14ac:dyDescent="0.25">
      <c r="A431" s="922"/>
      <c r="B431" s="1179"/>
      <c r="C431" s="1172"/>
      <c r="D431" s="1180"/>
      <c r="E431" s="1901"/>
      <c r="F431" s="1902"/>
      <c r="G431" s="1902"/>
      <c r="H431" s="1902"/>
      <c r="I431" s="1902"/>
      <c r="J431" s="1902"/>
      <c r="K431" s="1902"/>
      <c r="L431" s="1902"/>
      <c r="M431" s="1902"/>
      <c r="N431" s="1902"/>
      <c r="O431" s="1902"/>
      <c r="P431" s="1902"/>
      <c r="Q431" s="1902"/>
      <c r="R431" s="1902"/>
      <c r="S431" s="1902"/>
      <c r="T431" s="1903"/>
      <c r="U431" s="863"/>
      <c r="AA431" s="121"/>
    </row>
    <row r="432" spans="1:27" x14ac:dyDescent="0.25">
      <c r="A432" s="922"/>
      <c r="B432" s="1179"/>
      <c r="C432" s="1172"/>
      <c r="D432" s="1180"/>
      <c r="E432" s="1172"/>
      <c r="F432" s="1172"/>
      <c r="G432" s="1172"/>
      <c r="H432" s="1172"/>
      <c r="I432" s="1172"/>
      <c r="J432" s="1172"/>
      <c r="K432" s="1172"/>
      <c r="L432" s="1172"/>
      <c r="M432" s="1172"/>
      <c r="N432" s="1172"/>
      <c r="O432" s="1172"/>
      <c r="P432" s="1172"/>
      <c r="Q432" s="1172"/>
      <c r="R432" s="1172"/>
      <c r="S432" s="1172"/>
      <c r="T432" s="1172"/>
      <c r="U432" s="863"/>
      <c r="AA432" s="1360"/>
    </row>
    <row r="433" spans="1:53" ht="13.8" thickBot="1" x14ac:dyDescent="0.3">
      <c r="A433" s="922"/>
      <c r="B433" s="1179"/>
      <c r="C433" s="1172"/>
      <c r="D433" s="1180"/>
      <c r="E433" s="1172"/>
      <c r="F433" s="1172"/>
      <c r="G433" s="1889" t="s">
        <v>2940</v>
      </c>
      <c r="H433" s="1889"/>
      <c r="I433" s="1889"/>
      <c r="J433" s="1889"/>
      <c r="K433" s="1172"/>
      <c r="L433" s="1172"/>
      <c r="M433" s="1172"/>
      <c r="N433" s="1330">
        <v>2014</v>
      </c>
      <c r="O433" s="1330">
        <v>2015</v>
      </c>
      <c r="P433" s="1330">
        <v>2016</v>
      </c>
      <c r="Q433" s="1330">
        <v>2017</v>
      </c>
      <c r="R433" s="1330">
        <v>2018</v>
      </c>
      <c r="S433" s="1330">
        <v>2019</v>
      </c>
      <c r="T433" s="1330">
        <v>2020</v>
      </c>
      <c r="U433" s="863"/>
      <c r="AA433" s="1360"/>
    </row>
    <row r="434" spans="1:53" s="1066" customFormat="1" ht="15" customHeight="1" thickBot="1" x14ac:dyDescent="0.3">
      <c r="A434" s="926"/>
      <c r="B434" s="927"/>
      <c r="C434" s="1176" t="str">
        <f>IF(G434="","",V434)</f>
        <v/>
      </c>
      <c r="D434" s="1177"/>
      <c r="E434" s="1845" t="str">
        <f>IF(ISBLANK(G434),"","N2O")</f>
        <v/>
      </c>
      <c r="F434" s="1846"/>
      <c r="G434" s="1893"/>
      <c r="H434" s="1894"/>
      <c r="I434" s="1894"/>
      <c r="J434" s="1895"/>
      <c r="M434" s="202" t="str">
        <f>Translations!$B$686</f>
        <v>Totale fossiele emissies (tCO2e):</v>
      </c>
      <c r="N434" s="1359" t="str">
        <f>IF(OR(N449="",G434=""),"",N449*Y458*X450)</f>
        <v/>
      </c>
      <c r="O434" s="1359" t="str">
        <f>IF(OR(O449="",G434=""),"",O449*Y458*X450)</f>
        <v/>
      </c>
      <c r="P434" s="1359" t="str">
        <f>IF(OR(P449="",G434=""),"",P449*Y458*X450)</f>
        <v/>
      </c>
      <c r="Q434" s="1359" t="str">
        <f>IF(OR(Q449="",G434=""),"",Q449*Y458*X450)</f>
        <v/>
      </c>
      <c r="R434" s="1359" t="str">
        <f>IF(OR(R449="",G434=""),"",R449*Y458*X450)</f>
        <v/>
      </c>
      <c r="S434" s="1359" t="str">
        <f>IF(OR(S449="",G434=""),"",S449*Y458*X450)</f>
        <v/>
      </c>
      <c r="T434" s="1359" t="str">
        <f>IF(OR(T449="",G434=""),"",T449*Y458*X450)</f>
        <v/>
      </c>
      <c r="U434" s="863" t="str">
        <f>+IF(OR(T434="",S434="",R434=""),IF(G434="","","onvolledig"),"")</f>
        <v/>
      </c>
      <c r="V434" s="969">
        <f>1+V388</f>
        <v>10</v>
      </c>
      <c r="W434" s="207" t="str">
        <f>EUconst_SumCO2 &amp; "_" &amp;E434</f>
        <v>SUM_CO2_</v>
      </c>
      <c r="X434" s="12" t="str">
        <f>IF(ISBLANK(G434),"",MATCH(G434,CNTR_MeasurementPoints,0))</f>
        <v/>
      </c>
      <c r="Y434" s="12" t="str">
        <f>IF(ISBLANK(G434),"",INDEX(B_InstallationDescription!$E$131:$E$140,MATCH(G434,CNTR_MeasurementPoints,0)))</f>
        <v/>
      </c>
      <c r="Z434" s="626" t="str">
        <f>IF(ISBLANK(G434),"",MATCH(E434,EUconst_CEMSType,0))</f>
        <v/>
      </c>
      <c r="AA434" s="262" t="b">
        <f>E434=INDEX(EUconst_CEMSType,3)</f>
        <v>0</v>
      </c>
      <c r="AB434" s="357" t="b">
        <f>OR(E434=INDEX(EUconst_CEMSType,1),E434=INDEX(EUconst_CEMSType,2))</f>
        <v>0</v>
      </c>
      <c r="AC434" s="969" t="b">
        <f>U434=""</f>
        <v>1</v>
      </c>
      <c r="AD434" s="539">
        <f>N444</f>
        <v>0</v>
      </c>
      <c r="AE434" s="511" t="e">
        <f>#REF!</f>
        <v>#REF!</v>
      </c>
      <c r="AF434" s="511" t="e">
        <f>#REF!</f>
        <v>#REF!</v>
      </c>
      <c r="AG434" s="511">
        <f>N445</f>
        <v>0</v>
      </c>
      <c r="AH434" s="511">
        <f>N446</f>
        <v>0</v>
      </c>
      <c r="AI434" s="511" t="str">
        <f>N447</f>
        <v/>
      </c>
      <c r="AJ434" s="511">
        <f>N449</f>
        <v>0</v>
      </c>
      <c r="AK434" s="511" t="str">
        <f>X450</f>
        <v/>
      </c>
      <c r="AL434" s="511" t="str">
        <f>N434</f>
        <v/>
      </c>
      <c r="AM434" s="511">
        <f>N435</f>
        <v>0</v>
      </c>
      <c r="AN434" s="511" t="e">
        <f>#REF!</f>
        <v>#REF!</v>
      </c>
      <c r="AO434" s="511">
        <f>X436</f>
        <v>0</v>
      </c>
      <c r="AP434" s="511">
        <f>X437</f>
        <v>0</v>
      </c>
      <c r="AQ434" s="1097"/>
      <c r="AR434" s="14" t="b">
        <f>CNTR_MeasurementRelevant=EUconst_NotRelevant</f>
        <v>0</v>
      </c>
      <c r="AS434" s="957" t="s">
        <v>2892</v>
      </c>
      <c r="AT434" s="1066">
        <f>G434</f>
        <v>0</v>
      </c>
      <c r="AU434" s="1350" t="str">
        <f>N434</f>
        <v/>
      </c>
      <c r="AV434" s="1350" t="str">
        <f t="shared" ref="AV434" si="48">O434</f>
        <v/>
      </c>
      <c r="AW434" s="1350" t="str">
        <f t="shared" ref="AW434" si="49">P434</f>
        <v/>
      </c>
      <c r="AX434" s="1350" t="str">
        <f t="shared" ref="AX434" si="50">Q434</f>
        <v/>
      </c>
      <c r="AY434" s="1350" t="str">
        <f>R434</f>
        <v/>
      </c>
      <c r="AZ434" s="1350" t="str">
        <f t="shared" ref="AZ434" si="51">S434</f>
        <v/>
      </c>
      <c r="BA434" s="1350" t="str">
        <f t="shared" ref="BA434" si="52">T434</f>
        <v/>
      </c>
    </row>
    <row r="435" spans="1:53" s="1065" customFormat="1" ht="15" customHeight="1" thickBot="1" x14ac:dyDescent="0.3">
      <c r="A435" s="922"/>
      <c r="B435" s="951"/>
      <c r="C435" s="952"/>
      <c r="I435" s="1178"/>
      <c r="J435" s="952"/>
      <c r="K435" s="952"/>
      <c r="L435" s="952"/>
      <c r="M435" s="201"/>
      <c r="N435" s="1181"/>
      <c r="O435" s="1332"/>
      <c r="P435" s="1332"/>
      <c r="Q435" s="1332"/>
      <c r="R435" s="1332"/>
      <c r="S435" s="1332"/>
      <c r="T435" s="1332"/>
      <c r="U435" s="863"/>
      <c r="V435" s="969"/>
      <c r="W435" s="208" t="str">
        <f>EUconst_SumBioCO2 &amp; "_" &amp; E434</f>
        <v>SUM_bioCO2_</v>
      </c>
      <c r="X435" s="1070"/>
      <c r="Y435" s="1070"/>
      <c r="Z435" s="1070"/>
      <c r="AA435" s="1070"/>
      <c r="AB435" s="1070"/>
      <c r="AC435" s="1070"/>
      <c r="AD435" s="499" t="s">
        <v>500</v>
      </c>
      <c r="AE435" s="499" t="s">
        <v>216</v>
      </c>
      <c r="AF435" s="499" t="s">
        <v>491</v>
      </c>
      <c r="AG435" s="499" t="s">
        <v>501</v>
      </c>
      <c r="AH435" s="499" t="s">
        <v>502</v>
      </c>
      <c r="AI435" s="499" t="s">
        <v>503</v>
      </c>
      <c r="AJ435" s="499" t="s">
        <v>504</v>
      </c>
      <c r="AK435" s="499" t="s">
        <v>390</v>
      </c>
      <c r="AL435" s="499" t="s">
        <v>289</v>
      </c>
      <c r="AM435" s="499" t="s">
        <v>492</v>
      </c>
      <c r="AN435" s="499" t="s">
        <v>495</v>
      </c>
      <c r="AO435" s="499" t="s">
        <v>493</v>
      </c>
      <c r="AP435" s="499" t="s">
        <v>494</v>
      </c>
      <c r="AQ435" s="1070"/>
      <c r="AR435" s="1070"/>
    </row>
    <row r="436" spans="1:53" ht="13.8" hidden="1" thickBot="1" x14ac:dyDescent="0.3">
      <c r="A436" s="922"/>
      <c r="B436" s="1179"/>
      <c r="C436" s="1172"/>
      <c r="D436" s="1180"/>
      <c r="E436" s="1181"/>
      <c r="F436" s="1181"/>
      <c r="G436" s="1181"/>
      <c r="H436" s="1181"/>
      <c r="I436" s="1181"/>
      <c r="J436" s="1181"/>
      <c r="K436" s="1181"/>
      <c r="L436" s="1181"/>
      <c r="M436" s="1425" t="str">
        <f>Translations!$B$688</f>
        <v>Totale fossiele energie-inhoud:</v>
      </c>
      <c r="N436" s="1338"/>
      <c r="O436" s="1333" t="s">
        <v>281</v>
      </c>
      <c r="P436" s="1333"/>
      <c r="Q436" s="1333"/>
      <c r="R436" s="1333"/>
      <c r="S436" s="1333"/>
      <c r="T436" s="1333"/>
      <c r="U436" s="863"/>
      <c r="V436" s="969"/>
      <c r="W436" s="207" t="str">
        <f>EUconst_SumEnergyIN &amp; "_" &amp; K431</f>
        <v>SUM_EnergyIN_</v>
      </c>
      <c r="X436" s="472">
        <f>N436</f>
        <v>0</v>
      </c>
      <c r="AB436" s="965"/>
      <c r="AC436" s="965"/>
      <c r="AD436" s="965"/>
      <c r="AE436" s="1070"/>
      <c r="AF436" s="1070"/>
      <c r="AG436" s="1070"/>
      <c r="AH436" s="1070"/>
      <c r="AI436" s="1070"/>
      <c r="AJ436" s="1070"/>
      <c r="AK436" s="1070"/>
      <c r="AL436" s="1070"/>
      <c r="AM436" s="1070"/>
      <c r="AN436" s="1070"/>
      <c r="AO436" s="1070"/>
      <c r="AP436" s="1070"/>
      <c r="AQ436" s="1070"/>
      <c r="AR436" s="14" t="b">
        <f>AR440</f>
        <v>1</v>
      </c>
    </row>
    <row r="437" spans="1:53" ht="13.8" hidden="1" thickBot="1" x14ac:dyDescent="0.3">
      <c r="A437" s="922"/>
      <c r="B437" s="1179"/>
      <c r="C437" s="1172"/>
      <c r="D437" s="1180"/>
      <c r="E437" s="1181"/>
      <c r="F437" s="1181"/>
      <c r="G437" s="1181"/>
      <c r="H437" s="1181"/>
      <c r="I437" s="1181"/>
      <c r="J437" s="1181"/>
      <c r="K437" s="1181"/>
      <c r="L437" s="1181"/>
      <c r="M437" s="201" t="str">
        <f>Translations!$B$689</f>
        <v>Totale energie-inhoud van biomassa:</v>
      </c>
      <c r="N437" s="1339"/>
      <c r="O437" s="1334" t="s">
        <v>281</v>
      </c>
      <c r="P437" s="1334"/>
      <c r="Q437" s="1334"/>
      <c r="R437" s="1334"/>
      <c r="S437" s="1334"/>
      <c r="T437" s="1334"/>
      <c r="U437" s="863"/>
      <c r="V437" s="969"/>
      <c r="W437" s="207" t="str">
        <f>EUconst_SumBioEnergyIN &amp; "_" &amp; K431</f>
        <v>SUM_BioEnergyIN_</v>
      </c>
      <c r="X437" s="472">
        <f>N437</f>
        <v>0</v>
      </c>
      <c r="AB437" s="965"/>
      <c r="AC437" s="965"/>
      <c r="AD437" s="965"/>
      <c r="AE437" s="1070"/>
      <c r="AF437" s="1070"/>
      <c r="AG437" s="1070"/>
      <c r="AH437" s="1070"/>
      <c r="AI437" s="1070"/>
      <c r="AJ437" s="1070"/>
      <c r="AK437" s="1070"/>
      <c r="AL437" s="1070"/>
      <c r="AM437" s="1070"/>
      <c r="AN437" s="1070"/>
      <c r="AO437" s="1070"/>
      <c r="AP437" s="1070"/>
      <c r="AQ437" s="1070"/>
      <c r="AR437" s="14" t="b">
        <f>AR436</f>
        <v>1</v>
      </c>
    </row>
    <row r="438" spans="1:53" s="1065" customFormat="1" ht="5.0999999999999996" hidden="1" customHeight="1" x14ac:dyDescent="0.25">
      <c r="A438" s="1064"/>
      <c r="B438" s="1173"/>
      <c r="D438" s="1183"/>
      <c r="K438" s="956"/>
      <c r="L438" s="956"/>
      <c r="M438" s="956"/>
      <c r="N438" s="956"/>
      <c r="O438" s="956"/>
      <c r="P438" s="956"/>
      <c r="Q438" s="956"/>
      <c r="R438" s="956"/>
      <c r="S438" s="956"/>
      <c r="T438" s="956"/>
      <c r="U438" s="863"/>
      <c r="V438" s="969"/>
      <c r="W438" s="1070"/>
      <c r="X438" s="1070"/>
      <c r="Y438" s="1070"/>
      <c r="Z438" s="1070"/>
      <c r="AA438" s="1070"/>
      <c r="AB438" s="1070"/>
      <c r="AC438" s="1070"/>
      <c r="AD438" s="1070"/>
      <c r="AE438" s="1070"/>
      <c r="AF438" s="1070"/>
      <c r="AG438" s="1070"/>
      <c r="AH438" s="1070"/>
      <c r="AI438" s="1070"/>
      <c r="AJ438" s="1070"/>
      <c r="AK438" s="1070"/>
      <c r="AL438" s="1070"/>
      <c r="AM438" s="1070"/>
      <c r="AN438" s="1070"/>
      <c r="AO438" s="1070"/>
      <c r="AP438" s="1070"/>
      <c r="AQ438" s="1070"/>
      <c r="AR438" s="1070"/>
    </row>
    <row r="439" spans="1:53" s="1065" customFormat="1" ht="5.0999999999999996" hidden="1" customHeight="1" x14ac:dyDescent="0.25">
      <c r="A439" s="1064"/>
      <c r="B439" s="1173"/>
      <c r="D439" s="1183"/>
      <c r="K439" s="956"/>
      <c r="L439" s="956"/>
      <c r="M439" s="956"/>
      <c r="N439" s="956"/>
      <c r="O439" s="956"/>
      <c r="P439" s="956"/>
      <c r="Q439" s="956"/>
      <c r="R439" s="956"/>
      <c r="S439" s="956"/>
      <c r="T439" s="956"/>
      <c r="U439" s="863"/>
      <c r="V439" s="969"/>
      <c r="W439" s="1070"/>
      <c r="X439" s="1070"/>
      <c r="Y439" s="1070"/>
      <c r="Z439" s="1070"/>
      <c r="AA439" s="1070"/>
      <c r="AB439" s="1070"/>
      <c r="AC439" s="1070"/>
      <c r="AD439" s="1070"/>
      <c r="AE439" s="1070"/>
      <c r="AF439" s="1070"/>
      <c r="AG439" s="1070"/>
      <c r="AH439" s="1070"/>
      <c r="AI439" s="1070"/>
      <c r="AJ439" s="1070"/>
      <c r="AK439" s="1070"/>
      <c r="AL439" s="1070"/>
      <c r="AM439" s="1070"/>
      <c r="AN439" s="1070"/>
      <c r="AO439" s="1070"/>
      <c r="AP439" s="1070"/>
      <c r="AQ439" s="1070"/>
      <c r="AR439" s="1070"/>
    </row>
    <row r="440" spans="1:53" s="1065" customFormat="1" ht="12.75" hidden="1" customHeight="1" x14ac:dyDescent="0.25">
      <c r="A440" s="1064"/>
      <c r="B440" s="1173"/>
      <c r="D440" s="1181"/>
      <c r="E440" s="1181"/>
      <c r="F440" s="1181"/>
      <c r="G440" s="1181"/>
      <c r="H440" s="1181"/>
      <c r="I440" s="1181"/>
      <c r="J440" s="1890"/>
      <c r="K440" s="1890"/>
      <c r="L440" s="1890"/>
      <c r="M440" s="1890"/>
      <c r="N440" s="1890"/>
      <c r="O440" s="1890"/>
      <c r="P440" s="1890"/>
      <c r="Q440" s="1890"/>
      <c r="R440" s="1426"/>
      <c r="S440" s="1181"/>
      <c r="T440" s="1181"/>
      <c r="U440" s="863"/>
      <c r="V440" s="969"/>
      <c r="W440" s="1070"/>
      <c r="X440" s="1070"/>
      <c r="Y440" s="1070"/>
      <c r="Z440" s="1070"/>
      <c r="AA440" s="1070"/>
      <c r="AB440" s="1070"/>
      <c r="AC440" s="1070"/>
      <c r="AD440" s="1070"/>
      <c r="AE440" s="1070"/>
      <c r="AF440" s="1070"/>
      <c r="AG440" s="1070"/>
      <c r="AH440" s="1070"/>
      <c r="AI440" s="1070"/>
      <c r="AJ440" s="1070"/>
      <c r="AK440" s="1070"/>
      <c r="AL440" s="1070"/>
      <c r="AM440" s="1070"/>
      <c r="AN440" s="1070"/>
      <c r="AO440" s="1070"/>
      <c r="AP440" s="1070"/>
      <c r="AQ440" s="11" t="b">
        <f>IF(E434="",FALSE,MATCH(E434,EUconst_CEMSType,0)=2)</f>
        <v>0</v>
      </c>
      <c r="AR440" s="11" t="b">
        <f>OR(CNTR_MeasurementRelevant=EUconst_NotRelevant,AND(COUNTA(CNTR_ListRelevantSections)&gt;0,G434=""))</f>
        <v>1</v>
      </c>
    </row>
    <row r="441" spans="1:53" s="1065" customFormat="1" ht="13.8" hidden="1" thickBot="1" x14ac:dyDescent="0.3">
      <c r="A441" s="1064"/>
      <c r="B441" s="1173"/>
      <c r="D441" s="1181"/>
      <c r="E441" s="1181"/>
      <c r="F441" s="1181"/>
      <c r="G441" s="1181"/>
      <c r="H441" s="1181"/>
      <c r="I441" s="1181"/>
      <c r="J441" s="1890" t="str">
        <f>Translations!$B$693</f>
        <v>Resultaat van controleberekeningen (biomassa):</v>
      </c>
      <c r="K441" s="1890"/>
      <c r="L441" s="1890"/>
      <c r="M441" s="1890"/>
      <c r="N441" s="1890"/>
      <c r="O441" s="1890"/>
      <c r="P441" s="1890"/>
      <c r="Q441" s="1890"/>
      <c r="R441" s="1426"/>
      <c r="S441" s="1340"/>
      <c r="T441" s="1340"/>
      <c r="U441" s="863"/>
      <c r="V441" s="969"/>
      <c r="W441" s="1070"/>
      <c r="X441" s="1070"/>
      <c r="Y441" s="1070"/>
      <c r="Z441" s="1070"/>
      <c r="AA441" s="1070"/>
      <c r="AB441" s="1070"/>
      <c r="AC441" s="1070"/>
      <c r="AD441" s="1070"/>
      <c r="AE441" s="1070"/>
      <c r="AF441" s="1070"/>
      <c r="AG441" s="1070"/>
      <c r="AH441" s="1070"/>
      <c r="AI441" s="1070"/>
      <c r="AJ441" s="1070"/>
      <c r="AK441" s="1070"/>
      <c r="AL441" s="1070"/>
      <c r="AM441" s="1070"/>
      <c r="AN441" s="1070"/>
      <c r="AO441" s="1070"/>
      <c r="AP441" s="1070"/>
      <c r="AQ441" s="11" t="b">
        <f>AQ440</f>
        <v>0</v>
      </c>
      <c r="AR441" s="11" t="b">
        <f>AR440</f>
        <v>1</v>
      </c>
    </row>
    <row r="442" spans="1:53" s="1065" customFormat="1" ht="5.0999999999999996" hidden="1" customHeight="1" x14ac:dyDescent="0.25">
      <c r="A442" s="1064"/>
      <c r="B442" s="1173"/>
      <c r="D442" s="1181"/>
      <c r="E442" s="1181"/>
      <c r="F442" s="1181"/>
      <c r="G442" s="1181"/>
      <c r="H442" s="1181"/>
      <c r="I442" s="1181"/>
      <c r="J442" s="1184"/>
      <c r="K442" s="1184"/>
      <c r="L442" s="1184"/>
      <c r="M442" s="1184"/>
      <c r="N442" s="1890"/>
      <c r="O442" s="1890"/>
      <c r="P442" s="1890"/>
      <c r="Q442" s="1890"/>
      <c r="R442" s="1426"/>
      <c r="S442" s="1184"/>
      <c r="T442" s="1184"/>
      <c r="U442" s="863"/>
      <c r="V442" s="969"/>
      <c r="W442" s="1070"/>
      <c r="X442" s="1070"/>
      <c r="Y442" s="1070"/>
      <c r="Z442" s="1070"/>
      <c r="AA442" s="1070"/>
      <c r="AB442" s="1070"/>
      <c r="AC442" s="1070"/>
      <c r="AD442" s="1070"/>
      <c r="AE442" s="1070"/>
      <c r="AF442" s="1070"/>
      <c r="AG442" s="1070"/>
      <c r="AH442" s="1070"/>
      <c r="AI442" s="1070"/>
      <c r="AJ442" s="1070"/>
      <c r="AK442" s="1070"/>
      <c r="AL442" s="1070"/>
      <c r="AM442" s="1070"/>
      <c r="AN442" s="1070"/>
      <c r="AO442" s="1070"/>
      <c r="AP442" s="1070"/>
      <c r="AQ442" s="1070"/>
      <c r="AR442" s="1070"/>
    </row>
    <row r="443" spans="1:53" s="1065" customFormat="1" ht="12.75" customHeight="1" x14ac:dyDescent="0.25">
      <c r="A443" s="1064"/>
      <c r="B443" s="1173"/>
      <c r="I443" s="1184"/>
      <c r="J443" s="1184"/>
      <c r="K443" s="1184"/>
      <c r="M443" s="485" t="str">
        <f>EUconst_Unit</f>
        <v>Eenheid</v>
      </c>
      <c r="U443" s="863"/>
      <c r="V443" s="969"/>
      <c r="W443" s="1070"/>
      <c r="X443" s="1070"/>
      <c r="Y443" s="1070"/>
      <c r="Z443" s="1001" t="s">
        <v>2937</v>
      </c>
      <c r="AA443" s="1070"/>
      <c r="AB443" s="1070"/>
      <c r="AC443" s="1070"/>
      <c r="AD443" s="1070"/>
      <c r="AE443" s="1070"/>
      <c r="AF443" s="1070"/>
      <c r="AG443" s="1070"/>
      <c r="AH443" s="1070"/>
      <c r="AI443" s="1070"/>
      <c r="AJ443" s="1070"/>
      <c r="AK443" s="1070"/>
      <c r="AL443" s="1070"/>
      <c r="AM443" s="1070"/>
      <c r="AN443" s="1070"/>
      <c r="AO443" s="1070"/>
      <c r="AP443" s="1070"/>
      <c r="AQ443" s="1070"/>
      <c r="AR443" s="1070"/>
    </row>
    <row r="444" spans="1:53" s="1065" customFormat="1" ht="12.75" customHeight="1" x14ac:dyDescent="0.25">
      <c r="A444" s="1064"/>
      <c r="B444" s="1173"/>
      <c r="E444" s="8"/>
      <c r="F444" s="8"/>
      <c r="H444" s="257" t="s">
        <v>4</v>
      </c>
      <c r="I444" s="254" t="str">
        <f>Translations!$B$694</f>
        <v>BKG-concentratie (uurgemiddelde waarde over het jaar):</v>
      </c>
      <c r="J444" s="1185"/>
      <c r="K444" s="1185"/>
      <c r="L444" s="1185"/>
      <c r="M444" s="459" t="str">
        <f>EUconst_gpNm3</f>
        <v>g/Nm3</v>
      </c>
      <c r="N444" s="1358"/>
      <c r="O444" s="1358"/>
      <c r="P444" s="1358"/>
      <c r="Q444" s="1358"/>
      <c r="R444" s="1358"/>
      <c r="S444" s="1358"/>
      <c r="T444" s="1358"/>
      <c r="U444" s="863"/>
      <c r="V444" s="969"/>
      <c r="W444" s="1001"/>
      <c r="X444" s="1070"/>
      <c r="Y444" s="1070"/>
      <c r="Z444" s="1070" t="b">
        <f>G434=""</f>
        <v>1</v>
      </c>
      <c r="AA444" s="1070"/>
      <c r="AB444" s="1070"/>
      <c r="AC444" s="1070"/>
      <c r="AD444" s="1070"/>
      <c r="AE444" s="1070"/>
      <c r="AF444" s="1070"/>
      <c r="AG444" s="1070"/>
      <c r="AH444" s="1070"/>
      <c r="AI444" s="1070"/>
      <c r="AJ444" s="1070"/>
      <c r="AK444" s="1070"/>
      <c r="AL444" s="1070"/>
      <c r="AM444" s="1070"/>
      <c r="AN444" s="1070"/>
      <c r="AO444" s="1070"/>
      <c r="AP444" s="1070"/>
      <c r="AQ444" s="1070"/>
      <c r="AR444" s="11" t="b">
        <f>AR441</f>
        <v>1</v>
      </c>
    </row>
    <row r="445" spans="1:53" s="1065" customFormat="1" ht="12.75" customHeight="1" x14ac:dyDescent="0.25">
      <c r="A445" s="1064"/>
      <c r="B445" s="1173"/>
      <c r="H445" s="1426" t="s">
        <v>5</v>
      </c>
      <c r="I445" s="256" t="str">
        <f>Translations!$B$695</f>
        <v>Bedrijfsuren</v>
      </c>
      <c r="J445" s="1188"/>
      <c r="K445" s="1188"/>
      <c r="L445" s="1188"/>
      <c r="M445" s="460" t="str">
        <f>EUconst_hpa</f>
        <v>u/jaar</v>
      </c>
      <c r="N445" s="1358"/>
      <c r="O445" s="1358"/>
      <c r="P445" s="1358"/>
      <c r="Q445" s="1358"/>
      <c r="R445" s="1358"/>
      <c r="S445" s="1358"/>
      <c r="T445" s="1358"/>
      <c r="U445" s="863"/>
      <c r="V445" s="969"/>
      <c r="W445" s="1001"/>
      <c r="X445" s="463" t="s">
        <v>539</v>
      </c>
      <c r="Y445" s="1070"/>
      <c r="Z445" s="1070"/>
      <c r="AA445" s="1070"/>
      <c r="AB445" s="1070"/>
      <c r="AC445" s="1070"/>
      <c r="AD445" s="1070"/>
      <c r="AE445" s="1070"/>
      <c r="AF445" s="1070"/>
      <c r="AG445" s="1070"/>
      <c r="AH445" s="1070"/>
      <c r="AI445" s="1070"/>
      <c r="AJ445" s="1070"/>
      <c r="AK445" s="1070"/>
      <c r="AL445" s="1070"/>
      <c r="AM445" s="1070"/>
      <c r="AN445" s="1070"/>
      <c r="AO445" s="1070"/>
      <c r="AP445" s="1070"/>
      <c r="AQ445" s="1070"/>
      <c r="AR445" s="1070"/>
    </row>
    <row r="446" spans="1:53" s="1065" customFormat="1" ht="12.75" customHeight="1" x14ac:dyDescent="0.25">
      <c r="A446" s="1064"/>
      <c r="B446" s="1173"/>
      <c r="D446" s="935"/>
      <c r="H446" s="1426" t="s">
        <v>195</v>
      </c>
      <c r="I446" s="255" t="str">
        <f>Translations!$B$697</f>
        <v>Rookgasdebiet (uurgemiddelde over het jaar):</v>
      </c>
      <c r="J446" s="1190"/>
      <c r="K446" s="1190"/>
      <c r="L446" s="1190"/>
      <c r="M446" s="461" t="str">
        <f>EUconst_Nm3ph</f>
        <v>1 000 Nm3/u</v>
      </c>
      <c r="N446" s="1358"/>
      <c r="O446" s="1358"/>
      <c r="P446" s="1358"/>
      <c r="Q446" s="1358"/>
      <c r="R446" s="1358"/>
      <c r="S446" s="1358"/>
      <c r="T446" s="1358"/>
      <c r="U446" s="863"/>
      <c r="V446" s="969"/>
      <c r="W446" s="1001"/>
      <c r="X446" s="17" t="str">
        <f>IF(F444="","",IF(F444=EUconst_NA,"",INDEX(EUwideConstants!$H$674:$M$676,MATCH(E434,EUwideConstants!$B$674:$B$676,0),MATCH(F444,CNTR_TierList,0))))</f>
        <v/>
      </c>
      <c r="Y446" s="1070"/>
      <c r="Z446" s="1070"/>
      <c r="AA446" s="1070"/>
      <c r="AB446" s="1070"/>
      <c r="AC446" s="1070"/>
      <c r="AD446" s="1070"/>
      <c r="AE446" s="1070"/>
      <c r="AF446" s="1070"/>
      <c r="AG446" s="1070"/>
      <c r="AH446" s="1070"/>
      <c r="AI446" s="1070"/>
      <c r="AJ446" s="1070"/>
      <c r="AK446" s="1070"/>
      <c r="AL446" s="1070"/>
      <c r="AM446" s="1070"/>
      <c r="AN446" s="1070"/>
      <c r="AO446" s="1070"/>
      <c r="AP446" s="1070"/>
      <c r="AQ446" s="1070"/>
      <c r="AR446" s="11" t="b">
        <f>AR444</f>
        <v>1</v>
      </c>
    </row>
    <row r="447" spans="1:53" s="1065" customFormat="1" ht="12.75" customHeight="1" thickBot="1" x14ac:dyDescent="0.3">
      <c r="A447" s="1064"/>
      <c r="B447" s="1173"/>
      <c r="D447" s="935"/>
      <c r="H447" s="1426" t="s">
        <v>196</v>
      </c>
      <c r="I447" s="254" t="str">
        <f>Translations!$B$698</f>
        <v>Rookgasdebiet (totaal over het jaar):</v>
      </c>
      <c r="J447" s="1187"/>
      <c r="K447" s="1187"/>
      <c r="L447" s="1187"/>
      <c r="M447" s="459" t="str">
        <f>EUconst_kNm3pa</f>
        <v>1 000 Nm3/jaar</v>
      </c>
      <c r="N447" s="1342" t="str">
        <f t="shared" ref="N447:T447" si="53">IF(COUNT(N445,N446)=2,N445*N446,"")</f>
        <v/>
      </c>
      <c r="O447" s="1343" t="str">
        <f t="shared" si="53"/>
        <v/>
      </c>
      <c r="P447" s="1343" t="str">
        <f t="shared" si="53"/>
        <v/>
      </c>
      <c r="Q447" s="1343" t="str">
        <f t="shared" si="53"/>
        <v/>
      </c>
      <c r="R447" s="1344" t="str">
        <f t="shared" si="53"/>
        <v/>
      </c>
      <c r="S447" s="1343" t="str">
        <f t="shared" si="53"/>
        <v/>
      </c>
      <c r="T447" s="1344" t="str">
        <f t="shared" si="53"/>
        <v/>
      </c>
      <c r="U447" s="863"/>
      <c r="V447" s="969"/>
      <c r="W447" s="1" t="e">
        <f>+kleur_Dg57</f>
        <v>#NAME?</v>
      </c>
      <c r="X447" s="1186"/>
      <c r="Y447" s="1070"/>
      <c r="Z447" s="1070"/>
      <c r="AA447" s="1070"/>
      <c r="AB447" s="1070"/>
      <c r="AC447" s="1070"/>
      <c r="AD447" s="1070"/>
      <c r="AE447" s="1070"/>
      <c r="AF447" s="1070"/>
      <c r="AG447" s="1070"/>
      <c r="AH447" s="1070"/>
      <c r="AI447" s="1070"/>
      <c r="AJ447" s="1070"/>
      <c r="AK447" s="1070"/>
      <c r="AL447" s="1070"/>
      <c r="AM447" s="1070"/>
      <c r="AN447" s="1070"/>
      <c r="AO447" s="1070"/>
      <c r="AP447" s="1070"/>
      <c r="AQ447" s="1070"/>
      <c r="AR447" s="11" t="b">
        <f>AR446</f>
        <v>1</v>
      </c>
    </row>
    <row r="448" spans="1:53" s="1065" customFormat="1" ht="12.75" customHeight="1" thickBot="1" x14ac:dyDescent="0.3">
      <c r="A448" s="1064"/>
      <c r="B448" s="1173"/>
      <c r="E448" s="9" t="str">
        <f>Translations!$B$684</f>
        <v>GWP:</v>
      </c>
      <c r="F448" s="462" t="str">
        <f>IF(OR(G434="",F449&lt;&gt;""),"",IF(Z434=2,265,1))</f>
        <v/>
      </c>
      <c r="H448" s="935"/>
      <c r="I448" s="935"/>
      <c r="J448" s="935"/>
      <c r="K448" s="935"/>
      <c r="L448" s="935"/>
      <c r="M448" s="935"/>
      <c r="N448" s="972"/>
      <c r="O448" s="972"/>
      <c r="P448" s="972"/>
      <c r="Q448" s="972"/>
      <c r="R448" s="972"/>
      <c r="S448" s="972"/>
      <c r="T448" s="972"/>
      <c r="U448" s="863"/>
      <c r="V448" s="969"/>
      <c r="W448" s="1001"/>
      <c r="X448" s="1070"/>
      <c r="Y448" s="1070"/>
      <c r="Z448" s="1070"/>
      <c r="AA448" s="1070"/>
      <c r="AB448" s="1070"/>
      <c r="AC448" s="1070"/>
      <c r="AD448" s="1070"/>
      <c r="AE448" s="1070"/>
      <c r="AF448" s="1070"/>
      <c r="AG448" s="1070"/>
      <c r="AH448" s="1070"/>
      <c r="AI448" s="1070"/>
      <c r="AJ448" s="1070"/>
      <c r="AK448" s="1070"/>
      <c r="AL448" s="1070"/>
      <c r="AM448" s="1070"/>
      <c r="AN448" s="1070"/>
      <c r="AO448" s="1070"/>
      <c r="AP448" s="1070"/>
      <c r="AQ448" s="1070"/>
      <c r="AR448" s="11" t="b">
        <f>AR446</f>
        <v>1</v>
      </c>
    </row>
    <row r="449" spans="1:44" s="1065" customFormat="1" ht="12.75" customHeight="1" thickBot="1" x14ac:dyDescent="0.3">
      <c r="A449" s="1064"/>
      <c r="B449" s="1173"/>
      <c r="D449" s="1189"/>
      <c r="E449" s="1426"/>
      <c r="H449" s="1426" t="s">
        <v>197</v>
      </c>
      <c r="I449" s="254" t="str">
        <f>Translations!$B$699</f>
        <v>Hoeveelheid N2O-emissies over het jaar:</v>
      </c>
      <c r="J449" s="1187"/>
      <c r="K449" s="1187"/>
      <c r="L449" s="1187"/>
      <c r="M449" s="459" t="str">
        <f>EUconst_t</f>
        <v>t</v>
      </c>
      <c r="N449" s="1353"/>
      <c r="O449" s="1354"/>
      <c r="P449" s="1354"/>
      <c r="Q449" s="1354"/>
      <c r="R449" s="1354"/>
      <c r="S449" s="1354"/>
      <c r="T449" s="1354"/>
      <c r="U449" s="863" t="str">
        <f>+IF(OR(T449="",S449="",R449=""),IF(G434="","","onvolledig"),"")</f>
        <v/>
      </c>
      <c r="V449" s="969"/>
      <c r="W449" s="1001"/>
      <c r="X449" s="4" t="s">
        <v>390</v>
      </c>
      <c r="Y449" s="1070"/>
      <c r="Z449" s="1070"/>
      <c r="AA449" s="1070"/>
      <c r="AB449" s="1070"/>
      <c r="AC449" s="969" t="b">
        <f>U449=""</f>
        <v>1</v>
      </c>
      <c r="AD449" s="1070"/>
      <c r="AE449" s="1070"/>
      <c r="AF449" s="1070"/>
      <c r="AG449" s="1070"/>
      <c r="AH449" s="1070"/>
      <c r="AI449" s="1070"/>
      <c r="AJ449" s="1070"/>
      <c r="AK449" s="1070"/>
      <c r="AL449" s="1070"/>
      <c r="AM449" s="1070"/>
      <c r="AN449" s="1070"/>
      <c r="AO449" s="1070"/>
      <c r="AP449" s="1070"/>
      <c r="AQ449" s="1070"/>
      <c r="AR449" s="11" t="b">
        <f>AR448</f>
        <v>1</v>
      </c>
    </row>
    <row r="450" spans="1:44" s="1065" customFormat="1" ht="12.75" customHeight="1" x14ac:dyDescent="0.25">
      <c r="A450" s="1064"/>
      <c r="B450" s="1173"/>
      <c r="D450" s="1189"/>
      <c r="N450" s="1355"/>
      <c r="O450" s="1355"/>
      <c r="P450" s="1355"/>
      <c r="Q450" s="1355"/>
      <c r="R450" s="1355"/>
      <c r="S450" s="1355"/>
      <c r="T450" s="1355"/>
      <c r="U450" s="863"/>
      <c r="V450" s="969"/>
      <c r="W450" s="1070"/>
      <c r="X450" s="17" t="str">
        <f>IF(F449="",F448,F449)</f>
        <v/>
      </c>
      <c r="Y450" s="1070"/>
      <c r="Z450" s="1070"/>
      <c r="AA450" s="1070"/>
      <c r="AB450" s="1070"/>
      <c r="AC450" s="1070"/>
      <c r="AD450" s="1070"/>
      <c r="AE450" s="1070"/>
      <c r="AF450" s="1070"/>
      <c r="AG450" s="1070"/>
      <c r="AH450" s="1070"/>
      <c r="AI450" s="1070"/>
      <c r="AJ450" s="1070"/>
      <c r="AK450" s="1070"/>
      <c r="AL450" s="1070"/>
      <c r="AM450" s="1070"/>
      <c r="AN450" s="1070"/>
      <c r="AO450" s="1070"/>
      <c r="AP450" s="1070"/>
      <c r="AQ450" s="1070"/>
      <c r="AR450" s="1070"/>
    </row>
    <row r="451" spans="1:44" s="1065" customFormat="1" ht="5.0999999999999996" customHeight="1" x14ac:dyDescent="0.25">
      <c r="A451" s="1064"/>
      <c r="B451" s="1173"/>
      <c r="D451" s="1189"/>
      <c r="E451" s="935"/>
      <c r="F451" s="935"/>
      <c r="U451" s="863"/>
      <c r="V451" s="969"/>
      <c r="W451" s="1070"/>
      <c r="X451" s="1186"/>
      <c r="Y451" s="1070"/>
      <c r="Z451" s="1070"/>
      <c r="AA451" s="1070"/>
      <c r="AB451" s="1070"/>
      <c r="AC451" s="1070"/>
      <c r="AD451" s="1070"/>
      <c r="AE451" s="1070"/>
      <c r="AF451" s="1070"/>
      <c r="AG451" s="1070"/>
      <c r="AH451" s="1070"/>
      <c r="AI451" s="1070"/>
      <c r="AJ451" s="1070"/>
      <c r="AK451" s="1070"/>
      <c r="AL451" s="1070"/>
      <c r="AM451" s="1070"/>
      <c r="AN451" s="1070"/>
      <c r="AO451" s="1070"/>
      <c r="AP451" s="1070"/>
      <c r="AQ451" s="1070"/>
      <c r="AR451" s="1070"/>
    </row>
    <row r="452" spans="1:44" s="1065" customFormat="1" ht="5.0999999999999996" customHeight="1" x14ac:dyDescent="0.25">
      <c r="A452" s="1064"/>
      <c r="B452" s="1173"/>
      <c r="D452" s="1189"/>
      <c r="E452" s="935"/>
      <c r="F452" s="935"/>
      <c r="G452" s="935"/>
      <c r="H452" s="935"/>
      <c r="I452" s="935"/>
      <c r="J452" s="935"/>
      <c r="K452" s="935"/>
      <c r="L452" s="935"/>
      <c r="M452" s="935"/>
      <c r="N452" s="935"/>
      <c r="U452" s="863"/>
      <c r="V452" s="969"/>
      <c r="W452" s="1070"/>
      <c r="X452" s="1186"/>
      <c r="Y452" s="1070"/>
      <c r="Z452" s="1070"/>
      <c r="AA452" s="1070"/>
      <c r="AB452" s="1070"/>
      <c r="AC452" s="1070"/>
      <c r="AD452" s="1070"/>
      <c r="AE452" s="1070"/>
      <c r="AF452" s="1070"/>
      <c r="AG452" s="1070"/>
      <c r="AH452" s="1070"/>
      <c r="AI452" s="1070"/>
      <c r="AJ452" s="1070"/>
      <c r="AK452" s="1070"/>
      <c r="AL452" s="1070"/>
      <c r="AM452" s="1070"/>
      <c r="AN452" s="1070"/>
      <c r="AO452" s="1070"/>
      <c r="AP452" s="1070"/>
      <c r="AQ452" s="1070"/>
      <c r="AR452" s="1070"/>
    </row>
    <row r="453" spans="1:44" s="1065" customFormat="1" ht="12.75" hidden="1" customHeight="1" x14ac:dyDescent="0.25">
      <c r="A453" s="1064"/>
      <c r="B453" s="1173"/>
      <c r="D453" s="3" t="s">
        <v>2</v>
      </c>
      <c r="E453" s="1734" t="str">
        <f>Translations!$B$700</f>
        <v>Overgedragen/inherente CO2</v>
      </c>
      <c r="F453" s="1734"/>
      <c r="G453" s="1734"/>
      <c r="H453" s="1734"/>
      <c r="I453" s="1734"/>
      <c r="J453" s="1734"/>
      <c r="K453" s="1734"/>
      <c r="L453" s="1734"/>
      <c r="M453" s="1734"/>
      <c r="N453" s="1734"/>
      <c r="U453" s="863"/>
      <c r="V453" s="969"/>
      <c r="W453" s="1070"/>
      <c r="X453" s="1070"/>
      <c r="Y453" s="1070"/>
      <c r="Z453" s="1070"/>
      <c r="AA453" s="1070"/>
      <c r="AB453" s="1070"/>
      <c r="AC453" s="1070"/>
      <c r="AD453" s="1070"/>
      <c r="AE453" s="1070"/>
      <c r="AF453" s="1070"/>
      <c r="AG453" s="1070"/>
      <c r="AH453" s="1070"/>
      <c r="AI453" s="1070"/>
      <c r="AJ453" s="1070"/>
      <c r="AK453" s="1070"/>
      <c r="AL453" s="1070"/>
      <c r="AM453" s="1070"/>
      <c r="AN453" s="1070"/>
      <c r="AO453" s="1070"/>
      <c r="AP453" s="1070"/>
      <c r="AQ453" s="1070"/>
      <c r="AR453" s="1070"/>
    </row>
    <row r="454" spans="1:44" s="1065" customFormat="1" ht="5.0999999999999996" hidden="1" customHeight="1" x14ac:dyDescent="0.25">
      <c r="A454" s="1064"/>
      <c r="B454" s="1173"/>
      <c r="D454" s="1061"/>
      <c r="E454" s="1184"/>
      <c r="F454" s="1184"/>
      <c r="G454" s="1184"/>
      <c r="H454" s="1184"/>
      <c r="I454" s="1184"/>
      <c r="J454" s="1184"/>
      <c r="K454" s="1184"/>
      <c r="L454" s="1184"/>
      <c r="M454" s="1184"/>
      <c r="N454" s="1184"/>
      <c r="U454" s="863"/>
      <c r="V454" s="969"/>
      <c r="W454" s="1070"/>
      <c r="X454" s="1070"/>
      <c r="Y454" s="1070"/>
      <c r="Z454" s="1070"/>
      <c r="AA454" s="1070"/>
      <c r="AB454" s="1070"/>
      <c r="AC454" s="1070"/>
      <c r="AD454" s="1070"/>
      <c r="AE454" s="1070"/>
      <c r="AF454" s="1070"/>
      <c r="AG454" s="1070"/>
      <c r="AH454" s="1070"/>
      <c r="AI454" s="1070"/>
      <c r="AJ454" s="1070"/>
      <c r="AK454" s="1070"/>
      <c r="AL454" s="1070"/>
      <c r="AM454" s="1070"/>
      <c r="AN454" s="1070"/>
      <c r="AO454" s="1070"/>
      <c r="AP454" s="1070"/>
      <c r="AQ454" s="1070"/>
      <c r="AR454" s="1070"/>
    </row>
    <row r="455" spans="1:44" s="1065" customFormat="1" ht="12.75" hidden="1" customHeight="1" x14ac:dyDescent="0.25">
      <c r="A455" s="1064"/>
      <c r="B455" s="1173"/>
      <c r="D455" s="257" t="s">
        <v>4</v>
      </c>
      <c r="E455" s="259" t="str">
        <f>Translations!$B$170</f>
        <v>Inrichtingsnaam:</v>
      </c>
      <c r="F455" s="1185"/>
      <c r="G455" s="1185"/>
      <c r="H455" s="1185"/>
      <c r="I455" s="1891"/>
      <c r="J455" s="1892"/>
      <c r="K455" s="1892"/>
      <c r="L455" s="1892"/>
      <c r="M455" s="1892"/>
      <c r="N455" s="1892"/>
      <c r="U455" s="863"/>
      <c r="V455" s="969"/>
      <c r="W455" s="652" t="str">
        <f>IF(I458="","",C434 &amp; "_" &amp; EUconst_CNTR_CCSInstName &amp; I458)</f>
        <v/>
      </c>
      <c r="X455" s="1070"/>
      <c r="Y455" s="1070"/>
      <c r="Z455" s="1070"/>
      <c r="AA455" s="1070"/>
      <c r="AB455" s="1070"/>
      <c r="AC455" s="1070"/>
      <c r="AD455" s="1070"/>
      <c r="AE455" s="1070"/>
      <c r="AF455" s="1070"/>
      <c r="AG455" s="1070"/>
      <c r="AH455" s="1070"/>
      <c r="AI455" s="1070"/>
      <c r="AJ455" s="1070"/>
      <c r="AK455" s="1070"/>
      <c r="AL455" s="1070"/>
      <c r="AM455" s="1070"/>
      <c r="AN455" s="1070"/>
      <c r="AO455" s="1070"/>
      <c r="AP455" s="1070"/>
      <c r="AQ455" s="1070"/>
      <c r="AR455" s="11" t="b">
        <f>OR(CNTR_MeasurementRelevant=EUconst_NotRelevant,AND(COUNTA(CNTR_ListRelevantSections)&gt;0,OR(G434="",AB434=TRUE)))</f>
        <v>1</v>
      </c>
    </row>
    <row r="456" spans="1:44" s="1065" customFormat="1" ht="12.75" hidden="1" customHeight="1" x14ac:dyDescent="0.25">
      <c r="A456" s="1064"/>
      <c r="B456" s="1173"/>
      <c r="D456" s="257" t="s">
        <v>5</v>
      </c>
      <c r="E456" s="259" t="str">
        <f>Translations!$B$79</f>
        <v>Naam van de drijver</v>
      </c>
      <c r="F456" s="1185"/>
      <c r="G456" s="1185"/>
      <c r="H456" s="1185"/>
      <c r="I456" s="1891"/>
      <c r="J456" s="1892"/>
      <c r="K456" s="1892"/>
      <c r="L456" s="1892"/>
      <c r="M456" s="1892"/>
      <c r="N456" s="1892"/>
      <c r="U456" s="863"/>
      <c r="V456" s="969"/>
      <c r="W456" s="652" t="str">
        <f>IF(I458="","",C434 &amp; "_" &amp; EUconst_CNTR_CCSOpName &amp; I458)</f>
        <v/>
      </c>
      <c r="X456" s="1070"/>
      <c r="Y456" s="1070"/>
      <c r="Z456" s="1070"/>
      <c r="AA456" s="1070"/>
      <c r="AB456" s="1070"/>
      <c r="AC456" s="1070"/>
      <c r="AD456" s="1070"/>
      <c r="AE456" s="1070"/>
      <c r="AF456" s="1070"/>
      <c r="AG456" s="1070"/>
      <c r="AH456" s="1070"/>
      <c r="AI456" s="1070"/>
      <c r="AJ456" s="1070"/>
      <c r="AK456" s="1070"/>
      <c r="AL456" s="1070"/>
      <c r="AM456" s="1070"/>
      <c r="AN456" s="1070"/>
      <c r="AO456" s="1070"/>
      <c r="AP456" s="1070"/>
      <c r="AQ456" s="1070"/>
      <c r="AR456" s="11" t="b">
        <f>AR455</f>
        <v>1</v>
      </c>
    </row>
    <row r="457" spans="1:44" s="1065" customFormat="1" ht="12.75" hidden="1" customHeight="1" x14ac:dyDescent="0.25">
      <c r="A457" s="1064"/>
      <c r="B457" s="1173"/>
      <c r="D457" s="1426" t="s">
        <v>5</v>
      </c>
      <c r="E457" s="259" t="str">
        <f>Translations!$B$171</f>
        <v>Vergunningnummer van de inrichting</v>
      </c>
      <c r="F457" s="1185"/>
      <c r="G457" s="1185"/>
      <c r="H457" s="1185"/>
      <c r="I457" s="1891"/>
      <c r="J457" s="1892"/>
      <c r="K457" s="1892"/>
      <c r="L457" s="1892"/>
      <c r="M457" s="1892"/>
      <c r="N457" s="1892"/>
      <c r="U457" s="863"/>
      <c r="V457" s="969"/>
      <c r="W457" s="652" t="str">
        <f>IF(I458="","",C434 &amp; "_" &amp; EUconst_CNTR_CCSInstID &amp; I458)</f>
        <v/>
      </c>
      <c r="X457" s="10" t="s">
        <v>538</v>
      </c>
      <c r="Y457" s="1070"/>
      <c r="Z457" s="1070"/>
      <c r="AA457" s="1070"/>
      <c r="AB457" s="1070"/>
      <c r="AC457" s="1070"/>
      <c r="AD457" s="1070"/>
      <c r="AE457" s="1070"/>
      <c r="AF457" s="1070"/>
      <c r="AG457" s="1070"/>
      <c r="AH457" s="1070"/>
      <c r="AI457" s="1070"/>
      <c r="AJ457" s="1070"/>
      <c r="AK457" s="1070"/>
      <c r="AL457" s="1070"/>
      <c r="AM457" s="1070"/>
      <c r="AN457" s="1070"/>
      <c r="AO457" s="1070"/>
      <c r="AP457" s="1070"/>
      <c r="AQ457" s="1070"/>
      <c r="AR457" s="11" t="b">
        <f>AR456</f>
        <v>1</v>
      </c>
    </row>
    <row r="458" spans="1:44" s="1065" customFormat="1" ht="12.75" hidden="1" customHeight="1" x14ac:dyDescent="0.25">
      <c r="A458" s="1064"/>
      <c r="B458" s="1173"/>
      <c r="D458" s="1426" t="s">
        <v>195</v>
      </c>
      <c r="E458" s="259" t="str">
        <f>Translations!$B$169</f>
        <v>Type overdracht</v>
      </c>
      <c r="F458" s="1185"/>
      <c r="G458" s="1185"/>
      <c r="H458" s="1185"/>
      <c r="I458" s="1892"/>
      <c r="J458" s="1892"/>
      <c r="K458" s="1892"/>
      <c r="L458" s="1892"/>
      <c r="M458" s="1892"/>
      <c r="N458" s="1892"/>
      <c r="U458" s="863"/>
      <c r="V458" s="969"/>
      <c r="W458" s="1070"/>
      <c r="X458" s="11" t="str">
        <f>IF(I458="","",I458=INDEX(EUconst_CO2TransferTypes,5))</f>
        <v/>
      </c>
      <c r="Y458" s="17">
        <f>IF(AND(X458=TRUE,AR458=FALSE),-1,1)</f>
        <v>1</v>
      </c>
      <c r="Z458" s="1070"/>
      <c r="AA458" s="1070"/>
      <c r="AB458" s="1070"/>
      <c r="AC458" s="1070"/>
      <c r="AD458" s="1070"/>
      <c r="AE458" s="1070"/>
      <c r="AF458" s="1070"/>
      <c r="AG458" s="1070"/>
      <c r="AH458" s="1070"/>
      <c r="AI458" s="1070"/>
      <c r="AJ458" s="1070"/>
      <c r="AK458" s="1070"/>
      <c r="AL458" s="1070"/>
      <c r="AM458" s="1070"/>
      <c r="AN458" s="1070"/>
      <c r="AO458" s="1070"/>
      <c r="AP458" s="1070"/>
      <c r="AQ458" s="1070"/>
      <c r="AR458" s="11" t="b">
        <f>AR457</f>
        <v>1</v>
      </c>
    </row>
    <row r="459" spans="1:44" s="1065" customFormat="1" ht="5.0999999999999996" hidden="1" customHeight="1" x14ac:dyDescent="0.25">
      <c r="A459" s="1064"/>
      <c r="B459" s="1173"/>
      <c r="D459" s="1061"/>
      <c r="E459" s="1184"/>
      <c r="F459" s="1184"/>
      <c r="G459" s="1184"/>
      <c r="H459" s="1184"/>
      <c r="I459" s="1184"/>
      <c r="J459" s="1184"/>
      <c r="K459" s="1184"/>
      <c r="L459" s="1184"/>
      <c r="M459" s="1184"/>
      <c r="N459" s="1184"/>
      <c r="U459" s="863"/>
      <c r="V459" s="969"/>
      <c r="W459" s="1070"/>
      <c r="X459" s="1070"/>
      <c r="Y459" s="1070"/>
      <c r="Z459" s="1070"/>
      <c r="AA459" s="1070"/>
      <c r="AB459" s="1070"/>
      <c r="AC459" s="1070"/>
      <c r="AD459" s="1070"/>
      <c r="AE459" s="1070"/>
      <c r="AF459" s="1070"/>
      <c r="AG459" s="1070"/>
      <c r="AH459" s="1070"/>
      <c r="AI459" s="1070"/>
      <c r="AJ459" s="1070"/>
      <c r="AK459" s="1070"/>
      <c r="AL459" s="1070"/>
      <c r="AM459" s="1070"/>
      <c r="AN459" s="1070"/>
      <c r="AO459" s="1070"/>
      <c r="AP459" s="1070"/>
      <c r="AQ459" s="1070"/>
      <c r="AR459" s="1070"/>
    </row>
    <row r="460" spans="1:44" s="1065" customFormat="1" ht="5.0999999999999996" customHeight="1" x14ac:dyDescent="0.25">
      <c r="A460" s="1064"/>
      <c r="B460" s="1173"/>
      <c r="D460" s="1061"/>
      <c r="E460" s="1184"/>
      <c r="F460" s="1184"/>
      <c r="G460" s="1184"/>
      <c r="H460" s="1184"/>
      <c r="I460" s="1184"/>
      <c r="J460" s="1184"/>
      <c r="K460" s="1184"/>
      <c r="L460" s="1184"/>
      <c r="M460" s="1184"/>
      <c r="N460" s="1184"/>
      <c r="U460" s="863"/>
      <c r="V460" s="969"/>
      <c r="W460" s="1070"/>
      <c r="X460" s="1070"/>
      <c r="Y460" s="1070"/>
      <c r="Z460" s="1070"/>
      <c r="AA460" s="1070"/>
      <c r="AB460" s="1070"/>
      <c r="AC460" s="1070"/>
      <c r="AD460" s="1070"/>
      <c r="AE460" s="1070"/>
      <c r="AF460" s="1070"/>
      <c r="AG460" s="1070"/>
      <c r="AH460" s="1070"/>
      <c r="AI460" s="1070"/>
      <c r="AJ460" s="1070"/>
      <c r="AK460" s="1070"/>
      <c r="AL460" s="1070"/>
      <c r="AM460" s="1070"/>
      <c r="AN460" s="1070"/>
      <c r="AO460" s="1070"/>
      <c r="AP460" s="1070"/>
      <c r="AQ460" s="1070"/>
      <c r="AR460" s="1070"/>
    </row>
    <row r="461" spans="1:44" ht="13.05" customHeight="1" x14ac:dyDescent="0.25">
      <c r="A461" s="922"/>
      <c r="B461" s="1179"/>
      <c r="C461" s="1172"/>
      <c r="D461" s="1180"/>
      <c r="E461" s="1914" t="s">
        <v>2942</v>
      </c>
      <c r="F461" s="1914"/>
      <c r="G461" s="1914"/>
      <c r="H461" s="1914"/>
      <c r="I461" s="1914"/>
      <c r="J461" s="1914"/>
      <c r="K461" s="1914"/>
      <c r="L461" s="1914"/>
      <c r="M461" s="1914"/>
      <c r="N461" s="1914"/>
      <c r="O461" s="1914"/>
      <c r="P461" s="1914"/>
      <c r="Q461" s="1914"/>
      <c r="R461" s="1914"/>
      <c r="S461" s="1914"/>
      <c r="T461" s="1914"/>
      <c r="U461" s="863"/>
      <c r="AC461" s="969"/>
    </row>
    <row r="462" spans="1:44" x14ac:dyDescent="0.25">
      <c r="A462" s="922"/>
      <c r="B462" s="1179"/>
      <c r="C462" s="1172"/>
      <c r="D462" s="1180"/>
      <c r="E462" s="1898"/>
      <c r="F462" s="1899"/>
      <c r="G462" s="1899"/>
      <c r="H462" s="1899"/>
      <c r="I462" s="1899"/>
      <c r="J462" s="1899"/>
      <c r="K462" s="1899"/>
      <c r="L462" s="1899"/>
      <c r="M462" s="1899"/>
      <c r="N462" s="1899"/>
      <c r="O462" s="1899"/>
      <c r="P462" s="1899"/>
      <c r="Q462" s="1899"/>
      <c r="R462" s="1899"/>
      <c r="S462" s="1899"/>
      <c r="T462" s="1900"/>
      <c r="U462" s="863" t="str">
        <f>+IF(G434=""=FALSE,IF(AND(R447="",E462=""),"onvolledig",""),"")</f>
        <v/>
      </c>
      <c r="AA462" s="121"/>
      <c r="AC462" s="969" t="b">
        <f>U462=""</f>
        <v>1</v>
      </c>
    </row>
    <row r="463" spans="1:44" x14ac:dyDescent="0.25">
      <c r="A463" s="922"/>
      <c r="B463" s="1179"/>
      <c r="C463" s="1172"/>
      <c r="D463" s="1180"/>
      <c r="E463" s="1929"/>
      <c r="F463" s="1930"/>
      <c r="G463" s="1930"/>
      <c r="H463" s="1930"/>
      <c r="I463" s="1930"/>
      <c r="J463" s="1930"/>
      <c r="K463" s="1930"/>
      <c r="L463" s="1930"/>
      <c r="M463" s="1930"/>
      <c r="N463" s="1930"/>
      <c r="O463" s="1930"/>
      <c r="P463" s="1930"/>
      <c r="Q463" s="1930"/>
      <c r="R463" s="1930"/>
      <c r="S463" s="1930"/>
      <c r="T463" s="1931"/>
      <c r="U463" s="863"/>
      <c r="AA463" s="121"/>
    </row>
    <row r="464" spans="1:44" x14ac:dyDescent="0.25">
      <c r="A464" s="922"/>
      <c r="B464" s="1179"/>
      <c r="C464" s="1172"/>
      <c r="D464" s="1180"/>
      <c r="E464" s="1929"/>
      <c r="F464" s="1930"/>
      <c r="G464" s="1930"/>
      <c r="H464" s="1930"/>
      <c r="I464" s="1930"/>
      <c r="J464" s="1930"/>
      <c r="K464" s="1930"/>
      <c r="L464" s="1930"/>
      <c r="M464" s="1930"/>
      <c r="N464" s="1930"/>
      <c r="O464" s="1930"/>
      <c r="P464" s="1930"/>
      <c r="Q464" s="1930"/>
      <c r="R464" s="1930"/>
      <c r="S464" s="1930"/>
      <c r="T464" s="1931"/>
      <c r="U464" s="863"/>
      <c r="AA464" s="121"/>
    </row>
    <row r="465" spans="1:53" x14ac:dyDescent="0.25">
      <c r="A465" s="922"/>
      <c r="B465" s="1179"/>
      <c r="C465" s="1172"/>
      <c r="D465" s="1180"/>
      <c r="E465" s="1929"/>
      <c r="F465" s="1930"/>
      <c r="G465" s="1930"/>
      <c r="H465" s="1930"/>
      <c r="I465" s="1930"/>
      <c r="J465" s="1930"/>
      <c r="K465" s="1930"/>
      <c r="L465" s="1930"/>
      <c r="M465" s="1930"/>
      <c r="N465" s="1930"/>
      <c r="O465" s="1930"/>
      <c r="P465" s="1930"/>
      <c r="Q465" s="1930"/>
      <c r="R465" s="1930"/>
      <c r="S465" s="1930"/>
      <c r="T465" s="1931"/>
      <c r="U465" s="863"/>
      <c r="AA465" s="121"/>
    </row>
    <row r="466" spans="1:53" x14ac:dyDescent="0.25">
      <c r="A466" s="922"/>
      <c r="B466" s="1179"/>
      <c r="C466" s="1172"/>
      <c r="D466" s="1180"/>
      <c r="E466" s="1929"/>
      <c r="F466" s="1930"/>
      <c r="G466" s="1930"/>
      <c r="H466" s="1930"/>
      <c r="I466" s="1930"/>
      <c r="J466" s="1930"/>
      <c r="K466" s="1930"/>
      <c r="L466" s="1930"/>
      <c r="M466" s="1930"/>
      <c r="N466" s="1930"/>
      <c r="O466" s="1930"/>
      <c r="P466" s="1930"/>
      <c r="Q466" s="1930"/>
      <c r="R466" s="1930"/>
      <c r="S466" s="1930"/>
      <c r="T466" s="1931"/>
      <c r="U466" s="863"/>
      <c r="AA466" s="121"/>
    </row>
    <row r="467" spans="1:53" x14ac:dyDescent="0.25">
      <c r="A467" s="922"/>
      <c r="B467" s="1179"/>
      <c r="C467" s="1172"/>
      <c r="D467" s="1180"/>
      <c r="E467" s="1929"/>
      <c r="F467" s="1930"/>
      <c r="G467" s="1930"/>
      <c r="H467" s="1930"/>
      <c r="I467" s="1930"/>
      <c r="J467" s="1930"/>
      <c r="K467" s="1930"/>
      <c r="L467" s="1930"/>
      <c r="M467" s="1930"/>
      <c r="N467" s="1930"/>
      <c r="O467" s="1930"/>
      <c r="P467" s="1930"/>
      <c r="Q467" s="1930"/>
      <c r="R467" s="1930"/>
      <c r="S467" s="1930"/>
      <c r="T467" s="1931"/>
      <c r="U467" s="863"/>
      <c r="AA467" s="121"/>
    </row>
    <row r="468" spans="1:53" x14ac:dyDescent="0.25">
      <c r="A468" s="922"/>
      <c r="B468" s="1179"/>
      <c r="C468" s="1172"/>
      <c r="D468" s="1180"/>
      <c r="E468" s="1929"/>
      <c r="F468" s="1930"/>
      <c r="G468" s="1930"/>
      <c r="H468" s="1930"/>
      <c r="I468" s="1930"/>
      <c r="J468" s="1930"/>
      <c r="K468" s="1930"/>
      <c r="L468" s="1930"/>
      <c r="M468" s="1930"/>
      <c r="N468" s="1930"/>
      <c r="O468" s="1930"/>
      <c r="P468" s="1930"/>
      <c r="Q468" s="1930"/>
      <c r="R468" s="1930"/>
      <c r="S468" s="1930"/>
      <c r="T468" s="1931"/>
      <c r="U468" s="863"/>
      <c r="AA468" s="121"/>
    </row>
    <row r="469" spans="1:53" x14ac:dyDescent="0.25">
      <c r="A469" s="922"/>
      <c r="B469" s="1179"/>
      <c r="C469" s="1172"/>
      <c r="D469" s="1180"/>
      <c r="E469" s="1929"/>
      <c r="F469" s="1930"/>
      <c r="G469" s="1930"/>
      <c r="H469" s="1930"/>
      <c r="I469" s="1930"/>
      <c r="J469" s="1930"/>
      <c r="K469" s="1930"/>
      <c r="L469" s="1930"/>
      <c r="M469" s="1930"/>
      <c r="N469" s="1930"/>
      <c r="O469" s="1930"/>
      <c r="P469" s="1930"/>
      <c r="Q469" s="1930"/>
      <c r="R469" s="1930"/>
      <c r="S469" s="1930"/>
      <c r="T469" s="1931"/>
      <c r="U469" s="863"/>
      <c r="AA469" s="121"/>
    </row>
    <row r="470" spans="1:53" x14ac:dyDescent="0.25">
      <c r="A470" s="922"/>
      <c r="B470" s="1179"/>
      <c r="C470" s="1172"/>
      <c r="D470" s="1180"/>
      <c r="E470" s="1929"/>
      <c r="F470" s="1930"/>
      <c r="G470" s="1930"/>
      <c r="H470" s="1930"/>
      <c r="I470" s="1930"/>
      <c r="J470" s="1930"/>
      <c r="K470" s="1930"/>
      <c r="L470" s="1930"/>
      <c r="M470" s="1930"/>
      <c r="N470" s="1930"/>
      <c r="O470" s="1930"/>
      <c r="P470" s="1930"/>
      <c r="Q470" s="1930"/>
      <c r="R470" s="1930"/>
      <c r="S470" s="1930"/>
      <c r="T470" s="1931"/>
      <c r="U470" s="863"/>
      <c r="AA470" s="121"/>
    </row>
    <row r="471" spans="1:53" x14ac:dyDescent="0.25">
      <c r="A471" s="922"/>
      <c r="B471" s="1179"/>
      <c r="C471" s="1172"/>
      <c r="D471" s="1180"/>
      <c r="E471" s="1929"/>
      <c r="F471" s="1930"/>
      <c r="G471" s="1930"/>
      <c r="H471" s="1930"/>
      <c r="I471" s="1930"/>
      <c r="J471" s="1930"/>
      <c r="K471" s="1930"/>
      <c r="L471" s="1930"/>
      <c r="M471" s="1930"/>
      <c r="N471" s="1930"/>
      <c r="O471" s="1930"/>
      <c r="P471" s="1930"/>
      <c r="Q471" s="1930"/>
      <c r="R471" s="1930"/>
      <c r="S471" s="1930"/>
      <c r="T471" s="1931"/>
      <c r="U471" s="863"/>
      <c r="AA471" s="121"/>
    </row>
    <row r="472" spans="1:53" x14ac:dyDescent="0.25">
      <c r="A472" s="922"/>
      <c r="B472" s="1179"/>
      <c r="C472" s="1172"/>
      <c r="D472" s="1180"/>
      <c r="E472" s="1929"/>
      <c r="F472" s="1930"/>
      <c r="G472" s="1930"/>
      <c r="H472" s="1930"/>
      <c r="I472" s="1930"/>
      <c r="J472" s="1930"/>
      <c r="K472" s="1930"/>
      <c r="L472" s="1930"/>
      <c r="M472" s="1930"/>
      <c r="N472" s="1930"/>
      <c r="O472" s="1930"/>
      <c r="P472" s="1930"/>
      <c r="Q472" s="1930"/>
      <c r="R472" s="1930"/>
      <c r="S472" s="1930"/>
      <c r="T472" s="1931"/>
      <c r="U472" s="863"/>
      <c r="AA472" s="121"/>
    </row>
    <row r="473" spans="1:53" x14ac:dyDescent="0.25">
      <c r="A473" s="922"/>
      <c r="B473" s="1179"/>
      <c r="C473" s="1172"/>
      <c r="D473" s="1180"/>
      <c r="E473" s="1929"/>
      <c r="F473" s="1930"/>
      <c r="G473" s="1930"/>
      <c r="H473" s="1930"/>
      <c r="I473" s="1930"/>
      <c r="J473" s="1930"/>
      <c r="K473" s="1930"/>
      <c r="L473" s="1930"/>
      <c r="M473" s="1930"/>
      <c r="N473" s="1930"/>
      <c r="O473" s="1930"/>
      <c r="P473" s="1930"/>
      <c r="Q473" s="1930"/>
      <c r="R473" s="1930"/>
      <c r="S473" s="1930"/>
      <c r="T473" s="1931"/>
      <c r="U473" s="863"/>
      <c r="AA473" s="121"/>
    </row>
    <row r="474" spans="1:53" x14ac:dyDescent="0.25">
      <c r="A474" s="922"/>
      <c r="B474" s="1179"/>
      <c r="C474" s="1172"/>
      <c r="D474" s="1180"/>
      <c r="E474" s="1929"/>
      <c r="F474" s="1930"/>
      <c r="G474" s="1930"/>
      <c r="H474" s="1930"/>
      <c r="I474" s="1930"/>
      <c r="J474" s="1930"/>
      <c r="K474" s="1930"/>
      <c r="L474" s="1930"/>
      <c r="M474" s="1930"/>
      <c r="N474" s="1930"/>
      <c r="O474" s="1930"/>
      <c r="P474" s="1930"/>
      <c r="Q474" s="1930"/>
      <c r="R474" s="1930"/>
      <c r="S474" s="1930"/>
      <c r="T474" s="1931"/>
      <c r="U474" s="863"/>
      <c r="AA474" s="121"/>
    </row>
    <row r="475" spans="1:53" x14ac:dyDescent="0.25">
      <c r="A475" s="922"/>
      <c r="B475" s="1179"/>
      <c r="C475" s="1172"/>
      <c r="D475" s="1180"/>
      <c r="E475" s="1929"/>
      <c r="F475" s="1930"/>
      <c r="G475" s="1930"/>
      <c r="H475" s="1930"/>
      <c r="I475" s="1930"/>
      <c r="J475" s="1930"/>
      <c r="K475" s="1930"/>
      <c r="L475" s="1930"/>
      <c r="M475" s="1930"/>
      <c r="N475" s="1930"/>
      <c r="O475" s="1930"/>
      <c r="P475" s="1930"/>
      <c r="Q475" s="1930"/>
      <c r="R475" s="1930"/>
      <c r="S475" s="1930"/>
      <c r="T475" s="1931"/>
      <c r="U475" s="863"/>
      <c r="AA475" s="121"/>
    </row>
    <row r="476" spans="1:53" x14ac:dyDescent="0.25">
      <c r="A476" s="922"/>
      <c r="B476" s="1179"/>
      <c r="C476" s="1172"/>
      <c r="D476" s="1180"/>
      <c r="E476" s="1929"/>
      <c r="F476" s="1930"/>
      <c r="G476" s="1930"/>
      <c r="H476" s="1930"/>
      <c r="I476" s="1930"/>
      <c r="J476" s="1930"/>
      <c r="K476" s="1930"/>
      <c r="L476" s="1930"/>
      <c r="M476" s="1930"/>
      <c r="N476" s="1930"/>
      <c r="O476" s="1930"/>
      <c r="P476" s="1930"/>
      <c r="Q476" s="1930"/>
      <c r="R476" s="1930"/>
      <c r="S476" s="1930"/>
      <c r="T476" s="1931"/>
      <c r="U476" s="863"/>
      <c r="AA476" s="121"/>
    </row>
    <row r="477" spans="1:53" x14ac:dyDescent="0.25">
      <c r="A477" s="922"/>
      <c r="B477" s="1179"/>
      <c r="C477" s="1172"/>
      <c r="D477" s="1180"/>
      <c r="E477" s="1901"/>
      <c r="F477" s="1902"/>
      <c r="G477" s="1902"/>
      <c r="H477" s="1902"/>
      <c r="I477" s="1902"/>
      <c r="J477" s="1902"/>
      <c r="K477" s="1902"/>
      <c r="L477" s="1902"/>
      <c r="M477" s="1902"/>
      <c r="N477" s="1902"/>
      <c r="O477" s="1902"/>
      <c r="P477" s="1902"/>
      <c r="Q477" s="1902"/>
      <c r="R477" s="1902"/>
      <c r="S477" s="1902"/>
      <c r="T477" s="1903"/>
      <c r="U477" s="863"/>
      <c r="AA477" s="121"/>
    </row>
    <row r="478" spans="1:53" ht="13.8" thickBot="1" x14ac:dyDescent="0.3">
      <c r="A478" s="922"/>
      <c r="B478" s="1179"/>
      <c r="C478" s="1172"/>
      <c r="D478" s="1180"/>
      <c r="E478" s="1172"/>
      <c r="F478" s="1172"/>
      <c r="G478" s="1172"/>
      <c r="H478" s="1172"/>
      <c r="I478" s="1172"/>
      <c r="J478" s="1172"/>
      <c r="K478" s="1172"/>
      <c r="L478" s="1172"/>
      <c r="M478" s="1172"/>
      <c r="N478" s="1172"/>
      <c r="O478" s="1172"/>
      <c r="P478" s="1172"/>
      <c r="Q478" s="1172"/>
      <c r="R478" s="1172"/>
      <c r="S478" s="1172"/>
      <c r="T478" s="1172"/>
      <c r="U478" s="863"/>
      <c r="AA478" s="1360"/>
    </row>
    <row r="479" spans="1:53" ht="12.75" customHeight="1" thickBot="1" x14ac:dyDescent="0.3">
      <c r="A479" s="922"/>
      <c r="B479" s="1175"/>
      <c r="C479" s="935"/>
      <c r="D479" s="972"/>
      <c r="E479" s="978"/>
      <c r="F479" s="978"/>
      <c r="G479" s="1889" t="s">
        <v>2940</v>
      </c>
      <c r="H479" s="1889"/>
      <c r="I479" s="1889"/>
      <c r="J479" s="1889"/>
      <c r="K479" s="978"/>
      <c r="L479" s="978"/>
      <c r="M479" s="952"/>
      <c r="N479" s="1330">
        <v>2014</v>
      </c>
      <c r="O479" s="1330">
        <v>2015</v>
      </c>
      <c r="P479" s="1330">
        <v>2016</v>
      </c>
      <c r="Q479" s="1330">
        <v>2017</v>
      </c>
      <c r="R479" s="1330">
        <v>2018</v>
      </c>
      <c r="S479" s="1330">
        <v>2019</v>
      </c>
      <c r="T479" s="1330">
        <v>2020</v>
      </c>
      <c r="U479" s="863"/>
      <c r="V479" s="969"/>
      <c r="W479" s="1070"/>
      <c r="X479" s="1070"/>
      <c r="Y479" s="1070"/>
      <c r="AB479" s="1070"/>
      <c r="AC479" s="1070"/>
      <c r="AD479" s="12" t="s">
        <v>483</v>
      </c>
      <c r="AE479" s="1070"/>
      <c r="AF479" s="1070"/>
      <c r="AG479" s="1070"/>
      <c r="AH479" s="1070"/>
      <c r="AI479" s="1070"/>
      <c r="AJ479" s="1070"/>
      <c r="AK479" s="1070"/>
      <c r="AL479" s="1070"/>
      <c r="AM479" s="1070"/>
      <c r="AN479" s="1070"/>
      <c r="AO479" s="1070"/>
      <c r="AP479" s="1070"/>
      <c r="AQ479" s="965"/>
      <c r="AR479" s="965"/>
    </row>
    <row r="480" spans="1:53" s="1066" customFormat="1" ht="15" customHeight="1" thickBot="1" x14ac:dyDescent="0.3">
      <c r="A480" s="926"/>
      <c r="B480" s="927"/>
      <c r="C480" s="1176" t="str">
        <f>IF(G480="","",V480)</f>
        <v/>
      </c>
      <c r="D480" s="1177"/>
      <c r="E480" s="1845" t="str">
        <f>IF(ISBLANK(G480),"","N2O")</f>
        <v/>
      </c>
      <c r="F480" s="1846"/>
      <c r="G480" s="1893"/>
      <c r="H480" s="1894"/>
      <c r="I480" s="1894"/>
      <c r="J480" s="1895"/>
      <c r="M480" s="202" t="str">
        <f>Translations!$B$686</f>
        <v>Totale fossiele emissies (tCO2e):</v>
      </c>
      <c r="N480" s="1359" t="str">
        <f>IF(OR(N495="",G480=""),"",N495*Y504*X496)</f>
        <v/>
      </c>
      <c r="O480" s="1359" t="str">
        <f>IF(OR(O495="",G480=""),"",O495*Y504*X496)</f>
        <v/>
      </c>
      <c r="P480" s="1359" t="str">
        <f>IF(OR(P495="",G480=""),"",P495*Y504*X496)</f>
        <v/>
      </c>
      <c r="Q480" s="1359" t="str">
        <f>IF(OR(Q495="",G480=""),"",Q495*Y504*X496)</f>
        <v/>
      </c>
      <c r="R480" s="1359" t="str">
        <f>IF(OR(R495="",G480=""),"",R495*Y504*X496)</f>
        <v/>
      </c>
      <c r="S480" s="1359" t="str">
        <f>IF(OR(S495="",G480=""),"",S495*Y504*X496)</f>
        <v/>
      </c>
      <c r="T480" s="1359" t="str">
        <f>IF(OR(T495="",G480=""),"",T495*Y504*X496)</f>
        <v/>
      </c>
      <c r="U480" s="863" t="str">
        <f>+IF(OR(T480="",S480="",R480=""),IF(G480="","","onvolledig"),"")</f>
        <v/>
      </c>
      <c r="V480" s="969">
        <f>1+V434</f>
        <v>11</v>
      </c>
      <c r="W480" s="207" t="str">
        <f>EUconst_SumCO2 &amp; "_" &amp;E480</f>
        <v>SUM_CO2_</v>
      </c>
      <c r="X480" s="12" t="str">
        <f>IF(ISBLANK(G480),"",MATCH(G480,CNTR_MeasurementPoints,0))</f>
        <v/>
      </c>
      <c r="Y480" s="12" t="str">
        <f>IF(ISBLANK(G480),"",INDEX(B_InstallationDescription!$E$131:$E$140,MATCH(G480,CNTR_MeasurementPoints,0)))</f>
        <v/>
      </c>
      <c r="Z480" s="626" t="str">
        <f>IF(ISBLANK(G480),"",MATCH(E480,EUconst_CEMSType,0))</f>
        <v/>
      </c>
      <c r="AA480" s="262" t="b">
        <f>E480=INDEX(EUconst_CEMSType,3)</f>
        <v>0</v>
      </c>
      <c r="AB480" s="357" t="b">
        <f>OR(E480=INDEX(EUconst_CEMSType,1),E480=INDEX(EUconst_CEMSType,2))</f>
        <v>0</v>
      </c>
      <c r="AC480" s="969" t="b">
        <f>U480=""</f>
        <v>1</v>
      </c>
      <c r="AD480" s="539">
        <f>N490</f>
        <v>0</v>
      </c>
      <c r="AE480" s="511" t="e">
        <f>#REF!</f>
        <v>#REF!</v>
      </c>
      <c r="AF480" s="511" t="e">
        <f>#REF!</f>
        <v>#REF!</v>
      </c>
      <c r="AG480" s="511">
        <f>N491</f>
        <v>0</v>
      </c>
      <c r="AH480" s="511">
        <f>N492</f>
        <v>0</v>
      </c>
      <c r="AI480" s="511" t="str">
        <f>N493</f>
        <v/>
      </c>
      <c r="AJ480" s="511">
        <f>N495</f>
        <v>0</v>
      </c>
      <c r="AK480" s="511" t="str">
        <f>X496</f>
        <v/>
      </c>
      <c r="AL480" s="511" t="str">
        <f>N480</f>
        <v/>
      </c>
      <c r="AM480" s="511">
        <f>N481</f>
        <v>0</v>
      </c>
      <c r="AN480" s="511" t="e">
        <f>#REF!</f>
        <v>#REF!</v>
      </c>
      <c r="AO480" s="511">
        <f>X482</f>
        <v>0</v>
      </c>
      <c r="AP480" s="511">
        <f>X483</f>
        <v>0</v>
      </c>
      <c r="AQ480" s="1097"/>
      <c r="AR480" s="14" t="b">
        <f>CNTR_MeasurementRelevant=EUconst_NotRelevant</f>
        <v>0</v>
      </c>
      <c r="AS480" s="957" t="s">
        <v>2892</v>
      </c>
      <c r="AT480" s="1066">
        <f>G480</f>
        <v>0</v>
      </c>
      <c r="AU480" s="1350" t="str">
        <f>N480</f>
        <v/>
      </c>
      <c r="AV480" s="1350" t="str">
        <f t="shared" ref="AV480" si="54">O480</f>
        <v/>
      </c>
      <c r="AW480" s="1350" t="str">
        <f t="shared" ref="AW480" si="55">P480</f>
        <v/>
      </c>
      <c r="AX480" s="1350" t="str">
        <f t="shared" ref="AX480" si="56">Q480</f>
        <v/>
      </c>
      <c r="AY480" s="1350" t="str">
        <f>R480</f>
        <v/>
      </c>
      <c r="AZ480" s="1350" t="str">
        <f t="shared" ref="AZ480" si="57">S480</f>
        <v/>
      </c>
      <c r="BA480" s="1350" t="str">
        <f t="shared" ref="BA480" si="58">T480</f>
        <v/>
      </c>
    </row>
    <row r="481" spans="1:44" s="1065" customFormat="1" ht="15" customHeight="1" thickBot="1" x14ac:dyDescent="0.3">
      <c r="A481" s="922"/>
      <c r="B481" s="951"/>
      <c r="C481" s="952"/>
      <c r="I481" s="1178"/>
      <c r="J481" s="952"/>
      <c r="K481" s="952"/>
      <c r="L481" s="952"/>
      <c r="M481" s="201"/>
      <c r="N481" s="1181"/>
      <c r="O481" s="1332"/>
      <c r="P481" s="1332"/>
      <c r="Q481" s="1332"/>
      <c r="R481" s="1332"/>
      <c r="S481" s="1332"/>
      <c r="T481" s="1332"/>
      <c r="U481" s="863"/>
      <c r="V481" s="969"/>
      <c r="W481" s="208" t="str">
        <f>EUconst_SumBioCO2 &amp; "_" &amp; E480</f>
        <v>SUM_bioCO2_</v>
      </c>
      <c r="X481" s="1070"/>
      <c r="Y481" s="1070"/>
      <c r="Z481" s="1070"/>
      <c r="AA481" s="1070"/>
      <c r="AB481" s="1070"/>
      <c r="AC481" s="1070"/>
      <c r="AD481" s="499" t="s">
        <v>500</v>
      </c>
      <c r="AE481" s="499" t="s">
        <v>216</v>
      </c>
      <c r="AF481" s="499" t="s">
        <v>491</v>
      </c>
      <c r="AG481" s="499" t="s">
        <v>501</v>
      </c>
      <c r="AH481" s="499" t="s">
        <v>502</v>
      </c>
      <c r="AI481" s="499" t="s">
        <v>503</v>
      </c>
      <c r="AJ481" s="499" t="s">
        <v>504</v>
      </c>
      <c r="AK481" s="499" t="s">
        <v>390</v>
      </c>
      <c r="AL481" s="499" t="s">
        <v>289</v>
      </c>
      <c r="AM481" s="499" t="s">
        <v>492</v>
      </c>
      <c r="AN481" s="499" t="s">
        <v>495</v>
      </c>
      <c r="AO481" s="499" t="s">
        <v>493</v>
      </c>
      <c r="AP481" s="499" t="s">
        <v>494</v>
      </c>
      <c r="AQ481" s="1070"/>
      <c r="AR481" s="1070"/>
    </row>
    <row r="482" spans="1:44" ht="13.8" hidden="1" thickBot="1" x14ac:dyDescent="0.3">
      <c r="A482" s="922"/>
      <c r="B482" s="1179"/>
      <c r="C482" s="1172"/>
      <c r="D482" s="1180"/>
      <c r="E482" s="1181"/>
      <c r="F482" s="1181"/>
      <c r="G482" s="1181"/>
      <c r="H482" s="1181"/>
      <c r="I482" s="1181"/>
      <c r="J482" s="1181"/>
      <c r="K482" s="1181"/>
      <c r="L482" s="1181"/>
      <c r="M482" s="1425" t="str">
        <f>Translations!$B$688</f>
        <v>Totale fossiele energie-inhoud:</v>
      </c>
      <c r="N482" s="1338"/>
      <c r="O482" s="1333" t="s">
        <v>281</v>
      </c>
      <c r="P482" s="1333"/>
      <c r="Q482" s="1333"/>
      <c r="R482" s="1333"/>
      <c r="S482" s="1333"/>
      <c r="T482" s="1333"/>
      <c r="U482" s="863"/>
      <c r="V482" s="969"/>
      <c r="W482" s="207" t="str">
        <f>EUconst_SumEnergyIN &amp; "_" &amp; K479</f>
        <v>SUM_EnergyIN_</v>
      </c>
      <c r="X482" s="472">
        <f>N482</f>
        <v>0</v>
      </c>
      <c r="AB482" s="965"/>
      <c r="AC482" s="965"/>
      <c r="AD482" s="965"/>
      <c r="AE482" s="1070"/>
      <c r="AF482" s="1070"/>
      <c r="AG482" s="1070"/>
      <c r="AH482" s="1070"/>
      <c r="AI482" s="1070"/>
      <c r="AJ482" s="1070"/>
      <c r="AK482" s="1070"/>
      <c r="AL482" s="1070"/>
      <c r="AM482" s="1070"/>
      <c r="AN482" s="1070"/>
      <c r="AO482" s="1070"/>
      <c r="AP482" s="1070"/>
      <c r="AQ482" s="1070"/>
      <c r="AR482" s="14" t="b">
        <f>AR486</f>
        <v>1</v>
      </c>
    </row>
    <row r="483" spans="1:44" ht="13.8" hidden="1" thickBot="1" x14ac:dyDescent="0.3">
      <c r="A483" s="922"/>
      <c r="B483" s="1179"/>
      <c r="C483" s="1172"/>
      <c r="D483" s="1180"/>
      <c r="E483" s="1181"/>
      <c r="F483" s="1181"/>
      <c r="G483" s="1181"/>
      <c r="H483" s="1181"/>
      <c r="I483" s="1181"/>
      <c r="J483" s="1181"/>
      <c r="K483" s="1181"/>
      <c r="L483" s="1181"/>
      <c r="M483" s="201" t="str">
        <f>Translations!$B$689</f>
        <v>Totale energie-inhoud van biomassa:</v>
      </c>
      <c r="N483" s="1339"/>
      <c r="O483" s="1334" t="s">
        <v>281</v>
      </c>
      <c r="P483" s="1334"/>
      <c r="Q483" s="1334"/>
      <c r="R483" s="1334"/>
      <c r="S483" s="1334"/>
      <c r="T483" s="1334"/>
      <c r="U483" s="863"/>
      <c r="V483" s="969"/>
      <c r="W483" s="207" t="str">
        <f>EUconst_SumBioEnergyIN &amp; "_" &amp; K479</f>
        <v>SUM_BioEnergyIN_</v>
      </c>
      <c r="X483" s="472">
        <f>N483</f>
        <v>0</v>
      </c>
      <c r="AB483" s="965"/>
      <c r="AC483" s="965"/>
      <c r="AD483" s="965"/>
      <c r="AE483" s="1070"/>
      <c r="AF483" s="1070"/>
      <c r="AG483" s="1070"/>
      <c r="AH483" s="1070"/>
      <c r="AI483" s="1070"/>
      <c r="AJ483" s="1070"/>
      <c r="AK483" s="1070"/>
      <c r="AL483" s="1070"/>
      <c r="AM483" s="1070"/>
      <c r="AN483" s="1070"/>
      <c r="AO483" s="1070"/>
      <c r="AP483" s="1070"/>
      <c r="AQ483" s="1070"/>
      <c r="AR483" s="14" t="b">
        <f>AR482</f>
        <v>1</v>
      </c>
    </row>
    <row r="484" spans="1:44" s="1065" customFormat="1" ht="5.0999999999999996" hidden="1" customHeight="1" x14ac:dyDescent="0.25">
      <c r="A484" s="1064"/>
      <c r="B484" s="1173"/>
      <c r="D484" s="1183"/>
      <c r="K484" s="956"/>
      <c r="L484" s="956"/>
      <c r="M484" s="956"/>
      <c r="N484" s="956"/>
      <c r="O484" s="956"/>
      <c r="P484" s="956"/>
      <c r="Q484" s="956"/>
      <c r="R484" s="956"/>
      <c r="S484" s="956"/>
      <c r="T484" s="956"/>
      <c r="U484" s="863"/>
      <c r="V484" s="969"/>
      <c r="W484" s="1070"/>
      <c r="X484" s="1070"/>
      <c r="Y484" s="1070"/>
      <c r="Z484" s="1070"/>
      <c r="AA484" s="1070"/>
      <c r="AB484" s="1070"/>
      <c r="AC484" s="1070"/>
      <c r="AD484" s="1070"/>
      <c r="AE484" s="1070"/>
      <c r="AF484" s="1070"/>
      <c r="AG484" s="1070"/>
      <c r="AH484" s="1070"/>
      <c r="AI484" s="1070"/>
      <c r="AJ484" s="1070"/>
      <c r="AK484" s="1070"/>
      <c r="AL484" s="1070"/>
      <c r="AM484" s="1070"/>
      <c r="AN484" s="1070"/>
      <c r="AO484" s="1070"/>
      <c r="AP484" s="1070"/>
      <c r="AQ484" s="1070"/>
      <c r="AR484" s="1070"/>
    </row>
    <row r="485" spans="1:44" s="1065" customFormat="1" ht="5.0999999999999996" hidden="1" customHeight="1" x14ac:dyDescent="0.25">
      <c r="A485" s="1064"/>
      <c r="B485" s="1173"/>
      <c r="D485" s="1183"/>
      <c r="K485" s="956"/>
      <c r="L485" s="956"/>
      <c r="M485" s="956"/>
      <c r="N485" s="956"/>
      <c r="O485" s="956"/>
      <c r="P485" s="956"/>
      <c r="Q485" s="956"/>
      <c r="R485" s="956"/>
      <c r="S485" s="956"/>
      <c r="T485" s="956"/>
      <c r="U485" s="863"/>
      <c r="V485" s="969"/>
      <c r="W485" s="1070"/>
      <c r="X485" s="1070"/>
      <c r="Y485" s="1070"/>
      <c r="Z485" s="1070"/>
      <c r="AA485" s="1070"/>
      <c r="AB485" s="1070"/>
      <c r="AC485" s="1070"/>
      <c r="AD485" s="1070"/>
      <c r="AE485" s="1070"/>
      <c r="AF485" s="1070"/>
      <c r="AG485" s="1070"/>
      <c r="AH485" s="1070"/>
      <c r="AI485" s="1070"/>
      <c r="AJ485" s="1070"/>
      <c r="AK485" s="1070"/>
      <c r="AL485" s="1070"/>
      <c r="AM485" s="1070"/>
      <c r="AN485" s="1070"/>
      <c r="AO485" s="1070"/>
      <c r="AP485" s="1070"/>
      <c r="AQ485" s="1070"/>
      <c r="AR485" s="1070"/>
    </row>
    <row r="486" spans="1:44" s="1065" customFormat="1" ht="12.75" hidden="1" customHeight="1" x14ac:dyDescent="0.25">
      <c r="A486" s="1064"/>
      <c r="B486" s="1173"/>
      <c r="D486" s="1181"/>
      <c r="E486" s="1181"/>
      <c r="F486" s="1181"/>
      <c r="G486" s="1181"/>
      <c r="H486" s="1181"/>
      <c r="I486" s="1181"/>
      <c r="J486" s="1890"/>
      <c r="K486" s="1890"/>
      <c r="L486" s="1890"/>
      <c r="M486" s="1890"/>
      <c r="N486" s="1890"/>
      <c r="O486" s="1890"/>
      <c r="P486" s="1890"/>
      <c r="Q486" s="1890"/>
      <c r="R486" s="1426"/>
      <c r="S486" s="1181"/>
      <c r="T486" s="1181"/>
      <c r="U486" s="863"/>
      <c r="V486" s="969"/>
      <c r="W486" s="1070"/>
      <c r="X486" s="1070"/>
      <c r="Y486" s="1070"/>
      <c r="Z486" s="1070"/>
      <c r="AA486" s="1070"/>
      <c r="AB486" s="1070"/>
      <c r="AC486" s="1070"/>
      <c r="AD486" s="1070"/>
      <c r="AE486" s="1070"/>
      <c r="AF486" s="1070"/>
      <c r="AG486" s="1070"/>
      <c r="AH486" s="1070"/>
      <c r="AI486" s="1070"/>
      <c r="AJ486" s="1070"/>
      <c r="AK486" s="1070"/>
      <c r="AL486" s="1070"/>
      <c r="AM486" s="1070"/>
      <c r="AN486" s="1070"/>
      <c r="AO486" s="1070"/>
      <c r="AP486" s="1070"/>
      <c r="AQ486" s="11" t="b">
        <f>IF(E480="",FALSE,MATCH(E480,EUconst_CEMSType,0)=2)</f>
        <v>0</v>
      </c>
      <c r="AR486" s="11" t="b">
        <f>OR(CNTR_MeasurementRelevant=EUconst_NotRelevant,AND(COUNTA(CNTR_ListRelevantSections)&gt;0,G480=""))</f>
        <v>1</v>
      </c>
    </row>
    <row r="487" spans="1:44" s="1065" customFormat="1" ht="13.8" hidden="1" thickBot="1" x14ac:dyDescent="0.3">
      <c r="A487" s="1064"/>
      <c r="B487" s="1173"/>
      <c r="D487" s="1181"/>
      <c r="E487" s="1181"/>
      <c r="F487" s="1181"/>
      <c r="G487" s="1181"/>
      <c r="H487" s="1181"/>
      <c r="I487" s="1181"/>
      <c r="J487" s="1890" t="str">
        <f>Translations!$B$693</f>
        <v>Resultaat van controleberekeningen (biomassa):</v>
      </c>
      <c r="K487" s="1890"/>
      <c r="L487" s="1890"/>
      <c r="M487" s="1890"/>
      <c r="N487" s="1890"/>
      <c r="O487" s="1890"/>
      <c r="P487" s="1890"/>
      <c r="Q487" s="1890"/>
      <c r="R487" s="1426"/>
      <c r="S487" s="1340"/>
      <c r="T487" s="1340"/>
      <c r="U487" s="863"/>
      <c r="V487" s="969"/>
      <c r="W487" s="1070"/>
      <c r="X487" s="1070"/>
      <c r="Y487" s="1070"/>
      <c r="Z487" s="1070"/>
      <c r="AA487" s="1070"/>
      <c r="AB487" s="1070"/>
      <c r="AC487" s="1070"/>
      <c r="AD487" s="1070"/>
      <c r="AE487" s="1070"/>
      <c r="AF487" s="1070"/>
      <c r="AG487" s="1070"/>
      <c r="AH487" s="1070"/>
      <c r="AI487" s="1070"/>
      <c r="AJ487" s="1070"/>
      <c r="AK487" s="1070"/>
      <c r="AL487" s="1070"/>
      <c r="AM487" s="1070"/>
      <c r="AN487" s="1070"/>
      <c r="AO487" s="1070"/>
      <c r="AP487" s="1070"/>
      <c r="AQ487" s="11" t="b">
        <f>AQ486</f>
        <v>0</v>
      </c>
      <c r="AR487" s="11" t="b">
        <f>AR486</f>
        <v>1</v>
      </c>
    </row>
    <row r="488" spans="1:44" s="1065" customFormat="1" ht="5.0999999999999996" customHeight="1" x14ac:dyDescent="0.25">
      <c r="A488" s="1064"/>
      <c r="B488" s="1173"/>
      <c r="D488" s="1181"/>
      <c r="E488" s="1181"/>
      <c r="F488" s="1181"/>
      <c r="G488" s="1181"/>
      <c r="H488" s="1181"/>
      <c r="I488" s="1181"/>
      <c r="J488" s="1184"/>
      <c r="K488" s="1184"/>
      <c r="L488" s="1184"/>
      <c r="M488" s="1184"/>
      <c r="N488" s="1890"/>
      <c r="O488" s="1890"/>
      <c r="P488" s="1890"/>
      <c r="Q488" s="1890"/>
      <c r="R488" s="1426"/>
      <c r="S488" s="1184"/>
      <c r="T488" s="1184"/>
      <c r="U488" s="863"/>
      <c r="V488" s="969"/>
      <c r="W488" s="1070"/>
      <c r="X488" s="1070"/>
      <c r="Y488" s="1070"/>
      <c r="Z488" s="1070"/>
      <c r="AA488" s="1070"/>
      <c r="AB488" s="1070"/>
      <c r="AC488" s="1070"/>
      <c r="AD488" s="1070"/>
      <c r="AE488" s="1070"/>
      <c r="AF488" s="1070"/>
      <c r="AG488" s="1070"/>
      <c r="AH488" s="1070"/>
      <c r="AI488" s="1070"/>
      <c r="AJ488" s="1070"/>
      <c r="AK488" s="1070"/>
      <c r="AL488" s="1070"/>
      <c r="AM488" s="1070"/>
      <c r="AN488" s="1070"/>
      <c r="AO488" s="1070"/>
      <c r="AP488" s="1070"/>
      <c r="AQ488" s="1070"/>
      <c r="AR488" s="1070"/>
    </row>
    <row r="489" spans="1:44" s="1065" customFormat="1" ht="12.75" customHeight="1" x14ac:dyDescent="0.25">
      <c r="A489" s="1064"/>
      <c r="B489" s="1173"/>
      <c r="I489" s="1184"/>
      <c r="J489" s="1184"/>
      <c r="K489" s="1184"/>
      <c r="M489" s="485" t="str">
        <f>EUconst_Unit</f>
        <v>Eenheid</v>
      </c>
      <c r="U489" s="863"/>
      <c r="V489" s="969"/>
      <c r="W489" s="1070"/>
      <c r="X489" s="1070"/>
      <c r="Y489" s="1070"/>
      <c r="Z489" s="1001" t="s">
        <v>2937</v>
      </c>
      <c r="AA489" s="1070"/>
      <c r="AB489" s="1070"/>
      <c r="AC489" s="1070"/>
      <c r="AD489" s="1070"/>
      <c r="AE489" s="1070"/>
      <c r="AF489" s="1070"/>
      <c r="AG489" s="1070"/>
      <c r="AH489" s="1070"/>
      <c r="AI489" s="1070"/>
      <c r="AJ489" s="1070"/>
      <c r="AK489" s="1070"/>
      <c r="AL489" s="1070"/>
      <c r="AM489" s="1070"/>
      <c r="AN489" s="1070"/>
      <c r="AO489" s="1070"/>
      <c r="AP489" s="1070"/>
      <c r="AQ489" s="1070"/>
      <c r="AR489" s="1070"/>
    </row>
    <row r="490" spans="1:44" s="1065" customFormat="1" ht="12.75" customHeight="1" x14ac:dyDescent="0.25">
      <c r="A490" s="1064"/>
      <c r="B490" s="1173"/>
      <c r="E490" s="8"/>
      <c r="F490" s="8"/>
      <c r="H490" s="257" t="s">
        <v>4</v>
      </c>
      <c r="I490" s="254" t="str">
        <f>Translations!$B$694</f>
        <v>BKG-concentratie (uurgemiddelde waarde over het jaar):</v>
      </c>
      <c r="J490" s="1185"/>
      <c r="K490" s="1185"/>
      <c r="L490" s="1185"/>
      <c r="M490" s="459" t="str">
        <f>EUconst_gpNm3</f>
        <v>g/Nm3</v>
      </c>
      <c r="N490" s="1358"/>
      <c r="O490" s="1358"/>
      <c r="P490" s="1358"/>
      <c r="Q490" s="1358"/>
      <c r="R490" s="1358"/>
      <c r="S490" s="1358"/>
      <c r="T490" s="1358"/>
      <c r="U490" s="863"/>
      <c r="V490" s="969"/>
      <c r="W490" s="1001"/>
      <c r="X490" s="1070"/>
      <c r="Y490" s="1070"/>
      <c r="Z490" s="1070" t="b">
        <f>G480=""</f>
        <v>1</v>
      </c>
      <c r="AA490" s="1070"/>
      <c r="AB490" s="1070"/>
      <c r="AC490" s="1070"/>
      <c r="AD490" s="1070"/>
      <c r="AE490" s="1070"/>
      <c r="AF490" s="1070"/>
      <c r="AG490" s="1070"/>
      <c r="AH490" s="1070"/>
      <c r="AI490" s="1070"/>
      <c r="AJ490" s="1070"/>
      <c r="AK490" s="1070"/>
      <c r="AL490" s="1070"/>
      <c r="AM490" s="1070"/>
      <c r="AN490" s="1070"/>
      <c r="AO490" s="1070"/>
      <c r="AP490" s="1070"/>
      <c r="AQ490" s="1070"/>
      <c r="AR490" s="11" t="b">
        <f>AR487</f>
        <v>1</v>
      </c>
    </row>
    <row r="491" spans="1:44" s="1065" customFormat="1" ht="12.75" customHeight="1" x14ac:dyDescent="0.25">
      <c r="A491" s="1064"/>
      <c r="B491" s="1173"/>
      <c r="H491" s="1426" t="s">
        <v>5</v>
      </c>
      <c r="I491" s="256" t="str">
        <f>Translations!$B$695</f>
        <v>Bedrijfsuren</v>
      </c>
      <c r="J491" s="1188"/>
      <c r="K491" s="1188"/>
      <c r="L491" s="1188"/>
      <c r="M491" s="460" t="str">
        <f>EUconst_hpa</f>
        <v>u/jaar</v>
      </c>
      <c r="N491" s="1358"/>
      <c r="O491" s="1358"/>
      <c r="P491" s="1358"/>
      <c r="Q491" s="1358"/>
      <c r="R491" s="1358"/>
      <c r="S491" s="1358"/>
      <c r="T491" s="1358"/>
      <c r="U491" s="863"/>
      <c r="V491" s="969"/>
      <c r="W491" s="1001"/>
      <c r="X491" s="463" t="s">
        <v>539</v>
      </c>
      <c r="Y491" s="1070"/>
      <c r="Z491" s="1070"/>
      <c r="AA491" s="1070"/>
      <c r="AB491" s="1070"/>
      <c r="AC491" s="1070"/>
      <c r="AD491" s="1070"/>
      <c r="AE491" s="1070"/>
      <c r="AF491" s="1070"/>
      <c r="AG491" s="1070"/>
      <c r="AH491" s="1070"/>
      <c r="AI491" s="1070"/>
      <c r="AJ491" s="1070"/>
      <c r="AK491" s="1070"/>
      <c r="AL491" s="1070"/>
      <c r="AM491" s="1070"/>
      <c r="AN491" s="1070"/>
      <c r="AO491" s="1070"/>
      <c r="AP491" s="1070"/>
      <c r="AQ491" s="1070"/>
      <c r="AR491" s="1070"/>
    </row>
    <row r="492" spans="1:44" s="1065" customFormat="1" ht="12.75" customHeight="1" x14ac:dyDescent="0.25">
      <c r="A492" s="1064"/>
      <c r="B492" s="1173"/>
      <c r="D492" s="935"/>
      <c r="H492" s="1426" t="s">
        <v>195</v>
      </c>
      <c r="I492" s="255" t="str">
        <f>Translations!$B$697</f>
        <v>Rookgasdebiet (uurgemiddelde over het jaar):</v>
      </c>
      <c r="J492" s="1190"/>
      <c r="K492" s="1190"/>
      <c r="L492" s="1190"/>
      <c r="M492" s="461" t="str">
        <f>EUconst_Nm3ph</f>
        <v>1 000 Nm3/u</v>
      </c>
      <c r="N492" s="1358"/>
      <c r="O492" s="1358"/>
      <c r="P492" s="1358"/>
      <c r="Q492" s="1358"/>
      <c r="R492" s="1358"/>
      <c r="S492" s="1358"/>
      <c r="T492" s="1358"/>
      <c r="U492" s="863"/>
      <c r="V492" s="969"/>
      <c r="W492" s="1001"/>
      <c r="X492" s="17" t="str">
        <f>IF(F490="","",IF(F490=EUconst_NA,"",INDEX(EUwideConstants!$H$674:$M$676,MATCH(E480,EUwideConstants!$B$674:$B$676,0),MATCH(F490,CNTR_TierList,0))))</f>
        <v/>
      </c>
      <c r="Y492" s="1070"/>
      <c r="Z492" s="1070"/>
      <c r="AA492" s="1070"/>
      <c r="AB492" s="1070"/>
      <c r="AC492" s="1070"/>
      <c r="AD492" s="1070"/>
      <c r="AE492" s="1070"/>
      <c r="AF492" s="1070"/>
      <c r="AG492" s="1070"/>
      <c r="AH492" s="1070"/>
      <c r="AI492" s="1070"/>
      <c r="AJ492" s="1070"/>
      <c r="AK492" s="1070"/>
      <c r="AL492" s="1070"/>
      <c r="AM492" s="1070"/>
      <c r="AN492" s="1070"/>
      <c r="AO492" s="1070"/>
      <c r="AP492" s="1070"/>
      <c r="AQ492" s="1070"/>
      <c r="AR492" s="11" t="b">
        <f>AR490</f>
        <v>1</v>
      </c>
    </row>
    <row r="493" spans="1:44" s="1065" customFormat="1" ht="12.75" customHeight="1" thickBot="1" x14ac:dyDescent="0.3">
      <c r="A493" s="1064"/>
      <c r="B493" s="1173"/>
      <c r="D493" s="935"/>
      <c r="H493" s="1426" t="s">
        <v>196</v>
      </c>
      <c r="I493" s="254" t="str">
        <f>Translations!$B$698</f>
        <v>Rookgasdebiet (totaal over het jaar):</v>
      </c>
      <c r="J493" s="1187"/>
      <c r="K493" s="1187"/>
      <c r="L493" s="1187"/>
      <c r="M493" s="459" t="str">
        <f>EUconst_kNm3pa</f>
        <v>1 000 Nm3/jaar</v>
      </c>
      <c r="N493" s="1342" t="str">
        <f t="shared" ref="N493:T493" si="59">IF(COUNT(N491,N492)=2,N491*N492,"")</f>
        <v/>
      </c>
      <c r="O493" s="1343" t="str">
        <f t="shared" si="59"/>
        <v/>
      </c>
      <c r="P493" s="1343" t="str">
        <f t="shared" si="59"/>
        <v/>
      </c>
      <c r="Q493" s="1343" t="str">
        <f t="shared" si="59"/>
        <v/>
      </c>
      <c r="R493" s="1344" t="str">
        <f t="shared" si="59"/>
        <v/>
      </c>
      <c r="S493" s="1343" t="str">
        <f t="shared" si="59"/>
        <v/>
      </c>
      <c r="T493" s="1344" t="str">
        <f t="shared" si="59"/>
        <v/>
      </c>
      <c r="U493" s="863"/>
      <c r="V493" s="969"/>
      <c r="W493" s="1" t="e">
        <f>+kleur_Dg57</f>
        <v>#NAME?</v>
      </c>
      <c r="X493" s="1186"/>
      <c r="Y493" s="1070"/>
      <c r="Z493" s="1070"/>
      <c r="AA493" s="1070"/>
      <c r="AB493" s="1070"/>
      <c r="AC493" s="1070"/>
      <c r="AD493" s="1070"/>
      <c r="AE493" s="1070"/>
      <c r="AF493" s="1070"/>
      <c r="AG493" s="1070"/>
      <c r="AH493" s="1070"/>
      <c r="AI493" s="1070"/>
      <c r="AJ493" s="1070"/>
      <c r="AK493" s="1070"/>
      <c r="AL493" s="1070"/>
      <c r="AM493" s="1070"/>
      <c r="AN493" s="1070"/>
      <c r="AO493" s="1070"/>
      <c r="AP493" s="1070"/>
      <c r="AQ493" s="1070"/>
      <c r="AR493" s="11" t="b">
        <f>AR492</f>
        <v>1</v>
      </c>
    </row>
    <row r="494" spans="1:44" s="1065" customFormat="1" ht="12.75" customHeight="1" thickBot="1" x14ac:dyDescent="0.3">
      <c r="A494" s="1064"/>
      <c r="B494" s="1173"/>
      <c r="E494" s="9" t="str">
        <f>Translations!$B$684</f>
        <v>GWP:</v>
      </c>
      <c r="F494" s="462" t="str">
        <f>IF(OR(G480="",F495&lt;&gt;""),"",IF(Z480=2,265,1))</f>
        <v/>
      </c>
      <c r="H494" s="935"/>
      <c r="I494" s="935"/>
      <c r="J494" s="935"/>
      <c r="K494" s="935"/>
      <c r="L494" s="935"/>
      <c r="M494" s="935"/>
      <c r="N494" s="972"/>
      <c r="O494" s="972"/>
      <c r="P494" s="972"/>
      <c r="Q494" s="972"/>
      <c r="R494" s="972"/>
      <c r="S494" s="972"/>
      <c r="T494" s="972"/>
      <c r="U494" s="863"/>
      <c r="V494" s="969"/>
      <c r="W494" s="1001"/>
      <c r="X494" s="1070"/>
      <c r="Y494" s="1070"/>
      <c r="Z494" s="1070"/>
      <c r="AA494" s="1070"/>
      <c r="AB494" s="1070"/>
      <c r="AC494" s="1070"/>
      <c r="AD494" s="1070"/>
      <c r="AE494" s="1070"/>
      <c r="AF494" s="1070"/>
      <c r="AG494" s="1070"/>
      <c r="AH494" s="1070"/>
      <c r="AI494" s="1070"/>
      <c r="AJ494" s="1070"/>
      <c r="AK494" s="1070"/>
      <c r="AL494" s="1070"/>
      <c r="AM494" s="1070"/>
      <c r="AN494" s="1070"/>
      <c r="AO494" s="1070"/>
      <c r="AP494" s="1070"/>
      <c r="AQ494" s="1070"/>
      <c r="AR494" s="11" t="b">
        <f>AR492</f>
        <v>1</v>
      </c>
    </row>
    <row r="495" spans="1:44" s="1065" customFormat="1" ht="12.75" customHeight="1" thickBot="1" x14ac:dyDescent="0.3">
      <c r="A495" s="1064"/>
      <c r="B495" s="1173"/>
      <c r="D495" s="1189"/>
      <c r="E495" s="1426"/>
      <c r="H495" s="1426" t="s">
        <v>197</v>
      </c>
      <c r="I495" s="254" t="str">
        <f>Translations!$B$699</f>
        <v>Hoeveelheid N2O-emissies over het jaar:</v>
      </c>
      <c r="J495" s="1187"/>
      <c r="K495" s="1187"/>
      <c r="L495" s="1187"/>
      <c r="M495" s="459" t="str">
        <f>EUconst_t</f>
        <v>t</v>
      </c>
      <c r="N495" s="1353"/>
      <c r="O495" s="1354"/>
      <c r="P495" s="1354"/>
      <c r="Q495" s="1354"/>
      <c r="R495" s="1354"/>
      <c r="S495" s="1354"/>
      <c r="T495" s="1354"/>
      <c r="U495" s="863" t="str">
        <f>+IF(OR(R495="",S495="",T495=""),IF(G480="","","onvolledig"),"")</f>
        <v/>
      </c>
      <c r="V495" s="969" t="b">
        <f>U495=""</f>
        <v>1</v>
      </c>
      <c r="W495" s="1001"/>
      <c r="X495" s="4" t="s">
        <v>390</v>
      </c>
      <c r="Y495" s="1070"/>
      <c r="Z495" s="1070"/>
      <c r="AA495" s="1070"/>
      <c r="AB495" s="1070"/>
      <c r="AC495" s="969" t="b">
        <f>U495=""</f>
        <v>1</v>
      </c>
      <c r="AD495" s="1070"/>
      <c r="AE495" s="1070"/>
      <c r="AF495" s="1070"/>
      <c r="AG495" s="1070"/>
      <c r="AH495" s="1070"/>
      <c r="AI495" s="1070"/>
      <c r="AJ495" s="1070"/>
      <c r="AK495" s="1070"/>
      <c r="AL495" s="1070"/>
      <c r="AM495" s="1070"/>
      <c r="AN495" s="1070"/>
      <c r="AO495" s="1070"/>
      <c r="AP495" s="1070"/>
      <c r="AQ495" s="1070"/>
      <c r="AR495" s="11" t="b">
        <f>AR494</f>
        <v>1</v>
      </c>
    </row>
    <row r="496" spans="1:44" s="1065" customFormat="1" ht="12.75" hidden="1" customHeight="1" x14ac:dyDescent="0.25">
      <c r="A496" s="1064"/>
      <c r="B496" s="1173"/>
      <c r="D496" s="1189"/>
      <c r="N496" s="1355"/>
      <c r="O496" s="1355"/>
      <c r="P496" s="1355"/>
      <c r="Q496" s="1355"/>
      <c r="R496" s="1355"/>
      <c r="S496" s="1355"/>
      <c r="T496" s="1355"/>
      <c r="U496" s="863"/>
      <c r="V496" s="969"/>
      <c r="W496" s="1070"/>
      <c r="X496" s="17" t="str">
        <f>IF(F495="",F494,F495)</f>
        <v/>
      </c>
      <c r="Y496" s="1070"/>
      <c r="Z496" s="1070"/>
      <c r="AA496" s="1070"/>
      <c r="AB496" s="1070"/>
      <c r="AC496" s="1070"/>
      <c r="AD496" s="1070"/>
      <c r="AE496" s="1070"/>
      <c r="AF496" s="1070"/>
      <c r="AG496" s="1070"/>
      <c r="AH496" s="1070"/>
      <c r="AI496" s="1070"/>
      <c r="AJ496" s="1070"/>
      <c r="AK496" s="1070"/>
      <c r="AL496" s="1070"/>
      <c r="AM496" s="1070"/>
      <c r="AN496" s="1070"/>
      <c r="AO496" s="1070"/>
      <c r="AP496" s="1070"/>
      <c r="AQ496" s="1070"/>
      <c r="AR496" s="1070"/>
    </row>
    <row r="497" spans="1:44" s="1065" customFormat="1" ht="5.0999999999999996" hidden="1" customHeight="1" x14ac:dyDescent="0.25">
      <c r="A497" s="1064"/>
      <c r="B497" s="1173"/>
      <c r="D497" s="1189"/>
      <c r="E497" s="935"/>
      <c r="F497" s="935"/>
      <c r="U497" s="863"/>
      <c r="V497" s="969"/>
      <c r="W497" s="1070"/>
      <c r="X497" s="1186"/>
      <c r="Y497" s="1070"/>
      <c r="Z497" s="1070"/>
      <c r="AA497" s="1070"/>
      <c r="AB497" s="1070"/>
      <c r="AC497" s="1070"/>
      <c r="AD497" s="1070"/>
      <c r="AE497" s="1070"/>
      <c r="AF497" s="1070"/>
      <c r="AG497" s="1070"/>
      <c r="AH497" s="1070"/>
      <c r="AI497" s="1070"/>
      <c r="AJ497" s="1070"/>
      <c r="AK497" s="1070"/>
      <c r="AL497" s="1070"/>
      <c r="AM497" s="1070"/>
      <c r="AN497" s="1070"/>
      <c r="AO497" s="1070"/>
      <c r="AP497" s="1070"/>
      <c r="AQ497" s="1070"/>
      <c r="AR497" s="1070"/>
    </row>
    <row r="498" spans="1:44" s="1065" customFormat="1" ht="5.0999999999999996" hidden="1" customHeight="1" x14ac:dyDescent="0.25">
      <c r="A498" s="1064"/>
      <c r="B498" s="1173"/>
      <c r="D498" s="1189"/>
      <c r="E498" s="935"/>
      <c r="F498" s="935"/>
      <c r="G498" s="935"/>
      <c r="H498" s="935"/>
      <c r="I498" s="935"/>
      <c r="J498" s="935"/>
      <c r="K498" s="935"/>
      <c r="L498" s="935"/>
      <c r="M498" s="935"/>
      <c r="N498" s="935"/>
      <c r="U498" s="863"/>
      <c r="V498" s="969"/>
      <c r="W498" s="1070"/>
      <c r="X498" s="1186"/>
      <c r="Y498" s="1070"/>
      <c r="Z498" s="1070"/>
      <c r="AA498" s="1070"/>
      <c r="AB498" s="1070"/>
      <c r="AC498" s="1070"/>
      <c r="AD498" s="1070"/>
      <c r="AE498" s="1070"/>
      <c r="AF498" s="1070"/>
      <c r="AG498" s="1070"/>
      <c r="AH498" s="1070"/>
      <c r="AI498" s="1070"/>
      <c r="AJ498" s="1070"/>
      <c r="AK498" s="1070"/>
      <c r="AL498" s="1070"/>
      <c r="AM498" s="1070"/>
      <c r="AN498" s="1070"/>
      <c r="AO498" s="1070"/>
      <c r="AP498" s="1070"/>
      <c r="AQ498" s="1070"/>
      <c r="AR498" s="1070"/>
    </row>
    <row r="499" spans="1:44" s="1065" customFormat="1" ht="12.75" hidden="1" customHeight="1" x14ac:dyDescent="0.25">
      <c r="A499" s="1064"/>
      <c r="B499" s="1173"/>
      <c r="D499" s="3" t="s">
        <v>2</v>
      </c>
      <c r="E499" s="1734" t="str">
        <f>Translations!$B$700</f>
        <v>Overgedragen/inherente CO2</v>
      </c>
      <c r="F499" s="1734"/>
      <c r="G499" s="1734"/>
      <c r="H499" s="1734"/>
      <c r="I499" s="1734"/>
      <c r="J499" s="1734"/>
      <c r="K499" s="1734"/>
      <c r="L499" s="1734"/>
      <c r="M499" s="1734"/>
      <c r="N499" s="1734"/>
      <c r="U499" s="863"/>
      <c r="V499" s="969"/>
      <c r="W499" s="1070"/>
      <c r="X499" s="1070"/>
      <c r="Y499" s="1070"/>
      <c r="Z499" s="1070"/>
      <c r="AA499" s="1070"/>
      <c r="AB499" s="1070"/>
      <c r="AC499" s="1070"/>
      <c r="AD499" s="1070"/>
      <c r="AE499" s="1070"/>
      <c r="AF499" s="1070"/>
      <c r="AG499" s="1070"/>
      <c r="AH499" s="1070"/>
      <c r="AI499" s="1070"/>
      <c r="AJ499" s="1070"/>
      <c r="AK499" s="1070"/>
      <c r="AL499" s="1070"/>
      <c r="AM499" s="1070"/>
      <c r="AN499" s="1070"/>
      <c r="AO499" s="1070"/>
      <c r="AP499" s="1070"/>
      <c r="AQ499" s="1070"/>
      <c r="AR499" s="1070"/>
    </row>
    <row r="500" spans="1:44" s="1065" customFormat="1" ht="5.0999999999999996" hidden="1" customHeight="1" x14ac:dyDescent="0.25">
      <c r="A500" s="1064"/>
      <c r="B500" s="1173"/>
      <c r="D500" s="1061"/>
      <c r="E500" s="1184"/>
      <c r="F500" s="1184"/>
      <c r="G500" s="1184"/>
      <c r="H500" s="1184"/>
      <c r="I500" s="1184"/>
      <c r="J500" s="1184"/>
      <c r="K500" s="1184"/>
      <c r="L500" s="1184"/>
      <c r="M500" s="1184"/>
      <c r="N500" s="1184"/>
      <c r="U500" s="863"/>
      <c r="V500" s="969"/>
      <c r="W500" s="1070"/>
      <c r="X500" s="1070"/>
      <c r="Y500" s="1070"/>
      <c r="Z500" s="1070"/>
      <c r="AA500" s="1070"/>
      <c r="AB500" s="1070"/>
      <c r="AC500" s="1070"/>
      <c r="AD500" s="1070"/>
      <c r="AE500" s="1070"/>
      <c r="AF500" s="1070"/>
      <c r="AG500" s="1070"/>
      <c r="AH500" s="1070"/>
      <c r="AI500" s="1070"/>
      <c r="AJ500" s="1070"/>
      <c r="AK500" s="1070"/>
      <c r="AL500" s="1070"/>
      <c r="AM500" s="1070"/>
      <c r="AN500" s="1070"/>
      <c r="AO500" s="1070"/>
      <c r="AP500" s="1070"/>
      <c r="AQ500" s="1070"/>
      <c r="AR500" s="1070"/>
    </row>
    <row r="501" spans="1:44" s="1065" customFormat="1" ht="12.75" hidden="1" customHeight="1" x14ac:dyDescent="0.25">
      <c r="A501" s="1064"/>
      <c r="B501" s="1173"/>
      <c r="D501" s="257" t="s">
        <v>4</v>
      </c>
      <c r="E501" s="259" t="str">
        <f>Translations!$B$170</f>
        <v>Inrichtingsnaam:</v>
      </c>
      <c r="F501" s="1185"/>
      <c r="G501" s="1185"/>
      <c r="H501" s="1185"/>
      <c r="I501" s="1891"/>
      <c r="J501" s="1892"/>
      <c r="K501" s="1892"/>
      <c r="L501" s="1892"/>
      <c r="M501" s="1892"/>
      <c r="N501" s="1892"/>
      <c r="U501" s="863"/>
      <c r="V501" s="969"/>
      <c r="W501" s="652" t="str">
        <f>IF(I504="","",C480 &amp; "_" &amp; EUconst_CNTR_CCSInstName &amp; I504)</f>
        <v/>
      </c>
      <c r="X501" s="1070"/>
      <c r="Y501" s="1070"/>
      <c r="Z501" s="1070"/>
      <c r="AA501" s="1070"/>
      <c r="AB501" s="1070"/>
      <c r="AC501" s="1070"/>
      <c r="AD501" s="1070"/>
      <c r="AE501" s="1070"/>
      <c r="AF501" s="1070"/>
      <c r="AG501" s="1070"/>
      <c r="AH501" s="1070"/>
      <c r="AI501" s="1070"/>
      <c r="AJ501" s="1070"/>
      <c r="AK501" s="1070"/>
      <c r="AL501" s="1070"/>
      <c r="AM501" s="1070"/>
      <c r="AN501" s="1070"/>
      <c r="AO501" s="1070"/>
      <c r="AP501" s="1070"/>
      <c r="AQ501" s="1070"/>
      <c r="AR501" s="11" t="b">
        <f>OR(CNTR_MeasurementRelevant=EUconst_NotRelevant,AND(COUNTA(CNTR_ListRelevantSections)&gt;0,OR(G480="",AB480=TRUE)))</f>
        <v>1</v>
      </c>
    </row>
    <row r="502" spans="1:44" s="1065" customFormat="1" ht="12.75" hidden="1" customHeight="1" x14ac:dyDescent="0.25">
      <c r="A502" s="1064"/>
      <c r="B502" s="1173"/>
      <c r="D502" s="257" t="s">
        <v>5</v>
      </c>
      <c r="E502" s="259" t="str">
        <f>Translations!$B$79</f>
        <v>Naam van de drijver</v>
      </c>
      <c r="F502" s="1185"/>
      <c r="G502" s="1185"/>
      <c r="H502" s="1185"/>
      <c r="I502" s="1891"/>
      <c r="J502" s="1892"/>
      <c r="K502" s="1892"/>
      <c r="L502" s="1892"/>
      <c r="M502" s="1892"/>
      <c r="N502" s="1892"/>
      <c r="U502" s="863" t="str">
        <f>+IF(OR(ISNA(AQ502),ISNA(AR502)),"",IF(check!G504=1,"Onvolledig",""))</f>
        <v/>
      </c>
      <c r="V502" s="969"/>
      <c r="W502" s="652" t="str">
        <f>IF(I504="","",C480 &amp; "_" &amp; EUconst_CNTR_CCSOpName &amp; I504)</f>
        <v/>
      </c>
      <c r="X502" s="1070"/>
      <c r="Y502" s="1070"/>
      <c r="Z502" s="1070"/>
      <c r="AA502" s="1070"/>
      <c r="AB502" s="1070"/>
      <c r="AC502" s="1070"/>
      <c r="AD502" s="1070"/>
      <c r="AE502" s="1070"/>
      <c r="AF502" s="1070"/>
      <c r="AG502" s="1070"/>
      <c r="AH502" s="1070"/>
      <c r="AI502" s="1070"/>
      <c r="AJ502" s="1070"/>
      <c r="AK502" s="1070"/>
      <c r="AL502" s="1070"/>
      <c r="AM502" s="1070"/>
      <c r="AN502" s="1070"/>
      <c r="AO502" s="1070"/>
      <c r="AP502" s="1070"/>
      <c r="AQ502" s="1070"/>
      <c r="AR502" s="11" t="b">
        <f>AR501</f>
        <v>1</v>
      </c>
    </row>
    <row r="503" spans="1:44" s="1065" customFormat="1" ht="12.75" hidden="1" customHeight="1" x14ac:dyDescent="0.25">
      <c r="A503" s="1064"/>
      <c r="B503" s="1173"/>
      <c r="D503" s="1426" t="s">
        <v>5</v>
      </c>
      <c r="E503" s="259" t="str">
        <f>Translations!$B$171</f>
        <v>Vergunningnummer van de inrichting</v>
      </c>
      <c r="F503" s="1185"/>
      <c r="G503" s="1185"/>
      <c r="H503" s="1185"/>
      <c r="I503" s="1891"/>
      <c r="J503" s="1892"/>
      <c r="K503" s="1892"/>
      <c r="L503" s="1892"/>
      <c r="M503" s="1892"/>
      <c r="N503" s="1892"/>
      <c r="U503" s="863"/>
      <c r="V503" s="969"/>
      <c r="W503" s="652" t="str">
        <f>IF(I504="","",C480 &amp; "_" &amp; EUconst_CNTR_CCSInstID &amp; I504)</f>
        <v/>
      </c>
      <c r="X503" s="10" t="s">
        <v>538</v>
      </c>
      <c r="Y503" s="1070"/>
      <c r="Z503" s="1070"/>
      <c r="AA503" s="1070"/>
      <c r="AB503" s="1070"/>
      <c r="AC503" s="1070"/>
      <c r="AD503" s="1070"/>
      <c r="AE503" s="1070"/>
      <c r="AF503" s="1070"/>
      <c r="AG503" s="1070"/>
      <c r="AH503" s="1070"/>
      <c r="AI503" s="1070"/>
      <c r="AJ503" s="1070"/>
      <c r="AK503" s="1070"/>
      <c r="AL503" s="1070"/>
      <c r="AM503" s="1070"/>
      <c r="AN503" s="1070"/>
      <c r="AO503" s="1070"/>
      <c r="AP503" s="1070"/>
      <c r="AQ503" s="1070"/>
      <c r="AR503" s="11" t="b">
        <f>AR502</f>
        <v>1</v>
      </c>
    </row>
    <row r="504" spans="1:44" s="1065" customFormat="1" ht="12.75" hidden="1" customHeight="1" x14ac:dyDescent="0.25">
      <c r="A504" s="1064"/>
      <c r="B504" s="1173"/>
      <c r="D504" s="1426" t="s">
        <v>195</v>
      </c>
      <c r="E504" s="259" t="str">
        <f>Translations!$B$169</f>
        <v>Type overdracht</v>
      </c>
      <c r="F504" s="1185"/>
      <c r="G504" s="1185"/>
      <c r="H504" s="1185"/>
      <c r="I504" s="1892"/>
      <c r="J504" s="1892"/>
      <c r="K504" s="1892"/>
      <c r="L504" s="1892"/>
      <c r="M504" s="1892"/>
      <c r="N504" s="1892"/>
      <c r="U504" s="863"/>
      <c r="V504" s="969"/>
      <c r="W504" s="1070"/>
      <c r="X504" s="11" t="str">
        <f>IF(I504="","",I504=INDEX(EUconst_CO2TransferTypes,5))</f>
        <v/>
      </c>
      <c r="Y504" s="17">
        <f>IF(AND(X504=TRUE,AR504=FALSE),-1,1)</f>
        <v>1</v>
      </c>
      <c r="Z504" s="1070"/>
      <c r="AA504" s="1070"/>
      <c r="AB504" s="1070"/>
      <c r="AC504" s="1070"/>
      <c r="AD504" s="1070"/>
      <c r="AE504" s="1070"/>
      <c r="AF504" s="1070"/>
      <c r="AG504" s="1070"/>
      <c r="AH504" s="1070"/>
      <c r="AI504" s="1070"/>
      <c r="AJ504" s="1070"/>
      <c r="AK504" s="1070"/>
      <c r="AL504" s="1070"/>
      <c r="AM504" s="1070"/>
      <c r="AN504" s="1070"/>
      <c r="AO504" s="1070"/>
      <c r="AP504" s="1070"/>
      <c r="AQ504" s="1070"/>
      <c r="AR504" s="11" t="b">
        <f>AR503</f>
        <v>1</v>
      </c>
    </row>
    <row r="505" spans="1:44" s="1065" customFormat="1" ht="5.0999999999999996" customHeight="1" x14ac:dyDescent="0.25">
      <c r="A505" s="1064"/>
      <c r="B505" s="1173"/>
      <c r="D505" s="1061"/>
      <c r="E505" s="1184"/>
      <c r="F505" s="1184"/>
      <c r="G505" s="1184"/>
      <c r="H505" s="1184"/>
      <c r="I505" s="1184"/>
      <c r="J505" s="1184"/>
      <c r="K505" s="1184"/>
      <c r="L505" s="1184"/>
      <c r="M505" s="1184"/>
      <c r="N505" s="1184"/>
      <c r="U505" s="863"/>
      <c r="V505" s="969"/>
      <c r="W505" s="1070"/>
      <c r="X505" s="1070"/>
      <c r="Y505" s="1070"/>
      <c r="Z505" s="1070"/>
      <c r="AA505" s="1070"/>
      <c r="AB505" s="1070"/>
      <c r="AC505" s="1070"/>
      <c r="AD505" s="1070"/>
      <c r="AE505" s="1070"/>
      <c r="AF505" s="1070"/>
      <c r="AG505" s="1070"/>
      <c r="AH505" s="1070"/>
      <c r="AI505" s="1070"/>
      <c r="AJ505" s="1070"/>
      <c r="AK505" s="1070"/>
      <c r="AL505" s="1070"/>
      <c r="AM505" s="1070"/>
      <c r="AN505" s="1070"/>
      <c r="AO505" s="1070"/>
      <c r="AP505" s="1070"/>
      <c r="AQ505" s="1070"/>
      <c r="AR505" s="1070"/>
    </row>
    <row r="506" spans="1:44" s="1065" customFormat="1" ht="5.0999999999999996" customHeight="1" x14ac:dyDescent="0.25">
      <c r="A506" s="1064"/>
      <c r="B506" s="1173"/>
      <c r="D506" s="1061"/>
      <c r="E506" s="1184"/>
      <c r="F506" s="1184"/>
      <c r="G506" s="1184"/>
      <c r="H506" s="1184"/>
      <c r="I506" s="1184"/>
      <c r="J506" s="1184"/>
      <c r="K506" s="1184"/>
      <c r="L506" s="1184"/>
      <c r="M506" s="1184"/>
      <c r="N506" s="1184"/>
      <c r="U506" s="863"/>
      <c r="V506" s="969"/>
      <c r="W506" s="1070"/>
      <c r="X506" s="1070"/>
      <c r="Y506" s="1070"/>
      <c r="Z506" s="1070"/>
      <c r="AA506" s="1070"/>
      <c r="AB506" s="1070"/>
      <c r="AC506" s="1070"/>
      <c r="AD506" s="1070"/>
      <c r="AE506" s="1070"/>
      <c r="AF506" s="1070"/>
      <c r="AG506" s="1070"/>
      <c r="AH506" s="1070"/>
      <c r="AI506" s="1070"/>
      <c r="AJ506" s="1070"/>
      <c r="AK506" s="1070"/>
      <c r="AL506" s="1070"/>
      <c r="AM506" s="1070"/>
      <c r="AN506" s="1070"/>
      <c r="AO506" s="1070"/>
      <c r="AP506" s="1070"/>
      <c r="AQ506" s="1070"/>
      <c r="AR506" s="1070"/>
    </row>
    <row r="507" spans="1:44" ht="13.05" customHeight="1" x14ac:dyDescent="0.25">
      <c r="A507" s="922"/>
      <c r="B507" s="1179"/>
      <c r="C507" s="1172"/>
      <c r="D507" s="1180"/>
      <c r="E507" s="1914" t="s">
        <v>2942</v>
      </c>
      <c r="F507" s="1914"/>
      <c r="G507" s="1914"/>
      <c r="H507" s="1914"/>
      <c r="I507" s="1914"/>
      <c r="J507" s="1914"/>
      <c r="K507" s="1914"/>
      <c r="L507" s="1914"/>
      <c r="M507" s="1914"/>
      <c r="N507" s="1914"/>
      <c r="O507" s="1914"/>
      <c r="P507" s="1914"/>
      <c r="Q507" s="1914"/>
      <c r="R507" s="1914"/>
      <c r="S507" s="1914"/>
      <c r="T507" s="1914"/>
      <c r="U507" s="863"/>
      <c r="AC507" s="969"/>
    </row>
    <row r="508" spans="1:44" x14ac:dyDescent="0.25">
      <c r="A508" s="922"/>
      <c r="B508" s="1179"/>
      <c r="C508" s="1172"/>
      <c r="D508" s="1180"/>
      <c r="E508" s="1898"/>
      <c r="F508" s="1899"/>
      <c r="G508" s="1899"/>
      <c r="H508" s="1899"/>
      <c r="I508" s="1899"/>
      <c r="J508" s="1899"/>
      <c r="K508" s="1899"/>
      <c r="L508" s="1899"/>
      <c r="M508" s="1899"/>
      <c r="N508" s="1899"/>
      <c r="O508" s="1899"/>
      <c r="P508" s="1899"/>
      <c r="Q508" s="1899"/>
      <c r="R508" s="1899"/>
      <c r="S508" s="1899"/>
      <c r="T508" s="1900"/>
      <c r="U508" s="863" t="str">
        <f>+IF(G480=""=FALSE,IF(AND(R493="",E508=""),"onvolledig",""),"")</f>
        <v/>
      </c>
      <c r="AA508" s="121"/>
      <c r="AC508" s="969" t="b">
        <f>U508=""</f>
        <v>1</v>
      </c>
    </row>
    <row r="509" spans="1:44" x14ac:dyDescent="0.25">
      <c r="A509" s="922"/>
      <c r="B509" s="1179"/>
      <c r="C509" s="1172"/>
      <c r="D509" s="1180"/>
      <c r="E509" s="1929"/>
      <c r="F509" s="1930"/>
      <c r="G509" s="1930"/>
      <c r="H509" s="1930"/>
      <c r="I509" s="1930"/>
      <c r="J509" s="1930"/>
      <c r="K509" s="1930"/>
      <c r="L509" s="1930"/>
      <c r="M509" s="1930"/>
      <c r="N509" s="1930"/>
      <c r="O509" s="1930"/>
      <c r="P509" s="1930"/>
      <c r="Q509" s="1930"/>
      <c r="R509" s="1930"/>
      <c r="S509" s="1930"/>
      <c r="T509" s="1931"/>
      <c r="U509" s="863"/>
      <c r="AA509" s="121"/>
    </row>
    <row r="510" spans="1:44" x14ac:dyDescent="0.25">
      <c r="A510" s="922"/>
      <c r="B510" s="1179"/>
      <c r="C510" s="1172"/>
      <c r="D510" s="1180"/>
      <c r="E510" s="1929"/>
      <c r="F510" s="1930"/>
      <c r="G510" s="1930"/>
      <c r="H510" s="1930"/>
      <c r="I510" s="1930"/>
      <c r="J510" s="1930"/>
      <c r="K510" s="1930"/>
      <c r="L510" s="1930"/>
      <c r="M510" s="1930"/>
      <c r="N510" s="1930"/>
      <c r="O510" s="1930"/>
      <c r="P510" s="1930"/>
      <c r="Q510" s="1930"/>
      <c r="R510" s="1930"/>
      <c r="S510" s="1930"/>
      <c r="T510" s="1931"/>
      <c r="U510" s="863"/>
      <c r="AA510" s="121"/>
    </row>
    <row r="511" spans="1:44" x14ac:dyDescent="0.25">
      <c r="A511" s="922"/>
      <c r="B511" s="1179"/>
      <c r="C511" s="1172"/>
      <c r="D511" s="1180"/>
      <c r="E511" s="1929"/>
      <c r="F511" s="1930"/>
      <c r="G511" s="1930"/>
      <c r="H511" s="1930"/>
      <c r="I511" s="1930"/>
      <c r="J511" s="1930"/>
      <c r="K511" s="1930"/>
      <c r="L511" s="1930"/>
      <c r="M511" s="1930"/>
      <c r="N511" s="1930"/>
      <c r="O511" s="1930"/>
      <c r="P511" s="1930"/>
      <c r="Q511" s="1930"/>
      <c r="R511" s="1930"/>
      <c r="S511" s="1930"/>
      <c r="T511" s="1931"/>
      <c r="U511" s="863"/>
      <c r="AA511" s="121"/>
    </row>
    <row r="512" spans="1:44" x14ac:dyDescent="0.25">
      <c r="A512" s="922"/>
      <c r="B512" s="1179"/>
      <c r="C512" s="1172"/>
      <c r="D512" s="1180"/>
      <c r="E512" s="1929"/>
      <c r="F512" s="1930"/>
      <c r="G512" s="1930"/>
      <c r="H512" s="1930"/>
      <c r="I512" s="1930"/>
      <c r="J512" s="1930"/>
      <c r="K512" s="1930"/>
      <c r="L512" s="1930"/>
      <c r="M512" s="1930"/>
      <c r="N512" s="1930"/>
      <c r="O512" s="1930"/>
      <c r="P512" s="1930"/>
      <c r="Q512" s="1930"/>
      <c r="R512" s="1930"/>
      <c r="S512" s="1930"/>
      <c r="T512" s="1931"/>
      <c r="U512" s="863"/>
      <c r="AA512" s="121"/>
    </row>
    <row r="513" spans="1:53" x14ac:dyDescent="0.25">
      <c r="A513" s="922"/>
      <c r="B513" s="1179"/>
      <c r="C513" s="1172"/>
      <c r="D513" s="1180"/>
      <c r="E513" s="1929"/>
      <c r="F513" s="1930"/>
      <c r="G513" s="1930"/>
      <c r="H513" s="1930"/>
      <c r="I513" s="1930"/>
      <c r="J513" s="1930"/>
      <c r="K513" s="1930"/>
      <c r="L513" s="1930"/>
      <c r="M513" s="1930"/>
      <c r="N513" s="1930"/>
      <c r="O513" s="1930"/>
      <c r="P513" s="1930"/>
      <c r="Q513" s="1930"/>
      <c r="R513" s="1930"/>
      <c r="S513" s="1930"/>
      <c r="T513" s="1931"/>
      <c r="U513" s="863"/>
      <c r="AA513" s="121"/>
    </row>
    <row r="514" spans="1:53" x14ac:dyDescent="0.25">
      <c r="A514" s="922"/>
      <c r="B514" s="1179"/>
      <c r="C514" s="1172"/>
      <c r="D514" s="1180"/>
      <c r="E514" s="1929"/>
      <c r="F514" s="1930"/>
      <c r="G514" s="1930"/>
      <c r="H514" s="1930"/>
      <c r="I514" s="1930"/>
      <c r="J514" s="1930"/>
      <c r="K514" s="1930"/>
      <c r="L514" s="1930"/>
      <c r="M514" s="1930"/>
      <c r="N514" s="1930"/>
      <c r="O514" s="1930"/>
      <c r="P514" s="1930"/>
      <c r="Q514" s="1930"/>
      <c r="R514" s="1930"/>
      <c r="S514" s="1930"/>
      <c r="T514" s="1931"/>
      <c r="U514" s="863"/>
      <c r="AA514" s="121"/>
    </row>
    <row r="515" spans="1:53" x14ac:dyDescent="0.25">
      <c r="A515" s="922"/>
      <c r="B515" s="1179"/>
      <c r="C515" s="1172"/>
      <c r="D515" s="1180"/>
      <c r="E515" s="1929"/>
      <c r="F515" s="1930"/>
      <c r="G515" s="1930"/>
      <c r="H515" s="1930"/>
      <c r="I515" s="1930"/>
      <c r="J515" s="1930"/>
      <c r="K515" s="1930"/>
      <c r="L515" s="1930"/>
      <c r="M515" s="1930"/>
      <c r="N515" s="1930"/>
      <c r="O515" s="1930"/>
      <c r="P515" s="1930"/>
      <c r="Q515" s="1930"/>
      <c r="R515" s="1930"/>
      <c r="S515" s="1930"/>
      <c r="T515" s="1931"/>
      <c r="U515" s="863"/>
      <c r="AA515" s="121"/>
    </row>
    <row r="516" spans="1:53" x14ac:dyDescent="0.25">
      <c r="A516" s="922"/>
      <c r="B516" s="1179"/>
      <c r="C516" s="1172"/>
      <c r="D516" s="1180"/>
      <c r="E516" s="1929"/>
      <c r="F516" s="1930"/>
      <c r="G516" s="1930"/>
      <c r="H516" s="1930"/>
      <c r="I516" s="1930"/>
      <c r="J516" s="1930"/>
      <c r="K516" s="1930"/>
      <c r="L516" s="1930"/>
      <c r="M516" s="1930"/>
      <c r="N516" s="1930"/>
      <c r="O516" s="1930"/>
      <c r="P516" s="1930"/>
      <c r="Q516" s="1930"/>
      <c r="R516" s="1930"/>
      <c r="S516" s="1930"/>
      <c r="T516" s="1931"/>
      <c r="U516" s="863"/>
      <c r="AA516" s="121"/>
    </row>
    <row r="517" spans="1:53" x14ac:dyDescent="0.25">
      <c r="A517" s="922"/>
      <c r="B517" s="1179"/>
      <c r="C517" s="1172"/>
      <c r="D517" s="1180"/>
      <c r="E517" s="1929"/>
      <c r="F517" s="1930"/>
      <c r="G517" s="1930"/>
      <c r="H517" s="1930"/>
      <c r="I517" s="1930"/>
      <c r="J517" s="1930"/>
      <c r="K517" s="1930"/>
      <c r="L517" s="1930"/>
      <c r="M517" s="1930"/>
      <c r="N517" s="1930"/>
      <c r="O517" s="1930"/>
      <c r="P517" s="1930"/>
      <c r="Q517" s="1930"/>
      <c r="R517" s="1930"/>
      <c r="S517" s="1930"/>
      <c r="T517" s="1931"/>
      <c r="U517" s="863"/>
      <c r="AA517" s="121"/>
    </row>
    <row r="518" spans="1:53" x14ac:dyDescent="0.25">
      <c r="A518" s="922"/>
      <c r="B518" s="1179"/>
      <c r="C518" s="1172"/>
      <c r="D518" s="1180"/>
      <c r="E518" s="1929"/>
      <c r="F518" s="1930"/>
      <c r="G518" s="1930"/>
      <c r="H518" s="1930"/>
      <c r="I518" s="1930"/>
      <c r="J518" s="1930"/>
      <c r="K518" s="1930"/>
      <c r="L518" s="1930"/>
      <c r="M518" s="1930"/>
      <c r="N518" s="1930"/>
      <c r="O518" s="1930"/>
      <c r="P518" s="1930"/>
      <c r="Q518" s="1930"/>
      <c r="R518" s="1930"/>
      <c r="S518" s="1930"/>
      <c r="T518" s="1931"/>
      <c r="U518" s="863"/>
      <c r="AA518" s="121"/>
    </row>
    <row r="519" spans="1:53" x14ac:dyDescent="0.25">
      <c r="A519" s="922"/>
      <c r="B519" s="1179"/>
      <c r="C519" s="1172"/>
      <c r="D519" s="1180"/>
      <c r="E519" s="1929"/>
      <c r="F519" s="1930"/>
      <c r="G519" s="1930"/>
      <c r="H519" s="1930"/>
      <c r="I519" s="1930"/>
      <c r="J519" s="1930"/>
      <c r="K519" s="1930"/>
      <c r="L519" s="1930"/>
      <c r="M519" s="1930"/>
      <c r="N519" s="1930"/>
      <c r="O519" s="1930"/>
      <c r="P519" s="1930"/>
      <c r="Q519" s="1930"/>
      <c r="R519" s="1930"/>
      <c r="S519" s="1930"/>
      <c r="T519" s="1931"/>
      <c r="U519" s="863"/>
      <c r="AA519" s="121"/>
    </row>
    <row r="520" spans="1:53" x14ac:dyDescent="0.25">
      <c r="A520" s="922"/>
      <c r="B520" s="1179"/>
      <c r="C520" s="1172"/>
      <c r="D520" s="1180"/>
      <c r="E520" s="1929"/>
      <c r="F520" s="1930"/>
      <c r="G520" s="1930"/>
      <c r="H520" s="1930"/>
      <c r="I520" s="1930"/>
      <c r="J520" s="1930"/>
      <c r="K520" s="1930"/>
      <c r="L520" s="1930"/>
      <c r="M520" s="1930"/>
      <c r="N520" s="1930"/>
      <c r="O520" s="1930"/>
      <c r="P520" s="1930"/>
      <c r="Q520" s="1930"/>
      <c r="R520" s="1930"/>
      <c r="S520" s="1930"/>
      <c r="T520" s="1931"/>
      <c r="U520" s="863"/>
      <c r="AA520" s="121"/>
    </row>
    <row r="521" spans="1:53" x14ac:dyDescent="0.25">
      <c r="A521" s="922"/>
      <c r="B521" s="1179"/>
      <c r="C521" s="1172"/>
      <c r="D521" s="1180"/>
      <c r="E521" s="1929"/>
      <c r="F521" s="1930"/>
      <c r="G521" s="1930"/>
      <c r="H521" s="1930"/>
      <c r="I521" s="1930"/>
      <c r="J521" s="1930"/>
      <c r="K521" s="1930"/>
      <c r="L521" s="1930"/>
      <c r="M521" s="1930"/>
      <c r="N521" s="1930"/>
      <c r="O521" s="1930"/>
      <c r="P521" s="1930"/>
      <c r="Q521" s="1930"/>
      <c r="R521" s="1930"/>
      <c r="S521" s="1930"/>
      <c r="T521" s="1931"/>
      <c r="U521" s="863"/>
      <c r="AA521" s="121"/>
    </row>
    <row r="522" spans="1:53" x14ac:dyDescent="0.25">
      <c r="A522" s="922"/>
      <c r="B522" s="1179"/>
      <c r="C522" s="1172"/>
      <c r="D522" s="1180"/>
      <c r="E522" s="1929"/>
      <c r="F522" s="1930"/>
      <c r="G522" s="1930"/>
      <c r="H522" s="1930"/>
      <c r="I522" s="1930"/>
      <c r="J522" s="1930"/>
      <c r="K522" s="1930"/>
      <c r="L522" s="1930"/>
      <c r="M522" s="1930"/>
      <c r="N522" s="1930"/>
      <c r="O522" s="1930"/>
      <c r="P522" s="1930"/>
      <c r="Q522" s="1930"/>
      <c r="R522" s="1930"/>
      <c r="S522" s="1930"/>
      <c r="T522" s="1931"/>
      <c r="U522" s="863"/>
      <c r="AA522" s="121"/>
    </row>
    <row r="523" spans="1:53" x14ac:dyDescent="0.25">
      <c r="A523" s="922"/>
      <c r="B523" s="1179"/>
      <c r="C523" s="1172"/>
      <c r="D523" s="1180"/>
      <c r="E523" s="1901"/>
      <c r="F523" s="1902"/>
      <c r="G523" s="1902"/>
      <c r="H523" s="1902"/>
      <c r="I523" s="1902"/>
      <c r="J523" s="1902"/>
      <c r="K523" s="1902"/>
      <c r="L523" s="1902"/>
      <c r="M523" s="1902"/>
      <c r="N523" s="1902"/>
      <c r="O523" s="1902"/>
      <c r="P523" s="1902"/>
      <c r="Q523" s="1902"/>
      <c r="R523" s="1902"/>
      <c r="S523" s="1902"/>
      <c r="T523" s="1903"/>
      <c r="U523" s="863"/>
      <c r="AA523" s="121"/>
    </row>
    <row r="524" spans="1:53" x14ac:dyDescent="0.25">
      <c r="A524" s="922"/>
      <c r="B524" s="1179"/>
      <c r="C524" s="1172"/>
      <c r="D524" s="1180"/>
      <c r="E524" s="1415"/>
      <c r="F524" s="1415"/>
      <c r="G524" s="1415"/>
      <c r="H524" s="1415"/>
      <c r="I524" s="1415"/>
      <c r="J524" s="1415"/>
      <c r="K524" s="1415"/>
      <c r="L524" s="1415"/>
      <c r="M524" s="1415"/>
      <c r="N524" s="1415"/>
      <c r="O524" s="1415"/>
      <c r="P524" s="1415"/>
      <c r="Q524" s="1415"/>
      <c r="R524" s="1415"/>
      <c r="S524" s="1415"/>
      <c r="T524" s="1415"/>
      <c r="U524" s="1416"/>
      <c r="AA524" s="1360"/>
    </row>
    <row r="525" spans="1:53" ht="13.8" thickBot="1" x14ac:dyDescent="0.3">
      <c r="A525" s="922"/>
      <c r="B525" s="1179"/>
      <c r="C525" s="1199"/>
      <c r="D525" s="1199"/>
      <c r="E525" s="1199"/>
      <c r="F525" s="1199"/>
      <c r="G525" s="1889" t="s">
        <v>2940</v>
      </c>
      <c r="H525" s="1889"/>
      <c r="I525" s="1889"/>
      <c r="J525" s="1889"/>
      <c r="K525" s="1199"/>
      <c r="L525" s="1199"/>
      <c r="M525" s="1199"/>
      <c r="N525" s="1330">
        <v>2014</v>
      </c>
      <c r="O525" s="1330">
        <v>2015</v>
      </c>
      <c r="P525" s="1330">
        <v>2016</v>
      </c>
      <c r="Q525" s="1330">
        <v>2017</v>
      </c>
      <c r="R525" s="1330">
        <v>2018</v>
      </c>
      <c r="S525" s="1330">
        <v>2019</v>
      </c>
      <c r="T525" s="1330">
        <v>2020</v>
      </c>
      <c r="U525" s="863"/>
    </row>
    <row r="526" spans="1:53" s="1066" customFormat="1" ht="15" customHeight="1" thickBot="1" x14ac:dyDescent="0.3">
      <c r="A526" s="926"/>
      <c r="B526" s="927"/>
      <c r="C526" s="1176" t="str">
        <f>IF(G526="","",V526)</f>
        <v/>
      </c>
      <c r="D526" s="1177"/>
      <c r="E526" s="1845" t="str">
        <f>IF(ISBLANK(G526),"","N2O")</f>
        <v/>
      </c>
      <c r="F526" s="1846"/>
      <c r="G526" s="1893"/>
      <c r="H526" s="1894"/>
      <c r="I526" s="1894"/>
      <c r="J526" s="1895"/>
      <c r="M526" s="202" t="str">
        <f>Translations!$B$686</f>
        <v>Totale fossiele emissies (tCO2e):</v>
      </c>
      <c r="N526" s="1359" t="str">
        <f>IF(OR(N541="",G526=""),"",N541*Y550*X542)</f>
        <v/>
      </c>
      <c r="O526" s="1359" t="str">
        <f>IF(OR(O541="",G526=""),"",O541*Y550*X542)</f>
        <v/>
      </c>
      <c r="P526" s="1359" t="str">
        <f>IF(OR(P541="",G526=""),"",P541*Y550*X542)</f>
        <v/>
      </c>
      <c r="Q526" s="1359" t="str">
        <f>IF(OR(Q541="",G526=""),"",Q541*Y550*X542)</f>
        <v/>
      </c>
      <c r="R526" s="1359" t="str">
        <f>IF(OR(R541="",G526=""),"",R541*Y550*X542)</f>
        <v/>
      </c>
      <c r="S526" s="1359" t="str">
        <f>IF(OR(S541="",G526=""),"",S541*Y550*X542)</f>
        <v/>
      </c>
      <c r="T526" s="1359" t="str">
        <f>IF(OR(T541="",G526=""),"",T541*Y550*X542)</f>
        <v/>
      </c>
      <c r="U526" s="863" t="str">
        <f>+IF(OR(T526="",S526="",R526=""),IF(G526="","","onvolledig"),"")</f>
        <v/>
      </c>
      <c r="V526" s="969">
        <f>1+V480</f>
        <v>12</v>
      </c>
      <c r="W526" s="207" t="str">
        <f>EUconst_SumCO2 &amp; "_" &amp;E526</f>
        <v>SUM_CO2_</v>
      </c>
      <c r="X526" s="12" t="str">
        <f>IF(ISBLANK(G526),"",MATCH(G526,CNTR_MeasurementPoints,0))</f>
        <v/>
      </c>
      <c r="Y526" s="12" t="str">
        <f>IF(ISBLANK(G526),"",INDEX(B_InstallationDescription!$E$131:$E$140,MATCH(G526,CNTR_MeasurementPoints,0)))</f>
        <v/>
      </c>
      <c r="Z526" s="626" t="str">
        <f>IF(ISBLANK(G526),"",MATCH(E526,EUconst_CEMSType,0))</f>
        <v/>
      </c>
      <c r="AA526" s="262" t="b">
        <f>E526=INDEX(EUconst_CEMSType,3)</f>
        <v>0</v>
      </c>
      <c r="AB526" s="357" t="b">
        <f>OR(E526=INDEX(EUconst_CEMSType,1),E526=INDEX(EUconst_CEMSType,2))</f>
        <v>0</v>
      </c>
      <c r="AC526" s="969" t="b">
        <f>U526=""</f>
        <v>1</v>
      </c>
      <c r="AD526" s="539">
        <f>N536</f>
        <v>0</v>
      </c>
      <c r="AE526" s="511" t="e">
        <f>#REF!</f>
        <v>#REF!</v>
      </c>
      <c r="AF526" s="511" t="e">
        <f>#REF!</f>
        <v>#REF!</v>
      </c>
      <c r="AG526" s="511">
        <f>N537</f>
        <v>0</v>
      </c>
      <c r="AH526" s="511">
        <f>N538</f>
        <v>0</v>
      </c>
      <c r="AI526" s="511" t="str">
        <f>N539</f>
        <v/>
      </c>
      <c r="AJ526" s="511">
        <f>N541</f>
        <v>0</v>
      </c>
      <c r="AK526" s="511" t="str">
        <f>X542</f>
        <v/>
      </c>
      <c r="AL526" s="511" t="str">
        <f>N526</f>
        <v/>
      </c>
      <c r="AM526" s="511">
        <f>N527</f>
        <v>0</v>
      </c>
      <c r="AN526" s="511" t="e">
        <f>#REF!</f>
        <v>#REF!</v>
      </c>
      <c r="AO526" s="511">
        <f>X528</f>
        <v>0</v>
      </c>
      <c r="AP526" s="511">
        <f>X529</f>
        <v>0</v>
      </c>
      <c r="AQ526" s="1097"/>
      <c r="AR526" s="14" t="b">
        <f>CNTR_MeasurementRelevant=EUconst_NotRelevant</f>
        <v>0</v>
      </c>
      <c r="AS526" s="957" t="s">
        <v>2892</v>
      </c>
      <c r="AT526" s="1066">
        <f>G526</f>
        <v>0</v>
      </c>
      <c r="AU526" s="1350" t="str">
        <f>N526</f>
        <v/>
      </c>
      <c r="AV526" s="1350" t="str">
        <f t="shared" ref="AV526" si="60">O526</f>
        <v/>
      </c>
      <c r="AW526" s="1350" t="str">
        <f t="shared" ref="AW526" si="61">P526</f>
        <v/>
      </c>
      <c r="AX526" s="1350" t="str">
        <f t="shared" ref="AX526" si="62">Q526</f>
        <v/>
      </c>
      <c r="AY526" s="1350" t="str">
        <f>R526</f>
        <v/>
      </c>
      <c r="AZ526" s="1350" t="str">
        <f t="shared" ref="AZ526" si="63">S526</f>
        <v/>
      </c>
      <c r="BA526" s="1350" t="str">
        <f t="shared" ref="BA526" si="64">T526</f>
        <v/>
      </c>
    </row>
    <row r="527" spans="1:53" s="1065" customFormat="1" ht="15" customHeight="1" thickBot="1" x14ac:dyDescent="0.3">
      <c r="A527" s="922"/>
      <c r="B527" s="951"/>
      <c r="C527" s="952"/>
      <c r="I527" s="1178"/>
      <c r="J527" s="952"/>
      <c r="K527" s="952"/>
      <c r="L527" s="952"/>
      <c r="M527" s="201"/>
      <c r="N527" s="1181"/>
      <c r="O527" s="1332"/>
      <c r="P527" s="1332"/>
      <c r="Q527" s="1332"/>
      <c r="R527" s="1332"/>
      <c r="S527" s="1332"/>
      <c r="T527" s="1332"/>
      <c r="U527" s="863"/>
      <c r="V527" s="969"/>
      <c r="W527" s="208" t="str">
        <f>EUconst_SumBioCO2 &amp; "_" &amp; E526</f>
        <v>SUM_bioCO2_</v>
      </c>
      <c r="X527" s="1070"/>
      <c r="Y527" s="1070"/>
      <c r="Z527" s="1070"/>
      <c r="AA527" s="1070"/>
      <c r="AB527" s="1070"/>
      <c r="AC527" s="1070"/>
      <c r="AD527" s="499" t="s">
        <v>500</v>
      </c>
      <c r="AE527" s="499" t="s">
        <v>216</v>
      </c>
      <c r="AF527" s="499" t="s">
        <v>491</v>
      </c>
      <c r="AG527" s="499" t="s">
        <v>501</v>
      </c>
      <c r="AH527" s="499" t="s">
        <v>502</v>
      </c>
      <c r="AI527" s="499" t="s">
        <v>503</v>
      </c>
      <c r="AJ527" s="499" t="s">
        <v>504</v>
      </c>
      <c r="AK527" s="499" t="s">
        <v>390</v>
      </c>
      <c r="AL527" s="499" t="s">
        <v>289</v>
      </c>
      <c r="AM527" s="499" t="s">
        <v>492</v>
      </c>
      <c r="AN527" s="499" t="s">
        <v>495</v>
      </c>
      <c r="AO527" s="499" t="s">
        <v>493</v>
      </c>
      <c r="AP527" s="499" t="s">
        <v>494</v>
      </c>
      <c r="AQ527" s="1070"/>
      <c r="AR527" s="1070"/>
    </row>
    <row r="528" spans="1:53" ht="13.8" hidden="1" thickBot="1" x14ac:dyDescent="0.3">
      <c r="A528" s="922"/>
      <c r="B528" s="1179"/>
      <c r="C528" s="1172"/>
      <c r="D528" s="1180"/>
      <c r="E528" s="1181"/>
      <c r="F528" s="1181"/>
      <c r="G528" s="1181"/>
      <c r="H528" s="1181"/>
      <c r="I528" s="1181"/>
      <c r="J528" s="1181"/>
      <c r="K528" s="1181"/>
      <c r="L528" s="1181"/>
      <c r="M528" s="1425" t="str">
        <f>Translations!$B$688</f>
        <v>Totale fossiele energie-inhoud:</v>
      </c>
      <c r="N528" s="1338"/>
      <c r="O528" s="1333" t="s">
        <v>281</v>
      </c>
      <c r="P528" s="1333"/>
      <c r="Q528" s="1333"/>
      <c r="R528" s="1333"/>
      <c r="S528" s="1333"/>
      <c r="T528" s="1333"/>
      <c r="U528" s="863"/>
      <c r="V528" s="969"/>
      <c r="W528" s="207" t="str">
        <f>EUconst_SumEnergyIN &amp; "_" &amp; K525</f>
        <v>SUM_EnergyIN_</v>
      </c>
      <c r="X528" s="472">
        <f>N528</f>
        <v>0</v>
      </c>
      <c r="AB528" s="965"/>
      <c r="AC528" s="965"/>
      <c r="AD528" s="965"/>
      <c r="AE528" s="1070"/>
      <c r="AF528" s="1070"/>
      <c r="AG528" s="1070"/>
      <c r="AH528" s="1070"/>
      <c r="AI528" s="1070"/>
      <c r="AJ528" s="1070"/>
      <c r="AK528" s="1070"/>
      <c r="AL528" s="1070"/>
      <c r="AM528" s="1070"/>
      <c r="AN528" s="1070"/>
      <c r="AO528" s="1070"/>
      <c r="AP528" s="1070"/>
      <c r="AQ528" s="1070"/>
      <c r="AR528" s="14" t="b">
        <f>AR532</f>
        <v>1</v>
      </c>
    </row>
    <row r="529" spans="1:44" ht="13.8" hidden="1" thickBot="1" x14ac:dyDescent="0.3">
      <c r="A529" s="922"/>
      <c r="B529" s="1179"/>
      <c r="C529" s="1172"/>
      <c r="D529" s="1180"/>
      <c r="E529" s="1181"/>
      <c r="F529" s="1181"/>
      <c r="G529" s="1181"/>
      <c r="H529" s="1181"/>
      <c r="I529" s="1181"/>
      <c r="J529" s="1181"/>
      <c r="K529" s="1181"/>
      <c r="L529" s="1181"/>
      <c r="M529" s="201" t="str">
        <f>Translations!$B$689</f>
        <v>Totale energie-inhoud van biomassa:</v>
      </c>
      <c r="N529" s="1339"/>
      <c r="O529" s="1334" t="s">
        <v>281</v>
      </c>
      <c r="P529" s="1334"/>
      <c r="Q529" s="1334"/>
      <c r="R529" s="1334"/>
      <c r="S529" s="1334"/>
      <c r="T529" s="1334"/>
      <c r="U529" s="863"/>
      <c r="V529" s="969"/>
      <c r="W529" s="207" t="str">
        <f>EUconst_SumBioEnergyIN &amp; "_" &amp; K525</f>
        <v>SUM_BioEnergyIN_</v>
      </c>
      <c r="X529" s="472">
        <f>N529</f>
        <v>0</v>
      </c>
      <c r="AB529" s="965"/>
      <c r="AC529" s="965"/>
      <c r="AD529" s="965"/>
      <c r="AE529" s="1070"/>
      <c r="AF529" s="1070"/>
      <c r="AG529" s="1070"/>
      <c r="AH529" s="1070"/>
      <c r="AI529" s="1070"/>
      <c r="AJ529" s="1070"/>
      <c r="AK529" s="1070"/>
      <c r="AL529" s="1070"/>
      <c r="AM529" s="1070"/>
      <c r="AN529" s="1070"/>
      <c r="AO529" s="1070"/>
      <c r="AP529" s="1070"/>
      <c r="AQ529" s="1070"/>
      <c r="AR529" s="14" t="b">
        <f>AR528</f>
        <v>1</v>
      </c>
    </row>
    <row r="530" spans="1:44" s="1065" customFormat="1" ht="5.0999999999999996" hidden="1" customHeight="1" x14ac:dyDescent="0.25">
      <c r="A530" s="1064"/>
      <c r="B530" s="1173"/>
      <c r="D530" s="1183"/>
      <c r="K530" s="956"/>
      <c r="L530" s="956"/>
      <c r="M530" s="956"/>
      <c r="N530" s="956"/>
      <c r="O530" s="956"/>
      <c r="P530" s="956"/>
      <c r="Q530" s="956"/>
      <c r="R530" s="956"/>
      <c r="S530" s="956"/>
      <c r="T530" s="956"/>
      <c r="U530" s="863"/>
      <c r="V530" s="969"/>
      <c r="W530" s="1070"/>
      <c r="X530" s="1070"/>
      <c r="Y530" s="1070"/>
      <c r="Z530" s="1070"/>
      <c r="AA530" s="1070"/>
      <c r="AB530" s="1070"/>
      <c r="AC530" s="1070"/>
      <c r="AD530" s="1070"/>
      <c r="AE530" s="1070"/>
      <c r="AF530" s="1070"/>
      <c r="AG530" s="1070"/>
      <c r="AH530" s="1070"/>
      <c r="AI530" s="1070"/>
      <c r="AJ530" s="1070"/>
      <c r="AK530" s="1070"/>
      <c r="AL530" s="1070"/>
      <c r="AM530" s="1070"/>
      <c r="AN530" s="1070"/>
      <c r="AO530" s="1070"/>
      <c r="AP530" s="1070"/>
      <c r="AQ530" s="1070"/>
      <c r="AR530" s="1070"/>
    </row>
    <row r="531" spans="1:44" s="1065" customFormat="1" ht="5.0999999999999996" hidden="1" customHeight="1" x14ac:dyDescent="0.25">
      <c r="A531" s="1064"/>
      <c r="B531" s="1173"/>
      <c r="D531" s="1183"/>
      <c r="K531" s="956"/>
      <c r="L531" s="956"/>
      <c r="M531" s="956"/>
      <c r="N531" s="956"/>
      <c r="O531" s="956"/>
      <c r="P531" s="956"/>
      <c r="Q531" s="956"/>
      <c r="R531" s="956"/>
      <c r="S531" s="956"/>
      <c r="T531" s="956"/>
      <c r="U531" s="863"/>
      <c r="V531" s="969"/>
      <c r="W531" s="1070"/>
      <c r="X531" s="1070"/>
      <c r="Y531" s="1070"/>
      <c r="Z531" s="1070"/>
      <c r="AA531" s="1070"/>
      <c r="AB531" s="1070"/>
      <c r="AC531" s="1070"/>
      <c r="AD531" s="1070"/>
      <c r="AE531" s="1070"/>
      <c r="AF531" s="1070"/>
      <c r="AG531" s="1070"/>
      <c r="AH531" s="1070"/>
      <c r="AI531" s="1070"/>
      <c r="AJ531" s="1070"/>
      <c r="AK531" s="1070"/>
      <c r="AL531" s="1070"/>
      <c r="AM531" s="1070"/>
      <c r="AN531" s="1070"/>
      <c r="AO531" s="1070"/>
      <c r="AP531" s="1070"/>
      <c r="AQ531" s="1070"/>
      <c r="AR531" s="1070"/>
    </row>
    <row r="532" spans="1:44" s="1065" customFormat="1" ht="12.75" hidden="1" customHeight="1" x14ac:dyDescent="0.25">
      <c r="A532" s="1064"/>
      <c r="B532" s="1173"/>
      <c r="D532" s="1181"/>
      <c r="E532" s="1181"/>
      <c r="F532" s="1181"/>
      <c r="G532" s="1181"/>
      <c r="H532" s="1181"/>
      <c r="I532" s="1181"/>
      <c r="J532" s="1890"/>
      <c r="K532" s="1890"/>
      <c r="L532" s="1890"/>
      <c r="M532" s="1890"/>
      <c r="N532" s="1890"/>
      <c r="O532" s="1890"/>
      <c r="P532" s="1890"/>
      <c r="Q532" s="1890"/>
      <c r="R532" s="1426"/>
      <c r="S532" s="1181"/>
      <c r="T532" s="1181"/>
      <c r="U532" s="863"/>
      <c r="V532" s="969"/>
      <c r="W532" s="1070"/>
      <c r="X532" s="1070"/>
      <c r="Y532" s="1070"/>
      <c r="Z532" s="1070"/>
      <c r="AA532" s="1070"/>
      <c r="AB532" s="1070"/>
      <c r="AC532" s="1070"/>
      <c r="AD532" s="1070"/>
      <c r="AE532" s="1070"/>
      <c r="AF532" s="1070"/>
      <c r="AG532" s="1070"/>
      <c r="AH532" s="1070"/>
      <c r="AI532" s="1070"/>
      <c r="AJ532" s="1070"/>
      <c r="AK532" s="1070"/>
      <c r="AL532" s="1070"/>
      <c r="AM532" s="1070"/>
      <c r="AN532" s="1070"/>
      <c r="AO532" s="1070"/>
      <c r="AP532" s="1070"/>
      <c r="AQ532" s="11" t="b">
        <f>IF(E526="",FALSE,MATCH(E526,EUconst_CEMSType,0)=2)</f>
        <v>0</v>
      </c>
      <c r="AR532" s="11" t="b">
        <f>OR(CNTR_MeasurementRelevant=EUconst_NotRelevant,AND(COUNTA(CNTR_ListRelevantSections)&gt;0,G526=""))</f>
        <v>1</v>
      </c>
    </row>
    <row r="533" spans="1:44" s="1065" customFormat="1" ht="13.8" hidden="1" thickBot="1" x14ac:dyDescent="0.3">
      <c r="A533" s="1064"/>
      <c r="B533" s="1173"/>
      <c r="D533" s="1181"/>
      <c r="E533" s="1181"/>
      <c r="F533" s="1181"/>
      <c r="G533" s="1181"/>
      <c r="H533" s="1181"/>
      <c r="I533" s="1181"/>
      <c r="J533" s="1890" t="str">
        <f>Translations!$B$693</f>
        <v>Resultaat van controleberekeningen (biomassa):</v>
      </c>
      <c r="K533" s="1890"/>
      <c r="L533" s="1890"/>
      <c r="M533" s="1890"/>
      <c r="N533" s="1890"/>
      <c r="O533" s="1890"/>
      <c r="P533" s="1890"/>
      <c r="Q533" s="1890"/>
      <c r="R533" s="1426"/>
      <c r="S533" s="1340"/>
      <c r="T533" s="1340"/>
      <c r="U533" s="863"/>
      <c r="V533" s="969"/>
      <c r="W533" s="1070"/>
      <c r="X533" s="1070"/>
      <c r="Y533" s="1070"/>
      <c r="Z533" s="1070"/>
      <c r="AA533" s="1070"/>
      <c r="AB533" s="1070"/>
      <c r="AC533" s="1070"/>
      <c r="AD533" s="1070"/>
      <c r="AE533" s="1070"/>
      <c r="AF533" s="1070"/>
      <c r="AG533" s="1070"/>
      <c r="AH533" s="1070"/>
      <c r="AI533" s="1070"/>
      <c r="AJ533" s="1070"/>
      <c r="AK533" s="1070"/>
      <c r="AL533" s="1070"/>
      <c r="AM533" s="1070"/>
      <c r="AN533" s="1070"/>
      <c r="AO533" s="1070"/>
      <c r="AP533" s="1070"/>
      <c r="AQ533" s="11" t="b">
        <f>AQ532</f>
        <v>0</v>
      </c>
      <c r="AR533" s="11" t="b">
        <f>AR532</f>
        <v>1</v>
      </c>
    </row>
    <row r="534" spans="1:44" s="1065" customFormat="1" ht="5.0999999999999996" hidden="1" customHeight="1" x14ac:dyDescent="0.25">
      <c r="A534" s="1064"/>
      <c r="B534" s="1173"/>
      <c r="D534" s="1181"/>
      <c r="E534" s="1181"/>
      <c r="F534" s="1181"/>
      <c r="G534" s="1181"/>
      <c r="H534" s="1181"/>
      <c r="I534" s="1181"/>
      <c r="J534" s="1184"/>
      <c r="K534" s="1184"/>
      <c r="L534" s="1184"/>
      <c r="M534" s="1184"/>
      <c r="N534" s="1890"/>
      <c r="O534" s="1890"/>
      <c r="P534" s="1890"/>
      <c r="Q534" s="1890"/>
      <c r="R534" s="1426"/>
      <c r="S534" s="1184"/>
      <c r="T534" s="1184"/>
      <c r="U534" s="863"/>
      <c r="V534" s="969"/>
      <c r="W534" s="1070"/>
      <c r="X534" s="1070"/>
      <c r="Y534" s="1070"/>
      <c r="Z534" s="1070"/>
      <c r="AA534" s="1070"/>
      <c r="AB534" s="1070"/>
      <c r="AC534" s="1070"/>
      <c r="AD534" s="1070"/>
      <c r="AE534" s="1070"/>
      <c r="AF534" s="1070"/>
      <c r="AG534" s="1070"/>
      <c r="AH534" s="1070"/>
      <c r="AI534" s="1070"/>
      <c r="AJ534" s="1070"/>
      <c r="AK534" s="1070"/>
      <c r="AL534" s="1070"/>
      <c r="AM534" s="1070"/>
      <c r="AN534" s="1070"/>
      <c r="AO534" s="1070"/>
      <c r="AP534" s="1070"/>
      <c r="AQ534" s="1070"/>
      <c r="AR534" s="1070"/>
    </row>
    <row r="535" spans="1:44" s="1065" customFormat="1" ht="12.75" customHeight="1" x14ac:dyDescent="0.25">
      <c r="A535" s="1064"/>
      <c r="B535" s="1173"/>
      <c r="I535" s="1184"/>
      <c r="J535" s="1184"/>
      <c r="K535" s="1184"/>
      <c r="M535" s="485" t="str">
        <f>EUconst_Unit</f>
        <v>Eenheid</v>
      </c>
      <c r="U535" s="863"/>
      <c r="V535" s="969"/>
      <c r="W535" s="1070"/>
      <c r="X535" s="1070"/>
      <c r="Y535" s="1070"/>
      <c r="Z535" s="1001" t="s">
        <v>2937</v>
      </c>
      <c r="AA535" s="1070"/>
      <c r="AB535" s="1070"/>
      <c r="AC535" s="1070"/>
      <c r="AD535" s="1070"/>
      <c r="AE535" s="1070"/>
      <c r="AF535" s="1070"/>
      <c r="AG535" s="1070"/>
      <c r="AH535" s="1070"/>
      <c r="AI535" s="1070"/>
      <c r="AJ535" s="1070"/>
      <c r="AK535" s="1070"/>
      <c r="AL535" s="1070"/>
      <c r="AM535" s="1070"/>
      <c r="AN535" s="1070"/>
      <c r="AO535" s="1070"/>
      <c r="AP535" s="1070"/>
      <c r="AQ535" s="1070"/>
      <c r="AR535" s="1070"/>
    </row>
    <row r="536" spans="1:44" s="1065" customFormat="1" ht="12.75" customHeight="1" x14ac:dyDescent="0.25">
      <c r="A536" s="1064"/>
      <c r="B536" s="1173"/>
      <c r="E536" s="8"/>
      <c r="F536" s="8"/>
      <c r="H536" s="257" t="s">
        <v>4</v>
      </c>
      <c r="I536" s="254" t="str">
        <f>Translations!$B$694</f>
        <v>BKG-concentratie (uurgemiddelde waarde over het jaar):</v>
      </c>
      <c r="J536" s="1185"/>
      <c r="K536" s="1185"/>
      <c r="L536" s="1185"/>
      <c r="M536" s="459" t="str">
        <f>EUconst_gpNm3</f>
        <v>g/Nm3</v>
      </c>
      <c r="N536" s="1358"/>
      <c r="O536" s="1358"/>
      <c r="P536" s="1358"/>
      <c r="Q536" s="1358"/>
      <c r="R536" s="1358"/>
      <c r="S536" s="1358"/>
      <c r="T536" s="1358"/>
      <c r="U536" s="863"/>
      <c r="V536" s="969"/>
      <c r="W536" s="1001"/>
      <c r="X536" s="1070"/>
      <c r="Y536" s="1070"/>
      <c r="Z536" s="1070" t="b">
        <f>G526=""</f>
        <v>1</v>
      </c>
      <c r="AA536" s="1070"/>
      <c r="AB536" s="1070"/>
      <c r="AC536" s="1070"/>
      <c r="AD536" s="1070"/>
      <c r="AE536" s="1070"/>
      <c r="AF536" s="1070"/>
      <c r="AG536" s="1070"/>
      <c r="AH536" s="1070"/>
      <c r="AI536" s="1070"/>
      <c r="AJ536" s="1070"/>
      <c r="AK536" s="1070"/>
      <c r="AL536" s="1070"/>
      <c r="AM536" s="1070"/>
      <c r="AN536" s="1070"/>
      <c r="AO536" s="1070"/>
      <c r="AP536" s="1070"/>
      <c r="AQ536" s="1070"/>
      <c r="AR536" s="11" t="b">
        <f>AR533</f>
        <v>1</v>
      </c>
    </row>
    <row r="537" spans="1:44" s="1065" customFormat="1" ht="12.75" customHeight="1" x14ac:dyDescent="0.25">
      <c r="A537" s="1064"/>
      <c r="B537" s="1173"/>
      <c r="H537" s="1426" t="s">
        <v>5</v>
      </c>
      <c r="I537" s="256" t="str">
        <f>Translations!$B$695</f>
        <v>Bedrijfsuren</v>
      </c>
      <c r="J537" s="1188"/>
      <c r="K537" s="1188"/>
      <c r="L537" s="1188"/>
      <c r="M537" s="460" t="str">
        <f>EUconst_hpa</f>
        <v>u/jaar</v>
      </c>
      <c r="N537" s="1358"/>
      <c r="O537" s="1358"/>
      <c r="P537" s="1358"/>
      <c r="Q537" s="1358"/>
      <c r="R537" s="1358"/>
      <c r="S537" s="1358"/>
      <c r="T537" s="1358"/>
      <c r="U537" s="863"/>
      <c r="V537" s="969"/>
      <c r="W537" s="1001"/>
      <c r="X537" s="463" t="s">
        <v>539</v>
      </c>
      <c r="Y537" s="1070"/>
      <c r="Z537" s="1070"/>
      <c r="AA537" s="1070"/>
      <c r="AB537" s="1070"/>
      <c r="AC537" s="1070"/>
      <c r="AD537" s="1070"/>
      <c r="AE537" s="1070"/>
      <c r="AF537" s="1070"/>
      <c r="AG537" s="1070"/>
      <c r="AH537" s="1070"/>
      <c r="AI537" s="1070"/>
      <c r="AJ537" s="1070"/>
      <c r="AK537" s="1070"/>
      <c r="AL537" s="1070"/>
      <c r="AM537" s="1070"/>
      <c r="AN537" s="1070"/>
      <c r="AO537" s="1070"/>
      <c r="AP537" s="1070"/>
      <c r="AQ537" s="1070"/>
      <c r="AR537" s="1070"/>
    </row>
    <row r="538" spans="1:44" s="1065" customFormat="1" ht="12.75" customHeight="1" x14ac:dyDescent="0.25">
      <c r="A538" s="1064"/>
      <c r="B538" s="1173"/>
      <c r="D538" s="935"/>
      <c r="H538" s="1426" t="s">
        <v>195</v>
      </c>
      <c r="I538" s="255" t="str">
        <f>Translations!$B$697</f>
        <v>Rookgasdebiet (uurgemiddelde over het jaar):</v>
      </c>
      <c r="J538" s="1190"/>
      <c r="K538" s="1190"/>
      <c r="L538" s="1190"/>
      <c r="M538" s="461" t="str">
        <f>EUconst_Nm3ph</f>
        <v>1 000 Nm3/u</v>
      </c>
      <c r="N538" s="1358"/>
      <c r="O538" s="1358"/>
      <c r="P538" s="1358"/>
      <c r="Q538" s="1358"/>
      <c r="R538" s="1358"/>
      <c r="S538" s="1358"/>
      <c r="T538" s="1358"/>
      <c r="U538" s="863"/>
      <c r="V538" s="969"/>
      <c r="W538" s="1001"/>
      <c r="X538" s="17" t="str">
        <f>IF(F536="","",IF(F536=EUconst_NA,"",INDEX(EUwideConstants!$H$674:$M$676,MATCH(E526,EUwideConstants!$B$674:$B$676,0),MATCH(F536,CNTR_TierList,0))))</f>
        <v/>
      </c>
      <c r="Y538" s="1070"/>
      <c r="Z538" s="1070"/>
      <c r="AA538" s="1070"/>
      <c r="AB538" s="1070"/>
      <c r="AC538" s="1070"/>
      <c r="AD538" s="1070"/>
      <c r="AE538" s="1070"/>
      <c r="AF538" s="1070"/>
      <c r="AG538" s="1070"/>
      <c r="AH538" s="1070"/>
      <c r="AI538" s="1070"/>
      <c r="AJ538" s="1070"/>
      <c r="AK538" s="1070"/>
      <c r="AL538" s="1070"/>
      <c r="AM538" s="1070"/>
      <c r="AN538" s="1070"/>
      <c r="AO538" s="1070"/>
      <c r="AP538" s="1070"/>
      <c r="AQ538" s="1070"/>
      <c r="AR538" s="11" t="b">
        <f>AR536</f>
        <v>1</v>
      </c>
    </row>
    <row r="539" spans="1:44" s="1065" customFormat="1" ht="12.75" customHeight="1" thickBot="1" x14ac:dyDescent="0.3">
      <c r="A539" s="1064"/>
      <c r="B539" s="1173"/>
      <c r="D539" s="935"/>
      <c r="H539" s="1426" t="s">
        <v>196</v>
      </c>
      <c r="I539" s="254" t="str">
        <f>Translations!$B$698</f>
        <v>Rookgasdebiet (totaal over het jaar):</v>
      </c>
      <c r="J539" s="1187"/>
      <c r="K539" s="1187"/>
      <c r="L539" s="1187"/>
      <c r="M539" s="459" t="str">
        <f>EUconst_kNm3pa</f>
        <v>1 000 Nm3/jaar</v>
      </c>
      <c r="N539" s="1342" t="str">
        <f t="shared" ref="N539:T539" si="65">IF(COUNT(N537,N538)=2,N537*N538,"")</f>
        <v/>
      </c>
      <c r="O539" s="1343" t="str">
        <f t="shared" si="65"/>
        <v/>
      </c>
      <c r="P539" s="1343" t="str">
        <f t="shared" si="65"/>
        <v/>
      </c>
      <c r="Q539" s="1343" t="str">
        <f t="shared" si="65"/>
        <v/>
      </c>
      <c r="R539" s="1344" t="str">
        <f t="shared" si="65"/>
        <v/>
      </c>
      <c r="S539" s="1343" t="str">
        <f t="shared" si="65"/>
        <v/>
      </c>
      <c r="T539" s="1344" t="str">
        <f t="shared" si="65"/>
        <v/>
      </c>
      <c r="U539" s="863"/>
      <c r="V539" s="969"/>
      <c r="W539" s="1" t="e">
        <f>+kleur_Dg57</f>
        <v>#NAME?</v>
      </c>
      <c r="X539" s="1186"/>
      <c r="Y539" s="1070"/>
      <c r="Z539" s="1070"/>
      <c r="AA539" s="1070"/>
      <c r="AB539" s="1070"/>
      <c r="AC539" s="1070"/>
      <c r="AD539" s="1070"/>
      <c r="AE539" s="1070"/>
      <c r="AF539" s="1070"/>
      <c r="AG539" s="1070"/>
      <c r="AH539" s="1070"/>
      <c r="AI539" s="1070"/>
      <c r="AJ539" s="1070"/>
      <c r="AK539" s="1070"/>
      <c r="AL539" s="1070"/>
      <c r="AM539" s="1070"/>
      <c r="AN539" s="1070"/>
      <c r="AO539" s="1070"/>
      <c r="AP539" s="1070"/>
      <c r="AQ539" s="1070"/>
      <c r="AR539" s="11" t="b">
        <f>AR538</f>
        <v>1</v>
      </c>
    </row>
    <row r="540" spans="1:44" s="1065" customFormat="1" ht="12.75" customHeight="1" thickBot="1" x14ac:dyDescent="0.3">
      <c r="A540" s="1064"/>
      <c r="B540" s="1173"/>
      <c r="E540" s="9" t="str">
        <f>Translations!$B$684</f>
        <v>GWP:</v>
      </c>
      <c r="F540" s="462" t="str">
        <f>IF(OR(G526="",F541&lt;&gt;""),"",IF(Z526=2,265,1))</f>
        <v/>
      </c>
      <c r="H540" s="935"/>
      <c r="I540" s="935"/>
      <c r="J540" s="935"/>
      <c r="K540" s="935"/>
      <c r="L540" s="935"/>
      <c r="M540" s="935"/>
      <c r="N540" s="972"/>
      <c r="O540" s="972"/>
      <c r="P540" s="972"/>
      <c r="Q540" s="972"/>
      <c r="R540" s="972"/>
      <c r="S540" s="972"/>
      <c r="T540" s="972"/>
      <c r="U540" s="863"/>
      <c r="V540" s="969"/>
      <c r="W540" s="1001"/>
      <c r="X540" s="1070"/>
      <c r="Y540" s="1070"/>
      <c r="Z540" s="1070"/>
      <c r="AA540" s="1070"/>
      <c r="AB540" s="1070"/>
      <c r="AC540" s="1070"/>
      <c r="AD540" s="1070"/>
      <c r="AE540" s="1070"/>
      <c r="AF540" s="1070"/>
      <c r="AG540" s="1070"/>
      <c r="AH540" s="1070"/>
      <c r="AI540" s="1070"/>
      <c r="AJ540" s="1070"/>
      <c r="AK540" s="1070"/>
      <c r="AL540" s="1070"/>
      <c r="AM540" s="1070"/>
      <c r="AN540" s="1070"/>
      <c r="AO540" s="1070"/>
      <c r="AP540" s="1070"/>
      <c r="AQ540" s="1070"/>
      <c r="AR540" s="11" t="b">
        <f>AR538</f>
        <v>1</v>
      </c>
    </row>
    <row r="541" spans="1:44" s="1065" customFormat="1" ht="12.75" customHeight="1" thickBot="1" x14ac:dyDescent="0.3">
      <c r="A541" s="1064"/>
      <c r="B541" s="1173"/>
      <c r="D541" s="1189"/>
      <c r="E541" s="1426"/>
      <c r="H541" s="1426" t="s">
        <v>197</v>
      </c>
      <c r="I541" s="254" t="str">
        <f>Translations!$B$699</f>
        <v>Hoeveelheid N2O-emissies over het jaar:</v>
      </c>
      <c r="J541" s="1187"/>
      <c r="K541" s="1187"/>
      <c r="L541" s="1187"/>
      <c r="M541" s="459" t="str">
        <f>EUconst_t</f>
        <v>t</v>
      </c>
      <c r="N541" s="1353"/>
      <c r="O541" s="1353"/>
      <c r="P541" s="1353"/>
      <c r="Q541" s="1353"/>
      <c r="R541" s="1353"/>
      <c r="S541" s="1353"/>
      <c r="T541" s="1353"/>
      <c r="U541" s="863" t="str">
        <f>+IF(OR(T541="",S541="",R541=""),IF(G526="","","onvolledig"),"")</f>
        <v/>
      </c>
      <c r="V541" s="969"/>
      <c r="W541" s="1001"/>
      <c r="X541" s="4" t="s">
        <v>390</v>
      </c>
      <c r="Y541" s="1070"/>
      <c r="Z541" s="1070"/>
      <c r="AA541" s="1070"/>
      <c r="AB541" s="1070"/>
      <c r="AC541" s="969" t="b">
        <f>U541=""</f>
        <v>1</v>
      </c>
      <c r="AD541" s="1070"/>
      <c r="AE541" s="1070"/>
      <c r="AF541" s="1070"/>
      <c r="AG541" s="1070"/>
      <c r="AH541" s="1070"/>
      <c r="AI541" s="1070"/>
      <c r="AJ541" s="1070"/>
      <c r="AK541" s="1070"/>
      <c r="AL541" s="1070"/>
      <c r="AM541" s="1070"/>
      <c r="AN541" s="1070"/>
      <c r="AO541" s="1070"/>
      <c r="AP541" s="1070"/>
      <c r="AQ541" s="1070"/>
      <c r="AR541" s="11" t="b">
        <f>AR540</f>
        <v>1</v>
      </c>
    </row>
    <row r="542" spans="1:44" s="1065" customFormat="1" ht="12.75" customHeight="1" x14ac:dyDescent="0.25">
      <c r="A542" s="1064"/>
      <c r="B542" s="1173"/>
      <c r="D542" s="1189"/>
      <c r="N542" s="1355"/>
      <c r="O542" s="1355"/>
      <c r="P542" s="1355"/>
      <c r="Q542" s="1355"/>
      <c r="R542" s="1355"/>
      <c r="S542" s="1355"/>
      <c r="T542" s="1355"/>
      <c r="U542" s="863"/>
      <c r="V542" s="969"/>
      <c r="W542" s="1070"/>
      <c r="X542" s="17" t="str">
        <f>IF(F541="",F540,F541)</f>
        <v/>
      </c>
      <c r="Y542" s="1070"/>
      <c r="Z542" s="1070"/>
      <c r="AA542" s="1070"/>
      <c r="AB542" s="1070"/>
      <c r="AC542" s="1070"/>
      <c r="AD542" s="1070"/>
      <c r="AE542" s="1070"/>
      <c r="AF542" s="1070"/>
      <c r="AG542" s="1070"/>
      <c r="AH542" s="1070"/>
      <c r="AI542" s="1070"/>
      <c r="AJ542" s="1070"/>
      <c r="AK542" s="1070"/>
      <c r="AL542" s="1070"/>
      <c r="AM542" s="1070"/>
      <c r="AN542" s="1070"/>
      <c r="AO542" s="1070"/>
      <c r="AP542" s="1070"/>
      <c r="AQ542" s="1070"/>
      <c r="AR542" s="1070"/>
    </row>
    <row r="543" spans="1:44" s="1065" customFormat="1" ht="5.0999999999999996" customHeight="1" x14ac:dyDescent="0.25">
      <c r="A543" s="1064"/>
      <c r="B543" s="1173"/>
      <c r="D543" s="1189"/>
      <c r="E543" s="935"/>
      <c r="F543" s="935"/>
      <c r="U543" s="863"/>
      <c r="V543" s="969"/>
      <c r="W543" s="1070"/>
      <c r="X543" s="1186"/>
      <c r="Y543" s="1070"/>
      <c r="Z543" s="1070"/>
      <c r="AA543" s="1070"/>
      <c r="AB543" s="1070"/>
      <c r="AC543" s="1070"/>
      <c r="AD543" s="1070"/>
      <c r="AE543" s="1070"/>
      <c r="AF543" s="1070"/>
      <c r="AG543" s="1070"/>
      <c r="AH543" s="1070"/>
      <c r="AI543" s="1070"/>
      <c r="AJ543" s="1070"/>
      <c r="AK543" s="1070"/>
      <c r="AL543" s="1070"/>
      <c r="AM543" s="1070"/>
      <c r="AN543" s="1070"/>
      <c r="AO543" s="1070"/>
      <c r="AP543" s="1070"/>
      <c r="AQ543" s="1070"/>
      <c r="AR543" s="1070"/>
    </row>
    <row r="544" spans="1:44" s="1065" customFormat="1" ht="5.0999999999999996" customHeight="1" x14ac:dyDescent="0.25">
      <c r="A544" s="1064"/>
      <c r="B544" s="1173"/>
      <c r="D544" s="1189"/>
      <c r="E544" s="935"/>
      <c r="F544" s="935"/>
      <c r="G544" s="935"/>
      <c r="H544" s="935"/>
      <c r="I544" s="935"/>
      <c r="J544" s="935"/>
      <c r="K544" s="935"/>
      <c r="L544" s="935"/>
      <c r="M544" s="935"/>
      <c r="N544" s="935"/>
      <c r="U544" s="863"/>
      <c r="V544" s="969"/>
      <c r="W544" s="1070"/>
      <c r="X544" s="1186"/>
      <c r="Y544" s="1070"/>
      <c r="Z544" s="1070"/>
      <c r="AA544" s="1070"/>
      <c r="AB544" s="1070"/>
      <c r="AC544" s="1070"/>
      <c r="AD544" s="1070"/>
      <c r="AE544" s="1070"/>
      <c r="AF544" s="1070"/>
      <c r="AG544" s="1070"/>
      <c r="AH544" s="1070"/>
      <c r="AI544" s="1070"/>
      <c r="AJ544" s="1070"/>
      <c r="AK544" s="1070"/>
      <c r="AL544" s="1070"/>
      <c r="AM544" s="1070"/>
      <c r="AN544" s="1070"/>
      <c r="AO544" s="1070"/>
      <c r="AP544" s="1070"/>
      <c r="AQ544" s="1070"/>
      <c r="AR544" s="1070"/>
    </row>
    <row r="545" spans="1:44" s="1065" customFormat="1" ht="12.75" hidden="1" customHeight="1" x14ac:dyDescent="0.25">
      <c r="A545" s="1064"/>
      <c r="B545" s="1173"/>
      <c r="D545" s="3" t="s">
        <v>2</v>
      </c>
      <c r="E545" s="1734" t="str">
        <f>Translations!$B$700</f>
        <v>Overgedragen/inherente CO2</v>
      </c>
      <c r="F545" s="1734"/>
      <c r="G545" s="1734"/>
      <c r="H545" s="1734"/>
      <c r="I545" s="1734"/>
      <c r="J545" s="1734"/>
      <c r="K545" s="1734"/>
      <c r="L545" s="1734"/>
      <c r="M545" s="1734"/>
      <c r="N545" s="1734"/>
      <c r="U545" s="863"/>
      <c r="V545" s="969"/>
      <c r="W545" s="1070"/>
      <c r="X545" s="1070"/>
      <c r="Y545" s="1070"/>
      <c r="Z545" s="1070"/>
      <c r="AA545" s="1070"/>
      <c r="AB545" s="1070"/>
      <c r="AC545" s="1070"/>
      <c r="AD545" s="1070"/>
      <c r="AE545" s="1070"/>
      <c r="AF545" s="1070"/>
      <c r="AG545" s="1070"/>
      <c r="AH545" s="1070"/>
      <c r="AI545" s="1070"/>
      <c r="AJ545" s="1070"/>
      <c r="AK545" s="1070"/>
      <c r="AL545" s="1070"/>
      <c r="AM545" s="1070"/>
      <c r="AN545" s="1070"/>
      <c r="AO545" s="1070"/>
      <c r="AP545" s="1070"/>
      <c r="AQ545" s="1070"/>
      <c r="AR545" s="1070"/>
    </row>
    <row r="546" spans="1:44" s="1065" customFormat="1" ht="5.0999999999999996" hidden="1" customHeight="1" x14ac:dyDescent="0.25">
      <c r="A546" s="1064"/>
      <c r="B546" s="1173"/>
      <c r="D546" s="1061"/>
      <c r="E546" s="1184"/>
      <c r="F546" s="1184"/>
      <c r="G546" s="1184"/>
      <c r="H546" s="1184"/>
      <c r="I546" s="1184"/>
      <c r="J546" s="1184"/>
      <c r="K546" s="1184"/>
      <c r="L546" s="1184"/>
      <c r="M546" s="1184"/>
      <c r="N546" s="1184"/>
      <c r="U546" s="863"/>
      <c r="V546" s="969"/>
      <c r="W546" s="1070"/>
      <c r="X546" s="1070"/>
      <c r="Y546" s="1070"/>
      <c r="Z546" s="1070"/>
      <c r="AA546" s="1070"/>
      <c r="AB546" s="1070"/>
      <c r="AC546" s="1070"/>
      <c r="AD546" s="1070"/>
      <c r="AE546" s="1070"/>
      <c r="AF546" s="1070"/>
      <c r="AG546" s="1070"/>
      <c r="AH546" s="1070"/>
      <c r="AI546" s="1070"/>
      <c r="AJ546" s="1070"/>
      <c r="AK546" s="1070"/>
      <c r="AL546" s="1070"/>
      <c r="AM546" s="1070"/>
      <c r="AN546" s="1070"/>
      <c r="AO546" s="1070"/>
      <c r="AP546" s="1070"/>
      <c r="AQ546" s="1070"/>
      <c r="AR546" s="1070"/>
    </row>
    <row r="547" spans="1:44" s="1065" customFormat="1" ht="12.75" hidden="1" customHeight="1" x14ac:dyDescent="0.25">
      <c r="A547" s="1064"/>
      <c r="B547" s="1173"/>
      <c r="D547" s="257" t="s">
        <v>4</v>
      </c>
      <c r="E547" s="259" t="str">
        <f>Translations!$B$170</f>
        <v>Inrichtingsnaam:</v>
      </c>
      <c r="F547" s="1185"/>
      <c r="G547" s="1185"/>
      <c r="H547" s="1185"/>
      <c r="I547" s="1891"/>
      <c r="J547" s="1892"/>
      <c r="K547" s="1892"/>
      <c r="L547" s="1892"/>
      <c r="M547" s="1892"/>
      <c r="N547" s="1892"/>
      <c r="U547" s="863"/>
      <c r="V547" s="969"/>
      <c r="W547" s="652" t="str">
        <f>IF(I550="","",C526 &amp; "_" &amp; EUconst_CNTR_CCSInstName &amp; I550)</f>
        <v/>
      </c>
      <c r="X547" s="1070"/>
      <c r="Y547" s="1070"/>
      <c r="Z547" s="1070"/>
      <c r="AA547" s="1070"/>
      <c r="AB547" s="1070"/>
      <c r="AC547" s="1070"/>
      <c r="AD547" s="1070"/>
      <c r="AE547" s="1070"/>
      <c r="AF547" s="1070"/>
      <c r="AG547" s="1070"/>
      <c r="AH547" s="1070"/>
      <c r="AI547" s="1070"/>
      <c r="AJ547" s="1070"/>
      <c r="AK547" s="1070"/>
      <c r="AL547" s="1070"/>
      <c r="AM547" s="1070"/>
      <c r="AN547" s="1070"/>
      <c r="AO547" s="1070"/>
      <c r="AP547" s="1070"/>
      <c r="AQ547" s="1070"/>
      <c r="AR547" s="11" t="b">
        <f>OR(CNTR_MeasurementRelevant=EUconst_NotRelevant,AND(COUNTA(CNTR_ListRelevantSections)&gt;0,OR(G526="",AB526=TRUE)))</f>
        <v>1</v>
      </c>
    </row>
    <row r="548" spans="1:44" s="1065" customFormat="1" ht="12.75" hidden="1" customHeight="1" x14ac:dyDescent="0.25">
      <c r="A548" s="1064"/>
      <c r="B548" s="1173"/>
      <c r="D548" s="257" t="s">
        <v>5</v>
      </c>
      <c r="E548" s="259" t="str">
        <f>Translations!$B$79</f>
        <v>Naam van de drijver</v>
      </c>
      <c r="F548" s="1185"/>
      <c r="G548" s="1185"/>
      <c r="H548" s="1185"/>
      <c r="I548" s="1891"/>
      <c r="J548" s="1892"/>
      <c r="K548" s="1892"/>
      <c r="L548" s="1892"/>
      <c r="M548" s="1892"/>
      <c r="N548" s="1892"/>
      <c r="U548" s="863"/>
      <c r="V548" s="969"/>
      <c r="W548" s="652" t="str">
        <f>IF(I550="","",C526 &amp; "_" &amp; EUconst_CNTR_CCSOpName &amp; I550)</f>
        <v/>
      </c>
      <c r="X548" s="1070"/>
      <c r="Y548" s="1070"/>
      <c r="Z548" s="1070"/>
      <c r="AA548" s="1070"/>
      <c r="AB548" s="1070"/>
      <c r="AC548" s="1070"/>
      <c r="AD548" s="1070"/>
      <c r="AE548" s="1070"/>
      <c r="AF548" s="1070"/>
      <c r="AG548" s="1070"/>
      <c r="AH548" s="1070"/>
      <c r="AI548" s="1070"/>
      <c r="AJ548" s="1070"/>
      <c r="AK548" s="1070"/>
      <c r="AL548" s="1070"/>
      <c r="AM548" s="1070"/>
      <c r="AN548" s="1070"/>
      <c r="AO548" s="1070"/>
      <c r="AP548" s="1070"/>
      <c r="AQ548" s="1070"/>
      <c r="AR548" s="11" t="b">
        <f>AR547</f>
        <v>1</v>
      </c>
    </row>
    <row r="549" spans="1:44" s="1065" customFormat="1" ht="12.75" hidden="1" customHeight="1" x14ac:dyDescent="0.25">
      <c r="A549" s="1064"/>
      <c r="B549" s="1173"/>
      <c r="D549" s="1426" t="s">
        <v>5</v>
      </c>
      <c r="E549" s="259" t="str">
        <f>Translations!$B$171</f>
        <v>Vergunningnummer van de inrichting</v>
      </c>
      <c r="F549" s="1185"/>
      <c r="G549" s="1185"/>
      <c r="H549" s="1185"/>
      <c r="I549" s="1891"/>
      <c r="J549" s="1892"/>
      <c r="K549" s="1892"/>
      <c r="L549" s="1892"/>
      <c r="M549" s="1892"/>
      <c r="N549" s="1892"/>
      <c r="U549" s="863"/>
      <c r="V549" s="969"/>
      <c r="W549" s="652" t="str">
        <f>IF(I550="","",C526 &amp; "_" &amp; EUconst_CNTR_CCSInstID &amp; I550)</f>
        <v/>
      </c>
      <c r="X549" s="10" t="s">
        <v>538</v>
      </c>
      <c r="Y549" s="1070"/>
      <c r="Z549" s="1070"/>
      <c r="AA549" s="1070"/>
      <c r="AB549" s="1070"/>
      <c r="AC549" s="1070"/>
      <c r="AD549" s="1070"/>
      <c r="AE549" s="1070"/>
      <c r="AF549" s="1070"/>
      <c r="AG549" s="1070"/>
      <c r="AH549" s="1070"/>
      <c r="AI549" s="1070"/>
      <c r="AJ549" s="1070"/>
      <c r="AK549" s="1070"/>
      <c r="AL549" s="1070"/>
      <c r="AM549" s="1070"/>
      <c r="AN549" s="1070"/>
      <c r="AO549" s="1070"/>
      <c r="AP549" s="1070"/>
      <c r="AQ549" s="1070"/>
      <c r="AR549" s="11" t="b">
        <f>AR548</f>
        <v>1</v>
      </c>
    </row>
    <row r="550" spans="1:44" s="1065" customFormat="1" ht="12.75" hidden="1" customHeight="1" x14ac:dyDescent="0.25">
      <c r="A550" s="1064"/>
      <c r="B550" s="1173"/>
      <c r="D550" s="1426" t="s">
        <v>195</v>
      </c>
      <c r="E550" s="259" t="str">
        <f>Translations!$B$169</f>
        <v>Type overdracht</v>
      </c>
      <c r="F550" s="1185"/>
      <c r="G550" s="1185"/>
      <c r="H550" s="1185"/>
      <c r="I550" s="1892"/>
      <c r="J550" s="1892"/>
      <c r="K550" s="1892"/>
      <c r="L550" s="1892"/>
      <c r="M550" s="1892"/>
      <c r="N550" s="1892"/>
      <c r="U550" s="863"/>
      <c r="V550" s="969"/>
      <c r="W550" s="1070"/>
      <c r="X550" s="11" t="str">
        <f>IF(I550="","",I550=INDEX(EUconst_CO2TransferTypes,5))</f>
        <v/>
      </c>
      <c r="Y550" s="17">
        <f>IF(AND(X550=TRUE,AR550=FALSE),-1,1)</f>
        <v>1</v>
      </c>
      <c r="Z550" s="1070"/>
      <c r="AA550" s="1070"/>
      <c r="AB550" s="1070"/>
      <c r="AC550" s="1070"/>
      <c r="AD550" s="1070"/>
      <c r="AE550" s="1070"/>
      <c r="AF550" s="1070"/>
      <c r="AG550" s="1070"/>
      <c r="AH550" s="1070"/>
      <c r="AI550" s="1070"/>
      <c r="AJ550" s="1070"/>
      <c r="AK550" s="1070"/>
      <c r="AL550" s="1070"/>
      <c r="AM550" s="1070"/>
      <c r="AN550" s="1070"/>
      <c r="AO550" s="1070"/>
      <c r="AP550" s="1070"/>
      <c r="AQ550" s="1070"/>
      <c r="AR550" s="11" t="b">
        <f>AR549</f>
        <v>1</v>
      </c>
    </row>
    <row r="551" spans="1:44" s="1065" customFormat="1" ht="14.55" hidden="1" customHeight="1" x14ac:dyDescent="0.25">
      <c r="A551" s="1064"/>
      <c r="B551" s="1173"/>
      <c r="D551" s="1061"/>
      <c r="E551" s="1184"/>
      <c r="F551" s="1184"/>
      <c r="G551" s="1184"/>
      <c r="H551" s="1184"/>
      <c r="I551" s="1184"/>
      <c r="J551" s="1184"/>
      <c r="K551" s="1184"/>
      <c r="L551" s="1184"/>
      <c r="M551" s="1184"/>
      <c r="N551" s="1184"/>
      <c r="U551" s="863"/>
      <c r="V551" s="969"/>
      <c r="W551" s="1070"/>
      <c r="X551" s="1070"/>
      <c r="Y551" s="1070"/>
      <c r="Z551" s="1070"/>
      <c r="AA551" s="1070"/>
      <c r="AB551" s="1070"/>
      <c r="AC551" s="1070"/>
      <c r="AD551" s="1070"/>
      <c r="AE551" s="1070"/>
      <c r="AF551" s="1070"/>
      <c r="AG551" s="1070"/>
      <c r="AH551" s="1070"/>
      <c r="AI551" s="1070"/>
      <c r="AJ551" s="1070"/>
      <c r="AK551" s="1070"/>
      <c r="AL551" s="1070"/>
      <c r="AM551" s="1070"/>
      <c r="AN551" s="1070"/>
      <c r="AO551" s="1070"/>
      <c r="AP551" s="1070"/>
      <c r="AQ551" s="1070"/>
      <c r="AR551" s="1070"/>
    </row>
    <row r="552" spans="1:44" s="1065" customFormat="1" ht="16.5" hidden="1" customHeight="1" x14ac:dyDescent="0.25">
      <c r="A552" s="1064"/>
      <c r="B552" s="1173"/>
      <c r="D552" s="1061"/>
      <c r="E552" s="1184"/>
      <c r="F552" s="1184"/>
      <c r="G552" s="1184"/>
      <c r="H552" s="1184"/>
      <c r="I552" s="1184"/>
      <c r="J552" s="1184"/>
      <c r="K552" s="1184"/>
      <c r="L552" s="1184"/>
      <c r="M552" s="1184"/>
      <c r="N552" s="1184"/>
      <c r="U552" s="863"/>
      <c r="V552" s="969"/>
      <c r="W552" s="1070"/>
      <c r="X552" s="1070"/>
      <c r="Y552" s="1070"/>
      <c r="Z552" s="1070"/>
      <c r="AA552" s="1070"/>
      <c r="AB552" s="1070"/>
      <c r="AC552" s="1070"/>
      <c r="AD552" s="1070"/>
      <c r="AE552" s="1070"/>
      <c r="AF552" s="1070"/>
      <c r="AG552" s="1070"/>
      <c r="AH552" s="1070"/>
      <c r="AI552" s="1070"/>
      <c r="AJ552" s="1070"/>
      <c r="AK552" s="1070"/>
      <c r="AL552" s="1070"/>
      <c r="AM552" s="1070"/>
      <c r="AN552" s="1070"/>
      <c r="AO552" s="1070"/>
      <c r="AP552" s="1070"/>
      <c r="AQ552" s="1070"/>
      <c r="AR552" s="1070"/>
    </row>
    <row r="553" spans="1:44" ht="13.05" customHeight="1" x14ac:dyDescent="0.25">
      <c r="A553" s="922"/>
      <c r="B553" s="1179"/>
      <c r="C553" s="1172"/>
      <c r="D553" s="1180"/>
      <c r="E553" s="1914" t="s">
        <v>2942</v>
      </c>
      <c r="F553" s="1914"/>
      <c r="G553" s="1914"/>
      <c r="H553" s="1914"/>
      <c r="I553" s="1914"/>
      <c r="J553" s="1914"/>
      <c r="K553" s="1914"/>
      <c r="L553" s="1914"/>
      <c r="M553" s="1914"/>
      <c r="N553" s="1914"/>
      <c r="O553" s="1914"/>
      <c r="P553" s="1914"/>
      <c r="Q553" s="1914"/>
      <c r="R553" s="1914"/>
      <c r="S553" s="1914"/>
      <c r="T553" s="1914"/>
      <c r="U553" s="863"/>
      <c r="AC553" s="969"/>
    </row>
    <row r="554" spans="1:44" x14ac:dyDescent="0.25">
      <c r="A554" s="922"/>
      <c r="B554" s="1179"/>
      <c r="C554" s="1172"/>
      <c r="D554" s="1180"/>
      <c r="E554" s="1898"/>
      <c r="F554" s="1899"/>
      <c r="G554" s="1899"/>
      <c r="H554" s="1899"/>
      <c r="I554" s="1899"/>
      <c r="J554" s="1899"/>
      <c r="K554" s="1899"/>
      <c r="L554" s="1899"/>
      <c r="M554" s="1899"/>
      <c r="N554" s="1899"/>
      <c r="O554" s="1899"/>
      <c r="P554" s="1899"/>
      <c r="Q554" s="1899"/>
      <c r="R554" s="1899"/>
      <c r="S554" s="1899"/>
      <c r="T554" s="1900"/>
      <c r="U554" s="863" t="str">
        <f>+IF(G526=""=FALSE,IF(AND(R539="",E554=""),"onvolledig",""),"")</f>
        <v/>
      </c>
      <c r="AA554" s="121"/>
      <c r="AC554" s="969" t="b">
        <f>U554=""</f>
        <v>1</v>
      </c>
    </row>
    <row r="555" spans="1:44" x14ac:dyDescent="0.25">
      <c r="A555" s="922"/>
      <c r="B555" s="1179"/>
      <c r="C555" s="1172"/>
      <c r="D555" s="1180"/>
      <c r="E555" s="1929"/>
      <c r="F555" s="1930"/>
      <c r="G555" s="1930"/>
      <c r="H555" s="1930"/>
      <c r="I555" s="1930"/>
      <c r="J555" s="1930"/>
      <c r="K555" s="1930"/>
      <c r="L555" s="1930"/>
      <c r="M555" s="1930"/>
      <c r="N555" s="1930"/>
      <c r="O555" s="1930"/>
      <c r="P555" s="1930"/>
      <c r="Q555" s="1930"/>
      <c r="R555" s="1930"/>
      <c r="S555" s="1930"/>
      <c r="T555" s="1931"/>
      <c r="U555" s="863"/>
      <c r="AA555" s="121"/>
    </row>
    <row r="556" spans="1:44" x14ac:dyDescent="0.25">
      <c r="A556" s="922"/>
      <c r="B556" s="1179"/>
      <c r="C556" s="1172"/>
      <c r="D556" s="1180"/>
      <c r="E556" s="1929"/>
      <c r="F556" s="1930"/>
      <c r="G556" s="1930"/>
      <c r="H556" s="1930"/>
      <c r="I556" s="1930"/>
      <c r="J556" s="1930"/>
      <c r="K556" s="1930"/>
      <c r="L556" s="1930"/>
      <c r="M556" s="1930"/>
      <c r="N556" s="1930"/>
      <c r="O556" s="1930"/>
      <c r="P556" s="1930"/>
      <c r="Q556" s="1930"/>
      <c r="R556" s="1930"/>
      <c r="S556" s="1930"/>
      <c r="T556" s="1931"/>
      <c r="U556" s="863"/>
      <c r="AA556" s="121"/>
    </row>
    <row r="557" spans="1:44" x14ac:dyDescent="0.25">
      <c r="A557" s="922"/>
      <c r="B557" s="1179"/>
      <c r="C557" s="1172"/>
      <c r="D557" s="1180"/>
      <c r="E557" s="1929"/>
      <c r="F557" s="1930"/>
      <c r="G557" s="1930"/>
      <c r="H557" s="1930"/>
      <c r="I557" s="1930"/>
      <c r="J557" s="1930"/>
      <c r="K557" s="1930"/>
      <c r="L557" s="1930"/>
      <c r="M557" s="1930"/>
      <c r="N557" s="1930"/>
      <c r="O557" s="1930"/>
      <c r="P557" s="1930"/>
      <c r="Q557" s="1930"/>
      <c r="R557" s="1930"/>
      <c r="S557" s="1930"/>
      <c r="T557" s="1931"/>
      <c r="U557" s="863"/>
      <c r="AA557" s="121"/>
    </row>
    <row r="558" spans="1:44" x14ac:dyDescent="0.25">
      <c r="A558" s="922"/>
      <c r="B558" s="1179"/>
      <c r="C558" s="1172"/>
      <c r="D558" s="1180"/>
      <c r="E558" s="1929"/>
      <c r="F558" s="1930"/>
      <c r="G558" s="1930"/>
      <c r="H558" s="1930"/>
      <c r="I558" s="1930"/>
      <c r="J558" s="1930"/>
      <c r="K558" s="1930"/>
      <c r="L558" s="1930"/>
      <c r="M558" s="1930"/>
      <c r="N558" s="1930"/>
      <c r="O558" s="1930"/>
      <c r="P558" s="1930"/>
      <c r="Q558" s="1930"/>
      <c r="R558" s="1930"/>
      <c r="S558" s="1930"/>
      <c r="T558" s="1931"/>
      <c r="U558" s="863"/>
      <c r="AA558" s="121"/>
    </row>
    <row r="559" spans="1:44" x14ac:dyDescent="0.25">
      <c r="A559" s="922"/>
      <c r="B559" s="1179"/>
      <c r="C559" s="1172"/>
      <c r="D559" s="1180"/>
      <c r="E559" s="1929"/>
      <c r="F559" s="1930"/>
      <c r="G559" s="1930"/>
      <c r="H559" s="1930"/>
      <c r="I559" s="1930"/>
      <c r="J559" s="1930"/>
      <c r="K559" s="1930"/>
      <c r="L559" s="1930"/>
      <c r="M559" s="1930"/>
      <c r="N559" s="1930"/>
      <c r="O559" s="1930"/>
      <c r="P559" s="1930"/>
      <c r="Q559" s="1930"/>
      <c r="R559" s="1930"/>
      <c r="S559" s="1930"/>
      <c r="T559" s="1931"/>
      <c r="U559" s="863"/>
      <c r="AA559" s="121"/>
    </row>
    <row r="560" spans="1:44" x14ac:dyDescent="0.25">
      <c r="A560" s="922"/>
      <c r="B560" s="1179"/>
      <c r="C560" s="1172"/>
      <c r="D560" s="1180"/>
      <c r="E560" s="1929"/>
      <c r="F560" s="1930"/>
      <c r="G560" s="1930"/>
      <c r="H560" s="1930"/>
      <c r="I560" s="1930"/>
      <c r="J560" s="1930"/>
      <c r="K560" s="1930"/>
      <c r="L560" s="1930"/>
      <c r="M560" s="1930"/>
      <c r="N560" s="1930"/>
      <c r="O560" s="1930"/>
      <c r="P560" s="1930"/>
      <c r="Q560" s="1930"/>
      <c r="R560" s="1930"/>
      <c r="S560" s="1930"/>
      <c r="T560" s="1931"/>
      <c r="U560" s="863"/>
      <c r="AA560" s="121"/>
    </row>
    <row r="561" spans="1:53" x14ac:dyDescent="0.25">
      <c r="A561" s="922"/>
      <c r="B561" s="1179"/>
      <c r="C561" s="1172"/>
      <c r="D561" s="1180"/>
      <c r="E561" s="1929"/>
      <c r="F561" s="1930"/>
      <c r="G561" s="1930"/>
      <c r="H561" s="1930"/>
      <c r="I561" s="1930"/>
      <c r="J561" s="1930"/>
      <c r="K561" s="1930"/>
      <c r="L561" s="1930"/>
      <c r="M561" s="1930"/>
      <c r="N561" s="1930"/>
      <c r="O561" s="1930"/>
      <c r="P561" s="1930"/>
      <c r="Q561" s="1930"/>
      <c r="R561" s="1930"/>
      <c r="S561" s="1930"/>
      <c r="T561" s="1931"/>
      <c r="U561" s="863"/>
      <c r="AA561" s="121"/>
    </row>
    <row r="562" spans="1:53" x14ac:dyDescent="0.25">
      <c r="A562" s="922"/>
      <c r="B562" s="1179"/>
      <c r="C562" s="1172"/>
      <c r="D562" s="1180"/>
      <c r="E562" s="1929"/>
      <c r="F562" s="1930"/>
      <c r="G562" s="1930"/>
      <c r="H562" s="1930"/>
      <c r="I562" s="1930"/>
      <c r="J562" s="1930"/>
      <c r="K562" s="1930"/>
      <c r="L562" s="1930"/>
      <c r="M562" s="1930"/>
      <c r="N562" s="1930"/>
      <c r="O562" s="1930"/>
      <c r="P562" s="1930"/>
      <c r="Q562" s="1930"/>
      <c r="R562" s="1930"/>
      <c r="S562" s="1930"/>
      <c r="T562" s="1931"/>
      <c r="U562" s="863"/>
      <c r="AA562" s="121"/>
    </row>
    <row r="563" spans="1:53" x14ac:dyDescent="0.25">
      <c r="A563" s="922"/>
      <c r="B563" s="1179"/>
      <c r="C563" s="1172"/>
      <c r="D563" s="1180"/>
      <c r="E563" s="1929"/>
      <c r="F563" s="1930"/>
      <c r="G563" s="1930"/>
      <c r="H563" s="1930"/>
      <c r="I563" s="1930"/>
      <c r="J563" s="1930"/>
      <c r="K563" s="1930"/>
      <c r="L563" s="1930"/>
      <c r="M563" s="1930"/>
      <c r="N563" s="1930"/>
      <c r="O563" s="1930"/>
      <c r="P563" s="1930"/>
      <c r="Q563" s="1930"/>
      <c r="R563" s="1930"/>
      <c r="S563" s="1930"/>
      <c r="T563" s="1931"/>
      <c r="U563" s="863"/>
      <c r="AA563" s="121"/>
    </row>
    <row r="564" spans="1:53" x14ac:dyDescent="0.25">
      <c r="A564" s="922"/>
      <c r="B564" s="1179"/>
      <c r="C564" s="1172"/>
      <c r="D564" s="1180"/>
      <c r="E564" s="1929"/>
      <c r="F564" s="1930"/>
      <c r="G564" s="1930"/>
      <c r="H564" s="1930"/>
      <c r="I564" s="1930"/>
      <c r="J564" s="1930"/>
      <c r="K564" s="1930"/>
      <c r="L564" s="1930"/>
      <c r="M564" s="1930"/>
      <c r="N564" s="1930"/>
      <c r="O564" s="1930"/>
      <c r="P564" s="1930"/>
      <c r="Q564" s="1930"/>
      <c r="R564" s="1930"/>
      <c r="S564" s="1930"/>
      <c r="T564" s="1931"/>
      <c r="U564" s="863"/>
      <c r="AA564" s="121"/>
    </row>
    <row r="565" spans="1:53" x14ac:dyDescent="0.25">
      <c r="A565" s="922"/>
      <c r="B565" s="1179"/>
      <c r="C565" s="1172"/>
      <c r="D565" s="1180"/>
      <c r="E565" s="1929"/>
      <c r="F565" s="1930"/>
      <c r="G565" s="1930"/>
      <c r="H565" s="1930"/>
      <c r="I565" s="1930"/>
      <c r="J565" s="1930"/>
      <c r="K565" s="1930"/>
      <c r="L565" s="1930"/>
      <c r="M565" s="1930"/>
      <c r="N565" s="1930"/>
      <c r="O565" s="1930"/>
      <c r="P565" s="1930"/>
      <c r="Q565" s="1930"/>
      <c r="R565" s="1930"/>
      <c r="S565" s="1930"/>
      <c r="T565" s="1931"/>
      <c r="U565" s="863"/>
      <c r="AA565" s="121"/>
    </row>
    <row r="566" spans="1:53" x14ac:dyDescent="0.25">
      <c r="A566" s="922"/>
      <c r="B566" s="1179"/>
      <c r="C566" s="1172"/>
      <c r="D566" s="1180"/>
      <c r="E566" s="1929"/>
      <c r="F566" s="1930"/>
      <c r="G566" s="1930"/>
      <c r="H566" s="1930"/>
      <c r="I566" s="1930"/>
      <c r="J566" s="1930"/>
      <c r="K566" s="1930"/>
      <c r="L566" s="1930"/>
      <c r="M566" s="1930"/>
      <c r="N566" s="1930"/>
      <c r="O566" s="1930"/>
      <c r="P566" s="1930"/>
      <c r="Q566" s="1930"/>
      <c r="R566" s="1930"/>
      <c r="S566" s="1930"/>
      <c r="T566" s="1931"/>
      <c r="U566" s="863"/>
      <c r="AA566" s="121"/>
    </row>
    <row r="567" spans="1:53" x14ac:dyDescent="0.25">
      <c r="A567" s="922"/>
      <c r="B567" s="1179"/>
      <c r="C567" s="1172"/>
      <c r="D567" s="1180"/>
      <c r="E567" s="1929"/>
      <c r="F567" s="1930"/>
      <c r="G567" s="1930"/>
      <c r="H567" s="1930"/>
      <c r="I567" s="1930"/>
      <c r="J567" s="1930"/>
      <c r="K567" s="1930"/>
      <c r="L567" s="1930"/>
      <c r="M567" s="1930"/>
      <c r="N567" s="1930"/>
      <c r="O567" s="1930"/>
      <c r="P567" s="1930"/>
      <c r="Q567" s="1930"/>
      <c r="R567" s="1930"/>
      <c r="S567" s="1930"/>
      <c r="T567" s="1931"/>
      <c r="U567" s="863"/>
      <c r="AA567" s="121"/>
    </row>
    <row r="568" spans="1:53" x14ac:dyDescent="0.25">
      <c r="A568" s="922"/>
      <c r="B568" s="1179"/>
      <c r="C568" s="1172"/>
      <c r="D568" s="1180"/>
      <c r="E568" s="1929"/>
      <c r="F568" s="1930"/>
      <c r="G568" s="1930"/>
      <c r="H568" s="1930"/>
      <c r="I568" s="1930"/>
      <c r="J568" s="1930"/>
      <c r="K568" s="1930"/>
      <c r="L568" s="1930"/>
      <c r="M568" s="1930"/>
      <c r="N568" s="1930"/>
      <c r="O568" s="1930"/>
      <c r="P568" s="1930"/>
      <c r="Q568" s="1930"/>
      <c r="R568" s="1930"/>
      <c r="S568" s="1930"/>
      <c r="T568" s="1931"/>
      <c r="U568" s="863"/>
      <c r="AA568" s="121"/>
    </row>
    <row r="569" spans="1:53" x14ac:dyDescent="0.25">
      <c r="A569" s="922"/>
      <c r="B569" s="1179"/>
      <c r="C569" s="1172"/>
      <c r="D569" s="1180"/>
      <c r="E569" s="1901"/>
      <c r="F569" s="1902"/>
      <c r="G569" s="1902"/>
      <c r="H569" s="1902"/>
      <c r="I569" s="1902"/>
      <c r="J569" s="1902"/>
      <c r="K569" s="1902"/>
      <c r="L569" s="1902"/>
      <c r="M569" s="1902"/>
      <c r="N569" s="1902"/>
      <c r="O569" s="1902"/>
      <c r="P569" s="1902"/>
      <c r="Q569" s="1902"/>
      <c r="R569" s="1902"/>
      <c r="S569" s="1902"/>
      <c r="T569" s="1903"/>
      <c r="U569" s="863"/>
      <c r="AA569" s="121"/>
    </row>
    <row r="570" spans="1:53" x14ac:dyDescent="0.25">
      <c r="A570" s="922"/>
      <c r="B570" s="1179"/>
      <c r="C570" s="1172"/>
      <c r="D570" s="1180"/>
      <c r="E570" s="1172"/>
      <c r="F570" s="1172"/>
      <c r="G570" s="1172"/>
      <c r="H570" s="1172"/>
      <c r="I570" s="1172"/>
      <c r="J570" s="1172"/>
      <c r="K570" s="1172"/>
      <c r="L570" s="1172"/>
      <c r="M570" s="1172"/>
      <c r="N570" s="1172"/>
      <c r="O570" s="1172"/>
      <c r="P570" s="1172"/>
      <c r="Q570" s="1172"/>
      <c r="R570" s="1172"/>
      <c r="S570" s="1172"/>
      <c r="T570" s="1172"/>
      <c r="U570" s="863"/>
      <c r="AA570" s="1360"/>
    </row>
    <row r="571" spans="1:53" ht="13.8" thickBot="1" x14ac:dyDescent="0.3">
      <c r="A571" s="922"/>
      <c r="B571" s="1179"/>
      <c r="C571" s="1172"/>
      <c r="D571" s="1180"/>
      <c r="E571" s="1172"/>
      <c r="F571" s="1172"/>
      <c r="G571" s="1889" t="s">
        <v>2940</v>
      </c>
      <c r="H571" s="1889"/>
      <c r="I571" s="1889"/>
      <c r="J571" s="1889"/>
      <c r="K571" s="1172"/>
      <c r="L571" s="1172"/>
      <c r="M571" s="1172"/>
      <c r="N571" s="1330">
        <v>2014</v>
      </c>
      <c r="O571" s="1330">
        <v>2015</v>
      </c>
      <c r="P571" s="1330">
        <v>2016</v>
      </c>
      <c r="Q571" s="1330">
        <v>2017</v>
      </c>
      <c r="R571" s="1330">
        <v>2018</v>
      </c>
      <c r="S571" s="1330">
        <v>2019</v>
      </c>
      <c r="T571" s="1330">
        <v>2020</v>
      </c>
      <c r="U571" s="863"/>
      <c r="AA571" s="1360"/>
    </row>
    <row r="572" spans="1:53" s="1066" customFormat="1" ht="15" customHeight="1" thickBot="1" x14ac:dyDescent="0.3">
      <c r="A572" s="926"/>
      <c r="B572" s="927"/>
      <c r="C572" s="1176" t="str">
        <f>IF(G572="","",V572)</f>
        <v/>
      </c>
      <c r="D572" s="1177"/>
      <c r="E572" s="1845" t="str">
        <f>IF(ISBLANK(G572),"","N2O")</f>
        <v/>
      </c>
      <c r="F572" s="1846"/>
      <c r="G572" s="1893"/>
      <c r="H572" s="1894"/>
      <c r="I572" s="1894"/>
      <c r="J572" s="1895"/>
      <c r="M572" s="202" t="str">
        <f>Translations!$B$686</f>
        <v>Totale fossiele emissies (tCO2e):</v>
      </c>
      <c r="N572" s="1359" t="str">
        <f>IF(OR(N587="",G572=""),"",N587*Y596*X588)</f>
        <v/>
      </c>
      <c r="O572" s="1359" t="str">
        <f>IF(OR(O587="",G572=""),"",O587*Y596*X588)</f>
        <v/>
      </c>
      <c r="P572" s="1359" t="str">
        <f>IF(OR(P587="",G572=""),"",P587*Y596*X588)</f>
        <v/>
      </c>
      <c r="Q572" s="1359" t="str">
        <f>IF(OR(Q587="",G572=""),"",Q587*Y596*X588)</f>
        <v/>
      </c>
      <c r="R572" s="1359" t="str">
        <f>IF(OR(R587="",G572=""),"",R587*Y596*X588)</f>
        <v/>
      </c>
      <c r="S572" s="1359" t="str">
        <f>IF(OR(S587="",G572=""),"",S587*Y596*X588)</f>
        <v/>
      </c>
      <c r="T572" s="1359" t="str">
        <f>IF(OR(T587="",G572=""),"",T587*Y596*X588)</f>
        <v/>
      </c>
      <c r="U572" s="863" t="str">
        <f>+IF(OR(T572="",S572="",R572=""),IF(G572="","","onvolledig"),"")</f>
        <v/>
      </c>
      <c r="V572" s="969">
        <f>1+V526</f>
        <v>13</v>
      </c>
      <c r="W572" s="207" t="str">
        <f>EUconst_SumCO2 &amp; "_" &amp;E572</f>
        <v>SUM_CO2_</v>
      </c>
      <c r="X572" s="12" t="str">
        <f>IF(ISBLANK(G572),"",MATCH(G572,CNTR_MeasurementPoints,0))</f>
        <v/>
      </c>
      <c r="Y572" s="12" t="str">
        <f>IF(ISBLANK(G572),"",INDEX(B_InstallationDescription!$E$131:$E$140,MATCH(G572,CNTR_MeasurementPoints,0)))</f>
        <v/>
      </c>
      <c r="Z572" s="626" t="str">
        <f>IF(ISBLANK(G572),"",MATCH(E572,EUconst_CEMSType,0))</f>
        <v/>
      </c>
      <c r="AA572" s="262" t="b">
        <f>E572=INDEX(EUconst_CEMSType,3)</f>
        <v>0</v>
      </c>
      <c r="AB572" s="357" t="b">
        <f>OR(E572=INDEX(EUconst_CEMSType,1),E572=INDEX(EUconst_CEMSType,2))</f>
        <v>0</v>
      </c>
      <c r="AC572" s="969" t="b">
        <f>U572=""</f>
        <v>1</v>
      </c>
      <c r="AD572" s="539">
        <f>N582</f>
        <v>0</v>
      </c>
      <c r="AE572" s="511" t="e">
        <f>#REF!</f>
        <v>#REF!</v>
      </c>
      <c r="AF572" s="511" t="e">
        <f>#REF!</f>
        <v>#REF!</v>
      </c>
      <c r="AG572" s="511">
        <f>N583</f>
        <v>0</v>
      </c>
      <c r="AH572" s="511">
        <f>N584</f>
        <v>0</v>
      </c>
      <c r="AI572" s="511" t="str">
        <f>N585</f>
        <v/>
      </c>
      <c r="AJ572" s="511">
        <f>N587</f>
        <v>0</v>
      </c>
      <c r="AK572" s="511" t="str">
        <f>X588</f>
        <v/>
      </c>
      <c r="AL572" s="511" t="str">
        <f>N572</f>
        <v/>
      </c>
      <c r="AM572" s="511">
        <f>N573</f>
        <v>0</v>
      </c>
      <c r="AN572" s="511" t="e">
        <f>#REF!</f>
        <v>#REF!</v>
      </c>
      <c r="AO572" s="511">
        <f>X574</f>
        <v>0</v>
      </c>
      <c r="AP572" s="511">
        <f>X575</f>
        <v>0</v>
      </c>
      <c r="AQ572" s="1097"/>
      <c r="AR572" s="14" t="b">
        <f>CNTR_MeasurementRelevant=EUconst_NotRelevant</f>
        <v>0</v>
      </c>
      <c r="AS572" s="957" t="s">
        <v>2892</v>
      </c>
      <c r="AT572" s="1066">
        <f>G572</f>
        <v>0</v>
      </c>
      <c r="AU572" s="1350" t="str">
        <f>N572</f>
        <v/>
      </c>
      <c r="AV572" s="1350" t="str">
        <f t="shared" ref="AV572" si="66">O572</f>
        <v/>
      </c>
      <c r="AW572" s="1350" t="str">
        <f t="shared" ref="AW572" si="67">P572</f>
        <v/>
      </c>
      <c r="AX572" s="1350" t="str">
        <f t="shared" ref="AX572" si="68">Q572</f>
        <v/>
      </c>
      <c r="AY572" s="1350" t="str">
        <f>R572</f>
        <v/>
      </c>
      <c r="AZ572" s="1350" t="str">
        <f t="shared" ref="AZ572" si="69">S572</f>
        <v/>
      </c>
      <c r="BA572" s="1350" t="str">
        <f t="shared" ref="BA572" si="70">T572</f>
        <v/>
      </c>
    </row>
    <row r="573" spans="1:53" s="1065" customFormat="1" ht="15" customHeight="1" thickBot="1" x14ac:dyDescent="0.3">
      <c r="A573" s="922"/>
      <c r="B573" s="951"/>
      <c r="C573" s="952"/>
      <c r="I573" s="1178"/>
      <c r="J573" s="952"/>
      <c r="K573" s="952"/>
      <c r="L573" s="952"/>
      <c r="M573" s="201"/>
      <c r="N573" s="1181"/>
      <c r="O573" s="1332"/>
      <c r="P573" s="1332"/>
      <c r="Q573" s="1332"/>
      <c r="R573" s="1332"/>
      <c r="S573" s="1332"/>
      <c r="T573" s="1332"/>
      <c r="U573" s="863"/>
      <c r="V573" s="969"/>
      <c r="W573" s="208" t="str">
        <f>EUconst_SumBioCO2 &amp; "_" &amp; E572</f>
        <v>SUM_bioCO2_</v>
      </c>
      <c r="X573" s="1070"/>
      <c r="Y573" s="1070"/>
      <c r="Z573" s="1070"/>
      <c r="AA573" s="1070"/>
      <c r="AB573" s="1070"/>
      <c r="AC573" s="1070"/>
      <c r="AD573" s="499" t="s">
        <v>500</v>
      </c>
      <c r="AE573" s="499" t="s">
        <v>216</v>
      </c>
      <c r="AF573" s="499" t="s">
        <v>491</v>
      </c>
      <c r="AG573" s="499" t="s">
        <v>501</v>
      </c>
      <c r="AH573" s="499" t="s">
        <v>502</v>
      </c>
      <c r="AI573" s="499" t="s">
        <v>503</v>
      </c>
      <c r="AJ573" s="499" t="s">
        <v>504</v>
      </c>
      <c r="AK573" s="499" t="s">
        <v>390</v>
      </c>
      <c r="AL573" s="499" t="s">
        <v>289</v>
      </c>
      <c r="AM573" s="499" t="s">
        <v>492</v>
      </c>
      <c r="AN573" s="499" t="s">
        <v>495</v>
      </c>
      <c r="AO573" s="499" t="s">
        <v>493</v>
      </c>
      <c r="AP573" s="499" t="s">
        <v>494</v>
      </c>
      <c r="AQ573" s="1070"/>
      <c r="AR573" s="1070"/>
    </row>
    <row r="574" spans="1:53" ht="13.8" hidden="1" thickBot="1" x14ac:dyDescent="0.3">
      <c r="A574" s="922"/>
      <c r="B574" s="1179"/>
      <c r="C574" s="1172"/>
      <c r="D574" s="1180"/>
      <c r="E574" s="1181"/>
      <c r="F574" s="1181"/>
      <c r="G574" s="1181"/>
      <c r="H574" s="1181"/>
      <c r="I574" s="1181"/>
      <c r="J574" s="1181"/>
      <c r="K574" s="1181"/>
      <c r="L574" s="1181"/>
      <c r="M574" s="1425" t="str">
        <f>Translations!$B$688</f>
        <v>Totale fossiele energie-inhoud:</v>
      </c>
      <c r="N574" s="1338"/>
      <c r="O574" s="1333" t="s">
        <v>281</v>
      </c>
      <c r="P574" s="1333"/>
      <c r="Q574" s="1333"/>
      <c r="R574" s="1333"/>
      <c r="S574" s="1333"/>
      <c r="T574" s="1333"/>
      <c r="U574" s="863"/>
      <c r="V574" s="969"/>
      <c r="W574" s="207" t="str">
        <f>EUconst_SumEnergyIN &amp; "_" &amp; K569</f>
        <v>SUM_EnergyIN_</v>
      </c>
      <c r="X574" s="472">
        <f>N574</f>
        <v>0</v>
      </c>
      <c r="AB574" s="965"/>
      <c r="AC574" s="965"/>
      <c r="AD574" s="965"/>
      <c r="AE574" s="1070"/>
      <c r="AF574" s="1070"/>
      <c r="AG574" s="1070"/>
      <c r="AH574" s="1070"/>
      <c r="AI574" s="1070"/>
      <c r="AJ574" s="1070"/>
      <c r="AK574" s="1070"/>
      <c r="AL574" s="1070"/>
      <c r="AM574" s="1070"/>
      <c r="AN574" s="1070"/>
      <c r="AO574" s="1070"/>
      <c r="AP574" s="1070"/>
      <c r="AQ574" s="1070"/>
      <c r="AR574" s="14" t="b">
        <f>AR578</f>
        <v>1</v>
      </c>
    </row>
    <row r="575" spans="1:53" ht="13.8" hidden="1" thickBot="1" x14ac:dyDescent="0.3">
      <c r="A575" s="922"/>
      <c r="B575" s="1179"/>
      <c r="C575" s="1172"/>
      <c r="D575" s="1180"/>
      <c r="E575" s="1181"/>
      <c r="F575" s="1181"/>
      <c r="G575" s="1181"/>
      <c r="H575" s="1181"/>
      <c r="I575" s="1181"/>
      <c r="J575" s="1181"/>
      <c r="K575" s="1181"/>
      <c r="L575" s="1181"/>
      <c r="M575" s="201" t="str">
        <f>Translations!$B$689</f>
        <v>Totale energie-inhoud van biomassa:</v>
      </c>
      <c r="N575" s="1339"/>
      <c r="O575" s="1334" t="s">
        <v>281</v>
      </c>
      <c r="P575" s="1334"/>
      <c r="Q575" s="1334"/>
      <c r="R575" s="1334"/>
      <c r="S575" s="1334"/>
      <c r="T575" s="1334"/>
      <c r="U575" s="863"/>
      <c r="V575" s="969"/>
      <c r="W575" s="207" t="str">
        <f>EUconst_SumBioEnergyIN &amp; "_" &amp; K569</f>
        <v>SUM_BioEnergyIN_</v>
      </c>
      <c r="X575" s="472">
        <f>N575</f>
        <v>0</v>
      </c>
      <c r="AB575" s="965"/>
      <c r="AC575" s="965"/>
      <c r="AD575" s="965"/>
      <c r="AE575" s="1070"/>
      <c r="AF575" s="1070"/>
      <c r="AG575" s="1070"/>
      <c r="AH575" s="1070"/>
      <c r="AI575" s="1070"/>
      <c r="AJ575" s="1070"/>
      <c r="AK575" s="1070"/>
      <c r="AL575" s="1070"/>
      <c r="AM575" s="1070"/>
      <c r="AN575" s="1070"/>
      <c r="AO575" s="1070"/>
      <c r="AP575" s="1070"/>
      <c r="AQ575" s="1070"/>
      <c r="AR575" s="14" t="b">
        <f>AR574</f>
        <v>1</v>
      </c>
    </row>
    <row r="576" spans="1:53" s="1065" customFormat="1" ht="5.0999999999999996" hidden="1" customHeight="1" x14ac:dyDescent="0.25">
      <c r="A576" s="1064"/>
      <c r="B576" s="1173"/>
      <c r="D576" s="1183"/>
      <c r="K576" s="956"/>
      <c r="L576" s="956"/>
      <c r="M576" s="956"/>
      <c r="N576" s="956"/>
      <c r="O576" s="956"/>
      <c r="P576" s="956"/>
      <c r="Q576" s="956"/>
      <c r="R576" s="956"/>
      <c r="S576" s="956"/>
      <c r="T576" s="956"/>
      <c r="U576" s="863"/>
      <c r="V576" s="969"/>
      <c r="W576" s="1070"/>
      <c r="X576" s="1070"/>
      <c r="Y576" s="1070"/>
      <c r="Z576" s="1070"/>
      <c r="AA576" s="1070"/>
      <c r="AB576" s="1070"/>
      <c r="AC576" s="1070"/>
      <c r="AD576" s="1070"/>
      <c r="AE576" s="1070"/>
      <c r="AF576" s="1070"/>
      <c r="AG576" s="1070"/>
      <c r="AH576" s="1070"/>
      <c r="AI576" s="1070"/>
      <c r="AJ576" s="1070"/>
      <c r="AK576" s="1070"/>
      <c r="AL576" s="1070"/>
      <c r="AM576" s="1070"/>
      <c r="AN576" s="1070"/>
      <c r="AO576" s="1070"/>
      <c r="AP576" s="1070"/>
      <c r="AQ576" s="1070"/>
      <c r="AR576" s="1070"/>
    </row>
    <row r="577" spans="1:44" s="1065" customFormat="1" ht="5.0999999999999996" hidden="1" customHeight="1" x14ac:dyDescent="0.25">
      <c r="A577" s="1064"/>
      <c r="B577" s="1173"/>
      <c r="D577" s="1183"/>
      <c r="K577" s="956"/>
      <c r="L577" s="956"/>
      <c r="M577" s="956"/>
      <c r="N577" s="956"/>
      <c r="O577" s="956"/>
      <c r="P577" s="956"/>
      <c r="Q577" s="956"/>
      <c r="R577" s="956"/>
      <c r="S577" s="956"/>
      <c r="T577" s="956"/>
      <c r="U577" s="863"/>
      <c r="V577" s="969"/>
      <c r="W577" s="1070"/>
      <c r="X577" s="1070"/>
      <c r="Y577" s="1070"/>
      <c r="Z577" s="1070"/>
      <c r="AA577" s="1070"/>
      <c r="AB577" s="1070"/>
      <c r="AC577" s="1070"/>
      <c r="AD577" s="1070"/>
      <c r="AE577" s="1070"/>
      <c r="AF577" s="1070"/>
      <c r="AG577" s="1070"/>
      <c r="AH577" s="1070"/>
      <c r="AI577" s="1070"/>
      <c r="AJ577" s="1070"/>
      <c r="AK577" s="1070"/>
      <c r="AL577" s="1070"/>
      <c r="AM577" s="1070"/>
      <c r="AN577" s="1070"/>
      <c r="AO577" s="1070"/>
      <c r="AP577" s="1070"/>
      <c r="AQ577" s="1070"/>
      <c r="AR577" s="1070"/>
    </row>
    <row r="578" spans="1:44" s="1065" customFormat="1" ht="12.75" hidden="1" customHeight="1" x14ac:dyDescent="0.25">
      <c r="A578" s="1064"/>
      <c r="B578" s="1173"/>
      <c r="D578" s="1181"/>
      <c r="E578" s="1181"/>
      <c r="F578" s="1181"/>
      <c r="G578" s="1181"/>
      <c r="H578" s="1181"/>
      <c r="I578" s="1181"/>
      <c r="J578" s="1890"/>
      <c r="K578" s="1890"/>
      <c r="L578" s="1890"/>
      <c r="M578" s="1890"/>
      <c r="N578" s="1890"/>
      <c r="O578" s="1890"/>
      <c r="P578" s="1890"/>
      <c r="Q578" s="1890"/>
      <c r="R578" s="1426"/>
      <c r="S578" s="1181"/>
      <c r="T578" s="1181"/>
      <c r="U578" s="863"/>
      <c r="V578" s="969"/>
      <c r="W578" s="1070"/>
      <c r="X578" s="1070"/>
      <c r="Y578" s="1070"/>
      <c r="Z578" s="1070"/>
      <c r="AA578" s="1070"/>
      <c r="AB578" s="1070"/>
      <c r="AC578" s="1070"/>
      <c r="AD578" s="1070"/>
      <c r="AE578" s="1070"/>
      <c r="AF578" s="1070"/>
      <c r="AG578" s="1070"/>
      <c r="AH578" s="1070"/>
      <c r="AI578" s="1070"/>
      <c r="AJ578" s="1070"/>
      <c r="AK578" s="1070"/>
      <c r="AL578" s="1070"/>
      <c r="AM578" s="1070"/>
      <c r="AN578" s="1070"/>
      <c r="AO578" s="1070"/>
      <c r="AP578" s="1070"/>
      <c r="AQ578" s="11" t="b">
        <f>IF(E572="",FALSE,MATCH(E572,EUconst_CEMSType,0)=2)</f>
        <v>0</v>
      </c>
      <c r="AR578" s="11" t="b">
        <f>OR(CNTR_MeasurementRelevant=EUconst_NotRelevant,AND(COUNTA(CNTR_ListRelevantSections)&gt;0,G572=""))</f>
        <v>1</v>
      </c>
    </row>
    <row r="579" spans="1:44" s="1065" customFormat="1" ht="13.8" hidden="1" thickBot="1" x14ac:dyDescent="0.3">
      <c r="A579" s="1064"/>
      <c r="B579" s="1173"/>
      <c r="D579" s="1181"/>
      <c r="E579" s="1181"/>
      <c r="F579" s="1181"/>
      <c r="G579" s="1181"/>
      <c r="H579" s="1181"/>
      <c r="I579" s="1181"/>
      <c r="J579" s="1890" t="str">
        <f>Translations!$B$693</f>
        <v>Resultaat van controleberekeningen (biomassa):</v>
      </c>
      <c r="K579" s="1890"/>
      <c r="L579" s="1890"/>
      <c r="M579" s="1890"/>
      <c r="N579" s="1890"/>
      <c r="O579" s="1890"/>
      <c r="P579" s="1890"/>
      <c r="Q579" s="1890"/>
      <c r="R579" s="1426"/>
      <c r="S579" s="1340"/>
      <c r="T579" s="1340"/>
      <c r="U579" s="863"/>
      <c r="V579" s="969"/>
      <c r="W579" s="1070"/>
      <c r="X579" s="1070"/>
      <c r="Y579" s="1070"/>
      <c r="Z579" s="1070"/>
      <c r="AA579" s="1070"/>
      <c r="AB579" s="1070"/>
      <c r="AC579" s="1070"/>
      <c r="AD579" s="1070"/>
      <c r="AE579" s="1070"/>
      <c r="AF579" s="1070"/>
      <c r="AG579" s="1070"/>
      <c r="AH579" s="1070"/>
      <c r="AI579" s="1070"/>
      <c r="AJ579" s="1070"/>
      <c r="AK579" s="1070"/>
      <c r="AL579" s="1070"/>
      <c r="AM579" s="1070"/>
      <c r="AN579" s="1070"/>
      <c r="AO579" s="1070"/>
      <c r="AP579" s="1070"/>
      <c r="AQ579" s="11" t="b">
        <f>AQ578</f>
        <v>0</v>
      </c>
      <c r="AR579" s="11" t="b">
        <f>AR578</f>
        <v>1</v>
      </c>
    </row>
    <row r="580" spans="1:44" s="1065" customFormat="1" ht="5.0999999999999996" hidden="1" customHeight="1" x14ac:dyDescent="0.25">
      <c r="A580" s="1064"/>
      <c r="B580" s="1173"/>
      <c r="D580" s="1181"/>
      <c r="E580" s="1181"/>
      <c r="F580" s="1181"/>
      <c r="G580" s="1181"/>
      <c r="H580" s="1181"/>
      <c r="I580" s="1181"/>
      <c r="J580" s="1184"/>
      <c r="K580" s="1184"/>
      <c r="L580" s="1184"/>
      <c r="M580" s="1184"/>
      <c r="N580" s="1890"/>
      <c r="O580" s="1890"/>
      <c r="P580" s="1890"/>
      <c r="Q580" s="1890"/>
      <c r="R580" s="1426"/>
      <c r="S580" s="1184"/>
      <c r="T580" s="1184"/>
      <c r="U580" s="863"/>
      <c r="V580" s="969"/>
      <c r="W580" s="1070"/>
      <c r="X580" s="1070"/>
      <c r="Y580" s="1070"/>
      <c r="Z580" s="1070"/>
      <c r="AA580" s="1070"/>
      <c r="AB580" s="1070"/>
      <c r="AC580" s="1070"/>
      <c r="AD580" s="1070"/>
      <c r="AE580" s="1070"/>
      <c r="AF580" s="1070"/>
      <c r="AG580" s="1070"/>
      <c r="AH580" s="1070"/>
      <c r="AI580" s="1070"/>
      <c r="AJ580" s="1070"/>
      <c r="AK580" s="1070"/>
      <c r="AL580" s="1070"/>
      <c r="AM580" s="1070"/>
      <c r="AN580" s="1070"/>
      <c r="AO580" s="1070"/>
      <c r="AP580" s="1070"/>
      <c r="AQ580" s="1070"/>
      <c r="AR580" s="1070"/>
    </row>
    <row r="581" spans="1:44" s="1065" customFormat="1" ht="12.75" customHeight="1" x14ac:dyDescent="0.25">
      <c r="A581" s="1064"/>
      <c r="B581" s="1173"/>
      <c r="I581" s="1184"/>
      <c r="J581" s="1184"/>
      <c r="K581" s="1184"/>
      <c r="M581" s="485" t="str">
        <f>EUconst_Unit</f>
        <v>Eenheid</v>
      </c>
      <c r="U581" s="863"/>
      <c r="V581" s="969"/>
      <c r="W581" s="1070"/>
      <c r="X581" s="1070"/>
      <c r="Y581" s="1070"/>
      <c r="Z581" s="1001" t="s">
        <v>2937</v>
      </c>
      <c r="AA581" s="1070"/>
      <c r="AB581" s="1070"/>
      <c r="AC581" s="1070"/>
      <c r="AD581" s="1070"/>
      <c r="AE581" s="1070"/>
      <c r="AF581" s="1070"/>
      <c r="AG581" s="1070"/>
      <c r="AH581" s="1070"/>
      <c r="AI581" s="1070"/>
      <c r="AJ581" s="1070"/>
      <c r="AK581" s="1070"/>
      <c r="AL581" s="1070"/>
      <c r="AM581" s="1070"/>
      <c r="AN581" s="1070"/>
      <c r="AO581" s="1070"/>
      <c r="AP581" s="1070"/>
      <c r="AQ581" s="1070"/>
      <c r="AR581" s="1070"/>
    </row>
    <row r="582" spans="1:44" s="1065" customFormat="1" ht="12.75" customHeight="1" x14ac:dyDescent="0.25">
      <c r="A582" s="1064"/>
      <c r="B582" s="1173"/>
      <c r="E582" s="8"/>
      <c r="F582" s="8"/>
      <c r="H582" s="257" t="s">
        <v>4</v>
      </c>
      <c r="I582" s="254" t="str">
        <f>Translations!$B$694</f>
        <v>BKG-concentratie (uurgemiddelde waarde over het jaar):</v>
      </c>
      <c r="J582" s="1185"/>
      <c r="K582" s="1185"/>
      <c r="L582" s="1185"/>
      <c r="M582" s="459" t="str">
        <f>EUconst_gpNm3</f>
        <v>g/Nm3</v>
      </c>
      <c r="N582" s="1358"/>
      <c r="O582" s="1358"/>
      <c r="P582" s="1358"/>
      <c r="Q582" s="1358"/>
      <c r="R582" s="1358"/>
      <c r="S582" s="1358"/>
      <c r="T582" s="1358"/>
      <c r="U582" s="863"/>
      <c r="V582" s="969"/>
      <c r="W582" s="1001"/>
      <c r="X582" s="1070"/>
      <c r="Y582" s="1070"/>
      <c r="Z582" s="1070" t="b">
        <f>G572=""</f>
        <v>1</v>
      </c>
      <c r="AA582" s="1070"/>
      <c r="AB582" s="1070"/>
      <c r="AC582" s="1070"/>
      <c r="AD582" s="1070"/>
      <c r="AE582" s="1070"/>
      <c r="AF582" s="1070"/>
      <c r="AG582" s="1070"/>
      <c r="AH582" s="1070"/>
      <c r="AI582" s="1070"/>
      <c r="AJ582" s="1070"/>
      <c r="AK582" s="1070"/>
      <c r="AL582" s="1070"/>
      <c r="AM582" s="1070"/>
      <c r="AN582" s="1070"/>
      <c r="AO582" s="1070"/>
      <c r="AP582" s="1070"/>
      <c r="AQ582" s="1070"/>
      <c r="AR582" s="11" t="b">
        <f>AR579</f>
        <v>1</v>
      </c>
    </row>
    <row r="583" spans="1:44" s="1065" customFormat="1" ht="12.75" customHeight="1" x14ac:dyDescent="0.25">
      <c r="A583" s="1064"/>
      <c r="B583" s="1173"/>
      <c r="H583" s="1426" t="s">
        <v>5</v>
      </c>
      <c r="I583" s="256" t="str">
        <f>Translations!$B$695</f>
        <v>Bedrijfsuren</v>
      </c>
      <c r="J583" s="1188"/>
      <c r="K583" s="1188"/>
      <c r="L583" s="1188"/>
      <c r="M583" s="460" t="str">
        <f>EUconst_hpa</f>
        <v>u/jaar</v>
      </c>
      <c r="N583" s="1358"/>
      <c r="O583" s="1358"/>
      <c r="P583" s="1358"/>
      <c r="Q583" s="1358"/>
      <c r="R583" s="1358"/>
      <c r="S583" s="1358"/>
      <c r="T583" s="1358"/>
      <c r="U583" s="863"/>
      <c r="V583" s="969"/>
      <c r="W583" s="1001"/>
      <c r="X583" s="463" t="s">
        <v>539</v>
      </c>
      <c r="Y583" s="1070"/>
      <c r="Z583" s="1070"/>
      <c r="AA583" s="1070"/>
      <c r="AB583" s="1070"/>
      <c r="AC583" s="1070"/>
      <c r="AD583" s="1070"/>
      <c r="AE583" s="1070"/>
      <c r="AF583" s="1070"/>
      <c r="AG583" s="1070"/>
      <c r="AH583" s="1070"/>
      <c r="AI583" s="1070"/>
      <c r="AJ583" s="1070"/>
      <c r="AK583" s="1070"/>
      <c r="AL583" s="1070"/>
      <c r="AM583" s="1070"/>
      <c r="AN583" s="1070"/>
      <c r="AO583" s="1070"/>
      <c r="AP583" s="1070"/>
      <c r="AQ583" s="1070"/>
      <c r="AR583" s="1070"/>
    </row>
    <row r="584" spans="1:44" s="1065" customFormat="1" ht="12.75" customHeight="1" x14ac:dyDescent="0.25">
      <c r="A584" s="1064"/>
      <c r="B584" s="1173"/>
      <c r="D584" s="935"/>
      <c r="H584" s="1426" t="s">
        <v>195</v>
      </c>
      <c r="I584" s="255" t="str">
        <f>Translations!$B$697</f>
        <v>Rookgasdebiet (uurgemiddelde over het jaar):</v>
      </c>
      <c r="J584" s="1190"/>
      <c r="K584" s="1190"/>
      <c r="L584" s="1190"/>
      <c r="M584" s="461" t="str">
        <f>EUconst_Nm3ph</f>
        <v>1 000 Nm3/u</v>
      </c>
      <c r="N584" s="1358"/>
      <c r="O584" s="1358"/>
      <c r="P584" s="1358"/>
      <c r="Q584" s="1358"/>
      <c r="R584" s="1358"/>
      <c r="S584" s="1358"/>
      <c r="T584" s="1358"/>
      <c r="U584" s="863"/>
      <c r="V584" s="969"/>
      <c r="W584" s="1001"/>
      <c r="X584" s="17" t="str">
        <f>IF(F582="","",IF(F582=EUconst_NA,"",INDEX(EUwideConstants!$H$674:$M$676,MATCH(E572,EUwideConstants!$B$674:$B$676,0),MATCH(F582,CNTR_TierList,0))))</f>
        <v/>
      </c>
      <c r="Y584" s="1070"/>
      <c r="Z584" s="1070"/>
      <c r="AA584" s="1070"/>
      <c r="AB584" s="1070"/>
      <c r="AC584" s="1070"/>
      <c r="AD584" s="1070"/>
      <c r="AE584" s="1070"/>
      <c r="AF584" s="1070"/>
      <c r="AG584" s="1070"/>
      <c r="AH584" s="1070"/>
      <c r="AI584" s="1070"/>
      <c r="AJ584" s="1070"/>
      <c r="AK584" s="1070"/>
      <c r="AL584" s="1070"/>
      <c r="AM584" s="1070"/>
      <c r="AN584" s="1070"/>
      <c r="AO584" s="1070"/>
      <c r="AP584" s="1070"/>
      <c r="AQ584" s="1070"/>
      <c r="AR584" s="11" t="b">
        <f>AR582</f>
        <v>1</v>
      </c>
    </row>
    <row r="585" spans="1:44" s="1065" customFormat="1" ht="12.75" customHeight="1" thickBot="1" x14ac:dyDescent="0.3">
      <c r="A585" s="1064"/>
      <c r="B585" s="1173"/>
      <c r="D585" s="935"/>
      <c r="H585" s="1426" t="s">
        <v>196</v>
      </c>
      <c r="I585" s="254" t="str">
        <f>Translations!$B$698</f>
        <v>Rookgasdebiet (totaal over het jaar):</v>
      </c>
      <c r="J585" s="1187"/>
      <c r="K585" s="1187"/>
      <c r="L585" s="1187"/>
      <c r="M585" s="459" t="str">
        <f>EUconst_kNm3pa</f>
        <v>1 000 Nm3/jaar</v>
      </c>
      <c r="N585" s="1342" t="str">
        <f t="shared" ref="N585:T585" si="71">IF(COUNT(N583,N584)=2,N583*N584,"")</f>
        <v/>
      </c>
      <c r="O585" s="1343" t="str">
        <f t="shared" si="71"/>
        <v/>
      </c>
      <c r="P585" s="1343" t="str">
        <f t="shared" si="71"/>
        <v/>
      </c>
      <c r="Q585" s="1343" t="str">
        <f t="shared" si="71"/>
        <v/>
      </c>
      <c r="R585" s="1344" t="str">
        <f t="shared" si="71"/>
        <v/>
      </c>
      <c r="S585" s="1343" t="str">
        <f t="shared" si="71"/>
        <v/>
      </c>
      <c r="T585" s="1344" t="str">
        <f t="shared" si="71"/>
        <v/>
      </c>
      <c r="U585" s="863"/>
      <c r="V585" s="969"/>
      <c r="W585" s="1" t="e">
        <f>+kleur_Dg57</f>
        <v>#NAME?</v>
      </c>
      <c r="X585" s="1186"/>
      <c r="Y585" s="1070"/>
      <c r="Z585" s="1070"/>
      <c r="AA585" s="1070"/>
      <c r="AB585" s="1070"/>
      <c r="AC585" s="1070"/>
      <c r="AD585" s="1070"/>
      <c r="AE585" s="1070"/>
      <c r="AF585" s="1070"/>
      <c r="AG585" s="1070"/>
      <c r="AH585" s="1070"/>
      <c r="AI585" s="1070"/>
      <c r="AJ585" s="1070"/>
      <c r="AK585" s="1070"/>
      <c r="AL585" s="1070"/>
      <c r="AM585" s="1070"/>
      <c r="AN585" s="1070"/>
      <c r="AO585" s="1070"/>
      <c r="AP585" s="1070"/>
      <c r="AQ585" s="1070"/>
      <c r="AR585" s="11" t="b">
        <f>AR584</f>
        <v>1</v>
      </c>
    </row>
    <row r="586" spans="1:44" s="1065" customFormat="1" ht="12.75" customHeight="1" thickBot="1" x14ac:dyDescent="0.3">
      <c r="A586" s="1064"/>
      <c r="B586" s="1173"/>
      <c r="E586" s="9" t="str">
        <f>Translations!$B$684</f>
        <v>GWP:</v>
      </c>
      <c r="F586" s="462" t="str">
        <f>IF(OR(G572="",F587&lt;&gt;""),"",IF(Z572=2,265,1))</f>
        <v/>
      </c>
      <c r="H586" s="935"/>
      <c r="I586" s="935"/>
      <c r="J586" s="935"/>
      <c r="K586" s="935"/>
      <c r="L586" s="935"/>
      <c r="M586" s="935"/>
      <c r="N586" s="972"/>
      <c r="O586" s="972"/>
      <c r="P586" s="972"/>
      <c r="Q586" s="972"/>
      <c r="R586" s="972"/>
      <c r="S586" s="972"/>
      <c r="T586" s="972"/>
      <c r="U586" s="863"/>
      <c r="V586" s="969"/>
      <c r="W586" s="1001"/>
      <c r="X586" s="1070"/>
      <c r="Y586" s="1070"/>
      <c r="Z586" s="1070"/>
      <c r="AA586" s="1070"/>
      <c r="AB586" s="1070"/>
      <c r="AC586" s="1070"/>
      <c r="AD586" s="1070"/>
      <c r="AE586" s="1070"/>
      <c r="AF586" s="1070"/>
      <c r="AG586" s="1070"/>
      <c r="AH586" s="1070"/>
      <c r="AI586" s="1070"/>
      <c r="AJ586" s="1070"/>
      <c r="AK586" s="1070"/>
      <c r="AL586" s="1070"/>
      <c r="AM586" s="1070"/>
      <c r="AN586" s="1070"/>
      <c r="AO586" s="1070"/>
      <c r="AP586" s="1070"/>
      <c r="AQ586" s="1070"/>
      <c r="AR586" s="11" t="b">
        <f>AR584</f>
        <v>1</v>
      </c>
    </row>
    <row r="587" spans="1:44" s="1065" customFormat="1" ht="12.75" customHeight="1" thickBot="1" x14ac:dyDescent="0.3">
      <c r="A587" s="1064"/>
      <c r="B587" s="1173"/>
      <c r="D587" s="1189"/>
      <c r="E587" s="1426"/>
      <c r="H587" s="1426" t="s">
        <v>197</v>
      </c>
      <c r="I587" s="254" t="str">
        <f>Translations!$B$699</f>
        <v>Hoeveelheid N2O-emissies over het jaar:</v>
      </c>
      <c r="J587" s="1187"/>
      <c r="K587" s="1187"/>
      <c r="L587" s="1187"/>
      <c r="M587" s="459" t="str">
        <f>EUconst_t</f>
        <v>t</v>
      </c>
      <c r="N587" s="1353"/>
      <c r="O587" s="1354"/>
      <c r="P587" s="1354"/>
      <c r="Q587" s="1354"/>
      <c r="R587" s="1354"/>
      <c r="S587" s="1354"/>
      <c r="T587" s="1354"/>
      <c r="U587" s="863" t="str">
        <f>+IF(OR(T587="",S587="",R587=""),IF(G572="","","onvolledig"),"")</f>
        <v/>
      </c>
      <c r="V587" s="969"/>
      <c r="W587" s="1001"/>
      <c r="X587" s="4" t="s">
        <v>390</v>
      </c>
      <c r="Y587" s="1070"/>
      <c r="Z587" s="1070"/>
      <c r="AA587" s="1070"/>
      <c r="AB587" s="1070"/>
      <c r="AC587" s="969" t="b">
        <f>U587=""</f>
        <v>1</v>
      </c>
      <c r="AD587" s="1070"/>
      <c r="AE587" s="1070"/>
      <c r="AF587" s="1070"/>
      <c r="AG587" s="1070"/>
      <c r="AH587" s="1070"/>
      <c r="AI587" s="1070"/>
      <c r="AJ587" s="1070"/>
      <c r="AK587" s="1070"/>
      <c r="AL587" s="1070"/>
      <c r="AM587" s="1070"/>
      <c r="AN587" s="1070"/>
      <c r="AO587" s="1070"/>
      <c r="AP587" s="1070"/>
      <c r="AQ587" s="1070"/>
      <c r="AR587" s="11" t="b">
        <f>AR586</f>
        <v>1</v>
      </c>
    </row>
    <row r="588" spans="1:44" s="1065" customFormat="1" ht="12.75" customHeight="1" x14ac:dyDescent="0.25">
      <c r="A588" s="1064"/>
      <c r="B588" s="1173"/>
      <c r="D588" s="1189"/>
      <c r="N588" s="1355"/>
      <c r="O588" s="1355"/>
      <c r="P588" s="1355"/>
      <c r="Q588" s="1355"/>
      <c r="R588" s="1355"/>
      <c r="S588" s="1355"/>
      <c r="T588" s="1355"/>
      <c r="U588" s="863"/>
      <c r="V588" s="969"/>
      <c r="W588" s="1070"/>
      <c r="X588" s="17" t="str">
        <f>IF(F587="",F586,F587)</f>
        <v/>
      </c>
      <c r="Y588" s="1070"/>
      <c r="Z588" s="1070"/>
      <c r="AA588" s="1070"/>
      <c r="AB588" s="1070"/>
      <c r="AC588" s="1070"/>
      <c r="AD588" s="1070"/>
      <c r="AE588" s="1070"/>
      <c r="AF588" s="1070"/>
      <c r="AG588" s="1070"/>
      <c r="AH588" s="1070"/>
      <c r="AI588" s="1070"/>
      <c r="AJ588" s="1070"/>
      <c r="AK588" s="1070"/>
      <c r="AL588" s="1070"/>
      <c r="AM588" s="1070"/>
      <c r="AN588" s="1070"/>
      <c r="AO588" s="1070"/>
      <c r="AP588" s="1070"/>
      <c r="AQ588" s="1070"/>
      <c r="AR588" s="1070"/>
    </row>
    <row r="589" spans="1:44" s="1065" customFormat="1" ht="5.0999999999999996" customHeight="1" x14ac:dyDescent="0.25">
      <c r="A589" s="1064"/>
      <c r="B589" s="1173"/>
      <c r="D589" s="1189"/>
      <c r="E589" s="935"/>
      <c r="F589" s="935"/>
      <c r="U589" s="863"/>
      <c r="V589" s="969"/>
      <c r="W589" s="1070"/>
      <c r="X589" s="1186"/>
      <c r="Y589" s="1070"/>
      <c r="Z589" s="1070"/>
      <c r="AA589" s="1070"/>
      <c r="AB589" s="1070"/>
      <c r="AC589" s="1070"/>
      <c r="AD589" s="1070"/>
      <c r="AE589" s="1070"/>
      <c r="AF589" s="1070"/>
      <c r="AG589" s="1070"/>
      <c r="AH589" s="1070"/>
      <c r="AI589" s="1070"/>
      <c r="AJ589" s="1070"/>
      <c r="AK589" s="1070"/>
      <c r="AL589" s="1070"/>
      <c r="AM589" s="1070"/>
      <c r="AN589" s="1070"/>
      <c r="AO589" s="1070"/>
      <c r="AP589" s="1070"/>
      <c r="AQ589" s="1070"/>
      <c r="AR589" s="1070"/>
    </row>
    <row r="590" spans="1:44" s="1065" customFormat="1" ht="5.0999999999999996" customHeight="1" x14ac:dyDescent="0.25">
      <c r="A590" s="1064"/>
      <c r="B590" s="1173"/>
      <c r="D590" s="1189"/>
      <c r="E590" s="935"/>
      <c r="F590" s="935"/>
      <c r="G590" s="935"/>
      <c r="H590" s="935"/>
      <c r="I590" s="935"/>
      <c r="J590" s="935"/>
      <c r="K590" s="935"/>
      <c r="L590" s="935"/>
      <c r="M590" s="935"/>
      <c r="N590" s="935"/>
      <c r="U590" s="863"/>
      <c r="V590" s="969"/>
      <c r="W590" s="1070"/>
      <c r="X590" s="1186"/>
      <c r="Y590" s="1070"/>
      <c r="Z590" s="1070"/>
      <c r="AA590" s="1070"/>
      <c r="AB590" s="1070"/>
      <c r="AC590" s="1070"/>
      <c r="AD590" s="1070"/>
      <c r="AE590" s="1070"/>
      <c r="AF590" s="1070"/>
      <c r="AG590" s="1070"/>
      <c r="AH590" s="1070"/>
      <c r="AI590" s="1070"/>
      <c r="AJ590" s="1070"/>
      <c r="AK590" s="1070"/>
      <c r="AL590" s="1070"/>
      <c r="AM590" s="1070"/>
      <c r="AN590" s="1070"/>
      <c r="AO590" s="1070"/>
      <c r="AP590" s="1070"/>
      <c r="AQ590" s="1070"/>
      <c r="AR590" s="1070"/>
    </row>
    <row r="591" spans="1:44" s="1065" customFormat="1" ht="12.75" hidden="1" customHeight="1" x14ac:dyDescent="0.25">
      <c r="A591" s="1064"/>
      <c r="B591" s="1173"/>
      <c r="D591" s="3" t="s">
        <v>2</v>
      </c>
      <c r="E591" s="1734" t="str">
        <f>Translations!$B$700</f>
        <v>Overgedragen/inherente CO2</v>
      </c>
      <c r="F591" s="1734"/>
      <c r="G591" s="1734"/>
      <c r="H591" s="1734"/>
      <c r="I591" s="1734"/>
      <c r="J591" s="1734"/>
      <c r="K591" s="1734"/>
      <c r="L591" s="1734"/>
      <c r="M591" s="1734"/>
      <c r="N591" s="1734"/>
      <c r="U591" s="863"/>
      <c r="V591" s="969"/>
      <c r="W591" s="1070"/>
      <c r="X591" s="1070"/>
      <c r="Y591" s="1070"/>
      <c r="Z591" s="1070"/>
      <c r="AA591" s="1070"/>
      <c r="AB591" s="1070"/>
      <c r="AC591" s="1070"/>
      <c r="AD591" s="1070"/>
      <c r="AE591" s="1070"/>
      <c r="AF591" s="1070"/>
      <c r="AG591" s="1070"/>
      <c r="AH591" s="1070"/>
      <c r="AI591" s="1070"/>
      <c r="AJ591" s="1070"/>
      <c r="AK591" s="1070"/>
      <c r="AL591" s="1070"/>
      <c r="AM591" s="1070"/>
      <c r="AN591" s="1070"/>
      <c r="AO591" s="1070"/>
      <c r="AP591" s="1070"/>
      <c r="AQ591" s="1070"/>
      <c r="AR591" s="1070"/>
    </row>
    <row r="592" spans="1:44" s="1065" customFormat="1" ht="5.0999999999999996" hidden="1" customHeight="1" x14ac:dyDescent="0.25">
      <c r="A592" s="1064"/>
      <c r="B592" s="1173"/>
      <c r="D592" s="1061"/>
      <c r="E592" s="1184"/>
      <c r="F592" s="1184"/>
      <c r="G592" s="1184"/>
      <c r="H592" s="1184"/>
      <c r="I592" s="1184"/>
      <c r="J592" s="1184"/>
      <c r="K592" s="1184"/>
      <c r="L592" s="1184"/>
      <c r="M592" s="1184"/>
      <c r="N592" s="1184"/>
      <c r="U592" s="863"/>
      <c r="V592" s="969"/>
      <c r="W592" s="1070"/>
      <c r="X592" s="1070"/>
      <c r="Y592" s="1070"/>
      <c r="Z592" s="1070"/>
      <c r="AA592" s="1070"/>
      <c r="AB592" s="1070"/>
      <c r="AC592" s="1070"/>
      <c r="AD592" s="1070"/>
      <c r="AE592" s="1070"/>
      <c r="AF592" s="1070"/>
      <c r="AG592" s="1070"/>
      <c r="AH592" s="1070"/>
      <c r="AI592" s="1070"/>
      <c r="AJ592" s="1070"/>
      <c r="AK592" s="1070"/>
      <c r="AL592" s="1070"/>
      <c r="AM592" s="1070"/>
      <c r="AN592" s="1070"/>
      <c r="AO592" s="1070"/>
      <c r="AP592" s="1070"/>
      <c r="AQ592" s="1070"/>
      <c r="AR592" s="1070"/>
    </row>
    <row r="593" spans="1:44" s="1065" customFormat="1" ht="12.75" hidden="1" customHeight="1" x14ac:dyDescent="0.25">
      <c r="A593" s="1064"/>
      <c r="B593" s="1173"/>
      <c r="D593" s="257" t="s">
        <v>4</v>
      </c>
      <c r="E593" s="259" t="str">
        <f>Translations!$B$170</f>
        <v>Inrichtingsnaam:</v>
      </c>
      <c r="F593" s="1185"/>
      <c r="G593" s="1185"/>
      <c r="H593" s="1185"/>
      <c r="I593" s="1891"/>
      <c r="J593" s="1892"/>
      <c r="K593" s="1892"/>
      <c r="L593" s="1892"/>
      <c r="M593" s="1892"/>
      <c r="N593" s="1892"/>
      <c r="U593" s="863"/>
      <c r="V593" s="969"/>
      <c r="W593" s="652" t="str">
        <f>IF(I596="","",C572 &amp; "_" &amp; EUconst_CNTR_CCSInstName &amp; I596)</f>
        <v/>
      </c>
      <c r="X593" s="1070"/>
      <c r="Y593" s="1070"/>
      <c r="Z593" s="1070"/>
      <c r="AA593" s="1070"/>
      <c r="AB593" s="1070"/>
      <c r="AC593" s="1070"/>
      <c r="AD593" s="1070"/>
      <c r="AE593" s="1070"/>
      <c r="AF593" s="1070"/>
      <c r="AG593" s="1070"/>
      <c r="AH593" s="1070"/>
      <c r="AI593" s="1070"/>
      <c r="AJ593" s="1070"/>
      <c r="AK593" s="1070"/>
      <c r="AL593" s="1070"/>
      <c r="AM593" s="1070"/>
      <c r="AN593" s="1070"/>
      <c r="AO593" s="1070"/>
      <c r="AP593" s="1070"/>
      <c r="AQ593" s="1070"/>
      <c r="AR593" s="11" t="b">
        <f>OR(CNTR_MeasurementRelevant=EUconst_NotRelevant,AND(COUNTA(CNTR_ListRelevantSections)&gt;0,OR(G572="",AB572=TRUE)))</f>
        <v>1</v>
      </c>
    </row>
    <row r="594" spans="1:44" s="1065" customFormat="1" ht="12.75" hidden="1" customHeight="1" x14ac:dyDescent="0.25">
      <c r="A594" s="1064"/>
      <c r="B594" s="1173"/>
      <c r="D594" s="257" t="s">
        <v>5</v>
      </c>
      <c r="E594" s="259" t="str">
        <f>Translations!$B$79</f>
        <v>Naam van de drijver</v>
      </c>
      <c r="F594" s="1185"/>
      <c r="G594" s="1185"/>
      <c r="H594" s="1185"/>
      <c r="I594" s="1891"/>
      <c r="J594" s="1892"/>
      <c r="K594" s="1892"/>
      <c r="L594" s="1892"/>
      <c r="M594" s="1892"/>
      <c r="N594" s="1892"/>
      <c r="U594" s="863"/>
      <c r="V594" s="969"/>
      <c r="W594" s="652" t="str">
        <f>IF(I596="","",C572 &amp; "_" &amp; EUconst_CNTR_CCSOpName &amp; I596)</f>
        <v/>
      </c>
      <c r="X594" s="1070"/>
      <c r="Y594" s="1070"/>
      <c r="Z594" s="1070"/>
      <c r="AA594" s="1070"/>
      <c r="AB594" s="1070"/>
      <c r="AC594" s="1070"/>
      <c r="AD594" s="1070"/>
      <c r="AE594" s="1070"/>
      <c r="AF594" s="1070"/>
      <c r="AG594" s="1070"/>
      <c r="AH594" s="1070"/>
      <c r="AI594" s="1070"/>
      <c r="AJ594" s="1070"/>
      <c r="AK594" s="1070"/>
      <c r="AL594" s="1070"/>
      <c r="AM594" s="1070"/>
      <c r="AN594" s="1070"/>
      <c r="AO594" s="1070"/>
      <c r="AP594" s="1070"/>
      <c r="AQ594" s="1070"/>
      <c r="AR594" s="11" t="b">
        <f>AR593</f>
        <v>1</v>
      </c>
    </row>
    <row r="595" spans="1:44" s="1065" customFormat="1" ht="12.75" hidden="1" customHeight="1" x14ac:dyDescent="0.25">
      <c r="A595" s="1064"/>
      <c r="B595" s="1173"/>
      <c r="D595" s="1426" t="s">
        <v>5</v>
      </c>
      <c r="E595" s="259" t="str">
        <f>Translations!$B$171</f>
        <v>Vergunningnummer van de inrichting</v>
      </c>
      <c r="F595" s="1185"/>
      <c r="G595" s="1185"/>
      <c r="H595" s="1185"/>
      <c r="I595" s="1891"/>
      <c r="J595" s="1892"/>
      <c r="K595" s="1892"/>
      <c r="L595" s="1892"/>
      <c r="M595" s="1892"/>
      <c r="N595" s="1892"/>
      <c r="U595" s="863"/>
      <c r="V595" s="969"/>
      <c r="W595" s="652" t="str">
        <f>IF(I596="","",C572 &amp; "_" &amp; EUconst_CNTR_CCSInstID &amp; I596)</f>
        <v/>
      </c>
      <c r="X595" s="10" t="s">
        <v>538</v>
      </c>
      <c r="Y595" s="1070"/>
      <c r="Z595" s="1070"/>
      <c r="AA595" s="1070"/>
      <c r="AB595" s="1070"/>
      <c r="AC595" s="1070"/>
      <c r="AD595" s="1070"/>
      <c r="AE595" s="1070"/>
      <c r="AF595" s="1070"/>
      <c r="AG595" s="1070"/>
      <c r="AH595" s="1070"/>
      <c r="AI595" s="1070"/>
      <c r="AJ595" s="1070"/>
      <c r="AK595" s="1070"/>
      <c r="AL595" s="1070"/>
      <c r="AM595" s="1070"/>
      <c r="AN595" s="1070"/>
      <c r="AO595" s="1070"/>
      <c r="AP595" s="1070"/>
      <c r="AQ595" s="1070"/>
      <c r="AR595" s="11" t="b">
        <f>AR594</f>
        <v>1</v>
      </c>
    </row>
    <row r="596" spans="1:44" s="1065" customFormat="1" ht="12.75" hidden="1" customHeight="1" x14ac:dyDescent="0.25">
      <c r="A596" s="1064"/>
      <c r="B596" s="1173"/>
      <c r="D596" s="1426" t="s">
        <v>195</v>
      </c>
      <c r="E596" s="259" t="str">
        <f>Translations!$B$169</f>
        <v>Type overdracht</v>
      </c>
      <c r="F596" s="1185"/>
      <c r="G596" s="1185"/>
      <c r="H596" s="1185"/>
      <c r="I596" s="1892"/>
      <c r="J596" s="1892"/>
      <c r="K596" s="1892"/>
      <c r="L596" s="1892"/>
      <c r="M596" s="1892"/>
      <c r="N596" s="1892"/>
      <c r="U596" s="863"/>
      <c r="V596" s="969"/>
      <c r="W596" s="1070"/>
      <c r="X596" s="11" t="str">
        <f>IF(I596="","",I596=INDEX(EUconst_CO2TransferTypes,5))</f>
        <v/>
      </c>
      <c r="Y596" s="17">
        <f>IF(AND(X596=TRUE,AR596=FALSE),-1,1)</f>
        <v>1</v>
      </c>
      <c r="Z596" s="1070"/>
      <c r="AA596" s="1070"/>
      <c r="AB596" s="1070"/>
      <c r="AC596" s="1070"/>
      <c r="AD596" s="1070"/>
      <c r="AE596" s="1070"/>
      <c r="AF596" s="1070"/>
      <c r="AG596" s="1070"/>
      <c r="AH596" s="1070"/>
      <c r="AI596" s="1070"/>
      <c r="AJ596" s="1070"/>
      <c r="AK596" s="1070"/>
      <c r="AL596" s="1070"/>
      <c r="AM596" s="1070"/>
      <c r="AN596" s="1070"/>
      <c r="AO596" s="1070"/>
      <c r="AP596" s="1070"/>
      <c r="AQ596" s="1070"/>
      <c r="AR596" s="11" t="b">
        <f>AR595</f>
        <v>1</v>
      </c>
    </row>
    <row r="597" spans="1:44" s="1065" customFormat="1" ht="5.0999999999999996" hidden="1" customHeight="1" x14ac:dyDescent="0.25">
      <c r="A597" s="1064"/>
      <c r="B597" s="1173"/>
      <c r="D597" s="1061"/>
      <c r="E597" s="1184"/>
      <c r="F597" s="1184"/>
      <c r="G597" s="1184"/>
      <c r="H597" s="1184"/>
      <c r="I597" s="1184"/>
      <c r="J597" s="1184"/>
      <c r="K597" s="1184"/>
      <c r="L597" s="1184"/>
      <c r="M597" s="1184"/>
      <c r="N597" s="1184"/>
      <c r="U597" s="863"/>
      <c r="V597" s="969"/>
      <c r="W597" s="1070"/>
      <c r="X597" s="1070"/>
      <c r="Y597" s="1070"/>
      <c r="Z597" s="1070"/>
      <c r="AA597" s="1070"/>
      <c r="AB597" s="1070"/>
      <c r="AC597" s="1070"/>
      <c r="AD597" s="1070"/>
      <c r="AE597" s="1070"/>
      <c r="AF597" s="1070"/>
      <c r="AG597" s="1070"/>
      <c r="AH597" s="1070"/>
      <c r="AI597" s="1070"/>
      <c r="AJ597" s="1070"/>
      <c r="AK597" s="1070"/>
      <c r="AL597" s="1070"/>
      <c r="AM597" s="1070"/>
      <c r="AN597" s="1070"/>
      <c r="AO597" s="1070"/>
      <c r="AP597" s="1070"/>
      <c r="AQ597" s="1070"/>
      <c r="AR597" s="1070"/>
    </row>
    <row r="598" spans="1:44" s="1065" customFormat="1" ht="5.0999999999999996" customHeight="1" x14ac:dyDescent="0.25">
      <c r="A598" s="1064"/>
      <c r="B598" s="1173"/>
      <c r="D598" s="1061"/>
      <c r="E598" s="1184"/>
      <c r="F598" s="1184"/>
      <c r="G598" s="1184"/>
      <c r="H598" s="1184"/>
      <c r="I598" s="1184"/>
      <c r="J598" s="1184"/>
      <c r="K598" s="1184"/>
      <c r="L598" s="1184"/>
      <c r="M598" s="1184"/>
      <c r="N598" s="1184"/>
      <c r="U598" s="863"/>
      <c r="V598" s="969"/>
      <c r="W598" s="1070"/>
      <c r="X598" s="1070"/>
      <c r="Y598" s="1070"/>
      <c r="Z598" s="1070"/>
      <c r="AA598" s="1070"/>
      <c r="AB598" s="1070"/>
      <c r="AC598" s="1070"/>
      <c r="AD598" s="1070"/>
      <c r="AE598" s="1070"/>
      <c r="AF598" s="1070"/>
      <c r="AG598" s="1070"/>
      <c r="AH598" s="1070"/>
      <c r="AI598" s="1070"/>
      <c r="AJ598" s="1070"/>
      <c r="AK598" s="1070"/>
      <c r="AL598" s="1070"/>
      <c r="AM598" s="1070"/>
      <c r="AN598" s="1070"/>
      <c r="AO598" s="1070"/>
      <c r="AP598" s="1070"/>
      <c r="AQ598" s="1070"/>
      <c r="AR598" s="1070"/>
    </row>
    <row r="599" spans="1:44" ht="13.05" customHeight="1" x14ac:dyDescent="0.25">
      <c r="A599" s="922"/>
      <c r="B599" s="1179"/>
      <c r="C599" s="1172"/>
      <c r="D599" s="1180"/>
      <c r="E599" s="1914" t="s">
        <v>2942</v>
      </c>
      <c r="F599" s="1914"/>
      <c r="G599" s="1914"/>
      <c r="H599" s="1914"/>
      <c r="I599" s="1914"/>
      <c r="J599" s="1914"/>
      <c r="K599" s="1914"/>
      <c r="L599" s="1914"/>
      <c r="M599" s="1914"/>
      <c r="N599" s="1914"/>
      <c r="O599" s="1914"/>
      <c r="P599" s="1914"/>
      <c r="Q599" s="1914"/>
      <c r="R599" s="1914"/>
      <c r="S599" s="1914"/>
      <c r="T599" s="1914"/>
      <c r="U599" s="863"/>
    </row>
    <row r="600" spans="1:44" x14ac:dyDescent="0.25">
      <c r="A600" s="922"/>
      <c r="B600" s="1179"/>
      <c r="C600" s="1172"/>
      <c r="D600" s="1180"/>
      <c r="E600" s="1898"/>
      <c r="F600" s="1899"/>
      <c r="G600" s="1899"/>
      <c r="H600" s="1899"/>
      <c r="I600" s="1899"/>
      <c r="J600" s="1899"/>
      <c r="K600" s="1899"/>
      <c r="L600" s="1899"/>
      <c r="M600" s="1899"/>
      <c r="N600" s="1899"/>
      <c r="O600" s="1899"/>
      <c r="P600" s="1899"/>
      <c r="Q600" s="1899"/>
      <c r="R600" s="1899"/>
      <c r="S600" s="1899"/>
      <c r="T600" s="1900"/>
      <c r="U600" s="863" t="str">
        <f>+IF(G572=""=FALSE,IF(AND(R585="",E600=""),"onvolledig",""),"")</f>
        <v/>
      </c>
      <c r="AA600" s="121"/>
      <c r="AC600" s="969" t="b">
        <f>U600=""</f>
        <v>1</v>
      </c>
    </row>
    <row r="601" spans="1:44" x14ac:dyDescent="0.25">
      <c r="A601" s="922"/>
      <c r="B601" s="1179"/>
      <c r="C601" s="1172"/>
      <c r="D601" s="1180"/>
      <c r="E601" s="1929"/>
      <c r="F601" s="1930"/>
      <c r="G601" s="1930"/>
      <c r="H601" s="1930"/>
      <c r="I601" s="1930"/>
      <c r="J601" s="1930"/>
      <c r="K601" s="1930"/>
      <c r="L601" s="1930"/>
      <c r="M601" s="1930"/>
      <c r="N601" s="1930"/>
      <c r="O601" s="1930"/>
      <c r="P601" s="1930"/>
      <c r="Q601" s="1930"/>
      <c r="R601" s="1930"/>
      <c r="S601" s="1930"/>
      <c r="T601" s="1931"/>
      <c r="U601" s="863"/>
      <c r="AA601" s="121"/>
    </row>
    <row r="602" spans="1:44" x14ac:dyDescent="0.25">
      <c r="A602" s="922"/>
      <c r="B602" s="1179"/>
      <c r="C602" s="1172"/>
      <c r="D602" s="1180"/>
      <c r="E602" s="1929"/>
      <c r="F602" s="1930"/>
      <c r="G602" s="1930"/>
      <c r="H602" s="1930"/>
      <c r="I602" s="1930"/>
      <c r="J602" s="1930"/>
      <c r="K602" s="1930"/>
      <c r="L602" s="1930"/>
      <c r="M602" s="1930"/>
      <c r="N602" s="1930"/>
      <c r="O602" s="1930"/>
      <c r="P602" s="1930"/>
      <c r="Q602" s="1930"/>
      <c r="R602" s="1930"/>
      <c r="S602" s="1930"/>
      <c r="T602" s="1931"/>
      <c r="U602" s="863"/>
      <c r="AA602" s="121"/>
    </row>
    <row r="603" spans="1:44" x14ac:dyDescent="0.25">
      <c r="A603" s="922"/>
      <c r="B603" s="1179"/>
      <c r="C603" s="1172"/>
      <c r="D603" s="1180"/>
      <c r="E603" s="1929"/>
      <c r="F603" s="1930"/>
      <c r="G603" s="1930"/>
      <c r="H603" s="1930"/>
      <c r="I603" s="1930"/>
      <c r="J603" s="1930"/>
      <c r="K603" s="1930"/>
      <c r="L603" s="1930"/>
      <c r="M603" s="1930"/>
      <c r="N603" s="1930"/>
      <c r="O603" s="1930"/>
      <c r="P603" s="1930"/>
      <c r="Q603" s="1930"/>
      <c r="R603" s="1930"/>
      <c r="S603" s="1930"/>
      <c r="T603" s="1931"/>
      <c r="U603" s="863"/>
      <c r="AA603" s="121"/>
    </row>
    <row r="604" spans="1:44" x14ac:dyDescent="0.25">
      <c r="A604" s="922"/>
      <c r="B604" s="1179"/>
      <c r="C604" s="1172"/>
      <c r="D604" s="1180"/>
      <c r="E604" s="1929"/>
      <c r="F604" s="1930"/>
      <c r="G604" s="1930"/>
      <c r="H604" s="1930"/>
      <c r="I604" s="1930"/>
      <c r="J604" s="1930"/>
      <c r="K604" s="1930"/>
      <c r="L604" s="1930"/>
      <c r="M604" s="1930"/>
      <c r="N604" s="1930"/>
      <c r="O604" s="1930"/>
      <c r="P604" s="1930"/>
      <c r="Q604" s="1930"/>
      <c r="R604" s="1930"/>
      <c r="S604" s="1930"/>
      <c r="T604" s="1931"/>
      <c r="U604" s="863"/>
      <c r="AA604" s="121"/>
    </row>
    <row r="605" spans="1:44" x14ac:dyDescent="0.25">
      <c r="A605" s="922"/>
      <c r="B605" s="1179"/>
      <c r="C605" s="1172"/>
      <c r="D605" s="1180"/>
      <c r="E605" s="1929"/>
      <c r="F605" s="1930"/>
      <c r="G605" s="1930"/>
      <c r="H605" s="1930"/>
      <c r="I605" s="1930"/>
      <c r="J605" s="1930"/>
      <c r="K605" s="1930"/>
      <c r="L605" s="1930"/>
      <c r="M605" s="1930"/>
      <c r="N605" s="1930"/>
      <c r="O605" s="1930"/>
      <c r="P605" s="1930"/>
      <c r="Q605" s="1930"/>
      <c r="R605" s="1930"/>
      <c r="S605" s="1930"/>
      <c r="T605" s="1931"/>
      <c r="U605" s="863"/>
      <c r="AA605" s="121"/>
    </row>
    <row r="606" spans="1:44" x14ac:dyDescent="0.25">
      <c r="A606" s="922"/>
      <c r="B606" s="1179"/>
      <c r="C606" s="1172"/>
      <c r="D606" s="1180"/>
      <c r="E606" s="1929"/>
      <c r="F606" s="1930"/>
      <c r="G606" s="1930"/>
      <c r="H606" s="1930"/>
      <c r="I606" s="1930"/>
      <c r="J606" s="1930"/>
      <c r="K606" s="1930"/>
      <c r="L606" s="1930"/>
      <c r="M606" s="1930"/>
      <c r="N606" s="1930"/>
      <c r="O606" s="1930"/>
      <c r="P606" s="1930"/>
      <c r="Q606" s="1930"/>
      <c r="R606" s="1930"/>
      <c r="S606" s="1930"/>
      <c r="T606" s="1931"/>
      <c r="U606" s="863"/>
      <c r="AA606" s="121"/>
    </row>
    <row r="607" spans="1:44" x14ac:dyDescent="0.25">
      <c r="A607" s="922"/>
      <c r="B607" s="1179"/>
      <c r="C607" s="1172"/>
      <c r="D607" s="1180"/>
      <c r="E607" s="1929"/>
      <c r="F607" s="1930"/>
      <c r="G607" s="1930"/>
      <c r="H607" s="1930"/>
      <c r="I607" s="1930"/>
      <c r="J607" s="1930"/>
      <c r="K607" s="1930"/>
      <c r="L607" s="1930"/>
      <c r="M607" s="1930"/>
      <c r="N607" s="1930"/>
      <c r="O607" s="1930"/>
      <c r="P607" s="1930"/>
      <c r="Q607" s="1930"/>
      <c r="R607" s="1930"/>
      <c r="S607" s="1930"/>
      <c r="T607" s="1931"/>
      <c r="U607" s="863"/>
      <c r="AA607" s="121"/>
    </row>
    <row r="608" spans="1:44" x14ac:dyDescent="0.25">
      <c r="A608" s="922"/>
      <c r="B608" s="1179"/>
      <c r="C608" s="1172"/>
      <c r="D608" s="1180"/>
      <c r="E608" s="1929"/>
      <c r="F608" s="1930"/>
      <c r="G608" s="1930"/>
      <c r="H608" s="1930"/>
      <c r="I608" s="1930"/>
      <c r="J608" s="1930"/>
      <c r="K608" s="1930"/>
      <c r="L608" s="1930"/>
      <c r="M608" s="1930"/>
      <c r="N608" s="1930"/>
      <c r="O608" s="1930"/>
      <c r="P608" s="1930"/>
      <c r="Q608" s="1930"/>
      <c r="R608" s="1930"/>
      <c r="S608" s="1930"/>
      <c r="T608" s="1931"/>
      <c r="U608" s="863"/>
      <c r="AA608" s="121"/>
    </row>
    <row r="609" spans="1:27" x14ac:dyDescent="0.25">
      <c r="A609" s="922"/>
      <c r="B609" s="1179"/>
      <c r="C609" s="1172"/>
      <c r="D609" s="1180"/>
      <c r="E609" s="1929"/>
      <c r="F609" s="1930"/>
      <c r="G609" s="1930"/>
      <c r="H609" s="1930"/>
      <c r="I609" s="1930"/>
      <c r="J609" s="1930"/>
      <c r="K609" s="1930"/>
      <c r="L609" s="1930"/>
      <c r="M609" s="1930"/>
      <c r="N609" s="1930"/>
      <c r="O609" s="1930"/>
      <c r="P609" s="1930"/>
      <c r="Q609" s="1930"/>
      <c r="R609" s="1930"/>
      <c r="S609" s="1930"/>
      <c r="T609" s="1931"/>
      <c r="U609" s="863"/>
      <c r="AA609" s="121"/>
    </row>
    <row r="610" spans="1:27" x14ac:dyDescent="0.25">
      <c r="A610" s="922"/>
      <c r="B610" s="1179"/>
      <c r="C610" s="1172"/>
      <c r="D610" s="1180"/>
      <c r="E610" s="1929"/>
      <c r="F610" s="1930"/>
      <c r="G610" s="1930"/>
      <c r="H610" s="1930"/>
      <c r="I610" s="1930"/>
      <c r="J610" s="1930"/>
      <c r="K610" s="1930"/>
      <c r="L610" s="1930"/>
      <c r="M610" s="1930"/>
      <c r="N610" s="1930"/>
      <c r="O610" s="1930"/>
      <c r="P610" s="1930"/>
      <c r="Q610" s="1930"/>
      <c r="R610" s="1930"/>
      <c r="S610" s="1930"/>
      <c r="T610" s="1931"/>
      <c r="U610" s="863"/>
      <c r="AA610" s="121"/>
    </row>
    <row r="611" spans="1:27" x14ac:dyDescent="0.25">
      <c r="A611" s="922"/>
      <c r="B611" s="1179"/>
      <c r="C611" s="1172"/>
      <c r="D611" s="1180"/>
      <c r="E611" s="1929"/>
      <c r="F611" s="1930"/>
      <c r="G611" s="1930"/>
      <c r="H611" s="1930"/>
      <c r="I611" s="1930"/>
      <c r="J611" s="1930"/>
      <c r="K611" s="1930"/>
      <c r="L611" s="1930"/>
      <c r="M611" s="1930"/>
      <c r="N611" s="1930"/>
      <c r="O611" s="1930"/>
      <c r="P611" s="1930"/>
      <c r="Q611" s="1930"/>
      <c r="R611" s="1930"/>
      <c r="S611" s="1930"/>
      <c r="T611" s="1931"/>
      <c r="U611" s="863"/>
      <c r="AA611" s="121"/>
    </row>
    <row r="612" spans="1:27" x14ac:dyDescent="0.25">
      <c r="A612" s="922"/>
      <c r="B612" s="1179"/>
      <c r="C612" s="1172"/>
      <c r="D612" s="1180"/>
      <c r="E612" s="1929"/>
      <c r="F612" s="1930"/>
      <c r="G612" s="1930"/>
      <c r="H612" s="1930"/>
      <c r="I612" s="1930"/>
      <c r="J612" s="1930"/>
      <c r="K612" s="1930"/>
      <c r="L612" s="1930"/>
      <c r="M612" s="1930"/>
      <c r="N612" s="1930"/>
      <c r="O612" s="1930"/>
      <c r="P612" s="1930"/>
      <c r="Q612" s="1930"/>
      <c r="R612" s="1930"/>
      <c r="S612" s="1930"/>
      <c r="T612" s="1931"/>
      <c r="U612" s="863"/>
      <c r="AA612" s="121"/>
    </row>
    <row r="613" spans="1:27" x14ac:dyDescent="0.25">
      <c r="A613" s="922"/>
      <c r="B613" s="1179"/>
      <c r="C613" s="1172"/>
      <c r="D613" s="1180"/>
      <c r="E613" s="1929"/>
      <c r="F613" s="1930"/>
      <c r="G613" s="1930"/>
      <c r="H613" s="1930"/>
      <c r="I613" s="1930"/>
      <c r="J613" s="1930"/>
      <c r="K613" s="1930"/>
      <c r="L613" s="1930"/>
      <c r="M613" s="1930"/>
      <c r="N613" s="1930"/>
      <c r="O613" s="1930"/>
      <c r="P613" s="1930"/>
      <c r="Q613" s="1930"/>
      <c r="R613" s="1930"/>
      <c r="S613" s="1930"/>
      <c r="T613" s="1931"/>
      <c r="U613" s="863"/>
      <c r="AA613" s="121"/>
    </row>
    <row r="614" spans="1:27" x14ac:dyDescent="0.25">
      <c r="A614" s="922"/>
      <c r="B614" s="1179"/>
      <c r="C614" s="1172"/>
      <c r="D614" s="1180"/>
      <c r="E614" s="1929"/>
      <c r="F614" s="1930"/>
      <c r="G614" s="1930"/>
      <c r="H614" s="1930"/>
      <c r="I614" s="1930"/>
      <c r="J614" s="1930"/>
      <c r="K614" s="1930"/>
      <c r="L614" s="1930"/>
      <c r="M614" s="1930"/>
      <c r="N614" s="1930"/>
      <c r="O614" s="1930"/>
      <c r="P614" s="1930"/>
      <c r="Q614" s="1930"/>
      <c r="R614" s="1930"/>
      <c r="S614" s="1930"/>
      <c r="T614" s="1931"/>
      <c r="U614" s="863"/>
      <c r="AA614" s="121"/>
    </row>
    <row r="615" spans="1:27" x14ac:dyDescent="0.25">
      <c r="A615" s="922"/>
      <c r="B615" s="1179"/>
      <c r="C615" s="1172"/>
      <c r="D615" s="1180"/>
      <c r="E615" s="1901"/>
      <c r="F615" s="1902"/>
      <c r="G615" s="1902"/>
      <c r="H615" s="1902"/>
      <c r="I615" s="1902"/>
      <c r="J615" s="1902"/>
      <c r="K615" s="1902"/>
      <c r="L615" s="1902"/>
      <c r="M615" s="1902"/>
      <c r="N615" s="1902"/>
      <c r="O615" s="1902"/>
      <c r="P615" s="1902"/>
      <c r="Q615" s="1902"/>
      <c r="R615" s="1902"/>
      <c r="S615" s="1902"/>
      <c r="T615" s="1903"/>
      <c r="U615" s="863"/>
      <c r="AA615" s="121"/>
    </row>
    <row r="616" spans="1:27" x14ac:dyDescent="0.25">
      <c r="A616" s="922"/>
      <c r="B616" s="1179"/>
      <c r="C616" s="1172"/>
      <c r="D616" s="1180"/>
      <c r="E616" s="1172"/>
      <c r="F616" s="1172"/>
      <c r="G616" s="1172"/>
      <c r="H616" s="1172"/>
      <c r="I616" s="1172"/>
      <c r="J616" s="1172"/>
      <c r="K616" s="1172"/>
      <c r="L616" s="1172"/>
      <c r="M616" s="1172"/>
      <c r="N616" s="1172"/>
      <c r="O616" s="1172"/>
      <c r="P616" s="1172"/>
      <c r="Q616" s="1172"/>
      <c r="R616" s="1172"/>
      <c r="S616" s="1172"/>
      <c r="T616" s="1172"/>
      <c r="U616" s="863"/>
      <c r="AA616" s="1360"/>
    </row>
    <row r="617" spans="1:27" ht="13.8" thickBot="1" x14ac:dyDescent="0.3">
      <c r="A617" s="1205"/>
      <c r="B617" s="1205"/>
      <c r="C617" s="1206"/>
      <c r="D617" s="1206"/>
      <c r="E617" s="1206"/>
      <c r="F617" s="1206"/>
      <c r="G617" s="1206"/>
      <c r="H617" s="1206"/>
      <c r="I617" s="1206"/>
      <c r="J617" s="1206"/>
      <c r="K617" s="1206"/>
      <c r="L617" s="1206"/>
      <c r="M617" s="1206"/>
      <c r="N617" s="1206"/>
      <c r="O617" s="1206"/>
      <c r="P617" s="1206"/>
      <c r="Q617" s="1206"/>
      <c r="R617" s="1206"/>
      <c r="S617" s="1206"/>
      <c r="T617" s="1206"/>
      <c r="U617" s="1431"/>
    </row>
    <row r="618" spans="1:27" x14ac:dyDescent="0.25">
      <c r="Q618" s="938"/>
      <c r="R618" s="938"/>
      <c r="S618" s="938"/>
      <c r="T618" s="938"/>
      <c r="U618" s="938"/>
    </row>
    <row r="619" spans="1:27" x14ac:dyDescent="0.25">
      <c r="Q619" s="938"/>
      <c r="R619" s="938"/>
      <c r="S619" s="938"/>
      <c r="T619" s="938"/>
      <c r="U619" s="938"/>
    </row>
    <row r="620" spans="1:27" x14ac:dyDescent="0.25">
      <c r="Q620" s="938"/>
      <c r="R620" s="938"/>
      <c r="S620" s="938"/>
      <c r="T620" s="938"/>
      <c r="U620" s="938"/>
    </row>
    <row r="621" spans="1:27" x14ac:dyDescent="0.25">
      <c r="Q621" s="938"/>
      <c r="R621" s="938"/>
      <c r="S621" s="938"/>
      <c r="T621" s="938"/>
      <c r="U621" s="938"/>
    </row>
    <row r="622" spans="1:27" x14ac:dyDescent="0.25">
      <c r="Q622" s="938"/>
      <c r="R622" s="938"/>
      <c r="S622" s="938"/>
      <c r="T622" s="938"/>
      <c r="U622" s="938"/>
    </row>
    <row r="623" spans="1:27" x14ac:dyDescent="0.25">
      <c r="Q623" s="938"/>
      <c r="R623" s="938"/>
      <c r="S623" s="938"/>
      <c r="T623" s="938"/>
      <c r="U623" s="938"/>
    </row>
    <row r="624" spans="1:27" x14ac:dyDescent="0.25">
      <c r="Q624" s="938"/>
      <c r="R624" s="938"/>
      <c r="S624" s="938"/>
      <c r="T624" s="938"/>
      <c r="U624" s="938"/>
    </row>
    <row r="625" spans="17:21" x14ac:dyDescent="0.25">
      <c r="Q625" s="938"/>
      <c r="R625" s="938"/>
      <c r="S625" s="938"/>
      <c r="T625" s="938"/>
      <c r="U625" s="938"/>
    </row>
    <row r="626" spans="17:21" x14ac:dyDescent="0.25">
      <c r="Q626" s="938"/>
      <c r="R626" s="938"/>
      <c r="S626" s="938"/>
      <c r="T626" s="938"/>
      <c r="U626" s="938"/>
    </row>
    <row r="627" spans="17:21" x14ac:dyDescent="0.25">
      <c r="Q627" s="938"/>
      <c r="R627" s="938"/>
      <c r="S627" s="938"/>
      <c r="T627" s="938"/>
      <c r="U627" s="938"/>
    </row>
    <row r="628" spans="17:21" x14ac:dyDescent="0.25">
      <c r="Q628" s="938"/>
      <c r="R628" s="938"/>
      <c r="S628" s="938"/>
      <c r="T628" s="938"/>
      <c r="U628" s="938"/>
    </row>
    <row r="629" spans="17:21" x14ac:dyDescent="0.25">
      <c r="Q629" s="938"/>
      <c r="R629" s="938"/>
      <c r="S629" s="938"/>
      <c r="T629" s="938"/>
      <c r="U629" s="938"/>
    </row>
    <row r="630" spans="17:21" x14ac:dyDescent="0.25">
      <c r="Q630" s="938"/>
      <c r="R630" s="938"/>
      <c r="S630" s="938"/>
      <c r="T630" s="938"/>
      <c r="U630" s="938"/>
    </row>
    <row r="631" spans="17:21" x14ac:dyDescent="0.25">
      <c r="Q631" s="938"/>
      <c r="R631" s="938"/>
      <c r="S631" s="938"/>
      <c r="T631" s="938"/>
      <c r="U631" s="938"/>
    </row>
    <row r="632" spans="17:21" x14ac:dyDescent="0.25">
      <c r="Q632" s="938"/>
      <c r="R632" s="938"/>
      <c r="S632" s="938"/>
      <c r="T632" s="938"/>
      <c r="U632" s="938"/>
    </row>
    <row r="633" spans="17:21" x14ac:dyDescent="0.25">
      <c r="Q633" s="938"/>
      <c r="R633" s="938"/>
      <c r="S633" s="938"/>
      <c r="T633" s="938"/>
      <c r="U633" s="938"/>
    </row>
    <row r="634" spans="17:21" x14ac:dyDescent="0.25">
      <c r="Q634" s="938"/>
      <c r="R634" s="938"/>
      <c r="S634" s="938"/>
      <c r="T634" s="938"/>
      <c r="U634" s="938"/>
    </row>
    <row r="635" spans="17:21" x14ac:dyDescent="0.25">
      <c r="Q635" s="938"/>
      <c r="R635" s="938"/>
      <c r="S635" s="938"/>
      <c r="T635" s="938"/>
      <c r="U635" s="938"/>
    </row>
    <row r="636" spans="17:21" x14ac:dyDescent="0.25">
      <c r="Q636" s="938"/>
      <c r="R636" s="938"/>
      <c r="S636" s="938"/>
      <c r="T636" s="938"/>
      <c r="U636" s="938"/>
    </row>
    <row r="637" spans="17:21" x14ac:dyDescent="0.25">
      <c r="Q637" s="938"/>
      <c r="R637" s="938"/>
      <c r="S637" s="938"/>
      <c r="T637" s="938"/>
      <c r="U637" s="938"/>
    </row>
    <row r="638" spans="17:21" x14ac:dyDescent="0.25">
      <c r="Q638" s="938"/>
      <c r="R638" s="938"/>
      <c r="S638" s="938"/>
      <c r="T638" s="938"/>
      <c r="U638" s="938"/>
    </row>
    <row r="639" spans="17:21" x14ac:dyDescent="0.25">
      <c r="Q639" s="938"/>
      <c r="R639" s="938"/>
      <c r="S639" s="938"/>
      <c r="T639" s="938"/>
      <c r="U639" s="938"/>
    </row>
    <row r="640" spans="17:21" x14ac:dyDescent="0.25">
      <c r="Q640" s="938"/>
      <c r="R640" s="938"/>
      <c r="S640" s="938"/>
      <c r="T640" s="938"/>
      <c r="U640" s="938"/>
    </row>
    <row r="641" spans="17:21" x14ac:dyDescent="0.25">
      <c r="Q641" s="938"/>
      <c r="R641" s="938"/>
      <c r="S641" s="938"/>
      <c r="T641" s="938"/>
      <c r="U641" s="938"/>
    </row>
    <row r="642" spans="17:21" x14ac:dyDescent="0.25">
      <c r="Q642" s="938"/>
      <c r="R642" s="938"/>
      <c r="S642" s="938"/>
      <c r="T642" s="938"/>
      <c r="U642" s="938"/>
    </row>
    <row r="643" spans="17:21" x14ac:dyDescent="0.25">
      <c r="Q643" s="938"/>
      <c r="R643" s="938"/>
      <c r="S643" s="938"/>
      <c r="T643" s="938"/>
      <c r="U643" s="938"/>
    </row>
    <row r="644" spans="17:21" x14ac:dyDescent="0.25">
      <c r="Q644" s="938"/>
      <c r="R644" s="938"/>
      <c r="S644" s="938"/>
      <c r="T644" s="938"/>
      <c r="U644" s="938"/>
    </row>
    <row r="645" spans="17:21" x14ac:dyDescent="0.25">
      <c r="Q645" s="938"/>
      <c r="R645" s="938"/>
      <c r="S645" s="938"/>
      <c r="T645" s="938"/>
      <c r="U645" s="938"/>
    </row>
    <row r="646" spans="17:21" x14ac:dyDescent="0.25">
      <c r="Q646" s="938"/>
      <c r="R646" s="938"/>
      <c r="S646" s="938"/>
      <c r="T646" s="938"/>
      <c r="U646" s="938"/>
    </row>
    <row r="647" spans="17:21" x14ac:dyDescent="0.25">
      <c r="Q647" s="938"/>
      <c r="R647" s="938"/>
      <c r="S647" s="938"/>
      <c r="T647" s="938"/>
      <c r="U647" s="938"/>
    </row>
    <row r="648" spans="17:21" x14ac:dyDescent="0.25">
      <c r="Q648" s="938"/>
      <c r="R648" s="938"/>
      <c r="S648" s="938"/>
      <c r="T648" s="938"/>
      <c r="U648" s="938"/>
    </row>
    <row r="649" spans="17:21" x14ac:dyDescent="0.25">
      <c r="Q649" s="938"/>
      <c r="R649" s="938"/>
      <c r="S649" s="938"/>
      <c r="T649" s="938"/>
      <c r="U649" s="938"/>
    </row>
    <row r="650" spans="17:21" x14ac:dyDescent="0.25">
      <c r="Q650" s="938"/>
      <c r="R650" s="938"/>
      <c r="S650" s="938"/>
      <c r="T650" s="938"/>
      <c r="U650" s="938"/>
    </row>
    <row r="651" spans="17:21" x14ac:dyDescent="0.25">
      <c r="Q651" s="938"/>
      <c r="R651" s="938"/>
      <c r="S651" s="938"/>
      <c r="T651" s="938"/>
      <c r="U651" s="938"/>
    </row>
    <row r="652" spans="17:21" x14ac:dyDescent="0.25">
      <c r="Q652" s="938"/>
      <c r="R652" s="938"/>
      <c r="S652" s="938"/>
      <c r="T652" s="938"/>
      <c r="U652" s="938"/>
    </row>
    <row r="653" spans="17:21" x14ac:dyDescent="0.25">
      <c r="Q653" s="938"/>
      <c r="R653" s="938"/>
      <c r="S653" s="938"/>
      <c r="T653" s="938"/>
      <c r="U653" s="938"/>
    </row>
    <row r="654" spans="17:21" x14ac:dyDescent="0.25">
      <c r="Q654" s="938"/>
      <c r="R654" s="938"/>
      <c r="S654" s="938"/>
      <c r="T654" s="938"/>
      <c r="U654" s="938"/>
    </row>
    <row r="655" spans="17:21" x14ac:dyDescent="0.25">
      <c r="Q655" s="938"/>
      <c r="R655" s="938"/>
      <c r="S655" s="938"/>
      <c r="T655" s="938"/>
      <c r="U655" s="938"/>
    </row>
    <row r="656" spans="17:21" x14ac:dyDescent="0.25">
      <c r="Q656" s="938"/>
      <c r="R656" s="938"/>
      <c r="S656" s="938"/>
      <c r="T656" s="938"/>
      <c r="U656" s="938"/>
    </row>
    <row r="657" spans="17:21" x14ac:dyDescent="0.25">
      <c r="Q657" s="938"/>
      <c r="R657" s="938"/>
      <c r="S657" s="938"/>
      <c r="T657" s="938"/>
      <c r="U657" s="938"/>
    </row>
    <row r="658" spans="17:21" x14ac:dyDescent="0.25">
      <c r="Q658" s="938"/>
      <c r="R658" s="938"/>
      <c r="S658" s="938"/>
      <c r="T658" s="938"/>
      <c r="U658" s="938"/>
    </row>
    <row r="659" spans="17:21" x14ac:dyDescent="0.25">
      <c r="Q659" s="938"/>
      <c r="R659" s="938"/>
      <c r="S659" s="938"/>
      <c r="T659" s="938"/>
      <c r="U659" s="938"/>
    </row>
    <row r="660" spans="17:21" x14ac:dyDescent="0.25">
      <c r="Q660" s="938"/>
      <c r="R660" s="938"/>
      <c r="S660" s="938"/>
      <c r="T660" s="938"/>
      <c r="U660" s="938"/>
    </row>
    <row r="661" spans="17:21" x14ac:dyDescent="0.25">
      <c r="Q661" s="938"/>
      <c r="R661" s="938"/>
      <c r="S661" s="938"/>
      <c r="T661" s="938"/>
      <c r="U661" s="938"/>
    </row>
    <row r="662" spans="17:21" x14ac:dyDescent="0.25">
      <c r="Q662" s="938"/>
      <c r="R662" s="938"/>
      <c r="S662" s="938"/>
      <c r="T662" s="938"/>
      <c r="U662" s="938"/>
    </row>
    <row r="663" spans="17:21" x14ac:dyDescent="0.25">
      <c r="Q663" s="938"/>
      <c r="R663" s="938"/>
      <c r="S663" s="938"/>
      <c r="T663" s="938"/>
      <c r="U663" s="938"/>
    </row>
    <row r="664" spans="17:21" x14ac:dyDescent="0.25">
      <c r="Q664" s="938"/>
      <c r="R664" s="938"/>
      <c r="S664" s="938"/>
      <c r="T664" s="938"/>
      <c r="U664" s="938"/>
    </row>
    <row r="665" spans="17:21" x14ac:dyDescent="0.25">
      <c r="Q665" s="938"/>
      <c r="R665" s="938"/>
      <c r="S665" s="938"/>
      <c r="T665" s="938"/>
      <c r="U665" s="938"/>
    </row>
    <row r="666" spans="17:21" x14ac:dyDescent="0.25">
      <c r="Q666" s="938"/>
      <c r="R666" s="938"/>
      <c r="S666" s="938"/>
      <c r="T666" s="938"/>
      <c r="U666" s="938"/>
    </row>
    <row r="667" spans="17:21" x14ac:dyDescent="0.25">
      <c r="Q667" s="938"/>
      <c r="R667" s="938"/>
      <c r="S667" s="938"/>
      <c r="T667" s="938"/>
      <c r="U667" s="938"/>
    </row>
    <row r="668" spans="17:21" x14ac:dyDescent="0.25">
      <c r="Q668" s="938"/>
      <c r="R668" s="938"/>
      <c r="S668" s="938"/>
      <c r="T668" s="938"/>
      <c r="U668" s="938"/>
    </row>
    <row r="669" spans="17:21" x14ac:dyDescent="0.25">
      <c r="Q669" s="938"/>
      <c r="R669" s="938"/>
      <c r="S669" s="938"/>
      <c r="T669" s="938"/>
      <c r="U669" s="938"/>
    </row>
    <row r="670" spans="17:21" x14ac:dyDescent="0.25">
      <c r="Q670" s="938"/>
      <c r="R670" s="938"/>
      <c r="S670" s="938"/>
      <c r="T670" s="938"/>
      <c r="U670" s="938"/>
    </row>
    <row r="671" spans="17:21" x14ac:dyDescent="0.25">
      <c r="Q671" s="938"/>
      <c r="R671" s="938"/>
      <c r="S671" s="938"/>
      <c r="T671" s="938"/>
      <c r="U671" s="938"/>
    </row>
    <row r="672" spans="17:21" x14ac:dyDescent="0.25">
      <c r="Q672" s="938"/>
      <c r="R672" s="938"/>
      <c r="S672" s="938"/>
      <c r="T672" s="938"/>
      <c r="U672" s="938"/>
    </row>
    <row r="673" spans="17:21" x14ac:dyDescent="0.25">
      <c r="Q673" s="938"/>
      <c r="R673" s="938"/>
      <c r="S673" s="938"/>
      <c r="T673" s="938"/>
      <c r="U673" s="938"/>
    </row>
    <row r="674" spans="17:21" x14ac:dyDescent="0.25">
      <c r="Q674" s="938"/>
      <c r="R674" s="938"/>
      <c r="S674" s="938"/>
      <c r="T674" s="938"/>
      <c r="U674" s="938"/>
    </row>
    <row r="675" spans="17:21" x14ac:dyDescent="0.25">
      <c r="Q675" s="938"/>
      <c r="R675" s="938"/>
      <c r="S675" s="938"/>
      <c r="T675" s="938"/>
      <c r="U675" s="938"/>
    </row>
    <row r="676" spans="17:21" x14ac:dyDescent="0.25">
      <c r="Q676" s="938"/>
      <c r="R676" s="938"/>
      <c r="S676" s="938"/>
      <c r="T676" s="938"/>
      <c r="U676" s="938"/>
    </row>
    <row r="677" spans="17:21" x14ac:dyDescent="0.25">
      <c r="Q677" s="938"/>
      <c r="R677" s="938"/>
      <c r="S677" s="938"/>
      <c r="T677" s="938"/>
      <c r="U677" s="938"/>
    </row>
    <row r="678" spans="17:21" x14ac:dyDescent="0.25">
      <c r="Q678" s="938"/>
      <c r="R678" s="938"/>
      <c r="S678" s="938"/>
      <c r="T678" s="938"/>
      <c r="U678" s="938"/>
    </row>
    <row r="679" spans="17:21" x14ac:dyDescent="0.25">
      <c r="Q679" s="938"/>
      <c r="R679" s="938"/>
      <c r="S679" s="938"/>
      <c r="T679" s="938"/>
      <c r="U679" s="938"/>
    </row>
    <row r="680" spans="17:21" x14ac:dyDescent="0.25">
      <c r="Q680" s="938"/>
      <c r="R680" s="938"/>
      <c r="S680" s="938"/>
      <c r="T680" s="938"/>
      <c r="U680" s="938"/>
    </row>
    <row r="681" spans="17:21" x14ac:dyDescent="0.25">
      <c r="Q681" s="938"/>
      <c r="R681" s="938"/>
      <c r="S681" s="938"/>
      <c r="T681" s="938"/>
      <c r="U681" s="938"/>
    </row>
    <row r="682" spans="17:21" x14ac:dyDescent="0.25">
      <c r="Q682" s="938"/>
      <c r="R682" s="938"/>
      <c r="S682" s="938"/>
      <c r="T682" s="938"/>
      <c r="U682" s="938"/>
    </row>
    <row r="683" spans="17:21" x14ac:dyDescent="0.25">
      <c r="Q683" s="938"/>
      <c r="R683" s="938"/>
      <c r="S683" s="938"/>
      <c r="T683" s="938"/>
      <c r="U683" s="938"/>
    </row>
    <row r="684" spans="17:21" x14ac:dyDescent="0.25">
      <c r="Q684" s="938"/>
      <c r="R684" s="938"/>
      <c r="S684" s="938"/>
      <c r="T684" s="938"/>
      <c r="U684" s="938"/>
    </row>
    <row r="685" spans="17:21" x14ac:dyDescent="0.25">
      <c r="Q685" s="938"/>
      <c r="R685" s="938"/>
      <c r="S685" s="938"/>
      <c r="T685" s="938"/>
      <c r="U685" s="938"/>
    </row>
    <row r="686" spans="17:21" x14ac:dyDescent="0.25">
      <c r="Q686" s="938"/>
      <c r="R686" s="938"/>
      <c r="S686" s="938"/>
      <c r="T686" s="938"/>
      <c r="U686" s="938"/>
    </row>
    <row r="687" spans="17:21" x14ac:dyDescent="0.25">
      <c r="Q687" s="938"/>
      <c r="R687" s="938"/>
      <c r="S687" s="938"/>
      <c r="T687" s="938"/>
      <c r="U687" s="938"/>
    </row>
    <row r="688" spans="17:21" x14ac:dyDescent="0.25">
      <c r="Q688" s="938"/>
      <c r="R688" s="938"/>
      <c r="S688" s="938"/>
      <c r="T688" s="938"/>
      <c r="U688" s="938"/>
    </row>
    <row r="689" spans="17:21" x14ac:dyDescent="0.25">
      <c r="Q689" s="938"/>
      <c r="R689" s="938"/>
      <c r="S689" s="938"/>
      <c r="T689" s="938"/>
      <c r="U689" s="938"/>
    </row>
    <row r="690" spans="17:21" x14ac:dyDescent="0.25">
      <c r="Q690" s="938"/>
      <c r="R690" s="938"/>
      <c r="S690" s="938"/>
      <c r="T690" s="938"/>
      <c r="U690" s="938"/>
    </row>
    <row r="691" spans="17:21" x14ac:dyDescent="0.25">
      <c r="Q691" s="938"/>
      <c r="R691" s="938"/>
      <c r="S691" s="938"/>
      <c r="T691" s="938"/>
      <c r="U691" s="938"/>
    </row>
    <row r="692" spans="17:21" x14ac:dyDescent="0.25">
      <c r="Q692" s="938"/>
      <c r="R692" s="938"/>
      <c r="S692" s="938"/>
      <c r="T692" s="938"/>
      <c r="U692" s="938"/>
    </row>
    <row r="693" spans="17:21" x14ac:dyDescent="0.25">
      <c r="Q693" s="938"/>
      <c r="R693" s="938"/>
      <c r="S693" s="938"/>
      <c r="T693" s="938"/>
      <c r="U693" s="938"/>
    </row>
    <row r="694" spans="17:21" x14ac:dyDescent="0.25">
      <c r="Q694" s="938"/>
      <c r="R694" s="938"/>
      <c r="S694" s="938"/>
      <c r="T694" s="938"/>
      <c r="U694" s="938"/>
    </row>
    <row r="695" spans="17:21" x14ac:dyDescent="0.25">
      <c r="Q695" s="938"/>
      <c r="R695" s="938"/>
      <c r="S695" s="938"/>
      <c r="T695" s="938"/>
      <c r="U695" s="938"/>
    </row>
    <row r="696" spans="17:21" x14ac:dyDescent="0.25">
      <c r="Q696" s="938"/>
      <c r="R696" s="938"/>
      <c r="S696" s="938"/>
      <c r="T696" s="938"/>
      <c r="U696" s="938"/>
    </row>
    <row r="697" spans="17:21" x14ac:dyDescent="0.25">
      <c r="Q697" s="938"/>
      <c r="R697" s="938"/>
      <c r="S697" s="938"/>
      <c r="T697" s="938"/>
      <c r="U697" s="938"/>
    </row>
    <row r="698" spans="17:21" x14ac:dyDescent="0.25">
      <c r="Q698" s="938"/>
      <c r="R698" s="938"/>
      <c r="S698" s="938"/>
      <c r="T698" s="938"/>
      <c r="U698" s="938"/>
    </row>
    <row r="699" spans="17:21" x14ac:dyDescent="0.25">
      <c r="Q699" s="938"/>
      <c r="R699" s="938"/>
      <c r="S699" s="938"/>
      <c r="T699" s="938"/>
      <c r="U699" s="938"/>
    </row>
    <row r="700" spans="17:21" x14ac:dyDescent="0.25">
      <c r="Q700" s="938"/>
      <c r="R700" s="938"/>
      <c r="S700" s="938"/>
      <c r="T700" s="938"/>
      <c r="U700" s="938"/>
    </row>
    <row r="701" spans="17:21" x14ac:dyDescent="0.25">
      <c r="Q701" s="938"/>
      <c r="R701" s="938"/>
      <c r="S701" s="938"/>
      <c r="T701" s="938"/>
      <c r="U701" s="938"/>
    </row>
    <row r="702" spans="17:21" x14ac:dyDescent="0.25">
      <c r="Q702" s="938"/>
      <c r="R702" s="938"/>
      <c r="S702" s="938"/>
      <c r="T702" s="938"/>
      <c r="U702" s="938"/>
    </row>
    <row r="703" spans="17:21" x14ac:dyDescent="0.25">
      <c r="Q703" s="938"/>
      <c r="R703" s="938"/>
      <c r="S703" s="938"/>
      <c r="T703" s="938"/>
      <c r="U703" s="938"/>
    </row>
    <row r="704" spans="17:21" x14ac:dyDescent="0.25">
      <c r="Q704" s="938"/>
      <c r="R704" s="938"/>
      <c r="S704" s="938"/>
      <c r="T704" s="938"/>
      <c r="U704" s="938"/>
    </row>
    <row r="705" spans="17:21" x14ac:dyDescent="0.25">
      <c r="Q705" s="938"/>
      <c r="R705" s="938"/>
      <c r="S705" s="938"/>
      <c r="T705" s="938"/>
      <c r="U705" s="938"/>
    </row>
    <row r="706" spans="17:21" x14ac:dyDescent="0.25">
      <c r="Q706" s="938"/>
      <c r="R706" s="938"/>
      <c r="S706" s="938"/>
      <c r="T706" s="938"/>
      <c r="U706" s="938"/>
    </row>
    <row r="707" spans="17:21" x14ac:dyDescent="0.25">
      <c r="Q707" s="938"/>
      <c r="R707" s="938"/>
      <c r="S707" s="938"/>
      <c r="T707" s="938"/>
      <c r="U707" s="938"/>
    </row>
    <row r="708" spans="17:21" x14ac:dyDescent="0.25">
      <c r="Q708" s="938"/>
      <c r="R708" s="938"/>
      <c r="S708" s="938"/>
      <c r="T708" s="938"/>
      <c r="U708" s="938"/>
    </row>
    <row r="709" spans="17:21" x14ac:dyDescent="0.25">
      <c r="Q709" s="938"/>
      <c r="R709" s="938"/>
      <c r="S709" s="938"/>
      <c r="T709" s="938"/>
      <c r="U709" s="938"/>
    </row>
    <row r="710" spans="17:21" x14ac:dyDescent="0.25">
      <c r="Q710" s="938"/>
      <c r="R710" s="938"/>
      <c r="S710" s="938"/>
      <c r="T710" s="938"/>
      <c r="U710" s="938"/>
    </row>
    <row r="711" spans="17:21" x14ac:dyDescent="0.25">
      <c r="Q711" s="938"/>
      <c r="R711" s="938"/>
      <c r="S711" s="938"/>
      <c r="T711" s="938"/>
      <c r="U711" s="938"/>
    </row>
    <row r="712" spans="17:21" x14ac:dyDescent="0.25">
      <c r="Q712" s="938"/>
      <c r="R712" s="938"/>
      <c r="S712" s="938"/>
      <c r="T712" s="938"/>
      <c r="U712" s="938"/>
    </row>
    <row r="713" spans="17:21" x14ac:dyDescent="0.25">
      <c r="Q713" s="938"/>
      <c r="R713" s="938"/>
      <c r="S713" s="938"/>
      <c r="T713" s="938"/>
      <c r="U713" s="938"/>
    </row>
    <row r="714" spans="17:21" x14ac:dyDescent="0.25">
      <c r="Q714" s="938"/>
      <c r="R714" s="938"/>
      <c r="S714" s="938"/>
      <c r="T714" s="938"/>
      <c r="U714" s="938"/>
    </row>
    <row r="715" spans="17:21" x14ac:dyDescent="0.25">
      <c r="Q715" s="938"/>
      <c r="R715" s="938"/>
      <c r="S715" s="938"/>
      <c r="T715" s="938"/>
      <c r="U715" s="938"/>
    </row>
    <row r="716" spans="17:21" x14ac:dyDescent="0.25">
      <c r="Q716" s="938"/>
      <c r="R716" s="938"/>
      <c r="S716" s="938"/>
      <c r="T716" s="938"/>
      <c r="U716" s="938"/>
    </row>
    <row r="717" spans="17:21" x14ac:dyDescent="0.25">
      <c r="Q717" s="938"/>
      <c r="R717" s="938"/>
      <c r="S717" s="938"/>
      <c r="T717" s="938"/>
      <c r="U717" s="938"/>
    </row>
    <row r="718" spans="17:21" x14ac:dyDescent="0.25">
      <c r="Q718" s="938"/>
      <c r="R718" s="938"/>
      <c r="S718" s="938"/>
      <c r="T718" s="938"/>
      <c r="U718" s="938"/>
    </row>
    <row r="719" spans="17:21" x14ac:dyDescent="0.25">
      <c r="Q719" s="938"/>
      <c r="R719" s="938"/>
      <c r="S719" s="938"/>
      <c r="T719" s="938"/>
      <c r="U719" s="938"/>
    </row>
    <row r="720" spans="17:21" x14ac:dyDescent="0.25">
      <c r="Q720" s="938"/>
      <c r="R720" s="938"/>
      <c r="S720" s="938"/>
      <c r="T720" s="938"/>
      <c r="U720" s="938"/>
    </row>
    <row r="721" spans="17:21" x14ac:dyDescent="0.25">
      <c r="Q721" s="938"/>
      <c r="R721" s="938"/>
      <c r="S721" s="938"/>
      <c r="T721" s="938"/>
      <c r="U721" s="938"/>
    </row>
    <row r="722" spans="17:21" x14ac:dyDescent="0.25">
      <c r="Q722" s="938"/>
      <c r="R722" s="938"/>
      <c r="S722" s="938"/>
      <c r="T722" s="938"/>
      <c r="U722" s="938"/>
    </row>
    <row r="723" spans="17:21" x14ac:dyDescent="0.25">
      <c r="Q723" s="938"/>
      <c r="R723" s="938"/>
      <c r="S723" s="938"/>
      <c r="T723" s="938"/>
      <c r="U723" s="938"/>
    </row>
    <row r="724" spans="17:21" x14ac:dyDescent="0.25">
      <c r="Q724" s="938"/>
      <c r="R724" s="938"/>
      <c r="S724" s="938"/>
      <c r="T724" s="938"/>
      <c r="U724" s="938"/>
    </row>
    <row r="725" spans="17:21" x14ac:dyDescent="0.25">
      <c r="Q725" s="938"/>
      <c r="R725" s="938"/>
      <c r="S725" s="938"/>
      <c r="T725" s="938"/>
      <c r="U725" s="938"/>
    </row>
    <row r="726" spans="17:21" x14ac:dyDescent="0.25">
      <c r="Q726" s="938"/>
      <c r="R726" s="938"/>
      <c r="S726" s="938"/>
      <c r="T726" s="938"/>
      <c r="U726" s="938"/>
    </row>
    <row r="727" spans="17:21" x14ac:dyDescent="0.25">
      <c r="Q727" s="938"/>
      <c r="R727" s="938"/>
      <c r="S727" s="938"/>
      <c r="T727" s="938"/>
      <c r="U727" s="938"/>
    </row>
    <row r="728" spans="17:21" x14ac:dyDescent="0.25">
      <c r="Q728" s="938"/>
      <c r="R728" s="938"/>
      <c r="S728" s="938"/>
      <c r="T728" s="938"/>
      <c r="U728" s="938"/>
    </row>
    <row r="729" spans="17:21" x14ac:dyDescent="0.25">
      <c r="Q729" s="938"/>
      <c r="R729" s="938"/>
      <c r="S729" s="938"/>
      <c r="T729" s="938"/>
      <c r="U729" s="938"/>
    </row>
    <row r="730" spans="17:21" x14ac:dyDescent="0.25">
      <c r="Q730" s="938"/>
      <c r="R730" s="938"/>
      <c r="S730" s="938"/>
      <c r="T730" s="938"/>
      <c r="U730" s="938"/>
    </row>
    <row r="731" spans="17:21" x14ac:dyDescent="0.25">
      <c r="Q731" s="938"/>
      <c r="R731" s="938"/>
      <c r="S731" s="938"/>
      <c r="T731" s="938"/>
      <c r="U731" s="938"/>
    </row>
    <row r="732" spans="17:21" x14ac:dyDescent="0.25">
      <c r="Q732" s="938"/>
      <c r="R732" s="938"/>
      <c r="S732" s="938"/>
      <c r="T732" s="938"/>
      <c r="U732" s="938"/>
    </row>
    <row r="733" spans="17:21" x14ac:dyDescent="0.25">
      <c r="Q733" s="938"/>
      <c r="R733" s="938"/>
      <c r="S733" s="938"/>
      <c r="T733" s="938"/>
      <c r="U733" s="938"/>
    </row>
    <row r="734" spans="17:21" x14ac:dyDescent="0.25">
      <c r="Q734" s="938"/>
      <c r="R734" s="938"/>
      <c r="S734" s="938"/>
      <c r="T734" s="938"/>
      <c r="U734" s="938"/>
    </row>
    <row r="735" spans="17:21" x14ac:dyDescent="0.25">
      <c r="Q735" s="938"/>
      <c r="R735" s="938"/>
      <c r="S735" s="938"/>
      <c r="T735" s="938"/>
      <c r="U735" s="938"/>
    </row>
    <row r="736" spans="17:21" x14ac:dyDescent="0.25">
      <c r="Q736" s="938"/>
      <c r="R736" s="938"/>
      <c r="S736" s="938"/>
      <c r="T736" s="938"/>
      <c r="U736" s="938"/>
    </row>
    <row r="737" spans="17:21" x14ac:dyDescent="0.25">
      <c r="Q737" s="938"/>
      <c r="R737" s="938"/>
      <c r="S737" s="938"/>
      <c r="T737" s="938"/>
      <c r="U737" s="938"/>
    </row>
    <row r="738" spans="17:21" x14ac:dyDescent="0.25">
      <c r="Q738" s="938"/>
      <c r="R738" s="938"/>
      <c r="S738" s="938"/>
      <c r="T738" s="938"/>
      <c r="U738" s="938"/>
    </row>
    <row r="739" spans="17:21" x14ac:dyDescent="0.25">
      <c r="Q739" s="938"/>
      <c r="R739" s="938"/>
      <c r="S739" s="938"/>
      <c r="T739" s="938"/>
      <c r="U739" s="938"/>
    </row>
    <row r="740" spans="17:21" x14ac:dyDescent="0.25">
      <c r="Q740" s="938"/>
      <c r="R740" s="938"/>
      <c r="S740" s="938"/>
      <c r="T740" s="938"/>
      <c r="U740" s="938"/>
    </row>
    <row r="741" spans="17:21" x14ac:dyDescent="0.25">
      <c r="Q741" s="938"/>
      <c r="R741" s="938"/>
      <c r="S741" s="938"/>
      <c r="T741" s="938"/>
      <c r="U741" s="938"/>
    </row>
    <row r="742" spans="17:21" x14ac:dyDescent="0.25">
      <c r="Q742" s="938"/>
      <c r="R742" s="938"/>
      <c r="S742" s="938"/>
      <c r="T742" s="938"/>
      <c r="U742" s="938"/>
    </row>
    <row r="743" spans="17:21" x14ac:dyDescent="0.25">
      <c r="Q743" s="938"/>
      <c r="R743" s="938"/>
      <c r="S743" s="938"/>
      <c r="T743" s="938"/>
      <c r="U743" s="938"/>
    </row>
    <row r="744" spans="17:21" x14ac:dyDescent="0.25">
      <c r="Q744" s="938"/>
      <c r="R744" s="938"/>
      <c r="S744" s="938"/>
      <c r="T744" s="938"/>
      <c r="U744" s="938"/>
    </row>
    <row r="745" spans="17:21" x14ac:dyDescent="0.25">
      <c r="Q745" s="938"/>
      <c r="R745" s="938"/>
      <c r="S745" s="938"/>
      <c r="T745" s="938"/>
      <c r="U745" s="938"/>
    </row>
    <row r="746" spans="17:21" x14ac:dyDescent="0.25">
      <c r="Q746" s="938"/>
      <c r="R746" s="938"/>
      <c r="S746" s="938"/>
      <c r="T746" s="938"/>
      <c r="U746" s="938"/>
    </row>
    <row r="747" spans="17:21" x14ac:dyDescent="0.25">
      <c r="Q747" s="938"/>
      <c r="R747" s="938"/>
      <c r="S747" s="938"/>
      <c r="T747" s="938"/>
      <c r="U747" s="938"/>
    </row>
    <row r="748" spans="17:21" x14ac:dyDescent="0.25">
      <c r="Q748" s="938"/>
      <c r="R748" s="938"/>
      <c r="S748" s="938"/>
      <c r="T748" s="938"/>
      <c r="U748" s="938"/>
    </row>
    <row r="749" spans="17:21" x14ac:dyDescent="0.25">
      <c r="Q749" s="938"/>
      <c r="R749" s="938"/>
      <c r="S749" s="938"/>
      <c r="T749" s="938"/>
      <c r="U749" s="938"/>
    </row>
    <row r="750" spans="17:21" x14ac:dyDescent="0.25">
      <c r="Q750" s="938"/>
      <c r="R750" s="938"/>
      <c r="S750" s="938"/>
      <c r="T750" s="938"/>
      <c r="U750" s="938"/>
    </row>
    <row r="751" spans="17:21" x14ac:dyDescent="0.25">
      <c r="Q751" s="938"/>
      <c r="R751" s="938"/>
      <c r="S751" s="938"/>
      <c r="T751" s="938"/>
      <c r="U751" s="938"/>
    </row>
    <row r="752" spans="17:21" x14ac:dyDescent="0.25">
      <c r="Q752" s="938"/>
      <c r="R752" s="938"/>
      <c r="S752" s="938"/>
      <c r="T752" s="938"/>
      <c r="U752" s="938"/>
    </row>
    <row r="753" spans="17:21" x14ac:dyDescent="0.25">
      <c r="Q753" s="938"/>
      <c r="R753" s="938"/>
      <c r="S753" s="938"/>
      <c r="T753" s="938"/>
      <c r="U753" s="938"/>
    </row>
    <row r="754" spans="17:21" x14ac:dyDescent="0.25">
      <c r="Q754" s="938"/>
      <c r="R754" s="938"/>
      <c r="S754" s="938"/>
      <c r="T754" s="938"/>
      <c r="U754" s="938"/>
    </row>
    <row r="755" spans="17:21" x14ac:dyDescent="0.25">
      <c r="Q755" s="938"/>
      <c r="R755" s="938"/>
      <c r="S755" s="938"/>
      <c r="T755" s="938"/>
      <c r="U755" s="938"/>
    </row>
    <row r="756" spans="17:21" x14ac:dyDescent="0.25">
      <c r="Q756" s="938"/>
      <c r="R756" s="938"/>
      <c r="S756" s="938"/>
      <c r="T756" s="938"/>
      <c r="U756" s="938"/>
    </row>
    <row r="757" spans="17:21" x14ac:dyDescent="0.25">
      <c r="Q757" s="938"/>
      <c r="R757" s="938"/>
      <c r="S757" s="938"/>
      <c r="T757" s="938"/>
      <c r="U757" s="938"/>
    </row>
    <row r="758" spans="17:21" x14ac:dyDescent="0.25">
      <c r="Q758" s="938"/>
      <c r="R758" s="938"/>
      <c r="S758" s="938"/>
      <c r="T758" s="938"/>
      <c r="U758" s="938"/>
    </row>
    <row r="759" spans="17:21" x14ac:dyDescent="0.25">
      <c r="Q759" s="938"/>
      <c r="R759" s="938"/>
      <c r="S759" s="938"/>
      <c r="T759" s="938"/>
      <c r="U759" s="938"/>
    </row>
    <row r="760" spans="17:21" x14ac:dyDescent="0.25">
      <c r="Q760" s="938"/>
      <c r="R760" s="938"/>
      <c r="S760" s="938"/>
      <c r="T760" s="938"/>
      <c r="U760" s="938"/>
    </row>
    <row r="761" spans="17:21" x14ac:dyDescent="0.25">
      <c r="Q761" s="938"/>
      <c r="R761" s="938"/>
      <c r="S761" s="938"/>
      <c r="T761" s="938"/>
      <c r="U761" s="938"/>
    </row>
    <row r="762" spans="17:21" x14ac:dyDescent="0.25">
      <c r="Q762" s="938"/>
      <c r="R762" s="938"/>
      <c r="S762" s="938"/>
      <c r="T762" s="938"/>
      <c r="U762" s="938"/>
    </row>
    <row r="763" spans="17:21" x14ac:dyDescent="0.25">
      <c r="Q763" s="938"/>
      <c r="R763" s="938"/>
      <c r="S763" s="938"/>
      <c r="T763" s="938"/>
      <c r="U763" s="938"/>
    </row>
    <row r="764" spans="17:21" x14ac:dyDescent="0.25">
      <c r="Q764" s="938"/>
      <c r="R764" s="938"/>
      <c r="S764" s="938"/>
      <c r="T764" s="938"/>
      <c r="U764" s="938"/>
    </row>
    <row r="765" spans="17:21" x14ac:dyDescent="0.25">
      <c r="Q765" s="938"/>
      <c r="R765" s="938"/>
      <c r="S765" s="938"/>
      <c r="T765" s="938"/>
      <c r="U765" s="938"/>
    </row>
    <row r="766" spans="17:21" x14ac:dyDescent="0.25">
      <c r="Q766" s="938"/>
      <c r="R766" s="938"/>
      <c r="S766" s="938"/>
      <c r="T766" s="938"/>
      <c r="U766" s="938"/>
    </row>
    <row r="767" spans="17:21" x14ac:dyDescent="0.25">
      <c r="Q767" s="938"/>
      <c r="R767" s="938"/>
      <c r="S767" s="938"/>
      <c r="T767" s="938"/>
      <c r="U767" s="938"/>
    </row>
    <row r="768" spans="17:21" x14ac:dyDescent="0.25">
      <c r="Q768" s="938"/>
      <c r="R768" s="938"/>
      <c r="S768" s="938"/>
      <c r="T768" s="938"/>
      <c r="U768" s="938"/>
    </row>
    <row r="769" spans="17:21" x14ac:dyDescent="0.25">
      <c r="Q769" s="938"/>
      <c r="R769" s="938"/>
      <c r="S769" s="938"/>
      <c r="T769" s="938"/>
      <c r="U769" s="938"/>
    </row>
    <row r="770" spans="17:21" x14ac:dyDescent="0.25">
      <c r="Q770" s="938"/>
      <c r="R770" s="938"/>
      <c r="S770" s="938"/>
      <c r="T770" s="938"/>
      <c r="U770" s="938"/>
    </row>
    <row r="771" spans="17:21" x14ac:dyDescent="0.25">
      <c r="Q771" s="938"/>
      <c r="R771" s="938"/>
      <c r="S771" s="938"/>
      <c r="T771" s="938"/>
      <c r="U771" s="938"/>
    </row>
    <row r="772" spans="17:21" x14ac:dyDescent="0.25">
      <c r="Q772" s="938"/>
      <c r="R772" s="938"/>
      <c r="S772" s="938"/>
      <c r="T772" s="938"/>
      <c r="U772" s="938"/>
    </row>
    <row r="773" spans="17:21" x14ac:dyDescent="0.25">
      <c r="Q773" s="938"/>
      <c r="R773" s="938"/>
      <c r="S773" s="938"/>
      <c r="T773" s="938"/>
      <c r="U773" s="938"/>
    </row>
    <row r="774" spans="17:21" x14ac:dyDescent="0.25">
      <c r="Q774" s="938"/>
      <c r="R774" s="938"/>
      <c r="S774" s="938"/>
      <c r="T774" s="938"/>
      <c r="U774" s="938"/>
    </row>
    <row r="775" spans="17:21" x14ac:dyDescent="0.25">
      <c r="Q775" s="938"/>
      <c r="R775" s="938"/>
      <c r="S775" s="938"/>
      <c r="T775" s="938"/>
      <c r="U775" s="938"/>
    </row>
    <row r="776" spans="17:21" x14ac:dyDescent="0.25">
      <c r="Q776" s="938"/>
      <c r="R776" s="938"/>
      <c r="S776" s="938"/>
      <c r="T776" s="938"/>
      <c r="U776" s="938"/>
    </row>
    <row r="777" spans="17:21" x14ac:dyDescent="0.25">
      <c r="Q777" s="938"/>
      <c r="R777" s="938"/>
      <c r="S777" s="938"/>
      <c r="T777" s="938"/>
      <c r="U777" s="938"/>
    </row>
    <row r="778" spans="17:21" x14ac:dyDescent="0.25">
      <c r="Q778" s="938"/>
      <c r="R778" s="938"/>
      <c r="S778" s="938"/>
      <c r="T778" s="938"/>
      <c r="U778" s="938"/>
    </row>
    <row r="779" spans="17:21" x14ac:dyDescent="0.25">
      <c r="Q779" s="938"/>
      <c r="R779" s="938"/>
      <c r="S779" s="938"/>
      <c r="T779" s="938"/>
      <c r="U779" s="938"/>
    </row>
    <row r="780" spans="17:21" x14ac:dyDescent="0.25">
      <c r="Q780" s="938"/>
      <c r="R780" s="938"/>
      <c r="S780" s="938"/>
      <c r="T780" s="938"/>
      <c r="U780" s="938"/>
    </row>
    <row r="781" spans="17:21" x14ac:dyDescent="0.25">
      <c r="Q781" s="938"/>
      <c r="R781" s="938"/>
      <c r="S781" s="938"/>
      <c r="T781" s="938"/>
      <c r="U781" s="938"/>
    </row>
    <row r="782" spans="17:21" x14ac:dyDescent="0.25">
      <c r="Q782" s="938"/>
      <c r="R782" s="938"/>
      <c r="S782" s="938"/>
      <c r="T782" s="938"/>
      <c r="U782" s="938"/>
    </row>
    <row r="783" spans="17:21" x14ac:dyDescent="0.25">
      <c r="Q783" s="938"/>
      <c r="R783" s="938"/>
      <c r="S783" s="938"/>
      <c r="T783" s="938"/>
      <c r="U783" s="938"/>
    </row>
    <row r="784" spans="17:21" x14ac:dyDescent="0.25">
      <c r="Q784" s="938"/>
      <c r="R784" s="938"/>
      <c r="S784" s="938"/>
      <c r="T784" s="938"/>
      <c r="U784" s="938"/>
    </row>
    <row r="785" spans="17:21" x14ac:dyDescent="0.25">
      <c r="Q785" s="938"/>
      <c r="R785" s="938"/>
      <c r="S785" s="938"/>
      <c r="T785" s="938"/>
      <c r="U785" s="938"/>
    </row>
    <row r="786" spans="17:21" x14ac:dyDescent="0.25">
      <c r="Q786" s="938"/>
      <c r="R786" s="938"/>
      <c r="S786" s="938"/>
      <c r="T786" s="938"/>
      <c r="U786" s="938"/>
    </row>
    <row r="787" spans="17:21" x14ac:dyDescent="0.25">
      <c r="Q787" s="938"/>
      <c r="R787" s="938"/>
      <c r="S787" s="938"/>
      <c r="T787" s="938"/>
      <c r="U787" s="938"/>
    </row>
    <row r="788" spans="17:21" x14ac:dyDescent="0.25">
      <c r="Q788" s="938"/>
      <c r="R788" s="938"/>
      <c r="S788" s="938"/>
      <c r="T788" s="938"/>
      <c r="U788" s="938"/>
    </row>
    <row r="789" spans="17:21" x14ac:dyDescent="0.25">
      <c r="Q789" s="938"/>
      <c r="R789" s="938"/>
      <c r="S789" s="938"/>
      <c r="T789" s="938"/>
      <c r="U789" s="938"/>
    </row>
    <row r="790" spans="17:21" x14ac:dyDescent="0.25">
      <c r="Q790" s="938"/>
      <c r="R790" s="938"/>
      <c r="S790" s="938"/>
      <c r="T790" s="938"/>
      <c r="U790" s="938"/>
    </row>
    <row r="791" spans="17:21" x14ac:dyDescent="0.25">
      <c r="Q791" s="938"/>
      <c r="R791" s="938"/>
      <c r="S791" s="938"/>
      <c r="T791" s="938"/>
      <c r="U791" s="938"/>
    </row>
    <row r="792" spans="17:21" x14ac:dyDescent="0.25">
      <c r="Q792" s="938"/>
      <c r="R792" s="938"/>
      <c r="S792" s="938"/>
      <c r="T792" s="938"/>
      <c r="U792" s="938"/>
    </row>
    <row r="793" spans="17:21" x14ac:dyDescent="0.25">
      <c r="Q793" s="938"/>
      <c r="R793" s="938"/>
      <c r="S793" s="938"/>
      <c r="T793" s="938"/>
      <c r="U793" s="938"/>
    </row>
    <row r="794" spans="17:21" x14ac:dyDescent="0.25">
      <c r="Q794" s="938"/>
      <c r="R794" s="938"/>
      <c r="S794" s="938"/>
      <c r="T794" s="938"/>
      <c r="U794" s="938"/>
    </row>
    <row r="795" spans="17:21" x14ac:dyDescent="0.25">
      <c r="Q795" s="938"/>
      <c r="R795" s="938"/>
      <c r="S795" s="938"/>
      <c r="T795" s="938"/>
      <c r="U795" s="938"/>
    </row>
    <row r="796" spans="17:21" x14ac:dyDescent="0.25">
      <c r="Q796" s="938"/>
      <c r="R796" s="938"/>
      <c r="S796" s="938"/>
      <c r="T796" s="938"/>
      <c r="U796" s="938"/>
    </row>
    <row r="797" spans="17:21" x14ac:dyDescent="0.25">
      <c r="Q797" s="938"/>
      <c r="R797" s="938"/>
      <c r="S797" s="938"/>
      <c r="T797" s="938"/>
      <c r="U797" s="938"/>
    </row>
    <row r="798" spans="17:21" x14ac:dyDescent="0.25">
      <c r="Q798" s="938"/>
      <c r="R798" s="938"/>
      <c r="S798" s="938"/>
      <c r="T798" s="938"/>
      <c r="U798" s="938"/>
    </row>
    <row r="799" spans="17:21" x14ac:dyDescent="0.25">
      <c r="Q799" s="938"/>
      <c r="R799" s="938"/>
      <c r="S799" s="938"/>
      <c r="T799" s="938"/>
      <c r="U799" s="938"/>
    </row>
    <row r="800" spans="17:21" x14ac:dyDescent="0.25">
      <c r="Q800" s="938"/>
      <c r="R800" s="938"/>
      <c r="S800" s="938"/>
      <c r="T800" s="938"/>
      <c r="U800" s="938"/>
    </row>
    <row r="801" spans="17:21" x14ac:dyDescent="0.25">
      <c r="Q801" s="938"/>
      <c r="R801" s="938"/>
      <c r="S801" s="938"/>
      <c r="T801" s="938"/>
      <c r="U801" s="938"/>
    </row>
    <row r="802" spans="17:21" x14ac:dyDescent="0.25">
      <c r="Q802" s="938"/>
      <c r="R802" s="938"/>
      <c r="S802" s="938"/>
      <c r="T802" s="938"/>
      <c r="U802" s="938"/>
    </row>
    <row r="803" spans="17:21" x14ac:dyDescent="0.25">
      <c r="Q803" s="938"/>
      <c r="R803" s="938"/>
      <c r="S803" s="938"/>
      <c r="T803" s="938"/>
      <c r="U803" s="938"/>
    </row>
    <row r="804" spans="17:21" x14ac:dyDescent="0.25">
      <c r="Q804" s="938"/>
      <c r="R804" s="938"/>
      <c r="S804" s="938"/>
      <c r="T804" s="938"/>
      <c r="U804" s="938"/>
    </row>
    <row r="805" spans="17:21" x14ac:dyDescent="0.25">
      <c r="Q805" s="938"/>
      <c r="R805" s="938"/>
      <c r="S805" s="938"/>
      <c r="T805" s="938"/>
      <c r="U805" s="938"/>
    </row>
    <row r="806" spans="17:21" x14ac:dyDescent="0.25">
      <c r="Q806" s="938"/>
      <c r="R806" s="938"/>
      <c r="S806" s="938"/>
      <c r="T806" s="938"/>
      <c r="U806" s="938"/>
    </row>
    <row r="807" spans="17:21" x14ac:dyDescent="0.25">
      <c r="Q807" s="938"/>
      <c r="R807" s="938"/>
      <c r="S807" s="938"/>
      <c r="T807" s="938"/>
      <c r="U807" s="938"/>
    </row>
    <row r="808" spans="17:21" x14ac:dyDescent="0.25">
      <c r="Q808" s="938"/>
      <c r="R808" s="938"/>
      <c r="S808" s="938"/>
      <c r="T808" s="938"/>
      <c r="U808" s="938"/>
    </row>
    <row r="809" spans="17:21" x14ac:dyDescent="0.25">
      <c r="Q809" s="938"/>
      <c r="R809" s="938"/>
      <c r="S809" s="938"/>
      <c r="T809" s="938"/>
      <c r="U809" s="938"/>
    </row>
    <row r="810" spans="17:21" x14ac:dyDescent="0.25">
      <c r="Q810" s="938"/>
      <c r="R810" s="938"/>
      <c r="S810" s="938"/>
      <c r="T810" s="938"/>
      <c r="U810" s="938"/>
    </row>
    <row r="811" spans="17:21" x14ac:dyDescent="0.25">
      <c r="Q811" s="938"/>
      <c r="R811" s="938"/>
      <c r="S811" s="938"/>
      <c r="T811" s="938"/>
      <c r="U811" s="938"/>
    </row>
    <row r="812" spans="17:21" x14ac:dyDescent="0.25">
      <c r="Q812" s="938"/>
      <c r="R812" s="938"/>
      <c r="S812" s="938"/>
      <c r="T812" s="938"/>
      <c r="U812" s="938"/>
    </row>
    <row r="813" spans="17:21" x14ac:dyDescent="0.25">
      <c r="Q813" s="938"/>
      <c r="R813" s="938"/>
      <c r="S813" s="938"/>
      <c r="T813" s="938"/>
      <c r="U813" s="938"/>
    </row>
    <row r="814" spans="17:21" x14ac:dyDescent="0.25">
      <c r="Q814" s="938"/>
      <c r="R814" s="938"/>
      <c r="S814" s="938"/>
      <c r="T814" s="938"/>
      <c r="U814" s="938"/>
    </row>
    <row r="815" spans="17:21" x14ac:dyDescent="0.25">
      <c r="Q815" s="938"/>
      <c r="R815" s="938"/>
      <c r="S815" s="938"/>
      <c r="T815" s="938"/>
      <c r="U815" s="938"/>
    </row>
    <row r="816" spans="17:21" x14ac:dyDescent="0.25">
      <c r="Q816" s="938"/>
      <c r="R816" s="938"/>
      <c r="S816" s="938"/>
      <c r="T816" s="938"/>
      <c r="U816" s="938"/>
    </row>
    <row r="817" spans="17:21" x14ac:dyDescent="0.25">
      <c r="Q817" s="938"/>
      <c r="R817" s="938"/>
      <c r="S817" s="938"/>
      <c r="T817" s="938"/>
      <c r="U817" s="938"/>
    </row>
    <row r="818" spans="17:21" x14ac:dyDescent="0.25">
      <c r="Q818" s="938"/>
      <c r="R818" s="938"/>
      <c r="S818" s="938"/>
      <c r="T818" s="938"/>
      <c r="U818" s="938"/>
    </row>
    <row r="819" spans="17:21" x14ac:dyDescent="0.25">
      <c r="Q819" s="938"/>
      <c r="R819" s="938"/>
      <c r="S819" s="938"/>
      <c r="T819" s="938"/>
      <c r="U819" s="938"/>
    </row>
    <row r="820" spans="17:21" x14ac:dyDescent="0.25">
      <c r="Q820" s="938"/>
      <c r="R820" s="938"/>
      <c r="S820" s="938"/>
      <c r="T820" s="938"/>
      <c r="U820" s="938"/>
    </row>
    <row r="821" spans="17:21" x14ac:dyDescent="0.25">
      <c r="Q821" s="938"/>
      <c r="R821" s="938"/>
      <c r="S821" s="938"/>
      <c r="T821" s="938"/>
      <c r="U821" s="938"/>
    </row>
    <row r="822" spans="17:21" x14ac:dyDescent="0.25">
      <c r="Q822" s="938"/>
      <c r="R822" s="938"/>
      <c r="S822" s="938"/>
      <c r="T822" s="938"/>
      <c r="U822" s="938"/>
    </row>
    <row r="823" spans="17:21" x14ac:dyDescent="0.25">
      <c r="Q823" s="938"/>
      <c r="R823" s="938"/>
      <c r="S823" s="938"/>
      <c r="T823" s="938"/>
      <c r="U823" s="938"/>
    </row>
    <row r="824" spans="17:21" x14ac:dyDescent="0.25">
      <c r="Q824" s="938"/>
      <c r="R824" s="938"/>
      <c r="S824" s="938"/>
      <c r="T824" s="938"/>
      <c r="U824" s="938"/>
    </row>
    <row r="825" spans="17:21" x14ac:dyDescent="0.25">
      <c r="Q825" s="938"/>
      <c r="R825" s="938"/>
      <c r="S825" s="938"/>
      <c r="T825" s="938"/>
      <c r="U825" s="938"/>
    </row>
    <row r="826" spans="17:21" x14ac:dyDescent="0.25">
      <c r="Q826" s="938"/>
      <c r="R826" s="938"/>
      <c r="S826" s="938"/>
      <c r="T826" s="938"/>
      <c r="U826" s="938"/>
    </row>
    <row r="827" spans="17:21" x14ac:dyDescent="0.25">
      <c r="Q827" s="938"/>
      <c r="R827" s="938"/>
      <c r="S827" s="938"/>
      <c r="T827" s="938"/>
      <c r="U827" s="938"/>
    </row>
    <row r="828" spans="17:21" x14ac:dyDescent="0.25">
      <c r="Q828" s="938"/>
      <c r="R828" s="938"/>
      <c r="S828" s="938"/>
      <c r="T828" s="938"/>
      <c r="U828" s="938"/>
    </row>
    <row r="829" spans="17:21" x14ac:dyDescent="0.25">
      <c r="Q829" s="938"/>
      <c r="R829" s="938"/>
      <c r="S829" s="938"/>
      <c r="T829" s="938"/>
      <c r="U829" s="938"/>
    </row>
    <row r="830" spans="17:21" x14ac:dyDescent="0.25">
      <c r="Q830" s="938"/>
      <c r="R830" s="938"/>
      <c r="S830" s="938"/>
      <c r="T830" s="938"/>
      <c r="U830" s="938"/>
    </row>
    <row r="831" spans="17:21" x14ac:dyDescent="0.25">
      <c r="Q831" s="938"/>
      <c r="R831" s="938"/>
      <c r="S831" s="938"/>
      <c r="T831" s="938"/>
      <c r="U831" s="938"/>
    </row>
    <row r="832" spans="17:21" x14ac:dyDescent="0.25">
      <c r="Q832" s="938"/>
      <c r="R832" s="938"/>
      <c r="S832" s="938"/>
      <c r="T832" s="938"/>
      <c r="U832" s="938"/>
    </row>
    <row r="833" spans="17:21" x14ac:dyDescent="0.25">
      <c r="Q833" s="938"/>
      <c r="R833" s="938"/>
      <c r="S833" s="938"/>
      <c r="T833" s="938"/>
      <c r="U833" s="938"/>
    </row>
    <row r="834" spans="17:21" x14ac:dyDescent="0.25">
      <c r="Q834" s="938"/>
      <c r="R834" s="938"/>
      <c r="S834" s="938"/>
      <c r="T834" s="938"/>
      <c r="U834" s="938"/>
    </row>
    <row r="835" spans="17:21" x14ac:dyDescent="0.25">
      <c r="Q835" s="938"/>
      <c r="R835" s="938"/>
      <c r="S835" s="938"/>
      <c r="T835" s="938"/>
      <c r="U835" s="938"/>
    </row>
    <row r="836" spans="17:21" x14ac:dyDescent="0.25">
      <c r="Q836" s="938"/>
      <c r="R836" s="938"/>
      <c r="S836" s="938"/>
      <c r="T836" s="938"/>
      <c r="U836" s="938"/>
    </row>
    <row r="837" spans="17:21" x14ac:dyDescent="0.25">
      <c r="Q837" s="938"/>
      <c r="R837" s="938"/>
      <c r="S837" s="938"/>
      <c r="T837" s="938"/>
      <c r="U837" s="938"/>
    </row>
    <row r="838" spans="17:21" x14ac:dyDescent="0.25">
      <c r="Q838" s="938"/>
      <c r="R838" s="938"/>
      <c r="S838" s="938"/>
      <c r="T838" s="938"/>
      <c r="U838" s="938"/>
    </row>
    <row r="839" spans="17:21" x14ac:dyDescent="0.25">
      <c r="Q839" s="938"/>
      <c r="R839" s="938"/>
      <c r="S839" s="938"/>
      <c r="T839" s="938"/>
      <c r="U839" s="938"/>
    </row>
    <row r="840" spans="17:21" x14ac:dyDescent="0.25">
      <c r="Q840" s="938"/>
      <c r="R840" s="938"/>
      <c r="S840" s="938"/>
      <c r="T840" s="938"/>
      <c r="U840" s="938"/>
    </row>
    <row r="841" spans="17:21" x14ac:dyDescent="0.25">
      <c r="Q841" s="938"/>
      <c r="R841" s="938"/>
      <c r="S841" s="938"/>
      <c r="T841" s="938"/>
      <c r="U841" s="938"/>
    </row>
    <row r="842" spans="17:21" x14ac:dyDescent="0.25">
      <c r="Q842" s="938"/>
      <c r="R842" s="938"/>
      <c r="S842" s="938"/>
      <c r="T842" s="938"/>
      <c r="U842" s="938"/>
    </row>
    <row r="843" spans="17:21" x14ac:dyDescent="0.25">
      <c r="Q843" s="938"/>
      <c r="R843" s="938"/>
      <c r="S843" s="938"/>
      <c r="T843" s="938"/>
      <c r="U843" s="938"/>
    </row>
    <row r="844" spans="17:21" x14ac:dyDescent="0.25">
      <c r="Q844" s="938"/>
      <c r="R844" s="938"/>
      <c r="S844" s="938"/>
      <c r="T844" s="938"/>
      <c r="U844" s="938"/>
    </row>
    <row r="845" spans="17:21" x14ac:dyDescent="0.25">
      <c r="Q845" s="938"/>
      <c r="R845" s="938"/>
      <c r="S845" s="938"/>
      <c r="T845" s="938"/>
      <c r="U845" s="938"/>
    </row>
    <row r="846" spans="17:21" x14ac:dyDescent="0.25">
      <c r="Q846" s="938"/>
      <c r="R846" s="938"/>
      <c r="S846" s="938"/>
      <c r="T846" s="938"/>
      <c r="U846" s="938"/>
    </row>
    <row r="847" spans="17:21" x14ac:dyDescent="0.25">
      <c r="Q847" s="938"/>
      <c r="R847" s="938"/>
      <c r="S847" s="938"/>
      <c r="T847" s="938"/>
      <c r="U847" s="938"/>
    </row>
    <row r="848" spans="17:21" x14ac:dyDescent="0.25">
      <c r="Q848" s="938"/>
      <c r="R848" s="938"/>
      <c r="S848" s="938"/>
      <c r="T848" s="938"/>
      <c r="U848" s="938"/>
    </row>
    <row r="849" spans="17:21" x14ac:dyDescent="0.25">
      <c r="Q849" s="938"/>
      <c r="R849" s="938"/>
      <c r="S849" s="938"/>
      <c r="T849" s="938"/>
      <c r="U849" s="938"/>
    </row>
    <row r="850" spans="17:21" x14ac:dyDescent="0.25">
      <c r="Q850" s="938"/>
      <c r="R850" s="938"/>
      <c r="S850" s="938"/>
      <c r="T850" s="938"/>
      <c r="U850" s="938"/>
    </row>
    <row r="851" spans="17:21" x14ac:dyDescent="0.25">
      <c r="Q851" s="938"/>
      <c r="R851" s="938"/>
      <c r="S851" s="938"/>
      <c r="T851" s="938"/>
      <c r="U851" s="938"/>
    </row>
    <row r="852" spans="17:21" x14ac:dyDescent="0.25">
      <c r="Q852" s="938"/>
      <c r="R852" s="938"/>
      <c r="S852" s="938"/>
      <c r="T852" s="938"/>
      <c r="U852" s="938"/>
    </row>
    <row r="853" spans="17:21" x14ac:dyDescent="0.25">
      <c r="Q853" s="938"/>
      <c r="R853" s="938"/>
      <c r="S853" s="938"/>
      <c r="T853" s="938"/>
      <c r="U853" s="938"/>
    </row>
    <row r="854" spans="17:21" x14ac:dyDescent="0.25">
      <c r="Q854" s="938"/>
      <c r="R854" s="938"/>
      <c r="S854" s="938"/>
      <c r="T854" s="938"/>
      <c r="U854" s="938"/>
    </row>
    <row r="855" spans="17:21" x14ac:dyDescent="0.25">
      <c r="Q855" s="938"/>
      <c r="R855" s="938"/>
      <c r="S855" s="938"/>
      <c r="T855" s="938"/>
      <c r="U855" s="938"/>
    </row>
    <row r="856" spans="17:21" x14ac:dyDescent="0.25">
      <c r="Q856" s="938"/>
      <c r="R856" s="938"/>
      <c r="S856" s="938"/>
      <c r="T856" s="938"/>
      <c r="U856" s="938"/>
    </row>
    <row r="857" spans="17:21" x14ac:dyDescent="0.25">
      <c r="Q857" s="938"/>
      <c r="R857" s="938"/>
      <c r="S857" s="938"/>
      <c r="T857" s="938"/>
      <c r="U857" s="938"/>
    </row>
    <row r="858" spans="17:21" x14ac:dyDescent="0.25">
      <c r="Q858" s="938"/>
      <c r="R858" s="938"/>
      <c r="S858" s="938"/>
      <c r="T858" s="938"/>
      <c r="U858" s="938"/>
    </row>
    <row r="859" spans="17:21" x14ac:dyDescent="0.25">
      <c r="Q859" s="938"/>
      <c r="R859" s="938"/>
      <c r="S859" s="938"/>
      <c r="T859" s="938"/>
      <c r="U859" s="938"/>
    </row>
    <row r="860" spans="17:21" x14ac:dyDescent="0.25">
      <c r="Q860" s="938"/>
      <c r="R860" s="938"/>
      <c r="S860" s="938"/>
      <c r="T860" s="938"/>
      <c r="U860" s="938"/>
    </row>
    <row r="861" spans="17:21" x14ac:dyDescent="0.25">
      <c r="Q861" s="938"/>
      <c r="R861" s="938"/>
      <c r="S861" s="938"/>
      <c r="T861" s="938"/>
      <c r="U861" s="938"/>
    </row>
    <row r="862" spans="17:21" x14ac:dyDescent="0.25">
      <c r="Q862" s="938"/>
      <c r="R862" s="938"/>
      <c r="S862" s="938"/>
      <c r="T862" s="938"/>
      <c r="U862" s="938"/>
    </row>
    <row r="863" spans="17:21" x14ac:dyDescent="0.25">
      <c r="Q863" s="938"/>
      <c r="R863" s="938"/>
      <c r="S863" s="938"/>
      <c r="T863" s="938"/>
      <c r="U863" s="938"/>
    </row>
    <row r="864" spans="17:21" x14ac:dyDescent="0.25">
      <c r="Q864" s="938"/>
      <c r="R864" s="938"/>
      <c r="S864" s="938"/>
      <c r="T864" s="938"/>
      <c r="U864" s="938"/>
    </row>
    <row r="865" spans="17:21" x14ac:dyDescent="0.25">
      <c r="Q865" s="938"/>
      <c r="R865" s="938"/>
      <c r="S865" s="938"/>
      <c r="T865" s="938"/>
      <c r="U865" s="938"/>
    </row>
    <row r="866" spans="17:21" x14ac:dyDescent="0.25">
      <c r="Q866" s="938"/>
      <c r="R866" s="938"/>
      <c r="S866" s="938"/>
      <c r="T866" s="938"/>
      <c r="U866" s="938"/>
    </row>
    <row r="867" spans="17:21" x14ac:dyDescent="0.25">
      <c r="Q867" s="938"/>
      <c r="R867" s="938"/>
      <c r="S867" s="938"/>
      <c r="T867" s="938"/>
      <c r="U867" s="938"/>
    </row>
    <row r="868" spans="17:21" x14ac:dyDescent="0.25">
      <c r="Q868" s="938"/>
      <c r="R868" s="938"/>
      <c r="S868" s="938"/>
      <c r="T868" s="938"/>
      <c r="U868" s="938"/>
    </row>
    <row r="869" spans="17:21" x14ac:dyDescent="0.25">
      <c r="Q869" s="938"/>
      <c r="R869" s="938"/>
      <c r="S869" s="938"/>
      <c r="T869" s="938"/>
      <c r="U869" s="938"/>
    </row>
    <row r="870" spans="17:21" x14ac:dyDescent="0.25">
      <c r="Q870" s="938"/>
      <c r="R870" s="938"/>
      <c r="S870" s="938"/>
      <c r="T870" s="938"/>
      <c r="U870" s="938"/>
    </row>
    <row r="871" spans="17:21" x14ac:dyDescent="0.25">
      <c r="Q871" s="938"/>
      <c r="R871" s="938"/>
      <c r="S871" s="938"/>
      <c r="T871" s="938"/>
      <c r="U871" s="938"/>
    </row>
    <row r="872" spans="17:21" x14ac:dyDescent="0.25">
      <c r="Q872" s="938"/>
      <c r="R872" s="938"/>
      <c r="S872" s="938"/>
      <c r="T872" s="938"/>
      <c r="U872" s="938"/>
    </row>
    <row r="873" spans="17:21" x14ac:dyDescent="0.25">
      <c r="Q873" s="938"/>
      <c r="R873" s="938"/>
      <c r="S873" s="938"/>
      <c r="T873" s="938"/>
      <c r="U873" s="938"/>
    </row>
    <row r="874" spans="17:21" x14ac:dyDescent="0.25">
      <c r="Q874" s="938"/>
      <c r="R874" s="938"/>
      <c r="S874" s="938"/>
      <c r="T874" s="938"/>
      <c r="U874" s="938"/>
    </row>
    <row r="875" spans="17:21" x14ac:dyDescent="0.25">
      <c r="Q875" s="938"/>
      <c r="R875" s="938"/>
      <c r="S875" s="938"/>
      <c r="T875" s="938"/>
      <c r="U875" s="938"/>
    </row>
    <row r="876" spans="17:21" x14ac:dyDescent="0.25">
      <c r="Q876" s="938"/>
      <c r="R876" s="938"/>
      <c r="S876" s="938"/>
      <c r="T876" s="938"/>
      <c r="U876" s="938"/>
    </row>
    <row r="877" spans="17:21" x14ac:dyDescent="0.25">
      <c r="Q877" s="938"/>
      <c r="R877" s="938"/>
      <c r="S877" s="938"/>
      <c r="T877" s="938"/>
      <c r="U877" s="938"/>
    </row>
    <row r="878" spans="17:21" x14ac:dyDescent="0.25">
      <c r="Q878" s="938"/>
      <c r="R878" s="938"/>
      <c r="S878" s="938"/>
      <c r="T878" s="938"/>
      <c r="U878" s="938"/>
    </row>
    <row r="879" spans="17:21" x14ac:dyDescent="0.25">
      <c r="Q879" s="938"/>
      <c r="R879" s="938"/>
      <c r="S879" s="938"/>
      <c r="T879" s="938"/>
      <c r="U879" s="938"/>
    </row>
    <row r="880" spans="17:21" x14ac:dyDescent="0.25">
      <c r="Q880" s="938"/>
      <c r="R880" s="938"/>
      <c r="S880" s="938"/>
      <c r="T880" s="938"/>
      <c r="U880" s="938"/>
    </row>
    <row r="881" spans="17:21" x14ac:dyDescent="0.25">
      <c r="Q881" s="938"/>
      <c r="R881" s="938"/>
      <c r="S881" s="938"/>
      <c r="T881" s="938"/>
      <c r="U881" s="938"/>
    </row>
    <row r="882" spans="17:21" x14ac:dyDescent="0.25">
      <c r="Q882" s="938"/>
      <c r="R882" s="938"/>
      <c r="S882" s="938"/>
      <c r="T882" s="938"/>
      <c r="U882" s="938"/>
    </row>
    <row r="883" spans="17:21" x14ac:dyDescent="0.25">
      <c r="Q883" s="938"/>
      <c r="R883" s="938"/>
      <c r="S883" s="938"/>
      <c r="T883" s="938"/>
      <c r="U883" s="938"/>
    </row>
    <row r="884" spans="17:21" x14ac:dyDescent="0.25">
      <c r="Q884" s="938"/>
      <c r="R884" s="938"/>
      <c r="S884" s="938"/>
      <c r="T884" s="938"/>
      <c r="U884" s="938"/>
    </row>
    <row r="885" spans="17:21" x14ac:dyDescent="0.25">
      <c r="Q885" s="938"/>
      <c r="R885" s="938"/>
      <c r="S885" s="938"/>
      <c r="T885" s="938"/>
      <c r="U885" s="938"/>
    </row>
    <row r="886" spans="17:21" x14ac:dyDescent="0.25">
      <c r="Q886" s="938"/>
      <c r="R886" s="938"/>
      <c r="S886" s="938"/>
      <c r="T886" s="938"/>
      <c r="U886" s="938"/>
    </row>
    <row r="887" spans="17:21" x14ac:dyDescent="0.25">
      <c r="Q887" s="938"/>
      <c r="R887" s="938"/>
      <c r="S887" s="938"/>
      <c r="T887" s="938"/>
      <c r="U887" s="938"/>
    </row>
    <row r="888" spans="17:21" x14ac:dyDescent="0.25">
      <c r="Q888" s="938"/>
      <c r="R888" s="938"/>
      <c r="S888" s="938"/>
      <c r="T888" s="938"/>
      <c r="U888" s="938"/>
    </row>
    <row r="889" spans="17:21" x14ac:dyDescent="0.25">
      <c r="Q889" s="938"/>
      <c r="R889" s="938"/>
      <c r="S889" s="938"/>
      <c r="T889" s="938"/>
      <c r="U889" s="938"/>
    </row>
    <row r="890" spans="17:21" x14ac:dyDescent="0.25">
      <c r="Q890" s="938"/>
      <c r="R890" s="938"/>
      <c r="S890" s="938"/>
      <c r="T890" s="938"/>
      <c r="U890" s="938"/>
    </row>
    <row r="891" spans="17:21" x14ac:dyDescent="0.25">
      <c r="Q891" s="938"/>
      <c r="R891" s="938"/>
      <c r="S891" s="938"/>
      <c r="T891" s="938"/>
      <c r="U891" s="938"/>
    </row>
    <row r="892" spans="17:21" x14ac:dyDescent="0.25">
      <c r="Q892" s="938"/>
      <c r="R892" s="938"/>
      <c r="S892" s="938"/>
      <c r="T892" s="938"/>
      <c r="U892" s="938"/>
    </row>
    <row r="893" spans="17:21" x14ac:dyDescent="0.25">
      <c r="Q893" s="938"/>
      <c r="R893" s="938"/>
      <c r="S893" s="938"/>
      <c r="T893" s="938"/>
      <c r="U893" s="938"/>
    </row>
    <row r="894" spans="17:21" x14ac:dyDescent="0.25">
      <c r="Q894" s="938"/>
      <c r="R894" s="938"/>
      <c r="S894" s="938"/>
      <c r="T894" s="938"/>
      <c r="U894" s="938"/>
    </row>
    <row r="895" spans="17:21" x14ac:dyDescent="0.25">
      <c r="Q895" s="938"/>
      <c r="R895" s="938"/>
      <c r="S895" s="938"/>
      <c r="T895" s="938"/>
      <c r="U895" s="938"/>
    </row>
    <row r="896" spans="17:21" x14ac:dyDescent="0.25">
      <c r="Q896" s="938"/>
      <c r="R896" s="938"/>
      <c r="S896" s="938"/>
      <c r="T896" s="938"/>
      <c r="U896" s="938"/>
    </row>
    <row r="897" spans="17:21" x14ac:dyDescent="0.25">
      <c r="Q897" s="938"/>
      <c r="R897" s="938"/>
      <c r="S897" s="938"/>
      <c r="T897" s="938"/>
      <c r="U897" s="938"/>
    </row>
    <row r="898" spans="17:21" x14ac:dyDescent="0.25">
      <c r="Q898" s="938"/>
      <c r="R898" s="938"/>
      <c r="S898" s="938"/>
      <c r="T898" s="938"/>
      <c r="U898" s="938"/>
    </row>
    <row r="899" spans="17:21" x14ac:dyDescent="0.25">
      <c r="Q899" s="938"/>
      <c r="R899" s="938"/>
      <c r="S899" s="938"/>
      <c r="T899" s="938"/>
      <c r="U899" s="938"/>
    </row>
    <row r="900" spans="17:21" x14ac:dyDescent="0.25">
      <c r="Q900" s="938"/>
      <c r="R900" s="938"/>
      <c r="S900" s="938"/>
      <c r="T900" s="938"/>
      <c r="U900" s="938"/>
    </row>
    <row r="901" spans="17:21" x14ac:dyDescent="0.25">
      <c r="Q901" s="938"/>
      <c r="R901" s="938"/>
      <c r="S901" s="938"/>
      <c r="T901" s="938"/>
      <c r="U901" s="938"/>
    </row>
    <row r="902" spans="17:21" x14ac:dyDescent="0.25">
      <c r="Q902" s="938"/>
      <c r="R902" s="938"/>
      <c r="S902" s="938"/>
      <c r="T902" s="938"/>
      <c r="U902" s="938"/>
    </row>
    <row r="903" spans="17:21" x14ac:dyDescent="0.25">
      <c r="Q903" s="938"/>
      <c r="R903" s="938"/>
      <c r="S903" s="938"/>
      <c r="T903" s="938"/>
      <c r="U903" s="938"/>
    </row>
    <row r="904" spans="17:21" x14ac:dyDescent="0.25">
      <c r="Q904" s="938"/>
      <c r="R904" s="938"/>
      <c r="S904" s="938"/>
      <c r="T904" s="938"/>
      <c r="U904" s="938"/>
    </row>
    <row r="905" spans="17:21" x14ac:dyDescent="0.25">
      <c r="Q905" s="938"/>
      <c r="R905" s="938"/>
      <c r="S905" s="938"/>
      <c r="T905" s="938"/>
      <c r="U905" s="938"/>
    </row>
    <row r="906" spans="17:21" x14ac:dyDescent="0.25">
      <c r="Q906" s="938"/>
      <c r="R906" s="938"/>
      <c r="S906" s="938"/>
      <c r="T906" s="938"/>
      <c r="U906" s="938"/>
    </row>
    <row r="907" spans="17:21" x14ac:dyDescent="0.25">
      <c r="Q907" s="938"/>
      <c r="R907" s="938"/>
      <c r="S907" s="938"/>
      <c r="T907" s="938"/>
      <c r="U907" s="938"/>
    </row>
    <row r="908" spans="17:21" x14ac:dyDescent="0.25">
      <c r="Q908" s="938"/>
      <c r="R908" s="938"/>
      <c r="S908" s="938"/>
      <c r="T908" s="938"/>
      <c r="U908" s="938"/>
    </row>
    <row r="909" spans="17:21" x14ac:dyDescent="0.25">
      <c r="Q909" s="938"/>
      <c r="R909" s="938"/>
      <c r="S909" s="938"/>
      <c r="T909" s="938"/>
      <c r="U909" s="938"/>
    </row>
    <row r="910" spans="17:21" x14ac:dyDescent="0.25">
      <c r="Q910" s="938"/>
      <c r="R910" s="938"/>
      <c r="S910" s="938"/>
      <c r="T910" s="938"/>
      <c r="U910" s="938"/>
    </row>
    <row r="911" spans="17:21" x14ac:dyDescent="0.25">
      <c r="Q911" s="938"/>
      <c r="R911" s="938"/>
      <c r="S911" s="938"/>
      <c r="T911" s="938"/>
      <c r="U911" s="938"/>
    </row>
    <row r="912" spans="17:21" x14ac:dyDescent="0.25">
      <c r="Q912" s="938"/>
      <c r="R912" s="938"/>
      <c r="S912" s="938"/>
      <c r="T912" s="938"/>
      <c r="U912" s="938"/>
    </row>
    <row r="913" spans="17:21" x14ac:dyDescent="0.25">
      <c r="Q913" s="938"/>
      <c r="R913" s="938"/>
      <c r="S913" s="938"/>
      <c r="T913" s="938"/>
      <c r="U913" s="938"/>
    </row>
    <row r="914" spans="17:21" x14ac:dyDescent="0.25">
      <c r="Q914" s="938"/>
      <c r="R914" s="938"/>
      <c r="S914" s="938"/>
      <c r="T914" s="938"/>
      <c r="U914" s="938"/>
    </row>
    <row r="915" spans="17:21" x14ac:dyDescent="0.25">
      <c r="Q915" s="938"/>
      <c r="R915" s="938"/>
      <c r="S915" s="938"/>
      <c r="T915" s="938"/>
      <c r="U915" s="938"/>
    </row>
    <row r="916" spans="17:21" x14ac:dyDescent="0.25">
      <c r="Q916" s="938"/>
      <c r="R916" s="938"/>
      <c r="S916" s="938"/>
      <c r="T916" s="938"/>
      <c r="U916" s="938"/>
    </row>
    <row r="917" spans="17:21" x14ac:dyDescent="0.25">
      <c r="Q917" s="938"/>
      <c r="R917" s="938"/>
      <c r="S917" s="938"/>
      <c r="T917" s="938"/>
      <c r="U917" s="938"/>
    </row>
    <row r="918" spans="17:21" x14ac:dyDescent="0.25">
      <c r="Q918" s="938"/>
      <c r="R918" s="938"/>
      <c r="S918" s="938"/>
      <c r="T918" s="938"/>
      <c r="U918" s="938"/>
    </row>
    <row r="919" spans="17:21" x14ac:dyDescent="0.25">
      <c r="Q919" s="938"/>
      <c r="R919" s="938"/>
      <c r="S919" s="938"/>
      <c r="T919" s="938"/>
      <c r="U919" s="938"/>
    </row>
    <row r="920" spans="17:21" x14ac:dyDescent="0.25">
      <c r="Q920" s="938"/>
      <c r="R920" s="938"/>
      <c r="S920" s="938"/>
      <c r="T920" s="938"/>
      <c r="U920" s="938"/>
    </row>
    <row r="921" spans="17:21" x14ac:dyDescent="0.25">
      <c r="Q921" s="938"/>
      <c r="R921" s="938"/>
      <c r="S921" s="938"/>
      <c r="T921" s="938"/>
      <c r="U921" s="938"/>
    </row>
    <row r="922" spans="17:21" x14ac:dyDescent="0.25">
      <c r="Q922" s="938"/>
      <c r="R922" s="938"/>
      <c r="S922" s="938"/>
      <c r="T922" s="938"/>
      <c r="U922" s="938"/>
    </row>
    <row r="923" spans="17:21" x14ac:dyDescent="0.25">
      <c r="Q923" s="938"/>
      <c r="R923" s="938"/>
      <c r="S923" s="938"/>
      <c r="T923" s="938"/>
      <c r="U923" s="938"/>
    </row>
    <row r="924" spans="17:21" x14ac:dyDescent="0.25">
      <c r="Q924" s="938"/>
      <c r="R924" s="938"/>
      <c r="S924" s="938"/>
      <c r="T924" s="938"/>
      <c r="U924" s="938"/>
    </row>
    <row r="925" spans="17:21" x14ac:dyDescent="0.25">
      <c r="Q925" s="938"/>
      <c r="R925" s="938"/>
      <c r="S925" s="938"/>
      <c r="T925" s="938"/>
      <c r="U925" s="938"/>
    </row>
    <row r="926" spans="17:21" x14ac:dyDescent="0.25">
      <c r="Q926" s="938"/>
      <c r="R926" s="938"/>
      <c r="S926" s="938"/>
      <c r="T926" s="938"/>
      <c r="U926" s="938"/>
    </row>
    <row r="927" spans="17:21" x14ac:dyDescent="0.25">
      <c r="Q927" s="938"/>
      <c r="R927" s="938"/>
      <c r="S927" s="938"/>
      <c r="T927" s="938"/>
      <c r="U927" s="938"/>
    </row>
    <row r="928" spans="17:21" x14ac:dyDescent="0.25">
      <c r="Q928" s="938"/>
      <c r="R928" s="938"/>
      <c r="S928" s="938"/>
      <c r="T928" s="938"/>
      <c r="U928" s="938"/>
    </row>
    <row r="929" spans="17:21" x14ac:dyDescent="0.25">
      <c r="Q929" s="938"/>
      <c r="R929" s="938"/>
      <c r="S929" s="938"/>
      <c r="T929" s="938"/>
      <c r="U929" s="938"/>
    </row>
    <row r="930" spans="17:21" x14ac:dyDescent="0.25">
      <c r="Q930" s="938"/>
      <c r="R930" s="938"/>
      <c r="S930" s="938"/>
      <c r="T930" s="938"/>
      <c r="U930" s="938"/>
    </row>
    <row r="931" spans="17:21" x14ac:dyDescent="0.25">
      <c r="Q931" s="938"/>
      <c r="R931" s="938"/>
      <c r="S931" s="938"/>
      <c r="T931" s="938"/>
      <c r="U931" s="938"/>
    </row>
    <row r="932" spans="17:21" x14ac:dyDescent="0.25">
      <c r="Q932" s="938"/>
      <c r="R932" s="938"/>
      <c r="S932" s="938"/>
      <c r="T932" s="938"/>
      <c r="U932" s="938"/>
    </row>
    <row r="933" spans="17:21" x14ac:dyDescent="0.25">
      <c r="Q933" s="938"/>
      <c r="R933" s="938"/>
      <c r="S933" s="938"/>
      <c r="T933" s="938"/>
      <c r="U933" s="938"/>
    </row>
    <row r="934" spans="17:21" x14ac:dyDescent="0.25">
      <c r="Q934" s="938"/>
      <c r="R934" s="938"/>
      <c r="S934" s="938"/>
      <c r="T934" s="938"/>
      <c r="U934" s="938"/>
    </row>
    <row r="935" spans="17:21" x14ac:dyDescent="0.25">
      <c r="Q935" s="938"/>
      <c r="R935" s="938"/>
      <c r="S935" s="938"/>
      <c r="T935" s="938"/>
      <c r="U935" s="938"/>
    </row>
    <row r="936" spans="17:21" x14ac:dyDescent="0.25">
      <c r="Q936" s="938"/>
      <c r="R936" s="938"/>
      <c r="S936" s="938"/>
      <c r="T936" s="938"/>
      <c r="U936" s="938"/>
    </row>
    <row r="937" spans="17:21" x14ac:dyDescent="0.25">
      <c r="Q937" s="938"/>
      <c r="R937" s="938"/>
      <c r="S937" s="938"/>
      <c r="T937" s="938"/>
      <c r="U937" s="938"/>
    </row>
    <row r="938" spans="17:21" x14ac:dyDescent="0.25">
      <c r="Q938" s="938"/>
      <c r="R938" s="938"/>
      <c r="S938" s="938"/>
      <c r="T938" s="938"/>
      <c r="U938" s="938"/>
    </row>
    <row r="939" spans="17:21" x14ac:dyDescent="0.25">
      <c r="Q939" s="938"/>
      <c r="R939" s="938"/>
      <c r="S939" s="938"/>
      <c r="T939" s="938"/>
      <c r="U939" s="938"/>
    </row>
    <row r="940" spans="17:21" x14ac:dyDescent="0.25">
      <c r="Q940" s="938"/>
      <c r="R940" s="938"/>
      <c r="S940" s="938"/>
      <c r="T940" s="938"/>
      <c r="U940" s="938"/>
    </row>
    <row r="941" spans="17:21" x14ac:dyDescent="0.25">
      <c r="Q941" s="938"/>
      <c r="R941" s="938"/>
      <c r="S941" s="938"/>
      <c r="T941" s="938"/>
      <c r="U941" s="938"/>
    </row>
    <row r="942" spans="17:21" x14ac:dyDescent="0.25">
      <c r="Q942" s="938"/>
      <c r="R942" s="938"/>
      <c r="S942" s="938"/>
      <c r="T942" s="938"/>
      <c r="U942" s="938"/>
    </row>
    <row r="943" spans="17:21" x14ac:dyDescent="0.25">
      <c r="Q943" s="938"/>
      <c r="R943" s="938"/>
      <c r="S943" s="938"/>
      <c r="T943" s="938"/>
      <c r="U943" s="938"/>
    </row>
    <row r="944" spans="17:21" x14ac:dyDescent="0.25">
      <c r="Q944" s="938"/>
      <c r="R944" s="938"/>
      <c r="S944" s="938"/>
      <c r="T944" s="938"/>
      <c r="U944" s="938"/>
    </row>
    <row r="945" spans="17:21" x14ac:dyDescent="0.25">
      <c r="Q945" s="938"/>
      <c r="R945" s="938"/>
      <c r="S945" s="938"/>
      <c r="T945" s="938"/>
      <c r="U945" s="938"/>
    </row>
    <row r="946" spans="17:21" x14ac:dyDescent="0.25">
      <c r="Q946" s="938"/>
      <c r="R946" s="938"/>
      <c r="S946" s="938"/>
      <c r="T946" s="938"/>
      <c r="U946" s="938"/>
    </row>
    <row r="947" spans="17:21" x14ac:dyDescent="0.25">
      <c r="Q947" s="938"/>
      <c r="R947" s="938"/>
      <c r="S947" s="938"/>
      <c r="T947" s="938"/>
      <c r="U947" s="938"/>
    </row>
    <row r="948" spans="17:21" x14ac:dyDescent="0.25">
      <c r="Q948" s="938"/>
      <c r="R948" s="938"/>
      <c r="S948" s="938"/>
      <c r="T948" s="938"/>
      <c r="U948" s="938"/>
    </row>
    <row r="949" spans="17:21" x14ac:dyDescent="0.25">
      <c r="Q949" s="938"/>
      <c r="R949" s="938"/>
      <c r="S949" s="938"/>
      <c r="T949" s="938"/>
      <c r="U949" s="938"/>
    </row>
    <row r="950" spans="17:21" x14ac:dyDescent="0.25">
      <c r="Q950" s="938"/>
      <c r="R950" s="938"/>
      <c r="S950" s="938"/>
      <c r="T950" s="938"/>
      <c r="U950" s="938"/>
    </row>
    <row r="951" spans="17:21" x14ac:dyDescent="0.25">
      <c r="Q951" s="938"/>
      <c r="R951" s="938"/>
      <c r="S951" s="938"/>
      <c r="T951" s="938"/>
      <c r="U951" s="938"/>
    </row>
    <row r="952" spans="17:21" x14ac:dyDescent="0.25">
      <c r="Q952" s="938"/>
      <c r="R952" s="938"/>
      <c r="S952" s="938"/>
      <c r="T952" s="938"/>
      <c r="U952" s="938"/>
    </row>
    <row r="953" spans="17:21" x14ac:dyDescent="0.25">
      <c r="Q953" s="938"/>
      <c r="R953" s="938"/>
      <c r="S953" s="938"/>
      <c r="T953" s="938"/>
      <c r="U953" s="938"/>
    </row>
    <row r="954" spans="17:21" x14ac:dyDescent="0.25">
      <c r="Q954" s="938"/>
      <c r="R954" s="938"/>
      <c r="S954" s="938"/>
      <c r="T954" s="938"/>
      <c r="U954" s="938"/>
    </row>
    <row r="955" spans="17:21" x14ac:dyDescent="0.25">
      <c r="Q955" s="938"/>
      <c r="R955" s="938"/>
      <c r="S955" s="938"/>
      <c r="T955" s="938"/>
      <c r="U955" s="938"/>
    </row>
    <row r="956" spans="17:21" x14ac:dyDescent="0.25">
      <c r="Q956" s="938"/>
      <c r="R956" s="938"/>
      <c r="S956" s="938"/>
      <c r="T956" s="938"/>
      <c r="U956" s="938"/>
    </row>
    <row r="957" spans="17:21" x14ac:dyDescent="0.25">
      <c r="Q957" s="938"/>
      <c r="R957" s="938"/>
      <c r="S957" s="938"/>
      <c r="T957" s="938"/>
      <c r="U957" s="938"/>
    </row>
    <row r="958" spans="17:21" x14ac:dyDescent="0.25">
      <c r="Q958" s="938"/>
      <c r="R958" s="938"/>
      <c r="S958" s="938"/>
      <c r="T958" s="938"/>
      <c r="U958" s="938"/>
    </row>
    <row r="959" spans="17:21" x14ac:dyDescent="0.25">
      <c r="Q959" s="938"/>
      <c r="R959" s="938"/>
      <c r="S959" s="938"/>
      <c r="T959" s="938"/>
      <c r="U959" s="938"/>
    </row>
    <row r="960" spans="17:21" x14ac:dyDescent="0.25">
      <c r="Q960" s="938"/>
      <c r="R960" s="938"/>
      <c r="S960" s="938"/>
      <c r="T960" s="938"/>
      <c r="U960" s="938"/>
    </row>
    <row r="961" spans="17:21" x14ac:dyDescent="0.25">
      <c r="Q961" s="938"/>
      <c r="R961" s="938"/>
      <c r="S961" s="938"/>
      <c r="T961" s="938"/>
      <c r="U961" s="938"/>
    </row>
    <row r="962" spans="17:21" x14ac:dyDescent="0.25">
      <c r="Q962" s="938"/>
      <c r="R962" s="938"/>
      <c r="S962" s="938"/>
      <c r="T962" s="938"/>
      <c r="U962" s="938"/>
    </row>
    <row r="963" spans="17:21" x14ac:dyDescent="0.25">
      <c r="Q963" s="938"/>
      <c r="R963" s="938"/>
      <c r="S963" s="938"/>
      <c r="T963" s="938"/>
      <c r="U963" s="938"/>
    </row>
    <row r="964" spans="17:21" x14ac:dyDescent="0.25">
      <c r="Q964" s="938"/>
      <c r="R964" s="938"/>
      <c r="S964" s="938"/>
      <c r="T964" s="938"/>
      <c r="U964" s="938"/>
    </row>
    <row r="965" spans="17:21" x14ac:dyDescent="0.25">
      <c r="Q965" s="938"/>
      <c r="R965" s="938"/>
      <c r="S965" s="938"/>
      <c r="T965" s="938"/>
      <c r="U965" s="938"/>
    </row>
    <row r="966" spans="17:21" x14ac:dyDescent="0.25">
      <c r="Q966" s="938"/>
      <c r="R966" s="938"/>
      <c r="S966" s="938"/>
      <c r="T966" s="938"/>
      <c r="U966" s="938"/>
    </row>
    <row r="967" spans="17:21" x14ac:dyDescent="0.25">
      <c r="Q967" s="938"/>
      <c r="R967" s="938"/>
      <c r="S967" s="938"/>
      <c r="T967" s="938"/>
      <c r="U967" s="938"/>
    </row>
    <row r="968" spans="17:21" x14ac:dyDescent="0.25">
      <c r="Q968" s="938"/>
      <c r="R968" s="938"/>
      <c r="S968" s="938"/>
      <c r="T968" s="938"/>
      <c r="U968" s="938"/>
    </row>
    <row r="969" spans="17:21" x14ac:dyDescent="0.25">
      <c r="Q969" s="938"/>
      <c r="R969" s="938"/>
      <c r="S969" s="938"/>
      <c r="T969" s="938"/>
      <c r="U969" s="938"/>
    </row>
    <row r="970" spans="17:21" x14ac:dyDescent="0.25">
      <c r="Q970" s="938"/>
      <c r="R970" s="938"/>
      <c r="S970" s="938"/>
      <c r="T970" s="938"/>
      <c r="U970" s="938"/>
    </row>
    <row r="971" spans="17:21" x14ac:dyDescent="0.25">
      <c r="Q971" s="938"/>
      <c r="R971" s="938"/>
      <c r="S971" s="938"/>
      <c r="T971" s="938"/>
      <c r="U971" s="938"/>
    </row>
    <row r="972" spans="17:21" x14ac:dyDescent="0.25">
      <c r="Q972" s="938"/>
      <c r="R972" s="938"/>
      <c r="S972" s="938"/>
      <c r="T972" s="938"/>
      <c r="U972" s="938"/>
    </row>
    <row r="973" spans="17:21" x14ac:dyDescent="0.25">
      <c r="Q973" s="938"/>
      <c r="R973" s="938"/>
      <c r="S973" s="938"/>
      <c r="T973" s="938"/>
      <c r="U973" s="938"/>
    </row>
    <row r="974" spans="17:21" x14ac:dyDescent="0.25">
      <c r="Q974" s="938"/>
      <c r="R974" s="938"/>
      <c r="S974" s="938"/>
      <c r="T974" s="938"/>
      <c r="U974" s="938"/>
    </row>
    <row r="975" spans="17:21" x14ac:dyDescent="0.25">
      <c r="Q975" s="938"/>
      <c r="R975" s="938"/>
      <c r="S975" s="938"/>
      <c r="T975" s="938"/>
      <c r="U975" s="938"/>
    </row>
    <row r="976" spans="17:21" x14ac:dyDescent="0.25">
      <c r="Q976" s="938"/>
      <c r="R976" s="938"/>
      <c r="S976" s="938"/>
      <c r="T976" s="938"/>
      <c r="U976" s="938"/>
    </row>
    <row r="977" spans="17:21" x14ac:dyDescent="0.25">
      <c r="Q977" s="938"/>
      <c r="R977" s="938"/>
      <c r="S977" s="938"/>
      <c r="T977" s="938"/>
      <c r="U977" s="938"/>
    </row>
    <row r="978" spans="17:21" x14ac:dyDescent="0.25">
      <c r="Q978" s="938"/>
      <c r="R978" s="938"/>
      <c r="S978" s="938"/>
      <c r="T978" s="938"/>
      <c r="U978" s="938"/>
    </row>
    <row r="979" spans="17:21" x14ac:dyDescent="0.25">
      <c r="Q979" s="938"/>
      <c r="R979" s="938"/>
      <c r="S979" s="938"/>
      <c r="T979" s="938"/>
      <c r="U979" s="938"/>
    </row>
    <row r="980" spans="17:21" x14ac:dyDescent="0.25">
      <c r="Q980" s="938"/>
      <c r="R980" s="938"/>
      <c r="S980" s="938"/>
      <c r="T980" s="938"/>
      <c r="U980" s="938"/>
    </row>
    <row r="981" spans="17:21" x14ac:dyDescent="0.25">
      <c r="Q981" s="938"/>
      <c r="R981" s="938"/>
      <c r="S981" s="938"/>
      <c r="T981" s="938"/>
      <c r="U981" s="938"/>
    </row>
    <row r="982" spans="17:21" x14ac:dyDescent="0.25">
      <c r="Q982" s="938"/>
      <c r="R982" s="938"/>
      <c r="S982" s="938"/>
      <c r="T982" s="938"/>
      <c r="U982" s="938"/>
    </row>
    <row r="983" spans="17:21" x14ac:dyDescent="0.25">
      <c r="Q983" s="938"/>
      <c r="R983" s="938"/>
      <c r="S983" s="938"/>
      <c r="T983" s="938"/>
      <c r="U983" s="938"/>
    </row>
    <row r="984" spans="17:21" x14ac:dyDescent="0.25">
      <c r="Q984" s="938"/>
      <c r="R984" s="938"/>
      <c r="S984" s="938"/>
      <c r="T984" s="938"/>
      <c r="U984" s="938"/>
    </row>
    <row r="985" spans="17:21" x14ac:dyDescent="0.25">
      <c r="Q985" s="938"/>
      <c r="R985" s="938"/>
      <c r="S985" s="938"/>
      <c r="T985" s="938"/>
      <c r="U985" s="938"/>
    </row>
    <row r="986" spans="17:21" x14ac:dyDescent="0.25">
      <c r="Q986" s="938"/>
      <c r="R986" s="938"/>
      <c r="S986" s="938"/>
      <c r="T986" s="938"/>
      <c r="U986" s="938"/>
    </row>
    <row r="987" spans="17:21" x14ac:dyDescent="0.25">
      <c r="Q987" s="938"/>
      <c r="R987" s="938"/>
      <c r="S987" s="938"/>
      <c r="T987" s="938"/>
      <c r="U987" s="938"/>
    </row>
    <row r="988" spans="17:21" x14ac:dyDescent="0.25">
      <c r="Q988" s="938"/>
      <c r="R988" s="938"/>
      <c r="S988" s="938"/>
      <c r="T988" s="938"/>
      <c r="U988" s="938"/>
    </row>
    <row r="989" spans="17:21" x14ac:dyDescent="0.25">
      <c r="Q989" s="938"/>
      <c r="R989" s="938"/>
      <c r="S989" s="938"/>
      <c r="T989" s="938"/>
      <c r="U989" s="938"/>
    </row>
    <row r="990" spans="17:21" x14ac:dyDescent="0.25">
      <c r="Q990" s="938"/>
      <c r="R990" s="938"/>
      <c r="S990" s="938"/>
      <c r="T990" s="938"/>
      <c r="U990" s="938"/>
    </row>
    <row r="991" spans="17:21" x14ac:dyDescent="0.25">
      <c r="Q991" s="938"/>
      <c r="R991" s="938"/>
      <c r="S991" s="938"/>
      <c r="T991" s="938"/>
      <c r="U991" s="938"/>
    </row>
    <row r="992" spans="17:21" x14ac:dyDescent="0.25">
      <c r="Q992" s="938"/>
      <c r="R992" s="938"/>
      <c r="S992" s="938"/>
      <c r="T992" s="938"/>
      <c r="U992" s="938"/>
    </row>
    <row r="993" spans="17:21" x14ac:dyDescent="0.25">
      <c r="Q993" s="938"/>
      <c r="R993" s="938"/>
      <c r="S993" s="938"/>
      <c r="T993" s="938"/>
      <c r="U993" s="938"/>
    </row>
    <row r="994" spans="17:21" x14ac:dyDescent="0.25">
      <c r="Q994" s="938"/>
      <c r="R994" s="938"/>
      <c r="S994" s="938"/>
      <c r="T994" s="938"/>
      <c r="U994" s="938"/>
    </row>
    <row r="995" spans="17:21" x14ac:dyDescent="0.25">
      <c r="Q995" s="938"/>
      <c r="R995" s="938"/>
      <c r="S995" s="938"/>
      <c r="T995" s="938"/>
      <c r="U995" s="938"/>
    </row>
    <row r="996" spans="17:21" x14ac:dyDescent="0.25">
      <c r="Q996" s="938"/>
      <c r="R996" s="938"/>
      <c r="S996" s="938"/>
      <c r="T996" s="938"/>
      <c r="U996" s="938"/>
    </row>
    <row r="997" spans="17:21" x14ac:dyDescent="0.25">
      <c r="Q997" s="938"/>
      <c r="R997" s="938"/>
      <c r="S997" s="938"/>
      <c r="T997" s="938"/>
      <c r="U997" s="938"/>
    </row>
    <row r="998" spans="17:21" x14ac:dyDescent="0.25">
      <c r="Q998" s="938"/>
      <c r="R998" s="938"/>
      <c r="S998" s="938"/>
      <c r="T998" s="938"/>
      <c r="U998" s="938"/>
    </row>
    <row r="999" spans="17:21" x14ac:dyDescent="0.25">
      <c r="Q999" s="938"/>
      <c r="R999" s="938"/>
      <c r="S999" s="938"/>
      <c r="T999" s="938"/>
      <c r="U999" s="938"/>
    </row>
    <row r="1000" spans="17:21" x14ac:dyDescent="0.25">
      <c r="Q1000" s="938"/>
      <c r="R1000" s="938"/>
      <c r="S1000" s="938"/>
      <c r="T1000" s="938"/>
      <c r="U1000" s="938"/>
    </row>
    <row r="1001" spans="17:21" x14ac:dyDescent="0.25">
      <c r="Q1001" s="938"/>
      <c r="R1001" s="938"/>
      <c r="S1001" s="938"/>
      <c r="T1001" s="938"/>
      <c r="U1001" s="938"/>
    </row>
    <row r="1002" spans="17:21" x14ac:dyDescent="0.25">
      <c r="Q1002" s="938"/>
      <c r="R1002" s="938"/>
      <c r="S1002" s="938"/>
      <c r="T1002" s="938"/>
      <c r="U1002" s="938"/>
    </row>
    <row r="1003" spans="17:21" x14ac:dyDescent="0.25">
      <c r="Q1003" s="938"/>
      <c r="R1003" s="938"/>
      <c r="S1003" s="938"/>
      <c r="T1003" s="938"/>
      <c r="U1003" s="938"/>
    </row>
    <row r="1004" spans="17:21" x14ac:dyDescent="0.25">
      <c r="Q1004" s="938"/>
      <c r="R1004" s="938"/>
      <c r="S1004" s="938"/>
      <c r="T1004" s="938"/>
      <c r="U1004" s="938"/>
    </row>
    <row r="1005" spans="17:21" x14ac:dyDescent="0.25">
      <c r="Q1005" s="938"/>
      <c r="R1005" s="938"/>
      <c r="S1005" s="938"/>
      <c r="T1005" s="938"/>
      <c r="U1005" s="938"/>
    </row>
    <row r="1006" spans="17:21" x14ac:dyDescent="0.25">
      <c r="Q1006" s="938"/>
      <c r="R1006" s="938"/>
      <c r="S1006" s="938"/>
      <c r="T1006" s="938"/>
      <c r="U1006" s="938"/>
    </row>
    <row r="1007" spans="17:21" x14ac:dyDescent="0.25">
      <c r="Q1007" s="938"/>
      <c r="R1007" s="938"/>
      <c r="S1007" s="938"/>
      <c r="T1007" s="938"/>
      <c r="U1007" s="938"/>
    </row>
    <row r="1008" spans="17:21" x14ac:dyDescent="0.25">
      <c r="Q1008" s="938"/>
      <c r="R1008" s="938"/>
      <c r="S1008" s="938"/>
      <c r="T1008" s="938"/>
      <c r="U1008" s="938"/>
    </row>
    <row r="1009" spans="17:21" x14ac:dyDescent="0.25">
      <c r="Q1009" s="938"/>
      <c r="R1009" s="938"/>
      <c r="S1009" s="938"/>
      <c r="T1009" s="938"/>
      <c r="U1009" s="938"/>
    </row>
    <row r="1010" spans="17:21" x14ac:dyDescent="0.25">
      <c r="Q1010" s="938"/>
      <c r="R1010" s="938"/>
      <c r="S1010" s="938"/>
      <c r="T1010" s="938"/>
      <c r="U1010" s="938"/>
    </row>
    <row r="1011" spans="17:21" x14ac:dyDescent="0.25">
      <c r="Q1011" s="938"/>
      <c r="R1011" s="938"/>
      <c r="S1011" s="938"/>
      <c r="T1011" s="938"/>
      <c r="U1011" s="938"/>
    </row>
    <row r="1012" spans="17:21" x14ac:dyDescent="0.25">
      <c r="Q1012" s="938"/>
      <c r="R1012" s="938"/>
      <c r="S1012" s="938"/>
      <c r="T1012" s="938"/>
      <c r="U1012" s="938"/>
    </row>
    <row r="1013" spans="17:21" x14ac:dyDescent="0.25">
      <c r="Q1013" s="938"/>
      <c r="R1013" s="938"/>
      <c r="S1013" s="938"/>
      <c r="T1013" s="938"/>
      <c r="U1013" s="938"/>
    </row>
    <row r="1014" spans="17:21" x14ac:dyDescent="0.25">
      <c r="Q1014" s="938"/>
      <c r="R1014" s="938"/>
      <c r="S1014" s="938"/>
      <c r="T1014" s="938"/>
      <c r="U1014" s="938"/>
    </row>
    <row r="1015" spans="17:21" x14ac:dyDescent="0.25">
      <c r="Q1015" s="938"/>
      <c r="R1015" s="938"/>
      <c r="S1015" s="938"/>
      <c r="T1015" s="938"/>
      <c r="U1015" s="938"/>
    </row>
    <row r="1016" spans="17:21" x14ac:dyDescent="0.25">
      <c r="Q1016" s="938"/>
      <c r="R1016" s="938"/>
      <c r="S1016" s="938"/>
      <c r="T1016" s="938"/>
      <c r="U1016" s="938"/>
    </row>
    <row r="1017" spans="17:21" x14ac:dyDescent="0.25">
      <c r="Q1017" s="938"/>
      <c r="R1017" s="938"/>
      <c r="S1017" s="938"/>
      <c r="T1017" s="938"/>
      <c r="U1017" s="938"/>
    </row>
    <row r="1018" spans="17:21" x14ac:dyDescent="0.25">
      <c r="Q1018" s="938"/>
      <c r="R1018" s="938"/>
      <c r="S1018" s="938"/>
      <c r="T1018" s="938"/>
      <c r="U1018" s="938"/>
    </row>
    <row r="1019" spans="17:21" x14ac:dyDescent="0.25">
      <c r="Q1019" s="938"/>
      <c r="R1019" s="938"/>
      <c r="S1019" s="938"/>
      <c r="T1019" s="938"/>
      <c r="U1019" s="938"/>
    </row>
    <row r="1020" spans="17:21" x14ac:dyDescent="0.25">
      <c r="Q1020" s="938"/>
      <c r="R1020" s="938"/>
      <c r="S1020" s="938"/>
      <c r="T1020" s="938"/>
      <c r="U1020" s="938"/>
    </row>
    <row r="1021" spans="17:21" x14ac:dyDescent="0.25">
      <c r="Q1021" s="938"/>
      <c r="R1021" s="938"/>
      <c r="S1021" s="938"/>
      <c r="T1021" s="938"/>
      <c r="U1021" s="938"/>
    </row>
    <row r="1022" spans="17:21" x14ac:dyDescent="0.25">
      <c r="Q1022" s="938"/>
      <c r="R1022" s="938"/>
      <c r="S1022" s="938"/>
      <c r="T1022" s="938"/>
      <c r="U1022" s="938"/>
    </row>
    <row r="1023" spans="17:21" x14ac:dyDescent="0.25">
      <c r="Q1023" s="938"/>
      <c r="R1023" s="938"/>
      <c r="S1023" s="938"/>
      <c r="T1023" s="938"/>
      <c r="U1023" s="938"/>
    </row>
    <row r="1024" spans="17:21" x14ac:dyDescent="0.25">
      <c r="Q1024" s="938"/>
      <c r="R1024" s="938"/>
      <c r="S1024" s="938"/>
      <c r="T1024" s="938"/>
      <c r="U1024" s="938"/>
    </row>
    <row r="1025" spans="17:21" x14ac:dyDescent="0.25">
      <c r="Q1025" s="938"/>
      <c r="R1025" s="938"/>
      <c r="S1025" s="938"/>
      <c r="T1025" s="938"/>
      <c r="U1025" s="938"/>
    </row>
    <row r="1026" spans="17:21" x14ac:dyDescent="0.25">
      <c r="Q1026" s="938"/>
      <c r="R1026" s="938"/>
      <c r="S1026" s="938"/>
      <c r="T1026" s="938"/>
      <c r="U1026" s="938"/>
    </row>
    <row r="1027" spans="17:21" x14ac:dyDescent="0.25">
      <c r="Q1027" s="938"/>
      <c r="R1027" s="938"/>
      <c r="S1027" s="938"/>
      <c r="T1027" s="938"/>
      <c r="U1027" s="938"/>
    </row>
    <row r="1028" spans="17:21" x14ac:dyDescent="0.25">
      <c r="Q1028" s="938"/>
      <c r="R1028" s="938"/>
      <c r="S1028" s="938"/>
      <c r="T1028" s="938"/>
      <c r="U1028" s="938"/>
    </row>
    <row r="1029" spans="17:21" x14ac:dyDescent="0.25">
      <c r="Q1029" s="938"/>
      <c r="R1029" s="938"/>
      <c r="S1029" s="938"/>
      <c r="T1029" s="938"/>
      <c r="U1029" s="938"/>
    </row>
    <row r="1030" spans="17:21" x14ac:dyDescent="0.25">
      <c r="Q1030" s="938"/>
      <c r="R1030" s="938"/>
      <c r="S1030" s="938"/>
      <c r="T1030" s="938"/>
      <c r="U1030" s="938"/>
    </row>
    <row r="1031" spans="17:21" x14ac:dyDescent="0.25">
      <c r="Q1031" s="938"/>
      <c r="R1031" s="938"/>
      <c r="S1031" s="938"/>
      <c r="T1031" s="938"/>
      <c r="U1031" s="938"/>
    </row>
    <row r="1032" spans="17:21" x14ac:dyDescent="0.25">
      <c r="Q1032" s="938"/>
      <c r="R1032" s="938"/>
      <c r="S1032" s="938"/>
      <c r="T1032" s="938"/>
      <c r="U1032" s="938"/>
    </row>
    <row r="1033" spans="17:21" x14ac:dyDescent="0.25">
      <c r="Q1033" s="938"/>
      <c r="R1033" s="938"/>
      <c r="S1033" s="938"/>
      <c r="T1033" s="938"/>
      <c r="U1033" s="938"/>
    </row>
    <row r="1034" spans="17:21" x14ac:dyDescent="0.25">
      <c r="Q1034" s="938"/>
      <c r="R1034" s="938"/>
      <c r="S1034" s="938"/>
      <c r="T1034" s="938"/>
      <c r="U1034" s="938"/>
    </row>
    <row r="1035" spans="17:21" x14ac:dyDescent="0.25">
      <c r="Q1035" s="938"/>
      <c r="R1035" s="938"/>
      <c r="S1035" s="938"/>
      <c r="T1035" s="938"/>
      <c r="U1035" s="938"/>
    </row>
    <row r="1036" spans="17:21" x14ac:dyDescent="0.25">
      <c r="Q1036" s="938"/>
      <c r="R1036" s="938"/>
      <c r="S1036" s="938"/>
      <c r="T1036" s="938"/>
      <c r="U1036" s="938"/>
    </row>
    <row r="1037" spans="17:21" x14ac:dyDescent="0.25">
      <c r="Q1037" s="938"/>
      <c r="R1037" s="938"/>
      <c r="S1037" s="938"/>
      <c r="T1037" s="938"/>
      <c r="U1037" s="938"/>
    </row>
    <row r="1038" spans="17:21" x14ac:dyDescent="0.25">
      <c r="Q1038" s="938"/>
      <c r="R1038" s="938"/>
      <c r="S1038" s="938"/>
      <c r="T1038" s="938"/>
      <c r="U1038" s="938"/>
    </row>
    <row r="1039" spans="17:21" x14ac:dyDescent="0.25">
      <c r="Q1039" s="938"/>
      <c r="R1039" s="938"/>
      <c r="S1039" s="938"/>
      <c r="T1039" s="938"/>
      <c r="U1039" s="938"/>
    </row>
    <row r="1040" spans="17:21" x14ac:dyDescent="0.25">
      <c r="Q1040" s="938"/>
      <c r="R1040" s="938"/>
      <c r="S1040" s="938"/>
      <c r="T1040" s="938"/>
      <c r="U1040" s="938"/>
    </row>
    <row r="1041" spans="17:21" x14ac:dyDescent="0.25">
      <c r="Q1041" s="938"/>
      <c r="R1041" s="938"/>
      <c r="S1041" s="938"/>
      <c r="T1041" s="938"/>
      <c r="U1041" s="938"/>
    </row>
    <row r="1042" spans="17:21" x14ac:dyDescent="0.25">
      <c r="Q1042" s="938"/>
      <c r="R1042" s="938"/>
      <c r="S1042" s="938"/>
      <c r="T1042" s="938"/>
      <c r="U1042" s="938"/>
    </row>
    <row r="1043" spans="17:21" x14ac:dyDescent="0.25">
      <c r="Q1043" s="938"/>
      <c r="R1043" s="938"/>
      <c r="S1043" s="938"/>
      <c r="T1043" s="938"/>
      <c r="U1043" s="938"/>
    </row>
    <row r="1044" spans="17:21" x14ac:dyDescent="0.25">
      <c r="Q1044" s="938"/>
      <c r="R1044" s="938"/>
      <c r="S1044" s="938"/>
      <c r="T1044" s="938"/>
      <c r="U1044" s="938"/>
    </row>
    <row r="1045" spans="17:21" x14ac:dyDescent="0.25">
      <c r="Q1045" s="938"/>
      <c r="R1045" s="938"/>
      <c r="S1045" s="938"/>
      <c r="T1045" s="938"/>
      <c r="U1045" s="938"/>
    </row>
    <row r="1046" spans="17:21" x14ac:dyDescent="0.25">
      <c r="Q1046" s="938"/>
      <c r="R1046" s="938"/>
      <c r="S1046" s="938"/>
      <c r="T1046" s="938"/>
      <c r="U1046" s="938"/>
    </row>
    <row r="1047" spans="17:21" x14ac:dyDescent="0.25">
      <c r="Q1047" s="938"/>
      <c r="R1047" s="938"/>
      <c r="S1047" s="938"/>
      <c r="T1047" s="938"/>
      <c r="U1047" s="938"/>
    </row>
    <row r="1048" spans="17:21" x14ac:dyDescent="0.25">
      <c r="Q1048" s="938"/>
      <c r="R1048" s="938"/>
      <c r="S1048" s="938"/>
      <c r="T1048" s="938"/>
      <c r="U1048" s="938"/>
    </row>
    <row r="1049" spans="17:21" x14ac:dyDescent="0.25">
      <c r="Q1049" s="938"/>
      <c r="R1049" s="938"/>
      <c r="S1049" s="938"/>
      <c r="T1049" s="938"/>
      <c r="U1049" s="938"/>
    </row>
    <row r="1050" spans="17:21" x14ac:dyDescent="0.25">
      <c r="Q1050" s="938"/>
      <c r="R1050" s="938"/>
      <c r="S1050" s="938"/>
      <c r="T1050" s="938"/>
      <c r="U1050" s="938"/>
    </row>
    <row r="1051" spans="17:21" x14ac:dyDescent="0.25">
      <c r="Q1051" s="938"/>
      <c r="R1051" s="938"/>
      <c r="S1051" s="938"/>
      <c r="T1051" s="938"/>
      <c r="U1051" s="938"/>
    </row>
    <row r="1052" spans="17:21" x14ac:dyDescent="0.25">
      <c r="Q1052" s="938"/>
      <c r="R1052" s="938"/>
      <c r="S1052" s="938"/>
      <c r="T1052" s="938"/>
      <c r="U1052" s="938"/>
    </row>
    <row r="1053" spans="17:21" x14ac:dyDescent="0.25">
      <c r="Q1053" s="938"/>
      <c r="R1053" s="938"/>
      <c r="S1053" s="938"/>
      <c r="T1053" s="938"/>
      <c r="U1053" s="938"/>
    </row>
    <row r="1054" spans="17:21" x14ac:dyDescent="0.25">
      <c r="Q1054" s="938"/>
      <c r="R1054" s="938"/>
      <c r="S1054" s="938"/>
      <c r="T1054" s="938"/>
      <c r="U1054" s="938"/>
    </row>
    <row r="1055" spans="17:21" x14ac:dyDescent="0.25">
      <c r="Q1055" s="938"/>
      <c r="R1055" s="938"/>
      <c r="S1055" s="938"/>
      <c r="T1055" s="938"/>
      <c r="U1055" s="938"/>
    </row>
    <row r="1056" spans="17:21" x14ac:dyDescent="0.25">
      <c r="Q1056" s="938"/>
      <c r="R1056" s="938"/>
      <c r="S1056" s="938"/>
      <c r="T1056" s="938"/>
      <c r="U1056" s="938"/>
    </row>
    <row r="1057" spans="17:21" x14ac:dyDescent="0.25">
      <c r="Q1057" s="938"/>
      <c r="R1057" s="938"/>
      <c r="S1057" s="938"/>
      <c r="T1057" s="938"/>
      <c r="U1057" s="938"/>
    </row>
    <row r="1058" spans="17:21" x14ac:dyDescent="0.25">
      <c r="Q1058" s="938"/>
      <c r="R1058" s="938"/>
      <c r="S1058" s="938"/>
      <c r="T1058" s="938"/>
      <c r="U1058" s="938"/>
    </row>
    <row r="1059" spans="17:21" x14ac:dyDescent="0.25">
      <c r="Q1059" s="938"/>
      <c r="R1059" s="938"/>
      <c r="S1059" s="938"/>
      <c r="T1059" s="938"/>
      <c r="U1059" s="938"/>
    </row>
    <row r="1060" spans="17:21" x14ac:dyDescent="0.25">
      <c r="Q1060" s="938"/>
      <c r="R1060" s="938"/>
      <c r="S1060" s="938"/>
      <c r="T1060" s="938"/>
      <c r="U1060" s="938"/>
    </row>
    <row r="1061" spans="17:21" x14ac:dyDescent="0.25">
      <c r="Q1061" s="938"/>
      <c r="R1061" s="938"/>
      <c r="S1061" s="938"/>
      <c r="T1061" s="938"/>
      <c r="U1061" s="938"/>
    </row>
    <row r="1062" spans="17:21" x14ac:dyDescent="0.25">
      <c r="Q1062" s="938"/>
      <c r="R1062" s="938"/>
      <c r="S1062" s="938"/>
      <c r="T1062" s="938"/>
      <c r="U1062" s="938"/>
    </row>
    <row r="1063" spans="17:21" x14ac:dyDescent="0.25">
      <c r="Q1063" s="938"/>
      <c r="R1063" s="938"/>
      <c r="S1063" s="938"/>
      <c r="T1063" s="938"/>
      <c r="U1063" s="938"/>
    </row>
    <row r="1064" spans="17:21" x14ac:dyDescent="0.25">
      <c r="Q1064" s="938"/>
      <c r="R1064" s="938"/>
      <c r="S1064" s="938"/>
      <c r="T1064" s="938"/>
      <c r="U1064" s="938"/>
    </row>
    <row r="1065" spans="17:21" x14ac:dyDescent="0.25">
      <c r="Q1065" s="938"/>
      <c r="R1065" s="938"/>
      <c r="S1065" s="938"/>
      <c r="T1065" s="938"/>
      <c r="U1065" s="938"/>
    </row>
    <row r="1066" spans="17:21" x14ac:dyDescent="0.25">
      <c r="Q1066" s="938"/>
      <c r="R1066" s="938"/>
      <c r="S1066" s="938"/>
      <c r="T1066" s="938"/>
      <c r="U1066" s="938"/>
    </row>
    <row r="1067" spans="17:21" x14ac:dyDescent="0.25">
      <c r="Q1067" s="938"/>
      <c r="R1067" s="938"/>
      <c r="S1067" s="938"/>
      <c r="T1067" s="938"/>
      <c r="U1067" s="938"/>
    </row>
    <row r="1068" spans="17:21" x14ac:dyDescent="0.25">
      <c r="Q1068" s="938"/>
      <c r="R1068" s="938"/>
      <c r="S1068" s="938"/>
      <c r="T1068" s="938"/>
      <c r="U1068" s="938"/>
    </row>
    <row r="1069" spans="17:21" x14ac:dyDescent="0.25">
      <c r="Q1069" s="938"/>
      <c r="R1069" s="938"/>
      <c r="S1069" s="938"/>
      <c r="T1069" s="938"/>
      <c r="U1069" s="938"/>
    </row>
    <row r="1070" spans="17:21" x14ac:dyDescent="0.25">
      <c r="Q1070" s="938"/>
      <c r="R1070" s="938"/>
      <c r="S1070" s="938"/>
      <c r="T1070" s="938"/>
      <c r="U1070" s="938"/>
    </row>
    <row r="1071" spans="17:21" x14ac:dyDescent="0.25">
      <c r="Q1071" s="938"/>
      <c r="R1071" s="938"/>
      <c r="S1071" s="938"/>
      <c r="T1071" s="938"/>
      <c r="U1071" s="938"/>
    </row>
    <row r="1072" spans="17:21" x14ac:dyDescent="0.25">
      <c r="Q1072" s="938"/>
      <c r="R1072" s="938"/>
      <c r="S1072" s="938"/>
      <c r="T1072" s="938"/>
      <c r="U1072" s="938"/>
    </row>
    <row r="1073" spans="17:21" x14ac:dyDescent="0.25">
      <c r="Q1073" s="938"/>
      <c r="R1073" s="938"/>
      <c r="S1073" s="938"/>
      <c r="T1073" s="938"/>
      <c r="U1073" s="938"/>
    </row>
    <row r="1074" spans="17:21" x14ac:dyDescent="0.25">
      <c r="Q1074" s="938"/>
      <c r="R1074" s="938"/>
      <c r="S1074" s="938"/>
      <c r="T1074" s="938"/>
      <c r="U1074" s="938"/>
    </row>
    <row r="1075" spans="17:21" x14ac:dyDescent="0.25">
      <c r="Q1075" s="938"/>
      <c r="R1075" s="938"/>
      <c r="S1075" s="938"/>
      <c r="T1075" s="938"/>
      <c r="U1075" s="938"/>
    </row>
    <row r="1076" spans="17:21" x14ac:dyDescent="0.25">
      <c r="Q1076" s="938"/>
      <c r="R1076" s="938"/>
      <c r="S1076" s="938"/>
      <c r="T1076" s="938"/>
      <c r="U1076" s="938"/>
    </row>
    <row r="1077" spans="17:21" x14ac:dyDescent="0.25">
      <c r="Q1077" s="938"/>
      <c r="R1077" s="938"/>
      <c r="S1077" s="938"/>
      <c r="T1077" s="938"/>
      <c r="U1077" s="938"/>
    </row>
    <row r="1078" spans="17:21" x14ac:dyDescent="0.25">
      <c r="Q1078" s="938"/>
      <c r="R1078" s="938"/>
      <c r="S1078" s="938"/>
      <c r="T1078" s="938"/>
      <c r="U1078" s="938"/>
    </row>
    <row r="1079" spans="17:21" x14ac:dyDescent="0.25">
      <c r="Q1079" s="938"/>
      <c r="R1079" s="938"/>
      <c r="S1079" s="938"/>
      <c r="T1079" s="938"/>
      <c r="U1079" s="938"/>
    </row>
    <row r="1080" spans="17:21" x14ac:dyDescent="0.25">
      <c r="Q1080" s="938"/>
      <c r="R1080" s="938"/>
      <c r="S1080" s="938"/>
      <c r="T1080" s="938"/>
      <c r="U1080" s="938"/>
    </row>
    <row r="1081" spans="17:21" x14ac:dyDescent="0.25">
      <c r="Q1081" s="938"/>
      <c r="R1081" s="938"/>
      <c r="S1081" s="938"/>
      <c r="T1081" s="938"/>
      <c r="U1081" s="938"/>
    </row>
    <row r="1082" spans="17:21" x14ac:dyDescent="0.25">
      <c r="Q1082" s="938"/>
      <c r="R1082" s="938"/>
      <c r="S1082" s="938"/>
      <c r="T1082" s="938"/>
      <c r="U1082" s="938"/>
    </row>
    <row r="1083" spans="17:21" x14ac:dyDescent="0.25">
      <c r="Q1083" s="938"/>
      <c r="R1083" s="938"/>
      <c r="S1083" s="938"/>
      <c r="T1083" s="938"/>
      <c r="U1083" s="938"/>
    </row>
    <row r="1084" spans="17:21" x14ac:dyDescent="0.25">
      <c r="Q1084" s="938"/>
      <c r="R1084" s="938"/>
      <c r="S1084" s="938"/>
      <c r="T1084" s="938"/>
      <c r="U1084" s="938"/>
    </row>
    <row r="1085" spans="17:21" x14ac:dyDescent="0.25">
      <c r="Q1085" s="938"/>
      <c r="R1085" s="938"/>
      <c r="S1085" s="938"/>
      <c r="T1085" s="938"/>
      <c r="U1085" s="938"/>
    </row>
    <row r="1086" spans="17:21" x14ac:dyDescent="0.25">
      <c r="Q1086" s="938"/>
      <c r="R1086" s="938"/>
      <c r="S1086" s="938"/>
      <c r="T1086" s="938"/>
      <c r="U1086" s="938"/>
    </row>
    <row r="1087" spans="17:21" x14ac:dyDescent="0.25">
      <c r="Q1087" s="938"/>
      <c r="R1087" s="938"/>
      <c r="S1087" s="938"/>
      <c r="T1087" s="938"/>
      <c r="U1087" s="938"/>
    </row>
    <row r="1088" spans="17:21" x14ac:dyDescent="0.25">
      <c r="Q1088" s="938"/>
      <c r="R1088" s="938"/>
      <c r="S1088" s="938"/>
      <c r="T1088" s="938"/>
      <c r="U1088" s="938"/>
    </row>
    <row r="1089" spans="17:21" x14ac:dyDescent="0.25">
      <c r="Q1089" s="938"/>
      <c r="R1089" s="938"/>
      <c r="S1089" s="938"/>
      <c r="T1089" s="938"/>
      <c r="U1089" s="938"/>
    </row>
    <row r="1090" spans="17:21" x14ac:dyDescent="0.25">
      <c r="Q1090" s="938"/>
      <c r="R1090" s="938"/>
      <c r="S1090" s="938"/>
      <c r="T1090" s="938"/>
      <c r="U1090" s="938"/>
    </row>
    <row r="1091" spans="17:21" x14ac:dyDescent="0.25">
      <c r="Q1091" s="938"/>
      <c r="R1091" s="938"/>
      <c r="S1091" s="938"/>
      <c r="T1091" s="938"/>
      <c r="U1091" s="938"/>
    </row>
    <row r="1092" spans="17:21" x14ac:dyDescent="0.25">
      <c r="Q1092" s="938"/>
      <c r="R1092" s="938"/>
      <c r="S1092" s="938"/>
      <c r="T1092" s="938"/>
      <c r="U1092" s="938"/>
    </row>
    <row r="1093" spans="17:21" x14ac:dyDescent="0.25">
      <c r="Q1093" s="938"/>
      <c r="R1093" s="938"/>
      <c r="S1093" s="938"/>
      <c r="T1093" s="938"/>
      <c r="U1093" s="938"/>
    </row>
    <row r="1094" spans="17:21" x14ac:dyDescent="0.25">
      <c r="Q1094" s="938"/>
      <c r="R1094" s="938"/>
      <c r="S1094" s="938"/>
      <c r="T1094" s="938"/>
      <c r="U1094" s="938"/>
    </row>
    <row r="1095" spans="17:21" x14ac:dyDescent="0.25">
      <c r="Q1095" s="938"/>
      <c r="R1095" s="938"/>
      <c r="S1095" s="938"/>
      <c r="T1095" s="938"/>
      <c r="U1095" s="938"/>
    </row>
    <row r="1096" spans="17:21" x14ac:dyDescent="0.25">
      <c r="Q1096" s="938"/>
      <c r="R1096" s="938"/>
      <c r="S1096" s="938"/>
      <c r="T1096" s="938"/>
      <c r="U1096" s="938"/>
    </row>
    <row r="1097" spans="17:21" x14ac:dyDescent="0.25">
      <c r="Q1097" s="938"/>
      <c r="R1097" s="938"/>
      <c r="S1097" s="938"/>
      <c r="T1097" s="938"/>
      <c r="U1097" s="938"/>
    </row>
    <row r="1098" spans="17:21" x14ac:dyDescent="0.25">
      <c r="Q1098" s="938"/>
      <c r="R1098" s="938"/>
      <c r="S1098" s="938"/>
      <c r="T1098" s="938"/>
      <c r="U1098" s="938"/>
    </row>
    <row r="1099" spans="17:21" x14ac:dyDescent="0.25">
      <c r="Q1099" s="938"/>
      <c r="R1099" s="938"/>
      <c r="S1099" s="938"/>
      <c r="T1099" s="938"/>
      <c r="U1099" s="938"/>
    </row>
    <row r="1100" spans="17:21" x14ac:dyDescent="0.25">
      <c r="Q1100" s="938"/>
      <c r="R1100" s="938"/>
      <c r="S1100" s="938"/>
      <c r="T1100" s="938"/>
      <c r="U1100" s="938"/>
    </row>
    <row r="1101" spans="17:21" x14ac:dyDescent="0.25">
      <c r="Q1101" s="938"/>
      <c r="R1101" s="938"/>
      <c r="S1101" s="938"/>
      <c r="T1101" s="938"/>
      <c r="U1101" s="938"/>
    </row>
    <row r="1102" spans="17:21" x14ac:dyDescent="0.25">
      <c r="Q1102" s="938"/>
      <c r="R1102" s="938"/>
      <c r="S1102" s="938"/>
      <c r="T1102" s="938"/>
      <c r="U1102" s="938"/>
    </row>
    <row r="1103" spans="17:21" x14ac:dyDescent="0.25">
      <c r="Q1103" s="938"/>
      <c r="R1103" s="938"/>
      <c r="S1103" s="938"/>
      <c r="T1103" s="938"/>
      <c r="U1103" s="938"/>
    </row>
    <row r="1104" spans="17:21" x14ac:dyDescent="0.25">
      <c r="Q1104" s="938"/>
      <c r="R1104" s="938"/>
      <c r="S1104" s="938"/>
      <c r="T1104" s="938"/>
      <c r="U1104" s="938"/>
    </row>
    <row r="1105" spans="17:21" x14ac:dyDescent="0.25">
      <c r="Q1105" s="938"/>
      <c r="R1105" s="938"/>
      <c r="S1105" s="938"/>
      <c r="T1105" s="938"/>
      <c r="U1105" s="938"/>
    </row>
    <row r="1106" spans="17:21" x14ac:dyDescent="0.25">
      <c r="Q1106" s="938"/>
      <c r="R1106" s="938"/>
      <c r="S1106" s="938"/>
      <c r="T1106" s="938"/>
      <c r="U1106" s="938"/>
    </row>
    <row r="1107" spans="17:21" x14ac:dyDescent="0.25">
      <c r="Q1107" s="938"/>
      <c r="R1107" s="938"/>
      <c r="S1107" s="938"/>
      <c r="T1107" s="938"/>
      <c r="U1107" s="938"/>
    </row>
    <row r="1108" spans="17:21" x14ac:dyDescent="0.25">
      <c r="Q1108" s="938"/>
      <c r="R1108" s="938"/>
      <c r="S1108" s="938"/>
      <c r="T1108" s="938"/>
      <c r="U1108" s="938"/>
    </row>
    <row r="1109" spans="17:21" x14ac:dyDescent="0.25">
      <c r="Q1109" s="938"/>
      <c r="R1109" s="938"/>
      <c r="S1109" s="938"/>
      <c r="T1109" s="938"/>
      <c r="U1109" s="938"/>
    </row>
    <row r="1110" spans="17:21" x14ac:dyDescent="0.25">
      <c r="Q1110" s="938"/>
      <c r="R1110" s="938"/>
      <c r="S1110" s="938"/>
      <c r="T1110" s="938"/>
      <c r="U1110" s="938"/>
    </row>
    <row r="1111" spans="17:21" x14ac:dyDescent="0.25">
      <c r="Q1111" s="938"/>
      <c r="R1111" s="938"/>
      <c r="S1111" s="938"/>
      <c r="T1111" s="938"/>
      <c r="U1111" s="938"/>
    </row>
    <row r="1112" spans="17:21" x14ac:dyDescent="0.25">
      <c r="Q1112" s="938"/>
      <c r="R1112" s="938"/>
      <c r="S1112" s="938"/>
      <c r="T1112" s="938"/>
      <c r="U1112" s="938"/>
    </row>
    <row r="1113" spans="17:21" x14ac:dyDescent="0.25">
      <c r="Q1113" s="938"/>
      <c r="R1113" s="938"/>
      <c r="S1113" s="938"/>
      <c r="T1113" s="938"/>
      <c r="U1113" s="938"/>
    </row>
    <row r="1114" spans="17:21" x14ac:dyDescent="0.25">
      <c r="Q1114" s="938"/>
      <c r="R1114" s="938"/>
      <c r="S1114" s="938"/>
      <c r="T1114" s="938"/>
      <c r="U1114" s="938"/>
    </row>
    <row r="1115" spans="17:21" x14ac:dyDescent="0.25">
      <c r="Q1115" s="938"/>
      <c r="R1115" s="938"/>
      <c r="S1115" s="938"/>
      <c r="T1115" s="938"/>
      <c r="U1115" s="938"/>
    </row>
    <row r="1116" spans="17:21" x14ac:dyDescent="0.25">
      <c r="Q1116" s="938"/>
      <c r="R1116" s="938"/>
      <c r="S1116" s="938"/>
      <c r="T1116" s="938"/>
      <c r="U1116" s="938"/>
    </row>
    <row r="1117" spans="17:21" x14ac:dyDescent="0.25">
      <c r="Q1117" s="938"/>
      <c r="R1117" s="938"/>
      <c r="S1117" s="938"/>
      <c r="T1117" s="938"/>
      <c r="U1117" s="938"/>
    </row>
    <row r="1118" spans="17:21" x14ac:dyDescent="0.25">
      <c r="Q1118" s="938"/>
      <c r="R1118" s="938"/>
      <c r="S1118" s="938"/>
      <c r="T1118" s="938"/>
      <c r="U1118" s="938"/>
    </row>
    <row r="1119" spans="17:21" x14ac:dyDescent="0.25">
      <c r="Q1119" s="938"/>
      <c r="R1119" s="938"/>
      <c r="S1119" s="938"/>
      <c r="T1119" s="938"/>
      <c r="U1119" s="938"/>
    </row>
    <row r="1120" spans="17:21" x14ac:dyDescent="0.25">
      <c r="Q1120" s="938"/>
      <c r="R1120" s="938"/>
      <c r="S1120" s="938"/>
      <c r="T1120" s="938"/>
      <c r="U1120" s="938"/>
    </row>
    <row r="1121" spans="17:21" x14ac:dyDescent="0.25">
      <c r="Q1121" s="938"/>
      <c r="R1121" s="938"/>
      <c r="S1121" s="938"/>
      <c r="T1121" s="938"/>
      <c r="U1121" s="938"/>
    </row>
    <row r="1122" spans="17:21" x14ac:dyDescent="0.25">
      <c r="Q1122" s="938"/>
      <c r="R1122" s="938"/>
      <c r="S1122" s="938"/>
      <c r="T1122" s="938"/>
      <c r="U1122" s="938"/>
    </row>
    <row r="1123" spans="17:21" x14ac:dyDescent="0.25">
      <c r="Q1123" s="938"/>
      <c r="R1123" s="938"/>
      <c r="S1123" s="938"/>
      <c r="T1123" s="938"/>
      <c r="U1123" s="938"/>
    </row>
    <row r="1124" spans="17:21" x14ac:dyDescent="0.25">
      <c r="Q1124" s="938"/>
      <c r="R1124" s="938"/>
      <c r="S1124" s="938"/>
      <c r="T1124" s="938"/>
      <c r="U1124" s="938"/>
    </row>
    <row r="1125" spans="17:21" x14ac:dyDescent="0.25">
      <c r="Q1125" s="938"/>
      <c r="R1125" s="938"/>
      <c r="S1125" s="938"/>
      <c r="T1125" s="938"/>
      <c r="U1125" s="938"/>
    </row>
    <row r="1126" spans="17:21" x14ac:dyDescent="0.25">
      <c r="Q1126" s="938"/>
      <c r="R1126" s="938"/>
      <c r="S1126" s="938"/>
      <c r="T1126" s="938"/>
      <c r="U1126" s="938"/>
    </row>
    <row r="1127" spans="17:21" x14ac:dyDescent="0.25">
      <c r="Q1127" s="938"/>
      <c r="R1127" s="938"/>
      <c r="S1127" s="938"/>
      <c r="T1127" s="938"/>
      <c r="U1127" s="938"/>
    </row>
    <row r="1128" spans="17:21" x14ac:dyDescent="0.25">
      <c r="Q1128" s="938"/>
      <c r="R1128" s="938"/>
      <c r="S1128" s="938"/>
      <c r="T1128" s="938"/>
      <c r="U1128" s="938"/>
    </row>
    <row r="1129" spans="17:21" x14ac:dyDescent="0.25">
      <c r="Q1129" s="938"/>
      <c r="R1129" s="938"/>
      <c r="S1129" s="938"/>
      <c r="T1129" s="938"/>
      <c r="U1129" s="938"/>
    </row>
    <row r="1130" spans="17:21" x14ac:dyDescent="0.25">
      <c r="Q1130" s="938"/>
      <c r="R1130" s="938"/>
      <c r="S1130" s="938"/>
      <c r="T1130" s="938"/>
      <c r="U1130" s="938"/>
    </row>
    <row r="1131" spans="17:21" x14ac:dyDescent="0.25">
      <c r="Q1131" s="938"/>
      <c r="R1131" s="938"/>
      <c r="S1131" s="938"/>
      <c r="T1131" s="938"/>
      <c r="U1131" s="938"/>
    </row>
    <row r="1132" spans="17:21" x14ac:dyDescent="0.25">
      <c r="Q1132" s="938"/>
      <c r="R1132" s="938"/>
      <c r="S1132" s="938"/>
      <c r="T1132" s="938"/>
      <c r="U1132" s="938"/>
    </row>
    <row r="1133" spans="17:21" x14ac:dyDescent="0.25">
      <c r="Q1133" s="938"/>
      <c r="R1133" s="938"/>
      <c r="S1133" s="938"/>
      <c r="T1133" s="938"/>
      <c r="U1133" s="938"/>
    </row>
    <row r="1134" spans="17:21" x14ac:dyDescent="0.25">
      <c r="Q1134" s="938"/>
      <c r="R1134" s="938"/>
      <c r="S1134" s="938"/>
      <c r="T1134" s="938"/>
      <c r="U1134" s="938"/>
    </row>
    <row r="1135" spans="17:21" x14ac:dyDescent="0.25">
      <c r="Q1135" s="938"/>
      <c r="R1135" s="938"/>
      <c r="S1135" s="938"/>
      <c r="T1135" s="938"/>
      <c r="U1135" s="938"/>
    </row>
    <row r="1136" spans="17:21" x14ac:dyDescent="0.25">
      <c r="Q1136" s="938"/>
      <c r="R1136" s="938"/>
      <c r="S1136" s="938"/>
      <c r="T1136" s="938"/>
      <c r="U1136" s="938"/>
    </row>
    <row r="1137" spans="17:21" x14ac:dyDescent="0.25">
      <c r="Q1137" s="938"/>
      <c r="R1137" s="938"/>
      <c r="S1137" s="938"/>
      <c r="T1137" s="938"/>
      <c r="U1137" s="938"/>
    </row>
    <row r="1138" spans="17:21" x14ac:dyDescent="0.25">
      <c r="Q1138" s="938"/>
      <c r="R1138" s="938"/>
      <c r="S1138" s="938"/>
      <c r="T1138" s="938"/>
      <c r="U1138" s="938"/>
    </row>
    <row r="1139" spans="17:21" x14ac:dyDescent="0.25">
      <c r="Q1139" s="938"/>
      <c r="R1139" s="938"/>
      <c r="S1139" s="938"/>
      <c r="T1139" s="938"/>
      <c r="U1139" s="938"/>
    </row>
    <row r="1140" spans="17:21" x14ac:dyDescent="0.25">
      <c r="Q1140" s="938"/>
      <c r="R1140" s="938"/>
      <c r="S1140" s="938"/>
      <c r="T1140" s="938"/>
      <c r="U1140" s="938"/>
    </row>
    <row r="1141" spans="17:21" x14ac:dyDescent="0.25">
      <c r="Q1141" s="938"/>
      <c r="R1141" s="938"/>
      <c r="S1141" s="938"/>
      <c r="T1141" s="938"/>
      <c r="U1141" s="938"/>
    </row>
    <row r="1142" spans="17:21" x14ac:dyDescent="0.25">
      <c r="Q1142" s="938"/>
      <c r="R1142" s="938"/>
      <c r="S1142" s="938"/>
      <c r="T1142" s="938"/>
      <c r="U1142" s="938"/>
    </row>
    <row r="1143" spans="17:21" x14ac:dyDescent="0.25">
      <c r="Q1143" s="938"/>
      <c r="R1143" s="938"/>
      <c r="S1143" s="938"/>
      <c r="T1143" s="938"/>
      <c r="U1143" s="938"/>
    </row>
    <row r="1144" spans="17:21" x14ac:dyDescent="0.25">
      <c r="Q1144" s="938"/>
      <c r="R1144" s="938"/>
      <c r="S1144" s="938"/>
      <c r="T1144" s="938"/>
      <c r="U1144" s="938"/>
    </row>
    <row r="1145" spans="17:21" x14ac:dyDescent="0.25">
      <c r="Q1145" s="938"/>
      <c r="R1145" s="938"/>
      <c r="S1145" s="938"/>
      <c r="T1145" s="938"/>
      <c r="U1145" s="938"/>
    </row>
    <row r="1146" spans="17:21" x14ac:dyDescent="0.25">
      <c r="Q1146" s="938"/>
      <c r="R1146" s="938"/>
      <c r="S1146" s="938"/>
      <c r="T1146" s="938"/>
      <c r="U1146" s="938"/>
    </row>
    <row r="1147" spans="17:21" x14ac:dyDescent="0.25">
      <c r="Q1147" s="938"/>
      <c r="R1147" s="938"/>
      <c r="S1147" s="938"/>
      <c r="T1147" s="938"/>
      <c r="U1147" s="938"/>
    </row>
    <row r="1148" spans="17:21" x14ac:dyDescent="0.25">
      <c r="Q1148" s="938"/>
      <c r="R1148" s="938"/>
      <c r="S1148" s="938"/>
      <c r="T1148" s="938"/>
      <c r="U1148" s="938"/>
    </row>
    <row r="1149" spans="17:21" x14ac:dyDescent="0.25">
      <c r="Q1149" s="938"/>
      <c r="R1149" s="938"/>
      <c r="S1149" s="938"/>
      <c r="T1149" s="938"/>
      <c r="U1149" s="938"/>
    </row>
    <row r="1150" spans="17:21" x14ac:dyDescent="0.25">
      <c r="Q1150" s="938"/>
      <c r="R1150" s="938"/>
      <c r="S1150" s="938"/>
      <c r="T1150" s="938"/>
      <c r="U1150" s="938"/>
    </row>
    <row r="1151" spans="17:21" x14ac:dyDescent="0.25">
      <c r="Q1151" s="938"/>
      <c r="R1151" s="938"/>
      <c r="S1151" s="938"/>
      <c r="T1151" s="938"/>
      <c r="U1151" s="938"/>
    </row>
    <row r="1152" spans="17:21" x14ac:dyDescent="0.25">
      <c r="Q1152" s="938"/>
      <c r="R1152" s="938"/>
      <c r="S1152" s="938"/>
      <c r="T1152" s="938"/>
      <c r="U1152" s="938"/>
    </row>
    <row r="1153" spans="17:21" x14ac:dyDescent="0.25">
      <c r="Q1153" s="938"/>
      <c r="R1153" s="938"/>
      <c r="S1153" s="938"/>
      <c r="T1153" s="938"/>
      <c r="U1153" s="938"/>
    </row>
    <row r="1154" spans="17:21" x14ac:dyDescent="0.25">
      <c r="Q1154" s="938"/>
      <c r="R1154" s="938"/>
      <c r="S1154" s="938"/>
      <c r="T1154" s="938"/>
      <c r="U1154" s="938"/>
    </row>
    <row r="1155" spans="17:21" x14ac:dyDescent="0.25">
      <c r="Q1155" s="938"/>
      <c r="R1155" s="938"/>
      <c r="S1155" s="938"/>
      <c r="T1155" s="938"/>
      <c r="U1155" s="938"/>
    </row>
    <row r="1156" spans="17:21" x14ac:dyDescent="0.25">
      <c r="Q1156" s="938"/>
      <c r="R1156" s="938"/>
      <c r="S1156" s="938"/>
      <c r="T1156" s="938"/>
      <c r="U1156" s="938"/>
    </row>
    <row r="1157" spans="17:21" x14ac:dyDescent="0.25">
      <c r="Q1157" s="938"/>
      <c r="R1157" s="938"/>
      <c r="S1157" s="938"/>
      <c r="T1157" s="938"/>
      <c r="U1157" s="938"/>
    </row>
    <row r="1158" spans="17:21" x14ac:dyDescent="0.25">
      <c r="Q1158" s="938"/>
      <c r="R1158" s="938"/>
      <c r="S1158" s="938"/>
      <c r="T1158" s="938"/>
      <c r="U1158" s="938"/>
    </row>
    <row r="1159" spans="17:21" x14ac:dyDescent="0.25">
      <c r="Q1159" s="938"/>
      <c r="R1159" s="938"/>
      <c r="S1159" s="938"/>
      <c r="T1159" s="938"/>
      <c r="U1159" s="938"/>
    </row>
    <row r="1160" spans="17:21" x14ac:dyDescent="0.25">
      <c r="Q1160" s="938"/>
      <c r="R1160" s="938"/>
      <c r="S1160" s="938"/>
      <c r="T1160" s="938"/>
      <c r="U1160" s="938"/>
    </row>
    <row r="1161" spans="17:21" x14ac:dyDescent="0.25">
      <c r="Q1161" s="938"/>
      <c r="R1161" s="938"/>
      <c r="S1161" s="938"/>
      <c r="T1161" s="938"/>
      <c r="U1161" s="938"/>
    </row>
    <row r="1162" spans="17:21" x14ac:dyDescent="0.25">
      <c r="Q1162" s="938"/>
      <c r="R1162" s="938"/>
      <c r="S1162" s="938"/>
      <c r="T1162" s="938"/>
      <c r="U1162" s="938"/>
    </row>
    <row r="1163" spans="17:21" x14ac:dyDescent="0.25">
      <c r="Q1163" s="938"/>
      <c r="R1163" s="938"/>
      <c r="S1163" s="938"/>
      <c r="T1163" s="938"/>
      <c r="U1163" s="938"/>
    </row>
    <row r="1164" spans="17:21" x14ac:dyDescent="0.25">
      <c r="Q1164" s="938"/>
      <c r="R1164" s="938"/>
      <c r="S1164" s="938"/>
      <c r="T1164" s="938"/>
      <c r="U1164" s="938"/>
    </row>
    <row r="1165" spans="17:21" x14ac:dyDescent="0.25">
      <c r="Q1165" s="938"/>
      <c r="R1165" s="938"/>
      <c r="S1165" s="938"/>
      <c r="T1165" s="938"/>
      <c r="U1165" s="938"/>
    </row>
    <row r="1166" spans="17:21" x14ac:dyDescent="0.25">
      <c r="Q1166" s="938"/>
      <c r="R1166" s="938"/>
      <c r="S1166" s="938"/>
      <c r="T1166" s="938"/>
      <c r="U1166" s="938"/>
    </row>
    <row r="1167" spans="17:21" x14ac:dyDescent="0.25">
      <c r="Q1167" s="938"/>
      <c r="R1167" s="938"/>
      <c r="S1167" s="938"/>
      <c r="T1167" s="938"/>
      <c r="U1167" s="938"/>
    </row>
    <row r="1168" spans="17:21" x14ac:dyDescent="0.25">
      <c r="Q1168" s="938"/>
      <c r="R1168" s="938"/>
      <c r="S1168" s="938"/>
      <c r="T1168" s="938"/>
      <c r="U1168" s="938"/>
    </row>
    <row r="1169" spans="17:21" x14ac:dyDescent="0.25">
      <c r="Q1169" s="938"/>
      <c r="R1169" s="938"/>
      <c r="S1169" s="938"/>
      <c r="T1169" s="938"/>
      <c r="U1169" s="938"/>
    </row>
    <row r="1170" spans="17:21" x14ac:dyDescent="0.25">
      <c r="Q1170" s="938"/>
      <c r="R1170" s="938"/>
      <c r="S1170" s="938"/>
      <c r="T1170" s="938"/>
      <c r="U1170" s="938"/>
    </row>
    <row r="1171" spans="17:21" x14ac:dyDescent="0.25">
      <c r="Q1171" s="938"/>
      <c r="R1171" s="938"/>
      <c r="S1171" s="938"/>
      <c r="T1171" s="938"/>
      <c r="U1171" s="938"/>
    </row>
    <row r="1172" spans="17:21" x14ac:dyDescent="0.25">
      <c r="Q1172" s="938"/>
      <c r="R1172" s="938"/>
      <c r="S1172" s="938"/>
      <c r="T1172" s="938"/>
      <c r="U1172" s="938"/>
    </row>
    <row r="1173" spans="17:21" x14ac:dyDescent="0.25">
      <c r="Q1173" s="938"/>
      <c r="R1173" s="938"/>
      <c r="S1173" s="938"/>
      <c r="T1173" s="938"/>
      <c r="U1173" s="938"/>
    </row>
    <row r="1174" spans="17:21" x14ac:dyDescent="0.25">
      <c r="Q1174" s="938"/>
      <c r="R1174" s="938"/>
      <c r="S1174" s="938"/>
      <c r="T1174" s="938"/>
      <c r="U1174" s="938"/>
    </row>
    <row r="1175" spans="17:21" x14ac:dyDescent="0.25">
      <c r="Q1175" s="938"/>
      <c r="R1175" s="938"/>
      <c r="S1175" s="938"/>
      <c r="T1175" s="938"/>
      <c r="U1175" s="938"/>
    </row>
    <row r="1176" spans="17:21" x14ac:dyDescent="0.25">
      <c r="Q1176" s="938"/>
      <c r="R1176" s="938"/>
      <c r="S1176" s="938"/>
      <c r="T1176" s="938"/>
      <c r="U1176" s="938"/>
    </row>
    <row r="1177" spans="17:21" x14ac:dyDescent="0.25">
      <c r="Q1177" s="938"/>
      <c r="R1177" s="938"/>
      <c r="S1177" s="938"/>
      <c r="T1177" s="938"/>
      <c r="U1177" s="938"/>
    </row>
    <row r="1178" spans="17:21" x14ac:dyDescent="0.25">
      <c r="Q1178" s="938"/>
      <c r="R1178" s="938"/>
      <c r="S1178" s="938"/>
      <c r="T1178" s="938"/>
      <c r="U1178" s="938"/>
    </row>
    <row r="1179" spans="17:21" x14ac:dyDescent="0.25">
      <c r="Q1179" s="938"/>
      <c r="R1179" s="938"/>
      <c r="S1179" s="938"/>
      <c r="T1179" s="938"/>
      <c r="U1179" s="938"/>
    </row>
    <row r="1180" spans="17:21" x14ac:dyDescent="0.25">
      <c r="Q1180" s="938"/>
      <c r="R1180" s="938"/>
      <c r="S1180" s="938"/>
      <c r="T1180" s="938"/>
      <c r="U1180" s="938"/>
    </row>
    <row r="1181" spans="17:21" x14ac:dyDescent="0.25">
      <c r="Q1181" s="938"/>
      <c r="R1181" s="938"/>
      <c r="S1181" s="938"/>
      <c r="T1181" s="938"/>
      <c r="U1181" s="938"/>
    </row>
    <row r="1182" spans="17:21" x14ac:dyDescent="0.25">
      <c r="Q1182" s="938"/>
      <c r="R1182" s="938"/>
      <c r="S1182" s="938"/>
      <c r="T1182" s="938"/>
      <c r="U1182" s="938"/>
    </row>
    <row r="1183" spans="17:21" x14ac:dyDescent="0.25">
      <c r="Q1183" s="938"/>
      <c r="R1183" s="938"/>
      <c r="S1183" s="938"/>
      <c r="T1183" s="938"/>
      <c r="U1183" s="938"/>
    </row>
    <row r="1184" spans="17:21" x14ac:dyDescent="0.25">
      <c r="Q1184" s="938"/>
      <c r="R1184" s="938"/>
      <c r="S1184" s="938"/>
      <c r="T1184" s="938"/>
      <c r="U1184" s="938"/>
    </row>
    <row r="1185" spans="17:21" x14ac:dyDescent="0.25">
      <c r="Q1185" s="938"/>
      <c r="R1185" s="938"/>
      <c r="S1185" s="938"/>
      <c r="T1185" s="938"/>
      <c r="U1185" s="938"/>
    </row>
    <row r="1186" spans="17:21" x14ac:dyDescent="0.25">
      <c r="Q1186" s="938"/>
      <c r="R1186" s="938"/>
      <c r="S1186" s="938"/>
      <c r="T1186" s="938"/>
      <c r="U1186" s="938"/>
    </row>
    <row r="1187" spans="17:21" x14ac:dyDescent="0.25">
      <c r="Q1187" s="938"/>
      <c r="R1187" s="938"/>
      <c r="S1187" s="938"/>
      <c r="T1187" s="938"/>
      <c r="U1187" s="938"/>
    </row>
    <row r="1188" spans="17:21" x14ac:dyDescent="0.25">
      <c r="Q1188" s="938"/>
      <c r="R1188" s="938"/>
      <c r="S1188" s="938"/>
      <c r="T1188" s="938"/>
      <c r="U1188" s="938"/>
    </row>
    <row r="1189" spans="17:21" x14ac:dyDescent="0.25">
      <c r="Q1189" s="938"/>
      <c r="R1189" s="938"/>
      <c r="S1189" s="938"/>
      <c r="T1189" s="938"/>
      <c r="U1189" s="938"/>
    </row>
    <row r="1190" spans="17:21" x14ac:dyDescent="0.25">
      <c r="Q1190" s="938"/>
      <c r="R1190" s="938"/>
      <c r="S1190" s="938"/>
      <c r="T1190" s="938"/>
      <c r="U1190" s="938"/>
    </row>
    <row r="1191" spans="17:21" x14ac:dyDescent="0.25">
      <c r="Q1191" s="938"/>
      <c r="R1191" s="938"/>
      <c r="S1191" s="938"/>
      <c r="T1191" s="938"/>
      <c r="U1191" s="938"/>
    </row>
    <row r="1192" spans="17:21" x14ac:dyDescent="0.25">
      <c r="Q1192" s="938"/>
      <c r="R1192" s="938"/>
      <c r="S1192" s="938"/>
      <c r="T1192" s="938"/>
      <c r="U1192" s="938"/>
    </row>
    <row r="1193" spans="17:21" x14ac:dyDescent="0.25">
      <c r="Q1193" s="938"/>
      <c r="R1193" s="938"/>
      <c r="S1193" s="938"/>
      <c r="T1193" s="938"/>
      <c r="U1193" s="938"/>
    </row>
    <row r="1194" spans="17:21" x14ac:dyDescent="0.25">
      <c r="Q1194" s="938"/>
      <c r="R1194" s="938"/>
      <c r="S1194" s="938"/>
      <c r="T1194" s="938"/>
      <c r="U1194" s="938"/>
    </row>
    <row r="1195" spans="17:21" x14ac:dyDescent="0.25">
      <c r="Q1195" s="938"/>
      <c r="R1195" s="938"/>
      <c r="S1195" s="938"/>
      <c r="T1195" s="938"/>
      <c r="U1195" s="938"/>
    </row>
    <row r="1196" spans="17:21" x14ac:dyDescent="0.25">
      <c r="Q1196" s="938"/>
      <c r="R1196" s="938"/>
      <c r="S1196" s="938"/>
      <c r="T1196" s="938"/>
      <c r="U1196" s="938"/>
    </row>
    <row r="1197" spans="17:21" x14ac:dyDescent="0.25">
      <c r="Q1197" s="938"/>
      <c r="R1197" s="938"/>
      <c r="S1197" s="938"/>
      <c r="T1197" s="938"/>
      <c r="U1197" s="938"/>
    </row>
    <row r="1198" spans="17:21" x14ac:dyDescent="0.25">
      <c r="Q1198" s="938"/>
      <c r="R1198" s="938"/>
      <c r="S1198" s="938"/>
      <c r="T1198" s="938"/>
      <c r="U1198" s="938"/>
    </row>
    <row r="1199" spans="17:21" x14ac:dyDescent="0.25">
      <c r="Q1199" s="938"/>
      <c r="R1199" s="938"/>
      <c r="S1199" s="938"/>
      <c r="T1199" s="938"/>
      <c r="U1199" s="938"/>
    </row>
    <row r="1200" spans="17:21" x14ac:dyDescent="0.25">
      <c r="Q1200" s="938"/>
      <c r="R1200" s="938"/>
      <c r="S1200" s="938"/>
      <c r="T1200" s="938"/>
      <c r="U1200" s="938"/>
    </row>
    <row r="1201" spans="17:21" x14ac:dyDescent="0.25">
      <c r="Q1201" s="938"/>
      <c r="R1201" s="938"/>
      <c r="S1201" s="938"/>
      <c r="T1201" s="938"/>
      <c r="U1201" s="938"/>
    </row>
    <row r="1202" spans="17:21" x14ac:dyDescent="0.25">
      <c r="Q1202" s="938"/>
      <c r="R1202" s="938"/>
      <c r="S1202" s="938"/>
      <c r="T1202" s="938"/>
      <c r="U1202" s="938"/>
    </row>
    <row r="1203" spans="17:21" x14ac:dyDescent="0.25">
      <c r="Q1203" s="938"/>
      <c r="R1203" s="938"/>
      <c r="S1203" s="938"/>
      <c r="T1203" s="938"/>
      <c r="U1203" s="938"/>
    </row>
    <row r="1204" spans="17:21" x14ac:dyDescent="0.25">
      <c r="Q1204" s="938"/>
      <c r="R1204" s="938"/>
      <c r="S1204" s="938"/>
      <c r="T1204" s="938"/>
      <c r="U1204" s="938"/>
    </row>
    <row r="1205" spans="17:21" x14ac:dyDescent="0.25">
      <c r="Q1205" s="938"/>
      <c r="R1205" s="938"/>
      <c r="S1205" s="938"/>
      <c r="T1205" s="938"/>
      <c r="U1205" s="938"/>
    </row>
    <row r="1206" spans="17:21" x14ac:dyDescent="0.25">
      <c r="Q1206" s="938"/>
      <c r="R1206" s="938"/>
      <c r="S1206" s="938"/>
      <c r="T1206" s="938"/>
      <c r="U1206" s="938"/>
    </row>
    <row r="1207" spans="17:21" x14ac:dyDescent="0.25">
      <c r="Q1207" s="938"/>
      <c r="R1207" s="938"/>
      <c r="S1207" s="938"/>
      <c r="T1207" s="938"/>
      <c r="U1207" s="938"/>
    </row>
    <row r="1208" spans="17:21" x14ac:dyDescent="0.25">
      <c r="Q1208" s="938"/>
      <c r="R1208" s="938"/>
      <c r="S1208" s="938"/>
      <c r="T1208" s="938"/>
      <c r="U1208" s="938"/>
    </row>
    <row r="1209" spans="17:21" x14ac:dyDescent="0.25">
      <c r="Q1209" s="938"/>
      <c r="R1209" s="938"/>
      <c r="S1209" s="938"/>
      <c r="T1209" s="938"/>
      <c r="U1209" s="938"/>
    </row>
    <row r="1210" spans="17:21" x14ac:dyDescent="0.25">
      <c r="Q1210" s="938"/>
      <c r="R1210" s="938"/>
      <c r="S1210" s="938"/>
      <c r="T1210" s="938"/>
      <c r="U1210" s="938"/>
    </row>
    <row r="1211" spans="17:21" x14ac:dyDescent="0.25">
      <c r="Q1211" s="938"/>
      <c r="R1211" s="938"/>
      <c r="S1211" s="938"/>
      <c r="T1211" s="938"/>
      <c r="U1211" s="938"/>
    </row>
    <row r="1212" spans="17:21" x14ac:dyDescent="0.25">
      <c r="Q1212" s="938"/>
      <c r="R1212" s="938"/>
      <c r="S1212" s="938"/>
      <c r="T1212" s="938"/>
      <c r="U1212" s="938"/>
    </row>
    <row r="1213" spans="17:21" x14ac:dyDescent="0.25">
      <c r="Q1213" s="938"/>
      <c r="R1213" s="938"/>
      <c r="S1213" s="938"/>
      <c r="T1213" s="938"/>
      <c r="U1213" s="938"/>
    </row>
    <row r="1214" spans="17:21" x14ac:dyDescent="0.25">
      <c r="Q1214" s="938"/>
      <c r="R1214" s="938"/>
      <c r="S1214" s="938"/>
      <c r="T1214" s="938"/>
      <c r="U1214" s="938"/>
    </row>
    <row r="1215" spans="17:21" x14ac:dyDescent="0.25">
      <c r="Q1215" s="938"/>
      <c r="R1215" s="938"/>
      <c r="S1215" s="938"/>
      <c r="T1215" s="938"/>
      <c r="U1215" s="938"/>
    </row>
    <row r="1216" spans="17:21" x14ac:dyDescent="0.25">
      <c r="Q1216" s="938"/>
      <c r="R1216" s="938"/>
      <c r="S1216" s="938"/>
      <c r="T1216" s="938"/>
      <c r="U1216" s="938"/>
    </row>
    <row r="1217" spans="17:21" x14ac:dyDescent="0.25">
      <c r="Q1217" s="938"/>
      <c r="R1217" s="938"/>
      <c r="S1217" s="938"/>
      <c r="T1217" s="938"/>
      <c r="U1217" s="938"/>
    </row>
    <row r="1218" spans="17:21" x14ac:dyDescent="0.25">
      <c r="Q1218" s="938"/>
      <c r="R1218" s="938"/>
      <c r="S1218" s="938"/>
      <c r="T1218" s="938"/>
      <c r="U1218" s="938"/>
    </row>
    <row r="1219" spans="17:21" x14ac:dyDescent="0.25">
      <c r="Q1219" s="938"/>
      <c r="R1219" s="938"/>
      <c r="S1219" s="938"/>
      <c r="T1219" s="938"/>
      <c r="U1219" s="938"/>
    </row>
    <row r="1220" spans="17:21" x14ac:dyDescent="0.25">
      <c r="Q1220" s="938"/>
      <c r="R1220" s="938"/>
      <c r="S1220" s="938"/>
      <c r="T1220" s="938"/>
      <c r="U1220" s="938"/>
    </row>
    <row r="1221" spans="17:21" x14ac:dyDescent="0.25">
      <c r="Q1221" s="938"/>
      <c r="R1221" s="938"/>
      <c r="S1221" s="938"/>
      <c r="T1221" s="938"/>
      <c r="U1221" s="938"/>
    </row>
    <row r="1222" spans="17:21" x14ac:dyDescent="0.25">
      <c r="Q1222" s="938"/>
      <c r="R1222" s="938"/>
      <c r="S1222" s="938"/>
      <c r="T1222" s="938"/>
      <c r="U1222" s="938"/>
    </row>
    <row r="1223" spans="17:21" x14ac:dyDescent="0.25">
      <c r="Q1223" s="938"/>
      <c r="R1223" s="938"/>
      <c r="S1223" s="938"/>
      <c r="T1223" s="938"/>
      <c r="U1223" s="938"/>
    </row>
    <row r="1224" spans="17:21" x14ac:dyDescent="0.25">
      <c r="Q1224" s="938"/>
      <c r="R1224" s="938"/>
      <c r="S1224" s="938"/>
      <c r="T1224" s="938"/>
      <c r="U1224" s="938"/>
    </row>
    <row r="1225" spans="17:21" x14ac:dyDescent="0.25">
      <c r="Q1225" s="938"/>
      <c r="R1225" s="938"/>
      <c r="S1225" s="938"/>
      <c r="T1225" s="938"/>
      <c r="U1225" s="938"/>
    </row>
    <row r="1226" spans="17:21" x14ac:dyDescent="0.25">
      <c r="Q1226" s="938"/>
      <c r="R1226" s="938"/>
      <c r="S1226" s="938"/>
      <c r="T1226" s="938"/>
      <c r="U1226" s="938"/>
    </row>
    <row r="1227" spans="17:21" x14ac:dyDescent="0.25">
      <c r="Q1227" s="938"/>
      <c r="R1227" s="938"/>
      <c r="S1227" s="938"/>
      <c r="T1227" s="938"/>
      <c r="U1227" s="938"/>
    </row>
    <row r="1228" spans="17:21" x14ac:dyDescent="0.25">
      <c r="Q1228" s="938"/>
      <c r="R1228" s="938"/>
      <c r="S1228" s="938"/>
      <c r="T1228" s="938"/>
      <c r="U1228" s="938"/>
    </row>
    <row r="1229" spans="17:21" x14ac:dyDescent="0.25">
      <c r="Q1229" s="938"/>
      <c r="R1229" s="938"/>
      <c r="S1229" s="938"/>
      <c r="T1229" s="938"/>
      <c r="U1229" s="938"/>
    </row>
    <row r="1230" spans="17:21" x14ac:dyDescent="0.25">
      <c r="Q1230" s="938"/>
      <c r="R1230" s="938"/>
      <c r="S1230" s="938"/>
      <c r="T1230" s="938"/>
      <c r="U1230" s="938"/>
    </row>
    <row r="1231" spans="17:21" x14ac:dyDescent="0.25">
      <c r="Q1231" s="938"/>
      <c r="R1231" s="938"/>
      <c r="S1231" s="938"/>
      <c r="T1231" s="938"/>
      <c r="U1231" s="938"/>
    </row>
    <row r="1232" spans="17:21" x14ac:dyDescent="0.25">
      <c r="Q1232" s="938"/>
      <c r="R1232" s="938"/>
      <c r="S1232" s="938"/>
      <c r="T1232" s="938"/>
      <c r="U1232" s="938"/>
    </row>
    <row r="1233" spans="17:21" x14ac:dyDescent="0.25">
      <c r="Q1233" s="938"/>
      <c r="R1233" s="938"/>
      <c r="S1233" s="938"/>
      <c r="T1233" s="938"/>
      <c r="U1233" s="938"/>
    </row>
    <row r="1234" spans="17:21" x14ac:dyDescent="0.25">
      <c r="Q1234" s="938"/>
      <c r="R1234" s="938"/>
      <c r="S1234" s="938"/>
      <c r="T1234" s="938"/>
      <c r="U1234" s="938"/>
    </row>
    <row r="1235" spans="17:21" x14ac:dyDescent="0.25">
      <c r="Q1235" s="938"/>
      <c r="R1235" s="938"/>
      <c r="S1235" s="938"/>
      <c r="T1235" s="938"/>
      <c r="U1235" s="938"/>
    </row>
    <row r="1236" spans="17:21" x14ac:dyDescent="0.25">
      <c r="Q1236" s="938"/>
      <c r="R1236" s="938"/>
      <c r="S1236" s="938"/>
      <c r="T1236" s="938"/>
      <c r="U1236" s="938"/>
    </row>
    <row r="1237" spans="17:21" x14ac:dyDescent="0.25">
      <c r="Q1237" s="938"/>
      <c r="R1237" s="938"/>
      <c r="S1237" s="938"/>
      <c r="T1237" s="938"/>
      <c r="U1237" s="938"/>
    </row>
    <row r="1238" spans="17:21" x14ac:dyDescent="0.25">
      <c r="Q1238" s="938"/>
      <c r="R1238" s="938"/>
      <c r="S1238" s="938"/>
      <c r="T1238" s="938"/>
      <c r="U1238" s="938"/>
    </row>
    <row r="1239" spans="17:21" x14ac:dyDescent="0.25">
      <c r="Q1239" s="938"/>
      <c r="R1239" s="938"/>
      <c r="S1239" s="938"/>
      <c r="T1239" s="938"/>
      <c r="U1239" s="938"/>
    </row>
    <row r="1240" spans="17:21" x14ac:dyDescent="0.25">
      <c r="Q1240" s="938"/>
      <c r="R1240" s="938"/>
      <c r="S1240" s="938"/>
      <c r="T1240" s="938"/>
      <c r="U1240" s="938"/>
    </row>
    <row r="1241" spans="17:21" x14ac:dyDescent="0.25">
      <c r="Q1241" s="938"/>
      <c r="R1241" s="938"/>
      <c r="S1241" s="938"/>
      <c r="T1241" s="938"/>
      <c r="U1241" s="938"/>
    </row>
    <row r="1242" spans="17:21" x14ac:dyDescent="0.25">
      <c r="Q1242" s="938"/>
      <c r="R1242" s="938"/>
      <c r="S1242" s="938"/>
      <c r="T1242" s="938"/>
      <c r="U1242" s="938"/>
    </row>
    <row r="1243" spans="17:21" x14ac:dyDescent="0.25">
      <c r="Q1243" s="938"/>
      <c r="R1243" s="938"/>
      <c r="S1243" s="938"/>
      <c r="T1243" s="938"/>
      <c r="U1243" s="938"/>
    </row>
    <row r="1244" spans="17:21" x14ac:dyDescent="0.25">
      <c r="Q1244" s="938"/>
      <c r="R1244" s="938"/>
      <c r="S1244" s="938"/>
      <c r="T1244" s="938"/>
      <c r="U1244" s="938"/>
    </row>
    <row r="1245" spans="17:21" x14ac:dyDescent="0.25">
      <c r="Q1245" s="938"/>
      <c r="R1245" s="938"/>
      <c r="S1245" s="938"/>
      <c r="T1245" s="938"/>
      <c r="U1245" s="938"/>
    </row>
    <row r="1246" spans="17:21" x14ac:dyDescent="0.25">
      <c r="Q1246" s="938"/>
      <c r="R1246" s="938"/>
      <c r="S1246" s="938"/>
      <c r="T1246" s="938"/>
      <c r="U1246" s="938"/>
    </row>
    <row r="1247" spans="17:21" x14ac:dyDescent="0.25">
      <c r="Q1247" s="938"/>
      <c r="R1247" s="938"/>
      <c r="S1247" s="938"/>
      <c r="T1247" s="938"/>
      <c r="U1247" s="938"/>
    </row>
    <row r="1248" spans="17:21" x14ac:dyDescent="0.25">
      <c r="Q1248" s="938"/>
      <c r="R1248" s="938"/>
      <c r="S1248" s="938"/>
      <c r="T1248" s="938"/>
      <c r="U1248" s="938"/>
    </row>
    <row r="1249" spans="17:21" x14ac:dyDescent="0.25">
      <c r="Q1249" s="938"/>
      <c r="R1249" s="938"/>
      <c r="S1249" s="938"/>
      <c r="T1249" s="938"/>
      <c r="U1249" s="938"/>
    </row>
    <row r="1250" spans="17:21" x14ac:dyDescent="0.25">
      <c r="Q1250" s="938"/>
      <c r="R1250" s="938"/>
      <c r="S1250" s="938"/>
      <c r="T1250" s="938"/>
      <c r="U1250" s="938"/>
    </row>
    <row r="1251" spans="17:21" x14ac:dyDescent="0.25">
      <c r="Q1251" s="938"/>
      <c r="R1251" s="938"/>
      <c r="S1251" s="938"/>
      <c r="T1251" s="938"/>
      <c r="U1251" s="938"/>
    </row>
    <row r="1252" spans="17:21" x14ac:dyDescent="0.25">
      <c r="Q1252" s="938"/>
      <c r="R1252" s="938"/>
      <c r="S1252" s="938"/>
      <c r="T1252" s="938"/>
      <c r="U1252" s="938"/>
    </row>
    <row r="1253" spans="17:21" x14ac:dyDescent="0.25">
      <c r="Q1253" s="938"/>
      <c r="R1253" s="938"/>
      <c r="S1253" s="938"/>
      <c r="T1253" s="938"/>
      <c r="U1253" s="938"/>
    </row>
    <row r="1254" spans="17:21" x14ac:dyDescent="0.25">
      <c r="Q1254" s="938"/>
      <c r="R1254" s="938"/>
      <c r="S1254" s="938"/>
      <c r="T1254" s="938"/>
      <c r="U1254" s="938"/>
    </row>
    <row r="1255" spans="17:21" x14ac:dyDescent="0.25">
      <c r="Q1255" s="938"/>
      <c r="R1255" s="938"/>
      <c r="S1255" s="938"/>
      <c r="T1255" s="938"/>
      <c r="U1255" s="938"/>
    </row>
    <row r="1256" spans="17:21" x14ac:dyDescent="0.25">
      <c r="Q1256" s="938"/>
      <c r="R1256" s="938"/>
      <c r="S1256" s="938"/>
      <c r="T1256" s="938"/>
      <c r="U1256" s="938"/>
    </row>
    <row r="1257" spans="17:21" x14ac:dyDescent="0.25">
      <c r="Q1257" s="938"/>
      <c r="R1257" s="938"/>
      <c r="S1257" s="938"/>
      <c r="T1257" s="938"/>
      <c r="U1257" s="938"/>
    </row>
    <row r="1258" spans="17:21" x14ac:dyDescent="0.25">
      <c r="Q1258" s="938"/>
      <c r="R1258" s="938"/>
      <c r="S1258" s="938"/>
      <c r="T1258" s="938"/>
      <c r="U1258" s="938"/>
    </row>
    <row r="1259" spans="17:21" x14ac:dyDescent="0.25">
      <c r="Q1259" s="938"/>
      <c r="R1259" s="938"/>
      <c r="S1259" s="938"/>
      <c r="T1259" s="938"/>
      <c r="U1259" s="938"/>
    </row>
    <row r="1260" spans="17:21" x14ac:dyDescent="0.25">
      <c r="Q1260" s="938"/>
      <c r="R1260" s="938"/>
      <c r="S1260" s="938"/>
      <c r="T1260" s="938"/>
      <c r="U1260" s="938"/>
    </row>
    <row r="1261" spans="17:21" x14ac:dyDescent="0.25">
      <c r="Q1261" s="938"/>
      <c r="R1261" s="938"/>
      <c r="S1261" s="938"/>
      <c r="T1261" s="938"/>
      <c r="U1261" s="938"/>
    </row>
    <row r="1262" spans="17:21" x14ac:dyDescent="0.25">
      <c r="Q1262" s="938"/>
      <c r="R1262" s="938"/>
      <c r="S1262" s="938"/>
      <c r="T1262" s="938"/>
      <c r="U1262" s="938"/>
    </row>
    <row r="1263" spans="17:21" x14ac:dyDescent="0.25">
      <c r="Q1263" s="938"/>
      <c r="R1263" s="938"/>
      <c r="S1263" s="938"/>
      <c r="T1263" s="938"/>
      <c r="U1263" s="938"/>
    </row>
    <row r="1264" spans="17:21" x14ac:dyDescent="0.25">
      <c r="Q1264" s="938"/>
      <c r="R1264" s="938"/>
      <c r="S1264" s="938"/>
      <c r="T1264" s="938"/>
      <c r="U1264" s="938"/>
    </row>
    <row r="1265" spans="17:21" x14ac:dyDescent="0.25">
      <c r="Q1265" s="938"/>
      <c r="R1265" s="938"/>
      <c r="S1265" s="938"/>
      <c r="T1265" s="938"/>
      <c r="U1265" s="938"/>
    </row>
    <row r="1266" spans="17:21" x14ac:dyDescent="0.25">
      <c r="Q1266" s="938"/>
      <c r="R1266" s="938"/>
      <c r="S1266" s="938"/>
      <c r="T1266" s="938"/>
      <c r="U1266" s="938"/>
    </row>
    <row r="1267" spans="17:21" x14ac:dyDescent="0.25">
      <c r="Q1267" s="938"/>
      <c r="R1267" s="938"/>
      <c r="S1267" s="938"/>
      <c r="T1267" s="938"/>
      <c r="U1267" s="938"/>
    </row>
    <row r="1268" spans="17:21" x14ac:dyDescent="0.25">
      <c r="Q1268" s="938"/>
      <c r="R1268" s="938"/>
      <c r="S1268" s="938"/>
      <c r="T1268" s="938"/>
      <c r="U1268" s="938"/>
    </row>
    <row r="1269" spans="17:21" x14ac:dyDescent="0.25">
      <c r="Q1269" s="938"/>
      <c r="R1269" s="938"/>
      <c r="S1269" s="938"/>
      <c r="T1269" s="938"/>
      <c r="U1269" s="938"/>
    </row>
    <row r="1270" spans="17:21" x14ac:dyDescent="0.25">
      <c r="Q1270" s="938"/>
      <c r="R1270" s="938"/>
      <c r="S1270" s="938"/>
      <c r="T1270" s="938"/>
      <c r="U1270" s="938"/>
    </row>
    <row r="1271" spans="17:21" x14ac:dyDescent="0.25">
      <c r="Q1271" s="938"/>
      <c r="R1271" s="938"/>
      <c r="S1271" s="938"/>
      <c r="T1271" s="938"/>
      <c r="U1271" s="938"/>
    </row>
    <row r="1272" spans="17:21" x14ac:dyDescent="0.25">
      <c r="Q1272" s="938"/>
      <c r="R1272" s="938"/>
      <c r="S1272" s="938"/>
      <c r="T1272" s="938"/>
      <c r="U1272" s="938"/>
    </row>
    <row r="1273" spans="17:21" x14ac:dyDescent="0.25">
      <c r="Q1273" s="938"/>
      <c r="R1273" s="938"/>
      <c r="S1273" s="938"/>
      <c r="T1273" s="938"/>
      <c r="U1273" s="938"/>
    </row>
    <row r="1274" spans="17:21" x14ac:dyDescent="0.25">
      <c r="Q1274" s="938"/>
      <c r="R1274" s="938"/>
      <c r="S1274" s="938"/>
      <c r="T1274" s="938"/>
      <c r="U1274" s="938"/>
    </row>
    <row r="1275" spans="17:21" x14ac:dyDescent="0.25">
      <c r="Q1275" s="938"/>
      <c r="R1275" s="938"/>
      <c r="S1275" s="938"/>
      <c r="T1275" s="938"/>
      <c r="U1275" s="938"/>
    </row>
    <row r="1276" spans="17:21" x14ac:dyDescent="0.25">
      <c r="Q1276" s="938"/>
      <c r="R1276" s="938"/>
      <c r="S1276" s="938"/>
      <c r="T1276" s="938"/>
      <c r="U1276" s="938"/>
    </row>
    <row r="1277" spans="17:21" x14ac:dyDescent="0.25">
      <c r="Q1277" s="938"/>
      <c r="R1277" s="938"/>
      <c r="S1277" s="938"/>
      <c r="T1277" s="938"/>
      <c r="U1277" s="938"/>
    </row>
    <row r="1278" spans="17:21" x14ac:dyDescent="0.25">
      <c r="Q1278" s="938"/>
      <c r="R1278" s="938"/>
      <c r="S1278" s="938"/>
      <c r="T1278" s="938"/>
      <c r="U1278" s="938"/>
    </row>
    <row r="1279" spans="17:21" x14ac:dyDescent="0.25">
      <c r="Q1279" s="938"/>
      <c r="R1279" s="938"/>
      <c r="S1279" s="938"/>
      <c r="T1279" s="938"/>
      <c r="U1279" s="938"/>
    </row>
    <row r="1280" spans="17:21" x14ac:dyDescent="0.25">
      <c r="Q1280" s="938"/>
      <c r="R1280" s="938"/>
      <c r="S1280" s="938"/>
      <c r="T1280" s="938"/>
      <c r="U1280" s="938"/>
    </row>
    <row r="1281" spans="17:21" x14ac:dyDescent="0.25">
      <c r="Q1281" s="938"/>
      <c r="R1281" s="938"/>
      <c r="S1281" s="938"/>
      <c r="T1281" s="938"/>
      <c r="U1281" s="938"/>
    </row>
    <row r="1282" spans="17:21" x14ac:dyDescent="0.25">
      <c r="Q1282" s="938"/>
      <c r="R1282" s="938"/>
      <c r="S1282" s="938"/>
      <c r="T1282" s="938"/>
      <c r="U1282" s="938"/>
    </row>
    <row r="1283" spans="17:21" x14ac:dyDescent="0.25">
      <c r="Q1283" s="938"/>
      <c r="R1283" s="938"/>
      <c r="S1283" s="938"/>
      <c r="T1283" s="938"/>
      <c r="U1283" s="938"/>
    </row>
    <row r="1284" spans="17:21" x14ac:dyDescent="0.25">
      <c r="Q1284" s="938"/>
      <c r="R1284" s="938"/>
      <c r="S1284" s="938"/>
      <c r="T1284" s="938"/>
      <c r="U1284" s="938"/>
    </row>
    <row r="1285" spans="17:21" x14ac:dyDescent="0.25">
      <c r="Q1285" s="938"/>
      <c r="R1285" s="938"/>
      <c r="S1285" s="938"/>
      <c r="T1285" s="938"/>
      <c r="U1285" s="938"/>
    </row>
    <row r="1286" spans="17:21" x14ac:dyDescent="0.25">
      <c r="Q1286" s="938"/>
      <c r="R1286" s="938"/>
      <c r="S1286" s="938"/>
      <c r="T1286" s="938"/>
      <c r="U1286" s="938"/>
    </row>
    <row r="1287" spans="17:21" x14ac:dyDescent="0.25">
      <c r="Q1287" s="938"/>
      <c r="R1287" s="938"/>
      <c r="S1287" s="938"/>
      <c r="T1287" s="938"/>
      <c r="U1287" s="938"/>
    </row>
    <row r="1288" spans="17:21" x14ac:dyDescent="0.25">
      <c r="Q1288" s="938"/>
      <c r="R1288" s="938"/>
      <c r="S1288" s="938"/>
      <c r="T1288" s="938"/>
      <c r="U1288" s="938"/>
    </row>
    <row r="1289" spans="17:21" x14ac:dyDescent="0.25">
      <c r="Q1289" s="938"/>
      <c r="R1289" s="938"/>
      <c r="S1289" s="938"/>
      <c r="T1289" s="938"/>
      <c r="U1289" s="938"/>
    </row>
    <row r="1290" spans="17:21" x14ac:dyDescent="0.25">
      <c r="Q1290" s="938"/>
      <c r="R1290" s="938"/>
      <c r="S1290" s="938"/>
      <c r="T1290" s="938"/>
      <c r="U1290" s="938"/>
    </row>
    <row r="1291" spans="17:21" x14ac:dyDescent="0.25">
      <c r="Q1291" s="938"/>
      <c r="R1291" s="938"/>
      <c r="S1291" s="938"/>
      <c r="T1291" s="938"/>
      <c r="U1291" s="938"/>
    </row>
    <row r="1292" spans="17:21" x14ac:dyDescent="0.25">
      <c r="Q1292" s="938"/>
      <c r="R1292" s="938"/>
      <c r="S1292" s="938"/>
      <c r="T1292" s="938"/>
      <c r="U1292" s="938"/>
    </row>
    <row r="1293" spans="17:21" x14ac:dyDescent="0.25">
      <c r="Q1293" s="938"/>
      <c r="R1293" s="938"/>
      <c r="S1293" s="938"/>
      <c r="T1293" s="938"/>
      <c r="U1293" s="938"/>
    </row>
    <row r="1294" spans="17:21" x14ac:dyDescent="0.25">
      <c r="Q1294" s="938"/>
      <c r="R1294" s="938"/>
      <c r="S1294" s="938"/>
      <c r="T1294" s="938"/>
      <c r="U1294" s="938"/>
    </row>
    <row r="1295" spans="17:21" x14ac:dyDescent="0.25">
      <c r="Q1295" s="938"/>
      <c r="R1295" s="938"/>
      <c r="S1295" s="938"/>
      <c r="T1295" s="938"/>
      <c r="U1295" s="938"/>
    </row>
    <row r="1296" spans="17:21" x14ac:dyDescent="0.25">
      <c r="Q1296" s="938"/>
      <c r="R1296" s="938"/>
      <c r="S1296" s="938"/>
      <c r="T1296" s="938"/>
      <c r="U1296" s="938"/>
    </row>
    <row r="1297" spans="17:21" x14ac:dyDescent="0.25">
      <c r="Q1297" s="938"/>
      <c r="R1297" s="938"/>
      <c r="S1297" s="938"/>
      <c r="T1297" s="938"/>
      <c r="U1297" s="938"/>
    </row>
    <row r="1298" spans="17:21" x14ac:dyDescent="0.25">
      <c r="Q1298" s="938"/>
      <c r="R1298" s="938"/>
      <c r="S1298" s="938"/>
      <c r="T1298" s="938"/>
      <c r="U1298" s="938"/>
    </row>
    <row r="1299" spans="17:21" x14ac:dyDescent="0.25">
      <c r="Q1299" s="938"/>
      <c r="R1299" s="938"/>
      <c r="S1299" s="938"/>
      <c r="T1299" s="938"/>
      <c r="U1299" s="938"/>
    </row>
    <row r="1300" spans="17:21" x14ac:dyDescent="0.25">
      <c r="Q1300" s="938"/>
      <c r="R1300" s="938"/>
      <c r="S1300" s="938"/>
      <c r="T1300" s="938"/>
      <c r="U1300" s="938"/>
    </row>
    <row r="1301" spans="17:21" x14ac:dyDescent="0.25">
      <c r="Q1301" s="938"/>
      <c r="R1301" s="938"/>
      <c r="S1301" s="938"/>
      <c r="T1301" s="938"/>
      <c r="U1301" s="938"/>
    </row>
    <row r="1302" spans="17:21" x14ac:dyDescent="0.25">
      <c r="Q1302" s="938"/>
      <c r="R1302" s="938"/>
      <c r="S1302" s="938"/>
      <c r="T1302" s="938"/>
      <c r="U1302" s="938"/>
    </row>
    <row r="1303" spans="17:21" x14ac:dyDescent="0.25">
      <c r="Q1303" s="938"/>
      <c r="R1303" s="938"/>
      <c r="S1303" s="938"/>
      <c r="T1303" s="938"/>
      <c r="U1303" s="938"/>
    </row>
    <row r="1304" spans="17:21" x14ac:dyDescent="0.25">
      <c r="Q1304" s="938"/>
      <c r="R1304" s="938"/>
      <c r="S1304" s="938"/>
      <c r="T1304" s="938"/>
      <c r="U1304" s="938"/>
    </row>
    <row r="1305" spans="17:21" x14ac:dyDescent="0.25">
      <c r="Q1305" s="938"/>
      <c r="R1305" s="938"/>
      <c r="S1305" s="938"/>
      <c r="T1305" s="938"/>
      <c r="U1305" s="938"/>
    </row>
    <row r="1306" spans="17:21" x14ac:dyDescent="0.25">
      <c r="Q1306" s="938"/>
      <c r="R1306" s="938"/>
      <c r="S1306" s="938"/>
      <c r="T1306" s="938"/>
      <c r="U1306" s="938"/>
    </row>
    <row r="1307" spans="17:21" x14ac:dyDescent="0.25">
      <c r="Q1307" s="938"/>
      <c r="R1307" s="938"/>
      <c r="S1307" s="938"/>
      <c r="T1307" s="938"/>
      <c r="U1307" s="938"/>
    </row>
    <row r="1308" spans="17:21" x14ac:dyDescent="0.25">
      <c r="Q1308" s="938"/>
      <c r="R1308" s="938"/>
      <c r="S1308" s="938"/>
      <c r="T1308" s="938"/>
      <c r="U1308" s="938"/>
    </row>
    <row r="1309" spans="17:21" x14ac:dyDescent="0.25">
      <c r="Q1309" s="938"/>
      <c r="R1309" s="938"/>
      <c r="S1309" s="938"/>
      <c r="T1309" s="938"/>
      <c r="U1309" s="938"/>
    </row>
    <row r="1310" spans="17:21" x14ac:dyDescent="0.25">
      <c r="Q1310" s="938"/>
      <c r="R1310" s="938"/>
      <c r="S1310" s="938"/>
      <c r="T1310" s="938"/>
      <c r="U1310" s="938"/>
    </row>
    <row r="1311" spans="17:21" x14ac:dyDescent="0.25">
      <c r="Q1311" s="938"/>
      <c r="R1311" s="938"/>
      <c r="S1311" s="938"/>
      <c r="T1311" s="938"/>
      <c r="U1311" s="938"/>
    </row>
    <row r="1312" spans="17:21" x14ac:dyDescent="0.25">
      <c r="Q1312" s="938"/>
      <c r="R1312" s="938"/>
      <c r="S1312" s="938"/>
      <c r="T1312" s="938"/>
      <c r="U1312" s="938"/>
    </row>
    <row r="1313" spans="17:21" x14ac:dyDescent="0.25">
      <c r="Q1313" s="938"/>
      <c r="R1313" s="938"/>
      <c r="S1313" s="938"/>
      <c r="T1313" s="938"/>
      <c r="U1313" s="938"/>
    </row>
    <row r="1314" spans="17:21" x14ac:dyDescent="0.25">
      <c r="Q1314" s="938"/>
      <c r="R1314" s="938"/>
      <c r="S1314" s="938"/>
      <c r="T1314" s="938"/>
      <c r="U1314" s="938"/>
    </row>
    <row r="1315" spans="17:21" x14ac:dyDescent="0.25">
      <c r="Q1315" s="938"/>
      <c r="R1315" s="938"/>
      <c r="S1315" s="938"/>
      <c r="T1315" s="938"/>
      <c r="U1315" s="938"/>
    </row>
    <row r="1316" spans="17:21" x14ac:dyDescent="0.25">
      <c r="Q1316" s="938"/>
      <c r="R1316" s="938"/>
      <c r="S1316" s="938"/>
      <c r="T1316" s="938"/>
      <c r="U1316" s="938"/>
    </row>
    <row r="1317" spans="17:21" x14ac:dyDescent="0.25">
      <c r="Q1317" s="938"/>
      <c r="R1317" s="938"/>
      <c r="S1317" s="938"/>
      <c r="T1317" s="938"/>
      <c r="U1317" s="938"/>
    </row>
    <row r="1318" spans="17:21" x14ac:dyDescent="0.25">
      <c r="Q1318" s="938"/>
      <c r="R1318" s="938"/>
      <c r="S1318" s="938"/>
      <c r="T1318" s="938"/>
      <c r="U1318" s="938"/>
    </row>
    <row r="1319" spans="17:21" x14ac:dyDescent="0.25">
      <c r="Q1319" s="938"/>
      <c r="R1319" s="938"/>
      <c r="S1319" s="938"/>
      <c r="T1319" s="938"/>
      <c r="U1319" s="938"/>
    </row>
    <row r="1320" spans="17:21" x14ac:dyDescent="0.25">
      <c r="Q1320" s="938"/>
      <c r="R1320" s="938"/>
      <c r="S1320" s="938"/>
      <c r="T1320" s="938"/>
      <c r="U1320" s="938"/>
    </row>
    <row r="1321" spans="17:21" x14ac:dyDescent="0.25">
      <c r="Q1321" s="938"/>
      <c r="R1321" s="938"/>
      <c r="S1321" s="938"/>
      <c r="T1321" s="938"/>
      <c r="U1321" s="938"/>
    </row>
    <row r="1322" spans="17:21" x14ac:dyDescent="0.25">
      <c r="Q1322" s="938"/>
      <c r="R1322" s="938"/>
      <c r="S1322" s="938"/>
      <c r="T1322" s="938"/>
      <c r="U1322" s="938"/>
    </row>
    <row r="1323" spans="17:21" x14ac:dyDescent="0.25">
      <c r="Q1323" s="938"/>
      <c r="R1323" s="938"/>
      <c r="S1323" s="938"/>
      <c r="T1323" s="938"/>
      <c r="U1323" s="938"/>
    </row>
    <row r="1324" spans="17:21" x14ac:dyDescent="0.25">
      <c r="Q1324" s="938"/>
      <c r="R1324" s="938"/>
      <c r="S1324" s="938"/>
      <c r="T1324" s="938"/>
      <c r="U1324" s="938"/>
    </row>
    <row r="1325" spans="17:21" x14ac:dyDescent="0.25">
      <c r="Q1325" s="938"/>
      <c r="R1325" s="938"/>
      <c r="S1325" s="938"/>
      <c r="T1325" s="938"/>
      <c r="U1325" s="938"/>
    </row>
    <row r="1326" spans="17:21" x14ac:dyDescent="0.25">
      <c r="Q1326" s="938"/>
      <c r="R1326" s="938"/>
      <c r="S1326" s="938"/>
      <c r="T1326" s="938"/>
      <c r="U1326" s="938"/>
    </row>
    <row r="1327" spans="17:21" x14ac:dyDescent="0.25">
      <c r="Q1327" s="938"/>
      <c r="R1327" s="938"/>
      <c r="S1327" s="938"/>
      <c r="T1327" s="938"/>
      <c r="U1327" s="938"/>
    </row>
    <row r="1328" spans="17:21" x14ac:dyDescent="0.25">
      <c r="Q1328" s="938"/>
      <c r="R1328" s="938"/>
      <c r="S1328" s="938"/>
      <c r="T1328" s="938"/>
      <c r="U1328" s="938"/>
    </row>
    <row r="1329" spans="17:21" x14ac:dyDescent="0.25">
      <c r="Q1329" s="938"/>
      <c r="R1329" s="938"/>
      <c r="S1329" s="938"/>
      <c r="T1329" s="938"/>
      <c r="U1329" s="938"/>
    </row>
    <row r="1330" spans="17:21" x14ac:dyDescent="0.25">
      <c r="Q1330" s="938"/>
      <c r="R1330" s="938"/>
      <c r="S1330" s="938"/>
      <c r="T1330" s="938"/>
      <c r="U1330" s="938"/>
    </row>
    <row r="1331" spans="17:21" x14ac:dyDescent="0.25">
      <c r="Q1331" s="938"/>
      <c r="R1331" s="938"/>
      <c r="S1331" s="938"/>
      <c r="T1331" s="938"/>
      <c r="U1331" s="938"/>
    </row>
    <row r="1332" spans="17:21" x14ac:dyDescent="0.25">
      <c r="Q1332" s="938"/>
      <c r="R1332" s="938"/>
      <c r="S1332" s="938"/>
      <c r="T1332" s="938"/>
      <c r="U1332" s="938"/>
    </row>
    <row r="1333" spans="17:21" x14ac:dyDescent="0.25">
      <c r="Q1333" s="938"/>
      <c r="R1333" s="938"/>
      <c r="S1333" s="938"/>
      <c r="T1333" s="938"/>
      <c r="U1333" s="938"/>
    </row>
    <row r="1334" spans="17:21" x14ac:dyDescent="0.25">
      <c r="Q1334" s="938"/>
      <c r="R1334" s="938"/>
      <c r="S1334" s="938"/>
      <c r="T1334" s="938"/>
      <c r="U1334" s="938"/>
    </row>
    <row r="1335" spans="17:21" x14ac:dyDescent="0.25">
      <c r="Q1335" s="938"/>
      <c r="R1335" s="938"/>
      <c r="S1335" s="938"/>
      <c r="T1335" s="938"/>
      <c r="U1335" s="938"/>
    </row>
    <row r="1336" spans="17:21" x14ac:dyDescent="0.25">
      <c r="Q1336" s="938"/>
      <c r="R1336" s="938"/>
      <c r="S1336" s="938"/>
      <c r="T1336" s="938"/>
      <c r="U1336" s="938"/>
    </row>
    <row r="1337" spans="17:21" x14ac:dyDescent="0.25">
      <c r="Q1337" s="938"/>
      <c r="R1337" s="938"/>
      <c r="S1337" s="938"/>
      <c r="T1337" s="938"/>
      <c r="U1337" s="938"/>
    </row>
    <row r="1338" spans="17:21" x14ac:dyDescent="0.25">
      <c r="Q1338" s="938"/>
      <c r="R1338" s="938"/>
      <c r="S1338" s="938"/>
      <c r="T1338" s="938"/>
      <c r="U1338" s="938"/>
    </row>
    <row r="1339" spans="17:21" x14ac:dyDescent="0.25">
      <c r="Q1339" s="938"/>
      <c r="R1339" s="938"/>
      <c r="S1339" s="938"/>
      <c r="T1339" s="938"/>
      <c r="U1339" s="938"/>
    </row>
    <row r="1340" spans="17:21" x14ac:dyDescent="0.25">
      <c r="Q1340" s="938"/>
      <c r="R1340" s="938"/>
      <c r="S1340" s="938"/>
      <c r="T1340" s="938"/>
      <c r="U1340" s="938"/>
    </row>
    <row r="1341" spans="17:21" x14ac:dyDescent="0.25">
      <c r="Q1341" s="938"/>
      <c r="R1341" s="938"/>
      <c r="S1341" s="938"/>
      <c r="T1341" s="938"/>
      <c r="U1341" s="938"/>
    </row>
    <row r="1342" spans="17:21" x14ac:dyDescent="0.25">
      <c r="Q1342" s="938"/>
      <c r="R1342" s="938"/>
      <c r="S1342" s="938"/>
      <c r="T1342" s="938"/>
      <c r="U1342" s="938"/>
    </row>
    <row r="1343" spans="17:21" x14ac:dyDescent="0.25">
      <c r="Q1343" s="938"/>
      <c r="R1343" s="938"/>
      <c r="S1343" s="938"/>
      <c r="T1343" s="938"/>
      <c r="U1343" s="938"/>
    </row>
    <row r="1344" spans="17:21" x14ac:dyDescent="0.25">
      <c r="Q1344" s="938"/>
      <c r="R1344" s="938"/>
      <c r="S1344" s="938"/>
      <c r="T1344" s="938"/>
      <c r="U1344" s="938"/>
    </row>
    <row r="1345" spans="17:21" x14ac:dyDescent="0.25">
      <c r="Q1345" s="938"/>
      <c r="R1345" s="938"/>
      <c r="S1345" s="938"/>
      <c r="T1345" s="938"/>
      <c r="U1345" s="938"/>
    </row>
    <row r="1346" spans="17:21" x14ac:dyDescent="0.25">
      <c r="Q1346" s="938"/>
      <c r="R1346" s="938"/>
      <c r="S1346" s="938"/>
      <c r="T1346" s="938"/>
      <c r="U1346" s="938"/>
    </row>
    <row r="1347" spans="17:21" x14ac:dyDescent="0.25">
      <c r="Q1347" s="938"/>
      <c r="R1347" s="938"/>
      <c r="S1347" s="938"/>
      <c r="T1347" s="938"/>
      <c r="U1347" s="938"/>
    </row>
    <row r="1348" spans="17:21" x14ac:dyDescent="0.25">
      <c r="Q1348" s="938"/>
      <c r="R1348" s="938"/>
      <c r="S1348" s="938"/>
      <c r="T1348" s="938"/>
      <c r="U1348" s="938"/>
    </row>
    <row r="1349" spans="17:21" x14ac:dyDescent="0.25">
      <c r="Q1349" s="938"/>
      <c r="R1349" s="938"/>
      <c r="S1349" s="938"/>
      <c r="T1349" s="938"/>
      <c r="U1349" s="938"/>
    </row>
    <row r="1350" spans="17:21" x14ac:dyDescent="0.25">
      <c r="Q1350" s="938"/>
      <c r="R1350" s="938"/>
      <c r="S1350" s="938"/>
      <c r="T1350" s="938"/>
      <c r="U1350" s="938"/>
    </row>
    <row r="1351" spans="17:21" x14ac:dyDescent="0.25">
      <c r="Q1351" s="938"/>
      <c r="R1351" s="938"/>
      <c r="S1351" s="938"/>
      <c r="T1351" s="938"/>
      <c r="U1351" s="938"/>
    </row>
    <row r="1352" spans="17:21" x14ac:dyDescent="0.25">
      <c r="Q1352" s="938"/>
      <c r="R1352" s="938"/>
      <c r="S1352" s="938"/>
      <c r="T1352" s="938"/>
      <c r="U1352" s="938"/>
    </row>
    <row r="1353" spans="17:21" x14ac:dyDescent="0.25">
      <c r="Q1353" s="938"/>
      <c r="R1353" s="938"/>
      <c r="S1353" s="938"/>
      <c r="T1353" s="938"/>
      <c r="U1353" s="938"/>
    </row>
    <row r="1354" spans="17:21" x14ac:dyDescent="0.25">
      <c r="Q1354" s="938"/>
      <c r="R1354" s="938"/>
      <c r="S1354" s="938"/>
      <c r="T1354" s="938"/>
      <c r="U1354" s="938"/>
    </row>
    <row r="1355" spans="17:21" x14ac:dyDescent="0.25">
      <c r="Q1355" s="938"/>
      <c r="R1355" s="938"/>
      <c r="S1355" s="938"/>
      <c r="T1355" s="938"/>
      <c r="U1355" s="938"/>
    </row>
    <row r="1356" spans="17:21" x14ac:dyDescent="0.25">
      <c r="Q1356" s="938"/>
      <c r="R1356" s="938"/>
      <c r="S1356" s="938"/>
      <c r="T1356" s="938"/>
      <c r="U1356" s="938"/>
    </row>
    <row r="1357" spans="17:21" x14ac:dyDescent="0.25">
      <c r="Q1357" s="938"/>
      <c r="R1357" s="938"/>
      <c r="S1357" s="938"/>
      <c r="T1357" s="938"/>
      <c r="U1357" s="938"/>
    </row>
    <row r="1358" spans="17:21" x14ac:dyDescent="0.25">
      <c r="Q1358" s="938"/>
      <c r="R1358" s="938"/>
      <c r="S1358" s="938"/>
      <c r="T1358" s="938"/>
      <c r="U1358" s="938"/>
    </row>
    <row r="1359" spans="17:21" x14ac:dyDescent="0.25">
      <c r="Q1359" s="938"/>
      <c r="R1359" s="938"/>
      <c r="S1359" s="938"/>
      <c r="T1359" s="938"/>
      <c r="U1359" s="938"/>
    </row>
    <row r="1360" spans="17:21" x14ac:dyDescent="0.25">
      <c r="Q1360" s="938"/>
      <c r="R1360" s="938"/>
      <c r="S1360" s="938"/>
      <c r="T1360" s="938"/>
      <c r="U1360" s="938"/>
    </row>
    <row r="1361" spans="17:21" x14ac:dyDescent="0.25">
      <c r="Q1361" s="938"/>
      <c r="R1361" s="938"/>
      <c r="S1361" s="938"/>
      <c r="T1361" s="938"/>
      <c r="U1361" s="938"/>
    </row>
    <row r="1362" spans="17:21" x14ac:dyDescent="0.25">
      <c r="Q1362" s="938"/>
      <c r="R1362" s="938"/>
      <c r="S1362" s="938"/>
      <c r="T1362" s="938"/>
      <c r="U1362" s="938"/>
    </row>
    <row r="1363" spans="17:21" x14ac:dyDescent="0.25">
      <c r="Q1363" s="938"/>
      <c r="R1363" s="938"/>
      <c r="S1363" s="938"/>
      <c r="T1363" s="938"/>
      <c r="U1363" s="938"/>
    </row>
    <row r="1364" spans="17:21" x14ac:dyDescent="0.25">
      <c r="Q1364" s="938"/>
      <c r="R1364" s="938"/>
      <c r="S1364" s="938"/>
      <c r="T1364" s="938"/>
      <c r="U1364" s="938"/>
    </row>
    <row r="1365" spans="17:21" x14ac:dyDescent="0.25">
      <c r="Q1365" s="938"/>
      <c r="R1365" s="938"/>
      <c r="S1365" s="938"/>
      <c r="T1365" s="938"/>
      <c r="U1365" s="938"/>
    </row>
    <row r="1366" spans="17:21" x14ac:dyDescent="0.25">
      <c r="Q1366" s="938"/>
      <c r="R1366" s="938"/>
      <c r="S1366" s="938"/>
      <c r="T1366" s="938"/>
      <c r="U1366" s="938"/>
    </row>
    <row r="1367" spans="17:21" x14ac:dyDescent="0.25">
      <c r="Q1367" s="938"/>
      <c r="R1367" s="938"/>
      <c r="S1367" s="938"/>
      <c r="T1367" s="938"/>
      <c r="U1367" s="938"/>
    </row>
    <row r="1368" spans="17:21" x14ac:dyDescent="0.25">
      <c r="Q1368" s="938"/>
      <c r="R1368" s="938"/>
      <c r="S1368" s="938"/>
      <c r="T1368" s="938"/>
      <c r="U1368" s="938"/>
    </row>
    <row r="1369" spans="17:21" x14ac:dyDescent="0.25">
      <c r="Q1369" s="938"/>
      <c r="R1369" s="938"/>
      <c r="S1369" s="938"/>
      <c r="T1369" s="938"/>
      <c r="U1369" s="938"/>
    </row>
    <row r="1370" spans="17:21" x14ac:dyDescent="0.25">
      <c r="Q1370" s="938"/>
      <c r="R1370" s="938"/>
      <c r="S1370" s="938"/>
      <c r="T1370" s="938"/>
      <c r="U1370" s="938"/>
    </row>
    <row r="1371" spans="17:21" x14ac:dyDescent="0.25">
      <c r="Q1371" s="938"/>
      <c r="R1371" s="938"/>
      <c r="S1371" s="938"/>
      <c r="T1371" s="938"/>
      <c r="U1371" s="938"/>
    </row>
    <row r="1372" spans="17:21" x14ac:dyDescent="0.25">
      <c r="Q1372" s="938"/>
      <c r="R1372" s="938"/>
      <c r="S1372" s="938"/>
      <c r="T1372" s="938"/>
      <c r="U1372" s="938"/>
    </row>
    <row r="1373" spans="17:21" x14ac:dyDescent="0.25">
      <c r="Q1373" s="938"/>
      <c r="R1373" s="938"/>
      <c r="S1373" s="938"/>
      <c r="T1373" s="938"/>
      <c r="U1373" s="938"/>
    </row>
    <row r="1374" spans="17:21" x14ac:dyDescent="0.25">
      <c r="Q1374" s="938"/>
      <c r="R1374" s="938"/>
      <c r="S1374" s="938"/>
      <c r="T1374" s="938"/>
      <c r="U1374" s="938"/>
    </row>
    <row r="1375" spans="17:21" x14ac:dyDescent="0.25">
      <c r="Q1375" s="938"/>
      <c r="R1375" s="938"/>
      <c r="S1375" s="938"/>
      <c r="T1375" s="938"/>
      <c r="U1375" s="938"/>
    </row>
    <row r="1376" spans="17:21" x14ac:dyDescent="0.25">
      <c r="Q1376" s="938"/>
      <c r="R1376" s="938"/>
      <c r="S1376" s="938"/>
      <c r="T1376" s="938"/>
      <c r="U1376" s="938"/>
    </row>
    <row r="1377" spans="17:21" x14ac:dyDescent="0.25">
      <c r="Q1377" s="938"/>
      <c r="R1377" s="938"/>
      <c r="S1377" s="938"/>
      <c r="T1377" s="938"/>
      <c r="U1377" s="938"/>
    </row>
    <row r="1378" spans="17:21" x14ac:dyDescent="0.25">
      <c r="Q1378" s="938"/>
      <c r="R1378" s="938"/>
      <c r="S1378" s="938"/>
      <c r="T1378" s="938"/>
      <c r="U1378" s="938"/>
    </row>
    <row r="1379" spans="17:21" x14ac:dyDescent="0.25">
      <c r="Q1379" s="938"/>
      <c r="R1379" s="938"/>
      <c r="S1379" s="938"/>
      <c r="T1379" s="938"/>
      <c r="U1379" s="938"/>
    </row>
    <row r="1380" spans="17:21" x14ac:dyDescent="0.25">
      <c r="Q1380" s="938"/>
      <c r="R1380" s="938"/>
      <c r="S1380" s="938"/>
      <c r="T1380" s="938"/>
      <c r="U1380" s="938"/>
    </row>
    <row r="1381" spans="17:21" x14ac:dyDescent="0.25">
      <c r="Q1381" s="938"/>
      <c r="R1381" s="938"/>
      <c r="S1381" s="938"/>
      <c r="T1381" s="938"/>
      <c r="U1381" s="938"/>
    </row>
    <row r="1382" spans="17:21" x14ac:dyDescent="0.25">
      <c r="Q1382" s="938"/>
      <c r="R1382" s="938"/>
      <c r="S1382" s="938"/>
      <c r="T1382" s="938"/>
      <c r="U1382" s="938"/>
    </row>
    <row r="1383" spans="17:21" x14ac:dyDescent="0.25">
      <c r="Q1383" s="938"/>
      <c r="R1383" s="938"/>
      <c r="S1383" s="938"/>
      <c r="T1383" s="938"/>
      <c r="U1383" s="938"/>
    </row>
    <row r="1384" spans="17:21" x14ac:dyDescent="0.25">
      <c r="Q1384" s="938"/>
      <c r="R1384" s="938"/>
      <c r="S1384" s="938"/>
      <c r="T1384" s="938"/>
      <c r="U1384" s="938"/>
    </row>
    <row r="1385" spans="17:21" x14ac:dyDescent="0.25">
      <c r="Q1385" s="938"/>
      <c r="R1385" s="938"/>
      <c r="S1385" s="938"/>
      <c r="T1385" s="938"/>
      <c r="U1385" s="938"/>
    </row>
    <row r="1386" spans="17:21" x14ac:dyDescent="0.25">
      <c r="Q1386" s="938"/>
      <c r="R1386" s="938"/>
      <c r="S1386" s="938"/>
      <c r="T1386" s="938"/>
      <c r="U1386" s="938"/>
    </row>
    <row r="1387" spans="17:21" x14ac:dyDescent="0.25">
      <c r="Q1387" s="938"/>
      <c r="R1387" s="938"/>
      <c r="S1387" s="938"/>
      <c r="T1387" s="938"/>
      <c r="U1387" s="938"/>
    </row>
    <row r="1388" spans="17:21" x14ac:dyDescent="0.25">
      <c r="Q1388" s="938"/>
      <c r="R1388" s="938"/>
      <c r="S1388" s="938"/>
      <c r="T1388" s="938"/>
      <c r="U1388" s="938"/>
    </row>
    <row r="1389" spans="17:21" x14ac:dyDescent="0.25">
      <c r="Q1389" s="938"/>
      <c r="R1389" s="938"/>
      <c r="S1389" s="938"/>
      <c r="T1389" s="938"/>
      <c r="U1389" s="938"/>
    </row>
    <row r="1390" spans="17:21" x14ac:dyDescent="0.25">
      <c r="Q1390" s="938"/>
      <c r="R1390" s="938"/>
      <c r="S1390" s="938"/>
      <c r="T1390" s="938"/>
      <c r="U1390" s="938"/>
    </row>
    <row r="1391" spans="17:21" x14ac:dyDescent="0.25">
      <c r="Q1391" s="938"/>
      <c r="R1391" s="938"/>
      <c r="S1391" s="938"/>
      <c r="T1391" s="938"/>
      <c r="U1391" s="938"/>
    </row>
    <row r="1392" spans="17:21" x14ac:dyDescent="0.25">
      <c r="Q1392" s="938"/>
      <c r="R1392" s="938"/>
      <c r="S1392" s="938"/>
      <c r="T1392" s="938"/>
      <c r="U1392" s="938"/>
    </row>
    <row r="1393" spans="17:21" x14ac:dyDescent="0.25">
      <c r="Q1393" s="938"/>
      <c r="R1393" s="938"/>
      <c r="S1393" s="938"/>
      <c r="T1393" s="938"/>
      <c r="U1393" s="938"/>
    </row>
    <row r="1394" spans="17:21" x14ac:dyDescent="0.25">
      <c r="Q1394" s="938"/>
      <c r="R1394" s="938"/>
      <c r="S1394" s="938"/>
      <c r="T1394" s="938"/>
      <c r="U1394" s="938"/>
    </row>
    <row r="1395" spans="17:21" x14ac:dyDescent="0.25">
      <c r="Q1395" s="938"/>
      <c r="R1395" s="938"/>
      <c r="S1395" s="938"/>
      <c r="T1395" s="938"/>
      <c r="U1395" s="938"/>
    </row>
    <row r="1396" spans="17:21" x14ac:dyDescent="0.25">
      <c r="Q1396" s="938"/>
      <c r="R1396" s="938"/>
      <c r="S1396" s="938"/>
      <c r="T1396" s="938"/>
      <c r="U1396" s="938"/>
    </row>
    <row r="1397" spans="17:21" x14ac:dyDescent="0.25">
      <c r="Q1397" s="938"/>
      <c r="R1397" s="938"/>
      <c r="S1397" s="938"/>
      <c r="T1397" s="938"/>
      <c r="U1397" s="938"/>
    </row>
    <row r="1398" spans="17:21" x14ac:dyDescent="0.25">
      <c r="Q1398" s="938"/>
      <c r="R1398" s="938"/>
      <c r="S1398" s="938"/>
      <c r="T1398" s="938"/>
      <c r="U1398" s="938"/>
    </row>
    <row r="1399" spans="17:21" x14ac:dyDescent="0.25">
      <c r="Q1399" s="938"/>
      <c r="R1399" s="938"/>
      <c r="S1399" s="938"/>
      <c r="T1399" s="938"/>
      <c r="U1399" s="938"/>
    </row>
    <row r="1400" spans="17:21" x14ac:dyDescent="0.25">
      <c r="Q1400" s="938"/>
      <c r="R1400" s="938"/>
      <c r="S1400" s="938"/>
      <c r="T1400" s="938"/>
      <c r="U1400" s="938"/>
    </row>
    <row r="1401" spans="17:21" x14ac:dyDescent="0.25">
      <c r="Q1401" s="938"/>
      <c r="R1401" s="938"/>
      <c r="S1401" s="938"/>
      <c r="T1401" s="938"/>
      <c r="U1401" s="938"/>
    </row>
    <row r="1402" spans="17:21" x14ac:dyDescent="0.25">
      <c r="Q1402" s="938"/>
      <c r="R1402" s="938"/>
      <c r="S1402" s="938"/>
      <c r="T1402" s="938"/>
      <c r="U1402" s="938"/>
    </row>
    <row r="1403" spans="17:21" x14ac:dyDescent="0.25">
      <c r="Q1403" s="938"/>
      <c r="R1403" s="938"/>
      <c r="S1403" s="938"/>
      <c r="T1403" s="938"/>
      <c r="U1403" s="938"/>
    </row>
    <row r="1404" spans="17:21" x14ac:dyDescent="0.25">
      <c r="Q1404" s="938"/>
      <c r="R1404" s="938"/>
      <c r="S1404" s="938"/>
      <c r="T1404" s="938"/>
      <c r="U1404" s="938"/>
    </row>
    <row r="1405" spans="17:21" x14ac:dyDescent="0.25">
      <c r="Q1405" s="938"/>
      <c r="R1405" s="938"/>
      <c r="S1405" s="938"/>
      <c r="T1405" s="938"/>
      <c r="U1405" s="938"/>
    </row>
    <row r="1406" spans="17:21" x14ac:dyDescent="0.25">
      <c r="Q1406" s="938"/>
      <c r="R1406" s="938"/>
      <c r="S1406" s="938"/>
      <c r="T1406" s="938"/>
      <c r="U1406" s="938"/>
    </row>
    <row r="1407" spans="17:21" x14ac:dyDescent="0.25">
      <c r="Q1407" s="938"/>
      <c r="R1407" s="938"/>
      <c r="S1407" s="938"/>
      <c r="T1407" s="938"/>
      <c r="U1407" s="938"/>
    </row>
    <row r="1408" spans="17:21" x14ac:dyDescent="0.25">
      <c r="Q1408" s="938"/>
      <c r="R1408" s="938"/>
      <c r="S1408" s="938"/>
      <c r="T1408" s="938"/>
      <c r="U1408" s="938"/>
    </row>
    <row r="1409" spans="17:21" x14ac:dyDescent="0.25">
      <c r="Q1409" s="938"/>
      <c r="R1409" s="938"/>
      <c r="S1409" s="938"/>
      <c r="T1409" s="938"/>
      <c r="U1409" s="938"/>
    </row>
    <row r="1410" spans="17:21" x14ac:dyDescent="0.25">
      <c r="Q1410" s="938"/>
      <c r="R1410" s="938"/>
      <c r="S1410" s="938"/>
      <c r="T1410" s="938"/>
      <c r="U1410" s="938"/>
    </row>
    <row r="1411" spans="17:21" x14ac:dyDescent="0.25">
      <c r="Q1411" s="938"/>
      <c r="R1411" s="938"/>
      <c r="S1411" s="938"/>
      <c r="T1411" s="938"/>
      <c r="U1411" s="938"/>
    </row>
    <row r="1412" spans="17:21" x14ac:dyDescent="0.25">
      <c r="Q1412" s="938"/>
      <c r="R1412" s="938"/>
      <c r="S1412" s="938"/>
      <c r="T1412" s="938"/>
      <c r="U1412" s="938"/>
    </row>
    <row r="1413" spans="17:21" x14ac:dyDescent="0.25">
      <c r="Q1413" s="938"/>
      <c r="R1413" s="938"/>
      <c r="S1413" s="938"/>
      <c r="T1413" s="938"/>
      <c r="U1413" s="938"/>
    </row>
    <row r="1414" spans="17:21" x14ac:dyDescent="0.25">
      <c r="Q1414" s="938"/>
      <c r="R1414" s="938"/>
      <c r="S1414" s="938"/>
      <c r="T1414" s="938"/>
      <c r="U1414" s="938"/>
    </row>
    <row r="1415" spans="17:21" x14ac:dyDescent="0.25">
      <c r="Q1415" s="938"/>
      <c r="R1415" s="938"/>
      <c r="S1415" s="938"/>
      <c r="T1415" s="938"/>
      <c r="U1415" s="938"/>
    </row>
    <row r="1416" spans="17:21" x14ac:dyDescent="0.25">
      <c r="Q1416" s="938"/>
      <c r="R1416" s="938"/>
      <c r="S1416" s="938"/>
      <c r="T1416" s="938"/>
      <c r="U1416" s="938"/>
    </row>
    <row r="1417" spans="17:21" x14ac:dyDescent="0.25">
      <c r="Q1417" s="938"/>
      <c r="R1417" s="938"/>
      <c r="S1417" s="938"/>
      <c r="T1417" s="938"/>
      <c r="U1417" s="938"/>
    </row>
    <row r="1418" spans="17:21" x14ac:dyDescent="0.25">
      <c r="Q1418" s="938"/>
      <c r="R1418" s="938"/>
      <c r="S1418" s="938"/>
      <c r="T1418" s="938"/>
      <c r="U1418" s="938"/>
    </row>
    <row r="1419" spans="17:21" x14ac:dyDescent="0.25">
      <c r="Q1419" s="938"/>
      <c r="R1419" s="938"/>
      <c r="S1419" s="938"/>
      <c r="T1419" s="938"/>
      <c r="U1419" s="938"/>
    </row>
    <row r="1420" spans="17:21" x14ac:dyDescent="0.25">
      <c r="Q1420" s="938"/>
      <c r="R1420" s="938"/>
      <c r="S1420" s="938"/>
      <c r="T1420" s="938"/>
      <c r="U1420" s="938"/>
    </row>
    <row r="1421" spans="17:21" x14ac:dyDescent="0.25">
      <c r="Q1421" s="938"/>
      <c r="R1421" s="938"/>
      <c r="S1421" s="938"/>
      <c r="T1421" s="938"/>
      <c r="U1421" s="938"/>
    </row>
    <row r="1422" spans="17:21" x14ac:dyDescent="0.25">
      <c r="Q1422" s="938"/>
      <c r="R1422" s="938"/>
      <c r="S1422" s="938"/>
      <c r="T1422" s="938"/>
      <c r="U1422" s="938"/>
    </row>
    <row r="1423" spans="17:21" x14ac:dyDescent="0.25">
      <c r="Q1423" s="938"/>
      <c r="R1423" s="938"/>
      <c r="S1423" s="938"/>
      <c r="T1423" s="938"/>
      <c r="U1423" s="938"/>
    </row>
    <row r="1424" spans="17:21" x14ac:dyDescent="0.25">
      <c r="Q1424" s="938"/>
      <c r="R1424" s="938"/>
      <c r="S1424" s="938"/>
      <c r="T1424" s="938"/>
      <c r="U1424" s="938"/>
    </row>
    <row r="1425" spans="17:21" x14ac:dyDescent="0.25">
      <c r="Q1425" s="938"/>
      <c r="R1425" s="938"/>
      <c r="S1425" s="938"/>
      <c r="T1425" s="938"/>
      <c r="U1425" s="938"/>
    </row>
    <row r="1426" spans="17:21" x14ac:dyDescent="0.25">
      <c r="Q1426" s="938"/>
      <c r="R1426" s="938"/>
      <c r="S1426" s="938"/>
      <c r="T1426" s="938"/>
      <c r="U1426" s="938"/>
    </row>
    <row r="1427" spans="17:21" x14ac:dyDescent="0.25">
      <c r="Q1427" s="938"/>
      <c r="R1427" s="938"/>
      <c r="S1427" s="938"/>
      <c r="T1427" s="938"/>
      <c r="U1427" s="938"/>
    </row>
    <row r="1428" spans="17:21" x14ac:dyDescent="0.25">
      <c r="Q1428" s="938"/>
      <c r="R1428" s="938"/>
      <c r="S1428" s="938"/>
      <c r="T1428" s="938"/>
      <c r="U1428" s="938"/>
    </row>
    <row r="1429" spans="17:21" x14ac:dyDescent="0.25">
      <c r="Q1429" s="938"/>
      <c r="R1429" s="938"/>
      <c r="S1429" s="938"/>
      <c r="T1429" s="938"/>
      <c r="U1429" s="938"/>
    </row>
    <row r="1430" spans="17:21" x14ac:dyDescent="0.25">
      <c r="Q1430" s="938"/>
      <c r="R1430" s="938"/>
      <c r="S1430" s="938"/>
      <c r="T1430" s="938"/>
      <c r="U1430" s="938"/>
    </row>
    <row r="1431" spans="17:21" x14ac:dyDescent="0.25">
      <c r="Q1431" s="938"/>
      <c r="R1431" s="938"/>
      <c r="S1431" s="938"/>
      <c r="T1431" s="938"/>
      <c r="U1431" s="938"/>
    </row>
    <row r="1432" spans="17:21" x14ac:dyDescent="0.25">
      <c r="Q1432" s="938"/>
      <c r="R1432" s="938"/>
      <c r="S1432" s="938"/>
      <c r="T1432" s="938"/>
      <c r="U1432" s="938"/>
    </row>
    <row r="1433" spans="17:21" x14ac:dyDescent="0.25">
      <c r="Q1433" s="938"/>
      <c r="R1433" s="938"/>
      <c r="S1433" s="938"/>
      <c r="T1433" s="938"/>
      <c r="U1433" s="938"/>
    </row>
    <row r="1434" spans="17:21" x14ac:dyDescent="0.25">
      <c r="Q1434" s="938"/>
      <c r="R1434" s="938"/>
      <c r="S1434" s="938"/>
      <c r="T1434" s="938"/>
      <c r="U1434" s="938"/>
    </row>
    <row r="1435" spans="17:21" x14ac:dyDescent="0.25">
      <c r="Q1435" s="938"/>
      <c r="R1435" s="938"/>
      <c r="S1435" s="938"/>
      <c r="T1435" s="938"/>
      <c r="U1435" s="938"/>
    </row>
    <row r="1436" spans="17:21" x14ac:dyDescent="0.25">
      <c r="Q1436" s="938"/>
      <c r="R1436" s="938"/>
      <c r="S1436" s="938"/>
      <c r="T1436" s="938"/>
      <c r="U1436" s="938"/>
    </row>
    <row r="1437" spans="17:21" x14ac:dyDescent="0.25">
      <c r="Q1437" s="938"/>
      <c r="R1437" s="938"/>
      <c r="S1437" s="938"/>
      <c r="T1437" s="938"/>
      <c r="U1437" s="938"/>
    </row>
    <row r="1438" spans="17:21" x14ac:dyDescent="0.25">
      <c r="Q1438" s="938"/>
      <c r="R1438" s="938"/>
      <c r="S1438" s="938"/>
      <c r="T1438" s="938"/>
      <c r="U1438" s="938"/>
    </row>
    <row r="1439" spans="17:21" x14ac:dyDescent="0.25">
      <c r="Q1439" s="938"/>
      <c r="R1439" s="938"/>
      <c r="S1439" s="938"/>
      <c r="T1439" s="938"/>
      <c r="U1439" s="938"/>
    </row>
    <row r="1440" spans="17:21" x14ac:dyDescent="0.25">
      <c r="Q1440" s="938"/>
      <c r="R1440" s="938"/>
      <c r="S1440" s="938"/>
      <c r="T1440" s="938"/>
      <c r="U1440" s="938"/>
    </row>
    <row r="1441" spans="17:21" x14ac:dyDescent="0.25">
      <c r="Q1441" s="938"/>
      <c r="R1441" s="938"/>
      <c r="S1441" s="938"/>
      <c r="T1441" s="938"/>
      <c r="U1441" s="938"/>
    </row>
    <row r="1442" spans="17:21" x14ac:dyDescent="0.25">
      <c r="Q1442" s="938"/>
      <c r="R1442" s="938"/>
      <c r="S1442" s="938"/>
      <c r="T1442" s="938"/>
      <c r="U1442" s="938"/>
    </row>
    <row r="1443" spans="17:21" x14ac:dyDescent="0.25">
      <c r="Q1443" s="938"/>
      <c r="R1443" s="938"/>
      <c r="S1443" s="938"/>
      <c r="T1443" s="938"/>
      <c r="U1443" s="938"/>
    </row>
    <row r="1444" spans="17:21" x14ac:dyDescent="0.25">
      <c r="Q1444" s="938"/>
      <c r="R1444" s="938"/>
      <c r="S1444" s="938"/>
      <c r="T1444" s="938"/>
      <c r="U1444" s="938"/>
    </row>
    <row r="1445" spans="17:21" x14ac:dyDescent="0.25">
      <c r="Q1445" s="938"/>
      <c r="R1445" s="938"/>
      <c r="S1445" s="938"/>
      <c r="T1445" s="938"/>
      <c r="U1445" s="938"/>
    </row>
    <row r="1446" spans="17:21" x14ac:dyDescent="0.25">
      <c r="Q1446" s="938"/>
      <c r="R1446" s="938"/>
      <c r="S1446" s="938"/>
      <c r="T1446" s="938"/>
      <c r="U1446" s="938"/>
    </row>
    <row r="1447" spans="17:21" x14ac:dyDescent="0.25">
      <c r="Q1447" s="938"/>
      <c r="R1447" s="938"/>
      <c r="S1447" s="938"/>
      <c r="T1447" s="938"/>
      <c r="U1447" s="938"/>
    </row>
    <row r="1448" spans="17:21" x14ac:dyDescent="0.25">
      <c r="Q1448" s="938"/>
      <c r="R1448" s="938"/>
      <c r="S1448" s="938"/>
      <c r="T1448" s="938"/>
      <c r="U1448" s="938"/>
    </row>
    <row r="1449" spans="17:21" x14ac:dyDescent="0.25">
      <c r="Q1449" s="938"/>
      <c r="R1449" s="938"/>
      <c r="S1449" s="938"/>
      <c r="T1449" s="938"/>
      <c r="U1449" s="938"/>
    </row>
    <row r="1450" spans="17:21" x14ac:dyDescent="0.25">
      <c r="Q1450" s="938"/>
      <c r="R1450" s="938"/>
      <c r="S1450" s="938"/>
      <c r="T1450" s="938"/>
      <c r="U1450" s="938"/>
    </row>
    <row r="1451" spans="17:21" x14ac:dyDescent="0.25">
      <c r="Q1451" s="938"/>
      <c r="R1451" s="938"/>
      <c r="S1451" s="938"/>
      <c r="T1451" s="938"/>
      <c r="U1451" s="938"/>
    </row>
    <row r="1452" spans="17:21" x14ac:dyDescent="0.25">
      <c r="Q1452" s="938"/>
      <c r="R1452" s="938"/>
      <c r="S1452" s="938"/>
      <c r="T1452" s="938"/>
      <c r="U1452" s="938"/>
    </row>
    <row r="1453" spans="17:21" x14ac:dyDescent="0.25">
      <c r="Q1453" s="938"/>
      <c r="R1453" s="938"/>
      <c r="S1453" s="938"/>
      <c r="T1453" s="938"/>
      <c r="U1453" s="938"/>
    </row>
    <row r="1454" spans="17:21" x14ac:dyDescent="0.25">
      <c r="Q1454" s="938"/>
      <c r="R1454" s="938"/>
      <c r="S1454" s="938"/>
      <c r="T1454" s="938"/>
      <c r="U1454" s="938"/>
    </row>
    <row r="1455" spans="17:21" x14ac:dyDescent="0.25">
      <c r="Q1455" s="938"/>
      <c r="R1455" s="938"/>
      <c r="S1455" s="938"/>
      <c r="T1455" s="938"/>
      <c r="U1455" s="938"/>
    </row>
    <row r="1456" spans="17:21" x14ac:dyDescent="0.25">
      <c r="Q1456" s="938"/>
      <c r="R1456" s="938"/>
      <c r="S1456" s="938"/>
      <c r="T1456" s="938"/>
      <c r="U1456" s="938"/>
    </row>
    <row r="1457" spans="17:21" x14ac:dyDescent="0.25">
      <c r="Q1457" s="938"/>
      <c r="R1457" s="938"/>
      <c r="S1457" s="938"/>
      <c r="T1457" s="938"/>
      <c r="U1457" s="938"/>
    </row>
    <row r="1458" spans="17:21" x14ac:dyDescent="0.25">
      <c r="Q1458" s="938"/>
      <c r="R1458" s="938"/>
      <c r="S1458" s="938"/>
      <c r="T1458" s="938"/>
      <c r="U1458" s="938"/>
    </row>
    <row r="1459" spans="17:21" x14ac:dyDescent="0.25">
      <c r="Q1459" s="938"/>
      <c r="R1459" s="938"/>
      <c r="S1459" s="938"/>
      <c r="T1459" s="938"/>
      <c r="U1459" s="938"/>
    </row>
    <row r="1460" spans="17:21" x14ac:dyDescent="0.25">
      <c r="Q1460" s="938"/>
      <c r="R1460" s="938"/>
      <c r="S1460" s="938"/>
      <c r="T1460" s="938"/>
      <c r="U1460" s="938"/>
    </row>
    <row r="1461" spans="17:21" x14ac:dyDescent="0.25">
      <c r="Q1461" s="938"/>
      <c r="R1461" s="938"/>
      <c r="S1461" s="938"/>
      <c r="T1461" s="938"/>
      <c r="U1461" s="938"/>
    </row>
    <row r="1462" spans="17:21" x14ac:dyDescent="0.25">
      <c r="Q1462" s="938"/>
      <c r="R1462" s="938"/>
      <c r="S1462" s="938"/>
      <c r="T1462" s="938"/>
      <c r="U1462" s="938"/>
    </row>
    <row r="1463" spans="17:21" x14ac:dyDescent="0.25">
      <c r="Q1463" s="938"/>
      <c r="R1463" s="938"/>
      <c r="S1463" s="938"/>
      <c r="T1463" s="938"/>
      <c r="U1463" s="938"/>
    </row>
    <row r="1464" spans="17:21" x14ac:dyDescent="0.25">
      <c r="Q1464" s="938"/>
      <c r="R1464" s="938"/>
      <c r="S1464" s="938"/>
      <c r="T1464" s="938"/>
      <c r="U1464" s="938"/>
    </row>
    <row r="1465" spans="17:21" x14ac:dyDescent="0.25">
      <c r="Q1465" s="938"/>
      <c r="R1465" s="938"/>
      <c r="S1465" s="938"/>
      <c r="T1465" s="938"/>
      <c r="U1465" s="938"/>
    </row>
    <row r="1466" spans="17:21" x14ac:dyDescent="0.25">
      <c r="Q1466" s="938"/>
      <c r="R1466" s="938"/>
      <c r="S1466" s="938"/>
      <c r="T1466" s="938"/>
      <c r="U1466" s="938"/>
    </row>
    <row r="1467" spans="17:21" x14ac:dyDescent="0.25">
      <c r="Q1467" s="938"/>
      <c r="R1467" s="938"/>
      <c r="S1467" s="938"/>
      <c r="T1467" s="938"/>
      <c r="U1467" s="938"/>
    </row>
    <row r="1468" spans="17:21" x14ac:dyDescent="0.25">
      <c r="Q1468" s="938"/>
      <c r="R1468" s="938"/>
      <c r="S1468" s="938"/>
      <c r="T1468" s="938"/>
      <c r="U1468" s="938"/>
    </row>
    <row r="1469" spans="17:21" x14ac:dyDescent="0.25">
      <c r="Q1469" s="938"/>
      <c r="R1469" s="938"/>
      <c r="S1469" s="938"/>
      <c r="T1469" s="938"/>
      <c r="U1469" s="938"/>
    </row>
    <row r="1470" spans="17:21" x14ac:dyDescent="0.25">
      <c r="Q1470" s="938"/>
      <c r="R1470" s="938"/>
      <c r="S1470" s="938"/>
      <c r="T1470" s="938"/>
      <c r="U1470" s="938"/>
    </row>
    <row r="1471" spans="17:21" x14ac:dyDescent="0.25">
      <c r="Q1471" s="938"/>
      <c r="R1471" s="938"/>
      <c r="S1471" s="938"/>
      <c r="T1471" s="938"/>
      <c r="U1471" s="938"/>
    </row>
    <row r="1472" spans="17:21" x14ac:dyDescent="0.25">
      <c r="Q1472" s="938"/>
      <c r="R1472" s="938"/>
      <c r="S1472" s="938"/>
      <c r="T1472" s="938"/>
      <c r="U1472" s="938"/>
    </row>
    <row r="1473" spans="17:21" x14ac:dyDescent="0.25">
      <c r="Q1473" s="938"/>
      <c r="R1473" s="938"/>
      <c r="S1473" s="938"/>
      <c r="T1473" s="938"/>
      <c r="U1473" s="938"/>
    </row>
    <row r="1474" spans="17:21" x14ac:dyDescent="0.25">
      <c r="Q1474" s="938"/>
      <c r="R1474" s="938"/>
      <c r="S1474" s="938"/>
      <c r="T1474" s="938"/>
      <c r="U1474" s="938"/>
    </row>
    <row r="1475" spans="17:21" x14ac:dyDescent="0.25">
      <c r="Q1475" s="938"/>
      <c r="R1475" s="938"/>
      <c r="S1475" s="938"/>
      <c r="T1475" s="938"/>
      <c r="U1475" s="938"/>
    </row>
    <row r="1476" spans="17:21" x14ac:dyDescent="0.25">
      <c r="Q1476" s="938"/>
      <c r="R1476" s="938"/>
      <c r="S1476" s="938"/>
      <c r="T1476" s="938"/>
      <c r="U1476" s="938"/>
    </row>
    <row r="1477" spans="17:21" x14ac:dyDescent="0.25">
      <c r="Q1477" s="938"/>
      <c r="R1477" s="938"/>
      <c r="S1477" s="938"/>
      <c r="T1477" s="938"/>
      <c r="U1477" s="938"/>
    </row>
    <row r="1478" spans="17:21" x14ac:dyDescent="0.25">
      <c r="Q1478" s="938"/>
      <c r="R1478" s="938"/>
      <c r="S1478" s="938"/>
      <c r="T1478" s="938"/>
      <c r="U1478" s="938"/>
    </row>
    <row r="1479" spans="17:21" x14ac:dyDescent="0.25">
      <c r="Q1479" s="938"/>
      <c r="R1479" s="938"/>
      <c r="S1479" s="938"/>
      <c r="T1479" s="938"/>
      <c r="U1479" s="938"/>
    </row>
    <row r="1480" spans="17:21" x14ac:dyDescent="0.25">
      <c r="Q1480" s="938"/>
      <c r="R1480" s="938"/>
      <c r="S1480" s="938"/>
      <c r="T1480" s="938"/>
      <c r="U1480" s="938"/>
    </row>
    <row r="1481" spans="17:21" x14ac:dyDescent="0.25">
      <c r="Q1481" s="938"/>
      <c r="R1481" s="938"/>
      <c r="S1481" s="938"/>
      <c r="T1481" s="938"/>
      <c r="U1481" s="938"/>
    </row>
    <row r="1482" spans="17:21" x14ac:dyDescent="0.25">
      <c r="Q1482" s="938"/>
      <c r="R1482" s="938"/>
      <c r="S1482" s="938"/>
      <c r="T1482" s="938"/>
      <c r="U1482" s="938"/>
    </row>
    <row r="1483" spans="17:21" x14ac:dyDescent="0.25">
      <c r="Q1483" s="938"/>
      <c r="R1483" s="938"/>
      <c r="S1483" s="938"/>
      <c r="T1483" s="938"/>
      <c r="U1483" s="938"/>
    </row>
    <row r="1484" spans="17:21" x14ac:dyDescent="0.25">
      <c r="Q1484" s="938"/>
      <c r="R1484" s="938"/>
      <c r="S1484" s="938"/>
      <c r="T1484" s="938"/>
      <c r="U1484" s="938"/>
    </row>
    <row r="1485" spans="17:21" x14ac:dyDescent="0.25">
      <c r="Q1485" s="938"/>
      <c r="R1485" s="938"/>
      <c r="S1485" s="938"/>
      <c r="T1485" s="938"/>
      <c r="U1485" s="938"/>
    </row>
    <row r="1486" spans="17:21" x14ac:dyDescent="0.25">
      <c r="Q1486" s="938"/>
      <c r="R1486" s="938"/>
      <c r="S1486" s="938"/>
      <c r="T1486" s="938"/>
      <c r="U1486" s="938"/>
    </row>
    <row r="1487" spans="17:21" x14ac:dyDescent="0.25">
      <c r="Q1487" s="938"/>
      <c r="R1487" s="938"/>
      <c r="S1487" s="938"/>
      <c r="T1487" s="938"/>
      <c r="U1487" s="938"/>
    </row>
    <row r="1488" spans="17:21" x14ac:dyDescent="0.25">
      <c r="Q1488" s="938"/>
      <c r="R1488" s="938"/>
      <c r="S1488" s="938"/>
      <c r="T1488" s="938"/>
      <c r="U1488" s="938"/>
    </row>
    <row r="1489" spans="17:21" x14ac:dyDescent="0.25">
      <c r="Q1489" s="938"/>
      <c r="R1489" s="938"/>
      <c r="S1489" s="938"/>
      <c r="T1489" s="938"/>
      <c r="U1489" s="938"/>
    </row>
    <row r="1490" spans="17:21" x14ac:dyDescent="0.25">
      <c r="Q1490" s="938"/>
      <c r="R1490" s="938"/>
      <c r="S1490" s="938"/>
      <c r="T1490" s="938"/>
      <c r="U1490" s="938"/>
    </row>
    <row r="1491" spans="17:21" x14ac:dyDescent="0.25">
      <c r="Q1491" s="938"/>
      <c r="R1491" s="938"/>
      <c r="S1491" s="938"/>
      <c r="T1491" s="938"/>
      <c r="U1491" s="938"/>
    </row>
    <row r="1492" spans="17:21" x14ac:dyDescent="0.25">
      <c r="Q1492" s="938"/>
      <c r="R1492" s="938"/>
      <c r="S1492" s="938"/>
      <c r="T1492" s="938"/>
      <c r="U1492" s="938"/>
    </row>
    <row r="1493" spans="17:21" x14ac:dyDescent="0.25">
      <c r="Q1493" s="938"/>
      <c r="R1493" s="938"/>
      <c r="S1493" s="938"/>
      <c r="T1493" s="938"/>
      <c r="U1493" s="938"/>
    </row>
    <row r="1494" spans="17:21" x14ac:dyDescent="0.25">
      <c r="Q1494" s="938"/>
      <c r="R1494" s="938"/>
      <c r="S1494" s="938"/>
      <c r="T1494" s="938"/>
      <c r="U1494" s="938"/>
    </row>
    <row r="1495" spans="17:21" x14ac:dyDescent="0.25">
      <c r="Q1495" s="938"/>
      <c r="R1495" s="938"/>
      <c r="S1495" s="938"/>
      <c r="T1495" s="938"/>
      <c r="U1495" s="938"/>
    </row>
    <row r="1496" spans="17:21" x14ac:dyDescent="0.25">
      <c r="Q1496" s="938"/>
      <c r="R1496" s="938"/>
      <c r="S1496" s="938"/>
      <c r="T1496" s="938"/>
      <c r="U1496" s="938"/>
    </row>
    <row r="1497" spans="17:21" x14ac:dyDescent="0.25">
      <c r="Q1497" s="938"/>
      <c r="R1497" s="938"/>
      <c r="S1497" s="938"/>
      <c r="T1497" s="938"/>
      <c r="U1497" s="938"/>
    </row>
    <row r="1498" spans="17:21" x14ac:dyDescent="0.25">
      <c r="Q1498" s="938"/>
      <c r="R1498" s="938"/>
      <c r="S1498" s="938"/>
      <c r="T1498" s="938"/>
      <c r="U1498" s="938"/>
    </row>
    <row r="1499" spans="17:21" x14ac:dyDescent="0.25">
      <c r="Q1499" s="938"/>
      <c r="R1499" s="938"/>
      <c r="S1499" s="938"/>
      <c r="T1499" s="938"/>
      <c r="U1499" s="938"/>
    </row>
    <row r="1500" spans="17:21" x14ac:dyDescent="0.25">
      <c r="Q1500" s="938"/>
      <c r="R1500" s="938"/>
      <c r="S1500" s="938"/>
      <c r="T1500" s="938"/>
      <c r="U1500" s="938"/>
    </row>
    <row r="1501" spans="17:21" x14ac:dyDescent="0.25">
      <c r="Q1501" s="938"/>
      <c r="R1501" s="938"/>
      <c r="S1501" s="938"/>
      <c r="T1501" s="938"/>
      <c r="U1501" s="938"/>
    </row>
    <row r="1502" spans="17:21" x14ac:dyDescent="0.25">
      <c r="Q1502" s="938"/>
      <c r="R1502" s="938"/>
      <c r="S1502" s="938"/>
      <c r="T1502" s="938"/>
      <c r="U1502" s="938"/>
    </row>
    <row r="1503" spans="17:21" x14ac:dyDescent="0.25">
      <c r="Q1503" s="938"/>
      <c r="R1503" s="938"/>
      <c r="S1503" s="938"/>
      <c r="T1503" s="938"/>
      <c r="U1503" s="938"/>
    </row>
    <row r="1504" spans="17:21" x14ac:dyDescent="0.25">
      <c r="Q1504" s="938"/>
      <c r="R1504" s="938"/>
      <c r="S1504" s="938"/>
      <c r="T1504" s="938"/>
      <c r="U1504" s="938"/>
    </row>
    <row r="1505" spans="17:21" x14ac:dyDescent="0.25">
      <c r="Q1505" s="938"/>
      <c r="R1505" s="938"/>
      <c r="S1505" s="938"/>
      <c r="T1505" s="938"/>
      <c r="U1505" s="938"/>
    </row>
    <row r="1506" spans="17:21" x14ac:dyDescent="0.25">
      <c r="Q1506" s="938"/>
      <c r="R1506" s="938"/>
      <c r="S1506" s="938"/>
      <c r="T1506" s="938"/>
      <c r="U1506" s="938"/>
    </row>
    <row r="1507" spans="17:21" x14ac:dyDescent="0.25">
      <c r="Q1507" s="938"/>
      <c r="R1507" s="938"/>
      <c r="S1507" s="938"/>
      <c r="T1507" s="938"/>
      <c r="U1507" s="938"/>
    </row>
    <row r="1508" spans="17:21" x14ac:dyDescent="0.25">
      <c r="Q1508" s="938"/>
      <c r="R1508" s="938"/>
      <c r="S1508" s="938"/>
      <c r="T1508" s="938"/>
      <c r="U1508" s="938"/>
    </row>
    <row r="1509" spans="17:21" x14ac:dyDescent="0.25">
      <c r="Q1509" s="938"/>
      <c r="R1509" s="938"/>
      <c r="S1509" s="938"/>
      <c r="T1509" s="938"/>
      <c r="U1509" s="938"/>
    </row>
    <row r="1510" spans="17:21" x14ac:dyDescent="0.25">
      <c r="Q1510" s="938"/>
      <c r="R1510" s="938"/>
      <c r="S1510" s="938"/>
      <c r="T1510" s="938"/>
      <c r="U1510" s="938"/>
    </row>
    <row r="1511" spans="17:21" x14ac:dyDescent="0.25">
      <c r="Q1511" s="938"/>
      <c r="R1511" s="938"/>
      <c r="S1511" s="938"/>
      <c r="T1511" s="938"/>
      <c r="U1511" s="938"/>
    </row>
    <row r="1512" spans="17:21" x14ac:dyDescent="0.25">
      <c r="Q1512" s="938"/>
      <c r="R1512" s="938"/>
      <c r="S1512" s="938"/>
      <c r="T1512" s="938"/>
      <c r="U1512" s="938"/>
    </row>
    <row r="1513" spans="17:21" x14ac:dyDescent="0.25">
      <c r="Q1513" s="938"/>
      <c r="R1513" s="938"/>
      <c r="S1513" s="938"/>
      <c r="T1513" s="938"/>
      <c r="U1513" s="938"/>
    </row>
    <row r="1514" spans="17:21" x14ac:dyDescent="0.25">
      <c r="Q1514" s="938"/>
      <c r="R1514" s="938"/>
      <c r="S1514" s="938"/>
      <c r="T1514" s="938"/>
      <c r="U1514" s="938"/>
    </row>
    <row r="1515" spans="17:21" x14ac:dyDescent="0.25">
      <c r="Q1515" s="938"/>
      <c r="R1515" s="938"/>
      <c r="S1515" s="938"/>
      <c r="T1515" s="938"/>
      <c r="U1515" s="938"/>
    </row>
    <row r="1516" spans="17:21" x14ac:dyDescent="0.25">
      <c r="Q1516" s="938"/>
      <c r="R1516" s="938"/>
      <c r="S1516" s="938"/>
      <c r="T1516" s="938"/>
      <c r="U1516" s="938"/>
    </row>
    <row r="1517" spans="17:21" x14ac:dyDescent="0.25">
      <c r="Q1517" s="938"/>
      <c r="R1517" s="938"/>
      <c r="S1517" s="938"/>
      <c r="T1517" s="938"/>
      <c r="U1517" s="938"/>
    </row>
  </sheetData>
  <sheetProtection sheet="1"/>
  <mergeCells count="221">
    <mergeCell ref="E462:T477"/>
    <mergeCell ref="N441:Q441"/>
    <mergeCell ref="E388:F388"/>
    <mergeCell ref="G388:J388"/>
    <mergeCell ref="J395:M395"/>
    <mergeCell ref="I318:N318"/>
    <mergeCell ref="I319:N319"/>
    <mergeCell ref="I320:N320"/>
    <mergeCell ref="E324:T339"/>
    <mergeCell ref="J394:M394"/>
    <mergeCell ref="N394:Q394"/>
    <mergeCell ref="N395:Q395"/>
    <mergeCell ref="E370:T385"/>
    <mergeCell ref="E361:N361"/>
    <mergeCell ref="I366:N366"/>
    <mergeCell ref="N257:Q257"/>
    <mergeCell ref="I363:N363"/>
    <mergeCell ref="I364:N364"/>
    <mergeCell ref="I365:N365"/>
    <mergeCell ref="J303:M303"/>
    <mergeCell ref="N303:Q303"/>
    <mergeCell ref="N304:Q304"/>
    <mergeCell ref="E315:N315"/>
    <mergeCell ref="I317:N317"/>
    <mergeCell ref="G341:J341"/>
    <mergeCell ref="J348:M348"/>
    <mergeCell ref="N348:Q348"/>
    <mergeCell ref="E572:F572"/>
    <mergeCell ref="G572:J572"/>
    <mergeCell ref="I547:N547"/>
    <mergeCell ref="I548:N548"/>
    <mergeCell ref="I549:N549"/>
    <mergeCell ref="I550:N550"/>
    <mergeCell ref="E554:T569"/>
    <mergeCell ref="N532:Q532"/>
    <mergeCell ref="J532:M532"/>
    <mergeCell ref="J533:M533"/>
    <mergeCell ref="N533:Q533"/>
    <mergeCell ref="N534:Q534"/>
    <mergeCell ref="E545:N545"/>
    <mergeCell ref="G571:J571"/>
    <mergeCell ref="I594:N594"/>
    <mergeCell ref="I595:N595"/>
    <mergeCell ref="I596:N596"/>
    <mergeCell ref="E600:T615"/>
    <mergeCell ref="N578:Q578"/>
    <mergeCell ref="I593:N593"/>
    <mergeCell ref="J578:M578"/>
    <mergeCell ref="J579:M579"/>
    <mergeCell ref="N579:Q579"/>
    <mergeCell ref="N580:Q580"/>
    <mergeCell ref="E591:N591"/>
    <mergeCell ref="E599:T599"/>
    <mergeCell ref="I455:N455"/>
    <mergeCell ref="I456:N456"/>
    <mergeCell ref="J441:M441"/>
    <mergeCell ref="N442:Q442"/>
    <mergeCell ref="E453:N453"/>
    <mergeCell ref="G479:J479"/>
    <mergeCell ref="G525:J525"/>
    <mergeCell ref="E526:F526"/>
    <mergeCell ref="G526:J526"/>
    <mergeCell ref="E480:F480"/>
    <mergeCell ref="G480:J480"/>
    <mergeCell ref="J487:M487"/>
    <mergeCell ref="N488:Q488"/>
    <mergeCell ref="E499:N499"/>
    <mergeCell ref="I501:N501"/>
    <mergeCell ref="I502:N502"/>
    <mergeCell ref="I503:N503"/>
    <mergeCell ref="I504:N504"/>
    <mergeCell ref="E508:T523"/>
    <mergeCell ref="J486:M486"/>
    <mergeCell ref="N486:Q486"/>
    <mergeCell ref="N487:Q487"/>
    <mergeCell ref="I457:N457"/>
    <mergeCell ref="I458:N458"/>
    <mergeCell ref="E48:T63"/>
    <mergeCell ref="E94:T109"/>
    <mergeCell ref="E140:T155"/>
    <mergeCell ref="E186:T201"/>
    <mergeCell ref="I179:N179"/>
    <mergeCell ref="I273:N273"/>
    <mergeCell ref="I226:N226"/>
    <mergeCell ref="J440:M440"/>
    <mergeCell ref="N440:Q440"/>
    <mergeCell ref="E434:F434"/>
    <mergeCell ref="G434:J434"/>
    <mergeCell ref="I409:N409"/>
    <mergeCell ref="I410:N410"/>
    <mergeCell ref="I411:N411"/>
    <mergeCell ref="I412:N412"/>
    <mergeCell ref="E416:T431"/>
    <mergeCell ref="G433:J433"/>
    <mergeCell ref="I227:N227"/>
    <mergeCell ref="I228:N228"/>
    <mergeCell ref="E232:T247"/>
    <mergeCell ref="N258:Q258"/>
    <mergeCell ref="E269:N269"/>
    <mergeCell ref="I271:N271"/>
    <mergeCell ref="I272:N272"/>
    <mergeCell ref="G158:J158"/>
    <mergeCell ref="E342:F342"/>
    <mergeCell ref="G342:J342"/>
    <mergeCell ref="E177:N177"/>
    <mergeCell ref="I274:N274"/>
    <mergeCell ref="E278:T293"/>
    <mergeCell ref="E296:F296"/>
    <mergeCell ref="G296:J296"/>
    <mergeCell ref="J302:M302"/>
    <mergeCell ref="N302:Q302"/>
    <mergeCell ref="E204:F204"/>
    <mergeCell ref="G204:J204"/>
    <mergeCell ref="J210:M210"/>
    <mergeCell ref="N210:Q210"/>
    <mergeCell ref="J211:M211"/>
    <mergeCell ref="N211:Q211"/>
    <mergeCell ref="N212:Q212"/>
    <mergeCell ref="E223:N223"/>
    <mergeCell ref="I225:N225"/>
    <mergeCell ref="E250:F250"/>
    <mergeCell ref="G250:J250"/>
    <mergeCell ref="J256:M256"/>
    <mergeCell ref="N256:Q256"/>
    <mergeCell ref="J257:M257"/>
    <mergeCell ref="G3:H3"/>
    <mergeCell ref="E2:F2"/>
    <mergeCell ref="G4:H4"/>
    <mergeCell ref="I2:J2"/>
    <mergeCell ref="K3:L3"/>
    <mergeCell ref="I89:N89"/>
    <mergeCell ref="I90:N90"/>
    <mergeCell ref="N72:Q72"/>
    <mergeCell ref="N73:Q73"/>
    <mergeCell ref="N74:Q74"/>
    <mergeCell ref="J72:M72"/>
    <mergeCell ref="J73:M73"/>
    <mergeCell ref="E85:N85"/>
    <mergeCell ref="I87:N87"/>
    <mergeCell ref="I88:N88"/>
    <mergeCell ref="E66:F66"/>
    <mergeCell ref="G66:J66"/>
    <mergeCell ref="I43:N43"/>
    <mergeCell ref="I44:N44"/>
    <mergeCell ref="J27:M27"/>
    <mergeCell ref="E39:N39"/>
    <mergeCell ref="I41:N41"/>
    <mergeCell ref="I42:N42"/>
    <mergeCell ref="E12:N12"/>
    <mergeCell ref="I3:J3"/>
    <mergeCell ref="E4:F4"/>
    <mergeCell ref="G2:H2"/>
    <mergeCell ref="I4:J4"/>
    <mergeCell ref="K4:L4"/>
    <mergeCell ref="F14:N14"/>
    <mergeCell ref="G15:N15"/>
    <mergeCell ref="E20:F20"/>
    <mergeCell ref="G20:J20"/>
    <mergeCell ref="F16:N16"/>
    <mergeCell ref="F17:N17"/>
    <mergeCell ref="D16:E16"/>
    <mergeCell ref="D17:E17"/>
    <mergeCell ref="M2:U2"/>
    <mergeCell ref="M3:U3"/>
    <mergeCell ref="M4:U4"/>
    <mergeCell ref="C6:K6"/>
    <mergeCell ref="L6:N6"/>
    <mergeCell ref="K8:N8"/>
    <mergeCell ref="D14:E15"/>
    <mergeCell ref="B2:D4"/>
    <mergeCell ref="K2:L2"/>
    <mergeCell ref="D13:E13"/>
    <mergeCell ref="E3:F3"/>
    <mergeCell ref="F13:N13"/>
    <mergeCell ref="E46:T46"/>
    <mergeCell ref="E47:T47"/>
    <mergeCell ref="E93:T93"/>
    <mergeCell ref="E139:T139"/>
    <mergeCell ref="E185:T185"/>
    <mergeCell ref="E231:T231"/>
    <mergeCell ref="E277:T277"/>
    <mergeCell ref="E323:T323"/>
    <mergeCell ref="N120:Q120"/>
    <mergeCell ref="E131:N131"/>
    <mergeCell ref="I133:N133"/>
    <mergeCell ref="I134:N134"/>
    <mergeCell ref="I135:N135"/>
    <mergeCell ref="E112:F112"/>
    <mergeCell ref="G112:J112"/>
    <mergeCell ref="J118:M118"/>
    <mergeCell ref="N118:Q118"/>
    <mergeCell ref="J119:M119"/>
    <mergeCell ref="N119:Q119"/>
    <mergeCell ref="I180:N180"/>
    <mergeCell ref="I181:N181"/>
    <mergeCell ref="I182:N182"/>
    <mergeCell ref="J164:M164"/>
    <mergeCell ref="E369:T369"/>
    <mergeCell ref="E415:T415"/>
    <mergeCell ref="E461:T461"/>
    <mergeCell ref="E507:T507"/>
    <mergeCell ref="E553:T553"/>
    <mergeCell ref="G19:J19"/>
    <mergeCell ref="G65:J65"/>
    <mergeCell ref="G111:J111"/>
    <mergeCell ref="G157:J157"/>
    <mergeCell ref="G203:J203"/>
    <mergeCell ref="G249:J249"/>
    <mergeCell ref="G295:J295"/>
    <mergeCell ref="G387:J387"/>
    <mergeCell ref="N164:Q164"/>
    <mergeCell ref="J165:M165"/>
    <mergeCell ref="N165:Q165"/>
    <mergeCell ref="N166:Q166"/>
    <mergeCell ref="I136:N136"/>
    <mergeCell ref="N396:Q396"/>
    <mergeCell ref="E407:N407"/>
    <mergeCell ref="J349:M349"/>
    <mergeCell ref="N349:Q349"/>
    <mergeCell ref="N350:Q350"/>
    <mergeCell ref="E158:F158"/>
  </mergeCells>
  <phoneticPr fontId="9" type="noConversion"/>
  <conditionalFormatting sqref="E48 N30:T32 N35:T35">
    <cfRule type="expression" dxfId="76" priority="48" stopIfTrue="1">
      <formula>$Z$30=TRUE</formula>
    </cfRule>
  </conditionalFormatting>
  <conditionalFormatting sqref="G20 N20:T20">
    <cfRule type="expression" dxfId="75" priority="12774" stopIfTrue="1">
      <formula>AT5=TRUE</formula>
    </cfRule>
  </conditionalFormatting>
  <conditionalFormatting sqref="N260:T262 E278 N265:T265">
    <cfRule type="expression" dxfId="74" priority="47" stopIfTrue="1">
      <formula>$Z$260=TRUE</formula>
    </cfRule>
  </conditionalFormatting>
  <conditionalFormatting sqref="E186 N173:T173 N168:T170">
    <cfRule type="expression" dxfId="73" priority="22" stopIfTrue="1">
      <formula>$Z$168=TRUE</formula>
    </cfRule>
  </conditionalFormatting>
  <conditionalFormatting sqref="E94 N81:T81 N76:T78">
    <cfRule type="expression" dxfId="72" priority="20" stopIfTrue="1">
      <formula>$Z$76=TRUE</formula>
    </cfRule>
  </conditionalFormatting>
  <conditionalFormatting sqref="N398:T400 E416 N403:T403">
    <cfRule type="expression" dxfId="71" priority="15" stopIfTrue="1">
      <formula>$Z$398=TRUE</formula>
    </cfRule>
  </conditionalFormatting>
  <conditionalFormatting sqref="E278">
    <cfRule type="expression" dxfId="70" priority="14" stopIfTrue="1">
      <formula>AR266=TRUE</formula>
    </cfRule>
  </conditionalFormatting>
  <conditionalFormatting sqref="N306:T308 E324 N311:T311">
    <cfRule type="expression" dxfId="69" priority="13" stopIfTrue="1">
      <formula>$Z$306=TRUE</formula>
    </cfRule>
  </conditionalFormatting>
  <conditionalFormatting sqref="N214:T216 E232 N219:T219">
    <cfRule type="expression" dxfId="68" priority="12" stopIfTrue="1">
      <formula>$Z$214=TRUE</formula>
    </cfRule>
  </conditionalFormatting>
  <conditionalFormatting sqref="N444:T444">
    <cfRule type="expression" dxfId="67" priority="11" stopIfTrue="1">
      <formula>BA433=TRUE</formula>
    </cfRule>
  </conditionalFormatting>
  <conditionalFormatting sqref="N536:T538 E554 N541:T541">
    <cfRule type="expression" dxfId="66" priority="10" stopIfTrue="1">
      <formula>$Z$536=TRUE</formula>
    </cfRule>
  </conditionalFormatting>
  <conditionalFormatting sqref="N444:T446 E462 N449:T449">
    <cfRule type="expression" dxfId="65" priority="9" stopIfTrue="1">
      <formula>$Z$444=TRUE</formula>
    </cfRule>
  </conditionalFormatting>
  <conditionalFormatting sqref="E370 N357:T357 N352:T354">
    <cfRule type="expression" dxfId="64" priority="8" stopIfTrue="1">
      <formula>$Z$352=TRUE</formula>
    </cfRule>
  </conditionalFormatting>
  <conditionalFormatting sqref="N582:T582">
    <cfRule type="expression" dxfId="63" priority="7" stopIfTrue="1">
      <formula>BA571=TRUE</formula>
    </cfRule>
  </conditionalFormatting>
  <conditionalFormatting sqref="N122:T124 N127:T127 E140">
    <cfRule type="expression" dxfId="62" priority="6" stopIfTrue="1">
      <formula>$Z$122=TRUE</formula>
    </cfRule>
  </conditionalFormatting>
  <conditionalFormatting sqref="N582:T584 E600 N587:T587">
    <cfRule type="expression" dxfId="61" priority="5" stopIfTrue="1">
      <formula>$Z$582=TRUE</formula>
    </cfRule>
  </conditionalFormatting>
  <conditionalFormatting sqref="N490:T492 E508 N495:T495">
    <cfRule type="expression" dxfId="60" priority="4" stopIfTrue="1">
      <formula>$Z$490=TRUE</formula>
    </cfRule>
  </conditionalFormatting>
  <dataValidations disablePrompts="1" count="3">
    <dataValidation type="list" allowBlank="1" showInputMessage="1" sqref="E27:I27 E73:I73 E119:I119 E165:I165 E211:I211 E257:I257 E303:I303 E349:I349 E395:I395 E441:I441 E487:I487 E533:I533 E579:I579">
      <formula1>CNTR_SourceStreamNames</formula1>
    </dataValidation>
    <dataValidation type="list" allowBlank="1" showInputMessage="1" showErrorMessage="1" sqref="F30 F76 F122 F168 F214 F260 F306 F352 F398 F444 F490 F536 F582">
      <formula1>MeasurementTiers</formula1>
    </dataValidation>
    <dataValidation type="list" allowBlank="1" showInputMessage="1" showErrorMessage="1" sqref="I44:N44 I90:N90 I136:N136 I182:N182 I228:N228 I274:N274 I320:N320 I366:N366 I412:N412 I458:N458 I504:N504 I550:N550 I596:N596">
      <formula1>EUconst_CO2TransferTypes</formula1>
    </dataValidation>
  </dataValidations>
  <hyperlinks>
    <hyperlink ref="E4:F4" location="JUMP_G_Bottom" display="JUMP_G_Bottom"/>
    <hyperlink ref="G2:H2" location="JUMP_a_Content" display="Table of contents"/>
    <hyperlink ref="I2:J2" location="JUMP_F_Top" display="JUMP_F_Top"/>
    <hyperlink ref="K2:L2" location="JUMP_I_Top" display="JUMP_I_Top"/>
    <hyperlink ref="E3:F3" location="JUMP_G_Top" display="JUMP_G_Top"/>
  </hyperlinks>
  <pageMargins left="0.78740157480314965" right="0.78740157480314965" top="0.78740157480314965" bottom="0.78740157480314965" header="0.39370078740157483" footer="0.39370078740157483"/>
  <pageSetup paperSize="9" scale="59" fitToHeight="9" orientation="portrait" r:id="rId1"/>
  <headerFooter alignWithMargins="0">
    <oddHeader>&amp;L&amp;F, &amp;A&amp;R&amp;D, &amp;T</oddHeader>
    <oddFooter>&amp;C&amp;P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theme="7" tint="-0.249977111117893"/>
    <pageSetUpPr fitToPage="1"/>
  </sheetPr>
  <dimension ref="A1:CB163"/>
  <sheetViews>
    <sheetView topLeftCell="B1" zoomScale="70" zoomScaleNormal="70" workbookViewId="0">
      <pane ySplit="4" topLeftCell="A5" activePane="bottomLeft" state="frozen"/>
      <selection activeCell="K23" sqref="K23"/>
      <selection pane="bottomLeft" activeCell="C9" sqref="C9"/>
    </sheetView>
  </sheetViews>
  <sheetFormatPr defaultColWidth="0" defaultRowHeight="13.2" zeroHeight="1" x14ac:dyDescent="0.25"/>
  <cols>
    <col min="1" max="1" width="2.77734375" style="938" hidden="1" customWidth="1"/>
    <col min="2" max="2" width="2.77734375" style="925" customWidth="1"/>
    <col min="3" max="3" width="4.77734375" style="957" customWidth="1"/>
    <col min="4" max="4" width="4.77734375" style="1031" customWidth="1"/>
    <col min="5" max="5" width="12.77734375" style="957" customWidth="1"/>
    <col min="6" max="14" width="12.77734375" style="925" customWidth="1"/>
    <col min="15" max="15" width="16.77734375" style="925" customWidth="1"/>
    <col min="16" max="16" width="22.88671875" style="925" hidden="1" customWidth="1"/>
    <col min="17" max="18" width="12.77734375" style="925" hidden="1" customWidth="1"/>
    <col min="19" max="78" width="11.44140625" style="938" hidden="1" customWidth="1"/>
    <col min="79" max="79" width="4.77734375" style="938" hidden="1" customWidth="1"/>
    <col min="80" max="16384" width="0" style="938" hidden="1"/>
  </cols>
  <sheetData>
    <row r="1" spans="1:78" ht="13.8" hidden="1" thickBot="1" x14ac:dyDescent="0.3">
      <c r="A1" s="482" t="s">
        <v>86</v>
      </c>
      <c r="B1" s="1045"/>
      <c r="C1" s="1046"/>
      <c r="D1" s="1047"/>
      <c r="E1" s="1046"/>
      <c r="F1" s="1045"/>
      <c r="G1" s="1045"/>
      <c r="H1" s="1045"/>
      <c r="I1" s="1045"/>
      <c r="J1" s="1045"/>
      <c r="K1" s="1045"/>
      <c r="L1" s="1045"/>
      <c r="M1" s="1045"/>
      <c r="N1" s="1045"/>
      <c r="O1" s="1048"/>
      <c r="P1" s="29" t="s">
        <v>86</v>
      </c>
      <c r="Q1" s="29" t="s">
        <v>86</v>
      </c>
      <c r="R1" s="29" t="s">
        <v>86</v>
      </c>
      <c r="S1" s="29" t="s">
        <v>86</v>
      </c>
      <c r="T1" s="29" t="s">
        <v>86</v>
      </c>
      <c r="U1" s="29" t="s">
        <v>86</v>
      </c>
      <c r="V1" s="29" t="s">
        <v>86</v>
      </c>
      <c r="W1" s="29" t="s">
        <v>86</v>
      </c>
      <c r="X1" s="29" t="s">
        <v>86</v>
      </c>
      <c r="Y1" s="29" t="s">
        <v>86</v>
      </c>
      <c r="Z1" s="29" t="s">
        <v>86</v>
      </c>
      <c r="AA1" s="29" t="s">
        <v>86</v>
      </c>
      <c r="AB1" s="29" t="s">
        <v>86</v>
      </c>
      <c r="AC1" s="29" t="s">
        <v>86</v>
      </c>
      <c r="AD1" s="29" t="s">
        <v>86</v>
      </c>
      <c r="AE1" s="29" t="s">
        <v>86</v>
      </c>
      <c r="AF1" s="29" t="s">
        <v>86</v>
      </c>
      <c r="AG1" s="29" t="s">
        <v>86</v>
      </c>
      <c r="AH1" s="29" t="s">
        <v>86</v>
      </c>
      <c r="AI1" s="29" t="s">
        <v>86</v>
      </c>
      <c r="AJ1" s="29" t="s">
        <v>86</v>
      </c>
      <c r="AK1" s="29" t="s">
        <v>86</v>
      </c>
      <c r="AL1" s="29" t="s">
        <v>86</v>
      </c>
      <c r="AM1" s="29" t="s">
        <v>86</v>
      </c>
      <c r="AN1" s="29" t="s">
        <v>86</v>
      </c>
      <c r="AO1" s="29" t="s">
        <v>86</v>
      </c>
      <c r="AP1" s="29" t="s">
        <v>86</v>
      </c>
      <c r="AQ1" s="29" t="s">
        <v>86</v>
      </c>
      <c r="AR1" s="29" t="s">
        <v>86</v>
      </c>
      <c r="AS1" s="29" t="s">
        <v>86</v>
      </c>
      <c r="AT1" s="29" t="s">
        <v>86</v>
      </c>
      <c r="AU1" s="29" t="s">
        <v>86</v>
      </c>
      <c r="AV1" s="29" t="s">
        <v>86</v>
      </c>
      <c r="AW1" s="29" t="s">
        <v>86</v>
      </c>
      <c r="AX1" s="29" t="s">
        <v>86</v>
      </c>
      <c r="AY1" s="29" t="s">
        <v>86</v>
      </c>
      <c r="AZ1" s="29" t="s">
        <v>86</v>
      </c>
      <c r="BA1" s="29" t="s">
        <v>86</v>
      </c>
      <c r="BB1" s="29" t="s">
        <v>86</v>
      </c>
      <c r="BC1" s="29" t="s">
        <v>86</v>
      </c>
      <c r="BD1" s="29" t="s">
        <v>86</v>
      </c>
      <c r="BE1" s="29" t="s">
        <v>86</v>
      </c>
      <c r="BF1" s="29" t="s">
        <v>86</v>
      </c>
      <c r="BG1" s="29" t="s">
        <v>86</v>
      </c>
      <c r="BH1" s="29" t="s">
        <v>86</v>
      </c>
      <c r="BI1" s="29" t="s">
        <v>86</v>
      </c>
      <c r="BJ1" s="29" t="s">
        <v>86</v>
      </c>
      <c r="BK1" s="29" t="s">
        <v>86</v>
      </c>
      <c r="BL1" s="29" t="s">
        <v>86</v>
      </c>
      <c r="BM1" s="29" t="s">
        <v>86</v>
      </c>
      <c r="BN1" s="29" t="s">
        <v>86</v>
      </c>
      <c r="BO1" s="29" t="s">
        <v>86</v>
      </c>
      <c r="BP1" s="29" t="s">
        <v>86</v>
      </c>
      <c r="BQ1" s="29" t="s">
        <v>86</v>
      </c>
      <c r="BR1" s="29" t="s">
        <v>86</v>
      </c>
      <c r="BS1" s="29" t="s">
        <v>86</v>
      </c>
      <c r="BT1" s="29" t="s">
        <v>86</v>
      </c>
      <c r="BU1" s="29" t="s">
        <v>86</v>
      </c>
      <c r="BV1" s="29" t="s">
        <v>86</v>
      </c>
      <c r="BW1" s="29" t="s">
        <v>86</v>
      </c>
      <c r="BX1" s="29" t="s">
        <v>86</v>
      </c>
      <c r="BY1" s="29" t="s">
        <v>86</v>
      </c>
      <c r="BZ1" s="29" t="s">
        <v>86</v>
      </c>
    </row>
    <row r="2" spans="1:78" ht="13.8" thickBot="1" x14ac:dyDescent="0.3">
      <c r="A2" s="1049"/>
      <c r="B2" s="1782" t="str">
        <f>C6</f>
        <v>E. Ontbrekende gegevens</v>
      </c>
      <c r="C2" s="1877"/>
      <c r="D2" s="1878"/>
      <c r="E2" s="1912" t="str">
        <f>Translations!$B$23</f>
        <v>Navigatiezone:</v>
      </c>
      <c r="F2" s="1913"/>
      <c r="G2" s="1800" t="str">
        <f>Translations!$B$24</f>
        <v>Inhoudsopgave</v>
      </c>
      <c r="H2" s="1801"/>
      <c r="I2" s="1800" t="str">
        <f>Translations!$B$25</f>
        <v>Vorig werkblad</v>
      </c>
      <c r="J2" s="1801"/>
      <c r="K2" s="1800" t="str">
        <f>Translations!$B$26</f>
        <v>Volgend werkblad</v>
      </c>
      <c r="L2" s="1801"/>
      <c r="M2" s="1911"/>
      <c r="N2" s="1870"/>
      <c r="O2" s="1204"/>
      <c r="P2" s="1052"/>
      <c r="Q2" s="1052"/>
      <c r="R2" s="1052"/>
      <c r="S2" s="937"/>
      <c r="T2" s="937"/>
      <c r="U2" s="937"/>
      <c r="V2" s="937"/>
      <c r="W2" s="937"/>
      <c r="X2" s="937"/>
      <c r="Y2" s="937"/>
      <c r="Z2" s="937"/>
      <c r="AA2" s="937"/>
      <c r="AB2" s="937"/>
      <c r="AC2" s="937"/>
      <c r="AD2" s="937"/>
      <c r="AE2" s="937"/>
      <c r="AF2" s="937"/>
      <c r="AG2" s="937"/>
      <c r="AH2" s="937"/>
      <c r="AI2" s="937"/>
      <c r="AJ2" s="937"/>
      <c r="AK2" s="937"/>
      <c r="AL2" s="937"/>
      <c r="AM2" s="937"/>
      <c r="AN2" s="937"/>
      <c r="AO2" s="937"/>
      <c r="AP2" s="937"/>
      <c r="AQ2" s="937"/>
      <c r="AR2" s="937"/>
      <c r="AS2" s="937"/>
      <c r="AT2" s="937"/>
      <c r="AU2" s="937"/>
      <c r="AV2" s="937"/>
      <c r="AW2" s="937"/>
      <c r="AX2" s="937"/>
      <c r="AY2" s="937"/>
      <c r="AZ2" s="937"/>
      <c r="BA2" s="937"/>
      <c r="BB2" s="937"/>
      <c r="BC2" s="937"/>
      <c r="BD2" s="937"/>
      <c r="BE2" s="937"/>
      <c r="BF2" s="937"/>
      <c r="BG2" s="937"/>
      <c r="BH2" s="937"/>
      <c r="BI2" s="937"/>
      <c r="BJ2" s="937"/>
      <c r="BK2" s="937"/>
      <c r="BL2" s="937"/>
      <c r="BM2" s="937"/>
      <c r="BN2" s="937"/>
      <c r="BO2" s="937"/>
      <c r="BP2" s="937"/>
      <c r="BQ2" s="937"/>
      <c r="BR2" s="937"/>
      <c r="BS2" s="937"/>
      <c r="BT2" s="937"/>
      <c r="BU2" s="937"/>
      <c r="BV2" s="937"/>
      <c r="BW2" s="937"/>
      <c r="BX2" s="937"/>
      <c r="BY2" s="937"/>
      <c r="BZ2" s="937"/>
    </row>
    <row r="3" spans="1:78" x14ac:dyDescent="0.25">
      <c r="A3" s="1049"/>
      <c r="B3" s="1879"/>
      <c r="C3" s="1880"/>
      <c r="D3" s="1881"/>
      <c r="E3" s="1577" t="str">
        <f>Translations!$B$27</f>
        <v>Begin werkblad</v>
      </c>
      <c r="F3" s="1577"/>
      <c r="G3" s="1577"/>
      <c r="H3" s="1577"/>
      <c r="I3" s="1577"/>
      <c r="J3" s="1577"/>
      <c r="K3" s="1577"/>
      <c r="L3" s="1577"/>
      <c r="M3" s="1905" t="str">
        <f>+IF(Foutmeldingen!B1&lt;&gt;"","Dit emissieverslag bevat nog onvolledigheden","")</f>
        <v/>
      </c>
      <c r="N3" s="1906"/>
      <c r="O3" s="1940"/>
      <c r="P3" s="1052"/>
      <c r="Q3" s="1052"/>
      <c r="R3" s="1052"/>
      <c r="S3" s="937"/>
      <c r="T3" s="937"/>
      <c r="U3" s="937"/>
      <c r="V3" s="937"/>
      <c r="W3" s="937"/>
      <c r="X3" s="937"/>
      <c r="Y3" s="937"/>
      <c r="Z3" s="937"/>
      <c r="AA3" s="937"/>
      <c r="AB3" s="937"/>
      <c r="AC3" s="937"/>
      <c r="AD3" s="937"/>
      <c r="AE3" s="937"/>
      <c r="AF3" s="937"/>
      <c r="AG3" s="937"/>
      <c r="AH3" s="937"/>
      <c r="AI3" s="937"/>
      <c r="AJ3" s="937"/>
      <c r="AK3" s="937"/>
      <c r="AL3" s="937"/>
      <c r="AM3" s="937"/>
      <c r="AN3" s="937"/>
      <c r="AO3" s="937"/>
      <c r="AP3" s="937"/>
      <c r="AQ3" s="937"/>
      <c r="AR3" s="937"/>
      <c r="AS3" s="937"/>
      <c r="AT3" s="937"/>
      <c r="AU3" s="937"/>
      <c r="AV3" s="937"/>
      <c r="AW3" s="937"/>
      <c r="AX3" s="937"/>
      <c r="AY3" s="937"/>
      <c r="AZ3" s="937"/>
      <c r="BA3" s="937"/>
      <c r="BB3" s="937"/>
      <c r="BC3" s="937"/>
      <c r="BD3" s="937"/>
      <c r="BE3" s="937"/>
      <c r="BF3" s="937"/>
      <c r="BG3" s="937"/>
      <c r="BH3" s="937"/>
      <c r="BI3" s="937"/>
      <c r="BJ3" s="937"/>
      <c r="BK3" s="937"/>
      <c r="BL3" s="937"/>
      <c r="BM3" s="937"/>
      <c r="BN3" s="937"/>
      <c r="BO3" s="937"/>
      <c r="BP3" s="937"/>
      <c r="BQ3" s="937"/>
      <c r="BR3" s="937"/>
      <c r="BS3" s="937"/>
      <c r="BT3" s="937"/>
      <c r="BU3" s="937"/>
      <c r="BV3" s="937"/>
      <c r="BW3" s="937"/>
      <c r="BX3" s="937"/>
      <c r="BY3" s="937"/>
      <c r="BZ3" s="937"/>
    </row>
    <row r="4" spans="1:78" ht="13.8" thickBot="1" x14ac:dyDescent="0.3">
      <c r="A4" s="1049"/>
      <c r="B4" s="1882"/>
      <c r="C4" s="1883"/>
      <c r="D4" s="1884"/>
      <c r="E4" s="1577" t="str">
        <f>Translations!$B$28</f>
        <v>Einde werkblad</v>
      </c>
      <c r="F4" s="1577"/>
      <c r="G4" s="1871"/>
      <c r="H4" s="1872"/>
      <c r="I4" s="1577"/>
      <c r="J4" s="1577"/>
      <c r="K4" s="1577"/>
      <c r="L4" s="1577"/>
      <c r="M4" s="1941" t="str">
        <f>+IF(COUNTIF(O21:O62,"onvolledig"),"Dit tabblad bevat nog onvolledigheden","")</f>
        <v/>
      </c>
      <c r="N4" s="1942"/>
      <c r="O4" s="1943"/>
      <c r="P4" s="1052"/>
      <c r="Q4" s="1052"/>
      <c r="R4" s="1052"/>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row>
    <row r="5" spans="1:78" ht="12.75" customHeight="1" x14ac:dyDescent="0.25">
      <c r="A5" s="958"/>
      <c r="B5" s="951"/>
      <c r="C5" s="1054"/>
      <c r="D5" s="972"/>
      <c r="E5" s="928"/>
      <c r="F5" s="972"/>
      <c r="G5" s="972"/>
      <c r="H5" s="972"/>
      <c r="I5" s="952"/>
      <c r="J5" s="952"/>
      <c r="K5" s="952"/>
      <c r="L5" s="952"/>
      <c r="M5" s="953"/>
      <c r="N5" s="953"/>
      <c r="O5" s="973"/>
      <c r="P5" s="1052"/>
      <c r="Q5" s="1052"/>
      <c r="R5" s="1052"/>
      <c r="S5" s="937"/>
      <c r="T5" s="937"/>
      <c r="U5" s="937"/>
      <c r="V5" s="937"/>
      <c r="W5" s="937"/>
      <c r="X5" s="937"/>
      <c r="Y5" s="937"/>
      <c r="Z5" s="937"/>
      <c r="AA5" s="937"/>
      <c r="AB5" s="937"/>
      <c r="AC5" s="937"/>
      <c r="AD5" s="937"/>
      <c r="AE5" s="937"/>
      <c r="AF5" s="937"/>
      <c r="AG5" s="937"/>
      <c r="AH5" s="937"/>
      <c r="AI5" s="937"/>
      <c r="AJ5" s="937"/>
      <c r="AK5" s="937"/>
      <c r="AL5" s="937"/>
      <c r="AM5" s="937"/>
      <c r="AN5" s="937"/>
      <c r="AO5" s="937"/>
      <c r="AP5" s="937"/>
      <c r="AQ5" s="937"/>
      <c r="AR5" s="937"/>
      <c r="AS5" s="937"/>
      <c r="AT5" s="937"/>
      <c r="AU5" s="937"/>
      <c r="AV5" s="937"/>
      <c r="AW5" s="937"/>
      <c r="AX5" s="937"/>
      <c r="AY5" s="937"/>
      <c r="AZ5" s="937"/>
      <c r="BA5" s="937"/>
      <c r="BB5" s="937"/>
      <c r="BC5" s="937"/>
      <c r="BD5" s="937"/>
      <c r="BE5" s="937"/>
      <c r="BF5" s="937"/>
      <c r="BG5" s="937"/>
      <c r="BH5" s="937"/>
      <c r="BI5" s="937"/>
      <c r="BJ5" s="937"/>
      <c r="BK5" s="937"/>
      <c r="BL5" s="937"/>
      <c r="BM5" s="937"/>
      <c r="BN5" s="937"/>
      <c r="BO5" s="937"/>
      <c r="BP5" s="937"/>
      <c r="BQ5" s="937"/>
      <c r="BR5" s="937"/>
      <c r="BS5" s="937"/>
      <c r="BT5" s="937"/>
      <c r="BU5" s="937"/>
      <c r="BV5" s="937"/>
      <c r="BW5" s="937"/>
      <c r="BX5" s="937"/>
      <c r="BY5" s="937"/>
      <c r="BZ5" s="937"/>
    </row>
    <row r="6" spans="1:78" s="1058" customFormat="1" ht="25.5" customHeight="1" x14ac:dyDescent="0.25">
      <c r="A6" s="1055"/>
      <c r="B6" s="927"/>
      <c r="C6" s="1655" t="s">
        <v>2921</v>
      </c>
      <c r="D6" s="1655"/>
      <c r="E6" s="1655"/>
      <c r="F6" s="1655"/>
      <c r="G6" s="1655"/>
      <c r="H6" s="1655"/>
      <c r="I6" s="1655"/>
      <c r="J6" s="1655"/>
      <c r="K6" s="1655"/>
      <c r="L6" s="1937"/>
      <c r="M6" s="1937"/>
      <c r="N6" s="1937"/>
      <c r="O6" s="1056"/>
      <c r="P6" s="1052"/>
      <c r="Q6" s="919"/>
      <c r="R6" s="919"/>
      <c r="S6" s="919"/>
      <c r="T6" s="919"/>
      <c r="U6" s="930"/>
      <c r="V6" s="930"/>
      <c r="W6" s="930"/>
      <c r="X6" s="930"/>
      <c r="Y6" s="930"/>
      <c r="Z6" s="930"/>
      <c r="AA6" s="930"/>
      <c r="AB6" s="930"/>
      <c r="AC6" s="930"/>
      <c r="AD6" s="930"/>
      <c r="AE6" s="930"/>
      <c r="AF6" s="930"/>
      <c r="AG6" s="930"/>
      <c r="AH6" s="930"/>
      <c r="AI6" s="930"/>
      <c r="AJ6" s="930"/>
      <c r="AK6" s="930"/>
      <c r="AL6" s="930"/>
      <c r="AM6" s="930"/>
      <c r="AN6" s="930"/>
      <c r="AO6" s="930"/>
      <c r="AP6" s="930"/>
      <c r="AQ6" s="930"/>
      <c r="AR6" s="930"/>
      <c r="AS6" s="930"/>
      <c r="AT6" s="930"/>
      <c r="AU6" s="930"/>
      <c r="AV6" s="930"/>
      <c r="AW6" s="930"/>
      <c r="AX6" s="930"/>
      <c r="AY6" s="930"/>
      <c r="AZ6" s="930"/>
      <c r="BA6" s="930"/>
      <c r="BB6" s="930"/>
      <c r="BC6" s="930"/>
      <c r="BD6" s="930"/>
      <c r="BE6" s="930"/>
      <c r="BF6" s="930"/>
      <c r="BG6" s="930"/>
      <c r="BH6" s="930"/>
      <c r="BI6" s="930"/>
      <c r="BJ6" s="930"/>
      <c r="BK6" s="930"/>
      <c r="BL6" s="930"/>
      <c r="BM6" s="930"/>
      <c r="BN6" s="930"/>
      <c r="BO6" s="930"/>
      <c r="BP6" s="930"/>
      <c r="BQ6" s="930"/>
      <c r="BR6" s="930"/>
      <c r="BS6" s="930"/>
      <c r="BT6" s="930"/>
      <c r="BU6" s="930"/>
      <c r="BV6" s="930"/>
      <c r="BW6" s="930"/>
      <c r="BX6" s="930"/>
      <c r="BY6" s="930"/>
      <c r="BZ6" s="930"/>
    </row>
    <row r="7" spans="1:78" x14ac:dyDescent="0.25">
      <c r="A7" s="958"/>
      <c r="B7" s="934"/>
      <c r="C7" s="928"/>
      <c r="D7" s="935"/>
      <c r="E7" s="928"/>
      <c r="F7" s="935"/>
      <c r="G7" s="935"/>
      <c r="H7" s="935"/>
      <c r="I7" s="935"/>
      <c r="J7" s="935"/>
      <c r="K7" s="935"/>
      <c r="L7" s="935"/>
      <c r="M7" s="935"/>
      <c r="N7" s="935"/>
      <c r="O7" s="936"/>
      <c r="P7" s="937"/>
      <c r="Q7" s="919"/>
      <c r="R7" s="919"/>
      <c r="S7" s="919"/>
      <c r="T7" s="919"/>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row>
    <row r="8" spans="1:78" s="931" customFormat="1" ht="18.75" customHeight="1" x14ac:dyDescent="0.25">
      <c r="A8" s="1055"/>
      <c r="B8" s="1170"/>
      <c r="C8" s="944">
        <v>7</v>
      </c>
      <c r="D8" s="914" t="str">
        <f>Translations!$B$751</f>
        <v>Tijdens het verslagjaar geïdentificeerde ontbrekende gegevens</v>
      </c>
      <c r="E8" s="1059"/>
      <c r="F8" s="1059"/>
      <c r="G8" s="1059"/>
      <c r="H8" s="1059"/>
      <c r="I8" s="1059"/>
      <c r="J8" s="1059"/>
      <c r="K8" s="1059"/>
      <c r="L8" s="1059"/>
      <c r="M8" s="1059"/>
      <c r="N8" s="1059"/>
      <c r="O8" s="1060"/>
      <c r="P8" s="919"/>
      <c r="Q8" s="919"/>
      <c r="R8" s="919"/>
      <c r="S8" s="919"/>
      <c r="T8" s="919"/>
      <c r="U8" s="930"/>
      <c r="V8" s="930"/>
      <c r="W8" s="930"/>
      <c r="X8" s="930"/>
      <c r="Y8" s="930"/>
      <c r="Z8" s="930"/>
      <c r="AA8" s="930"/>
      <c r="AB8" s="930"/>
      <c r="AC8" s="930"/>
      <c r="AD8" s="930"/>
      <c r="AE8" s="930"/>
      <c r="AF8" s="930"/>
      <c r="AG8" s="930"/>
      <c r="AH8" s="930"/>
      <c r="AI8" s="937"/>
      <c r="AJ8" s="937"/>
      <c r="AK8" s="937"/>
      <c r="AL8" s="937"/>
      <c r="AM8" s="937"/>
      <c r="AN8" s="937"/>
      <c r="AO8" s="937"/>
      <c r="AP8" s="937"/>
      <c r="AQ8" s="937"/>
      <c r="AR8" s="937"/>
      <c r="AS8" s="937"/>
      <c r="AT8" s="937"/>
      <c r="AU8" s="937"/>
      <c r="AV8" s="937"/>
      <c r="AW8" s="937"/>
      <c r="AX8" s="937"/>
      <c r="AY8" s="937"/>
      <c r="AZ8" s="937"/>
      <c r="BA8" s="937"/>
      <c r="BB8" s="937"/>
      <c r="BC8" s="937"/>
      <c r="BD8" s="937"/>
      <c r="BE8" s="937"/>
      <c r="BF8" s="937"/>
      <c r="BG8" s="937"/>
      <c r="BH8" s="937"/>
      <c r="BI8" s="937"/>
      <c r="BJ8" s="937"/>
      <c r="BK8" s="937"/>
      <c r="BL8" s="937"/>
      <c r="BM8" s="937"/>
      <c r="BN8" s="937"/>
      <c r="BO8" s="937"/>
      <c r="BP8" s="937"/>
      <c r="BQ8" s="937"/>
      <c r="BR8" s="937"/>
      <c r="BS8" s="937"/>
      <c r="BT8" s="937"/>
      <c r="BU8" s="937"/>
      <c r="BV8" s="937"/>
      <c r="BW8" s="937"/>
      <c r="BX8" s="937"/>
      <c r="BY8" s="937"/>
      <c r="BZ8" s="937"/>
    </row>
    <row r="9" spans="1:78" ht="12.75" customHeight="1" x14ac:dyDescent="0.25">
      <c r="A9" s="958"/>
      <c r="B9" s="941"/>
      <c r="D9" s="1061"/>
      <c r="E9" s="1062"/>
      <c r="G9" s="1021"/>
      <c r="H9" s="1021"/>
      <c r="I9" s="1021"/>
      <c r="J9" s="1021"/>
      <c r="L9" s="1021"/>
      <c r="M9" s="1021"/>
      <c r="N9" s="1021"/>
      <c r="O9" s="948"/>
      <c r="P9" s="919"/>
      <c r="Q9" s="919"/>
      <c r="R9" s="919"/>
      <c r="S9" s="919"/>
      <c r="T9" s="919"/>
      <c r="U9" s="930"/>
      <c r="V9" s="930"/>
      <c r="W9" s="930"/>
      <c r="X9" s="930"/>
      <c r="Y9" s="930"/>
      <c r="Z9" s="930"/>
      <c r="AA9" s="930"/>
      <c r="AB9" s="930"/>
      <c r="AC9" s="930"/>
      <c r="AD9" s="930"/>
      <c r="AE9" s="930"/>
      <c r="AF9" s="930"/>
      <c r="AG9" s="930"/>
      <c r="AH9" s="930"/>
      <c r="AI9" s="937"/>
      <c r="AJ9" s="937"/>
      <c r="AK9" s="937"/>
      <c r="AL9" s="937"/>
      <c r="AM9" s="937"/>
      <c r="AN9" s="937"/>
      <c r="AO9" s="937"/>
      <c r="AP9" s="937"/>
      <c r="AQ9" s="937"/>
      <c r="AR9" s="937"/>
      <c r="AS9" s="937"/>
      <c r="AT9" s="937"/>
      <c r="AU9" s="937"/>
      <c r="AV9" s="937"/>
      <c r="AW9" s="937"/>
      <c r="AX9" s="937"/>
      <c r="AY9" s="937"/>
      <c r="AZ9" s="937"/>
      <c r="BA9" s="937"/>
      <c r="BB9" s="937"/>
      <c r="BC9" s="937"/>
      <c r="BD9" s="937"/>
      <c r="BE9" s="937"/>
      <c r="BF9" s="937"/>
      <c r="BG9" s="937"/>
      <c r="BH9" s="937"/>
      <c r="BI9" s="937"/>
      <c r="BJ9" s="937"/>
      <c r="BK9" s="937"/>
      <c r="BL9" s="937"/>
      <c r="BM9" s="937"/>
      <c r="BN9" s="937"/>
      <c r="BO9" s="937"/>
      <c r="BP9" s="937"/>
      <c r="BQ9" s="937"/>
      <c r="BR9" s="937"/>
      <c r="BS9" s="937"/>
      <c r="BT9" s="937"/>
      <c r="BU9" s="937"/>
      <c r="BV9" s="937"/>
      <c r="BW9" s="937"/>
      <c r="BX9" s="937"/>
      <c r="BY9" s="937"/>
      <c r="BZ9" s="937"/>
    </row>
    <row r="10" spans="1:78" s="1065" customFormat="1" ht="15" customHeight="1" x14ac:dyDescent="0.25">
      <c r="A10" s="1064"/>
      <c r="B10" s="1173"/>
      <c r="C10" s="1066"/>
      <c r="D10" s="1067"/>
      <c r="E10" s="1873" t="str">
        <f>Translations!$B$621</f>
        <v>Afkortingen:</v>
      </c>
      <c r="F10" s="1873"/>
      <c r="G10" s="1873"/>
      <c r="H10" s="1873"/>
      <c r="I10" s="1873"/>
      <c r="J10" s="1873"/>
      <c r="K10" s="1873"/>
      <c r="L10" s="1873"/>
      <c r="M10" s="1873"/>
      <c r="N10" s="1873"/>
      <c r="O10" s="1068"/>
      <c r="P10" s="1069"/>
      <c r="Q10" s="1069"/>
      <c r="R10" s="1069"/>
      <c r="S10" s="1069"/>
      <c r="T10" s="1069"/>
      <c r="U10" s="1069"/>
      <c r="V10" s="1070"/>
      <c r="W10" s="1070"/>
      <c r="X10" s="1069"/>
      <c r="Y10" s="1001"/>
      <c r="Z10" s="1070"/>
      <c r="AA10" s="1070"/>
      <c r="AB10" s="1070"/>
      <c r="AC10" s="1070"/>
      <c r="AD10" s="1070"/>
      <c r="AE10" s="1070"/>
      <c r="AF10" s="1070"/>
      <c r="AG10" s="1070"/>
      <c r="AH10" s="1070"/>
      <c r="AI10" s="1070"/>
      <c r="AJ10" s="1070"/>
      <c r="AK10" s="1070"/>
      <c r="AL10" s="1070"/>
      <c r="AM10" s="1070"/>
      <c r="AN10" s="1070"/>
      <c r="AO10" s="1070"/>
      <c r="AP10" s="1070"/>
      <c r="AQ10" s="1070"/>
      <c r="AR10" s="1070"/>
      <c r="AS10" s="1070"/>
      <c r="AT10" s="1070"/>
      <c r="AU10" s="1070"/>
      <c r="AV10" s="1070"/>
      <c r="AW10" s="1070"/>
      <c r="AX10" s="1070"/>
      <c r="AY10" s="1070"/>
      <c r="AZ10" s="1070"/>
      <c r="BA10" s="1070"/>
      <c r="BB10" s="1070"/>
      <c r="BC10" s="1070"/>
      <c r="BD10" s="1070"/>
      <c r="BE10" s="1070"/>
      <c r="BF10" s="1070"/>
      <c r="BG10" s="1070"/>
      <c r="BH10" s="1070"/>
      <c r="BI10" s="1070"/>
      <c r="BJ10" s="1070"/>
      <c r="BK10" s="1070"/>
      <c r="BL10" s="1070"/>
      <c r="BM10" s="1070"/>
      <c r="BN10" s="1070"/>
      <c r="BO10" s="1070"/>
      <c r="BP10" s="1070"/>
      <c r="BQ10" s="1070"/>
      <c r="BR10" s="1070"/>
      <c r="BS10" s="1070"/>
      <c r="BT10" s="1070"/>
      <c r="BU10" s="1070"/>
      <c r="BV10" s="1070"/>
      <c r="BW10" s="1070"/>
      <c r="BX10" s="1070"/>
      <c r="BY10" s="1070"/>
      <c r="BZ10" s="1070"/>
    </row>
    <row r="11" spans="1:78" ht="38.85" customHeight="1" x14ac:dyDescent="0.25">
      <c r="A11" s="958"/>
      <c r="B11" s="934"/>
      <c r="C11" s="928"/>
      <c r="D11" s="935"/>
      <c r="E11" s="130" t="str">
        <f>Translations!$B$752</f>
        <v>Naam of andere ID van source stream</v>
      </c>
      <c r="F11" s="1867" t="str">
        <f>Translations!$B$753</f>
        <v>Selecteer de source stream uit de keuzelijst of voer een andere identificatie in om te identificeren (bv. "hiaten in gegevens gerelateerd aan de fall-back-methode") op welk brandstof, materiaal, proces of monitoringsmethode de ontbrekende gegevens betrekking hebben.</v>
      </c>
      <c r="G11" s="1867"/>
      <c r="H11" s="1867"/>
      <c r="I11" s="1867"/>
      <c r="J11" s="1867"/>
      <c r="K11" s="1867"/>
      <c r="L11" s="1867"/>
      <c r="M11" s="1867"/>
      <c r="N11" s="1867"/>
      <c r="O11" s="1071"/>
      <c r="P11" s="1069"/>
      <c r="Q11" s="1069"/>
      <c r="R11" s="1069"/>
      <c r="S11" s="1072"/>
      <c r="T11" s="937"/>
      <c r="U11" s="937"/>
      <c r="V11" s="937"/>
      <c r="W11" s="937"/>
      <c r="X11" s="937"/>
      <c r="Y11" s="937"/>
      <c r="Z11" s="937"/>
      <c r="AA11" s="937"/>
      <c r="AB11" s="937"/>
      <c r="AC11" s="937"/>
      <c r="AD11" s="937"/>
      <c r="AE11" s="937"/>
      <c r="AF11" s="937"/>
      <c r="AG11" s="937"/>
      <c r="AH11" s="937"/>
      <c r="AI11" s="937"/>
      <c r="AJ11" s="937"/>
      <c r="AK11" s="937"/>
      <c r="AL11" s="937"/>
      <c r="AM11" s="937"/>
      <c r="AN11" s="937"/>
      <c r="AO11" s="937"/>
      <c r="AP11" s="937"/>
      <c r="AQ11" s="937"/>
      <c r="AR11" s="937"/>
      <c r="AS11" s="937"/>
      <c r="AT11" s="937"/>
      <c r="AU11" s="937"/>
      <c r="AV11" s="937"/>
      <c r="AW11" s="937"/>
      <c r="AX11" s="937"/>
      <c r="AY11" s="937"/>
      <c r="AZ11" s="937"/>
      <c r="BA11" s="937"/>
      <c r="BB11" s="937"/>
      <c r="BC11" s="937"/>
      <c r="BD11" s="937"/>
      <c r="BE11" s="937"/>
      <c r="BF11" s="937"/>
      <c r="BG11" s="937"/>
      <c r="BH11" s="937"/>
      <c r="BI11" s="937"/>
      <c r="BJ11" s="937"/>
      <c r="BK11" s="937"/>
      <c r="BL11" s="937"/>
      <c r="BM11" s="937"/>
      <c r="BN11" s="937"/>
      <c r="BO11" s="937"/>
      <c r="BP11" s="937"/>
      <c r="BQ11" s="937"/>
      <c r="BR11" s="937"/>
      <c r="BS11" s="937"/>
      <c r="BT11" s="937"/>
      <c r="BU11" s="937"/>
      <c r="BV11" s="937"/>
      <c r="BW11" s="937"/>
      <c r="BX11" s="937"/>
      <c r="BY11" s="937"/>
      <c r="BZ11" s="937"/>
    </row>
    <row r="12" spans="1:78" ht="38.85" customHeight="1" x14ac:dyDescent="0.25">
      <c r="A12" s="958"/>
      <c r="B12" s="934"/>
      <c r="C12" s="928"/>
      <c r="D12" s="935"/>
      <c r="E12" s="130" t="str">
        <f>Translations!$B$754</f>
        <v>Naam of andere ID van emissiebron</v>
      </c>
      <c r="F12" s="1867" t="str">
        <f>Translations!$B$755</f>
        <v>Selecteer de emissiebron (voor op meetmethoden) uit de keuzelijst of voer een andere identificatie in om te identificeren (bv. "hiaten in gegevens gerelateerd aan de fall-back-methode") op welk brandstof, materiaal, proces of monitoringsmethode de ontbrekende gegevens betrekking hebben.</v>
      </c>
      <c r="G12" s="1867"/>
      <c r="H12" s="1867"/>
      <c r="I12" s="1867"/>
      <c r="J12" s="1867"/>
      <c r="K12" s="1867"/>
      <c r="L12" s="1867"/>
      <c r="M12" s="1867"/>
      <c r="N12" s="1867"/>
      <c r="O12" s="1071"/>
      <c r="P12" s="1069"/>
      <c r="Q12" s="1069"/>
      <c r="R12" s="1069"/>
      <c r="S12" s="1072"/>
      <c r="T12" s="937"/>
      <c r="U12" s="937"/>
      <c r="V12" s="937"/>
      <c r="W12" s="937"/>
      <c r="X12" s="937"/>
      <c r="Y12" s="937"/>
      <c r="Z12" s="937"/>
      <c r="AA12" s="937"/>
      <c r="AB12" s="937"/>
      <c r="AC12" s="937"/>
      <c r="AD12" s="937"/>
      <c r="AE12" s="937"/>
      <c r="AF12" s="937"/>
      <c r="AG12" s="937"/>
      <c r="AH12" s="937"/>
      <c r="AI12" s="937"/>
      <c r="AJ12" s="937"/>
      <c r="AK12" s="937"/>
      <c r="AL12" s="937"/>
      <c r="AM12" s="937"/>
      <c r="AN12" s="937"/>
      <c r="AO12" s="937"/>
      <c r="AP12" s="937"/>
      <c r="AQ12" s="937"/>
      <c r="AR12" s="937"/>
      <c r="AS12" s="937"/>
      <c r="AT12" s="937"/>
      <c r="AU12" s="937"/>
      <c r="AV12" s="937"/>
      <c r="AW12" s="937"/>
      <c r="AX12" s="937"/>
      <c r="AY12" s="937"/>
      <c r="AZ12" s="937"/>
      <c r="BA12" s="937"/>
      <c r="BB12" s="937"/>
      <c r="BC12" s="937"/>
      <c r="BD12" s="937"/>
      <c r="BE12" s="937"/>
      <c r="BF12" s="937"/>
      <c r="BG12" s="937"/>
      <c r="BH12" s="937"/>
      <c r="BI12" s="937"/>
      <c r="BJ12" s="937"/>
      <c r="BK12" s="937"/>
      <c r="BL12" s="937"/>
      <c r="BM12" s="937"/>
      <c r="BN12" s="937"/>
      <c r="BO12" s="937"/>
      <c r="BP12" s="937"/>
      <c r="BQ12" s="937"/>
      <c r="BR12" s="937"/>
      <c r="BS12" s="937"/>
      <c r="BT12" s="937"/>
      <c r="BU12" s="937"/>
      <c r="BV12" s="937"/>
      <c r="BW12" s="937"/>
      <c r="BX12" s="937"/>
      <c r="BY12" s="937"/>
      <c r="BZ12" s="937"/>
    </row>
    <row r="13" spans="1:78" ht="12.75" customHeight="1" x14ac:dyDescent="0.25">
      <c r="A13" s="958"/>
      <c r="B13" s="934"/>
      <c r="C13" s="928"/>
      <c r="D13" s="935"/>
      <c r="E13" s="130" t="str">
        <f>Translations!$B$756</f>
        <v>Van/tot</v>
      </c>
      <c r="F13" s="1867" t="str">
        <f>Translations!$B$757</f>
        <v>Vul hier de begin- en de einddatum van elke hiaat in de gegevens in.</v>
      </c>
      <c r="G13" s="1867"/>
      <c r="H13" s="1867"/>
      <c r="I13" s="1867"/>
      <c r="J13" s="1867"/>
      <c r="K13" s="1867"/>
      <c r="L13" s="1867"/>
      <c r="M13" s="1867"/>
      <c r="N13" s="1867"/>
      <c r="O13" s="1071"/>
      <c r="P13" s="1069"/>
      <c r="Q13" s="1069"/>
      <c r="R13" s="1069"/>
      <c r="S13" s="1072"/>
      <c r="T13" s="937"/>
      <c r="U13" s="937"/>
      <c r="V13" s="937"/>
      <c r="W13" s="937"/>
      <c r="X13" s="937"/>
      <c r="Y13" s="937"/>
      <c r="Z13" s="937"/>
      <c r="AA13" s="937"/>
      <c r="AB13" s="937"/>
      <c r="AC13" s="937"/>
      <c r="AD13" s="937"/>
      <c r="AE13" s="937"/>
      <c r="AF13" s="937"/>
      <c r="AG13" s="937"/>
      <c r="AH13" s="937"/>
      <c r="AI13" s="937"/>
      <c r="AJ13" s="937"/>
      <c r="AK13" s="937"/>
      <c r="AL13" s="937"/>
      <c r="AM13" s="937"/>
      <c r="AN13" s="937"/>
      <c r="AO13" s="937"/>
      <c r="AP13" s="937"/>
      <c r="AQ13" s="937"/>
      <c r="AR13" s="937"/>
      <c r="AS13" s="937"/>
      <c r="AT13" s="937"/>
      <c r="AU13" s="937"/>
      <c r="AV13" s="937"/>
      <c r="AW13" s="937"/>
      <c r="AX13" s="937"/>
      <c r="AY13" s="937"/>
      <c r="AZ13" s="937"/>
      <c r="BA13" s="937"/>
      <c r="BB13" s="937"/>
      <c r="BC13" s="937"/>
      <c r="BD13" s="937"/>
      <c r="BE13" s="937"/>
      <c r="BF13" s="937"/>
      <c r="BG13" s="937"/>
      <c r="BH13" s="937"/>
      <c r="BI13" s="937"/>
      <c r="BJ13" s="937"/>
      <c r="BK13" s="937"/>
      <c r="BL13" s="937"/>
      <c r="BM13" s="937"/>
      <c r="BN13" s="937"/>
      <c r="BO13" s="937"/>
      <c r="BP13" s="937"/>
      <c r="BQ13" s="937"/>
      <c r="BR13" s="937"/>
      <c r="BS13" s="937"/>
      <c r="BT13" s="937"/>
      <c r="BU13" s="937"/>
      <c r="BV13" s="937"/>
      <c r="BW13" s="937"/>
      <c r="BX13" s="937"/>
      <c r="BY13" s="937"/>
      <c r="BZ13" s="937"/>
    </row>
    <row r="14" spans="1:78" s="1078" customFormat="1" ht="37.5" customHeight="1" x14ac:dyDescent="0.25">
      <c r="A14" s="1074"/>
      <c r="B14" s="951"/>
      <c r="C14" s="928"/>
      <c r="D14" s="952"/>
      <c r="E14" s="1938" t="str">
        <f>Translations!$B$758</f>
        <v>Beschrijving, redenen en methoden</v>
      </c>
      <c r="F14" s="1865" t="str">
        <f>Translations!$B$759</f>
        <v>Geef hier een beknopte beschrijving van welke soort hiaten in de gegevens zich hebben voorgedaan, geef de redenen voor hun voorkomen en beschrijf hoe die hiaten zijn opgelost in overeenstemming met artikel 65, lid 1. Als er meer ruimte nodig is, kunt u verdere redenen en beschrijvingen invoeren in werkblad H_AdditionalInformation.</v>
      </c>
      <c r="G14" s="1865"/>
      <c r="H14" s="1865"/>
      <c r="I14" s="1865"/>
      <c r="J14" s="1865"/>
      <c r="K14" s="1865"/>
      <c r="L14" s="1865"/>
      <c r="M14" s="1865"/>
      <c r="N14" s="1865"/>
      <c r="O14" s="1075"/>
      <c r="P14" s="1069"/>
      <c r="Q14" s="1069"/>
      <c r="R14" s="1069"/>
      <c r="S14" s="1076"/>
      <c r="T14" s="1077"/>
      <c r="U14" s="1077"/>
      <c r="V14" s="1077"/>
      <c r="W14" s="1077"/>
      <c r="X14" s="1077"/>
      <c r="Y14" s="1077"/>
      <c r="Z14" s="1077"/>
      <c r="AA14" s="1077"/>
      <c r="AB14" s="1077"/>
      <c r="AC14" s="1077"/>
      <c r="AD14" s="1077"/>
      <c r="AE14" s="1077"/>
      <c r="AF14" s="1077"/>
      <c r="AG14" s="1077"/>
      <c r="AH14" s="1077"/>
      <c r="AI14" s="1077"/>
      <c r="AJ14" s="1077"/>
      <c r="AK14" s="1077"/>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1077"/>
      <c r="BH14" s="1077"/>
      <c r="BI14" s="1077"/>
      <c r="BJ14" s="1077"/>
      <c r="BK14" s="1077"/>
      <c r="BL14" s="1077"/>
      <c r="BM14" s="1077"/>
      <c r="BN14" s="1077"/>
      <c r="BO14" s="1077"/>
      <c r="BP14" s="1077"/>
      <c r="BQ14" s="1077"/>
      <c r="BR14" s="1077"/>
      <c r="BS14" s="1077"/>
      <c r="BT14" s="1077"/>
      <c r="BU14" s="1077"/>
      <c r="BV14" s="1077"/>
      <c r="BW14" s="1077"/>
      <c r="BX14" s="1077"/>
      <c r="BY14" s="1077"/>
      <c r="BZ14" s="1077"/>
    </row>
    <row r="15" spans="1:78" s="1078" customFormat="1" ht="25.5" customHeight="1" x14ac:dyDescent="0.25">
      <c r="A15" s="1074"/>
      <c r="B15" s="951"/>
      <c r="C15" s="928"/>
      <c r="D15" s="952"/>
      <c r="E15" s="1939"/>
      <c r="F15" s="1864" t="str">
        <f>Translations!$B$760</f>
        <v>Als de schattingsmethode voor alternatieve gegevens nog niet is opgenomen in het monitoringsplan, voer dan een gedetailleerde beschrijving in van de schattingsmethoden, met inbegrip van bewijs dat de gebruikte methode niet leidt tot een onderschatting van emissies voor de betreffende periode.</v>
      </c>
      <c r="G15" s="1864"/>
      <c r="H15" s="1864"/>
      <c r="I15" s="1864"/>
      <c r="J15" s="1864"/>
      <c r="K15" s="1864"/>
      <c r="L15" s="1864"/>
      <c r="M15" s="1864"/>
      <c r="N15" s="1864"/>
      <c r="O15" s="1075"/>
      <c r="P15" s="1069"/>
      <c r="Q15" s="1069"/>
      <c r="R15" s="1069"/>
      <c r="S15" s="1076"/>
      <c r="T15" s="1077"/>
      <c r="U15" s="1077"/>
      <c r="V15" s="1077"/>
      <c r="W15" s="1077"/>
      <c r="X15" s="1077"/>
      <c r="Y15" s="1077"/>
      <c r="Z15" s="1077"/>
      <c r="AA15" s="1077"/>
      <c r="AB15" s="1077"/>
      <c r="AC15" s="1077"/>
      <c r="AD15" s="1077"/>
      <c r="AE15" s="1077"/>
      <c r="AF15" s="1077"/>
      <c r="AG15" s="1077"/>
      <c r="AH15" s="1077"/>
      <c r="AI15" s="1077"/>
      <c r="AJ15" s="1077"/>
      <c r="AK15" s="1077"/>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1077"/>
      <c r="BH15" s="1077"/>
      <c r="BI15" s="1077"/>
      <c r="BJ15" s="1077"/>
      <c r="BK15" s="1077"/>
      <c r="BL15" s="1077"/>
      <c r="BM15" s="1077"/>
      <c r="BN15" s="1077"/>
      <c r="BO15" s="1077"/>
      <c r="BP15" s="1077"/>
      <c r="BQ15" s="1077"/>
      <c r="BR15" s="1077"/>
      <c r="BS15" s="1077"/>
      <c r="BT15" s="1077"/>
      <c r="BU15" s="1077"/>
      <c r="BV15" s="1077"/>
      <c r="BW15" s="1077"/>
      <c r="BX15" s="1077"/>
      <c r="BY15" s="1077"/>
      <c r="BZ15" s="1077"/>
    </row>
    <row r="16" spans="1:78" ht="36.75" customHeight="1" x14ac:dyDescent="0.25">
      <c r="A16" s="958"/>
      <c r="B16" s="934"/>
      <c r="C16" s="928"/>
      <c r="D16" s="935"/>
      <c r="E16" s="131" t="str">
        <f>Translations!$B$761</f>
        <v>Geschatte emissies</v>
      </c>
      <c r="F16" s="1865" t="str">
        <f>Translations!$B$762</f>
        <v>Voer hier de emissies in, berekend op basis van vervangende gegevens. Houd er rekening mee dat de geschatte emissies die hier worden ingevoerd alleen zullen worden gebruikt als memo-items en niet zullen worden toegevoegd aan de emissies in andere bladen. Dit betekent dat de emissies die zijn ingevoerd in de vorige bladen de vervangende gegevens moeten OMVATTEN.</v>
      </c>
      <c r="G16" s="1865"/>
      <c r="H16" s="1865"/>
      <c r="I16" s="1865"/>
      <c r="J16" s="1865"/>
      <c r="K16" s="1865"/>
      <c r="L16" s="1865"/>
      <c r="M16" s="1865"/>
      <c r="N16" s="1865"/>
      <c r="O16" s="1071"/>
      <c r="P16" s="1069"/>
      <c r="Q16" s="1069"/>
      <c r="R16" s="1069"/>
      <c r="S16" s="1072"/>
      <c r="T16" s="937"/>
      <c r="U16" s="937"/>
      <c r="V16" s="937"/>
      <c r="W16" s="937"/>
      <c r="X16" s="937"/>
      <c r="Y16" s="937"/>
      <c r="Z16" s="937"/>
      <c r="AA16" s="937"/>
      <c r="AB16" s="937"/>
      <c r="AC16" s="937"/>
      <c r="AD16" s="937"/>
      <c r="AE16" s="937"/>
      <c r="AF16" s="937"/>
      <c r="AG16" s="937"/>
      <c r="AH16" s="937"/>
      <c r="AI16" s="937"/>
      <c r="AJ16" s="937"/>
      <c r="AK16" s="937"/>
      <c r="AL16" s="937"/>
      <c r="AM16" s="937"/>
      <c r="AN16" s="937"/>
      <c r="AO16" s="937"/>
      <c r="AP16" s="937"/>
      <c r="AQ16" s="937"/>
      <c r="AR16" s="937"/>
      <c r="AS16" s="937"/>
      <c r="AT16" s="937"/>
      <c r="AU16" s="937"/>
      <c r="AV16" s="937"/>
      <c r="AW16" s="937"/>
      <c r="AX16" s="937"/>
      <c r="AY16" s="937"/>
      <c r="AZ16" s="937"/>
      <c r="BA16" s="937"/>
      <c r="BB16" s="937"/>
      <c r="BC16" s="937"/>
      <c r="BD16" s="937"/>
      <c r="BE16" s="937"/>
      <c r="BF16" s="937"/>
      <c r="BG16" s="937"/>
      <c r="BH16" s="937"/>
      <c r="BI16" s="937"/>
      <c r="BJ16" s="937"/>
      <c r="BK16" s="937"/>
      <c r="BL16" s="937"/>
      <c r="BM16" s="937"/>
      <c r="BN16" s="937"/>
      <c r="BO16" s="937"/>
      <c r="BP16" s="937"/>
      <c r="BQ16" s="937"/>
      <c r="BR16" s="937"/>
      <c r="BS16" s="937"/>
      <c r="BT16" s="937"/>
      <c r="BU16" s="937"/>
      <c r="BV16" s="937"/>
      <c r="BW16" s="937"/>
      <c r="BX16" s="937"/>
      <c r="BY16" s="937"/>
      <c r="BZ16" s="937"/>
    </row>
    <row r="17" spans="1:78" ht="61.5" customHeight="1" x14ac:dyDescent="0.25">
      <c r="A17" s="958"/>
      <c r="B17" s="934"/>
      <c r="C17" s="928"/>
      <c r="D17" s="935"/>
      <c r="E17" s="1081"/>
      <c r="F17" s="1864" t="str">
        <f>Translations!$B$763</f>
        <v>Voorbeeld: Voor een partij van een bronstroom (bv. procesemissies) zijn gegevens voor EF verloren gegaan. De vervangende EF voor deze partij is bepaald op basis van conservatieve schattingen. In werkblad C_SourceStreams zal de ingevoerde EF het gewogen gemiddelde zijn van EF's van alle partijen, ook met inbegrip van de ene partij waarvoor de gegevens ontbreken. Verder mogen de geschatte emissies die hier onder "hiaten in de gegevens" worden ingevoerd alleen gelden voor de partij met ontbrekende gegevens. D.w.z. emissies (hiaat in de gegevens) = AD (grootte van partij waarvoor gegevens ontbreken) x EF (berekend op basis van vervangende gegevens).</v>
      </c>
      <c r="G17" s="1864"/>
      <c r="H17" s="1864"/>
      <c r="I17" s="1864"/>
      <c r="J17" s="1864"/>
      <c r="K17" s="1864"/>
      <c r="L17" s="1864"/>
      <c r="M17" s="1864"/>
      <c r="N17" s="1864"/>
      <c r="O17" s="1071"/>
      <c r="P17" s="1069"/>
      <c r="Q17" s="1069"/>
      <c r="R17" s="1069"/>
      <c r="S17" s="1072"/>
      <c r="T17" s="937"/>
      <c r="U17" s="937"/>
      <c r="V17" s="937"/>
      <c r="W17" s="937"/>
      <c r="X17" s="937"/>
      <c r="Y17" s="937"/>
      <c r="Z17" s="937"/>
      <c r="AA17" s="937"/>
      <c r="AB17" s="937"/>
      <c r="AC17" s="937"/>
      <c r="AD17" s="937"/>
      <c r="AE17" s="937"/>
      <c r="AF17" s="937"/>
      <c r="AG17" s="937"/>
      <c r="AH17" s="937"/>
      <c r="AI17" s="937"/>
      <c r="AJ17" s="937"/>
      <c r="AK17" s="937"/>
      <c r="AL17" s="937"/>
      <c r="AM17" s="937"/>
      <c r="AN17" s="937"/>
      <c r="AO17" s="937"/>
      <c r="AP17" s="937"/>
      <c r="AQ17" s="937"/>
      <c r="AR17" s="937"/>
      <c r="AS17" s="937"/>
      <c r="AT17" s="937"/>
      <c r="AU17" s="937"/>
      <c r="AV17" s="937"/>
      <c r="AW17" s="937"/>
      <c r="AX17" s="937"/>
      <c r="AY17" s="937"/>
      <c r="AZ17" s="937"/>
      <c r="BA17" s="937"/>
      <c r="BB17" s="937"/>
      <c r="BC17" s="937"/>
      <c r="BD17" s="937"/>
      <c r="BE17" s="937"/>
      <c r="BF17" s="937"/>
      <c r="BG17" s="937"/>
      <c r="BH17" s="937"/>
      <c r="BI17" s="937"/>
      <c r="BJ17" s="937"/>
      <c r="BK17" s="937"/>
      <c r="BL17" s="937"/>
      <c r="BM17" s="937"/>
      <c r="BN17" s="937"/>
      <c r="BO17" s="937"/>
      <c r="BP17" s="937"/>
      <c r="BQ17" s="937"/>
      <c r="BR17" s="937"/>
      <c r="BS17" s="937"/>
      <c r="BT17" s="937"/>
      <c r="BU17" s="937"/>
      <c r="BV17" s="937"/>
      <c r="BW17" s="937"/>
      <c r="BX17" s="937"/>
      <c r="BY17" s="937"/>
      <c r="BZ17" s="937"/>
    </row>
    <row r="18" spans="1:78" ht="12.75" customHeight="1" thickBot="1" x14ac:dyDescent="0.3">
      <c r="A18" s="958"/>
      <c r="B18" s="941"/>
      <c r="C18" s="1087"/>
      <c r="D18" s="1088"/>
      <c r="E18" s="1089"/>
      <c r="F18" s="962"/>
      <c r="G18" s="963"/>
      <c r="H18" s="963"/>
      <c r="I18" s="963"/>
      <c r="J18" s="963"/>
      <c r="K18" s="963"/>
      <c r="L18" s="963"/>
      <c r="M18" s="963"/>
      <c r="N18" s="963"/>
      <c r="O18" s="948"/>
      <c r="P18" s="919"/>
      <c r="Q18" s="919"/>
      <c r="R18" s="919"/>
      <c r="S18" s="1070"/>
      <c r="T18" s="1070"/>
      <c r="U18" s="1070"/>
      <c r="V18" s="1070"/>
      <c r="W18" s="1070"/>
      <c r="X18" s="1070"/>
      <c r="Y18" s="1070"/>
      <c r="Z18" s="937"/>
      <c r="AA18" s="937"/>
      <c r="AB18" s="937"/>
      <c r="AC18" s="937"/>
      <c r="AD18" s="937"/>
      <c r="AE18" s="937"/>
      <c r="AF18" s="937"/>
      <c r="AG18" s="937"/>
      <c r="AH18" s="937"/>
      <c r="AI18" s="937"/>
      <c r="AJ18" s="937"/>
      <c r="AK18" s="937"/>
      <c r="AL18" s="937"/>
      <c r="AM18" s="937"/>
      <c r="AN18" s="937"/>
      <c r="AO18" s="937"/>
      <c r="AP18" s="937"/>
      <c r="AQ18" s="937"/>
      <c r="AR18" s="937"/>
      <c r="AS18" s="937"/>
      <c r="AT18" s="937"/>
      <c r="AU18" s="937"/>
      <c r="AV18" s="937"/>
      <c r="AW18" s="937"/>
      <c r="AX18" s="937"/>
      <c r="AY18" s="937"/>
      <c r="AZ18" s="937"/>
      <c r="BA18" s="937"/>
      <c r="BB18" s="937"/>
      <c r="BC18" s="937"/>
      <c r="BD18" s="937"/>
      <c r="BE18" s="937"/>
      <c r="BF18" s="937"/>
      <c r="BG18" s="937"/>
      <c r="BH18" s="937"/>
      <c r="BI18" s="937"/>
      <c r="BJ18" s="937"/>
      <c r="BK18" s="937"/>
      <c r="BL18" s="937"/>
      <c r="BM18" s="937"/>
      <c r="BN18" s="937"/>
      <c r="BO18" s="937"/>
      <c r="BP18" s="937"/>
      <c r="BQ18" s="937"/>
      <c r="BR18" s="937"/>
      <c r="BS18" s="937"/>
      <c r="BT18" s="937"/>
      <c r="BU18" s="937"/>
      <c r="BV18" s="937"/>
      <c r="BW18" s="937"/>
      <c r="BX18" s="937"/>
      <c r="BY18" s="937"/>
      <c r="BZ18" s="937"/>
    </row>
    <row r="19" spans="1:78" s="931" customFormat="1" ht="12.75" customHeight="1" x14ac:dyDescent="0.25">
      <c r="A19" s="1090"/>
      <c r="B19" s="1210"/>
      <c r="C19" s="957"/>
      <c r="D19" s="954"/>
      <c r="E19" s="1062"/>
      <c r="F19" s="957"/>
      <c r="G19" s="1091"/>
      <c r="H19" s="1091"/>
      <c r="I19" s="1091"/>
      <c r="J19" s="1091"/>
      <c r="K19" s="957"/>
      <c r="L19" s="1091"/>
      <c r="M19" s="1091"/>
      <c r="N19" s="1091"/>
      <c r="O19" s="1092"/>
      <c r="P19" s="1093"/>
      <c r="Q19" s="1093"/>
      <c r="R19" s="1093"/>
      <c r="S19" s="1070"/>
      <c r="T19" s="1070"/>
      <c r="U19" s="1070"/>
      <c r="V19" s="1070"/>
      <c r="W19" s="937"/>
      <c r="X19" s="937"/>
      <c r="Y19" s="937"/>
      <c r="Z19" s="930"/>
      <c r="AA19" s="930"/>
      <c r="AB19" s="930"/>
      <c r="AC19" s="930"/>
      <c r="AD19" s="930"/>
      <c r="AE19" s="930"/>
      <c r="AF19" s="930"/>
      <c r="AG19" s="930"/>
      <c r="AH19" s="930"/>
      <c r="AI19" s="930"/>
      <c r="AJ19" s="930"/>
      <c r="AK19" s="1025"/>
      <c r="AL19" s="930"/>
      <c r="AM19" s="930"/>
      <c r="AN19" s="930"/>
      <c r="AO19" s="930"/>
      <c r="AP19" s="930"/>
      <c r="AQ19" s="930"/>
      <c r="AR19" s="930"/>
      <c r="AS19" s="930"/>
      <c r="AT19" s="930"/>
      <c r="AU19" s="930"/>
      <c r="AV19" s="930"/>
      <c r="AW19" s="930"/>
      <c r="AX19" s="930"/>
      <c r="AY19" s="930"/>
      <c r="AZ19" s="930"/>
      <c r="BA19" s="930"/>
      <c r="BB19" s="930"/>
      <c r="BC19" s="930"/>
      <c r="BD19" s="930"/>
      <c r="BE19" s="930"/>
      <c r="BF19" s="930"/>
      <c r="BG19" s="930"/>
      <c r="BH19" s="937"/>
      <c r="BI19" s="937"/>
      <c r="BJ19" s="937"/>
      <c r="BK19" s="937"/>
      <c r="BL19" s="937"/>
      <c r="BM19" s="937"/>
      <c r="BN19" s="937"/>
      <c r="BO19" s="937"/>
      <c r="BP19" s="937"/>
      <c r="BQ19" s="937"/>
      <c r="BR19" s="937"/>
      <c r="BS19" s="937"/>
      <c r="BT19" s="937"/>
      <c r="BU19" s="937"/>
      <c r="BV19" s="937"/>
      <c r="BW19" s="937"/>
      <c r="BX19" s="937"/>
      <c r="BY19" s="937"/>
      <c r="BZ19" s="1094"/>
    </row>
    <row r="20" spans="1:78" s="931" customFormat="1" ht="38.85" customHeight="1" x14ac:dyDescent="0.25">
      <c r="A20" s="1090"/>
      <c r="B20" s="1210"/>
      <c r="C20" s="957"/>
      <c r="D20" s="1935" t="str">
        <f>Translations!$B$752</f>
        <v>Naam of andere ID van source stream</v>
      </c>
      <c r="E20" s="1935"/>
      <c r="F20" s="1935"/>
      <c r="G20" s="1935"/>
      <c r="H20" s="515" t="str">
        <f>Translations!$B$764</f>
        <v>van</v>
      </c>
      <c r="I20" s="515" t="str">
        <f>Translations!$B$765</f>
        <v>tot</v>
      </c>
      <c r="J20" s="1936" t="str">
        <f>Translations!$B$758</f>
        <v>Beschrijving, redenen en methoden</v>
      </c>
      <c r="K20" s="1936"/>
      <c r="L20" s="1936"/>
      <c r="M20" s="1936"/>
      <c r="N20" s="618" t="str">
        <f>Translations!$B$766</f>
        <v>Geschatte emissies 
(t CO2e)</v>
      </c>
      <c r="O20" s="1092"/>
      <c r="P20" s="1093"/>
      <c r="Q20" s="1093"/>
      <c r="R20" s="1093"/>
      <c r="S20" s="1070"/>
      <c r="T20" s="1099"/>
      <c r="U20" s="1211"/>
      <c r="V20" s="1072"/>
      <c r="W20" s="937"/>
      <c r="X20" s="937"/>
      <c r="Y20" s="937"/>
      <c r="Z20" s="930"/>
      <c r="AA20" s="930"/>
      <c r="AB20" s="930"/>
      <c r="AC20" s="930"/>
      <c r="AD20" s="930"/>
      <c r="AE20" s="930"/>
      <c r="AF20" s="930"/>
      <c r="AG20" s="930"/>
      <c r="AH20" s="930"/>
      <c r="AI20" s="930"/>
      <c r="AJ20" s="930"/>
      <c r="AK20" s="1025"/>
      <c r="AL20" s="930"/>
      <c r="AM20" s="930"/>
      <c r="AN20" s="930"/>
      <c r="AO20" s="930"/>
      <c r="AP20" s="930"/>
      <c r="AQ20" s="930"/>
      <c r="AR20" s="930"/>
      <c r="AS20" s="930"/>
      <c r="AT20" s="930"/>
      <c r="AU20" s="930"/>
      <c r="AV20" s="930"/>
      <c r="AW20" s="930"/>
      <c r="AX20" s="930"/>
      <c r="AY20" s="930"/>
      <c r="AZ20" s="930"/>
      <c r="BA20" s="930"/>
      <c r="BB20" s="930"/>
      <c r="BC20" s="930"/>
      <c r="BD20" s="930"/>
      <c r="BE20" s="930"/>
      <c r="BF20" s="930"/>
      <c r="BG20" s="930"/>
      <c r="BH20" s="937"/>
      <c r="BI20" s="937"/>
      <c r="BJ20" s="937"/>
      <c r="BK20" s="937"/>
      <c r="BL20" s="937"/>
      <c r="BM20" s="937"/>
      <c r="BN20" s="937"/>
      <c r="BO20" s="937"/>
      <c r="BP20" s="937"/>
      <c r="BQ20" s="937"/>
      <c r="BR20" s="937"/>
      <c r="BS20" s="937"/>
      <c r="BT20" s="937"/>
      <c r="BU20" s="937"/>
      <c r="BV20" s="937"/>
      <c r="BW20" s="937"/>
      <c r="BX20" s="937"/>
      <c r="BY20" s="937"/>
      <c r="BZ20" s="1094"/>
    </row>
    <row r="21" spans="1:78" s="931" customFormat="1" ht="12.75" customHeight="1" x14ac:dyDescent="0.25">
      <c r="A21" s="1090"/>
      <c r="B21" s="1210"/>
      <c r="C21" s="957">
        <v>1</v>
      </c>
      <c r="D21" s="1934"/>
      <c r="E21" s="1934"/>
      <c r="F21" s="1934"/>
      <c r="G21" s="1934"/>
      <c r="H21" s="629"/>
      <c r="I21" s="629"/>
      <c r="J21" s="1932"/>
      <c r="K21" s="1932"/>
      <c r="L21" s="1932"/>
      <c r="M21" s="1933"/>
      <c r="N21" s="630"/>
      <c r="O21" s="1092"/>
      <c r="P21" s="1093"/>
      <c r="Q21" s="1093"/>
      <c r="R21" s="1093"/>
      <c r="S21" s="1070"/>
      <c r="T21" s="1099"/>
      <c r="U21" s="1211"/>
      <c r="V21" s="1072"/>
      <c r="W21" s="937"/>
      <c r="X21" s="937"/>
      <c r="Y21" s="937"/>
      <c r="Z21" s="930"/>
      <c r="AA21" s="930"/>
      <c r="AB21" s="930"/>
      <c r="AC21" s="930"/>
      <c r="AD21" s="930"/>
      <c r="AE21" s="930"/>
      <c r="AF21" s="930"/>
      <c r="AG21" s="930"/>
      <c r="AH21" s="930"/>
      <c r="AI21" s="930"/>
      <c r="AJ21" s="930"/>
      <c r="AK21" s="1025"/>
      <c r="AL21" s="930"/>
      <c r="AM21" s="930"/>
      <c r="AN21" s="930"/>
      <c r="AO21" s="930"/>
      <c r="AP21" s="930"/>
      <c r="AQ21" s="930"/>
      <c r="AR21" s="930"/>
      <c r="AS21" s="930"/>
      <c r="AT21" s="930"/>
      <c r="AU21" s="930"/>
      <c r="AV21" s="930"/>
      <c r="AW21" s="930"/>
      <c r="AX21" s="930"/>
      <c r="AY21" s="930"/>
      <c r="AZ21" s="930"/>
      <c r="BA21" s="930"/>
      <c r="BB21" s="930"/>
      <c r="BC21" s="930"/>
      <c r="BD21" s="930"/>
      <c r="BE21" s="930"/>
      <c r="BF21" s="930"/>
      <c r="BG21" s="930"/>
      <c r="BH21" s="937"/>
      <c r="BI21" s="937"/>
      <c r="BJ21" s="937"/>
      <c r="BK21" s="937"/>
      <c r="BL21" s="937"/>
      <c r="BM21" s="937"/>
      <c r="BN21" s="937"/>
      <c r="BO21" s="937"/>
      <c r="BP21" s="937"/>
      <c r="BQ21" s="937"/>
      <c r="BR21" s="937"/>
      <c r="BS21" s="937"/>
      <c r="BT21" s="937"/>
      <c r="BU21" s="937"/>
      <c r="BV21" s="937"/>
      <c r="BW21" s="937"/>
      <c r="BX21" s="937"/>
      <c r="BY21" s="937"/>
      <c r="BZ21" s="1094"/>
    </row>
    <row r="22" spans="1:78" s="931" customFormat="1" ht="12.75" customHeight="1" x14ac:dyDescent="0.25">
      <c r="A22" s="1090"/>
      <c r="B22" s="1210"/>
      <c r="C22" s="957">
        <v>2</v>
      </c>
      <c r="D22" s="1934"/>
      <c r="E22" s="1934"/>
      <c r="F22" s="1934"/>
      <c r="G22" s="1934"/>
      <c r="H22" s="629"/>
      <c r="I22" s="629"/>
      <c r="J22" s="1932"/>
      <c r="K22" s="1932"/>
      <c r="L22" s="1932"/>
      <c r="M22" s="1932"/>
      <c r="N22" s="630"/>
      <c r="O22" s="1092"/>
      <c r="P22" s="1093"/>
      <c r="Q22" s="1093"/>
      <c r="R22" s="1093"/>
      <c r="S22" s="1070"/>
      <c r="T22" s="1099"/>
      <c r="U22" s="1211"/>
      <c r="V22" s="1072"/>
      <c r="W22" s="937"/>
      <c r="X22" s="937"/>
      <c r="Y22" s="937"/>
      <c r="Z22" s="930"/>
      <c r="AA22" s="930"/>
      <c r="AB22" s="930"/>
      <c r="AC22" s="930"/>
      <c r="AD22" s="930"/>
      <c r="AE22" s="930"/>
      <c r="AF22" s="930"/>
      <c r="AG22" s="930"/>
      <c r="AH22" s="930"/>
      <c r="AI22" s="930"/>
      <c r="AJ22" s="930"/>
      <c r="AK22" s="1025"/>
      <c r="AL22" s="930"/>
      <c r="AM22" s="930"/>
      <c r="AN22" s="930"/>
      <c r="AO22" s="930"/>
      <c r="AP22" s="930"/>
      <c r="AQ22" s="930"/>
      <c r="AR22" s="930"/>
      <c r="AS22" s="930"/>
      <c r="AT22" s="930"/>
      <c r="AU22" s="930"/>
      <c r="AV22" s="930"/>
      <c r="AW22" s="930"/>
      <c r="AX22" s="930"/>
      <c r="AY22" s="930"/>
      <c r="AZ22" s="930"/>
      <c r="BA22" s="930"/>
      <c r="BB22" s="930"/>
      <c r="BC22" s="930"/>
      <c r="BD22" s="930"/>
      <c r="BE22" s="930"/>
      <c r="BF22" s="930"/>
      <c r="BG22" s="930"/>
      <c r="BH22" s="937"/>
      <c r="BI22" s="937"/>
      <c r="BJ22" s="937"/>
      <c r="BK22" s="937"/>
      <c r="BL22" s="937"/>
      <c r="BM22" s="937"/>
      <c r="BN22" s="937"/>
      <c r="BO22" s="937"/>
      <c r="BP22" s="937"/>
      <c r="BQ22" s="937"/>
      <c r="BR22" s="937"/>
      <c r="BS22" s="937"/>
      <c r="BT22" s="937"/>
      <c r="BU22" s="937"/>
      <c r="BV22" s="937"/>
      <c r="BW22" s="937"/>
      <c r="BX22" s="937"/>
      <c r="BY22" s="937"/>
      <c r="BZ22" s="1094"/>
    </row>
    <row r="23" spans="1:78" s="931" customFormat="1" ht="12.75" customHeight="1" x14ac:dyDescent="0.25">
      <c r="A23" s="1090"/>
      <c r="B23" s="1210"/>
      <c r="C23" s="957">
        <v>3</v>
      </c>
      <c r="D23" s="1934"/>
      <c r="E23" s="1934"/>
      <c r="F23" s="1934"/>
      <c r="G23" s="1934"/>
      <c r="H23" s="629"/>
      <c r="I23" s="629"/>
      <c r="J23" s="1932"/>
      <c r="K23" s="1932"/>
      <c r="L23" s="1932"/>
      <c r="M23" s="1932"/>
      <c r="N23" s="630"/>
      <c r="O23" s="1092"/>
      <c r="P23" s="1093"/>
      <c r="Q23" s="1093"/>
      <c r="R23" s="1093"/>
      <c r="S23" s="1070"/>
      <c r="T23" s="1099"/>
      <c r="U23" s="1211"/>
      <c r="V23" s="1072"/>
      <c r="W23" s="937"/>
      <c r="X23" s="937"/>
      <c r="Y23" s="937"/>
      <c r="Z23" s="930"/>
      <c r="AA23" s="930"/>
      <c r="AB23" s="930"/>
      <c r="AC23" s="930"/>
      <c r="AD23" s="930"/>
      <c r="AE23" s="930"/>
      <c r="AF23" s="930"/>
      <c r="AG23" s="930"/>
      <c r="AH23" s="930"/>
      <c r="AI23" s="930"/>
      <c r="AJ23" s="930"/>
      <c r="AK23" s="1025"/>
      <c r="AL23" s="930"/>
      <c r="AM23" s="930"/>
      <c r="AN23" s="930"/>
      <c r="AO23" s="930"/>
      <c r="AP23" s="930"/>
      <c r="AQ23" s="930"/>
      <c r="AR23" s="930"/>
      <c r="AS23" s="930"/>
      <c r="AT23" s="930"/>
      <c r="AU23" s="930"/>
      <c r="AV23" s="930"/>
      <c r="AW23" s="930"/>
      <c r="AX23" s="930"/>
      <c r="AY23" s="930"/>
      <c r="AZ23" s="930"/>
      <c r="BA23" s="930"/>
      <c r="BB23" s="930"/>
      <c r="BC23" s="930"/>
      <c r="BD23" s="930"/>
      <c r="BE23" s="930"/>
      <c r="BF23" s="930"/>
      <c r="BG23" s="930"/>
      <c r="BH23" s="937"/>
      <c r="BI23" s="937"/>
      <c r="BJ23" s="937"/>
      <c r="BK23" s="937"/>
      <c r="BL23" s="937"/>
      <c r="BM23" s="937"/>
      <c r="BN23" s="937"/>
      <c r="BO23" s="937"/>
      <c r="BP23" s="937"/>
      <c r="BQ23" s="937"/>
      <c r="BR23" s="937"/>
      <c r="BS23" s="937"/>
      <c r="BT23" s="937"/>
      <c r="BU23" s="937"/>
      <c r="BV23" s="937"/>
      <c r="BW23" s="937"/>
      <c r="BX23" s="937"/>
      <c r="BY23" s="937"/>
      <c r="BZ23" s="1094"/>
    </row>
    <row r="24" spans="1:78" s="931" customFormat="1" ht="12.75" customHeight="1" x14ac:dyDescent="0.25">
      <c r="A24" s="1090"/>
      <c r="B24" s="1210"/>
      <c r="C24" s="957">
        <v>4</v>
      </c>
      <c r="D24" s="1934"/>
      <c r="E24" s="1934"/>
      <c r="F24" s="1934"/>
      <c r="G24" s="1934"/>
      <c r="H24" s="629"/>
      <c r="I24" s="629"/>
      <c r="J24" s="1932"/>
      <c r="K24" s="1932"/>
      <c r="L24" s="1932"/>
      <c r="M24" s="1932"/>
      <c r="N24" s="630"/>
      <c r="O24" s="1092"/>
      <c r="P24" s="1093"/>
      <c r="Q24" s="1093"/>
      <c r="R24" s="1093"/>
      <c r="S24" s="1070"/>
      <c r="T24" s="1099"/>
      <c r="U24" s="1211"/>
      <c r="V24" s="1072"/>
      <c r="W24" s="937"/>
      <c r="X24" s="937"/>
      <c r="Y24" s="937"/>
      <c r="Z24" s="930"/>
      <c r="AA24" s="930"/>
      <c r="AB24" s="930"/>
      <c r="AC24" s="930"/>
      <c r="AD24" s="930"/>
      <c r="AE24" s="930"/>
      <c r="AF24" s="930"/>
      <c r="AG24" s="930"/>
      <c r="AH24" s="930"/>
      <c r="AI24" s="930"/>
      <c r="AJ24" s="930"/>
      <c r="AK24" s="1025"/>
      <c r="AL24" s="930"/>
      <c r="AM24" s="930"/>
      <c r="AN24" s="930"/>
      <c r="AO24" s="930"/>
      <c r="AP24" s="930"/>
      <c r="AQ24" s="930"/>
      <c r="AR24" s="930"/>
      <c r="AS24" s="930"/>
      <c r="AT24" s="930"/>
      <c r="AU24" s="930"/>
      <c r="AV24" s="930"/>
      <c r="AW24" s="930"/>
      <c r="AX24" s="930"/>
      <c r="AY24" s="930"/>
      <c r="AZ24" s="930"/>
      <c r="BA24" s="930"/>
      <c r="BB24" s="930"/>
      <c r="BC24" s="930"/>
      <c r="BD24" s="930"/>
      <c r="BE24" s="930"/>
      <c r="BF24" s="930"/>
      <c r="BG24" s="930"/>
      <c r="BH24" s="937"/>
      <c r="BI24" s="937"/>
      <c r="BJ24" s="937"/>
      <c r="BK24" s="937"/>
      <c r="BL24" s="937"/>
      <c r="BM24" s="937"/>
      <c r="BN24" s="937"/>
      <c r="BO24" s="937"/>
      <c r="BP24" s="937"/>
      <c r="BQ24" s="937"/>
      <c r="BR24" s="937"/>
      <c r="BS24" s="937"/>
      <c r="BT24" s="937"/>
      <c r="BU24" s="937"/>
      <c r="BV24" s="937"/>
      <c r="BW24" s="937"/>
      <c r="BX24" s="937"/>
      <c r="BY24" s="937"/>
      <c r="BZ24" s="1094"/>
    </row>
    <row r="25" spans="1:78" s="931" customFormat="1" ht="12.75" customHeight="1" x14ac:dyDescent="0.25">
      <c r="A25" s="1090"/>
      <c r="B25" s="1210"/>
      <c r="C25" s="957">
        <v>5</v>
      </c>
      <c r="D25" s="1934"/>
      <c r="E25" s="1934"/>
      <c r="F25" s="1934"/>
      <c r="G25" s="1934"/>
      <c r="H25" s="629"/>
      <c r="I25" s="629"/>
      <c r="J25" s="1932"/>
      <c r="K25" s="1932"/>
      <c r="L25" s="1932"/>
      <c r="M25" s="1932"/>
      <c r="N25" s="630"/>
      <c r="O25" s="1092"/>
      <c r="P25" s="1093"/>
      <c r="Q25" s="1093"/>
      <c r="R25" s="1093"/>
      <c r="S25" s="1070"/>
      <c r="T25" s="1099"/>
      <c r="U25" s="1211"/>
      <c r="V25" s="1072"/>
      <c r="W25" s="937"/>
      <c r="X25" s="937"/>
      <c r="Y25" s="937"/>
      <c r="Z25" s="930"/>
      <c r="AA25" s="930"/>
      <c r="AB25" s="930"/>
      <c r="AC25" s="930"/>
      <c r="AD25" s="930"/>
      <c r="AE25" s="930"/>
      <c r="AF25" s="930"/>
      <c r="AG25" s="930"/>
      <c r="AH25" s="930"/>
      <c r="AI25" s="930"/>
      <c r="AJ25" s="930"/>
      <c r="AK25" s="1025"/>
      <c r="AL25" s="930"/>
      <c r="AM25" s="930"/>
      <c r="AN25" s="930"/>
      <c r="AO25" s="930"/>
      <c r="AP25" s="930"/>
      <c r="AQ25" s="930"/>
      <c r="AR25" s="930"/>
      <c r="AS25" s="930"/>
      <c r="AT25" s="930"/>
      <c r="AU25" s="930"/>
      <c r="AV25" s="930"/>
      <c r="AW25" s="930"/>
      <c r="AX25" s="930"/>
      <c r="AY25" s="930"/>
      <c r="AZ25" s="930"/>
      <c r="BA25" s="930"/>
      <c r="BB25" s="930"/>
      <c r="BC25" s="930"/>
      <c r="BD25" s="930"/>
      <c r="BE25" s="930"/>
      <c r="BF25" s="930"/>
      <c r="BG25" s="930"/>
      <c r="BH25" s="937"/>
      <c r="BI25" s="937"/>
      <c r="BJ25" s="937"/>
      <c r="BK25" s="937"/>
      <c r="BL25" s="937"/>
      <c r="BM25" s="937"/>
      <c r="BN25" s="937"/>
      <c r="BO25" s="937"/>
      <c r="BP25" s="937"/>
      <c r="BQ25" s="937"/>
      <c r="BR25" s="937"/>
      <c r="BS25" s="937"/>
      <c r="BT25" s="937"/>
      <c r="BU25" s="937"/>
      <c r="BV25" s="937"/>
      <c r="BW25" s="937"/>
      <c r="BX25" s="937"/>
      <c r="BY25" s="937"/>
      <c r="BZ25" s="1094"/>
    </row>
    <row r="26" spans="1:78" s="931" customFormat="1" ht="12.75" customHeight="1" x14ac:dyDescent="0.25">
      <c r="A26" s="1090"/>
      <c r="B26" s="1210"/>
      <c r="C26" s="957">
        <v>6</v>
      </c>
      <c r="D26" s="1934"/>
      <c r="E26" s="1934"/>
      <c r="F26" s="1934"/>
      <c r="G26" s="1934"/>
      <c r="H26" s="629"/>
      <c r="I26" s="629"/>
      <c r="J26" s="1932"/>
      <c r="K26" s="1932"/>
      <c r="L26" s="1932"/>
      <c r="M26" s="1932"/>
      <c r="N26" s="630"/>
      <c r="O26" s="1092"/>
      <c r="P26" s="1093"/>
      <c r="Q26" s="1093"/>
      <c r="R26" s="1093"/>
      <c r="S26" s="1070"/>
      <c r="T26" s="1099"/>
      <c r="U26" s="1211"/>
      <c r="V26" s="1072"/>
      <c r="W26" s="937"/>
      <c r="X26" s="937"/>
      <c r="Y26" s="937"/>
      <c r="Z26" s="930"/>
      <c r="AA26" s="930"/>
      <c r="AB26" s="930"/>
      <c r="AC26" s="930"/>
      <c r="AD26" s="930"/>
      <c r="AE26" s="930"/>
      <c r="AF26" s="930"/>
      <c r="AG26" s="930"/>
      <c r="AH26" s="930"/>
      <c r="AI26" s="930"/>
      <c r="AJ26" s="930"/>
      <c r="AK26" s="1025"/>
      <c r="AL26" s="930"/>
      <c r="AM26" s="930"/>
      <c r="AN26" s="930"/>
      <c r="AO26" s="930"/>
      <c r="AP26" s="930"/>
      <c r="AQ26" s="930"/>
      <c r="AR26" s="930"/>
      <c r="AS26" s="930"/>
      <c r="AT26" s="930"/>
      <c r="AU26" s="930"/>
      <c r="AV26" s="930"/>
      <c r="AW26" s="930"/>
      <c r="AX26" s="930"/>
      <c r="AY26" s="930"/>
      <c r="AZ26" s="930"/>
      <c r="BA26" s="930"/>
      <c r="BB26" s="930"/>
      <c r="BC26" s="930"/>
      <c r="BD26" s="930"/>
      <c r="BE26" s="930"/>
      <c r="BF26" s="930"/>
      <c r="BG26" s="930"/>
      <c r="BH26" s="937"/>
      <c r="BI26" s="937"/>
      <c r="BJ26" s="937"/>
      <c r="BK26" s="937"/>
      <c r="BL26" s="937"/>
      <c r="BM26" s="937"/>
      <c r="BN26" s="937"/>
      <c r="BO26" s="937"/>
      <c r="BP26" s="937"/>
      <c r="BQ26" s="937"/>
      <c r="BR26" s="937"/>
      <c r="BS26" s="937"/>
      <c r="BT26" s="937"/>
      <c r="BU26" s="937"/>
      <c r="BV26" s="937"/>
      <c r="BW26" s="937"/>
      <c r="BX26" s="937"/>
      <c r="BY26" s="937"/>
      <c r="BZ26" s="1094"/>
    </row>
    <row r="27" spans="1:78" s="931" customFormat="1" ht="12.75" customHeight="1" x14ac:dyDescent="0.25">
      <c r="A27" s="1090"/>
      <c r="B27" s="1210"/>
      <c r="C27" s="957">
        <v>7</v>
      </c>
      <c r="D27" s="1934"/>
      <c r="E27" s="1934"/>
      <c r="F27" s="1934"/>
      <c r="G27" s="1934"/>
      <c r="H27" s="629"/>
      <c r="I27" s="629"/>
      <c r="J27" s="1932"/>
      <c r="K27" s="1932"/>
      <c r="L27" s="1932"/>
      <c r="M27" s="1932"/>
      <c r="N27" s="630"/>
      <c r="O27" s="1092"/>
      <c r="P27" s="1093"/>
      <c r="Q27" s="1093"/>
      <c r="R27" s="1093"/>
      <c r="S27" s="1070"/>
      <c r="T27" s="1099"/>
      <c r="U27" s="1211"/>
      <c r="V27" s="1072"/>
      <c r="W27" s="937"/>
      <c r="X27" s="937"/>
      <c r="Y27" s="937"/>
      <c r="Z27" s="930"/>
      <c r="AA27" s="930"/>
      <c r="AB27" s="930"/>
      <c r="AC27" s="930"/>
      <c r="AD27" s="930"/>
      <c r="AE27" s="930"/>
      <c r="AF27" s="930"/>
      <c r="AG27" s="930"/>
      <c r="AH27" s="930"/>
      <c r="AI27" s="930"/>
      <c r="AJ27" s="930"/>
      <c r="AK27" s="1025"/>
      <c r="AL27" s="930"/>
      <c r="AM27" s="930"/>
      <c r="AN27" s="930"/>
      <c r="AO27" s="930"/>
      <c r="AP27" s="930"/>
      <c r="AQ27" s="930"/>
      <c r="AR27" s="930"/>
      <c r="AS27" s="930"/>
      <c r="AT27" s="930"/>
      <c r="AU27" s="930"/>
      <c r="AV27" s="930"/>
      <c r="AW27" s="930"/>
      <c r="AX27" s="930"/>
      <c r="AY27" s="930"/>
      <c r="AZ27" s="930"/>
      <c r="BA27" s="930"/>
      <c r="BB27" s="930"/>
      <c r="BC27" s="930"/>
      <c r="BD27" s="930"/>
      <c r="BE27" s="930"/>
      <c r="BF27" s="930"/>
      <c r="BG27" s="930"/>
      <c r="BH27" s="937"/>
      <c r="BI27" s="937"/>
      <c r="BJ27" s="937"/>
      <c r="BK27" s="937"/>
      <c r="BL27" s="937"/>
      <c r="BM27" s="937"/>
      <c r="BN27" s="937"/>
      <c r="BO27" s="937"/>
      <c r="BP27" s="937"/>
      <c r="BQ27" s="937"/>
      <c r="BR27" s="937"/>
      <c r="BS27" s="937"/>
      <c r="BT27" s="937"/>
      <c r="BU27" s="937"/>
      <c r="BV27" s="937"/>
      <c r="BW27" s="937"/>
      <c r="BX27" s="937"/>
      <c r="BY27" s="937"/>
      <c r="BZ27" s="1094"/>
    </row>
    <row r="28" spans="1:78" s="931" customFormat="1" ht="12.75" customHeight="1" x14ac:dyDescent="0.25">
      <c r="A28" s="1090"/>
      <c r="B28" s="1210"/>
      <c r="C28" s="957">
        <v>8</v>
      </c>
      <c r="D28" s="1934"/>
      <c r="E28" s="1934"/>
      <c r="F28" s="1934"/>
      <c r="G28" s="1934"/>
      <c r="H28" s="629"/>
      <c r="I28" s="629"/>
      <c r="J28" s="1932"/>
      <c r="K28" s="1932"/>
      <c r="L28" s="1932"/>
      <c r="M28" s="1932"/>
      <c r="N28" s="630"/>
      <c r="O28" s="1092"/>
      <c r="P28" s="1093"/>
      <c r="Q28" s="1093"/>
      <c r="R28" s="1093"/>
      <c r="S28" s="1070"/>
      <c r="T28" s="1099"/>
      <c r="U28" s="1211"/>
      <c r="V28" s="1072"/>
      <c r="W28" s="937"/>
      <c r="X28" s="937"/>
      <c r="Y28" s="937"/>
      <c r="Z28" s="930"/>
      <c r="AA28" s="930"/>
      <c r="AB28" s="930"/>
      <c r="AC28" s="930"/>
      <c r="AD28" s="930"/>
      <c r="AE28" s="930"/>
      <c r="AF28" s="930"/>
      <c r="AG28" s="930"/>
      <c r="AH28" s="930"/>
      <c r="AI28" s="930"/>
      <c r="AJ28" s="930"/>
      <c r="AK28" s="1025"/>
      <c r="AL28" s="930"/>
      <c r="AM28" s="930"/>
      <c r="AN28" s="930"/>
      <c r="AO28" s="930"/>
      <c r="AP28" s="930"/>
      <c r="AQ28" s="930"/>
      <c r="AR28" s="930"/>
      <c r="AS28" s="930"/>
      <c r="AT28" s="930"/>
      <c r="AU28" s="930"/>
      <c r="AV28" s="930"/>
      <c r="AW28" s="930"/>
      <c r="AX28" s="930"/>
      <c r="AY28" s="930"/>
      <c r="AZ28" s="930"/>
      <c r="BA28" s="930"/>
      <c r="BB28" s="930"/>
      <c r="BC28" s="930"/>
      <c r="BD28" s="930"/>
      <c r="BE28" s="930"/>
      <c r="BF28" s="930"/>
      <c r="BG28" s="930"/>
      <c r="BH28" s="937"/>
      <c r="BI28" s="937"/>
      <c r="BJ28" s="937"/>
      <c r="BK28" s="937"/>
      <c r="BL28" s="937"/>
      <c r="BM28" s="937"/>
      <c r="BN28" s="937"/>
      <c r="BO28" s="937"/>
      <c r="BP28" s="937"/>
      <c r="BQ28" s="937"/>
      <c r="BR28" s="937"/>
      <c r="BS28" s="937"/>
      <c r="BT28" s="937"/>
      <c r="BU28" s="937"/>
      <c r="BV28" s="937"/>
      <c r="BW28" s="937"/>
      <c r="BX28" s="937"/>
      <c r="BY28" s="937"/>
      <c r="BZ28" s="1094"/>
    </row>
    <row r="29" spans="1:78" s="931" customFormat="1" ht="12.75" customHeight="1" x14ac:dyDescent="0.25">
      <c r="A29" s="1090"/>
      <c r="B29" s="1210"/>
      <c r="C29" s="957">
        <v>9</v>
      </c>
      <c r="D29" s="1934"/>
      <c r="E29" s="1934"/>
      <c r="F29" s="1934"/>
      <c r="G29" s="1934"/>
      <c r="H29" s="629"/>
      <c r="I29" s="629"/>
      <c r="J29" s="1932"/>
      <c r="K29" s="1932"/>
      <c r="L29" s="1932"/>
      <c r="M29" s="1932"/>
      <c r="N29" s="630"/>
      <c r="O29" s="1092"/>
      <c r="P29" s="1093"/>
      <c r="Q29" s="1093"/>
      <c r="R29" s="1093"/>
      <c r="S29" s="1070"/>
      <c r="T29" s="1099"/>
      <c r="U29" s="1211"/>
      <c r="V29" s="1072"/>
      <c r="W29" s="937"/>
      <c r="X29" s="937"/>
      <c r="Y29" s="937"/>
      <c r="Z29" s="930"/>
      <c r="AA29" s="930"/>
      <c r="AB29" s="930"/>
      <c r="AC29" s="930"/>
      <c r="AD29" s="930"/>
      <c r="AE29" s="930"/>
      <c r="AF29" s="930"/>
      <c r="AG29" s="930"/>
      <c r="AH29" s="930"/>
      <c r="AI29" s="930"/>
      <c r="AJ29" s="930"/>
      <c r="AK29" s="1025"/>
      <c r="AL29" s="930"/>
      <c r="AM29" s="930"/>
      <c r="AN29" s="930"/>
      <c r="AO29" s="930"/>
      <c r="AP29" s="930"/>
      <c r="AQ29" s="930"/>
      <c r="AR29" s="930"/>
      <c r="AS29" s="930"/>
      <c r="AT29" s="930"/>
      <c r="AU29" s="930"/>
      <c r="AV29" s="930"/>
      <c r="AW29" s="930"/>
      <c r="AX29" s="930"/>
      <c r="AY29" s="930"/>
      <c r="AZ29" s="930"/>
      <c r="BA29" s="930"/>
      <c r="BB29" s="930"/>
      <c r="BC29" s="930"/>
      <c r="BD29" s="930"/>
      <c r="BE29" s="930"/>
      <c r="BF29" s="930"/>
      <c r="BG29" s="930"/>
      <c r="BH29" s="937"/>
      <c r="BI29" s="937"/>
      <c r="BJ29" s="937"/>
      <c r="BK29" s="937"/>
      <c r="BL29" s="937"/>
      <c r="BM29" s="937"/>
      <c r="BN29" s="937"/>
      <c r="BO29" s="937"/>
      <c r="BP29" s="937"/>
      <c r="BQ29" s="937"/>
      <c r="BR29" s="937"/>
      <c r="BS29" s="937"/>
      <c r="BT29" s="937"/>
      <c r="BU29" s="937"/>
      <c r="BV29" s="937"/>
      <c r="BW29" s="937"/>
      <c r="BX29" s="937"/>
      <c r="BY29" s="937"/>
      <c r="BZ29" s="1094"/>
    </row>
    <row r="30" spans="1:78" s="931" customFormat="1" ht="12.75" customHeight="1" x14ac:dyDescent="0.25">
      <c r="A30" s="1090"/>
      <c r="B30" s="1210"/>
      <c r="C30" s="957">
        <v>10</v>
      </c>
      <c r="D30" s="1934"/>
      <c r="E30" s="1934"/>
      <c r="F30" s="1934"/>
      <c r="G30" s="1934"/>
      <c r="H30" s="629"/>
      <c r="I30" s="629"/>
      <c r="J30" s="1932"/>
      <c r="K30" s="1932"/>
      <c r="L30" s="1932"/>
      <c r="M30" s="1932"/>
      <c r="N30" s="630"/>
      <c r="O30" s="1092"/>
      <c r="P30" s="1093"/>
      <c r="Q30" s="1093"/>
      <c r="R30" s="1093"/>
      <c r="S30" s="1070"/>
      <c r="T30" s="1099"/>
      <c r="U30" s="1211"/>
      <c r="V30" s="1072"/>
      <c r="W30" s="937"/>
      <c r="X30" s="937"/>
      <c r="Y30" s="937"/>
      <c r="Z30" s="930"/>
      <c r="AA30" s="930"/>
      <c r="AB30" s="930"/>
      <c r="AC30" s="930"/>
      <c r="AD30" s="930"/>
      <c r="AE30" s="930"/>
      <c r="AF30" s="930"/>
      <c r="AG30" s="930"/>
      <c r="AH30" s="930"/>
      <c r="AI30" s="930"/>
      <c r="AJ30" s="930"/>
      <c r="AK30" s="1025"/>
      <c r="AL30" s="930"/>
      <c r="AM30" s="930"/>
      <c r="AN30" s="930"/>
      <c r="AO30" s="930"/>
      <c r="AP30" s="930"/>
      <c r="AQ30" s="930"/>
      <c r="AR30" s="930"/>
      <c r="AS30" s="930"/>
      <c r="AT30" s="930"/>
      <c r="AU30" s="930"/>
      <c r="AV30" s="930"/>
      <c r="AW30" s="930"/>
      <c r="AX30" s="930"/>
      <c r="AY30" s="930"/>
      <c r="AZ30" s="930"/>
      <c r="BA30" s="930"/>
      <c r="BB30" s="930"/>
      <c r="BC30" s="930"/>
      <c r="BD30" s="930"/>
      <c r="BE30" s="930"/>
      <c r="BF30" s="930"/>
      <c r="BG30" s="930"/>
      <c r="BH30" s="937"/>
      <c r="BI30" s="937"/>
      <c r="BJ30" s="937"/>
      <c r="BK30" s="937"/>
      <c r="BL30" s="937"/>
      <c r="BM30" s="937"/>
      <c r="BN30" s="937"/>
      <c r="BO30" s="937"/>
      <c r="BP30" s="937"/>
      <c r="BQ30" s="937"/>
      <c r="BR30" s="937"/>
      <c r="BS30" s="937"/>
      <c r="BT30" s="937"/>
      <c r="BU30" s="937"/>
      <c r="BV30" s="937"/>
      <c r="BW30" s="937"/>
      <c r="BX30" s="937"/>
      <c r="BY30" s="937"/>
      <c r="BZ30" s="1094"/>
    </row>
    <row r="31" spans="1:78" s="931" customFormat="1" ht="12.75" customHeight="1" x14ac:dyDescent="0.25">
      <c r="A31" s="1090"/>
      <c r="B31" s="1210"/>
      <c r="C31" s="957">
        <v>11</v>
      </c>
      <c r="D31" s="1934"/>
      <c r="E31" s="1934"/>
      <c r="F31" s="1934"/>
      <c r="G31" s="1934"/>
      <c r="H31" s="629"/>
      <c r="I31" s="629"/>
      <c r="J31" s="1932"/>
      <c r="K31" s="1932"/>
      <c r="L31" s="1932"/>
      <c r="M31" s="1932"/>
      <c r="N31" s="630"/>
      <c r="O31" s="1092"/>
      <c r="P31" s="1093"/>
      <c r="Q31" s="1093"/>
      <c r="R31" s="1093"/>
      <c r="S31" s="1070"/>
      <c r="T31" s="1099"/>
      <c r="U31" s="1211"/>
      <c r="V31" s="1072"/>
      <c r="W31" s="937"/>
      <c r="X31" s="937"/>
      <c r="Y31" s="937"/>
      <c r="Z31" s="930"/>
      <c r="AA31" s="930"/>
      <c r="AB31" s="930"/>
      <c r="AC31" s="930"/>
      <c r="AD31" s="930"/>
      <c r="AE31" s="930"/>
      <c r="AF31" s="930"/>
      <c r="AG31" s="930"/>
      <c r="AH31" s="930"/>
      <c r="AI31" s="930"/>
      <c r="AJ31" s="930"/>
      <c r="AK31" s="1025"/>
      <c r="AL31" s="930"/>
      <c r="AM31" s="930"/>
      <c r="AN31" s="930"/>
      <c r="AO31" s="930"/>
      <c r="AP31" s="930"/>
      <c r="AQ31" s="930"/>
      <c r="AR31" s="930"/>
      <c r="AS31" s="930"/>
      <c r="AT31" s="930"/>
      <c r="AU31" s="930"/>
      <c r="AV31" s="930"/>
      <c r="AW31" s="930"/>
      <c r="AX31" s="930"/>
      <c r="AY31" s="930"/>
      <c r="AZ31" s="930"/>
      <c r="BA31" s="930"/>
      <c r="BB31" s="930"/>
      <c r="BC31" s="930"/>
      <c r="BD31" s="930"/>
      <c r="BE31" s="930"/>
      <c r="BF31" s="930"/>
      <c r="BG31" s="930"/>
      <c r="BH31" s="937"/>
      <c r="BI31" s="937"/>
      <c r="BJ31" s="937"/>
      <c r="BK31" s="937"/>
      <c r="BL31" s="937"/>
      <c r="BM31" s="937"/>
      <c r="BN31" s="937"/>
      <c r="BO31" s="937"/>
      <c r="BP31" s="937"/>
      <c r="BQ31" s="937"/>
      <c r="BR31" s="937"/>
      <c r="BS31" s="937"/>
      <c r="BT31" s="937"/>
      <c r="BU31" s="937"/>
      <c r="BV31" s="937"/>
      <c r="BW31" s="937"/>
      <c r="BX31" s="937"/>
      <c r="BY31" s="937"/>
      <c r="BZ31" s="1094"/>
    </row>
    <row r="32" spans="1:78" s="931" customFormat="1" ht="12.75" customHeight="1" x14ac:dyDescent="0.25">
      <c r="A32" s="1090"/>
      <c r="B32" s="1210"/>
      <c r="C32" s="957">
        <v>12</v>
      </c>
      <c r="D32" s="1934"/>
      <c r="E32" s="1934"/>
      <c r="F32" s="1934"/>
      <c r="G32" s="1934"/>
      <c r="H32" s="629"/>
      <c r="I32" s="629"/>
      <c r="J32" s="1932"/>
      <c r="K32" s="1932"/>
      <c r="L32" s="1932"/>
      <c r="M32" s="1932"/>
      <c r="N32" s="630"/>
      <c r="O32" s="1092"/>
      <c r="P32" s="1093"/>
      <c r="Q32" s="1093"/>
      <c r="R32" s="1093"/>
      <c r="S32" s="1070"/>
      <c r="T32" s="1099"/>
      <c r="U32" s="1211"/>
      <c r="V32" s="1072"/>
      <c r="W32" s="937"/>
      <c r="X32" s="937"/>
      <c r="Y32" s="937"/>
      <c r="Z32" s="930"/>
      <c r="AA32" s="930"/>
      <c r="AB32" s="930"/>
      <c r="AC32" s="930"/>
      <c r="AD32" s="930"/>
      <c r="AE32" s="930"/>
      <c r="AF32" s="930"/>
      <c r="AG32" s="930"/>
      <c r="AH32" s="930"/>
      <c r="AI32" s="930"/>
      <c r="AJ32" s="930"/>
      <c r="AK32" s="1025"/>
      <c r="AL32" s="930"/>
      <c r="AM32" s="930"/>
      <c r="AN32" s="930"/>
      <c r="AO32" s="930"/>
      <c r="AP32" s="930"/>
      <c r="AQ32" s="930"/>
      <c r="AR32" s="930"/>
      <c r="AS32" s="930"/>
      <c r="AT32" s="930"/>
      <c r="AU32" s="930"/>
      <c r="AV32" s="930"/>
      <c r="AW32" s="930"/>
      <c r="AX32" s="930"/>
      <c r="AY32" s="930"/>
      <c r="AZ32" s="930"/>
      <c r="BA32" s="930"/>
      <c r="BB32" s="930"/>
      <c r="BC32" s="930"/>
      <c r="BD32" s="930"/>
      <c r="BE32" s="930"/>
      <c r="BF32" s="930"/>
      <c r="BG32" s="930"/>
      <c r="BH32" s="937"/>
      <c r="BI32" s="937"/>
      <c r="BJ32" s="937"/>
      <c r="BK32" s="937"/>
      <c r="BL32" s="937"/>
      <c r="BM32" s="937"/>
      <c r="BN32" s="937"/>
      <c r="BO32" s="937"/>
      <c r="BP32" s="937"/>
      <c r="BQ32" s="937"/>
      <c r="BR32" s="937"/>
      <c r="BS32" s="937"/>
      <c r="BT32" s="937"/>
      <c r="BU32" s="937"/>
      <c r="BV32" s="937"/>
      <c r="BW32" s="937"/>
      <c r="BX32" s="937"/>
      <c r="BY32" s="937"/>
      <c r="BZ32" s="1094"/>
    </row>
    <row r="33" spans="1:78" s="931" customFormat="1" ht="12.75" customHeight="1" x14ac:dyDescent="0.25">
      <c r="A33" s="1090"/>
      <c r="B33" s="1210"/>
      <c r="C33" s="957">
        <v>13</v>
      </c>
      <c r="D33" s="1934"/>
      <c r="E33" s="1934"/>
      <c r="F33" s="1934"/>
      <c r="G33" s="1934"/>
      <c r="H33" s="629"/>
      <c r="I33" s="629"/>
      <c r="J33" s="1932"/>
      <c r="K33" s="1932"/>
      <c r="L33" s="1932"/>
      <c r="M33" s="1932"/>
      <c r="N33" s="630"/>
      <c r="O33" s="1092"/>
      <c r="P33" s="1093"/>
      <c r="Q33" s="1093"/>
      <c r="R33" s="1093"/>
      <c r="S33" s="1070"/>
      <c r="T33" s="1099"/>
      <c r="U33" s="1211"/>
      <c r="V33" s="1072"/>
      <c r="W33" s="937"/>
      <c r="X33" s="937"/>
      <c r="Y33" s="937"/>
      <c r="Z33" s="930"/>
      <c r="AA33" s="930"/>
      <c r="AB33" s="930"/>
      <c r="AC33" s="930"/>
      <c r="AD33" s="930"/>
      <c r="AE33" s="930"/>
      <c r="AF33" s="930"/>
      <c r="AG33" s="930"/>
      <c r="AH33" s="930"/>
      <c r="AI33" s="930"/>
      <c r="AJ33" s="930"/>
      <c r="AK33" s="1025"/>
      <c r="AL33" s="930"/>
      <c r="AM33" s="930"/>
      <c r="AN33" s="930"/>
      <c r="AO33" s="930"/>
      <c r="AP33" s="930"/>
      <c r="AQ33" s="930"/>
      <c r="AR33" s="930"/>
      <c r="AS33" s="930"/>
      <c r="AT33" s="930"/>
      <c r="AU33" s="930"/>
      <c r="AV33" s="930"/>
      <c r="AW33" s="930"/>
      <c r="AX33" s="930"/>
      <c r="AY33" s="930"/>
      <c r="AZ33" s="930"/>
      <c r="BA33" s="930"/>
      <c r="BB33" s="930"/>
      <c r="BC33" s="930"/>
      <c r="BD33" s="930"/>
      <c r="BE33" s="930"/>
      <c r="BF33" s="930"/>
      <c r="BG33" s="930"/>
      <c r="BH33" s="937"/>
      <c r="BI33" s="937"/>
      <c r="BJ33" s="937"/>
      <c r="BK33" s="937"/>
      <c r="BL33" s="937"/>
      <c r="BM33" s="937"/>
      <c r="BN33" s="937"/>
      <c r="BO33" s="937"/>
      <c r="BP33" s="937"/>
      <c r="BQ33" s="937"/>
      <c r="BR33" s="937"/>
      <c r="BS33" s="937"/>
      <c r="BT33" s="937"/>
      <c r="BU33" s="937"/>
      <c r="BV33" s="937"/>
      <c r="BW33" s="937"/>
      <c r="BX33" s="937"/>
      <c r="BY33" s="937"/>
      <c r="BZ33" s="1094"/>
    </row>
    <row r="34" spans="1:78" s="931" customFormat="1" ht="12.75" customHeight="1" x14ac:dyDescent="0.25">
      <c r="A34" s="1090"/>
      <c r="B34" s="1210"/>
      <c r="C34" s="957">
        <v>14</v>
      </c>
      <c r="D34" s="1934"/>
      <c r="E34" s="1934"/>
      <c r="F34" s="1934"/>
      <c r="G34" s="1934"/>
      <c r="H34" s="629"/>
      <c r="I34" s="629"/>
      <c r="J34" s="1932"/>
      <c r="K34" s="1932"/>
      <c r="L34" s="1932"/>
      <c r="M34" s="1932"/>
      <c r="N34" s="630"/>
      <c r="O34" s="1092"/>
      <c r="P34" s="1093"/>
      <c r="Q34" s="1093"/>
      <c r="R34" s="1093"/>
      <c r="S34" s="1070"/>
      <c r="T34" s="1099"/>
      <c r="U34" s="1211"/>
      <c r="V34" s="1072"/>
      <c r="W34" s="937"/>
      <c r="X34" s="937"/>
      <c r="Y34" s="937"/>
      <c r="Z34" s="930"/>
      <c r="AA34" s="930"/>
      <c r="AB34" s="930"/>
      <c r="AC34" s="930"/>
      <c r="AD34" s="930"/>
      <c r="AE34" s="930"/>
      <c r="AF34" s="930"/>
      <c r="AG34" s="930"/>
      <c r="AH34" s="930"/>
      <c r="AI34" s="930"/>
      <c r="AJ34" s="930"/>
      <c r="AK34" s="1025"/>
      <c r="AL34" s="930"/>
      <c r="AM34" s="930"/>
      <c r="AN34" s="930"/>
      <c r="AO34" s="930"/>
      <c r="AP34" s="930"/>
      <c r="AQ34" s="930"/>
      <c r="AR34" s="930"/>
      <c r="AS34" s="930"/>
      <c r="AT34" s="930"/>
      <c r="AU34" s="930"/>
      <c r="AV34" s="930"/>
      <c r="AW34" s="930"/>
      <c r="AX34" s="930"/>
      <c r="AY34" s="930"/>
      <c r="AZ34" s="930"/>
      <c r="BA34" s="930"/>
      <c r="BB34" s="930"/>
      <c r="BC34" s="930"/>
      <c r="BD34" s="930"/>
      <c r="BE34" s="930"/>
      <c r="BF34" s="930"/>
      <c r="BG34" s="930"/>
      <c r="BH34" s="937"/>
      <c r="BI34" s="937"/>
      <c r="BJ34" s="937"/>
      <c r="BK34" s="937"/>
      <c r="BL34" s="937"/>
      <c r="BM34" s="937"/>
      <c r="BN34" s="937"/>
      <c r="BO34" s="937"/>
      <c r="BP34" s="937"/>
      <c r="BQ34" s="937"/>
      <c r="BR34" s="937"/>
      <c r="BS34" s="937"/>
      <c r="BT34" s="937"/>
      <c r="BU34" s="937"/>
      <c r="BV34" s="937"/>
      <c r="BW34" s="937"/>
      <c r="BX34" s="937"/>
      <c r="BY34" s="937"/>
      <c r="BZ34" s="1094"/>
    </row>
    <row r="35" spans="1:78" s="931" customFormat="1" ht="12.75" customHeight="1" x14ac:dyDescent="0.25">
      <c r="A35" s="1090"/>
      <c r="B35" s="1210"/>
      <c r="C35" s="957">
        <v>15</v>
      </c>
      <c r="D35" s="1934"/>
      <c r="E35" s="1934"/>
      <c r="F35" s="1934"/>
      <c r="G35" s="1934"/>
      <c r="H35" s="629"/>
      <c r="I35" s="629"/>
      <c r="J35" s="1932"/>
      <c r="K35" s="1932"/>
      <c r="L35" s="1932"/>
      <c r="M35" s="1932"/>
      <c r="N35" s="630"/>
      <c r="O35" s="1092"/>
      <c r="P35" s="1093"/>
      <c r="Q35" s="1093"/>
      <c r="R35" s="1093"/>
      <c r="S35" s="1070"/>
      <c r="T35" s="1099"/>
      <c r="U35" s="1211"/>
      <c r="V35" s="1072"/>
      <c r="W35" s="937"/>
      <c r="X35" s="937"/>
      <c r="Y35" s="937"/>
      <c r="Z35" s="930"/>
      <c r="AA35" s="930"/>
      <c r="AB35" s="930"/>
      <c r="AC35" s="930"/>
      <c r="AD35" s="930"/>
      <c r="AE35" s="930"/>
      <c r="AF35" s="930"/>
      <c r="AG35" s="930"/>
      <c r="AH35" s="930"/>
      <c r="AI35" s="930"/>
      <c r="AJ35" s="930"/>
      <c r="AK35" s="1025"/>
      <c r="AL35" s="930"/>
      <c r="AM35" s="930"/>
      <c r="AN35" s="930"/>
      <c r="AO35" s="930"/>
      <c r="AP35" s="930"/>
      <c r="AQ35" s="930"/>
      <c r="AR35" s="930"/>
      <c r="AS35" s="930"/>
      <c r="AT35" s="930"/>
      <c r="AU35" s="930"/>
      <c r="AV35" s="930"/>
      <c r="AW35" s="930"/>
      <c r="AX35" s="930"/>
      <c r="AY35" s="930"/>
      <c r="AZ35" s="930"/>
      <c r="BA35" s="930"/>
      <c r="BB35" s="930"/>
      <c r="BC35" s="930"/>
      <c r="BD35" s="930"/>
      <c r="BE35" s="930"/>
      <c r="BF35" s="930"/>
      <c r="BG35" s="930"/>
      <c r="BH35" s="937"/>
      <c r="BI35" s="937"/>
      <c r="BJ35" s="937"/>
      <c r="BK35" s="937"/>
      <c r="BL35" s="937"/>
      <c r="BM35" s="937"/>
      <c r="BN35" s="937"/>
      <c r="BO35" s="937"/>
      <c r="BP35" s="937"/>
      <c r="BQ35" s="937"/>
      <c r="BR35" s="937"/>
      <c r="BS35" s="937"/>
      <c r="BT35" s="937"/>
      <c r="BU35" s="937"/>
      <c r="BV35" s="937"/>
      <c r="BW35" s="937"/>
      <c r="BX35" s="937"/>
      <c r="BY35" s="937"/>
      <c r="BZ35" s="1094"/>
    </row>
    <row r="36" spans="1:78" s="931" customFormat="1" ht="12.75" customHeight="1" x14ac:dyDescent="0.25">
      <c r="A36" s="1090"/>
      <c r="B36" s="1210"/>
      <c r="C36" s="957">
        <v>16</v>
      </c>
      <c r="D36" s="1934"/>
      <c r="E36" s="1934"/>
      <c r="F36" s="1934"/>
      <c r="G36" s="1934"/>
      <c r="H36" s="629"/>
      <c r="I36" s="629"/>
      <c r="J36" s="1932"/>
      <c r="K36" s="1932"/>
      <c r="L36" s="1932"/>
      <c r="M36" s="1932"/>
      <c r="N36" s="630"/>
      <c r="O36" s="1092"/>
      <c r="P36" s="1093"/>
      <c r="Q36" s="1093"/>
      <c r="R36" s="1093"/>
      <c r="S36" s="1070"/>
      <c r="T36" s="1099"/>
      <c r="U36" s="1211"/>
      <c r="V36" s="1072"/>
      <c r="W36" s="937"/>
      <c r="X36" s="937"/>
      <c r="Y36" s="937"/>
      <c r="Z36" s="930"/>
      <c r="AA36" s="930"/>
      <c r="AB36" s="930"/>
      <c r="AC36" s="930"/>
      <c r="AD36" s="930"/>
      <c r="AE36" s="930"/>
      <c r="AF36" s="930"/>
      <c r="AG36" s="930"/>
      <c r="AH36" s="930"/>
      <c r="AI36" s="930"/>
      <c r="AJ36" s="930"/>
      <c r="AK36" s="1025"/>
      <c r="AL36" s="930"/>
      <c r="AM36" s="930"/>
      <c r="AN36" s="930"/>
      <c r="AO36" s="930"/>
      <c r="AP36" s="930"/>
      <c r="AQ36" s="930"/>
      <c r="AR36" s="930"/>
      <c r="AS36" s="930"/>
      <c r="AT36" s="930"/>
      <c r="AU36" s="930"/>
      <c r="AV36" s="930"/>
      <c r="AW36" s="930"/>
      <c r="AX36" s="930"/>
      <c r="AY36" s="930"/>
      <c r="AZ36" s="930"/>
      <c r="BA36" s="930"/>
      <c r="BB36" s="930"/>
      <c r="BC36" s="930"/>
      <c r="BD36" s="930"/>
      <c r="BE36" s="930"/>
      <c r="BF36" s="930"/>
      <c r="BG36" s="930"/>
      <c r="BH36" s="937"/>
      <c r="BI36" s="937"/>
      <c r="BJ36" s="937"/>
      <c r="BK36" s="937"/>
      <c r="BL36" s="937"/>
      <c r="BM36" s="937"/>
      <c r="BN36" s="937"/>
      <c r="BO36" s="937"/>
      <c r="BP36" s="937"/>
      <c r="BQ36" s="937"/>
      <c r="BR36" s="937"/>
      <c r="BS36" s="937"/>
      <c r="BT36" s="937"/>
      <c r="BU36" s="937"/>
      <c r="BV36" s="937"/>
      <c r="BW36" s="937"/>
      <c r="BX36" s="937"/>
      <c r="BY36" s="937"/>
      <c r="BZ36" s="1094"/>
    </row>
    <row r="37" spans="1:78" s="931" customFormat="1" ht="12.75" customHeight="1" x14ac:dyDescent="0.25">
      <c r="A37" s="1090"/>
      <c r="B37" s="1210"/>
      <c r="C37" s="957">
        <v>17</v>
      </c>
      <c r="D37" s="1934"/>
      <c r="E37" s="1934"/>
      <c r="F37" s="1934"/>
      <c r="G37" s="1934"/>
      <c r="H37" s="629"/>
      <c r="I37" s="629"/>
      <c r="J37" s="1932"/>
      <c r="K37" s="1932"/>
      <c r="L37" s="1932"/>
      <c r="M37" s="1932"/>
      <c r="N37" s="630"/>
      <c r="O37" s="1092"/>
      <c r="P37" s="1093"/>
      <c r="Q37" s="1093"/>
      <c r="R37" s="1093"/>
      <c r="S37" s="1070"/>
      <c r="T37" s="1099"/>
      <c r="U37" s="1211"/>
      <c r="V37" s="1072"/>
      <c r="W37" s="937"/>
      <c r="X37" s="937"/>
      <c r="Y37" s="937"/>
      <c r="Z37" s="930"/>
      <c r="AA37" s="930"/>
      <c r="AB37" s="930"/>
      <c r="AC37" s="930"/>
      <c r="AD37" s="930"/>
      <c r="AE37" s="930"/>
      <c r="AF37" s="930"/>
      <c r="AG37" s="930"/>
      <c r="AH37" s="930"/>
      <c r="AI37" s="930"/>
      <c r="AJ37" s="930"/>
      <c r="AK37" s="1025"/>
      <c r="AL37" s="930"/>
      <c r="AM37" s="930"/>
      <c r="AN37" s="930"/>
      <c r="AO37" s="930"/>
      <c r="AP37" s="930"/>
      <c r="AQ37" s="930"/>
      <c r="AR37" s="930"/>
      <c r="AS37" s="930"/>
      <c r="AT37" s="930"/>
      <c r="AU37" s="930"/>
      <c r="AV37" s="930"/>
      <c r="AW37" s="930"/>
      <c r="AX37" s="930"/>
      <c r="AY37" s="930"/>
      <c r="AZ37" s="930"/>
      <c r="BA37" s="930"/>
      <c r="BB37" s="930"/>
      <c r="BC37" s="930"/>
      <c r="BD37" s="930"/>
      <c r="BE37" s="930"/>
      <c r="BF37" s="930"/>
      <c r="BG37" s="930"/>
      <c r="BH37" s="937"/>
      <c r="BI37" s="937"/>
      <c r="BJ37" s="937"/>
      <c r="BK37" s="937"/>
      <c r="BL37" s="937"/>
      <c r="BM37" s="937"/>
      <c r="BN37" s="937"/>
      <c r="BO37" s="937"/>
      <c r="BP37" s="937"/>
      <c r="BQ37" s="937"/>
      <c r="BR37" s="937"/>
      <c r="BS37" s="937"/>
      <c r="BT37" s="937"/>
      <c r="BU37" s="937"/>
      <c r="BV37" s="937"/>
      <c r="BW37" s="937"/>
      <c r="BX37" s="937"/>
      <c r="BY37" s="937"/>
      <c r="BZ37" s="1094"/>
    </row>
    <row r="38" spans="1:78" s="931" customFormat="1" ht="12.75" customHeight="1" x14ac:dyDescent="0.25">
      <c r="A38" s="1090"/>
      <c r="B38" s="1210"/>
      <c r="C38" s="957">
        <v>18</v>
      </c>
      <c r="D38" s="1934"/>
      <c r="E38" s="1934"/>
      <c r="F38" s="1934"/>
      <c r="G38" s="1934"/>
      <c r="H38" s="629"/>
      <c r="I38" s="629"/>
      <c r="J38" s="1932"/>
      <c r="K38" s="1932"/>
      <c r="L38" s="1932"/>
      <c r="M38" s="1932"/>
      <c r="N38" s="630"/>
      <c r="O38" s="1092"/>
      <c r="P38" s="1093"/>
      <c r="Q38" s="1093"/>
      <c r="R38" s="1093"/>
      <c r="S38" s="1070"/>
      <c r="T38" s="1099"/>
      <c r="U38" s="1211"/>
      <c r="V38" s="1072"/>
      <c r="W38" s="937"/>
      <c r="X38" s="937"/>
      <c r="Y38" s="937"/>
      <c r="Z38" s="930"/>
      <c r="AA38" s="930"/>
      <c r="AB38" s="930"/>
      <c r="AC38" s="930"/>
      <c r="AD38" s="930"/>
      <c r="AE38" s="930"/>
      <c r="AF38" s="930"/>
      <c r="AG38" s="930"/>
      <c r="AH38" s="930"/>
      <c r="AI38" s="930"/>
      <c r="AJ38" s="930"/>
      <c r="AK38" s="1025"/>
      <c r="AL38" s="930"/>
      <c r="AM38" s="930"/>
      <c r="AN38" s="930"/>
      <c r="AO38" s="930"/>
      <c r="AP38" s="930"/>
      <c r="AQ38" s="930"/>
      <c r="AR38" s="930"/>
      <c r="AS38" s="930"/>
      <c r="AT38" s="930"/>
      <c r="AU38" s="930"/>
      <c r="AV38" s="930"/>
      <c r="AW38" s="930"/>
      <c r="AX38" s="930"/>
      <c r="AY38" s="930"/>
      <c r="AZ38" s="930"/>
      <c r="BA38" s="930"/>
      <c r="BB38" s="930"/>
      <c r="BC38" s="930"/>
      <c r="BD38" s="930"/>
      <c r="BE38" s="930"/>
      <c r="BF38" s="930"/>
      <c r="BG38" s="930"/>
      <c r="BH38" s="937"/>
      <c r="BI38" s="937"/>
      <c r="BJ38" s="937"/>
      <c r="BK38" s="937"/>
      <c r="BL38" s="937"/>
      <c r="BM38" s="937"/>
      <c r="BN38" s="937"/>
      <c r="BO38" s="937"/>
      <c r="BP38" s="937"/>
      <c r="BQ38" s="937"/>
      <c r="BR38" s="937"/>
      <c r="BS38" s="937"/>
      <c r="BT38" s="937"/>
      <c r="BU38" s="937"/>
      <c r="BV38" s="937"/>
      <c r="BW38" s="937"/>
      <c r="BX38" s="937"/>
      <c r="BY38" s="937"/>
      <c r="BZ38" s="1094"/>
    </row>
    <row r="39" spans="1:78" s="931" customFormat="1" ht="12.75" customHeight="1" x14ac:dyDescent="0.25">
      <c r="A39" s="1090"/>
      <c r="B39" s="1210"/>
      <c r="C39" s="957">
        <v>19</v>
      </c>
      <c r="D39" s="1934"/>
      <c r="E39" s="1934"/>
      <c r="F39" s="1934"/>
      <c r="G39" s="1934"/>
      <c r="H39" s="629"/>
      <c r="I39" s="629"/>
      <c r="J39" s="1932"/>
      <c r="K39" s="1932"/>
      <c r="L39" s="1932"/>
      <c r="M39" s="1932"/>
      <c r="N39" s="630"/>
      <c r="O39" s="1092"/>
      <c r="P39" s="1093"/>
      <c r="Q39" s="1093"/>
      <c r="R39" s="1093"/>
      <c r="S39" s="1070"/>
      <c r="T39" s="1099"/>
      <c r="U39" s="1211"/>
      <c r="V39" s="1072"/>
      <c r="W39" s="937"/>
      <c r="X39" s="937"/>
      <c r="Y39" s="937"/>
      <c r="Z39" s="930"/>
      <c r="AA39" s="930"/>
      <c r="AB39" s="930"/>
      <c r="AC39" s="930"/>
      <c r="AD39" s="930"/>
      <c r="AE39" s="930"/>
      <c r="AF39" s="930"/>
      <c r="AG39" s="930"/>
      <c r="AH39" s="930"/>
      <c r="AI39" s="930"/>
      <c r="AJ39" s="930"/>
      <c r="AK39" s="1025"/>
      <c r="AL39" s="930"/>
      <c r="AM39" s="930"/>
      <c r="AN39" s="930"/>
      <c r="AO39" s="930"/>
      <c r="AP39" s="930"/>
      <c r="AQ39" s="930"/>
      <c r="AR39" s="930"/>
      <c r="AS39" s="930"/>
      <c r="AT39" s="930"/>
      <c r="AU39" s="930"/>
      <c r="AV39" s="930"/>
      <c r="AW39" s="930"/>
      <c r="AX39" s="930"/>
      <c r="AY39" s="930"/>
      <c r="AZ39" s="930"/>
      <c r="BA39" s="930"/>
      <c r="BB39" s="930"/>
      <c r="BC39" s="930"/>
      <c r="BD39" s="930"/>
      <c r="BE39" s="930"/>
      <c r="BF39" s="930"/>
      <c r="BG39" s="930"/>
      <c r="BH39" s="937"/>
      <c r="BI39" s="937"/>
      <c r="BJ39" s="937"/>
      <c r="BK39" s="937"/>
      <c r="BL39" s="937"/>
      <c r="BM39" s="937"/>
      <c r="BN39" s="937"/>
      <c r="BO39" s="937"/>
      <c r="BP39" s="937"/>
      <c r="BQ39" s="937"/>
      <c r="BR39" s="937"/>
      <c r="BS39" s="937"/>
      <c r="BT39" s="937"/>
      <c r="BU39" s="937"/>
      <c r="BV39" s="937"/>
      <c r="BW39" s="937"/>
      <c r="BX39" s="937"/>
      <c r="BY39" s="937"/>
      <c r="BZ39" s="1094"/>
    </row>
    <row r="40" spans="1:78" s="931" customFormat="1" ht="12.75" customHeight="1" x14ac:dyDescent="0.25">
      <c r="A40" s="1090"/>
      <c r="B40" s="1210"/>
      <c r="C40" s="957">
        <v>20</v>
      </c>
      <c r="D40" s="1934"/>
      <c r="E40" s="1934"/>
      <c r="F40" s="1934"/>
      <c r="G40" s="1934"/>
      <c r="H40" s="629"/>
      <c r="I40" s="629"/>
      <c r="J40" s="1932"/>
      <c r="K40" s="1932"/>
      <c r="L40" s="1932"/>
      <c r="M40" s="1932"/>
      <c r="N40" s="630"/>
      <c r="O40" s="1092"/>
      <c r="P40" s="1093"/>
      <c r="Q40" s="1093"/>
      <c r="R40" s="1093"/>
      <c r="S40" s="1070"/>
      <c r="T40" s="1099"/>
      <c r="U40" s="1211"/>
      <c r="V40" s="1072"/>
      <c r="W40" s="937"/>
      <c r="X40" s="937"/>
      <c r="Y40" s="937"/>
      <c r="Z40" s="930"/>
      <c r="AA40" s="930"/>
      <c r="AB40" s="930"/>
      <c r="AC40" s="930"/>
      <c r="AD40" s="930"/>
      <c r="AE40" s="930"/>
      <c r="AF40" s="930"/>
      <c r="AG40" s="930"/>
      <c r="AH40" s="930"/>
      <c r="AI40" s="930"/>
      <c r="AJ40" s="930"/>
      <c r="AK40" s="1025"/>
      <c r="AL40" s="930"/>
      <c r="AM40" s="930"/>
      <c r="AN40" s="930"/>
      <c r="AO40" s="930"/>
      <c r="AP40" s="930"/>
      <c r="AQ40" s="930"/>
      <c r="AR40" s="930"/>
      <c r="AS40" s="930"/>
      <c r="AT40" s="930"/>
      <c r="AU40" s="930"/>
      <c r="AV40" s="930"/>
      <c r="AW40" s="930"/>
      <c r="AX40" s="930"/>
      <c r="AY40" s="930"/>
      <c r="AZ40" s="930"/>
      <c r="BA40" s="930"/>
      <c r="BB40" s="930"/>
      <c r="BC40" s="930"/>
      <c r="BD40" s="930"/>
      <c r="BE40" s="930"/>
      <c r="BF40" s="930"/>
      <c r="BG40" s="930"/>
      <c r="BH40" s="937"/>
      <c r="BI40" s="937"/>
      <c r="BJ40" s="937"/>
      <c r="BK40" s="937"/>
      <c r="BL40" s="937"/>
      <c r="BM40" s="937"/>
      <c r="BN40" s="937"/>
      <c r="BO40" s="937"/>
      <c r="BP40" s="937"/>
      <c r="BQ40" s="937"/>
      <c r="BR40" s="937"/>
      <c r="BS40" s="937"/>
      <c r="BT40" s="937"/>
      <c r="BU40" s="937"/>
      <c r="BV40" s="937"/>
      <c r="BW40" s="937"/>
      <c r="BX40" s="937"/>
      <c r="BY40" s="937"/>
      <c r="BZ40" s="1094"/>
    </row>
    <row r="41" spans="1:78" s="931" customFormat="1" ht="12.75" customHeight="1" x14ac:dyDescent="0.25">
      <c r="A41" s="1090"/>
      <c r="B41" s="1210"/>
      <c r="C41" s="957">
        <v>21</v>
      </c>
      <c r="D41" s="1934"/>
      <c r="E41" s="1934"/>
      <c r="F41" s="1934"/>
      <c r="G41" s="1934"/>
      <c r="H41" s="629"/>
      <c r="I41" s="629"/>
      <c r="J41" s="1932"/>
      <c r="K41" s="1932"/>
      <c r="L41" s="1932"/>
      <c r="M41" s="1932"/>
      <c r="N41" s="630"/>
      <c r="O41" s="1092"/>
      <c r="P41" s="1093"/>
      <c r="Q41" s="1093"/>
      <c r="R41" s="1093"/>
      <c r="S41" s="1070"/>
      <c r="T41" s="1099"/>
      <c r="U41" s="1211"/>
      <c r="V41" s="1072"/>
      <c r="W41" s="937"/>
      <c r="X41" s="937"/>
      <c r="Y41" s="937"/>
      <c r="Z41" s="930"/>
      <c r="AA41" s="930"/>
      <c r="AB41" s="930"/>
      <c r="AC41" s="930"/>
      <c r="AD41" s="930"/>
      <c r="AE41" s="930"/>
      <c r="AF41" s="930"/>
      <c r="AG41" s="930"/>
      <c r="AH41" s="930"/>
      <c r="AI41" s="930"/>
      <c r="AJ41" s="930"/>
      <c r="AK41" s="1025"/>
      <c r="AL41" s="930"/>
      <c r="AM41" s="930"/>
      <c r="AN41" s="930"/>
      <c r="AO41" s="930"/>
      <c r="AP41" s="930"/>
      <c r="AQ41" s="930"/>
      <c r="AR41" s="930"/>
      <c r="AS41" s="930"/>
      <c r="AT41" s="930"/>
      <c r="AU41" s="930"/>
      <c r="AV41" s="930"/>
      <c r="AW41" s="930"/>
      <c r="AX41" s="930"/>
      <c r="AY41" s="930"/>
      <c r="AZ41" s="930"/>
      <c r="BA41" s="930"/>
      <c r="BB41" s="930"/>
      <c r="BC41" s="930"/>
      <c r="BD41" s="930"/>
      <c r="BE41" s="930"/>
      <c r="BF41" s="930"/>
      <c r="BG41" s="930"/>
      <c r="BH41" s="937"/>
      <c r="BI41" s="937"/>
      <c r="BJ41" s="937"/>
      <c r="BK41" s="937"/>
      <c r="BL41" s="937"/>
      <c r="BM41" s="937"/>
      <c r="BN41" s="937"/>
      <c r="BO41" s="937"/>
      <c r="BP41" s="937"/>
      <c r="BQ41" s="937"/>
      <c r="BR41" s="937"/>
      <c r="BS41" s="937"/>
      <c r="BT41" s="937"/>
      <c r="BU41" s="937"/>
      <c r="BV41" s="937"/>
      <c r="BW41" s="937"/>
      <c r="BX41" s="937"/>
      <c r="BY41" s="937"/>
      <c r="BZ41" s="1094"/>
    </row>
    <row r="42" spans="1:78" s="931" customFormat="1" ht="12.75" customHeight="1" x14ac:dyDescent="0.25">
      <c r="A42" s="1090"/>
      <c r="B42" s="1210"/>
      <c r="C42" s="957">
        <v>22</v>
      </c>
      <c r="D42" s="1934"/>
      <c r="E42" s="1934"/>
      <c r="F42" s="1934"/>
      <c r="G42" s="1934"/>
      <c r="H42" s="629"/>
      <c r="I42" s="629"/>
      <c r="J42" s="1932"/>
      <c r="K42" s="1932"/>
      <c r="L42" s="1932"/>
      <c r="M42" s="1932"/>
      <c r="N42" s="630"/>
      <c r="O42" s="1092"/>
      <c r="P42" s="1093"/>
      <c r="Q42" s="1093"/>
      <c r="R42" s="1093"/>
      <c r="S42" s="1070"/>
      <c r="T42" s="1099"/>
      <c r="U42" s="1211"/>
      <c r="V42" s="1072"/>
      <c r="W42" s="937"/>
      <c r="X42" s="937"/>
      <c r="Y42" s="937"/>
      <c r="Z42" s="930"/>
      <c r="AA42" s="930"/>
      <c r="AB42" s="930"/>
      <c r="AC42" s="930"/>
      <c r="AD42" s="930"/>
      <c r="AE42" s="930"/>
      <c r="AF42" s="930"/>
      <c r="AG42" s="930"/>
      <c r="AH42" s="930"/>
      <c r="AI42" s="930"/>
      <c r="AJ42" s="930"/>
      <c r="AK42" s="1025"/>
      <c r="AL42" s="930"/>
      <c r="AM42" s="930"/>
      <c r="AN42" s="930"/>
      <c r="AO42" s="930"/>
      <c r="AP42" s="930"/>
      <c r="AQ42" s="930"/>
      <c r="AR42" s="930"/>
      <c r="AS42" s="930"/>
      <c r="AT42" s="930"/>
      <c r="AU42" s="930"/>
      <c r="AV42" s="930"/>
      <c r="AW42" s="930"/>
      <c r="AX42" s="930"/>
      <c r="AY42" s="930"/>
      <c r="AZ42" s="930"/>
      <c r="BA42" s="930"/>
      <c r="BB42" s="930"/>
      <c r="BC42" s="930"/>
      <c r="BD42" s="930"/>
      <c r="BE42" s="930"/>
      <c r="BF42" s="930"/>
      <c r="BG42" s="930"/>
      <c r="BH42" s="937"/>
      <c r="BI42" s="937"/>
      <c r="BJ42" s="937"/>
      <c r="BK42" s="937"/>
      <c r="BL42" s="937"/>
      <c r="BM42" s="937"/>
      <c r="BN42" s="937"/>
      <c r="BO42" s="937"/>
      <c r="BP42" s="937"/>
      <c r="BQ42" s="937"/>
      <c r="BR42" s="937"/>
      <c r="BS42" s="937"/>
      <c r="BT42" s="937"/>
      <c r="BU42" s="937"/>
      <c r="BV42" s="937"/>
      <c r="BW42" s="937"/>
      <c r="BX42" s="937"/>
      <c r="BY42" s="937"/>
      <c r="BZ42" s="1094"/>
    </row>
    <row r="43" spans="1:78" s="931" customFormat="1" ht="12.75" customHeight="1" x14ac:dyDescent="0.25">
      <c r="A43" s="1090"/>
      <c r="B43" s="1210"/>
      <c r="C43" s="957">
        <v>23</v>
      </c>
      <c r="D43" s="1934"/>
      <c r="E43" s="1934"/>
      <c r="F43" s="1934"/>
      <c r="G43" s="1934"/>
      <c r="H43" s="629"/>
      <c r="I43" s="629"/>
      <c r="J43" s="1932"/>
      <c r="K43" s="1932"/>
      <c r="L43" s="1932"/>
      <c r="M43" s="1932"/>
      <c r="N43" s="630"/>
      <c r="O43" s="1092"/>
      <c r="P43" s="1093"/>
      <c r="Q43" s="1093"/>
      <c r="R43" s="1093"/>
      <c r="S43" s="1070"/>
      <c r="T43" s="1099"/>
      <c r="U43" s="1211"/>
      <c r="V43" s="1072"/>
      <c r="W43" s="937"/>
      <c r="X43" s="937"/>
      <c r="Y43" s="937"/>
      <c r="Z43" s="930"/>
      <c r="AA43" s="930"/>
      <c r="AB43" s="930"/>
      <c r="AC43" s="930"/>
      <c r="AD43" s="930"/>
      <c r="AE43" s="930"/>
      <c r="AF43" s="930"/>
      <c r="AG43" s="930"/>
      <c r="AH43" s="930"/>
      <c r="AI43" s="930"/>
      <c r="AJ43" s="930"/>
      <c r="AK43" s="1025"/>
      <c r="AL43" s="930"/>
      <c r="AM43" s="930"/>
      <c r="AN43" s="930"/>
      <c r="AO43" s="930"/>
      <c r="AP43" s="930"/>
      <c r="AQ43" s="930"/>
      <c r="AR43" s="930"/>
      <c r="AS43" s="930"/>
      <c r="AT43" s="930"/>
      <c r="AU43" s="930"/>
      <c r="AV43" s="930"/>
      <c r="AW43" s="930"/>
      <c r="AX43" s="930"/>
      <c r="AY43" s="930"/>
      <c r="AZ43" s="930"/>
      <c r="BA43" s="930"/>
      <c r="BB43" s="930"/>
      <c r="BC43" s="930"/>
      <c r="BD43" s="930"/>
      <c r="BE43" s="930"/>
      <c r="BF43" s="930"/>
      <c r="BG43" s="930"/>
      <c r="BH43" s="937"/>
      <c r="BI43" s="937"/>
      <c r="BJ43" s="937"/>
      <c r="BK43" s="937"/>
      <c r="BL43" s="937"/>
      <c r="BM43" s="937"/>
      <c r="BN43" s="937"/>
      <c r="BO43" s="937"/>
      <c r="BP43" s="937"/>
      <c r="BQ43" s="937"/>
      <c r="BR43" s="937"/>
      <c r="BS43" s="937"/>
      <c r="BT43" s="937"/>
      <c r="BU43" s="937"/>
      <c r="BV43" s="937"/>
      <c r="BW43" s="937"/>
      <c r="BX43" s="937"/>
      <c r="BY43" s="937"/>
      <c r="BZ43" s="1094"/>
    </row>
    <row r="44" spans="1:78" s="931" customFormat="1" ht="12.75" customHeight="1" x14ac:dyDescent="0.25">
      <c r="A44" s="1090"/>
      <c r="B44" s="1210"/>
      <c r="C44" s="957">
        <v>24</v>
      </c>
      <c r="D44" s="1934"/>
      <c r="E44" s="1934"/>
      <c r="F44" s="1934"/>
      <c r="G44" s="1934"/>
      <c r="H44" s="629"/>
      <c r="I44" s="629"/>
      <c r="J44" s="1932"/>
      <c r="K44" s="1932"/>
      <c r="L44" s="1932"/>
      <c r="M44" s="1932"/>
      <c r="N44" s="630"/>
      <c r="O44" s="1092"/>
      <c r="P44" s="1093"/>
      <c r="Q44" s="1093"/>
      <c r="R44" s="1093"/>
      <c r="S44" s="1070"/>
      <c r="T44" s="1099"/>
      <c r="U44" s="1211"/>
      <c r="V44" s="1072"/>
      <c r="W44" s="937"/>
      <c r="X44" s="937"/>
      <c r="Y44" s="937"/>
      <c r="Z44" s="930"/>
      <c r="AA44" s="930"/>
      <c r="AB44" s="930"/>
      <c r="AC44" s="930"/>
      <c r="AD44" s="930"/>
      <c r="AE44" s="930"/>
      <c r="AF44" s="930"/>
      <c r="AG44" s="930"/>
      <c r="AH44" s="930"/>
      <c r="AI44" s="930"/>
      <c r="AJ44" s="930"/>
      <c r="AK44" s="1025"/>
      <c r="AL44" s="930"/>
      <c r="AM44" s="930"/>
      <c r="AN44" s="930"/>
      <c r="AO44" s="930"/>
      <c r="AP44" s="930"/>
      <c r="AQ44" s="930"/>
      <c r="AR44" s="930"/>
      <c r="AS44" s="930"/>
      <c r="AT44" s="930"/>
      <c r="AU44" s="930"/>
      <c r="AV44" s="930"/>
      <c r="AW44" s="930"/>
      <c r="AX44" s="930"/>
      <c r="AY44" s="930"/>
      <c r="AZ44" s="930"/>
      <c r="BA44" s="930"/>
      <c r="BB44" s="930"/>
      <c r="BC44" s="930"/>
      <c r="BD44" s="930"/>
      <c r="BE44" s="930"/>
      <c r="BF44" s="930"/>
      <c r="BG44" s="930"/>
      <c r="BH44" s="937"/>
      <c r="BI44" s="937"/>
      <c r="BJ44" s="937"/>
      <c r="BK44" s="937"/>
      <c r="BL44" s="937"/>
      <c r="BM44" s="937"/>
      <c r="BN44" s="937"/>
      <c r="BO44" s="937"/>
      <c r="BP44" s="937"/>
      <c r="BQ44" s="937"/>
      <c r="BR44" s="937"/>
      <c r="BS44" s="937"/>
      <c r="BT44" s="937"/>
      <c r="BU44" s="937"/>
      <c r="BV44" s="937"/>
      <c r="BW44" s="937"/>
      <c r="BX44" s="937"/>
      <c r="BY44" s="937"/>
      <c r="BZ44" s="1094"/>
    </row>
    <row r="45" spans="1:78" s="931" customFormat="1" ht="12.75" customHeight="1" x14ac:dyDescent="0.25">
      <c r="A45" s="1090"/>
      <c r="B45" s="1210"/>
      <c r="C45" s="957">
        <v>25</v>
      </c>
      <c r="D45" s="1934"/>
      <c r="E45" s="1934"/>
      <c r="F45" s="1934"/>
      <c r="G45" s="1934"/>
      <c r="H45" s="629"/>
      <c r="I45" s="629"/>
      <c r="J45" s="1932"/>
      <c r="K45" s="1932"/>
      <c r="L45" s="1932"/>
      <c r="M45" s="1932"/>
      <c r="N45" s="630"/>
      <c r="O45" s="1092"/>
      <c r="P45" s="1093"/>
      <c r="Q45" s="1093"/>
      <c r="R45" s="1093"/>
      <c r="S45" s="1070"/>
      <c r="T45" s="1099"/>
      <c r="U45" s="1211"/>
      <c r="V45" s="1072"/>
      <c r="W45" s="937"/>
      <c r="X45" s="937"/>
      <c r="Y45" s="937"/>
      <c r="Z45" s="930"/>
      <c r="AA45" s="930"/>
      <c r="AB45" s="930"/>
      <c r="AC45" s="930"/>
      <c r="AD45" s="930"/>
      <c r="AE45" s="930"/>
      <c r="AF45" s="930"/>
      <c r="AG45" s="930"/>
      <c r="AH45" s="930"/>
      <c r="AI45" s="930"/>
      <c r="AJ45" s="930"/>
      <c r="AK45" s="1025"/>
      <c r="AL45" s="930"/>
      <c r="AM45" s="930"/>
      <c r="AN45" s="930"/>
      <c r="AO45" s="930"/>
      <c r="AP45" s="930"/>
      <c r="AQ45" s="930"/>
      <c r="AR45" s="930"/>
      <c r="AS45" s="930"/>
      <c r="AT45" s="930"/>
      <c r="AU45" s="930"/>
      <c r="AV45" s="930"/>
      <c r="AW45" s="930"/>
      <c r="AX45" s="930"/>
      <c r="AY45" s="930"/>
      <c r="AZ45" s="930"/>
      <c r="BA45" s="930"/>
      <c r="BB45" s="930"/>
      <c r="BC45" s="930"/>
      <c r="BD45" s="930"/>
      <c r="BE45" s="930"/>
      <c r="BF45" s="930"/>
      <c r="BG45" s="930"/>
      <c r="BH45" s="937"/>
      <c r="BI45" s="937"/>
      <c r="BJ45" s="937"/>
      <c r="BK45" s="937"/>
      <c r="BL45" s="937"/>
      <c r="BM45" s="937"/>
      <c r="BN45" s="937"/>
      <c r="BO45" s="937"/>
      <c r="BP45" s="937"/>
      <c r="BQ45" s="937"/>
      <c r="BR45" s="937"/>
      <c r="BS45" s="937"/>
      <c r="BT45" s="937"/>
      <c r="BU45" s="937"/>
      <c r="BV45" s="937"/>
      <c r="BW45" s="937"/>
      <c r="BX45" s="937"/>
      <c r="BY45" s="937"/>
      <c r="BZ45" s="1094"/>
    </row>
    <row r="46" spans="1:78" s="931" customFormat="1" ht="12.75" customHeight="1" x14ac:dyDescent="0.25">
      <c r="A46" s="1090"/>
      <c r="B46" s="1210"/>
      <c r="C46" s="957">
        <v>26</v>
      </c>
      <c r="D46" s="1934"/>
      <c r="E46" s="1934"/>
      <c r="F46" s="1934"/>
      <c r="G46" s="1934"/>
      <c r="H46" s="629"/>
      <c r="I46" s="629"/>
      <c r="J46" s="1932"/>
      <c r="K46" s="1932"/>
      <c r="L46" s="1932"/>
      <c r="M46" s="1932"/>
      <c r="N46" s="630"/>
      <c r="O46" s="1092"/>
      <c r="P46" s="1093"/>
      <c r="Q46" s="1093"/>
      <c r="R46" s="1093"/>
      <c r="S46" s="1070"/>
      <c r="T46" s="1099"/>
      <c r="U46" s="1211"/>
      <c r="V46" s="1072"/>
      <c r="W46" s="937"/>
      <c r="X46" s="937"/>
      <c r="Y46" s="937"/>
      <c r="Z46" s="930"/>
      <c r="AA46" s="930"/>
      <c r="AB46" s="930"/>
      <c r="AC46" s="930"/>
      <c r="AD46" s="930"/>
      <c r="AE46" s="930"/>
      <c r="AF46" s="930"/>
      <c r="AG46" s="930"/>
      <c r="AH46" s="930"/>
      <c r="AI46" s="930"/>
      <c r="AJ46" s="930"/>
      <c r="AK46" s="1025"/>
      <c r="AL46" s="930"/>
      <c r="AM46" s="930"/>
      <c r="AN46" s="930"/>
      <c r="AO46" s="930"/>
      <c r="AP46" s="930"/>
      <c r="AQ46" s="930"/>
      <c r="AR46" s="930"/>
      <c r="AS46" s="930"/>
      <c r="AT46" s="930"/>
      <c r="AU46" s="930"/>
      <c r="AV46" s="930"/>
      <c r="AW46" s="930"/>
      <c r="AX46" s="930"/>
      <c r="AY46" s="930"/>
      <c r="AZ46" s="930"/>
      <c r="BA46" s="930"/>
      <c r="BB46" s="930"/>
      <c r="BC46" s="930"/>
      <c r="BD46" s="930"/>
      <c r="BE46" s="930"/>
      <c r="BF46" s="930"/>
      <c r="BG46" s="930"/>
      <c r="BH46" s="937"/>
      <c r="BI46" s="937"/>
      <c r="BJ46" s="937"/>
      <c r="BK46" s="937"/>
      <c r="BL46" s="937"/>
      <c r="BM46" s="937"/>
      <c r="BN46" s="937"/>
      <c r="BO46" s="937"/>
      <c r="BP46" s="937"/>
      <c r="BQ46" s="937"/>
      <c r="BR46" s="937"/>
      <c r="BS46" s="937"/>
      <c r="BT46" s="937"/>
      <c r="BU46" s="937"/>
      <c r="BV46" s="937"/>
      <c r="BW46" s="937"/>
      <c r="BX46" s="937"/>
      <c r="BY46" s="937"/>
      <c r="BZ46" s="1094"/>
    </row>
    <row r="47" spans="1:78" s="931" customFormat="1" ht="12.75" customHeight="1" x14ac:dyDescent="0.25">
      <c r="A47" s="1090"/>
      <c r="B47" s="1210"/>
      <c r="C47" s="957">
        <v>27</v>
      </c>
      <c r="D47" s="1934"/>
      <c r="E47" s="1934"/>
      <c r="F47" s="1934"/>
      <c r="G47" s="1934"/>
      <c r="H47" s="629"/>
      <c r="I47" s="629"/>
      <c r="J47" s="1932"/>
      <c r="K47" s="1932"/>
      <c r="L47" s="1932"/>
      <c r="M47" s="1932"/>
      <c r="N47" s="630"/>
      <c r="O47" s="1092"/>
      <c r="P47" s="1093"/>
      <c r="Q47" s="1093"/>
      <c r="R47" s="1093"/>
      <c r="S47" s="1070"/>
      <c r="T47" s="1099"/>
      <c r="U47" s="1211"/>
      <c r="V47" s="1072"/>
      <c r="W47" s="937"/>
      <c r="X47" s="937"/>
      <c r="Y47" s="937"/>
      <c r="Z47" s="930"/>
      <c r="AA47" s="930"/>
      <c r="AB47" s="930"/>
      <c r="AC47" s="930"/>
      <c r="AD47" s="930"/>
      <c r="AE47" s="930"/>
      <c r="AF47" s="930"/>
      <c r="AG47" s="930"/>
      <c r="AH47" s="930"/>
      <c r="AI47" s="930"/>
      <c r="AJ47" s="930"/>
      <c r="AK47" s="1025"/>
      <c r="AL47" s="930"/>
      <c r="AM47" s="930"/>
      <c r="AN47" s="930"/>
      <c r="AO47" s="930"/>
      <c r="AP47" s="930"/>
      <c r="AQ47" s="930"/>
      <c r="AR47" s="930"/>
      <c r="AS47" s="930"/>
      <c r="AT47" s="930"/>
      <c r="AU47" s="930"/>
      <c r="AV47" s="930"/>
      <c r="AW47" s="930"/>
      <c r="AX47" s="930"/>
      <c r="AY47" s="930"/>
      <c r="AZ47" s="930"/>
      <c r="BA47" s="930"/>
      <c r="BB47" s="930"/>
      <c r="BC47" s="930"/>
      <c r="BD47" s="930"/>
      <c r="BE47" s="930"/>
      <c r="BF47" s="930"/>
      <c r="BG47" s="930"/>
      <c r="BH47" s="937"/>
      <c r="BI47" s="937"/>
      <c r="BJ47" s="937"/>
      <c r="BK47" s="937"/>
      <c r="BL47" s="937"/>
      <c r="BM47" s="937"/>
      <c r="BN47" s="937"/>
      <c r="BO47" s="937"/>
      <c r="BP47" s="937"/>
      <c r="BQ47" s="937"/>
      <c r="BR47" s="937"/>
      <c r="BS47" s="937"/>
      <c r="BT47" s="937"/>
      <c r="BU47" s="937"/>
      <c r="BV47" s="937"/>
      <c r="BW47" s="937"/>
      <c r="BX47" s="937"/>
      <c r="BY47" s="937"/>
      <c r="BZ47" s="1094"/>
    </row>
    <row r="48" spans="1:78" s="931" customFormat="1" ht="12.75" customHeight="1" x14ac:dyDescent="0.25">
      <c r="A48" s="1090"/>
      <c r="B48" s="1210"/>
      <c r="C48" s="957">
        <v>28</v>
      </c>
      <c r="D48" s="1934"/>
      <c r="E48" s="1934"/>
      <c r="F48" s="1934"/>
      <c r="G48" s="1934"/>
      <c r="H48" s="629"/>
      <c r="I48" s="629"/>
      <c r="J48" s="1932"/>
      <c r="K48" s="1932"/>
      <c r="L48" s="1932"/>
      <c r="M48" s="1932"/>
      <c r="N48" s="630"/>
      <c r="O48" s="1092"/>
      <c r="P48" s="1093"/>
      <c r="Q48" s="1093"/>
      <c r="R48" s="1093"/>
      <c r="S48" s="1070"/>
      <c r="T48" s="1099"/>
      <c r="U48" s="1211"/>
      <c r="V48" s="1072"/>
      <c r="W48" s="937"/>
      <c r="X48" s="937"/>
      <c r="Y48" s="937"/>
      <c r="Z48" s="930"/>
      <c r="AA48" s="930"/>
      <c r="AB48" s="930"/>
      <c r="AC48" s="930"/>
      <c r="AD48" s="930"/>
      <c r="AE48" s="930"/>
      <c r="AF48" s="930"/>
      <c r="AG48" s="930"/>
      <c r="AH48" s="930"/>
      <c r="AI48" s="930"/>
      <c r="AJ48" s="930"/>
      <c r="AK48" s="1025"/>
      <c r="AL48" s="930"/>
      <c r="AM48" s="930"/>
      <c r="AN48" s="930"/>
      <c r="AO48" s="930"/>
      <c r="AP48" s="930"/>
      <c r="AQ48" s="930"/>
      <c r="AR48" s="930"/>
      <c r="AS48" s="930"/>
      <c r="AT48" s="930"/>
      <c r="AU48" s="930"/>
      <c r="AV48" s="930"/>
      <c r="AW48" s="930"/>
      <c r="AX48" s="930"/>
      <c r="AY48" s="930"/>
      <c r="AZ48" s="930"/>
      <c r="BA48" s="930"/>
      <c r="BB48" s="930"/>
      <c r="BC48" s="930"/>
      <c r="BD48" s="930"/>
      <c r="BE48" s="930"/>
      <c r="BF48" s="930"/>
      <c r="BG48" s="930"/>
      <c r="BH48" s="937"/>
      <c r="BI48" s="937"/>
      <c r="BJ48" s="937"/>
      <c r="BK48" s="937"/>
      <c r="BL48" s="937"/>
      <c r="BM48" s="937"/>
      <c r="BN48" s="937"/>
      <c r="BO48" s="937"/>
      <c r="BP48" s="937"/>
      <c r="BQ48" s="937"/>
      <c r="BR48" s="937"/>
      <c r="BS48" s="937"/>
      <c r="BT48" s="937"/>
      <c r="BU48" s="937"/>
      <c r="BV48" s="937"/>
      <c r="BW48" s="937"/>
      <c r="BX48" s="937"/>
      <c r="BY48" s="937"/>
      <c r="BZ48" s="1094"/>
    </row>
    <row r="49" spans="1:78" s="931" customFormat="1" ht="12.75" customHeight="1" x14ac:dyDescent="0.25">
      <c r="A49" s="1090"/>
      <c r="B49" s="1210"/>
      <c r="C49" s="957">
        <v>29</v>
      </c>
      <c r="D49" s="1934"/>
      <c r="E49" s="1934"/>
      <c r="F49" s="1934"/>
      <c r="G49" s="1934"/>
      <c r="H49" s="629"/>
      <c r="I49" s="629"/>
      <c r="J49" s="1932"/>
      <c r="K49" s="1932"/>
      <c r="L49" s="1932"/>
      <c r="M49" s="1932"/>
      <c r="N49" s="630"/>
      <c r="O49" s="1092"/>
      <c r="P49" s="1093"/>
      <c r="Q49" s="1093"/>
      <c r="R49" s="1093"/>
      <c r="S49" s="1070"/>
      <c r="T49" s="1099"/>
      <c r="U49" s="1211"/>
      <c r="V49" s="1072"/>
      <c r="W49" s="937"/>
      <c r="X49" s="937"/>
      <c r="Y49" s="937"/>
      <c r="Z49" s="930"/>
      <c r="AA49" s="930"/>
      <c r="AB49" s="930"/>
      <c r="AC49" s="930"/>
      <c r="AD49" s="930"/>
      <c r="AE49" s="930"/>
      <c r="AF49" s="930"/>
      <c r="AG49" s="930"/>
      <c r="AH49" s="930"/>
      <c r="AI49" s="930"/>
      <c r="AJ49" s="930"/>
      <c r="AK49" s="1025"/>
      <c r="AL49" s="930"/>
      <c r="AM49" s="930"/>
      <c r="AN49" s="930"/>
      <c r="AO49" s="930"/>
      <c r="AP49" s="930"/>
      <c r="AQ49" s="930"/>
      <c r="AR49" s="930"/>
      <c r="AS49" s="930"/>
      <c r="AT49" s="930"/>
      <c r="AU49" s="930"/>
      <c r="AV49" s="930"/>
      <c r="AW49" s="930"/>
      <c r="AX49" s="930"/>
      <c r="AY49" s="930"/>
      <c r="AZ49" s="930"/>
      <c r="BA49" s="930"/>
      <c r="BB49" s="930"/>
      <c r="BC49" s="930"/>
      <c r="BD49" s="930"/>
      <c r="BE49" s="930"/>
      <c r="BF49" s="930"/>
      <c r="BG49" s="930"/>
      <c r="BH49" s="937"/>
      <c r="BI49" s="937"/>
      <c r="BJ49" s="937"/>
      <c r="BK49" s="937"/>
      <c r="BL49" s="937"/>
      <c r="BM49" s="937"/>
      <c r="BN49" s="937"/>
      <c r="BO49" s="937"/>
      <c r="BP49" s="937"/>
      <c r="BQ49" s="937"/>
      <c r="BR49" s="937"/>
      <c r="BS49" s="937"/>
      <c r="BT49" s="937"/>
      <c r="BU49" s="937"/>
      <c r="BV49" s="937"/>
      <c r="BW49" s="937"/>
      <c r="BX49" s="937"/>
      <c r="BY49" s="937"/>
      <c r="BZ49" s="1094"/>
    </row>
    <row r="50" spans="1:78" s="931" customFormat="1" ht="12.75" customHeight="1" x14ac:dyDescent="0.25">
      <c r="A50" s="1090"/>
      <c r="B50" s="1210"/>
      <c r="C50" s="957">
        <v>30</v>
      </c>
      <c r="D50" s="1934"/>
      <c r="E50" s="1934"/>
      <c r="F50" s="1934"/>
      <c r="G50" s="1934"/>
      <c r="H50" s="629"/>
      <c r="I50" s="629"/>
      <c r="J50" s="1932"/>
      <c r="K50" s="1932"/>
      <c r="L50" s="1932"/>
      <c r="M50" s="1932"/>
      <c r="N50" s="630"/>
      <c r="O50" s="1092"/>
      <c r="P50" s="1093"/>
      <c r="Q50" s="1093"/>
      <c r="R50" s="1093"/>
      <c r="S50" s="1070"/>
      <c r="T50" s="1099"/>
      <c r="U50" s="1211"/>
      <c r="V50" s="1072"/>
      <c r="W50" s="937"/>
      <c r="X50" s="937"/>
      <c r="Y50" s="937"/>
      <c r="Z50" s="930"/>
      <c r="AA50" s="930"/>
      <c r="AB50" s="930"/>
      <c r="AC50" s="930"/>
      <c r="AD50" s="930"/>
      <c r="AE50" s="930"/>
      <c r="AF50" s="930"/>
      <c r="AG50" s="930"/>
      <c r="AH50" s="930"/>
      <c r="AI50" s="930"/>
      <c r="AJ50" s="930"/>
      <c r="AK50" s="1025"/>
      <c r="AL50" s="930"/>
      <c r="AM50" s="930"/>
      <c r="AN50" s="930"/>
      <c r="AO50" s="930"/>
      <c r="AP50" s="930"/>
      <c r="AQ50" s="930"/>
      <c r="AR50" s="930"/>
      <c r="AS50" s="930"/>
      <c r="AT50" s="930"/>
      <c r="AU50" s="930"/>
      <c r="AV50" s="930"/>
      <c r="AW50" s="930"/>
      <c r="AX50" s="930"/>
      <c r="AY50" s="930"/>
      <c r="AZ50" s="930"/>
      <c r="BA50" s="930"/>
      <c r="BB50" s="930"/>
      <c r="BC50" s="930"/>
      <c r="BD50" s="930"/>
      <c r="BE50" s="930"/>
      <c r="BF50" s="930"/>
      <c r="BG50" s="930"/>
      <c r="BH50" s="937"/>
      <c r="BI50" s="937"/>
      <c r="BJ50" s="937"/>
      <c r="BK50" s="937"/>
      <c r="BL50" s="937"/>
      <c r="BM50" s="937"/>
      <c r="BN50" s="937"/>
      <c r="BO50" s="937"/>
      <c r="BP50" s="937"/>
      <c r="BQ50" s="937"/>
      <c r="BR50" s="937"/>
      <c r="BS50" s="937"/>
      <c r="BT50" s="937"/>
      <c r="BU50" s="937"/>
      <c r="BV50" s="937"/>
      <c r="BW50" s="937"/>
      <c r="BX50" s="937"/>
      <c r="BY50" s="937"/>
      <c r="BZ50" s="1094"/>
    </row>
    <row r="51" spans="1:78" s="931" customFormat="1" ht="5.0999999999999996" customHeight="1" x14ac:dyDescent="0.25">
      <c r="A51" s="1090"/>
      <c r="B51" s="1210"/>
      <c r="C51" s="957"/>
      <c r="D51" s="954"/>
      <c r="E51" s="1062"/>
      <c r="F51" s="957"/>
      <c r="G51" s="1212"/>
      <c r="H51" s="1212"/>
      <c r="I51" s="1212"/>
      <c r="J51" s="1212"/>
      <c r="K51" s="957"/>
      <c r="L51" s="1212"/>
      <c r="M51" s="1212"/>
      <c r="N51" s="1212"/>
      <c r="O51" s="1092"/>
      <c r="P51" s="1093"/>
      <c r="Q51" s="1093"/>
      <c r="R51" s="1093"/>
      <c r="S51" s="1070"/>
      <c r="T51" s="1099"/>
      <c r="U51" s="1211"/>
      <c r="V51" s="1072"/>
      <c r="W51" s="937"/>
      <c r="X51" s="937"/>
      <c r="Y51" s="937"/>
      <c r="Z51" s="930"/>
      <c r="AA51" s="930"/>
      <c r="AB51" s="930"/>
      <c r="AC51" s="930"/>
      <c r="AD51" s="930"/>
      <c r="AE51" s="930"/>
      <c r="AF51" s="930"/>
      <c r="AG51" s="930"/>
      <c r="AH51" s="930"/>
      <c r="AI51" s="930"/>
      <c r="AJ51" s="930"/>
      <c r="AK51" s="1025"/>
      <c r="AL51" s="930"/>
      <c r="AM51" s="930"/>
      <c r="AN51" s="930"/>
      <c r="AO51" s="930"/>
      <c r="AP51" s="930"/>
      <c r="AQ51" s="930"/>
      <c r="AR51" s="930"/>
      <c r="AS51" s="930"/>
      <c r="AT51" s="930"/>
      <c r="AU51" s="930"/>
      <c r="AV51" s="930"/>
      <c r="AW51" s="930"/>
      <c r="AX51" s="930"/>
      <c r="AY51" s="930"/>
      <c r="AZ51" s="930"/>
      <c r="BA51" s="930"/>
      <c r="BB51" s="930"/>
      <c r="BC51" s="930"/>
      <c r="BD51" s="930"/>
      <c r="BE51" s="930"/>
      <c r="BF51" s="930"/>
      <c r="BG51" s="930"/>
      <c r="BH51" s="937"/>
      <c r="BI51" s="937"/>
      <c r="BJ51" s="937"/>
      <c r="BK51" s="937"/>
      <c r="BL51" s="937"/>
      <c r="BM51" s="937"/>
      <c r="BN51" s="937"/>
      <c r="BO51" s="937"/>
      <c r="BP51" s="937"/>
      <c r="BQ51" s="937"/>
      <c r="BR51" s="937"/>
      <c r="BS51" s="937"/>
      <c r="BT51" s="937"/>
      <c r="BU51" s="937"/>
      <c r="BV51" s="937"/>
      <c r="BW51" s="937"/>
      <c r="BX51" s="937"/>
      <c r="BY51" s="937"/>
      <c r="BZ51" s="1094"/>
    </row>
    <row r="52" spans="1:78" s="931" customFormat="1" ht="38.85" customHeight="1" x14ac:dyDescent="0.25">
      <c r="A52" s="1090"/>
      <c r="B52" s="1210"/>
      <c r="C52" s="957"/>
      <c r="D52" s="1935" t="str">
        <f>Translations!$B$754</f>
        <v>Naam of andere ID van emissiebron</v>
      </c>
      <c r="E52" s="1935"/>
      <c r="F52" s="1935"/>
      <c r="G52" s="1935"/>
      <c r="H52" s="515" t="str">
        <f>Translations!$B$764</f>
        <v>van</v>
      </c>
      <c r="I52" s="515" t="str">
        <f>Translations!$B$765</f>
        <v>tot</v>
      </c>
      <c r="J52" s="1936" t="str">
        <f>Translations!$B$758</f>
        <v>Beschrijving, redenen en methoden</v>
      </c>
      <c r="K52" s="1936"/>
      <c r="L52" s="1936"/>
      <c r="M52" s="1936"/>
      <c r="N52" s="618" t="str">
        <f>Translations!$B$766</f>
        <v>Geschatte emissies 
(t CO2e)</v>
      </c>
      <c r="O52" s="1092"/>
      <c r="P52" s="1093"/>
      <c r="Q52" s="1093"/>
      <c r="R52" s="1093"/>
      <c r="S52" s="1070"/>
      <c r="T52" s="1099"/>
      <c r="U52" s="1211"/>
      <c r="V52" s="1072"/>
      <c r="W52" s="937"/>
      <c r="X52" s="937"/>
      <c r="Y52" s="937"/>
      <c r="Z52" s="930"/>
      <c r="AA52" s="930"/>
      <c r="AB52" s="930"/>
      <c r="AC52" s="930"/>
      <c r="AD52" s="930"/>
      <c r="AE52" s="930"/>
      <c r="AF52" s="930"/>
      <c r="AG52" s="930"/>
      <c r="AH52" s="930"/>
      <c r="AI52" s="930"/>
      <c r="AJ52" s="930"/>
      <c r="AK52" s="1025"/>
      <c r="AL52" s="930"/>
      <c r="AM52" s="930"/>
      <c r="AN52" s="930"/>
      <c r="AO52" s="930"/>
      <c r="AP52" s="930"/>
      <c r="AQ52" s="930"/>
      <c r="AR52" s="930"/>
      <c r="AS52" s="930"/>
      <c r="AT52" s="930"/>
      <c r="AU52" s="930"/>
      <c r="AV52" s="930"/>
      <c r="AW52" s="930"/>
      <c r="AX52" s="930"/>
      <c r="AY52" s="930"/>
      <c r="AZ52" s="930"/>
      <c r="BA52" s="930"/>
      <c r="BB52" s="930"/>
      <c r="BC52" s="930"/>
      <c r="BD52" s="930"/>
      <c r="BE52" s="930"/>
      <c r="BF52" s="930"/>
      <c r="BG52" s="930"/>
      <c r="BH52" s="937"/>
      <c r="BI52" s="937"/>
      <c r="BJ52" s="937"/>
      <c r="BK52" s="937"/>
      <c r="BL52" s="937"/>
      <c r="BM52" s="937"/>
      <c r="BN52" s="937"/>
      <c r="BO52" s="937"/>
      <c r="BP52" s="937"/>
      <c r="BQ52" s="937"/>
      <c r="BR52" s="937"/>
      <c r="BS52" s="937"/>
      <c r="BT52" s="937"/>
      <c r="BU52" s="937"/>
      <c r="BV52" s="937"/>
      <c r="BW52" s="937"/>
      <c r="BX52" s="937"/>
      <c r="BY52" s="937"/>
      <c r="BZ52" s="1094"/>
    </row>
    <row r="53" spans="1:78" s="931" customFormat="1" ht="12.75" customHeight="1" x14ac:dyDescent="0.25">
      <c r="A53" s="1090"/>
      <c r="B53" s="1210"/>
      <c r="C53" s="957">
        <v>1</v>
      </c>
      <c r="D53" s="1934"/>
      <c r="E53" s="1934"/>
      <c r="F53" s="1934"/>
      <c r="G53" s="1934"/>
      <c r="H53" s="629"/>
      <c r="I53" s="629"/>
      <c r="J53" s="1932"/>
      <c r="K53" s="1932"/>
      <c r="L53" s="1932"/>
      <c r="M53" s="1933"/>
      <c r="N53" s="630"/>
      <c r="O53" s="1092"/>
      <c r="P53" s="1093"/>
      <c r="Q53" s="1093"/>
      <c r="R53" s="1093"/>
      <c r="S53" s="1070"/>
      <c r="T53" s="1099"/>
      <c r="U53" s="1211"/>
      <c r="V53" s="1072"/>
      <c r="W53" s="937"/>
      <c r="X53" s="937"/>
      <c r="Y53" s="937"/>
      <c r="Z53" s="930"/>
      <c r="AA53" s="930"/>
      <c r="AB53" s="930"/>
      <c r="AC53" s="930"/>
      <c r="AD53" s="930"/>
      <c r="AE53" s="930"/>
      <c r="AF53" s="930"/>
      <c r="AG53" s="930"/>
      <c r="AH53" s="930"/>
      <c r="AI53" s="930"/>
      <c r="AJ53" s="930"/>
      <c r="AK53" s="1025"/>
      <c r="AL53" s="930"/>
      <c r="AM53" s="930"/>
      <c r="AN53" s="930"/>
      <c r="AO53" s="930"/>
      <c r="AP53" s="930"/>
      <c r="AQ53" s="930"/>
      <c r="AR53" s="930"/>
      <c r="AS53" s="930"/>
      <c r="AT53" s="930"/>
      <c r="AU53" s="930"/>
      <c r="AV53" s="930"/>
      <c r="AW53" s="930"/>
      <c r="AX53" s="930"/>
      <c r="AY53" s="930"/>
      <c r="AZ53" s="930"/>
      <c r="BA53" s="930"/>
      <c r="BB53" s="930"/>
      <c r="BC53" s="930"/>
      <c r="BD53" s="930"/>
      <c r="BE53" s="930"/>
      <c r="BF53" s="930"/>
      <c r="BG53" s="930"/>
      <c r="BH53" s="937"/>
      <c r="BI53" s="937"/>
      <c r="BJ53" s="937"/>
      <c r="BK53" s="937"/>
      <c r="BL53" s="937"/>
      <c r="BM53" s="937"/>
      <c r="BN53" s="937"/>
      <c r="BO53" s="937"/>
      <c r="BP53" s="937"/>
      <c r="BQ53" s="937"/>
      <c r="BR53" s="937"/>
      <c r="BS53" s="937"/>
      <c r="BT53" s="937"/>
      <c r="BU53" s="937"/>
      <c r="BV53" s="937"/>
      <c r="BW53" s="937"/>
      <c r="BX53" s="937"/>
      <c r="BY53" s="937"/>
      <c r="BZ53" s="1094"/>
    </row>
    <row r="54" spans="1:78" s="931" customFormat="1" ht="12.75" customHeight="1" x14ac:dyDescent="0.25">
      <c r="A54" s="1090"/>
      <c r="B54" s="1210"/>
      <c r="C54" s="957">
        <v>2</v>
      </c>
      <c r="D54" s="1934"/>
      <c r="E54" s="1934"/>
      <c r="F54" s="1934"/>
      <c r="G54" s="1934"/>
      <c r="H54" s="629"/>
      <c r="I54" s="629"/>
      <c r="J54" s="1932"/>
      <c r="K54" s="1932"/>
      <c r="L54" s="1932"/>
      <c r="M54" s="1932"/>
      <c r="N54" s="630"/>
      <c r="O54" s="1092"/>
      <c r="P54" s="1093"/>
      <c r="Q54" s="1093"/>
      <c r="R54" s="1093"/>
      <c r="S54" s="1070"/>
      <c r="T54" s="1099"/>
      <c r="U54" s="1211"/>
      <c r="V54" s="1072"/>
      <c r="W54" s="937"/>
      <c r="X54" s="937"/>
      <c r="Y54" s="937"/>
      <c r="Z54" s="930"/>
      <c r="AA54" s="930"/>
      <c r="AB54" s="930"/>
      <c r="AC54" s="930"/>
      <c r="AD54" s="930"/>
      <c r="AE54" s="930"/>
      <c r="AF54" s="930"/>
      <c r="AG54" s="930"/>
      <c r="AH54" s="930"/>
      <c r="AI54" s="930"/>
      <c r="AJ54" s="930"/>
      <c r="AK54" s="1025"/>
      <c r="AL54" s="930"/>
      <c r="AM54" s="930"/>
      <c r="AN54" s="930"/>
      <c r="AO54" s="930"/>
      <c r="AP54" s="930"/>
      <c r="AQ54" s="930"/>
      <c r="AR54" s="930"/>
      <c r="AS54" s="930"/>
      <c r="AT54" s="930"/>
      <c r="AU54" s="930"/>
      <c r="AV54" s="930"/>
      <c r="AW54" s="930"/>
      <c r="AX54" s="930"/>
      <c r="AY54" s="930"/>
      <c r="AZ54" s="930"/>
      <c r="BA54" s="930"/>
      <c r="BB54" s="930"/>
      <c r="BC54" s="930"/>
      <c r="BD54" s="930"/>
      <c r="BE54" s="930"/>
      <c r="BF54" s="930"/>
      <c r="BG54" s="930"/>
      <c r="BH54" s="937"/>
      <c r="BI54" s="937"/>
      <c r="BJ54" s="937"/>
      <c r="BK54" s="937"/>
      <c r="BL54" s="937"/>
      <c r="BM54" s="937"/>
      <c r="BN54" s="937"/>
      <c r="BO54" s="937"/>
      <c r="BP54" s="937"/>
      <c r="BQ54" s="937"/>
      <c r="BR54" s="937"/>
      <c r="BS54" s="937"/>
      <c r="BT54" s="937"/>
      <c r="BU54" s="937"/>
      <c r="BV54" s="937"/>
      <c r="BW54" s="937"/>
      <c r="BX54" s="937"/>
      <c r="BY54" s="937"/>
      <c r="BZ54" s="1094"/>
    </row>
    <row r="55" spans="1:78" s="931" customFormat="1" ht="12.75" customHeight="1" x14ac:dyDescent="0.25">
      <c r="A55" s="1090"/>
      <c r="B55" s="1210"/>
      <c r="C55" s="957">
        <v>3</v>
      </c>
      <c r="D55" s="1934"/>
      <c r="E55" s="1934"/>
      <c r="F55" s="1934"/>
      <c r="G55" s="1934"/>
      <c r="H55" s="629"/>
      <c r="I55" s="629"/>
      <c r="J55" s="1932"/>
      <c r="K55" s="1932"/>
      <c r="L55" s="1932"/>
      <c r="M55" s="1932"/>
      <c r="N55" s="630"/>
      <c r="O55" s="1092"/>
      <c r="P55" s="1093"/>
      <c r="Q55" s="1093"/>
      <c r="R55" s="1093"/>
      <c r="S55" s="1070"/>
      <c r="T55" s="1099"/>
      <c r="U55" s="1211"/>
      <c r="V55" s="1072"/>
      <c r="W55" s="937"/>
      <c r="X55" s="937"/>
      <c r="Y55" s="937"/>
      <c r="Z55" s="930"/>
      <c r="AA55" s="930"/>
      <c r="AB55" s="930"/>
      <c r="AC55" s="930"/>
      <c r="AD55" s="930"/>
      <c r="AE55" s="930"/>
      <c r="AF55" s="930"/>
      <c r="AG55" s="930"/>
      <c r="AH55" s="930"/>
      <c r="AI55" s="930"/>
      <c r="AJ55" s="930"/>
      <c r="AK55" s="1025"/>
      <c r="AL55" s="930"/>
      <c r="AM55" s="930"/>
      <c r="AN55" s="930"/>
      <c r="AO55" s="930"/>
      <c r="AP55" s="930"/>
      <c r="AQ55" s="930"/>
      <c r="AR55" s="930"/>
      <c r="AS55" s="930"/>
      <c r="AT55" s="930"/>
      <c r="AU55" s="930"/>
      <c r="AV55" s="930"/>
      <c r="AW55" s="930"/>
      <c r="AX55" s="930"/>
      <c r="AY55" s="930"/>
      <c r="AZ55" s="930"/>
      <c r="BA55" s="930"/>
      <c r="BB55" s="930"/>
      <c r="BC55" s="930"/>
      <c r="BD55" s="930"/>
      <c r="BE55" s="930"/>
      <c r="BF55" s="930"/>
      <c r="BG55" s="930"/>
      <c r="BH55" s="937"/>
      <c r="BI55" s="937"/>
      <c r="BJ55" s="937"/>
      <c r="BK55" s="937"/>
      <c r="BL55" s="937"/>
      <c r="BM55" s="937"/>
      <c r="BN55" s="937"/>
      <c r="BO55" s="937"/>
      <c r="BP55" s="937"/>
      <c r="BQ55" s="937"/>
      <c r="BR55" s="937"/>
      <c r="BS55" s="937"/>
      <c r="BT55" s="937"/>
      <c r="BU55" s="937"/>
      <c r="BV55" s="937"/>
      <c r="BW55" s="937"/>
      <c r="BX55" s="937"/>
      <c r="BY55" s="937"/>
      <c r="BZ55" s="1094"/>
    </row>
    <row r="56" spans="1:78" s="931" customFormat="1" ht="12.75" customHeight="1" x14ac:dyDescent="0.25">
      <c r="A56" s="1090"/>
      <c r="B56" s="1210"/>
      <c r="C56" s="957">
        <v>4</v>
      </c>
      <c r="D56" s="1934"/>
      <c r="E56" s="1934"/>
      <c r="F56" s="1934"/>
      <c r="G56" s="1934"/>
      <c r="H56" s="629"/>
      <c r="I56" s="629"/>
      <c r="J56" s="1932"/>
      <c r="K56" s="1932"/>
      <c r="L56" s="1932"/>
      <c r="M56" s="1932"/>
      <c r="N56" s="630"/>
      <c r="O56" s="1092"/>
      <c r="P56" s="1093"/>
      <c r="Q56" s="1093"/>
      <c r="R56" s="1093"/>
      <c r="S56" s="1070"/>
      <c r="T56" s="1099"/>
      <c r="U56" s="1211"/>
      <c r="V56" s="1072"/>
      <c r="W56" s="937"/>
      <c r="X56" s="937"/>
      <c r="Y56" s="937"/>
      <c r="Z56" s="930"/>
      <c r="AA56" s="930"/>
      <c r="AB56" s="930"/>
      <c r="AC56" s="930"/>
      <c r="AD56" s="930"/>
      <c r="AE56" s="930"/>
      <c r="AF56" s="930"/>
      <c r="AG56" s="930"/>
      <c r="AH56" s="930"/>
      <c r="AI56" s="930"/>
      <c r="AJ56" s="930"/>
      <c r="AK56" s="1025"/>
      <c r="AL56" s="930"/>
      <c r="AM56" s="930"/>
      <c r="AN56" s="930"/>
      <c r="AO56" s="930"/>
      <c r="AP56" s="930"/>
      <c r="AQ56" s="930"/>
      <c r="AR56" s="930"/>
      <c r="AS56" s="930"/>
      <c r="AT56" s="930"/>
      <c r="AU56" s="930"/>
      <c r="AV56" s="930"/>
      <c r="AW56" s="930"/>
      <c r="AX56" s="930"/>
      <c r="AY56" s="930"/>
      <c r="AZ56" s="930"/>
      <c r="BA56" s="930"/>
      <c r="BB56" s="930"/>
      <c r="BC56" s="930"/>
      <c r="BD56" s="930"/>
      <c r="BE56" s="930"/>
      <c r="BF56" s="930"/>
      <c r="BG56" s="930"/>
      <c r="BH56" s="937"/>
      <c r="BI56" s="937"/>
      <c r="BJ56" s="937"/>
      <c r="BK56" s="937"/>
      <c r="BL56" s="937"/>
      <c r="BM56" s="937"/>
      <c r="BN56" s="937"/>
      <c r="BO56" s="937"/>
      <c r="BP56" s="937"/>
      <c r="BQ56" s="937"/>
      <c r="BR56" s="937"/>
      <c r="BS56" s="937"/>
      <c r="BT56" s="937"/>
      <c r="BU56" s="937"/>
      <c r="BV56" s="937"/>
      <c r="BW56" s="937"/>
      <c r="BX56" s="937"/>
      <c r="BY56" s="937"/>
      <c r="BZ56" s="1094"/>
    </row>
    <row r="57" spans="1:78" s="931" customFormat="1" ht="12.75" customHeight="1" x14ac:dyDescent="0.25">
      <c r="A57" s="1090"/>
      <c r="B57" s="1210"/>
      <c r="C57" s="957">
        <v>5</v>
      </c>
      <c r="D57" s="1934"/>
      <c r="E57" s="1934"/>
      <c r="F57" s="1934"/>
      <c r="G57" s="1934"/>
      <c r="H57" s="629"/>
      <c r="I57" s="629"/>
      <c r="J57" s="1932"/>
      <c r="K57" s="1932"/>
      <c r="L57" s="1932"/>
      <c r="M57" s="1932"/>
      <c r="N57" s="630"/>
      <c r="O57" s="1092"/>
      <c r="P57" s="1093"/>
      <c r="Q57" s="1093"/>
      <c r="R57" s="1093"/>
      <c r="S57" s="1070"/>
      <c r="T57" s="1099"/>
      <c r="U57" s="1211"/>
      <c r="V57" s="1072"/>
      <c r="W57" s="937"/>
      <c r="X57" s="937"/>
      <c r="Y57" s="937"/>
      <c r="Z57" s="930"/>
      <c r="AA57" s="930"/>
      <c r="AB57" s="930"/>
      <c r="AC57" s="930"/>
      <c r="AD57" s="930"/>
      <c r="AE57" s="930"/>
      <c r="AF57" s="930"/>
      <c r="AG57" s="930"/>
      <c r="AH57" s="930"/>
      <c r="AI57" s="930"/>
      <c r="AJ57" s="930"/>
      <c r="AK57" s="1025"/>
      <c r="AL57" s="930"/>
      <c r="AM57" s="930"/>
      <c r="AN57" s="930"/>
      <c r="AO57" s="930"/>
      <c r="AP57" s="930"/>
      <c r="AQ57" s="930"/>
      <c r="AR57" s="930"/>
      <c r="AS57" s="930"/>
      <c r="AT57" s="930"/>
      <c r="AU57" s="930"/>
      <c r="AV57" s="930"/>
      <c r="AW57" s="930"/>
      <c r="AX57" s="930"/>
      <c r="AY57" s="930"/>
      <c r="AZ57" s="930"/>
      <c r="BA57" s="930"/>
      <c r="BB57" s="930"/>
      <c r="BC57" s="930"/>
      <c r="BD57" s="930"/>
      <c r="BE57" s="930"/>
      <c r="BF57" s="930"/>
      <c r="BG57" s="930"/>
      <c r="BH57" s="937"/>
      <c r="BI57" s="937"/>
      <c r="BJ57" s="937"/>
      <c r="BK57" s="937"/>
      <c r="BL57" s="937"/>
      <c r="BM57" s="937"/>
      <c r="BN57" s="937"/>
      <c r="BO57" s="937"/>
      <c r="BP57" s="937"/>
      <c r="BQ57" s="937"/>
      <c r="BR57" s="937"/>
      <c r="BS57" s="937"/>
      <c r="BT57" s="937"/>
      <c r="BU57" s="937"/>
      <c r="BV57" s="937"/>
      <c r="BW57" s="937"/>
      <c r="BX57" s="937"/>
      <c r="BY57" s="937"/>
      <c r="BZ57" s="1094"/>
    </row>
    <row r="58" spans="1:78" s="931" customFormat="1" ht="12.75" customHeight="1" x14ac:dyDescent="0.25">
      <c r="A58" s="1090"/>
      <c r="B58" s="1210"/>
      <c r="C58" s="957">
        <v>6</v>
      </c>
      <c r="D58" s="1934"/>
      <c r="E58" s="1934"/>
      <c r="F58" s="1934"/>
      <c r="G58" s="1934"/>
      <c r="H58" s="629"/>
      <c r="I58" s="629"/>
      <c r="J58" s="1932"/>
      <c r="K58" s="1932"/>
      <c r="L58" s="1932"/>
      <c r="M58" s="1932"/>
      <c r="N58" s="630"/>
      <c r="O58" s="1092"/>
      <c r="P58" s="1093"/>
      <c r="Q58" s="1093"/>
      <c r="R58" s="1093"/>
      <c r="S58" s="1070"/>
      <c r="T58" s="1099"/>
      <c r="U58" s="1211"/>
      <c r="V58" s="1072"/>
      <c r="W58" s="937"/>
      <c r="X58" s="937"/>
      <c r="Y58" s="937"/>
      <c r="Z58" s="930"/>
      <c r="AA58" s="930"/>
      <c r="AB58" s="930"/>
      <c r="AC58" s="930"/>
      <c r="AD58" s="930"/>
      <c r="AE58" s="930"/>
      <c r="AF58" s="930"/>
      <c r="AG58" s="930"/>
      <c r="AH58" s="930"/>
      <c r="AI58" s="930"/>
      <c r="AJ58" s="930"/>
      <c r="AK58" s="1025"/>
      <c r="AL58" s="930"/>
      <c r="AM58" s="930"/>
      <c r="AN58" s="930"/>
      <c r="AO58" s="930"/>
      <c r="AP58" s="930"/>
      <c r="AQ58" s="930"/>
      <c r="AR58" s="930"/>
      <c r="AS58" s="930"/>
      <c r="AT58" s="930"/>
      <c r="AU58" s="930"/>
      <c r="AV58" s="930"/>
      <c r="AW58" s="930"/>
      <c r="AX58" s="930"/>
      <c r="AY58" s="930"/>
      <c r="AZ58" s="930"/>
      <c r="BA58" s="930"/>
      <c r="BB58" s="930"/>
      <c r="BC58" s="930"/>
      <c r="BD58" s="930"/>
      <c r="BE58" s="930"/>
      <c r="BF58" s="930"/>
      <c r="BG58" s="930"/>
      <c r="BH58" s="937"/>
      <c r="BI58" s="937"/>
      <c r="BJ58" s="937"/>
      <c r="BK58" s="937"/>
      <c r="BL58" s="937"/>
      <c r="BM58" s="937"/>
      <c r="BN58" s="937"/>
      <c r="BO58" s="937"/>
      <c r="BP58" s="937"/>
      <c r="BQ58" s="937"/>
      <c r="BR58" s="937"/>
      <c r="BS58" s="937"/>
      <c r="BT58" s="937"/>
      <c r="BU58" s="937"/>
      <c r="BV58" s="937"/>
      <c r="BW58" s="937"/>
      <c r="BX58" s="937"/>
      <c r="BY58" s="937"/>
      <c r="BZ58" s="1094"/>
    </row>
    <row r="59" spans="1:78" s="931" customFormat="1" ht="12.75" customHeight="1" x14ac:dyDescent="0.25">
      <c r="A59" s="1090"/>
      <c r="B59" s="1210"/>
      <c r="C59" s="957">
        <v>7</v>
      </c>
      <c r="D59" s="1934"/>
      <c r="E59" s="1934"/>
      <c r="F59" s="1934"/>
      <c r="G59" s="1934"/>
      <c r="H59" s="629"/>
      <c r="I59" s="629"/>
      <c r="J59" s="1932"/>
      <c r="K59" s="1932"/>
      <c r="L59" s="1932"/>
      <c r="M59" s="1932"/>
      <c r="N59" s="630"/>
      <c r="O59" s="1092"/>
      <c r="P59" s="1093"/>
      <c r="Q59" s="1093"/>
      <c r="R59" s="1093"/>
      <c r="S59" s="1070"/>
      <c r="T59" s="1099"/>
      <c r="U59" s="1211"/>
      <c r="V59" s="1072"/>
      <c r="W59" s="937"/>
      <c r="X59" s="937"/>
      <c r="Y59" s="937"/>
      <c r="Z59" s="930"/>
      <c r="AA59" s="930"/>
      <c r="AB59" s="930"/>
      <c r="AC59" s="930"/>
      <c r="AD59" s="930"/>
      <c r="AE59" s="930"/>
      <c r="AF59" s="930"/>
      <c r="AG59" s="930"/>
      <c r="AH59" s="930"/>
      <c r="AI59" s="930"/>
      <c r="AJ59" s="930"/>
      <c r="AK59" s="1025"/>
      <c r="AL59" s="930"/>
      <c r="AM59" s="930"/>
      <c r="AN59" s="930"/>
      <c r="AO59" s="930"/>
      <c r="AP59" s="930"/>
      <c r="AQ59" s="930"/>
      <c r="AR59" s="930"/>
      <c r="AS59" s="930"/>
      <c r="AT59" s="930"/>
      <c r="AU59" s="930"/>
      <c r="AV59" s="930"/>
      <c r="AW59" s="930"/>
      <c r="AX59" s="930"/>
      <c r="AY59" s="930"/>
      <c r="AZ59" s="930"/>
      <c r="BA59" s="930"/>
      <c r="BB59" s="930"/>
      <c r="BC59" s="930"/>
      <c r="BD59" s="930"/>
      <c r="BE59" s="930"/>
      <c r="BF59" s="930"/>
      <c r="BG59" s="930"/>
      <c r="BH59" s="937"/>
      <c r="BI59" s="937"/>
      <c r="BJ59" s="937"/>
      <c r="BK59" s="937"/>
      <c r="BL59" s="937"/>
      <c r="BM59" s="937"/>
      <c r="BN59" s="937"/>
      <c r="BO59" s="937"/>
      <c r="BP59" s="937"/>
      <c r="BQ59" s="937"/>
      <c r="BR59" s="937"/>
      <c r="BS59" s="937"/>
      <c r="BT59" s="937"/>
      <c r="BU59" s="937"/>
      <c r="BV59" s="937"/>
      <c r="BW59" s="937"/>
      <c r="BX59" s="937"/>
      <c r="BY59" s="937"/>
      <c r="BZ59" s="1094"/>
    </row>
    <row r="60" spans="1:78" s="931" customFormat="1" ht="12.75" customHeight="1" x14ac:dyDescent="0.25">
      <c r="A60" s="1090"/>
      <c r="B60" s="1210"/>
      <c r="C60" s="957">
        <v>8</v>
      </c>
      <c r="D60" s="1934"/>
      <c r="E60" s="1934"/>
      <c r="F60" s="1934"/>
      <c r="G60" s="1934"/>
      <c r="H60" s="629"/>
      <c r="I60" s="629"/>
      <c r="J60" s="1932"/>
      <c r="K60" s="1932"/>
      <c r="L60" s="1932"/>
      <c r="M60" s="1932"/>
      <c r="N60" s="630"/>
      <c r="O60" s="1092"/>
      <c r="P60" s="1093"/>
      <c r="Q60" s="1093"/>
      <c r="R60" s="1093"/>
      <c r="S60" s="1070"/>
      <c r="T60" s="1099"/>
      <c r="U60" s="1211"/>
      <c r="V60" s="1072"/>
      <c r="W60" s="937"/>
      <c r="X60" s="937"/>
      <c r="Y60" s="937"/>
      <c r="Z60" s="930"/>
      <c r="AA60" s="930"/>
      <c r="AB60" s="930"/>
      <c r="AC60" s="930"/>
      <c r="AD60" s="930"/>
      <c r="AE60" s="930"/>
      <c r="AF60" s="930"/>
      <c r="AG60" s="930"/>
      <c r="AH60" s="930"/>
      <c r="AI60" s="930"/>
      <c r="AJ60" s="930"/>
      <c r="AK60" s="1025"/>
      <c r="AL60" s="930"/>
      <c r="AM60" s="930"/>
      <c r="AN60" s="930"/>
      <c r="AO60" s="930"/>
      <c r="AP60" s="930"/>
      <c r="AQ60" s="930"/>
      <c r="AR60" s="930"/>
      <c r="AS60" s="930"/>
      <c r="AT60" s="930"/>
      <c r="AU60" s="930"/>
      <c r="AV60" s="930"/>
      <c r="AW60" s="930"/>
      <c r="AX60" s="930"/>
      <c r="AY60" s="930"/>
      <c r="AZ60" s="930"/>
      <c r="BA60" s="930"/>
      <c r="BB60" s="930"/>
      <c r="BC60" s="930"/>
      <c r="BD60" s="930"/>
      <c r="BE60" s="930"/>
      <c r="BF60" s="930"/>
      <c r="BG60" s="930"/>
      <c r="BH60" s="937"/>
      <c r="BI60" s="937"/>
      <c r="BJ60" s="937"/>
      <c r="BK60" s="937"/>
      <c r="BL60" s="937"/>
      <c r="BM60" s="937"/>
      <c r="BN60" s="937"/>
      <c r="BO60" s="937"/>
      <c r="BP60" s="937"/>
      <c r="BQ60" s="937"/>
      <c r="BR60" s="937"/>
      <c r="BS60" s="937"/>
      <c r="BT60" s="937"/>
      <c r="BU60" s="937"/>
      <c r="BV60" s="937"/>
      <c r="BW60" s="937"/>
      <c r="BX60" s="937"/>
      <c r="BY60" s="937"/>
      <c r="BZ60" s="1094"/>
    </row>
    <row r="61" spans="1:78" s="931" customFormat="1" ht="12.75" customHeight="1" x14ac:dyDescent="0.25">
      <c r="A61" s="1090"/>
      <c r="B61" s="1210"/>
      <c r="C61" s="957">
        <v>9</v>
      </c>
      <c r="D61" s="1934"/>
      <c r="E61" s="1934"/>
      <c r="F61" s="1934"/>
      <c r="G61" s="1934"/>
      <c r="H61" s="629"/>
      <c r="I61" s="629"/>
      <c r="J61" s="1932"/>
      <c r="K61" s="1932"/>
      <c r="L61" s="1932"/>
      <c r="M61" s="1932"/>
      <c r="N61" s="630"/>
      <c r="O61" s="1092"/>
      <c r="P61" s="1093"/>
      <c r="Q61" s="1093"/>
      <c r="R61" s="1093"/>
      <c r="S61" s="1070"/>
      <c r="T61" s="1099"/>
      <c r="U61" s="1211"/>
      <c r="V61" s="1072"/>
      <c r="W61" s="937"/>
      <c r="X61" s="937"/>
      <c r="Y61" s="937"/>
      <c r="Z61" s="930"/>
      <c r="AA61" s="930"/>
      <c r="AB61" s="930"/>
      <c r="AC61" s="930"/>
      <c r="AD61" s="930"/>
      <c r="AE61" s="930"/>
      <c r="AF61" s="930"/>
      <c r="AG61" s="930"/>
      <c r="AH61" s="930"/>
      <c r="AI61" s="930"/>
      <c r="AJ61" s="930"/>
      <c r="AK61" s="1025"/>
      <c r="AL61" s="930"/>
      <c r="AM61" s="930"/>
      <c r="AN61" s="930"/>
      <c r="AO61" s="930"/>
      <c r="AP61" s="930"/>
      <c r="AQ61" s="930"/>
      <c r="AR61" s="930"/>
      <c r="AS61" s="930"/>
      <c r="AT61" s="930"/>
      <c r="AU61" s="930"/>
      <c r="AV61" s="930"/>
      <c r="AW61" s="930"/>
      <c r="AX61" s="930"/>
      <c r="AY61" s="930"/>
      <c r="AZ61" s="930"/>
      <c r="BA61" s="930"/>
      <c r="BB61" s="930"/>
      <c r="BC61" s="930"/>
      <c r="BD61" s="930"/>
      <c r="BE61" s="930"/>
      <c r="BF61" s="930"/>
      <c r="BG61" s="930"/>
      <c r="BH61" s="937"/>
      <c r="BI61" s="937"/>
      <c r="BJ61" s="937"/>
      <c r="BK61" s="937"/>
      <c r="BL61" s="937"/>
      <c r="BM61" s="937"/>
      <c r="BN61" s="937"/>
      <c r="BO61" s="937"/>
      <c r="BP61" s="937"/>
      <c r="BQ61" s="937"/>
      <c r="BR61" s="937"/>
      <c r="BS61" s="937"/>
      <c r="BT61" s="937"/>
      <c r="BU61" s="937"/>
      <c r="BV61" s="937"/>
      <c r="BW61" s="937"/>
      <c r="BX61" s="937"/>
      <c r="BY61" s="937"/>
      <c r="BZ61" s="1094"/>
    </row>
    <row r="62" spans="1:78" s="931" customFormat="1" ht="12.75" customHeight="1" x14ac:dyDescent="0.25">
      <c r="A62" s="1090"/>
      <c r="B62" s="1210"/>
      <c r="C62" s="957">
        <v>10</v>
      </c>
      <c r="D62" s="1934"/>
      <c r="E62" s="1934"/>
      <c r="F62" s="1934"/>
      <c r="G62" s="1934"/>
      <c r="H62" s="629"/>
      <c r="I62" s="629"/>
      <c r="J62" s="1932"/>
      <c r="K62" s="1932"/>
      <c r="L62" s="1932"/>
      <c r="M62" s="1932"/>
      <c r="N62" s="630"/>
      <c r="O62" s="1092"/>
      <c r="P62" s="1093"/>
      <c r="Q62" s="1093"/>
      <c r="R62" s="1093"/>
      <c r="S62" s="1070"/>
      <c r="T62" s="1099"/>
      <c r="U62" s="1211"/>
      <c r="V62" s="1072"/>
      <c r="W62" s="937"/>
      <c r="X62" s="937"/>
      <c r="Y62" s="937"/>
      <c r="Z62" s="930"/>
      <c r="AA62" s="930"/>
      <c r="AB62" s="930"/>
      <c r="AC62" s="930"/>
      <c r="AD62" s="930"/>
      <c r="AE62" s="930"/>
      <c r="AF62" s="930"/>
      <c r="AG62" s="930"/>
      <c r="AH62" s="930"/>
      <c r="AI62" s="930"/>
      <c r="AJ62" s="930"/>
      <c r="AK62" s="1025"/>
      <c r="AL62" s="930"/>
      <c r="AM62" s="930"/>
      <c r="AN62" s="930"/>
      <c r="AO62" s="930"/>
      <c r="AP62" s="930"/>
      <c r="AQ62" s="930"/>
      <c r="AR62" s="930"/>
      <c r="AS62" s="930"/>
      <c r="AT62" s="930"/>
      <c r="AU62" s="930"/>
      <c r="AV62" s="930"/>
      <c r="AW62" s="930"/>
      <c r="AX62" s="930"/>
      <c r="AY62" s="930"/>
      <c r="AZ62" s="930"/>
      <c r="BA62" s="930"/>
      <c r="BB62" s="930"/>
      <c r="BC62" s="930"/>
      <c r="BD62" s="930"/>
      <c r="BE62" s="930"/>
      <c r="BF62" s="930"/>
      <c r="BG62" s="930"/>
      <c r="BH62" s="937"/>
      <c r="BI62" s="937"/>
      <c r="BJ62" s="937"/>
      <c r="BK62" s="937"/>
      <c r="BL62" s="937"/>
      <c r="BM62" s="937"/>
      <c r="BN62" s="937"/>
      <c r="BO62" s="937"/>
      <c r="BP62" s="937"/>
      <c r="BQ62" s="937"/>
      <c r="BR62" s="937"/>
      <c r="BS62" s="937"/>
      <c r="BT62" s="937"/>
      <c r="BU62" s="937"/>
      <c r="BV62" s="937"/>
      <c r="BW62" s="937"/>
      <c r="BX62" s="937"/>
      <c r="BY62" s="937"/>
      <c r="BZ62" s="1094"/>
    </row>
    <row r="63" spans="1:78" ht="12.75" customHeight="1" thickBot="1" x14ac:dyDescent="0.3">
      <c r="A63" s="937"/>
      <c r="B63" s="941"/>
      <c r="C63" s="959"/>
      <c r="D63" s="960"/>
      <c r="E63" s="961"/>
      <c r="F63" s="962"/>
      <c r="G63" s="963"/>
      <c r="H63" s="963"/>
      <c r="I63" s="963"/>
      <c r="J63" s="963"/>
      <c r="K63" s="963"/>
      <c r="L63" s="963"/>
      <c r="M63" s="963"/>
      <c r="N63" s="963"/>
      <c r="O63" s="948"/>
      <c r="P63" s="919"/>
      <c r="Q63" s="937"/>
      <c r="R63" s="937"/>
      <c r="S63" s="1019"/>
      <c r="T63" s="937"/>
      <c r="U63" s="937"/>
      <c r="V63" s="937"/>
      <c r="W63" s="965"/>
      <c r="X63" s="937"/>
      <c r="Y63" s="937"/>
      <c r="Z63" s="937"/>
      <c r="AA63" s="937"/>
      <c r="AB63" s="937"/>
    </row>
    <row r="64" spans="1:78" x14ac:dyDescent="0.25">
      <c r="A64" s="1049"/>
      <c r="B64" s="941"/>
      <c r="D64" s="1061"/>
      <c r="E64" s="1062"/>
      <c r="F64" s="1191"/>
      <c r="G64" s="1021"/>
      <c r="H64" s="1021"/>
      <c r="I64" s="1021"/>
      <c r="J64" s="1021"/>
      <c r="K64" s="1021"/>
      <c r="L64" s="1021"/>
      <c r="M64" s="1021"/>
      <c r="N64" s="1021"/>
      <c r="O64" s="948"/>
      <c r="P64" s="919"/>
      <c r="Q64" s="919"/>
      <c r="R64" s="919"/>
      <c r="S64" s="937"/>
      <c r="T64" s="937"/>
      <c r="U64" s="1019"/>
      <c r="V64" s="937"/>
      <c r="W64" s="937"/>
      <c r="X64" s="1019"/>
      <c r="Y64" s="937"/>
      <c r="Z64" s="937"/>
      <c r="AA64" s="937"/>
      <c r="AB64" s="937"/>
      <c r="AC64" s="937"/>
      <c r="AD64" s="937"/>
      <c r="AE64" s="937"/>
      <c r="AF64" s="937"/>
      <c r="AG64" s="937"/>
      <c r="AH64" s="937"/>
      <c r="AI64" s="937"/>
      <c r="AJ64" s="937"/>
      <c r="AK64" s="937"/>
      <c r="AL64" s="937"/>
      <c r="AM64" s="937"/>
      <c r="AN64" s="937"/>
      <c r="AO64" s="937"/>
      <c r="AP64" s="937"/>
      <c r="AQ64" s="937"/>
      <c r="AR64" s="937"/>
      <c r="AS64" s="937"/>
      <c r="AT64" s="937"/>
      <c r="AU64" s="937"/>
      <c r="AV64" s="937"/>
      <c r="AW64" s="937"/>
      <c r="AX64" s="937"/>
      <c r="AY64" s="937"/>
      <c r="AZ64" s="937"/>
      <c r="BA64" s="937"/>
      <c r="BB64" s="937"/>
      <c r="BC64" s="937"/>
      <c r="BD64" s="937"/>
      <c r="BE64" s="937"/>
      <c r="BF64" s="937"/>
      <c r="BG64" s="937"/>
      <c r="BH64" s="937"/>
      <c r="BI64" s="937"/>
      <c r="BJ64" s="937"/>
      <c r="BK64" s="937"/>
      <c r="BL64" s="937"/>
      <c r="BM64" s="937"/>
      <c r="BN64" s="937"/>
      <c r="BO64" s="937"/>
      <c r="BP64" s="937"/>
      <c r="BQ64" s="937"/>
      <c r="BR64" s="937"/>
      <c r="BS64" s="937"/>
      <c r="BT64" s="937"/>
      <c r="BU64" s="937"/>
      <c r="BV64" s="937"/>
      <c r="BW64" s="937"/>
      <c r="BX64" s="937"/>
      <c r="BY64" s="937"/>
      <c r="BZ64" s="937"/>
    </row>
    <row r="65" spans="1:78" s="925" customFormat="1" ht="15" customHeight="1" x14ac:dyDescent="0.25">
      <c r="A65" s="946"/>
      <c r="B65" s="941"/>
      <c r="C65" s="957"/>
      <c r="E65" s="1140"/>
      <c r="F65" s="1779"/>
      <c r="G65" s="1779"/>
      <c r="H65" s="1779"/>
      <c r="I65" s="1779"/>
      <c r="J65" s="1779"/>
      <c r="K65" s="1779"/>
      <c r="L65" s="1779"/>
      <c r="M65" s="1140"/>
      <c r="N65" s="1140"/>
      <c r="O65" s="948"/>
      <c r="P65" s="1001"/>
      <c r="Q65" s="1001"/>
      <c r="R65" s="1001"/>
      <c r="S65" s="937"/>
      <c r="T65" s="937"/>
      <c r="U65" s="937"/>
      <c r="V65" s="937"/>
      <c r="W65" s="937"/>
      <c r="X65" s="937"/>
      <c r="Y65" s="937"/>
      <c r="Z65" s="937"/>
      <c r="AA65" s="937"/>
      <c r="AB65" s="937"/>
      <c r="AC65" s="937"/>
      <c r="AD65" s="937"/>
      <c r="AE65" s="937"/>
      <c r="AF65" s="937"/>
      <c r="AG65" s="937"/>
      <c r="AH65" s="937"/>
      <c r="AI65" s="937"/>
      <c r="AJ65" s="937"/>
      <c r="AK65" s="937"/>
      <c r="AL65" s="937"/>
      <c r="AM65" s="937"/>
      <c r="AN65" s="937"/>
      <c r="AO65" s="937"/>
      <c r="AP65" s="937"/>
      <c r="AQ65" s="937"/>
      <c r="AR65" s="937"/>
      <c r="AS65" s="937"/>
      <c r="AT65" s="937"/>
      <c r="AU65" s="937"/>
      <c r="AV65" s="937"/>
      <c r="AW65" s="937"/>
      <c r="AX65" s="937"/>
      <c r="AY65" s="937"/>
      <c r="AZ65" s="937"/>
      <c r="BA65" s="937"/>
      <c r="BB65" s="937"/>
      <c r="BC65" s="937"/>
      <c r="BD65" s="937"/>
      <c r="BE65" s="937"/>
      <c r="BF65" s="937"/>
      <c r="BG65" s="937"/>
      <c r="BH65" s="937"/>
      <c r="BI65" s="937"/>
      <c r="BJ65" s="937"/>
      <c r="BK65" s="937"/>
      <c r="BL65" s="937"/>
      <c r="BM65" s="937"/>
      <c r="BN65" s="937"/>
      <c r="BO65" s="937"/>
      <c r="BP65" s="937"/>
      <c r="BQ65" s="937"/>
      <c r="BR65" s="937"/>
      <c r="BS65" s="937"/>
      <c r="BT65" s="937"/>
      <c r="BU65" s="937"/>
      <c r="BV65" s="937"/>
      <c r="BW65" s="937"/>
      <c r="BX65" s="937"/>
      <c r="BY65" s="937"/>
      <c r="BZ65" s="937"/>
    </row>
    <row r="66" spans="1:78" ht="13.8" thickBot="1" x14ac:dyDescent="0.3">
      <c r="A66" s="1141"/>
      <c r="B66" s="1213"/>
      <c r="C66" s="1143"/>
      <c r="D66" s="1144"/>
      <c r="E66" s="1145"/>
      <c r="F66" s="1146"/>
      <c r="G66" s="1147"/>
      <c r="H66" s="1147"/>
      <c r="I66" s="1147"/>
      <c r="J66" s="1147"/>
      <c r="K66" s="1147"/>
      <c r="L66" s="1147"/>
      <c r="M66" s="1147"/>
      <c r="N66" s="1147"/>
      <c r="O66" s="1148"/>
      <c r="P66" s="919"/>
      <c r="Q66" s="919"/>
      <c r="R66" s="919"/>
      <c r="S66" s="937"/>
      <c r="T66" s="937"/>
      <c r="U66" s="1019"/>
      <c r="V66" s="937"/>
      <c r="W66" s="937"/>
      <c r="X66" s="1019"/>
      <c r="Y66" s="937"/>
      <c r="Z66" s="937"/>
      <c r="AA66" s="937"/>
      <c r="AB66" s="937"/>
      <c r="AC66" s="937"/>
      <c r="AD66" s="937"/>
      <c r="AE66" s="937"/>
      <c r="AF66" s="937"/>
      <c r="AG66" s="937"/>
      <c r="AH66" s="937"/>
      <c r="AI66" s="937"/>
      <c r="AJ66" s="937"/>
      <c r="AK66" s="937"/>
      <c r="AL66" s="937"/>
      <c r="AM66" s="937"/>
      <c r="AN66" s="937"/>
      <c r="AO66" s="937"/>
      <c r="AP66" s="937"/>
      <c r="AQ66" s="937"/>
      <c r="AR66" s="937"/>
      <c r="AS66" s="937"/>
      <c r="AT66" s="937"/>
      <c r="AU66" s="937"/>
      <c r="AV66" s="937"/>
      <c r="AW66" s="937"/>
      <c r="AX66" s="937"/>
      <c r="AY66" s="937"/>
      <c r="AZ66" s="937"/>
      <c r="BA66" s="937"/>
      <c r="BB66" s="937"/>
      <c r="BC66" s="937"/>
      <c r="BD66" s="937"/>
      <c r="BE66" s="937"/>
      <c r="BF66" s="937"/>
      <c r="BG66" s="937"/>
      <c r="BH66" s="937"/>
      <c r="BI66" s="937"/>
      <c r="BJ66" s="937"/>
      <c r="BK66" s="937"/>
      <c r="BL66" s="937"/>
      <c r="BM66" s="937"/>
      <c r="BN66" s="937"/>
      <c r="BO66" s="937"/>
      <c r="BP66" s="937"/>
      <c r="BQ66" s="937"/>
      <c r="BR66" s="937"/>
      <c r="BS66" s="937"/>
      <c r="BT66" s="937"/>
      <c r="BU66" s="937"/>
      <c r="BV66" s="937"/>
      <c r="BW66" s="937"/>
      <c r="BX66" s="937"/>
      <c r="BY66" s="937"/>
      <c r="BZ66" s="937"/>
    </row>
    <row r="67" spans="1:78" ht="12.75" hidden="1" customHeight="1" x14ac:dyDescent="0.25">
      <c r="A67" s="29" t="s">
        <v>86</v>
      </c>
      <c r="B67" s="29" t="s">
        <v>73</v>
      </c>
      <c r="C67" s="334" t="s">
        <v>73</v>
      </c>
      <c r="D67" s="29" t="s">
        <v>73</v>
      </c>
      <c r="E67" s="334" t="s">
        <v>73</v>
      </c>
      <c r="F67" s="29" t="s">
        <v>73</v>
      </c>
      <c r="G67" s="29" t="s">
        <v>73</v>
      </c>
      <c r="H67" s="29" t="s">
        <v>73</v>
      </c>
      <c r="I67" s="29" t="s">
        <v>73</v>
      </c>
      <c r="J67" s="29" t="s">
        <v>73</v>
      </c>
      <c r="K67" s="29" t="s">
        <v>73</v>
      </c>
      <c r="L67" s="29" t="s">
        <v>73</v>
      </c>
      <c r="M67" s="29" t="s">
        <v>73</v>
      </c>
      <c r="N67" s="29" t="s">
        <v>73</v>
      </c>
      <c r="O67" s="40" t="s">
        <v>73</v>
      </c>
      <c r="P67" s="1026"/>
      <c r="Q67" s="1026"/>
      <c r="R67" s="1026"/>
      <c r="S67" s="29" t="s">
        <v>73</v>
      </c>
      <c r="T67" s="29" t="s">
        <v>73</v>
      </c>
      <c r="U67" s="29" t="s">
        <v>73</v>
      </c>
      <c r="V67" s="1024"/>
      <c r="W67" s="1024"/>
      <c r="X67" s="1024"/>
      <c r="Y67" s="29" t="s">
        <v>73</v>
      </c>
      <c r="Z67" s="29" t="s">
        <v>73</v>
      </c>
      <c r="AA67" s="1024"/>
      <c r="AB67" s="1024"/>
      <c r="AC67" s="1024"/>
      <c r="AD67" s="1024"/>
      <c r="AE67" s="1024"/>
      <c r="AF67" s="1024"/>
      <c r="AG67" s="1024"/>
      <c r="AH67" s="1024"/>
      <c r="AI67" s="29" t="s">
        <v>73</v>
      </c>
      <c r="AJ67" s="1024"/>
      <c r="AK67" s="1024"/>
      <c r="AL67" s="1024"/>
      <c r="AM67" s="1024"/>
      <c r="AN67" s="1024"/>
      <c r="AO67" s="1024"/>
      <c r="AP67" s="1024"/>
      <c r="AQ67" s="1024"/>
      <c r="AR67" s="1024"/>
      <c r="AS67" s="1024"/>
      <c r="AT67" s="1024"/>
      <c r="AU67" s="1024"/>
      <c r="AV67" s="1024"/>
      <c r="AW67" s="1024"/>
      <c r="AX67" s="1024"/>
      <c r="AY67" s="1024"/>
      <c r="AZ67" s="1024"/>
      <c r="BA67" s="1024"/>
      <c r="BB67" s="1024"/>
      <c r="BC67" s="1024"/>
      <c r="BD67" s="1024"/>
      <c r="BE67" s="1024"/>
      <c r="BF67" s="1024"/>
      <c r="BG67" s="1024"/>
      <c r="BH67" s="1024"/>
      <c r="BI67" s="1024"/>
      <c r="BJ67" s="1024"/>
      <c r="BK67" s="1024"/>
      <c r="BL67" s="1024"/>
      <c r="BM67" s="1024"/>
      <c r="BN67" s="1024"/>
      <c r="BO67" s="1024"/>
      <c r="BP67" s="1024"/>
      <c r="BQ67" s="1024"/>
      <c r="BR67" s="1024"/>
      <c r="BS67" s="1024"/>
      <c r="BT67" s="1024"/>
      <c r="BU67" s="1024"/>
      <c r="BV67" s="1024"/>
      <c r="BW67" s="1024"/>
      <c r="BX67" s="1024"/>
      <c r="BY67" s="1024"/>
      <c r="BZ67" s="29" t="s">
        <v>73</v>
      </c>
    </row>
    <row r="68" spans="1:78" ht="13.8" hidden="1" thickBot="1" x14ac:dyDescent="0.3">
      <c r="A68" s="21" t="s">
        <v>86</v>
      </c>
      <c r="P68" s="965"/>
      <c r="Q68" s="965"/>
      <c r="R68" s="965"/>
      <c r="S68" s="965"/>
      <c r="T68" s="965"/>
      <c r="U68" s="965"/>
      <c r="V68" s="965"/>
      <c r="W68" s="965"/>
      <c r="X68" s="965"/>
      <c r="Y68" s="965"/>
      <c r="Z68" s="965"/>
      <c r="AA68" s="965"/>
      <c r="AB68" s="965"/>
      <c r="AC68" s="965"/>
      <c r="AD68" s="965"/>
      <c r="AE68" s="965"/>
      <c r="AF68" s="965"/>
      <c r="AG68" s="965"/>
      <c r="AH68" s="965"/>
      <c r="AI68" s="965"/>
      <c r="AJ68" s="965"/>
      <c r="AK68" s="965"/>
      <c r="AL68" s="965"/>
      <c r="AM68" s="965"/>
      <c r="AN68" s="965"/>
      <c r="AO68" s="965"/>
      <c r="AP68" s="965"/>
      <c r="AQ68" s="965"/>
      <c r="AR68" s="965"/>
      <c r="AS68" s="965"/>
      <c r="AT68" s="965"/>
      <c r="AU68" s="965"/>
      <c r="AV68" s="965"/>
      <c r="AW68" s="965"/>
      <c r="AX68" s="965"/>
      <c r="AY68" s="965"/>
      <c r="AZ68" s="965"/>
      <c r="BA68" s="965"/>
      <c r="BB68" s="965"/>
      <c r="BC68" s="965"/>
      <c r="BD68" s="965"/>
      <c r="BE68" s="965"/>
      <c r="BF68" s="965"/>
      <c r="BG68" s="965"/>
      <c r="BH68" s="965"/>
      <c r="BI68" s="965"/>
      <c r="BJ68" s="965"/>
      <c r="BK68" s="965"/>
      <c r="BL68" s="965"/>
      <c r="BM68" s="965"/>
      <c r="BN68" s="965"/>
      <c r="BO68" s="965"/>
      <c r="BP68" s="965"/>
      <c r="BQ68" s="965"/>
      <c r="BR68" s="965"/>
      <c r="BS68" s="965"/>
      <c r="BT68" s="965"/>
      <c r="BU68" s="965"/>
      <c r="BV68" s="965"/>
      <c r="BW68" s="965"/>
      <c r="BX68" s="965"/>
      <c r="BY68" s="965"/>
      <c r="BZ68" s="965"/>
    </row>
    <row r="69" spans="1:78" ht="12.75" hidden="1" customHeight="1" thickBot="1" x14ac:dyDescent="0.3">
      <c r="A69" s="21" t="s">
        <v>86</v>
      </c>
      <c r="B69" s="1149"/>
      <c r="C69" s="1150"/>
      <c r="D69" s="1149"/>
      <c r="E69" s="1150"/>
      <c r="F69" s="1151"/>
      <c r="G69" s="1152"/>
      <c r="H69" s="1152"/>
      <c r="I69" s="561" t="str">
        <f>C_SourceStreams!I2091</f>
        <v>source stream</v>
      </c>
      <c r="J69" s="1152"/>
      <c r="K69" s="1152"/>
      <c r="L69" s="1152"/>
      <c r="M69" s="562" t="str">
        <f>C_SourceStreams!M2091</f>
        <v>Range</v>
      </c>
      <c r="N69" s="1149"/>
      <c r="O69" s="1016"/>
      <c r="P69" s="965"/>
      <c r="Q69" s="965"/>
      <c r="R69" s="965"/>
      <c r="S69" s="965"/>
      <c r="T69" s="965"/>
      <c r="U69" s="965"/>
      <c r="V69" s="965"/>
      <c r="W69" s="965"/>
      <c r="X69" s="965"/>
      <c r="Y69" s="965"/>
      <c r="Z69" s="965"/>
      <c r="AA69" s="965"/>
      <c r="AB69" s="965"/>
      <c r="AC69" s="965"/>
      <c r="AD69" s="965"/>
      <c r="AE69" s="965"/>
      <c r="AF69" s="965"/>
      <c r="AG69" s="965"/>
      <c r="AH69" s="965"/>
      <c r="AI69" s="965"/>
      <c r="AJ69" s="965"/>
      <c r="AK69" s="965"/>
      <c r="AL69" s="965"/>
      <c r="AM69" s="965"/>
      <c r="AN69" s="965"/>
      <c r="AO69" s="965"/>
      <c r="AP69" s="965"/>
      <c r="AQ69" s="965"/>
      <c r="AR69" s="965"/>
      <c r="AS69" s="965"/>
      <c r="AT69" s="965"/>
      <c r="AU69" s="965"/>
      <c r="AV69" s="965"/>
      <c r="AW69" s="965"/>
      <c r="AX69" s="965"/>
      <c r="AY69" s="965"/>
      <c r="AZ69" s="965"/>
      <c r="BA69" s="965"/>
      <c r="BB69" s="965"/>
      <c r="BC69" s="965"/>
      <c r="BD69" s="965"/>
      <c r="BE69" s="965"/>
      <c r="BF69" s="965"/>
      <c r="BG69" s="965"/>
      <c r="BH69" s="965"/>
      <c r="BI69" s="965"/>
      <c r="BJ69" s="965"/>
      <c r="BK69" s="965"/>
      <c r="BL69" s="965"/>
      <c r="BM69" s="965"/>
      <c r="BN69" s="965"/>
      <c r="BO69" s="965"/>
      <c r="BP69" s="965"/>
      <c r="BQ69" s="965"/>
      <c r="BR69" s="965"/>
      <c r="BS69" s="965"/>
      <c r="BT69" s="965"/>
      <c r="BU69" s="965"/>
      <c r="BV69" s="965"/>
      <c r="BW69" s="965"/>
      <c r="BX69" s="965"/>
      <c r="BY69" s="965"/>
      <c r="BZ69" s="965"/>
    </row>
    <row r="70" spans="1:78" s="918" customFormat="1" hidden="1" x14ac:dyDescent="0.25">
      <c r="A70" s="1" t="s">
        <v>86</v>
      </c>
      <c r="C70" s="924"/>
      <c r="E70" s="924"/>
      <c r="F70" s="563">
        <f>C_SourceStreams!F2092</f>
        <v>1</v>
      </c>
      <c r="G70" s="564" t="str">
        <f>C_SourceStreams!G2092</f>
        <v>n.v.t.</v>
      </c>
      <c r="H70" s="564" t="str">
        <f>C_SourceStreams!H2092</f>
        <v/>
      </c>
      <c r="I70" s="565" t="str">
        <f>C_SourceStreams!I2092</f>
        <v/>
      </c>
      <c r="J70" s="1153"/>
      <c r="K70" s="1153"/>
      <c r="L70" s="1153"/>
      <c r="M70" s="444" t="str">
        <f>IF(COUNT(H70:H144)=0,"","$I$"&amp;ROW(I70)&amp;":$I$"&amp; ROW(I70)-1+MAX(1,H70:H144))</f>
        <v/>
      </c>
      <c r="P70" s="965"/>
      <c r="Q70" s="965"/>
      <c r="R70" s="965"/>
      <c r="S70" s="965"/>
      <c r="T70" s="965"/>
      <c r="U70" s="965"/>
      <c r="V70" s="965"/>
      <c r="W70" s="965"/>
      <c r="X70" s="965"/>
      <c r="Y70" s="965"/>
      <c r="Z70" s="965"/>
      <c r="AA70" s="965"/>
      <c r="AB70" s="965"/>
      <c r="AC70" s="965"/>
      <c r="AD70" s="965"/>
      <c r="AE70" s="965"/>
      <c r="AF70" s="965"/>
      <c r="AG70" s="965"/>
      <c r="AH70" s="965"/>
      <c r="AI70" s="965"/>
      <c r="AJ70" s="965"/>
      <c r="AK70" s="965"/>
      <c r="AL70" s="965"/>
      <c r="AM70" s="965"/>
      <c r="AN70" s="965"/>
      <c r="AO70" s="965"/>
      <c r="AP70" s="965"/>
      <c r="AQ70" s="965"/>
      <c r="AR70" s="965"/>
      <c r="AS70" s="965"/>
      <c r="AT70" s="965"/>
      <c r="AU70" s="965"/>
      <c r="AV70" s="965"/>
      <c r="AW70" s="965"/>
      <c r="AX70" s="965"/>
      <c r="AY70" s="965"/>
      <c r="AZ70" s="965"/>
      <c r="BA70" s="965"/>
      <c r="BB70" s="965"/>
      <c r="BC70" s="965"/>
      <c r="BD70" s="965"/>
      <c r="BE70" s="965"/>
      <c r="BF70" s="965"/>
      <c r="BG70" s="965"/>
      <c r="BH70" s="965"/>
      <c r="BI70" s="965"/>
      <c r="BJ70" s="965"/>
      <c r="BK70" s="965"/>
      <c r="BL70" s="965"/>
      <c r="BM70" s="965"/>
      <c r="BN70" s="965"/>
      <c r="BO70" s="965"/>
      <c r="BP70" s="965"/>
      <c r="BQ70" s="965"/>
      <c r="BR70" s="965"/>
      <c r="BS70" s="965"/>
      <c r="BT70" s="965"/>
      <c r="BU70" s="965"/>
      <c r="BV70" s="965"/>
      <c r="BW70" s="965"/>
      <c r="BX70" s="965"/>
      <c r="BY70" s="965"/>
      <c r="BZ70" s="965"/>
    </row>
    <row r="71" spans="1:78" s="918" customFormat="1" hidden="1" x14ac:dyDescent="0.25">
      <c r="A71" s="1" t="s">
        <v>86</v>
      </c>
      <c r="C71" s="924"/>
      <c r="E71" s="924"/>
      <c r="F71" s="436">
        <f>C_SourceStreams!F2093</f>
        <v>2</v>
      </c>
      <c r="G71" s="432" t="str">
        <f>C_SourceStreams!G2093</f>
        <v>n.v.t.</v>
      </c>
      <c r="H71" s="432" t="str">
        <f>C_SourceStreams!H2093</f>
        <v/>
      </c>
      <c r="I71" s="440" t="str">
        <f>C_SourceStreams!I2093</f>
        <v/>
      </c>
      <c r="J71" s="1155"/>
      <c r="K71" s="1155"/>
      <c r="L71" s="1155"/>
      <c r="M71" s="1156"/>
      <c r="P71" s="965"/>
      <c r="Q71" s="965"/>
      <c r="R71" s="965"/>
      <c r="S71" s="965"/>
      <c r="T71" s="965"/>
      <c r="U71" s="965"/>
      <c r="V71" s="965"/>
      <c r="W71" s="965"/>
      <c r="X71" s="965"/>
      <c r="Y71" s="965"/>
      <c r="Z71" s="965"/>
      <c r="AA71" s="965"/>
      <c r="AB71" s="965"/>
      <c r="AC71" s="965"/>
      <c r="AD71" s="965"/>
      <c r="AE71" s="965"/>
      <c r="AF71" s="965"/>
      <c r="AG71" s="965"/>
      <c r="AH71" s="965"/>
      <c r="AI71" s="965"/>
      <c r="AJ71" s="965"/>
      <c r="AK71" s="965"/>
      <c r="AL71" s="965"/>
      <c r="AM71" s="965"/>
      <c r="AN71" s="965"/>
      <c r="AO71" s="965"/>
      <c r="AP71" s="965"/>
      <c r="AQ71" s="965"/>
      <c r="AR71" s="965"/>
      <c r="AS71" s="965"/>
      <c r="AT71" s="965"/>
      <c r="AU71" s="965"/>
      <c r="AV71" s="965"/>
      <c r="AW71" s="965"/>
      <c r="AX71" s="965"/>
      <c r="AY71" s="965"/>
      <c r="AZ71" s="965"/>
      <c r="BA71" s="965"/>
      <c r="BB71" s="965"/>
      <c r="BC71" s="965"/>
      <c r="BD71" s="965"/>
      <c r="BE71" s="965"/>
      <c r="BF71" s="965"/>
      <c r="BG71" s="965"/>
      <c r="BH71" s="965"/>
      <c r="BI71" s="965"/>
      <c r="BJ71" s="965"/>
      <c r="BK71" s="965"/>
      <c r="BL71" s="965"/>
      <c r="BM71" s="965"/>
      <c r="BN71" s="965"/>
      <c r="BO71" s="965"/>
      <c r="BP71" s="965"/>
      <c r="BQ71" s="965"/>
      <c r="BR71" s="965"/>
      <c r="BS71" s="965"/>
      <c r="BT71" s="965"/>
      <c r="BU71" s="965"/>
      <c r="BV71" s="965"/>
      <c r="BW71" s="965"/>
      <c r="BX71" s="965"/>
      <c r="BY71" s="965"/>
      <c r="BZ71" s="965"/>
    </row>
    <row r="72" spans="1:78" s="918" customFormat="1" hidden="1" x14ac:dyDescent="0.25">
      <c r="A72" s="1" t="s">
        <v>86</v>
      </c>
      <c r="C72" s="924"/>
      <c r="E72" s="924"/>
      <c r="F72" s="436">
        <f>C_SourceStreams!F2094</f>
        <v>3</v>
      </c>
      <c r="G72" s="432" t="str">
        <f>C_SourceStreams!G2094</f>
        <v>n.v.t.</v>
      </c>
      <c r="H72" s="432" t="str">
        <f>C_SourceStreams!H2094</f>
        <v/>
      </c>
      <c r="I72" s="440" t="str">
        <f>C_SourceStreams!I2094</f>
        <v/>
      </c>
      <c r="J72" s="1155"/>
      <c r="K72" s="1155"/>
      <c r="L72" s="1155"/>
      <c r="M72" s="1156"/>
      <c r="N72" s="925"/>
      <c r="P72" s="965"/>
      <c r="Q72" s="965"/>
      <c r="R72" s="965"/>
      <c r="S72" s="965"/>
      <c r="T72" s="965"/>
      <c r="U72" s="965"/>
      <c r="V72" s="965"/>
      <c r="W72" s="965"/>
      <c r="X72" s="965"/>
      <c r="Y72" s="965"/>
      <c r="Z72" s="965"/>
      <c r="AA72" s="965"/>
      <c r="AB72" s="965"/>
      <c r="AC72" s="965"/>
      <c r="AD72" s="965"/>
      <c r="AE72" s="965"/>
      <c r="AF72" s="965"/>
      <c r="AG72" s="965"/>
      <c r="AH72" s="965"/>
      <c r="AI72" s="965"/>
      <c r="AJ72" s="965"/>
      <c r="AK72" s="965"/>
      <c r="AL72" s="965"/>
      <c r="AM72" s="965"/>
      <c r="AN72" s="965"/>
      <c r="AO72" s="965"/>
      <c r="AP72" s="965"/>
      <c r="AQ72" s="965"/>
      <c r="AR72" s="965"/>
      <c r="AS72" s="965"/>
      <c r="AT72" s="965"/>
      <c r="AU72" s="965"/>
      <c r="AV72" s="965"/>
      <c r="AW72" s="965"/>
      <c r="AX72" s="965"/>
      <c r="AY72" s="965"/>
      <c r="AZ72" s="965"/>
      <c r="BA72" s="965"/>
      <c r="BB72" s="965"/>
      <c r="BC72" s="965"/>
      <c r="BD72" s="965"/>
      <c r="BE72" s="965"/>
      <c r="BF72" s="965"/>
      <c r="BG72" s="965"/>
      <c r="BH72" s="965"/>
      <c r="BI72" s="965"/>
      <c r="BJ72" s="965"/>
      <c r="BK72" s="965"/>
      <c r="BL72" s="965"/>
      <c r="BM72" s="965"/>
      <c r="BN72" s="965"/>
      <c r="BO72" s="965"/>
      <c r="BP72" s="965"/>
      <c r="BQ72" s="965"/>
      <c r="BR72" s="965"/>
      <c r="BS72" s="965"/>
      <c r="BT72" s="965"/>
      <c r="BU72" s="965"/>
      <c r="BV72" s="965"/>
      <c r="BW72" s="965"/>
      <c r="BX72" s="965"/>
      <c r="BY72" s="965"/>
      <c r="BZ72" s="965"/>
    </row>
    <row r="73" spans="1:78" s="918" customFormat="1" hidden="1" x14ac:dyDescent="0.25">
      <c r="A73" s="1" t="s">
        <v>86</v>
      </c>
      <c r="C73" s="924"/>
      <c r="E73" s="924"/>
      <c r="F73" s="436">
        <f>C_SourceStreams!F2095</f>
        <v>4</v>
      </c>
      <c r="G73" s="432" t="str">
        <f>C_SourceStreams!G2095</f>
        <v>n.v.t.</v>
      </c>
      <c r="H73" s="432" t="str">
        <f>C_SourceStreams!H2095</f>
        <v/>
      </c>
      <c r="I73" s="440" t="str">
        <f>C_SourceStreams!I2095</f>
        <v/>
      </c>
      <c r="J73" s="1155"/>
      <c r="K73" s="1155"/>
      <c r="L73" s="1155"/>
      <c r="M73" s="1156"/>
      <c r="P73" s="965"/>
      <c r="Q73" s="965"/>
      <c r="R73" s="965"/>
      <c r="S73" s="965"/>
      <c r="T73" s="965"/>
      <c r="U73" s="965"/>
      <c r="V73" s="965"/>
      <c r="W73" s="965"/>
      <c r="X73" s="965"/>
      <c r="Y73" s="965"/>
      <c r="Z73" s="965"/>
      <c r="AA73" s="965"/>
      <c r="AB73" s="965"/>
      <c r="AC73" s="965"/>
      <c r="AD73" s="965"/>
      <c r="AE73" s="965"/>
      <c r="AF73" s="965"/>
      <c r="AG73" s="965"/>
      <c r="AH73" s="965"/>
      <c r="AI73" s="965"/>
      <c r="AJ73" s="965"/>
      <c r="AK73" s="965"/>
      <c r="AL73" s="965"/>
      <c r="AM73" s="965"/>
      <c r="AN73" s="965"/>
      <c r="AO73" s="965"/>
      <c r="AP73" s="965"/>
      <c r="AQ73" s="965"/>
      <c r="AR73" s="965"/>
      <c r="AS73" s="965"/>
      <c r="AT73" s="965"/>
      <c r="AU73" s="965"/>
      <c r="AV73" s="965"/>
      <c r="AW73" s="965"/>
      <c r="AX73" s="965"/>
      <c r="AY73" s="965"/>
      <c r="AZ73" s="965"/>
      <c r="BA73" s="965"/>
      <c r="BB73" s="965"/>
      <c r="BC73" s="965"/>
      <c r="BD73" s="965"/>
      <c r="BE73" s="965"/>
      <c r="BF73" s="965"/>
      <c r="BG73" s="965"/>
      <c r="BH73" s="965"/>
      <c r="BI73" s="965"/>
      <c r="BJ73" s="965"/>
      <c r="BK73" s="965"/>
      <c r="BL73" s="965"/>
      <c r="BM73" s="965"/>
      <c r="BN73" s="965"/>
      <c r="BO73" s="965"/>
      <c r="BP73" s="965"/>
      <c r="BQ73" s="965"/>
      <c r="BR73" s="965"/>
      <c r="BS73" s="965"/>
      <c r="BT73" s="965"/>
      <c r="BU73" s="965"/>
      <c r="BV73" s="965"/>
      <c r="BW73" s="965"/>
      <c r="BX73" s="965"/>
      <c r="BY73" s="965"/>
      <c r="BZ73" s="965"/>
    </row>
    <row r="74" spans="1:78" s="918" customFormat="1" hidden="1" x14ac:dyDescent="0.25">
      <c r="A74" s="1" t="s">
        <v>86</v>
      </c>
      <c r="C74" s="924"/>
      <c r="E74" s="924"/>
      <c r="F74" s="436">
        <f>C_SourceStreams!F2096</f>
        <v>5</v>
      </c>
      <c r="G74" s="432" t="str">
        <f>C_SourceStreams!G2096</f>
        <v>n.v.t.</v>
      </c>
      <c r="H74" s="432" t="str">
        <f>C_SourceStreams!H2096</f>
        <v/>
      </c>
      <c r="I74" s="440" t="str">
        <f>C_SourceStreams!I2096</f>
        <v/>
      </c>
      <c r="J74" s="1155"/>
      <c r="K74" s="1155"/>
      <c r="L74" s="1155"/>
      <c r="M74" s="1156"/>
      <c r="P74" s="965"/>
      <c r="Q74" s="965"/>
      <c r="R74" s="965"/>
      <c r="S74" s="965"/>
      <c r="T74" s="965"/>
      <c r="U74" s="965"/>
      <c r="V74" s="965"/>
      <c r="W74" s="965"/>
      <c r="X74" s="965"/>
      <c r="Y74" s="965"/>
      <c r="Z74" s="965"/>
      <c r="AA74" s="965"/>
      <c r="AB74" s="965"/>
      <c r="AC74" s="965"/>
      <c r="AD74" s="965"/>
      <c r="AE74" s="965"/>
      <c r="AF74" s="965"/>
      <c r="AG74" s="965"/>
      <c r="AH74" s="965"/>
      <c r="AI74" s="965"/>
      <c r="AJ74" s="965"/>
      <c r="AK74" s="965"/>
      <c r="AL74" s="965"/>
      <c r="AM74" s="965"/>
      <c r="AN74" s="965"/>
      <c r="AO74" s="965"/>
      <c r="AP74" s="965"/>
      <c r="AQ74" s="965"/>
      <c r="AR74" s="965"/>
      <c r="AS74" s="965"/>
      <c r="AT74" s="965"/>
      <c r="AU74" s="965"/>
      <c r="AV74" s="965"/>
      <c r="AW74" s="965"/>
      <c r="AX74" s="965"/>
      <c r="AY74" s="965"/>
      <c r="AZ74" s="965"/>
      <c r="BA74" s="965"/>
      <c r="BB74" s="965"/>
      <c r="BC74" s="965"/>
      <c r="BD74" s="965"/>
      <c r="BE74" s="965"/>
      <c r="BF74" s="965"/>
      <c r="BG74" s="965"/>
      <c r="BH74" s="965"/>
      <c r="BI74" s="965"/>
      <c r="BJ74" s="965"/>
      <c r="BK74" s="965"/>
      <c r="BL74" s="965"/>
      <c r="BM74" s="965"/>
      <c r="BN74" s="965"/>
      <c r="BO74" s="965"/>
      <c r="BP74" s="965"/>
      <c r="BQ74" s="965"/>
      <c r="BR74" s="965"/>
      <c r="BS74" s="965"/>
      <c r="BT74" s="965"/>
      <c r="BU74" s="965"/>
      <c r="BV74" s="965"/>
      <c r="BW74" s="965"/>
      <c r="BX74" s="965"/>
      <c r="BY74" s="965"/>
      <c r="BZ74" s="965"/>
    </row>
    <row r="75" spans="1:78" s="918" customFormat="1" hidden="1" x14ac:dyDescent="0.25">
      <c r="A75" s="1" t="s">
        <v>86</v>
      </c>
      <c r="C75" s="924"/>
      <c r="E75" s="924"/>
      <c r="F75" s="436">
        <f>C_SourceStreams!F2097</f>
        <v>6</v>
      </c>
      <c r="G75" s="432" t="str">
        <f>C_SourceStreams!G2097</f>
        <v>n.v.t.</v>
      </c>
      <c r="H75" s="432" t="str">
        <f>C_SourceStreams!H2097</f>
        <v/>
      </c>
      <c r="I75" s="440" t="str">
        <f>C_SourceStreams!I2097</f>
        <v/>
      </c>
      <c r="J75" s="1155"/>
      <c r="K75" s="1155"/>
      <c r="L75" s="1155"/>
      <c r="M75" s="1156"/>
      <c r="P75" s="965"/>
      <c r="Q75" s="965"/>
      <c r="R75" s="965"/>
      <c r="S75" s="965"/>
      <c r="T75" s="965"/>
      <c r="U75" s="965"/>
      <c r="V75" s="965"/>
      <c r="W75" s="965"/>
      <c r="X75" s="965"/>
      <c r="Y75" s="965"/>
      <c r="Z75" s="965"/>
      <c r="AA75" s="965"/>
      <c r="AB75" s="965"/>
      <c r="AC75" s="965"/>
      <c r="AD75" s="965"/>
      <c r="AE75" s="965"/>
      <c r="AF75" s="965"/>
      <c r="AG75" s="965"/>
      <c r="AH75" s="965"/>
      <c r="AI75" s="965"/>
      <c r="AJ75" s="965"/>
      <c r="AK75" s="965"/>
      <c r="AL75" s="965"/>
      <c r="AM75" s="965"/>
      <c r="AN75" s="965"/>
      <c r="AO75" s="965"/>
      <c r="AP75" s="965"/>
      <c r="AQ75" s="965"/>
      <c r="AR75" s="965"/>
      <c r="AS75" s="965"/>
      <c r="AT75" s="965"/>
      <c r="AU75" s="965"/>
      <c r="AV75" s="965"/>
      <c r="AW75" s="965"/>
      <c r="AX75" s="965"/>
      <c r="AY75" s="965"/>
      <c r="AZ75" s="965"/>
      <c r="BA75" s="965"/>
      <c r="BB75" s="965"/>
      <c r="BC75" s="965"/>
      <c r="BD75" s="965"/>
      <c r="BE75" s="965"/>
      <c r="BF75" s="965"/>
      <c r="BG75" s="965"/>
      <c r="BH75" s="965"/>
      <c r="BI75" s="965"/>
      <c r="BJ75" s="965"/>
      <c r="BK75" s="965"/>
      <c r="BL75" s="965"/>
      <c r="BM75" s="965"/>
      <c r="BN75" s="965"/>
      <c r="BO75" s="965"/>
      <c r="BP75" s="965"/>
      <c r="BQ75" s="965"/>
      <c r="BR75" s="965"/>
      <c r="BS75" s="965"/>
      <c r="BT75" s="965"/>
      <c r="BU75" s="965"/>
      <c r="BV75" s="965"/>
      <c r="BW75" s="965"/>
      <c r="BX75" s="965"/>
      <c r="BY75" s="965"/>
      <c r="BZ75" s="965"/>
    </row>
    <row r="76" spans="1:78" s="918" customFormat="1" hidden="1" x14ac:dyDescent="0.25">
      <c r="A76" s="1" t="s">
        <v>86</v>
      </c>
      <c r="C76" s="924"/>
      <c r="E76" s="924"/>
      <c r="F76" s="436">
        <f>C_SourceStreams!F2098</f>
        <v>7</v>
      </c>
      <c r="G76" s="432" t="str">
        <f>C_SourceStreams!G2098</f>
        <v>n.v.t.</v>
      </c>
      <c r="H76" s="432" t="str">
        <f>C_SourceStreams!H2098</f>
        <v/>
      </c>
      <c r="I76" s="440" t="str">
        <f>C_SourceStreams!I2098</f>
        <v/>
      </c>
      <c r="J76" s="1155"/>
      <c r="K76" s="1155"/>
      <c r="L76" s="1155"/>
      <c r="M76" s="1156"/>
      <c r="P76" s="965"/>
      <c r="Q76" s="965"/>
      <c r="R76" s="965"/>
      <c r="S76" s="965"/>
      <c r="T76" s="965"/>
      <c r="U76" s="965"/>
      <c r="V76" s="965"/>
      <c r="W76" s="965"/>
      <c r="X76" s="965"/>
      <c r="Y76" s="965"/>
      <c r="Z76" s="965"/>
      <c r="AA76" s="965"/>
      <c r="AB76" s="965"/>
      <c r="AC76" s="965"/>
      <c r="AD76" s="965"/>
      <c r="AE76" s="965"/>
      <c r="AF76" s="965"/>
      <c r="AG76" s="965"/>
      <c r="AH76" s="965"/>
      <c r="AI76" s="965"/>
      <c r="AJ76" s="965"/>
      <c r="AK76" s="965"/>
      <c r="AL76" s="965"/>
      <c r="AM76" s="965"/>
      <c r="AN76" s="965"/>
      <c r="AO76" s="965"/>
      <c r="AP76" s="965"/>
      <c r="AQ76" s="965"/>
      <c r="AR76" s="965"/>
      <c r="AS76" s="965"/>
      <c r="AT76" s="965"/>
      <c r="AU76" s="965"/>
      <c r="AV76" s="965"/>
      <c r="AW76" s="965"/>
      <c r="AX76" s="965"/>
      <c r="AY76" s="965"/>
      <c r="AZ76" s="965"/>
      <c r="BA76" s="965"/>
      <c r="BB76" s="965"/>
      <c r="BC76" s="965"/>
      <c r="BD76" s="965"/>
      <c r="BE76" s="965"/>
      <c r="BF76" s="965"/>
      <c r="BG76" s="965"/>
      <c r="BH76" s="965"/>
      <c r="BI76" s="965"/>
      <c r="BJ76" s="965"/>
      <c r="BK76" s="965"/>
      <c r="BL76" s="965"/>
      <c r="BM76" s="965"/>
      <c r="BN76" s="965"/>
      <c r="BO76" s="965"/>
      <c r="BP76" s="965"/>
      <c r="BQ76" s="965"/>
      <c r="BR76" s="965"/>
      <c r="BS76" s="965"/>
      <c r="BT76" s="965"/>
      <c r="BU76" s="965"/>
      <c r="BV76" s="965"/>
      <c r="BW76" s="965"/>
      <c r="BX76" s="965"/>
      <c r="BY76" s="965"/>
      <c r="BZ76" s="965"/>
    </row>
    <row r="77" spans="1:78" s="918" customFormat="1" hidden="1" x14ac:dyDescent="0.25">
      <c r="A77" s="1" t="s">
        <v>86</v>
      </c>
      <c r="C77" s="924"/>
      <c r="E77" s="924"/>
      <c r="F77" s="436">
        <f>C_SourceStreams!F2099</f>
        <v>8</v>
      </c>
      <c r="G77" s="432" t="str">
        <f>C_SourceStreams!G2099</f>
        <v>n.v.t.</v>
      </c>
      <c r="H77" s="432" t="str">
        <f>C_SourceStreams!H2099</f>
        <v/>
      </c>
      <c r="I77" s="440" t="str">
        <f>C_SourceStreams!I2099</f>
        <v/>
      </c>
      <c r="J77" s="1155"/>
      <c r="K77" s="1155"/>
      <c r="L77" s="1155"/>
      <c r="M77" s="1156"/>
      <c r="P77" s="965"/>
      <c r="Q77" s="965"/>
      <c r="R77" s="965"/>
      <c r="S77" s="965"/>
      <c r="T77" s="965"/>
      <c r="U77" s="965"/>
      <c r="V77" s="965"/>
      <c r="W77" s="965"/>
      <c r="X77" s="965"/>
      <c r="Y77" s="965"/>
      <c r="Z77" s="965"/>
      <c r="AA77" s="965"/>
      <c r="AB77" s="965"/>
      <c r="AC77" s="965"/>
      <c r="AD77" s="965"/>
      <c r="AE77" s="965"/>
      <c r="AF77" s="965"/>
      <c r="AG77" s="965"/>
      <c r="AH77" s="965"/>
      <c r="AI77" s="965"/>
      <c r="AJ77" s="965"/>
      <c r="AK77" s="965"/>
      <c r="AL77" s="965"/>
      <c r="AM77" s="965"/>
      <c r="AN77" s="965"/>
      <c r="AO77" s="965"/>
      <c r="AP77" s="965"/>
      <c r="AQ77" s="965"/>
      <c r="AR77" s="965"/>
      <c r="AS77" s="965"/>
      <c r="AT77" s="965"/>
      <c r="AU77" s="965"/>
      <c r="AV77" s="965"/>
      <c r="AW77" s="965"/>
      <c r="AX77" s="965"/>
      <c r="AY77" s="965"/>
      <c r="AZ77" s="965"/>
      <c r="BA77" s="965"/>
      <c r="BB77" s="965"/>
      <c r="BC77" s="965"/>
      <c r="BD77" s="965"/>
      <c r="BE77" s="965"/>
      <c r="BF77" s="965"/>
      <c r="BG77" s="965"/>
      <c r="BH77" s="965"/>
      <c r="BI77" s="965"/>
      <c r="BJ77" s="965"/>
      <c r="BK77" s="965"/>
      <c r="BL77" s="965"/>
      <c r="BM77" s="965"/>
      <c r="BN77" s="965"/>
      <c r="BO77" s="965"/>
      <c r="BP77" s="965"/>
      <c r="BQ77" s="965"/>
      <c r="BR77" s="965"/>
      <c r="BS77" s="965"/>
      <c r="BT77" s="965"/>
      <c r="BU77" s="965"/>
      <c r="BV77" s="965"/>
      <c r="BW77" s="965"/>
      <c r="BX77" s="965"/>
      <c r="BY77" s="965"/>
      <c r="BZ77" s="965"/>
    </row>
    <row r="78" spans="1:78" s="918" customFormat="1" hidden="1" x14ac:dyDescent="0.25">
      <c r="A78" s="1" t="s">
        <v>86</v>
      </c>
      <c r="C78" s="924"/>
      <c r="E78" s="924"/>
      <c r="F78" s="436">
        <f>C_SourceStreams!F2100</f>
        <v>9</v>
      </c>
      <c r="G78" s="432" t="str">
        <f>C_SourceStreams!G2100</f>
        <v>n.v.t.</v>
      </c>
      <c r="H78" s="432" t="str">
        <f>C_SourceStreams!H2100</f>
        <v/>
      </c>
      <c r="I78" s="440" t="str">
        <f>C_SourceStreams!I2100</f>
        <v/>
      </c>
      <c r="J78" s="1155"/>
      <c r="K78" s="1155"/>
      <c r="L78" s="1155"/>
      <c r="M78" s="1156"/>
      <c r="P78" s="965"/>
      <c r="Q78" s="965"/>
      <c r="R78" s="965"/>
      <c r="S78" s="965"/>
      <c r="T78" s="965"/>
      <c r="U78" s="965"/>
      <c r="V78" s="965"/>
      <c r="W78" s="965"/>
      <c r="X78" s="965"/>
      <c r="Y78" s="965"/>
      <c r="Z78" s="965"/>
      <c r="AA78" s="965"/>
      <c r="AB78" s="965"/>
      <c r="AC78" s="965"/>
      <c r="AD78" s="965"/>
      <c r="AE78" s="965"/>
      <c r="AF78" s="965"/>
      <c r="AG78" s="965"/>
      <c r="AH78" s="965"/>
      <c r="AI78" s="965"/>
      <c r="AJ78" s="965"/>
      <c r="AK78" s="965"/>
      <c r="AL78" s="965"/>
      <c r="AM78" s="965"/>
      <c r="AN78" s="965"/>
      <c r="AO78" s="965"/>
      <c r="AP78" s="965"/>
      <c r="AQ78" s="965"/>
      <c r="AR78" s="965"/>
      <c r="AS78" s="965"/>
      <c r="AT78" s="965"/>
      <c r="AU78" s="965"/>
      <c r="AV78" s="965"/>
      <c r="AW78" s="965"/>
      <c r="AX78" s="965"/>
      <c r="AY78" s="965"/>
      <c r="AZ78" s="965"/>
      <c r="BA78" s="965"/>
      <c r="BB78" s="965"/>
      <c r="BC78" s="965"/>
      <c r="BD78" s="965"/>
      <c r="BE78" s="965"/>
      <c r="BF78" s="965"/>
      <c r="BG78" s="965"/>
      <c r="BH78" s="965"/>
      <c r="BI78" s="965"/>
      <c r="BJ78" s="965"/>
      <c r="BK78" s="965"/>
      <c r="BL78" s="965"/>
      <c r="BM78" s="965"/>
      <c r="BN78" s="965"/>
      <c r="BO78" s="965"/>
      <c r="BP78" s="965"/>
      <c r="BQ78" s="965"/>
      <c r="BR78" s="965"/>
      <c r="BS78" s="965"/>
      <c r="BT78" s="965"/>
      <c r="BU78" s="965"/>
      <c r="BV78" s="965"/>
      <c r="BW78" s="965"/>
      <c r="BX78" s="965"/>
      <c r="BY78" s="965"/>
      <c r="BZ78" s="965"/>
    </row>
    <row r="79" spans="1:78" s="918" customFormat="1" hidden="1" x14ac:dyDescent="0.25">
      <c r="A79" s="1" t="s">
        <v>86</v>
      </c>
      <c r="C79" s="924"/>
      <c r="E79" s="924"/>
      <c r="F79" s="436">
        <f>C_SourceStreams!F2101</f>
        <v>10</v>
      </c>
      <c r="G79" s="432" t="str">
        <f>C_SourceStreams!G2101</f>
        <v>n.v.t.</v>
      </c>
      <c r="H79" s="432" t="str">
        <f>C_SourceStreams!H2101</f>
        <v/>
      </c>
      <c r="I79" s="440" t="str">
        <f>C_SourceStreams!I2101</f>
        <v/>
      </c>
      <c r="J79" s="1155"/>
      <c r="K79" s="1155"/>
      <c r="L79" s="1155"/>
      <c r="M79" s="1156"/>
      <c r="P79" s="965"/>
      <c r="Q79" s="965"/>
      <c r="R79" s="965"/>
      <c r="S79" s="965"/>
      <c r="T79" s="965"/>
      <c r="U79" s="965"/>
      <c r="V79" s="965"/>
      <c r="W79" s="965"/>
      <c r="X79" s="965"/>
      <c r="Y79" s="965"/>
      <c r="Z79" s="965"/>
      <c r="AA79" s="965"/>
      <c r="AB79" s="965"/>
      <c r="AC79" s="965"/>
      <c r="AD79" s="965"/>
      <c r="AE79" s="965"/>
      <c r="AF79" s="965"/>
      <c r="AG79" s="965"/>
      <c r="AH79" s="965"/>
      <c r="AI79" s="965"/>
      <c r="AJ79" s="965"/>
      <c r="AK79" s="965"/>
      <c r="AL79" s="965"/>
      <c r="AM79" s="965"/>
      <c r="AN79" s="965"/>
      <c r="AO79" s="965"/>
      <c r="AP79" s="965"/>
      <c r="AQ79" s="965"/>
      <c r="AR79" s="965"/>
      <c r="AS79" s="965"/>
      <c r="AT79" s="965"/>
      <c r="AU79" s="965"/>
      <c r="AV79" s="965"/>
      <c r="AW79" s="965"/>
      <c r="AX79" s="965"/>
      <c r="AY79" s="965"/>
      <c r="AZ79" s="965"/>
      <c r="BA79" s="965"/>
      <c r="BB79" s="965"/>
      <c r="BC79" s="965"/>
      <c r="BD79" s="965"/>
      <c r="BE79" s="965"/>
      <c r="BF79" s="965"/>
      <c r="BG79" s="965"/>
      <c r="BH79" s="965"/>
      <c r="BI79" s="965"/>
      <c r="BJ79" s="965"/>
      <c r="BK79" s="965"/>
      <c r="BL79" s="965"/>
      <c r="BM79" s="965"/>
      <c r="BN79" s="965"/>
      <c r="BO79" s="965"/>
      <c r="BP79" s="965"/>
      <c r="BQ79" s="965"/>
      <c r="BR79" s="965"/>
      <c r="BS79" s="965"/>
      <c r="BT79" s="965"/>
      <c r="BU79" s="965"/>
      <c r="BV79" s="965"/>
      <c r="BW79" s="965"/>
      <c r="BX79" s="965"/>
      <c r="BY79" s="965"/>
      <c r="BZ79" s="965"/>
    </row>
    <row r="80" spans="1:78" s="918" customFormat="1" hidden="1" x14ac:dyDescent="0.25">
      <c r="A80" s="1" t="s">
        <v>86</v>
      </c>
      <c r="C80" s="924"/>
      <c r="E80" s="924"/>
      <c r="F80" s="436">
        <f>C_SourceStreams!F2102</f>
        <v>11</v>
      </c>
      <c r="G80" s="432" t="str">
        <f>C_SourceStreams!G2102</f>
        <v>n.v.t.</v>
      </c>
      <c r="H80" s="432" t="str">
        <f>C_SourceStreams!H2102</f>
        <v/>
      </c>
      <c r="I80" s="440" t="str">
        <f>C_SourceStreams!I2102</f>
        <v/>
      </c>
      <c r="J80" s="1155"/>
      <c r="K80" s="1155"/>
      <c r="L80" s="1155"/>
      <c r="M80" s="1156"/>
      <c r="P80" s="965"/>
      <c r="Q80" s="965"/>
      <c r="R80" s="965"/>
      <c r="S80" s="965"/>
      <c r="T80" s="965"/>
      <c r="U80" s="965"/>
      <c r="V80" s="965"/>
      <c r="W80" s="965"/>
      <c r="X80" s="965"/>
      <c r="Y80" s="965"/>
      <c r="Z80" s="965"/>
      <c r="AA80" s="965"/>
      <c r="AB80" s="965"/>
      <c r="AC80" s="965"/>
      <c r="AD80" s="965"/>
      <c r="AE80" s="965"/>
      <c r="AF80" s="965"/>
      <c r="AG80" s="965"/>
      <c r="AH80" s="965"/>
      <c r="AI80" s="965"/>
      <c r="AJ80" s="965"/>
      <c r="AK80" s="965"/>
      <c r="AL80" s="965"/>
      <c r="AM80" s="965"/>
      <c r="AN80" s="965"/>
      <c r="AO80" s="965"/>
      <c r="AP80" s="965"/>
      <c r="AQ80" s="965"/>
      <c r="AR80" s="965"/>
      <c r="AS80" s="965"/>
      <c r="AT80" s="965"/>
      <c r="AU80" s="965"/>
      <c r="AV80" s="965"/>
      <c r="AW80" s="965"/>
      <c r="AX80" s="965"/>
      <c r="AY80" s="965"/>
      <c r="AZ80" s="965"/>
      <c r="BA80" s="965"/>
      <c r="BB80" s="965"/>
      <c r="BC80" s="965"/>
      <c r="BD80" s="965"/>
      <c r="BE80" s="965"/>
      <c r="BF80" s="965"/>
      <c r="BG80" s="965"/>
      <c r="BH80" s="965"/>
      <c r="BI80" s="965"/>
      <c r="BJ80" s="965"/>
      <c r="BK80" s="965"/>
      <c r="BL80" s="965"/>
      <c r="BM80" s="965"/>
      <c r="BN80" s="965"/>
      <c r="BO80" s="965"/>
      <c r="BP80" s="965"/>
      <c r="BQ80" s="965"/>
      <c r="BR80" s="965"/>
      <c r="BS80" s="965"/>
      <c r="BT80" s="965"/>
      <c r="BU80" s="965"/>
      <c r="BV80" s="965"/>
      <c r="BW80" s="965"/>
      <c r="BX80" s="965"/>
      <c r="BY80" s="965"/>
      <c r="BZ80" s="965"/>
    </row>
    <row r="81" spans="1:78" s="918" customFormat="1" hidden="1" x14ac:dyDescent="0.25">
      <c r="A81" s="1" t="s">
        <v>86</v>
      </c>
      <c r="C81" s="924"/>
      <c r="E81" s="924"/>
      <c r="F81" s="436">
        <f>C_SourceStreams!F2103</f>
        <v>12</v>
      </c>
      <c r="G81" s="432" t="str">
        <f>C_SourceStreams!G2103</f>
        <v>n.v.t.</v>
      </c>
      <c r="H81" s="432" t="str">
        <f>C_SourceStreams!H2103</f>
        <v/>
      </c>
      <c r="I81" s="440" t="str">
        <f>C_SourceStreams!I2103</f>
        <v/>
      </c>
      <c r="J81" s="1155"/>
      <c r="K81" s="1155"/>
      <c r="L81" s="1155"/>
      <c r="M81" s="1156"/>
      <c r="P81" s="965"/>
      <c r="Q81" s="965"/>
      <c r="R81" s="965"/>
      <c r="S81" s="965"/>
      <c r="T81" s="965"/>
      <c r="U81" s="965"/>
      <c r="V81" s="965"/>
      <c r="W81" s="965"/>
      <c r="X81" s="965"/>
      <c r="Y81" s="965"/>
      <c r="Z81" s="965"/>
      <c r="AA81" s="965"/>
      <c r="AB81" s="965"/>
      <c r="AC81" s="965"/>
      <c r="AD81" s="965"/>
      <c r="AE81" s="965"/>
      <c r="AF81" s="965"/>
      <c r="AG81" s="965"/>
      <c r="AH81" s="965"/>
      <c r="AI81" s="965"/>
      <c r="AJ81" s="965"/>
      <c r="AK81" s="965"/>
      <c r="AL81" s="965"/>
      <c r="AM81" s="965"/>
      <c r="AN81" s="965"/>
      <c r="AO81" s="965"/>
      <c r="AP81" s="965"/>
      <c r="AQ81" s="965"/>
      <c r="AR81" s="965"/>
      <c r="AS81" s="965"/>
      <c r="AT81" s="965"/>
      <c r="AU81" s="965"/>
      <c r="AV81" s="965"/>
      <c r="AW81" s="965"/>
      <c r="AX81" s="965"/>
      <c r="AY81" s="965"/>
      <c r="AZ81" s="965"/>
      <c r="BA81" s="965"/>
      <c r="BB81" s="965"/>
      <c r="BC81" s="965"/>
      <c r="BD81" s="965"/>
      <c r="BE81" s="965"/>
      <c r="BF81" s="965"/>
      <c r="BG81" s="965"/>
      <c r="BH81" s="965"/>
      <c r="BI81" s="965"/>
      <c r="BJ81" s="965"/>
      <c r="BK81" s="965"/>
      <c r="BL81" s="965"/>
      <c r="BM81" s="965"/>
      <c r="BN81" s="965"/>
      <c r="BO81" s="965"/>
      <c r="BP81" s="965"/>
      <c r="BQ81" s="965"/>
      <c r="BR81" s="965"/>
      <c r="BS81" s="965"/>
      <c r="BT81" s="965"/>
      <c r="BU81" s="965"/>
      <c r="BV81" s="965"/>
      <c r="BW81" s="965"/>
      <c r="BX81" s="965"/>
      <c r="BY81" s="965"/>
      <c r="BZ81" s="965"/>
    </row>
    <row r="82" spans="1:78" s="918" customFormat="1" hidden="1" x14ac:dyDescent="0.25">
      <c r="A82" s="1" t="s">
        <v>86</v>
      </c>
      <c r="C82" s="924"/>
      <c r="E82" s="924"/>
      <c r="F82" s="436">
        <f>C_SourceStreams!F2104</f>
        <v>13</v>
      </c>
      <c r="G82" s="432" t="str">
        <f>C_SourceStreams!G2104</f>
        <v>n.v.t.</v>
      </c>
      <c r="H82" s="432" t="str">
        <f>C_SourceStreams!H2104</f>
        <v/>
      </c>
      <c r="I82" s="440" t="str">
        <f>C_SourceStreams!I2104</f>
        <v/>
      </c>
      <c r="J82" s="1155"/>
      <c r="K82" s="1155"/>
      <c r="L82" s="1155"/>
      <c r="M82" s="1156"/>
      <c r="P82" s="965"/>
      <c r="Q82" s="965"/>
      <c r="R82" s="965"/>
      <c r="S82" s="965"/>
      <c r="T82" s="965"/>
      <c r="U82" s="965"/>
      <c r="V82" s="965"/>
      <c r="W82" s="965"/>
      <c r="X82" s="965"/>
      <c r="Y82" s="965"/>
      <c r="Z82" s="965"/>
      <c r="AA82" s="965"/>
      <c r="AB82" s="965"/>
      <c r="AC82" s="965"/>
      <c r="AD82" s="965"/>
      <c r="AE82" s="965"/>
      <c r="AF82" s="965"/>
      <c r="AG82" s="965"/>
      <c r="AH82" s="965"/>
      <c r="AI82" s="965"/>
      <c r="AJ82" s="965"/>
      <c r="AK82" s="965"/>
      <c r="AL82" s="965"/>
      <c r="AM82" s="965"/>
      <c r="AN82" s="965"/>
      <c r="AO82" s="965"/>
      <c r="AP82" s="965"/>
      <c r="AQ82" s="965"/>
      <c r="AR82" s="965"/>
      <c r="AS82" s="965"/>
      <c r="AT82" s="965"/>
      <c r="AU82" s="965"/>
      <c r="AV82" s="965"/>
      <c r="AW82" s="965"/>
      <c r="AX82" s="965"/>
      <c r="AY82" s="965"/>
      <c r="AZ82" s="965"/>
      <c r="BA82" s="965"/>
      <c r="BB82" s="965"/>
      <c r="BC82" s="965"/>
      <c r="BD82" s="965"/>
      <c r="BE82" s="965"/>
      <c r="BF82" s="965"/>
      <c r="BG82" s="965"/>
      <c r="BH82" s="965"/>
      <c r="BI82" s="965"/>
      <c r="BJ82" s="965"/>
      <c r="BK82" s="965"/>
      <c r="BL82" s="965"/>
      <c r="BM82" s="965"/>
      <c r="BN82" s="965"/>
      <c r="BO82" s="965"/>
      <c r="BP82" s="965"/>
      <c r="BQ82" s="965"/>
      <c r="BR82" s="965"/>
      <c r="BS82" s="965"/>
      <c r="BT82" s="965"/>
      <c r="BU82" s="965"/>
      <c r="BV82" s="965"/>
      <c r="BW82" s="965"/>
      <c r="BX82" s="965"/>
      <c r="BY82" s="965"/>
      <c r="BZ82" s="965"/>
    </row>
    <row r="83" spans="1:78" s="918" customFormat="1" hidden="1" x14ac:dyDescent="0.25">
      <c r="A83" s="1" t="s">
        <v>86</v>
      </c>
      <c r="C83" s="924"/>
      <c r="E83" s="924"/>
      <c r="F83" s="436">
        <f>C_SourceStreams!F2105</f>
        <v>14</v>
      </c>
      <c r="G83" s="432" t="str">
        <f>C_SourceStreams!G2105</f>
        <v>n.v.t.</v>
      </c>
      <c r="H83" s="432" t="str">
        <f>C_SourceStreams!H2105</f>
        <v/>
      </c>
      <c r="I83" s="440" t="str">
        <f>C_SourceStreams!I2105</f>
        <v/>
      </c>
      <c r="J83" s="1155"/>
      <c r="K83" s="1155"/>
      <c r="L83" s="1155"/>
      <c r="M83" s="1156"/>
      <c r="P83" s="965"/>
      <c r="Q83" s="965"/>
      <c r="R83" s="965"/>
      <c r="S83" s="965"/>
      <c r="T83" s="965"/>
      <c r="U83" s="965"/>
      <c r="V83" s="965"/>
      <c r="W83" s="965"/>
      <c r="X83" s="965"/>
      <c r="Y83" s="965"/>
      <c r="Z83" s="965"/>
      <c r="AA83" s="965"/>
      <c r="AB83" s="965"/>
      <c r="AC83" s="965"/>
      <c r="AD83" s="965"/>
      <c r="AE83" s="965"/>
      <c r="AF83" s="965"/>
      <c r="AG83" s="965"/>
      <c r="AH83" s="965"/>
      <c r="AI83" s="965"/>
      <c r="AJ83" s="965"/>
      <c r="AK83" s="965"/>
      <c r="AL83" s="965"/>
      <c r="AM83" s="965"/>
      <c r="AN83" s="965"/>
      <c r="AO83" s="965"/>
      <c r="AP83" s="965"/>
      <c r="AQ83" s="965"/>
      <c r="AR83" s="965"/>
      <c r="AS83" s="965"/>
      <c r="AT83" s="965"/>
      <c r="AU83" s="965"/>
      <c r="AV83" s="965"/>
      <c r="AW83" s="965"/>
      <c r="AX83" s="965"/>
      <c r="AY83" s="965"/>
      <c r="AZ83" s="965"/>
      <c r="BA83" s="965"/>
      <c r="BB83" s="965"/>
      <c r="BC83" s="965"/>
      <c r="BD83" s="965"/>
      <c r="BE83" s="965"/>
      <c r="BF83" s="965"/>
      <c r="BG83" s="965"/>
      <c r="BH83" s="965"/>
      <c r="BI83" s="965"/>
      <c r="BJ83" s="965"/>
      <c r="BK83" s="965"/>
      <c r="BL83" s="965"/>
      <c r="BM83" s="965"/>
      <c r="BN83" s="965"/>
      <c r="BO83" s="965"/>
      <c r="BP83" s="965"/>
      <c r="BQ83" s="965"/>
      <c r="BR83" s="965"/>
      <c r="BS83" s="965"/>
      <c r="BT83" s="965"/>
      <c r="BU83" s="965"/>
      <c r="BV83" s="965"/>
      <c r="BW83" s="965"/>
      <c r="BX83" s="965"/>
      <c r="BY83" s="965"/>
      <c r="BZ83" s="965"/>
    </row>
    <row r="84" spans="1:78" s="918" customFormat="1" hidden="1" x14ac:dyDescent="0.25">
      <c r="A84" s="1" t="s">
        <v>86</v>
      </c>
      <c r="C84" s="924"/>
      <c r="E84" s="924"/>
      <c r="F84" s="436">
        <f>C_SourceStreams!F2106</f>
        <v>15</v>
      </c>
      <c r="G84" s="432" t="str">
        <f>C_SourceStreams!G2106</f>
        <v>n.v.t.</v>
      </c>
      <c r="H84" s="432" t="str">
        <f>C_SourceStreams!H2106</f>
        <v/>
      </c>
      <c r="I84" s="440" t="str">
        <f>C_SourceStreams!I2106</f>
        <v/>
      </c>
      <c r="J84" s="1155"/>
      <c r="K84" s="1155"/>
      <c r="L84" s="1155"/>
      <c r="M84" s="1156"/>
      <c r="P84" s="965"/>
      <c r="Q84" s="965"/>
      <c r="R84" s="965"/>
      <c r="S84" s="965"/>
      <c r="T84" s="965"/>
      <c r="U84" s="965"/>
      <c r="V84" s="965"/>
      <c r="W84" s="965"/>
      <c r="X84" s="965"/>
      <c r="Y84" s="965"/>
      <c r="Z84" s="965"/>
      <c r="AA84" s="965"/>
      <c r="AB84" s="965"/>
      <c r="AC84" s="965"/>
      <c r="AD84" s="965"/>
      <c r="AE84" s="965"/>
      <c r="AF84" s="965"/>
      <c r="AG84" s="965"/>
      <c r="AH84" s="965"/>
      <c r="AI84" s="965"/>
      <c r="AJ84" s="965"/>
      <c r="AK84" s="965"/>
      <c r="AL84" s="965"/>
      <c r="AM84" s="965"/>
      <c r="AN84" s="965"/>
      <c r="AO84" s="965"/>
      <c r="AP84" s="965"/>
      <c r="AQ84" s="965"/>
      <c r="AR84" s="965"/>
      <c r="AS84" s="965"/>
      <c r="AT84" s="965"/>
      <c r="AU84" s="965"/>
      <c r="AV84" s="965"/>
      <c r="AW84" s="965"/>
      <c r="AX84" s="965"/>
      <c r="AY84" s="965"/>
      <c r="AZ84" s="965"/>
      <c r="BA84" s="965"/>
      <c r="BB84" s="965"/>
      <c r="BC84" s="965"/>
      <c r="BD84" s="965"/>
      <c r="BE84" s="965"/>
      <c r="BF84" s="965"/>
      <c r="BG84" s="965"/>
      <c r="BH84" s="965"/>
      <c r="BI84" s="965"/>
      <c r="BJ84" s="965"/>
      <c r="BK84" s="965"/>
      <c r="BL84" s="965"/>
      <c r="BM84" s="965"/>
      <c r="BN84" s="965"/>
      <c r="BO84" s="965"/>
      <c r="BP84" s="965"/>
      <c r="BQ84" s="965"/>
      <c r="BR84" s="965"/>
      <c r="BS84" s="965"/>
      <c r="BT84" s="965"/>
      <c r="BU84" s="965"/>
      <c r="BV84" s="965"/>
      <c r="BW84" s="965"/>
      <c r="BX84" s="965"/>
      <c r="BY84" s="965"/>
      <c r="BZ84" s="965"/>
    </row>
    <row r="85" spans="1:78" s="918" customFormat="1" hidden="1" x14ac:dyDescent="0.25">
      <c r="A85" s="1" t="s">
        <v>86</v>
      </c>
      <c r="C85" s="924"/>
      <c r="E85" s="924"/>
      <c r="F85" s="436">
        <f>C_SourceStreams!F2107</f>
        <v>16</v>
      </c>
      <c r="G85" s="432" t="str">
        <f>C_SourceStreams!G2107</f>
        <v>n.v.t.</v>
      </c>
      <c r="H85" s="432" t="str">
        <f>C_SourceStreams!H2107</f>
        <v/>
      </c>
      <c r="I85" s="440" t="str">
        <f>C_SourceStreams!I2107</f>
        <v/>
      </c>
      <c r="J85" s="1155"/>
      <c r="K85" s="1155"/>
      <c r="L85" s="1155"/>
      <c r="M85" s="1156"/>
      <c r="P85" s="965"/>
      <c r="Q85" s="965"/>
      <c r="R85" s="965"/>
      <c r="S85" s="965"/>
      <c r="T85" s="965"/>
      <c r="U85" s="965"/>
      <c r="V85" s="965"/>
      <c r="W85" s="965"/>
      <c r="X85" s="965"/>
      <c r="Y85" s="965"/>
      <c r="Z85" s="965"/>
      <c r="AA85" s="965"/>
      <c r="AB85" s="965"/>
      <c r="AC85" s="965"/>
      <c r="AD85" s="965"/>
      <c r="AE85" s="965"/>
      <c r="AF85" s="965"/>
      <c r="AG85" s="965"/>
      <c r="AH85" s="965"/>
      <c r="AI85" s="965"/>
      <c r="AJ85" s="965"/>
      <c r="AK85" s="965"/>
      <c r="AL85" s="965"/>
      <c r="AM85" s="965"/>
      <c r="AN85" s="965"/>
      <c r="AO85" s="965"/>
      <c r="AP85" s="965"/>
      <c r="AQ85" s="965"/>
      <c r="AR85" s="965"/>
      <c r="AS85" s="965"/>
      <c r="AT85" s="965"/>
      <c r="AU85" s="965"/>
      <c r="AV85" s="965"/>
      <c r="AW85" s="965"/>
      <c r="AX85" s="965"/>
      <c r="AY85" s="965"/>
      <c r="AZ85" s="965"/>
      <c r="BA85" s="965"/>
      <c r="BB85" s="965"/>
      <c r="BC85" s="965"/>
      <c r="BD85" s="965"/>
      <c r="BE85" s="965"/>
      <c r="BF85" s="965"/>
      <c r="BG85" s="965"/>
      <c r="BH85" s="965"/>
      <c r="BI85" s="965"/>
      <c r="BJ85" s="965"/>
      <c r="BK85" s="965"/>
      <c r="BL85" s="965"/>
      <c r="BM85" s="965"/>
      <c r="BN85" s="965"/>
      <c r="BO85" s="965"/>
      <c r="BP85" s="965"/>
      <c r="BQ85" s="965"/>
      <c r="BR85" s="965"/>
      <c r="BS85" s="965"/>
      <c r="BT85" s="965"/>
      <c r="BU85" s="965"/>
      <c r="BV85" s="965"/>
      <c r="BW85" s="965"/>
      <c r="BX85" s="965"/>
      <c r="BY85" s="965"/>
      <c r="BZ85" s="965"/>
    </row>
    <row r="86" spans="1:78" s="918" customFormat="1" hidden="1" x14ac:dyDescent="0.25">
      <c r="A86" s="1" t="s">
        <v>86</v>
      </c>
      <c r="C86" s="924"/>
      <c r="E86" s="924"/>
      <c r="F86" s="436">
        <f>C_SourceStreams!F2108</f>
        <v>17</v>
      </c>
      <c r="G86" s="432" t="str">
        <f>C_SourceStreams!G2108</f>
        <v>n.v.t.</v>
      </c>
      <c r="H86" s="432" t="str">
        <f>C_SourceStreams!H2108</f>
        <v/>
      </c>
      <c r="I86" s="440" t="str">
        <f>C_SourceStreams!I2108</f>
        <v/>
      </c>
      <c r="J86" s="1155"/>
      <c r="K86" s="1155"/>
      <c r="L86" s="1155"/>
      <c r="M86" s="1156"/>
      <c r="P86" s="965"/>
      <c r="Q86" s="965"/>
      <c r="R86" s="965"/>
      <c r="S86" s="965"/>
      <c r="T86" s="965"/>
      <c r="U86" s="965"/>
      <c r="V86" s="965"/>
      <c r="W86" s="965"/>
      <c r="X86" s="965"/>
      <c r="Y86" s="965"/>
      <c r="Z86" s="965"/>
      <c r="AA86" s="965"/>
      <c r="AB86" s="965"/>
      <c r="AC86" s="965"/>
      <c r="AD86" s="965"/>
      <c r="AE86" s="965"/>
      <c r="AF86" s="965"/>
      <c r="AG86" s="965"/>
      <c r="AH86" s="965"/>
      <c r="AI86" s="965"/>
      <c r="AJ86" s="965"/>
      <c r="AK86" s="965"/>
      <c r="AL86" s="965"/>
      <c r="AM86" s="965"/>
      <c r="AN86" s="965"/>
      <c r="AO86" s="965"/>
      <c r="AP86" s="965"/>
      <c r="AQ86" s="965"/>
      <c r="AR86" s="965"/>
      <c r="AS86" s="965"/>
      <c r="AT86" s="965"/>
      <c r="AU86" s="965"/>
      <c r="AV86" s="965"/>
      <c r="AW86" s="965"/>
      <c r="AX86" s="965"/>
      <c r="AY86" s="965"/>
      <c r="AZ86" s="965"/>
      <c r="BA86" s="965"/>
      <c r="BB86" s="965"/>
      <c r="BC86" s="965"/>
      <c r="BD86" s="965"/>
      <c r="BE86" s="965"/>
      <c r="BF86" s="965"/>
      <c r="BG86" s="965"/>
      <c r="BH86" s="965"/>
      <c r="BI86" s="965"/>
      <c r="BJ86" s="965"/>
      <c r="BK86" s="965"/>
      <c r="BL86" s="965"/>
      <c r="BM86" s="965"/>
      <c r="BN86" s="965"/>
      <c r="BO86" s="965"/>
      <c r="BP86" s="965"/>
      <c r="BQ86" s="965"/>
      <c r="BR86" s="965"/>
      <c r="BS86" s="965"/>
      <c r="BT86" s="965"/>
      <c r="BU86" s="965"/>
      <c r="BV86" s="965"/>
      <c r="BW86" s="965"/>
      <c r="BX86" s="965"/>
      <c r="BY86" s="965"/>
      <c r="BZ86" s="965"/>
    </row>
    <row r="87" spans="1:78" s="918" customFormat="1" hidden="1" x14ac:dyDescent="0.25">
      <c r="A87" s="1" t="s">
        <v>86</v>
      </c>
      <c r="C87" s="924"/>
      <c r="E87" s="924"/>
      <c r="F87" s="436">
        <f>C_SourceStreams!F2109</f>
        <v>18</v>
      </c>
      <c r="G87" s="432" t="str">
        <f>C_SourceStreams!G2109</f>
        <v>n.v.t.</v>
      </c>
      <c r="H87" s="432" t="str">
        <f>C_SourceStreams!H2109</f>
        <v/>
      </c>
      <c r="I87" s="440" t="str">
        <f>C_SourceStreams!I2109</f>
        <v/>
      </c>
      <c r="J87" s="1155"/>
      <c r="K87" s="1155"/>
      <c r="L87" s="1155"/>
      <c r="M87" s="1156"/>
      <c r="P87" s="965"/>
      <c r="Q87" s="965"/>
      <c r="R87" s="965"/>
      <c r="S87" s="965"/>
      <c r="T87" s="965"/>
      <c r="U87" s="965"/>
      <c r="V87" s="965"/>
      <c r="W87" s="965"/>
      <c r="X87" s="965"/>
      <c r="Y87" s="965"/>
      <c r="Z87" s="965"/>
      <c r="AA87" s="965"/>
      <c r="AB87" s="965"/>
      <c r="AC87" s="965"/>
      <c r="AD87" s="965"/>
      <c r="AE87" s="965"/>
      <c r="AF87" s="965"/>
      <c r="AG87" s="965"/>
      <c r="AH87" s="965"/>
      <c r="AI87" s="965"/>
      <c r="AJ87" s="965"/>
      <c r="AK87" s="965"/>
      <c r="AL87" s="965"/>
      <c r="AM87" s="965"/>
      <c r="AN87" s="965"/>
      <c r="AO87" s="965"/>
      <c r="AP87" s="965"/>
      <c r="AQ87" s="965"/>
      <c r="AR87" s="965"/>
      <c r="AS87" s="965"/>
      <c r="AT87" s="965"/>
      <c r="AU87" s="965"/>
      <c r="AV87" s="965"/>
      <c r="AW87" s="965"/>
      <c r="AX87" s="965"/>
      <c r="AY87" s="965"/>
      <c r="AZ87" s="965"/>
      <c r="BA87" s="965"/>
      <c r="BB87" s="965"/>
      <c r="BC87" s="965"/>
      <c r="BD87" s="965"/>
      <c r="BE87" s="965"/>
      <c r="BF87" s="965"/>
      <c r="BG87" s="965"/>
      <c r="BH87" s="965"/>
      <c r="BI87" s="965"/>
      <c r="BJ87" s="965"/>
      <c r="BK87" s="965"/>
      <c r="BL87" s="965"/>
      <c r="BM87" s="965"/>
      <c r="BN87" s="965"/>
      <c r="BO87" s="965"/>
      <c r="BP87" s="965"/>
      <c r="BQ87" s="965"/>
      <c r="BR87" s="965"/>
      <c r="BS87" s="965"/>
      <c r="BT87" s="965"/>
      <c r="BU87" s="965"/>
      <c r="BV87" s="965"/>
      <c r="BW87" s="965"/>
      <c r="BX87" s="965"/>
      <c r="BY87" s="965"/>
      <c r="BZ87" s="965"/>
    </row>
    <row r="88" spans="1:78" s="918" customFormat="1" hidden="1" x14ac:dyDescent="0.25">
      <c r="A88" s="1" t="s">
        <v>86</v>
      </c>
      <c r="C88" s="924"/>
      <c r="E88" s="924"/>
      <c r="F88" s="436">
        <f>C_SourceStreams!F2110</f>
        <v>19</v>
      </c>
      <c r="G88" s="432" t="str">
        <f>C_SourceStreams!G2110</f>
        <v>n.v.t.</v>
      </c>
      <c r="H88" s="432" t="str">
        <f>C_SourceStreams!H2110</f>
        <v/>
      </c>
      <c r="I88" s="440" t="str">
        <f>C_SourceStreams!I2110</f>
        <v/>
      </c>
      <c r="J88" s="1155"/>
      <c r="K88" s="1155"/>
      <c r="L88" s="1155"/>
      <c r="M88" s="1156"/>
      <c r="P88" s="965"/>
      <c r="Q88" s="965"/>
      <c r="R88" s="965"/>
      <c r="S88" s="965"/>
      <c r="T88" s="965"/>
      <c r="U88" s="965"/>
      <c r="V88" s="965"/>
      <c r="W88" s="965"/>
      <c r="X88" s="965"/>
      <c r="Y88" s="965"/>
      <c r="Z88" s="965"/>
      <c r="AA88" s="965"/>
      <c r="AB88" s="965"/>
      <c r="AC88" s="965"/>
      <c r="AD88" s="965"/>
      <c r="AE88" s="965"/>
      <c r="AF88" s="965"/>
      <c r="AG88" s="965"/>
      <c r="AH88" s="965"/>
      <c r="AI88" s="965"/>
      <c r="AJ88" s="965"/>
      <c r="AK88" s="965"/>
      <c r="AL88" s="965"/>
      <c r="AM88" s="965"/>
      <c r="AN88" s="965"/>
      <c r="AO88" s="965"/>
      <c r="AP88" s="965"/>
      <c r="AQ88" s="965"/>
      <c r="AR88" s="965"/>
      <c r="AS88" s="965"/>
      <c r="AT88" s="965"/>
      <c r="AU88" s="965"/>
      <c r="AV88" s="965"/>
      <c r="AW88" s="965"/>
      <c r="AX88" s="965"/>
      <c r="AY88" s="965"/>
      <c r="AZ88" s="965"/>
      <c r="BA88" s="965"/>
      <c r="BB88" s="965"/>
      <c r="BC88" s="965"/>
      <c r="BD88" s="965"/>
      <c r="BE88" s="965"/>
      <c r="BF88" s="965"/>
      <c r="BG88" s="965"/>
      <c r="BH88" s="965"/>
      <c r="BI88" s="965"/>
      <c r="BJ88" s="965"/>
      <c r="BK88" s="965"/>
      <c r="BL88" s="965"/>
      <c r="BM88" s="965"/>
      <c r="BN88" s="965"/>
      <c r="BO88" s="965"/>
      <c r="BP88" s="965"/>
      <c r="BQ88" s="965"/>
      <c r="BR88" s="965"/>
      <c r="BS88" s="965"/>
      <c r="BT88" s="965"/>
      <c r="BU88" s="965"/>
      <c r="BV88" s="965"/>
      <c r="BW88" s="965"/>
      <c r="BX88" s="965"/>
      <c r="BY88" s="965"/>
      <c r="BZ88" s="965"/>
    </row>
    <row r="89" spans="1:78" s="918" customFormat="1" hidden="1" x14ac:dyDescent="0.25">
      <c r="A89" s="1" t="s">
        <v>86</v>
      </c>
      <c r="C89" s="924"/>
      <c r="E89" s="924"/>
      <c r="F89" s="436">
        <f>C_SourceStreams!F2111</f>
        <v>20</v>
      </c>
      <c r="G89" s="432" t="str">
        <f>C_SourceStreams!G2111</f>
        <v>n.v.t.</v>
      </c>
      <c r="H89" s="432" t="str">
        <f>C_SourceStreams!H2111</f>
        <v/>
      </c>
      <c r="I89" s="440" t="str">
        <f>C_SourceStreams!I2111</f>
        <v/>
      </c>
      <c r="J89" s="1155"/>
      <c r="K89" s="1155"/>
      <c r="L89" s="1155"/>
      <c r="M89" s="1156"/>
      <c r="P89" s="965"/>
      <c r="Q89" s="965"/>
      <c r="R89" s="965"/>
      <c r="S89" s="965"/>
      <c r="T89" s="965"/>
      <c r="U89" s="965"/>
      <c r="V89" s="965"/>
      <c r="W89" s="965"/>
      <c r="X89" s="965"/>
      <c r="Y89" s="965"/>
      <c r="Z89" s="965"/>
      <c r="AA89" s="965"/>
      <c r="AB89" s="965"/>
      <c r="AC89" s="965"/>
      <c r="AD89" s="965"/>
      <c r="AE89" s="965"/>
      <c r="AF89" s="965"/>
      <c r="AG89" s="965"/>
      <c r="AH89" s="965"/>
      <c r="AI89" s="965"/>
      <c r="AJ89" s="965"/>
      <c r="AK89" s="965"/>
      <c r="AL89" s="965"/>
      <c r="AM89" s="965"/>
      <c r="AN89" s="965"/>
      <c r="AO89" s="965"/>
      <c r="AP89" s="965"/>
      <c r="AQ89" s="965"/>
      <c r="AR89" s="965"/>
      <c r="AS89" s="965"/>
      <c r="AT89" s="965"/>
      <c r="AU89" s="965"/>
      <c r="AV89" s="965"/>
      <c r="AW89" s="965"/>
      <c r="AX89" s="965"/>
      <c r="AY89" s="965"/>
      <c r="AZ89" s="965"/>
      <c r="BA89" s="965"/>
      <c r="BB89" s="965"/>
      <c r="BC89" s="965"/>
      <c r="BD89" s="965"/>
      <c r="BE89" s="965"/>
      <c r="BF89" s="965"/>
      <c r="BG89" s="965"/>
      <c r="BH89" s="965"/>
      <c r="BI89" s="965"/>
      <c r="BJ89" s="965"/>
      <c r="BK89" s="965"/>
      <c r="BL89" s="965"/>
      <c r="BM89" s="965"/>
      <c r="BN89" s="965"/>
      <c r="BO89" s="965"/>
      <c r="BP89" s="965"/>
      <c r="BQ89" s="965"/>
      <c r="BR89" s="965"/>
      <c r="BS89" s="965"/>
      <c r="BT89" s="965"/>
      <c r="BU89" s="965"/>
      <c r="BV89" s="965"/>
      <c r="BW89" s="965"/>
      <c r="BX89" s="965"/>
      <c r="BY89" s="965"/>
      <c r="BZ89" s="965"/>
    </row>
    <row r="90" spans="1:78" s="918" customFormat="1" hidden="1" x14ac:dyDescent="0.25">
      <c r="A90" s="1" t="s">
        <v>86</v>
      </c>
      <c r="C90" s="924"/>
      <c r="E90" s="924"/>
      <c r="F90" s="436">
        <f>C_SourceStreams!F2112</f>
        <v>21</v>
      </c>
      <c r="G90" s="432" t="str">
        <f>C_SourceStreams!G2112</f>
        <v>n.v.t.</v>
      </c>
      <c r="H90" s="432" t="str">
        <f>C_SourceStreams!H2112</f>
        <v/>
      </c>
      <c r="I90" s="440" t="str">
        <f>C_SourceStreams!I2112</f>
        <v/>
      </c>
      <c r="J90" s="1155"/>
      <c r="K90" s="1155"/>
      <c r="L90" s="1155"/>
      <c r="M90" s="1156"/>
      <c r="P90" s="965"/>
      <c r="Q90" s="965"/>
      <c r="R90" s="965"/>
      <c r="S90" s="965"/>
      <c r="T90" s="965"/>
      <c r="U90" s="965"/>
      <c r="V90" s="965"/>
      <c r="W90" s="965"/>
      <c r="X90" s="965"/>
      <c r="Y90" s="965"/>
      <c r="Z90" s="965"/>
      <c r="AA90" s="965"/>
      <c r="AB90" s="965"/>
      <c r="AC90" s="965"/>
      <c r="AD90" s="965"/>
      <c r="AE90" s="965"/>
      <c r="AF90" s="965"/>
      <c r="AG90" s="965"/>
      <c r="AH90" s="965"/>
      <c r="AI90" s="965"/>
      <c r="AJ90" s="965"/>
      <c r="AK90" s="965"/>
      <c r="AL90" s="965"/>
      <c r="AM90" s="965"/>
      <c r="AN90" s="965"/>
      <c r="AO90" s="965"/>
      <c r="AP90" s="965"/>
      <c r="AQ90" s="965"/>
      <c r="AR90" s="965"/>
      <c r="AS90" s="965"/>
      <c r="AT90" s="965"/>
      <c r="AU90" s="965"/>
      <c r="AV90" s="965"/>
      <c r="AW90" s="965"/>
      <c r="AX90" s="965"/>
      <c r="AY90" s="965"/>
      <c r="AZ90" s="965"/>
      <c r="BA90" s="965"/>
      <c r="BB90" s="965"/>
      <c r="BC90" s="965"/>
      <c r="BD90" s="965"/>
      <c r="BE90" s="965"/>
      <c r="BF90" s="965"/>
      <c r="BG90" s="965"/>
      <c r="BH90" s="965"/>
      <c r="BI90" s="965"/>
      <c r="BJ90" s="965"/>
      <c r="BK90" s="965"/>
      <c r="BL90" s="965"/>
      <c r="BM90" s="965"/>
      <c r="BN90" s="965"/>
      <c r="BO90" s="965"/>
      <c r="BP90" s="965"/>
      <c r="BQ90" s="965"/>
      <c r="BR90" s="965"/>
      <c r="BS90" s="965"/>
      <c r="BT90" s="965"/>
      <c r="BU90" s="965"/>
      <c r="BV90" s="965"/>
      <c r="BW90" s="965"/>
      <c r="BX90" s="965"/>
      <c r="BY90" s="965"/>
      <c r="BZ90" s="965"/>
    </row>
    <row r="91" spans="1:78" s="918" customFormat="1" hidden="1" x14ac:dyDescent="0.25">
      <c r="A91" s="1" t="s">
        <v>86</v>
      </c>
      <c r="C91" s="924"/>
      <c r="E91" s="924"/>
      <c r="F91" s="436">
        <f>C_SourceStreams!F2113</f>
        <v>22</v>
      </c>
      <c r="G91" s="432" t="str">
        <f>C_SourceStreams!G2113</f>
        <v>n.v.t.</v>
      </c>
      <c r="H91" s="432" t="str">
        <f>C_SourceStreams!H2113</f>
        <v/>
      </c>
      <c r="I91" s="440" t="str">
        <f>C_SourceStreams!I2113</f>
        <v/>
      </c>
      <c r="J91" s="1155"/>
      <c r="K91" s="1155"/>
      <c r="L91" s="1155"/>
      <c r="M91" s="1156"/>
      <c r="P91" s="965"/>
      <c r="Q91" s="965"/>
      <c r="R91" s="965"/>
      <c r="S91" s="965"/>
      <c r="T91" s="965"/>
      <c r="U91" s="965"/>
      <c r="V91" s="965"/>
      <c r="W91" s="965"/>
      <c r="X91" s="965"/>
      <c r="Y91" s="965"/>
      <c r="Z91" s="965"/>
      <c r="AA91" s="965"/>
      <c r="AB91" s="965"/>
      <c r="AC91" s="965"/>
      <c r="AD91" s="965"/>
      <c r="AE91" s="965"/>
      <c r="AF91" s="965"/>
      <c r="AG91" s="965"/>
      <c r="AH91" s="965"/>
      <c r="AI91" s="965"/>
      <c r="AJ91" s="965"/>
      <c r="AK91" s="965"/>
      <c r="AL91" s="965"/>
      <c r="AM91" s="965"/>
      <c r="AN91" s="965"/>
      <c r="AO91" s="965"/>
      <c r="AP91" s="965"/>
      <c r="AQ91" s="965"/>
      <c r="AR91" s="965"/>
      <c r="AS91" s="965"/>
      <c r="AT91" s="965"/>
      <c r="AU91" s="965"/>
      <c r="AV91" s="965"/>
      <c r="AW91" s="965"/>
      <c r="AX91" s="965"/>
      <c r="AY91" s="965"/>
      <c r="AZ91" s="965"/>
      <c r="BA91" s="965"/>
      <c r="BB91" s="965"/>
      <c r="BC91" s="965"/>
      <c r="BD91" s="965"/>
      <c r="BE91" s="965"/>
      <c r="BF91" s="965"/>
      <c r="BG91" s="965"/>
      <c r="BH91" s="965"/>
      <c r="BI91" s="965"/>
      <c r="BJ91" s="965"/>
      <c r="BK91" s="965"/>
      <c r="BL91" s="965"/>
      <c r="BM91" s="965"/>
      <c r="BN91" s="965"/>
      <c r="BO91" s="965"/>
      <c r="BP91" s="965"/>
      <c r="BQ91" s="965"/>
      <c r="BR91" s="965"/>
      <c r="BS91" s="965"/>
      <c r="BT91" s="965"/>
      <c r="BU91" s="965"/>
      <c r="BV91" s="965"/>
      <c r="BW91" s="965"/>
      <c r="BX91" s="965"/>
      <c r="BY91" s="965"/>
      <c r="BZ91" s="965"/>
    </row>
    <row r="92" spans="1:78" s="918" customFormat="1" hidden="1" x14ac:dyDescent="0.25">
      <c r="A92" s="1" t="s">
        <v>86</v>
      </c>
      <c r="C92" s="924"/>
      <c r="E92" s="924"/>
      <c r="F92" s="436">
        <f>C_SourceStreams!F2114</f>
        <v>23</v>
      </c>
      <c r="G92" s="432" t="str">
        <f>C_SourceStreams!G2114</f>
        <v>n.v.t.</v>
      </c>
      <c r="H92" s="432" t="str">
        <f>C_SourceStreams!H2114</f>
        <v/>
      </c>
      <c r="I92" s="440" t="str">
        <f>C_SourceStreams!I2114</f>
        <v/>
      </c>
      <c r="J92" s="1155"/>
      <c r="K92" s="1155"/>
      <c r="L92" s="1155"/>
      <c r="M92" s="1156"/>
      <c r="P92" s="965"/>
      <c r="Q92" s="965"/>
      <c r="R92" s="965"/>
      <c r="S92" s="965"/>
      <c r="T92" s="965"/>
      <c r="U92" s="965"/>
      <c r="V92" s="965"/>
      <c r="W92" s="965"/>
      <c r="X92" s="965"/>
      <c r="Y92" s="965"/>
      <c r="Z92" s="965"/>
      <c r="AA92" s="965"/>
      <c r="AB92" s="965"/>
      <c r="AC92" s="965"/>
      <c r="AD92" s="965"/>
      <c r="AE92" s="965"/>
      <c r="AF92" s="965"/>
      <c r="AG92" s="965"/>
      <c r="AH92" s="965"/>
      <c r="AI92" s="965"/>
      <c r="AJ92" s="965"/>
      <c r="AK92" s="965"/>
      <c r="AL92" s="965"/>
      <c r="AM92" s="965"/>
      <c r="AN92" s="965"/>
      <c r="AO92" s="965"/>
      <c r="AP92" s="965"/>
      <c r="AQ92" s="965"/>
      <c r="AR92" s="965"/>
      <c r="AS92" s="965"/>
      <c r="AT92" s="965"/>
      <c r="AU92" s="965"/>
      <c r="AV92" s="965"/>
      <c r="AW92" s="965"/>
      <c r="AX92" s="965"/>
      <c r="AY92" s="965"/>
      <c r="AZ92" s="965"/>
      <c r="BA92" s="965"/>
      <c r="BB92" s="965"/>
      <c r="BC92" s="965"/>
      <c r="BD92" s="965"/>
      <c r="BE92" s="965"/>
      <c r="BF92" s="965"/>
      <c r="BG92" s="965"/>
      <c r="BH92" s="965"/>
      <c r="BI92" s="965"/>
      <c r="BJ92" s="965"/>
      <c r="BK92" s="965"/>
      <c r="BL92" s="965"/>
      <c r="BM92" s="965"/>
      <c r="BN92" s="965"/>
      <c r="BO92" s="965"/>
      <c r="BP92" s="965"/>
      <c r="BQ92" s="965"/>
      <c r="BR92" s="965"/>
      <c r="BS92" s="965"/>
      <c r="BT92" s="965"/>
      <c r="BU92" s="965"/>
      <c r="BV92" s="965"/>
      <c r="BW92" s="965"/>
      <c r="BX92" s="965"/>
      <c r="BY92" s="965"/>
      <c r="BZ92" s="965"/>
    </row>
    <row r="93" spans="1:78" s="918" customFormat="1" hidden="1" x14ac:dyDescent="0.25">
      <c r="A93" s="1" t="s">
        <v>86</v>
      </c>
      <c r="C93" s="924"/>
      <c r="E93" s="924"/>
      <c r="F93" s="436">
        <f>C_SourceStreams!F2115</f>
        <v>24</v>
      </c>
      <c r="G93" s="432" t="str">
        <f>C_SourceStreams!G2115</f>
        <v>n.v.t.</v>
      </c>
      <c r="H93" s="432" t="str">
        <f>C_SourceStreams!H2115</f>
        <v/>
      </c>
      <c r="I93" s="440" t="str">
        <f>C_SourceStreams!I2115</f>
        <v/>
      </c>
      <c r="J93" s="1155"/>
      <c r="K93" s="1155"/>
      <c r="L93" s="1155"/>
      <c r="M93" s="1156"/>
      <c r="P93" s="965"/>
      <c r="Q93" s="965"/>
      <c r="R93" s="965"/>
      <c r="S93" s="965"/>
      <c r="T93" s="965"/>
      <c r="U93" s="965"/>
      <c r="V93" s="965"/>
      <c r="W93" s="965"/>
      <c r="X93" s="965"/>
      <c r="Y93" s="965"/>
      <c r="Z93" s="965"/>
      <c r="AA93" s="965"/>
      <c r="AB93" s="965"/>
      <c r="AC93" s="965"/>
      <c r="AD93" s="965"/>
      <c r="AE93" s="965"/>
      <c r="AF93" s="965"/>
      <c r="AG93" s="965"/>
      <c r="AH93" s="965"/>
      <c r="AI93" s="965"/>
      <c r="AJ93" s="965"/>
      <c r="AK93" s="965"/>
      <c r="AL93" s="965"/>
      <c r="AM93" s="965"/>
      <c r="AN93" s="965"/>
      <c r="AO93" s="965"/>
      <c r="AP93" s="965"/>
      <c r="AQ93" s="965"/>
      <c r="AR93" s="965"/>
      <c r="AS93" s="965"/>
      <c r="AT93" s="965"/>
      <c r="AU93" s="965"/>
      <c r="AV93" s="965"/>
      <c r="AW93" s="965"/>
      <c r="AX93" s="965"/>
      <c r="AY93" s="965"/>
      <c r="AZ93" s="965"/>
      <c r="BA93" s="965"/>
      <c r="BB93" s="965"/>
      <c r="BC93" s="965"/>
      <c r="BD93" s="965"/>
      <c r="BE93" s="965"/>
      <c r="BF93" s="965"/>
      <c r="BG93" s="965"/>
      <c r="BH93" s="965"/>
      <c r="BI93" s="965"/>
      <c r="BJ93" s="965"/>
      <c r="BK93" s="965"/>
      <c r="BL93" s="965"/>
      <c r="BM93" s="965"/>
      <c r="BN93" s="965"/>
      <c r="BO93" s="965"/>
      <c r="BP93" s="965"/>
      <c r="BQ93" s="965"/>
      <c r="BR93" s="965"/>
      <c r="BS93" s="965"/>
      <c r="BT93" s="965"/>
      <c r="BU93" s="965"/>
      <c r="BV93" s="965"/>
      <c r="BW93" s="965"/>
      <c r="BX93" s="965"/>
      <c r="BY93" s="965"/>
      <c r="BZ93" s="965"/>
    </row>
    <row r="94" spans="1:78" s="918" customFormat="1" hidden="1" x14ac:dyDescent="0.25">
      <c r="A94" s="1" t="s">
        <v>86</v>
      </c>
      <c r="C94" s="924"/>
      <c r="E94" s="924"/>
      <c r="F94" s="436">
        <f>C_SourceStreams!F2116</f>
        <v>25</v>
      </c>
      <c r="G94" s="432" t="str">
        <f>C_SourceStreams!G2116</f>
        <v>n.v.t.</v>
      </c>
      <c r="H94" s="432" t="str">
        <f>C_SourceStreams!H2116</f>
        <v/>
      </c>
      <c r="I94" s="440" t="str">
        <f>C_SourceStreams!I2116</f>
        <v/>
      </c>
      <c r="J94" s="1155"/>
      <c r="K94" s="1155"/>
      <c r="L94" s="1155"/>
      <c r="M94" s="1156"/>
      <c r="P94" s="965"/>
      <c r="Q94" s="965"/>
      <c r="R94" s="965"/>
      <c r="S94" s="965"/>
      <c r="T94" s="965"/>
      <c r="U94" s="965"/>
      <c r="V94" s="965"/>
      <c r="W94" s="965"/>
      <c r="X94" s="965"/>
      <c r="Y94" s="965"/>
      <c r="Z94" s="965"/>
      <c r="AA94" s="965"/>
      <c r="AB94" s="965"/>
      <c r="AC94" s="965"/>
      <c r="AD94" s="965"/>
      <c r="AE94" s="965"/>
      <c r="AF94" s="965"/>
      <c r="AG94" s="965"/>
      <c r="AH94" s="965"/>
      <c r="AI94" s="965"/>
      <c r="AJ94" s="965"/>
      <c r="AK94" s="965"/>
      <c r="AL94" s="965"/>
      <c r="AM94" s="965"/>
      <c r="AN94" s="965"/>
      <c r="AO94" s="965"/>
      <c r="AP94" s="965"/>
      <c r="AQ94" s="965"/>
      <c r="AR94" s="965"/>
      <c r="AS94" s="965"/>
      <c r="AT94" s="965"/>
      <c r="AU94" s="965"/>
      <c r="AV94" s="965"/>
      <c r="AW94" s="965"/>
      <c r="AX94" s="965"/>
      <c r="AY94" s="965"/>
      <c r="AZ94" s="965"/>
      <c r="BA94" s="965"/>
      <c r="BB94" s="965"/>
      <c r="BC94" s="965"/>
      <c r="BD94" s="965"/>
      <c r="BE94" s="965"/>
      <c r="BF94" s="965"/>
      <c r="BG94" s="965"/>
      <c r="BH94" s="965"/>
      <c r="BI94" s="965"/>
      <c r="BJ94" s="965"/>
      <c r="BK94" s="965"/>
      <c r="BL94" s="965"/>
      <c r="BM94" s="965"/>
      <c r="BN94" s="965"/>
      <c r="BO94" s="965"/>
      <c r="BP94" s="965"/>
      <c r="BQ94" s="965"/>
      <c r="BR94" s="965"/>
      <c r="BS94" s="965"/>
      <c r="BT94" s="965"/>
      <c r="BU94" s="965"/>
      <c r="BV94" s="965"/>
      <c r="BW94" s="965"/>
      <c r="BX94" s="965"/>
      <c r="BY94" s="965"/>
      <c r="BZ94" s="965"/>
    </row>
    <row r="95" spans="1:78" s="918" customFormat="1" hidden="1" x14ac:dyDescent="0.25">
      <c r="A95" s="1" t="s">
        <v>86</v>
      </c>
      <c r="C95" s="924"/>
      <c r="E95" s="924"/>
      <c r="F95" s="436">
        <f>C_SourceStreams!F2117</f>
        <v>26</v>
      </c>
      <c r="G95" s="432" t="str">
        <f>C_SourceStreams!G2117</f>
        <v>n.v.t.</v>
      </c>
      <c r="H95" s="432" t="str">
        <f>C_SourceStreams!H2117</f>
        <v/>
      </c>
      <c r="I95" s="440" t="str">
        <f>C_SourceStreams!I2117</f>
        <v/>
      </c>
      <c r="J95" s="1155"/>
      <c r="K95" s="1155"/>
      <c r="L95" s="1155"/>
      <c r="M95" s="1156"/>
      <c r="P95" s="965"/>
      <c r="Q95" s="965"/>
      <c r="R95" s="965"/>
      <c r="S95" s="965"/>
      <c r="T95" s="965"/>
      <c r="U95" s="965"/>
      <c r="V95" s="965"/>
      <c r="W95" s="965"/>
      <c r="X95" s="965"/>
      <c r="Y95" s="965"/>
      <c r="Z95" s="965"/>
      <c r="AA95" s="965"/>
      <c r="AB95" s="965"/>
      <c r="AC95" s="965"/>
      <c r="AD95" s="965"/>
      <c r="AE95" s="965"/>
      <c r="AF95" s="965"/>
      <c r="AG95" s="965"/>
      <c r="AH95" s="965"/>
      <c r="AI95" s="965"/>
      <c r="AJ95" s="965"/>
      <c r="AK95" s="965"/>
      <c r="AL95" s="965"/>
      <c r="AM95" s="965"/>
      <c r="AN95" s="965"/>
      <c r="AO95" s="965"/>
      <c r="AP95" s="965"/>
      <c r="AQ95" s="965"/>
      <c r="AR95" s="965"/>
      <c r="AS95" s="965"/>
      <c r="AT95" s="965"/>
      <c r="AU95" s="965"/>
      <c r="AV95" s="965"/>
      <c r="AW95" s="965"/>
      <c r="AX95" s="965"/>
      <c r="AY95" s="965"/>
      <c r="AZ95" s="965"/>
      <c r="BA95" s="965"/>
      <c r="BB95" s="965"/>
      <c r="BC95" s="965"/>
      <c r="BD95" s="965"/>
      <c r="BE95" s="965"/>
      <c r="BF95" s="965"/>
      <c r="BG95" s="965"/>
      <c r="BH95" s="965"/>
      <c r="BI95" s="965"/>
      <c r="BJ95" s="965"/>
      <c r="BK95" s="965"/>
      <c r="BL95" s="965"/>
      <c r="BM95" s="965"/>
      <c r="BN95" s="965"/>
      <c r="BO95" s="965"/>
      <c r="BP95" s="965"/>
      <c r="BQ95" s="965"/>
      <c r="BR95" s="965"/>
      <c r="BS95" s="965"/>
      <c r="BT95" s="965"/>
      <c r="BU95" s="965"/>
      <c r="BV95" s="965"/>
      <c r="BW95" s="965"/>
      <c r="BX95" s="965"/>
      <c r="BY95" s="965"/>
      <c r="BZ95" s="965"/>
    </row>
    <row r="96" spans="1:78" s="918" customFormat="1" hidden="1" x14ac:dyDescent="0.25">
      <c r="A96" s="1" t="s">
        <v>86</v>
      </c>
      <c r="C96" s="924"/>
      <c r="E96" s="924"/>
      <c r="F96" s="436">
        <f>C_SourceStreams!F2118</f>
        <v>27</v>
      </c>
      <c r="G96" s="432" t="str">
        <f>C_SourceStreams!G2118</f>
        <v>n.v.t.</v>
      </c>
      <c r="H96" s="432" t="str">
        <f>C_SourceStreams!H2118</f>
        <v/>
      </c>
      <c r="I96" s="440" t="str">
        <f>C_SourceStreams!I2118</f>
        <v/>
      </c>
      <c r="J96" s="1155"/>
      <c r="K96" s="1155"/>
      <c r="L96" s="1155"/>
      <c r="M96" s="1156"/>
      <c r="P96" s="965"/>
      <c r="Q96" s="965"/>
      <c r="R96" s="965"/>
      <c r="S96" s="965"/>
      <c r="T96" s="965"/>
      <c r="U96" s="965"/>
      <c r="V96" s="965"/>
      <c r="W96" s="965"/>
      <c r="X96" s="965"/>
      <c r="Y96" s="965"/>
      <c r="Z96" s="965"/>
      <c r="AA96" s="965"/>
      <c r="AB96" s="965"/>
      <c r="AC96" s="965"/>
      <c r="AD96" s="965"/>
      <c r="AE96" s="965"/>
      <c r="AF96" s="965"/>
      <c r="AG96" s="965"/>
      <c r="AH96" s="965"/>
      <c r="AI96" s="965"/>
      <c r="AJ96" s="965"/>
      <c r="AK96" s="965"/>
      <c r="AL96" s="965"/>
      <c r="AM96" s="965"/>
      <c r="AN96" s="965"/>
      <c r="AO96" s="965"/>
      <c r="AP96" s="965"/>
      <c r="AQ96" s="965"/>
      <c r="AR96" s="965"/>
      <c r="AS96" s="965"/>
      <c r="AT96" s="965"/>
      <c r="AU96" s="965"/>
      <c r="AV96" s="965"/>
      <c r="AW96" s="965"/>
      <c r="AX96" s="965"/>
      <c r="AY96" s="965"/>
      <c r="AZ96" s="965"/>
      <c r="BA96" s="965"/>
      <c r="BB96" s="965"/>
      <c r="BC96" s="965"/>
      <c r="BD96" s="965"/>
      <c r="BE96" s="965"/>
      <c r="BF96" s="965"/>
      <c r="BG96" s="965"/>
      <c r="BH96" s="965"/>
      <c r="BI96" s="965"/>
      <c r="BJ96" s="965"/>
      <c r="BK96" s="965"/>
      <c r="BL96" s="965"/>
      <c r="BM96" s="965"/>
      <c r="BN96" s="965"/>
      <c r="BO96" s="965"/>
      <c r="BP96" s="965"/>
      <c r="BQ96" s="965"/>
      <c r="BR96" s="965"/>
      <c r="BS96" s="965"/>
      <c r="BT96" s="965"/>
      <c r="BU96" s="965"/>
      <c r="BV96" s="965"/>
      <c r="BW96" s="965"/>
      <c r="BX96" s="965"/>
      <c r="BY96" s="965"/>
      <c r="BZ96" s="965"/>
    </row>
    <row r="97" spans="1:78" s="918" customFormat="1" hidden="1" x14ac:dyDescent="0.25">
      <c r="A97" s="1" t="s">
        <v>86</v>
      </c>
      <c r="C97" s="924"/>
      <c r="E97" s="924"/>
      <c r="F97" s="436">
        <f>C_SourceStreams!F2119</f>
        <v>28</v>
      </c>
      <c r="G97" s="432" t="str">
        <f>C_SourceStreams!G2119</f>
        <v>n.v.t.</v>
      </c>
      <c r="H97" s="432" t="str">
        <f>C_SourceStreams!H2119</f>
        <v/>
      </c>
      <c r="I97" s="440" t="str">
        <f>C_SourceStreams!I2119</f>
        <v/>
      </c>
      <c r="J97" s="1155"/>
      <c r="K97" s="1155"/>
      <c r="L97" s="1155"/>
      <c r="M97" s="1156"/>
      <c r="P97" s="965"/>
      <c r="Q97" s="965"/>
      <c r="R97" s="965"/>
      <c r="S97" s="965"/>
      <c r="T97" s="965"/>
      <c r="U97" s="965"/>
      <c r="V97" s="965"/>
      <c r="W97" s="965"/>
      <c r="X97" s="965"/>
      <c r="Y97" s="965"/>
      <c r="Z97" s="965"/>
      <c r="AA97" s="965"/>
      <c r="AB97" s="965"/>
      <c r="AC97" s="965"/>
      <c r="AD97" s="965"/>
      <c r="AE97" s="965"/>
      <c r="AF97" s="965"/>
      <c r="AG97" s="965"/>
      <c r="AH97" s="965"/>
      <c r="AI97" s="965"/>
      <c r="AJ97" s="965"/>
      <c r="AK97" s="965"/>
      <c r="AL97" s="965"/>
      <c r="AM97" s="965"/>
      <c r="AN97" s="965"/>
      <c r="AO97" s="965"/>
      <c r="AP97" s="965"/>
      <c r="AQ97" s="965"/>
      <c r="AR97" s="965"/>
      <c r="AS97" s="965"/>
      <c r="AT97" s="965"/>
      <c r="AU97" s="965"/>
      <c r="AV97" s="965"/>
      <c r="AW97" s="965"/>
      <c r="AX97" s="965"/>
      <c r="AY97" s="965"/>
      <c r="AZ97" s="965"/>
      <c r="BA97" s="965"/>
      <c r="BB97" s="965"/>
      <c r="BC97" s="965"/>
      <c r="BD97" s="965"/>
      <c r="BE97" s="965"/>
      <c r="BF97" s="965"/>
      <c r="BG97" s="965"/>
      <c r="BH97" s="965"/>
      <c r="BI97" s="965"/>
      <c r="BJ97" s="965"/>
      <c r="BK97" s="965"/>
      <c r="BL97" s="965"/>
      <c r="BM97" s="965"/>
      <c r="BN97" s="965"/>
      <c r="BO97" s="965"/>
      <c r="BP97" s="965"/>
      <c r="BQ97" s="965"/>
      <c r="BR97" s="965"/>
      <c r="BS97" s="965"/>
      <c r="BT97" s="965"/>
      <c r="BU97" s="965"/>
      <c r="BV97" s="965"/>
      <c r="BW97" s="965"/>
      <c r="BX97" s="965"/>
      <c r="BY97" s="965"/>
      <c r="BZ97" s="965"/>
    </row>
    <row r="98" spans="1:78" s="918" customFormat="1" hidden="1" x14ac:dyDescent="0.25">
      <c r="A98" s="1" t="s">
        <v>86</v>
      </c>
      <c r="C98" s="924"/>
      <c r="E98" s="924"/>
      <c r="F98" s="436">
        <f>C_SourceStreams!F2120</f>
        <v>29</v>
      </c>
      <c r="G98" s="432" t="str">
        <f>C_SourceStreams!G2120</f>
        <v>n.v.t.</v>
      </c>
      <c r="H98" s="432" t="str">
        <f>C_SourceStreams!H2120</f>
        <v/>
      </c>
      <c r="I98" s="440" t="str">
        <f>C_SourceStreams!I2120</f>
        <v/>
      </c>
      <c r="J98" s="1155"/>
      <c r="K98" s="1155"/>
      <c r="L98" s="1155"/>
      <c r="M98" s="1156"/>
      <c r="P98" s="965"/>
      <c r="Q98" s="965"/>
      <c r="R98" s="965"/>
      <c r="S98" s="965"/>
      <c r="T98" s="965"/>
      <c r="U98" s="965"/>
      <c r="V98" s="965"/>
      <c r="W98" s="965"/>
      <c r="X98" s="965"/>
      <c r="Y98" s="965"/>
      <c r="Z98" s="965"/>
      <c r="AA98" s="965"/>
      <c r="AB98" s="965"/>
      <c r="AC98" s="965"/>
      <c r="AD98" s="965"/>
      <c r="AE98" s="965"/>
      <c r="AF98" s="965"/>
      <c r="AG98" s="965"/>
      <c r="AH98" s="965"/>
      <c r="AI98" s="965"/>
      <c r="AJ98" s="965"/>
      <c r="AK98" s="965"/>
      <c r="AL98" s="965"/>
      <c r="AM98" s="965"/>
      <c r="AN98" s="965"/>
      <c r="AO98" s="965"/>
      <c r="AP98" s="965"/>
      <c r="AQ98" s="965"/>
      <c r="AR98" s="965"/>
      <c r="AS98" s="965"/>
      <c r="AT98" s="965"/>
      <c r="AU98" s="965"/>
      <c r="AV98" s="965"/>
      <c r="AW98" s="965"/>
      <c r="AX98" s="965"/>
      <c r="AY98" s="965"/>
      <c r="AZ98" s="965"/>
      <c r="BA98" s="965"/>
      <c r="BB98" s="965"/>
      <c r="BC98" s="965"/>
      <c r="BD98" s="965"/>
      <c r="BE98" s="965"/>
      <c r="BF98" s="965"/>
      <c r="BG98" s="965"/>
      <c r="BH98" s="965"/>
      <c r="BI98" s="965"/>
      <c r="BJ98" s="965"/>
      <c r="BK98" s="965"/>
      <c r="BL98" s="965"/>
      <c r="BM98" s="965"/>
      <c r="BN98" s="965"/>
      <c r="BO98" s="965"/>
      <c r="BP98" s="965"/>
      <c r="BQ98" s="965"/>
      <c r="BR98" s="965"/>
      <c r="BS98" s="965"/>
      <c r="BT98" s="965"/>
      <c r="BU98" s="965"/>
      <c r="BV98" s="965"/>
      <c r="BW98" s="965"/>
      <c r="BX98" s="965"/>
      <c r="BY98" s="965"/>
      <c r="BZ98" s="965"/>
    </row>
    <row r="99" spans="1:78" s="918" customFormat="1" hidden="1" x14ac:dyDescent="0.25">
      <c r="A99" s="1" t="s">
        <v>86</v>
      </c>
      <c r="C99" s="924"/>
      <c r="E99" s="924"/>
      <c r="F99" s="436">
        <f>C_SourceStreams!F2121</f>
        <v>30</v>
      </c>
      <c r="G99" s="432" t="str">
        <f>C_SourceStreams!G2121</f>
        <v>n.v.t.</v>
      </c>
      <c r="H99" s="432" t="str">
        <f>C_SourceStreams!H2121</f>
        <v/>
      </c>
      <c r="I99" s="440" t="str">
        <f>C_SourceStreams!I2121</f>
        <v/>
      </c>
      <c r="J99" s="1155"/>
      <c r="K99" s="1155"/>
      <c r="L99" s="1155"/>
      <c r="M99" s="1156"/>
      <c r="P99" s="965"/>
      <c r="Q99" s="965"/>
      <c r="R99" s="965"/>
      <c r="S99" s="965"/>
      <c r="T99" s="965"/>
      <c r="U99" s="965"/>
      <c r="V99" s="965"/>
      <c r="W99" s="965"/>
      <c r="X99" s="965"/>
      <c r="Y99" s="965"/>
      <c r="Z99" s="965"/>
      <c r="AA99" s="965"/>
      <c r="AB99" s="965"/>
      <c r="AC99" s="965"/>
      <c r="AD99" s="965"/>
      <c r="AE99" s="965"/>
      <c r="AF99" s="965"/>
      <c r="AG99" s="965"/>
      <c r="AH99" s="965"/>
      <c r="AI99" s="965"/>
      <c r="AJ99" s="965"/>
      <c r="AK99" s="965"/>
      <c r="AL99" s="965"/>
      <c r="AM99" s="965"/>
      <c r="AN99" s="965"/>
      <c r="AO99" s="965"/>
      <c r="AP99" s="965"/>
      <c r="AQ99" s="965"/>
      <c r="AR99" s="965"/>
      <c r="AS99" s="965"/>
      <c r="AT99" s="965"/>
      <c r="AU99" s="965"/>
      <c r="AV99" s="965"/>
      <c r="AW99" s="965"/>
      <c r="AX99" s="965"/>
      <c r="AY99" s="965"/>
      <c r="AZ99" s="965"/>
      <c r="BA99" s="965"/>
      <c r="BB99" s="965"/>
      <c r="BC99" s="965"/>
      <c r="BD99" s="965"/>
      <c r="BE99" s="965"/>
      <c r="BF99" s="965"/>
      <c r="BG99" s="965"/>
      <c r="BH99" s="965"/>
      <c r="BI99" s="965"/>
      <c r="BJ99" s="965"/>
      <c r="BK99" s="965"/>
      <c r="BL99" s="965"/>
      <c r="BM99" s="965"/>
      <c r="BN99" s="965"/>
      <c r="BO99" s="965"/>
      <c r="BP99" s="965"/>
      <c r="BQ99" s="965"/>
      <c r="BR99" s="965"/>
      <c r="BS99" s="965"/>
      <c r="BT99" s="965"/>
      <c r="BU99" s="965"/>
      <c r="BV99" s="965"/>
      <c r="BW99" s="965"/>
      <c r="BX99" s="965"/>
      <c r="BY99" s="965"/>
      <c r="BZ99" s="965"/>
    </row>
    <row r="100" spans="1:78" s="918" customFormat="1" hidden="1" x14ac:dyDescent="0.25">
      <c r="A100" s="1" t="s">
        <v>86</v>
      </c>
      <c r="C100" s="924"/>
      <c r="E100" s="924"/>
      <c r="F100" s="436">
        <f>C_SourceStreams!F2122</f>
        <v>31</v>
      </c>
      <c r="G100" s="432" t="str">
        <f>C_SourceStreams!G2122</f>
        <v>n.v.t.</v>
      </c>
      <c r="H100" s="432" t="str">
        <f>C_SourceStreams!H2122</f>
        <v/>
      </c>
      <c r="I100" s="440" t="str">
        <f>C_SourceStreams!I2122</f>
        <v/>
      </c>
      <c r="J100" s="1155"/>
      <c r="K100" s="1155"/>
      <c r="L100" s="1155"/>
      <c r="M100" s="1156"/>
      <c r="P100" s="965"/>
      <c r="Q100" s="965"/>
      <c r="R100" s="965"/>
      <c r="S100" s="965"/>
      <c r="T100" s="965"/>
      <c r="U100" s="965"/>
      <c r="V100" s="965"/>
      <c r="W100" s="965"/>
      <c r="X100" s="965"/>
      <c r="Y100" s="965"/>
      <c r="Z100" s="965"/>
      <c r="AA100" s="965"/>
      <c r="AB100" s="965"/>
      <c r="AC100" s="965"/>
      <c r="AD100" s="965"/>
      <c r="AE100" s="965"/>
      <c r="AF100" s="965"/>
      <c r="AG100" s="965"/>
      <c r="AH100" s="965"/>
      <c r="AI100" s="965"/>
      <c r="AJ100" s="965"/>
      <c r="AK100" s="965"/>
      <c r="AL100" s="965"/>
      <c r="AM100" s="965"/>
      <c r="AN100" s="965"/>
      <c r="AO100" s="965"/>
      <c r="AP100" s="965"/>
      <c r="AQ100" s="965"/>
      <c r="AR100" s="965"/>
      <c r="AS100" s="965"/>
      <c r="AT100" s="965"/>
      <c r="AU100" s="965"/>
      <c r="AV100" s="965"/>
      <c r="AW100" s="965"/>
      <c r="AX100" s="965"/>
      <c r="AY100" s="965"/>
      <c r="AZ100" s="965"/>
      <c r="BA100" s="965"/>
      <c r="BB100" s="965"/>
      <c r="BC100" s="965"/>
      <c r="BD100" s="965"/>
      <c r="BE100" s="965"/>
      <c r="BF100" s="965"/>
      <c r="BG100" s="965"/>
      <c r="BH100" s="965"/>
      <c r="BI100" s="965"/>
      <c r="BJ100" s="965"/>
      <c r="BK100" s="965"/>
      <c r="BL100" s="965"/>
      <c r="BM100" s="965"/>
      <c r="BN100" s="965"/>
      <c r="BO100" s="965"/>
      <c r="BP100" s="965"/>
      <c r="BQ100" s="965"/>
      <c r="BR100" s="965"/>
      <c r="BS100" s="965"/>
      <c r="BT100" s="965"/>
      <c r="BU100" s="965"/>
      <c r="BV100" s="965"/>
      <c r="BW100" s="965"/>
      <c r="BX100" s="965"/>
      <c r="BY100" s="965"/>
      <c r="BZ100" s="965"/>
    </row>
    <row r="101" spans="1:78" s="918" customFormat="1" hidden="1" x14ac:dyDescent="0.25">
      <c r="A101" s="1" t="s">
        <v>86</v>
      </c>
      <c r="C101" s="924"/>
      <c r="E101" s="924"/>
      <c r="F101" s="436">
        <f>C_SourceStreams!F2123</f>
        <v>32</v>
      </c>
      <c r="G101" s="432" t="str">
        <f>C_SourceStreams!G2123</f>
        <v>n.v.t.</v>
      </c>
      <c r="H101" s="432" t="str">
        <f>C_SourceStreams!H2123</f>
        <v/>
      </c>
      <c r="I101" s="440" t="str">
        <f>C_SourceStreams!I2123</f>
        <v/>
      </c>
      <c r="J101" s="1155"/>
      <c r="K101" s="1155"/>
      <c r="L101" s="1155"/>
      <c r="M101" s="1156"/>
      <c r="P101" s="965"/>
      <c r="Q101" s="965"/>
      <c r="R101" s="965"/>
      <c r="S101" s="965"/>
      <c r="T101" s="965"/>
      <c r="U101" s="965"/>
      <c r="V101" s="965"/>
      <c r="W101" s="965"/>
      <c r="X101" s="965"/>
      <c r="Y101" s="965"/>
      <c r="Z101" s="965"/>
      <c r="AA101" s="965"/>
      <c r="AB101" s="965"/>
      <c r="AC101" s="965"/>
      <c r="AD101" s="965"/>
      <c r="AE101" s="965"/>
      <c r="AF101" s="965"/>
      <c r="AG101" s="965"/>
      <c r="AH101" s="965"/>
      <c r="AI101" s="965"/>
      <c r="AJ101" s="965"/>
      <c r="AK101" s="965"/>
      <c r="AL101" s="965"/>
      <c r="AM101" s="965"/>
      <c r="AN101" s="965"/>
      <c r="AO101" s="965"/>
      <c r="AP101" s="965"/>
      <c r="AQ101" s="965"/>
      <c r="AR101" s="965"/>
      <c r="AS101" s="965"/>
      <c r="AT101" s="965"/>
      <c r="AU101" s="965"/>
      <c r="AV101" s="965"/>
      <c r="AW101" s="965"/>
      <c r="AX101" s="965"/>
      <c r="AY101" s="965"/>
      <c r="AZ101" s="965"/>
      <c r="BA101" s="965"/>
      <c r="BB101" s="965"/>
      <c r="BC101" s="965"/>
      <c r="BD101" s="965"/>
      <c r="BE101" s="965"/>
      <c r="BF101" s="965"/>
      <c r="BG101" s="965"/>
      <c r="BH101" s="965"/>
      <c r="BI101" s="965"/>
      <c r="BJ101" s="965"/>
      <c r="BK101" s="965"/>
      <c r="BL101" s="965"/>
      <c r="BM101" s="965"/>
      <c r="BN101" s="965"/>
      <c r="BO101" s="965"/>
      <c r="BP101" s="965"/>
      <c r="BQ101" s="965"/>
      <c r="BR101" s="965"/>
      <c r="BS101" s="965"/>
      <c r="BT101" s="965"/>
      <c r="BU101" s="965"/>
      <c r="BV101" s="965"/>
      <c r="BW101" s="965"/>
      <c r="BX101" s="965"/>
      <c r="BY101" s="965"/>
      <c r="BZ101" s="965"/>
    </row>
    <row r="102" spans="1:78" s="918" customFormat="1" hidden="1" x14ac:dyDescent="0.25">
      <c r="A102" s="1" t="s">
        <v>86</v>
      </c>
      <c r="C102" s="924"/>
      <c r="E102" s="924"/>
      <c r="F102" s="436">
        <f>C_SourceStreams!F2124</f>
        <v>33</v>
      </c>
      <c r="G102" s="432" t="str">
        <f>C_SourceStreams!G2124</f>
        <v>n.v.t.</v>
      </c>
      <c r="H102" s="432" t="str">
        <f>C_SourceStreams!H2124</f>
        <v/>
      </c>
      <c r="I102" s="440" t="str">
        <f>C_SourceStreams!I2124</f>
        <v/>
      </c>
      <c r="J102" s="1155"/>
      <c r="K102" s="1155"/>
      <c r="L102" s="1155"/>
      <c r="M102" s="1156"/>
      <c r="P102" s="965"/>
      <c r="Q102" s="965"/>
      <c r="R102" s="965"/>
      <c r="S102" s="965"/>
      <c r="T102" s="965"/>
      <c r="U102" s="965"/>
      <c r="V102" s="965"/>
      <c r="W102" s="965"/>
      <c r="X102" s="965"/>
      <c r="Y102" s="965"/>
      <c r="Z102" s="965"/>
      <c r="AA102" s="965"/>
      <c r="AB102" s="965"/>
      <c r="AC102" s="965"/>
      <c r="AD102" s="965"/>
      <c r="AE102" s="965"/>
      <c r="AF102" s="965"/>
      <c r="AG102" s="965"/>
      <c r="AH102" s="965"/>
      <c r="AI102" s="965"/>
      <c r="AJ102" s="965"/>
      <c r="AK102" s="965"/>
      <c r="AL102" s="965"/>
      <c r="AM102" s="965"/>
      <c r="AN102" s="965"/>
      <c r="AO102" s="965"/>
      <c r="AP102" s="965"/>
      <c r="AQ102" s="965"/>
      <c r="AR102" s="965"/>
      <c r="AS102" s="965"/>
      <c r="AT102" s="965"/>
      <c r="AU102" s="965"/>
      <c r="AV102" s="965"/>
      <c r="AW102" s="965"/>
      <c r="AX102" s="965"/>
      <c r="AY102" s="965"/>
      <c r="AZ102" s="965"/>
      <c r="BA102" s="965"/>
      <c r="BB102" s="965"/>
      <c r="BC102" s="965"/>
      <c r="BD102" s="965"/>
      <c r="BE102" s="965"/>
      <c r="BF102" s="965"/>
      <c r="BG102" s="965"/>
      <c r="BH102" s="965"/>
      <c r="BI102" s="965"/>
      <c r="BJ102" s="965"/>
      <c r="BK102" s="965"/>
      <c r="BL102" s="965"/>
      <c r="BM102" s="965"/>
      <c r="BN102" s="965"/>
      <c r="BO102" s="965"/>
      <c r="BP102" s="965"/>
      <c r="BQ102" s="965"/>
      <c r="BR102" s="965"/>
      <c r="BS102" s="965"/>
      <c r="BT102" s="965"/>
      <c r="BU102" s="965"/>
      <c r="BV102" s="965"/>
      <c r="BW102" s="965"/>
      <c r="BX102" s="965"/>
      <c r="BY102" s="965"/>
      <c r="BZ102" s="965"/>
    </row>
    <row r="103" spans="1:78" s="918" customFormat="1" hidden="1" x14ac:dyDescent="0.25">
      <c r="A103" s="1" t="s">
        <v>86</v>
      </c>
      <c r="C103" s="924"/>
      <c r="E103" s="924"/>
      <c r="F103" s="436">
        <f>C_SourceStreams!F2125</f>
        <v>34</v>
      </c>
      <c r="G103" s="432" t="str">
        <f>C_SourceStreams!G2125</f>
        <v>n.v.t.</v>
      </c>
      <c r="H103" s="432" t="str">
        <f>C_SourceStreams!H2125</f>
        <v/>
      </c>
      <c r="I103" s="440" t="str">
        <f>C_SourceStreams!I2125</f>
        <v/>
      </c>
      <c r="J103" s="1155"/>
      <c r="K103" s="1155"/>
      <c r="L103" s="1155"/>
      <c r="M103" s="1156"/>
      <c r="P103" s="965"/>
      <c r="Q103" s="965"/>
      <c r="R103" s="965"/>
      <c r="S103" s="965"/>
      <c r="T103" s="965"/>
      <c r="U103" s="965"/>
      <c r="V103" s="965"/>
      <c r="W103" s="965"/>
      <c r="X103" s="965"/>
      <c r="Y103" s="965"/>
      <c r="Z103" s="965"/>
      <c r="AA103" s="965"/>
      <c r="AB103" s="965"/>
      <c r="AC103" s="965"/>
      <c r="AD103" s="965"/>
      <c r="AE103" s="965"/>
      <c r="AF103" s="965"/>
      <c r="AG103" s="965"/>
      <c r="AH103" s="965"/>
      <c r="AI103" s="965"/>
      <c r="AJ103" s="965"/>
      <c r="AK103" s="965"/>
      <c r="AL103" s="965"/>
      <c r="AM103" s="965"/>
      <c r="AN103" s="965"/>
      <c r="AO103" s="965"/>
      <c r="AP103" s="965"/>
      <c r="AQ103" s="965"/>
      <c r="AR103" s="965"/>
      <c r="AS103" s="965"/>
      <c r="AT103" s="965"/>
      <c r="AU103" s="965"/>
      <c r="AV103" s="965"/>
      <c r="AW103" s="965"/>
      <c r="AX103" s="965"/>
      <c r="AY103" s="965"/>
      <c r="AZ103" s="965"/>
      <c r="BA103" s="965"/>
      <c r="BB103" s="965"/>
      <c r="BC103" s="965"/>
      <c r="BD103" s="965"/>
      <c r="BE103" s="965"/>
      <c r="BF103" s="965"/>
      <c r="BG103" s="965"/>
      <c r="BH103" s="965"/>
      <c r="BI103" s="965"/>
      <c r="BJ103" s="965"/>
      <c r="BK103" s="965"/>
      <c r="BL103" s="965"/>
      <c r="BM103" s="965"/>
      <c r="BN103" s="965"/>
      <c r="BO103" s="965"/>
      <c r="BP103" s="965"/>
      <c r="BQ103" s="965"/>
      <c r="BR103" s="965"/>
      <c r="BS103" s="965"/>
      <c r="BT103" s="965"/>
      <c r="BU103" s="965"/>
      <c r="BV103" s="965"/>
      <c r="BW103" s="965"/>
      <c r="BX103" s="965"/>
      <c r="BY103" s="965"/>
      <c r="BZ103" s="965"/>
    </row>
    <row r="104" spans="1:78" s="918" customFormat="1" hidden="1" x14ac:dyDescent="0.25">
      <c r="A104" s="1" t="s">
        <v>86</v>
      </c>
      <c r="C104" s="924"/>
      <c r="E104" s="924"/>
      <c r="F104" s="436">
        <f>C_SourceStreams!F2126</f>
        <v>35</v>
      </c>
      <c r="G104" s="432" t="str">
        <f>C_SourceStreams!G2126</f>
        <v>n.v.t.</v>
      </c>
      <c r="H104" s="432" t="str">
        <f>C_SourceStreams!H2126</f>
        <v/>
      </c>
      <c r="I104" s="440" t="str">
        <f>C_SourceStreams!I2126</f>
        <v/>
      </c>
      <c r="J104" s="1155"/>
      <c r="K104" s="1155"/>
      <c r="L104" s="1155"/>
      <c r="M104" s="1156"/>
      <c r="P104" s="965"/>
      <c r="Q104" s="965"/>
      <c r="R104" s="965"/>
      <c r="S104" s="965"/>
      <c r="T104" s="965"/>
      <c r="U104" s="965"/>
      <c r="V104" s="965"/>
      <c r="W104" s="965"/>
      <c r="X104" s="965"/>
      <c r="Y104" s="965"/>
      <c r="Z104" s="965"/>
      <c r="AA104" s="965"/>
      <c r="AB104" s="965"/>
      <c r="AC104" s="965"/>
      <c r="AD104" s="965"/>
      <c r="AE104" s="965"/>
      <c r="AF104" s="965"/>
      <c r="AG104" s="965"/>
      <c r="AH104" s="965"/>
      <c r="AI104" s="965"/>
      <c r="AJ104" s="965"/>
      <c r="AK104" s="965"/>
      <c r="AL104" s="965"/>
      <c r="AM104" s="965"/>
      <c r="AN104" s="965"/>
      <c r="AO104" s="965"/>
      <c r="AP104" s="965"/>
      <c r="AQ104" s="965"/>
      <c r="AR104" s="965"/>
      <c r="AS104" s="965"/>
      <c r="AT104" s="965"/>
      <c r="AU104" s="965"/>
      <c r="AV104" s="965"/>
      <c r="AW104" s="965"/>
      <c r="AX104" s="965"/>
      <c r="AY104" s="965"/>
      <c r="AZ104" s="965"/>
      <c r="BA104" s="965"/>
      <c r="BB104" s="965"/>
      <c r="BC104" s="965"/>
      <c r="BD104" s="965"/>
      <c r="BE104" s="965"/>
      <c r="BF104" s="965"/>
      <c r="BG104" s="965"/>
      <c r="BH104" s="965"/>
      <c r="BI104" s="965"/>
      <c r="BJ104" s="965"/>
      <c r="BK104" s="965"/>
      <c r="BL104" s="965"/>
      <c r="BM104" s="965"/>
      <c r="BN104" s="965"/>
      <c r="BO104" s="965"/>
      <c r="BP104" s="965"/>
      <c r="BQ104" s="965"/>
      <c r="BR104" s="965"/>
      <c r="BS104" s="965"/>
      <c r="BT104" s="965"/>
      <c r="BU104" s="965"/>
      <c r="BV104" s="965"/>
      <c r="BW104" s="965"/>
      <c r="BX104" s="965"/>
      <c r="BY104" s="965"/>
      <c r="BZ104" s="965"/>
    </row>
    <row r="105" spans="1:78" s="918" customFormat="1" hidden="1" x14ac:dyDescent="0.25">
      <c r="A105" s="1" t="s">
        <v>86</v>
      </c>
      <c r="C105" s="924"/>
      <c r="E105" s="924"/>
      <c r="F105" s="436">
        <f>C_SourceStreams!F2127</f>
        <v>36</v>
      </c>
      <c r="G105" s="432" t="str">
        <f>C_SourceStreams!G2127</f>
        <v>n.v.t.</v>
      </c>
      <c r="H105" s="432" t="str">
        <f>C_SourceStreams!H2127</f>
        <v/>
      </c>
      <c r="I105" s="440" t="str">
        <f>C_SourceStreams!I2127</f>
        <v/>
      </c>
      <c r="J105" s="1155"/>
      <c r="K105" s="1155"/>
      <c r="L105" s="1155"/>
      <c r="M105" s="1156"/>
      <c r="P105" s="965"/>
      <c r="Q105" s="965"/>
      <c r="R105" s="965"/>
      <c r="S105" s="965"/>
      <c r="T105" s="965"/>
      <c r="U105" s="965"/>
      <c r="V105" s="965"/>
      <c r="W105" s="965"/>
      <c r="X105" s="965"/>
      <c r="Y105" s="965"/>
      <c r="Z105" s="965"/>
      <c r="AA105" s="965"/>
      <c r="AB105" s="965"/>
      <c r="AC105" s="965"/>
      <c r="AD105" s="965"/>
      <c r="AE105" s="965"/>
      <c r="AF105" s="965"/>
      <c r="AG105" s="965"/>
      <c r="AH105" s="965"/>
      <c r="AI105" s="965"/>
      <c r="AJ105" s="965"/>
      <c r="AK105" s="965"/>
      <c r="AL105" s="965"/>
      <c r="AM105" s="965"/>
      <c r="AN105" s="965"/>
      <c r="AO105" s="965"/>
      <c r="AP105" s="965"/>
      <c r="AQ105" s="965"/>
      <c r="AR105" s="965"/>
      <c r="AS105" s="965"/>
      <c r="AT105" s="965"/>
      <c r="AU105" s="965"/>
      <c r="AV105" s="965"/>
      <c r="AW105" s="965"/>
      <c r="AX105" s="965"/>
      <c r="AY105" s="965"/>
      <c r="AZ105" s="965"/>
      <c r="BA105" s="965"/>
      <c r="BB105" s="965"/>
      <c r="BC105" s="965"/>
      <c r="BD105" s="965"/>
      <c r="BE105" s="965"/>
      <c r="BF105" s="965"/>
      <c r="BG105" s="965"/>
      <c r="BH105" s="965"/>
      <c r="BI105" s="965"/>
      <c r="BJ105" s="965"/>
      <c r="BK105" s="965"/>
      <c r="BL105" s="965"/>
      <c r="BM105" s="965"/>
      <c r="BN105" s="965"/>
      <c r="BO105" s="965"/>
      <c r="BP105" s="965"/>
      <c r="BQ105" s="965"/>
      <c r="BR105" s="965"/>
      <c r="BS105" s="965"/>
      <c r="BT105" s="965"/>
      <c r="BU105" s="965"/>
      <c r="BV105" s="965"/>
      <c r="BW105" s="965"/>
      <c r="BX105" s="965"/>
      <c r="BY105" s="965"/>
      <c r="BZ105" s="965"/>
    </row>
    <row r="106" spans="1:78" s="918" customFormat="1" hidden="1" x14ac:dyDescent="0.25">
      <c r="A106" s="1" t="s">
        <v>86</v>
      </c>
      <c r="C106" s="924"/>
      <c r="E106" s="924"/>
      <c r="F106" s="436">
        <f>C_SourceStreams!F2128</f>
        <v>37</v>
      </c>
      <c r="G106" s="432" t="str">
        <f>C_SourceStreams!G2128</f>
        <v>n.v.t.</v>
      </c>
      <c r="H106" s="432" t="str">
        <f>C_SourceStreams!H2128</f>
        <v/>
      </c>
      <c r="I106" s="440" t="str">
        <f>C_SourceStreams!I2128</f>
        <v/>
      </c>
      <c r="J106" s="1155"/>
      <c r="K106" s="1155"/>
      <c r="L106" s="1155"/>
      <c r="M106" s="1156"/>
      <c r="P106" s="965"/>
      <c r="Q106" s="965"/>
      <c r="R106" s="965"/>
      <c r="S106" s="965"/>
      <c r="T106" s="965"/>
      <c r="U106" s="965"/>
      <c r="V106" s="965"/>
      <c r="W106" s="965"/>
      <c r="X106" s="965"/>
      <c r="Y106" s="965"/>
      <c r="Z106" s="965"/>
      <c r="AA106" s="965"/>
      <c r="AB106" s="965"/>
      <c r="AC106" s="965"/>
      <c r="AD106" s="965"/>
      <c r="AE106" s="965"/>
      <c r="AF106" s="965"/>
      <c r="AG106" s="965"/>
      <c r="AH106" s="965"/>
      <c r="AI106" s="965"/>
      <c r="AJ106" s="965"/>
      <c r="AK106" s="965"/>
      <c r="AL106" s="965"/>
      <c r="AM106" s="965"/>
      <c r="AN106" s="965"/>
      <c r="AO106" s="965"/>
      <c r="AP106" s="965"/>
      <c r="AQ106" s="965"/>
      <c r="AR106" s="965"/>
      <c r="AS106" s="965"/>
      <c r="AT106" s="965"/>
      <c r="AU106" s="965"/>
      <c r="AV106" s="965"/>
      <c r="AW106" s="965"/>
      <c r="AX106" s="965"/>
      <c r="AY106" s="965"/>
      <c r="AZ106" s="965"/>
      <c r="BA106" s="965"/>
      <c r="BB106" s="965"/>
      <c r="BC106" s="965"/>
      <c r="BD106" s="965"/>
      <c r="BE106" s="965"/>
      <c r="BF106" s="965"/>
      <c r="BG106" s="965"/>
      <c r="BH106" s="965"/>
      <c r="BI106" s="965"/>
      <c r="BJ106" s="965"/>
      <c r="BK106" s="965"/>
      <c r="BL106" s="965"/>
      <c r="BM106" s="965"/>
      <c r="BN106" s="965"/>
      <c r="BO106" s="965"/>
      <c r="BP106" s="965"/>
      <c r="BQ106" s="965"/>
      <c r="BR106" s="965"/>
      <c r="BS106" s="965"/>
      <c r="BT106" s="965"/>
      <c r="BU106" s="965"/>
      <c r="BV106" s="965"/>
      <c r="BW106" s="965"/>
      <c r="BX106" s="965"/>
      <c r="BY106" s="965"/>
      <c r="BZ106" s="965"/>
    </row>
    <row r="107" spans="1:78" s="918" customFormat="1" hidden="1" x14ac:dyDescent="0.25">
      <c r="A107" s="1" t="s">
        <v>86</v>
      </c>
      <c r="C107" s="924"/>
      <c r="E107" s="924"/>
      <c r="F107" s="436">
        <f>C_SourceStreams!F2129</f>
        <v>38</v>
      </c>
      <c r="G107" s="432" t="str">
        <f>C_SourceStreams!G2129</f>
        <v>n.v.t.</v>
      </c>
      <c r="H107" s="432" t="str">
        <f>C_SourceStreams!H2129</f>
        <v/>
      </c>
      <c r="I107" s="440" t="str">
        <f>C_SourceStreams!I2129</f>
        <v/>
      </c>
      <c r="J107" s="1155"/>
      <c r="K107" s="1155"/>
      <c r="L107" s="1155"/>
      <c r="M107" s="1156"/>
      <c r="P107" s="965"/>
      <c r="Q107" s="965"/>
      <c r="R107" s="965"/>
      <c r="S107" s="965"/>
      <c r="T107" s="965"/>
      <c r="U107" s="965"/>
      <c r="V107" s="965"/>
      <c r="W107" s="965"/>
      <c r="X107" s="965"/>
      <c r="Y107" s="965"/>
      <c r="Z107" s="965"/>
      <c r="AA107" s="965"/>
      <c r="AB107" s="965"/>
      <c r="AC107" s="965"/>
      <c r="AD107" s="965"/>
      <c r="AE107" s="965"/>
      <c r="AF107" s="965"/>
      <c r="AG107" s="965"/>
      <c r="AH107" s="965"/>
      <c r="AI107" s="965"/>
      <c r="AJ107" s="965"/>
      <c r="AK107" s="965"/>
      <c r="AL107" s="965"/>
      <c r="AM107" s="965"/>
      <c r="AN107" s="965"/>
      <c r="AO107" s="965"/>
      <c r="AP107" s="965"/>
      <c r="AQ107" s="965"/>
      <c r="AR107" s="965"/>
      <c r="AS107" s="965"/>
      <c r="AT107" s="965"/>
      <c r="AU107" s="965"/>
      <c r="AV107" s="965"/>
      <c r="AW107" s="965"/>
      <c r="AX107" s="965"/>
      <c r="AY107" s="965"/>
      <c r="AZ107" s="965"/>
      <c r="BA107" s="965"/>
      <c r="BB107" s="965"/>
      <c r="BC107" s="965"/>
      <c r="BD107" s="965"/>
      <c r="BE107" s="965"/>
      <c r="BF107" s="965"/>
      <c r="BG107" s="965"/>
      <c r="BH107" s="965"/>
      <c r="BI107" s="965"/>
      <c r="BJ107" s="965"/>
      <c r="BK107" s="965"/>
      <c r="BL107" s="965"/>
      <c r="BM107" s="965"/>
      <c r="BN107" s="965"/>
      <c r="BO107" s="965"/>
      <c r="BP107" s="965"/>
      <c r="BQ107" s="965"/>
      <c r="BR107" s="965"/>
      <c r="BS107" s="965"/>
      <c r="BT107" s="965"/>
      <c r="BU107" s="965"/>
      <c r="BV107" s="965"/>
      <c r="BW107" s="965"/>
      <c r="BX107" s="965"/>
      <c r="BY107" s="965"/>
      <c r="BZ107" s="965"/>
    </row>
    <row r="108" spans="1:78" s="918" customFormat="1" hidden="1" x14ac:dyDescent="0.25">
      <c r="A108" s="1" t="s">
        <v>86</v>
      </c>
      <c r="C108" s="924"/>
      <c r="E108" s="924"/>
      <c r="F108" s="436">
        <f>C_SourceStreams!F2130</f>
        <v>39</v>
      </c>
      <c r="G108" s="432" t="str">
        <f>C_SourceStreams!G2130</f>
        <v>n.v.t.</v>
      </c>
      <c r="H108" s="432" t="str">
        <f>C_SourceStreams!H2130</f>
        <v/>
      </c>
      <c r="I108" s="440" t="str">
        <f>C_SourceStreams!I2130</f>
        <v/>
      </c>
      <c r="J108" s="1155"/>
      <c r="K108" s="1155"/>
      <c r="L108" s="1155"/>
      <c r="M108" s="1156"/>
      <c r="P108" s="965"/>
      <c r="Q108" s="965"/>
      <c r="R108" s="965"/>
      <c r="S108" s="965"/>
      <c r="T108" s="965"/>
      <c r="U108" s="965"/>
      <c r="V108" s="965"/>
      <c r="W108" s="965"/>
      <c r="X108" s="965"/>
      <c r="Y108" s="965"/>
      <c r="Z108" s="965"/>
      <c r="AA108" s="965"/>
      <c r="AB108" s="965"/>
      <c r="AC108" s="965"/>
      <c r="AD108" s="965"/>
      <c r="AE108" s="965"/>
      <c r="AF108" s="965"/>
      <c r="AG108" s="965"/>
      <c r="AH108" s="965"/>
      <c r="AI108" s="965"/>
      <c r="AJ108" s="965"/>
      <c r="AK108" s="965"/>
      <c r="AL108" s="965"/>
      <c r="AM108" s="965"/>
      <c r="AN108" s="965"/>
      <c r="AO108" s="965"/>
      <c r="AP108" s="965"/>
      <c r="AQ108" s="965"/>
      <c r="AR108" s="965"/>
      <c r="AS108" s="965"/>
      <c r="AT108" s="965"/>
      <c r="AU108" s="965"/>
      <c r="AV108" s="965"/>
      <c r="AW108" s="965"/>
      <c r="AX108" s="965"/>
      <c r="AY108" s="965"/>
      <c r="AZ108" s="965"/>
      <c r="BA108" s="965"/>
      <c r="BB108" s="965"/>
      <c r="BC108" s="965"/>
      <c r="BD108" s="965"/>
      <c r="BE108" s="965"/>
      <c r="BF108" s="965"/>
      <c r="BG108" s="965"/>
      <c r="BH108" s="965"/>
      <c r="BI108" s="965"/>
      <c r="BJ108" s="965"/>
      <c r="BK108" s="965"/>
      <c r="BL108" s="965"/>
      <c r="BM108" s="965"/>
      <c r="BN108" s="965"/>
      <c r="BO108" s="965"/>
      <c r="BP108" s="965"/>
      <c r="BQ108" s="965"/>
      <c r="BR108" s="965"/>
      <c r="BS108" s="965"/>
      <c r="BT108" s="965"/>
      <c r="BU108" s="965"/>
      <c r="BV108" s="965"/>
      <c r="BW108" s="965"/>
      <c r="BX108" s="965"/>
      <c r="BY108" s="965"/>
      <c r="BZ108" s="965"/>
    </row>
    <row r="109" spans="1:78" s="918" customFormat="1" hidden="1" x14ac:dyDescent="0.25">
      <c r="A109" s="1" t="s">
        <v>86</v>
      </c>
      <c r="C109" s="924"/>
      <c r="E109" s="924"/>
      <c r="F109" s="436">
        <f>C_SourceStreams!F2131</f>
        <v>40</v>
      </c>
      <c r="G109" s="432" t="str">
        <f>C_SourceStreams!G2131</f>
        <v>n.v.t.</v>
      </c>
      <c r="H109" s="432" t="str">
        <f>C_SourceStreams!H2131</f>
        <v/>
      </c>
      <c r="I109" s="440" t="str">
        <f>C_SourceStreams!I2131</f>
        <v/>
      </c>
      <c r="J109" s="1155"/>
      <c r="K109" s="1155"/>
      <c r="L109" s="1155"/>
      <c r="M109" s="1156"/>
      <c r="P109" s="965"/>
      <c r="Q109" s="965"/>
      <c r="R109" s="965"/>
      <c r="S109" s="965"/>
      <c r="T109" s="965"/>
      <c r="U109" s="965"/>
      <c r="V109" s="965"/>
      <c r="W109" s="965"/>
      <c r="X109" s="965"/>
      <c r="Y109" s="965"/>
      <c r="Z109" s="965"/>
      <c r="AA109" s="965"/>
      <c r="AB109" s="965"/>
      <c r="AC109" s="965"/>
      <c r="AD109" s="965"/>
      <c r="AE109" s="965"/>
      <c r="AF109" s="965"/>
      <c r="AG109" s="965"/>
      <c r="AH109" s="965"/>
      <c r="AI109" s="965"/>
      <c r="AJ109" s="965"/>
      <c r="AK109" s="965"/>
      <c r="AL109" s="965"/>
      <c r="AM109" s="965"/>
      <c r="AN109" s="965"/>
      <c r="AO109" s="965"/>
      <c r="AP109" s="965"/>
      <c r="AQ109" s="965"/>
      <c r="AR109" s="965"/>
      <c r="AS109" s="965"/>
      <c r="AT109" s="965"/>
      <c r="AU109" s="965"/>
      <c r="AV109" s="965"/>
      <c r="AW109" s="965"/>
      <c r="AX109" s="965"/>
      <c r="AY109" s="965"/>
      <c r="AZ109" s="965"/>
      <c r="BA109" s="965"/>
      <c r="BB109" s="965"/>
      <c r="BC109" s="965"/>
      <c r="BD109" s="965"/>
      <c r="BE109" s="965"/>
      <c r="BF109" s="965"/>
      <c r="BG109" s="965"/>
      <c r="BH109" s="965"/>
      <c r="BI109" s="965"/>
      <c r="BJ109" s="965"/>
      <c r="BK109" s="965"/>
      <c r="BL109" s="965"/>
      <c r="BM109" s="965"/>
      <c r="BN109" s="965"/>
      <c r="BO109" s="965"/>
      <c r="BP109" s="965"/>
      <c r="BQ109" s="965"/>
      <c r="BR109" s="965"/>
      <c r="BS109" s="965"/>
      <c r="BT109" s="965"/>
      <c r="BU109" s="965"/>
      <c r="BV109" s="965"/>
      <c r="BW109" s="965"/>
      <c r="BX109" s="965"/>
      <c r="BY109" s="965"/>
      <c r="BZ109" s="965"/>
    </row>
    <row r="110" spans="1:78" s="918" customFormat="1" hidden="1" x14ac:dyDescent="0.25">
      <c r="A110" s="1" t="s">
        <v>86</v>
      </c>
      <c r="C110" s="924"/>
      <c r="E110" s="924"/>
      <c r="F110" s="436">
        <f>C_SourceStreams!F2132</f>
        <v>41</v>
      </c>
      <c r="G110" s="432" t="str">
        <f>C_SourceStreams!G2132</f>
        <v>n.v.t.</v>
      </c>
      <c r="H110" s="432" t="str">
        <f>C_SourceStreams!H2132</f>
        <v/>
      </c>
      <c r="I110" s="440" t="str">
        <f>C_SourceStreams!I2132</f>
        <v/>
      </c>
      <c r="J110" s="1155"/>
      <c r="K110" s="1155"/>
      <c r="L110" s="1155"/>
      <c r="M110" s="1156"/>
      <c r="P110" s="965"/>
      <c r="Q110" s="965"/>
      <c r="R110" s="965"/>
      <c r="S110" s="965"/>
      <c r="T110" s="965"/>
      <c r="U110" s="965"/>
      <c r="V110" s="965"/>
      <c r="W110" s="965"/>
      <c r="X110" s="965"/>
      <c r="Y110" s="965"/>
      <c r="Z110" s="965"/>
      <c r="AA110" s="965"/>
      <c r="AB110" s="965"/>
      <c r="AC110" s="965"/>
      <c r="AD110" s="965"/>
      <c r="AE110" s="965"/>
      <c r="AF110" s="965"/>
      <c r="AG110" s="965"/>
      <c r="AH110" s="965"/>
      <c r="AI110" s="965"/>
      <c r="AJ110" s="965"/>
      <c r="AK110" s="965"/>
      <c r="AL110" s="965"/>
      <c r="AM110" s="965"/>
      <c r="AN110" s="965"/>
      <c r="AO110" s="965"/>
      <c r="AP110" s="965"/>
      <c r="AQ110" s="965"/>
      <c r="AR110" s="965"/>
      <c r="AS110" s="965"/>
      <c r="AT110" s="965"/>
      <c r="AU110" s="965"/>
      <c r="AV110" s="965"/>
      <c r="AW110" s="965"/>
      <c r="AX110" s="965"/>
      <c r="AY110" s="965"/>
      <c r="AZ110" s="965"/>
      <c r="BA110" s="965"/>
      <c r="BB110" s="965"/>
      <c r="BC110" s="965"/>
      <c r="BD110" s="965"/>
      <c r="BE110" s="965"/>
      <c r="BF110" s="965"/>
      <c r="BG110" s="965"/>
      <c r="BH110" s="965"/>
      <c r="BI110" s="965"/>
      <c r="BJ110" s="965"/>
      <c r="BK110" s="965"/>
      <c r="BL110" s="965"/>
      <c r="BM110" s="965"/>
      <c r="BN110" s="965"/>
      <c r="BO110" s="965"/>
      <c r="BP110" s="965"/>
      <c r="BQ110" s="965"/>
      <c r="BR110" s="965"/>
      <c r="BS110" s="965"/>
      <c r="BT110" s="965"/>
      <c r="BU110" s="965"/>
      <c r="BV110" s="965"/>
      <c r="BW110" s="965"/>
      <c r="BX110" s="965"/>
      <c r="BY110" s="965"/>
      <c r="BZ110" s="965"/>
    </row>
    <row r="111" spans="1:78" s="918" customFormat="1" hidden="1" x14ac:dyDescent="0.25">
      <c r="A111" s="1" t="s">
        <v>86</v>
      </c>
      <c r="C111" s="924"/>
      <c r="E111" s="924"/>
      <c r="F111" s="436">
        <f>C_SourceStreams!F2133</f>
        <v>42</v>
      </c>
      <c r="G111" s="432" t="str">
        <f>C_SourceStreams!G2133</f>
        <v>n.v.t.</v>
      </c>
      <c r="H111" s="432" t="str">
        <f>C_SourceStreams!H2133</f>
        <v/>
      </c>
      <c r="I111" s="440" t="str">
        <f>C_SourceStreams!I2133</f>
        <v/>
      </c>
      <c r="J111" s="1155"/>
      <c r="K111" s="1155"/>
      <c r="L111" s="1155"/>
      <c r="M111" s="1156"/>
      <c r="P111" s="965"/>
      <c r="Q111" s="965"/>
      <c r="R111" s="965"/>
      <c r="S111" s="965"/>
      <c r="T111" s="965"/>
      <c r="U111" s="965"/>
      <c r="V111" s="965"/>
      <c r="W111" s="965"/>
      <c r="X111" s="965"/>
      <c r="Y111" s="965"/>
      <c r="Z111" s="965"/>
      <c r="AA111" s="965"/>
      <c r="AB111" s="965"/>
      <c r="AC111" s="965"/>
      <c r="AD111" s="965"/>
      <c r="AE111" s="965"/>
      <c r="AF111" s="965"/>
      <c r="AG111" s="965"/>
      <c r="AH111" s="965"/>
      <c r="AI111" s="965"/>
      <c r="AJ111" s="965"/>
      <c r="AK111" s="965"/>
      <c r="AL111" s="965"/>
      <c r="AM111" s="965"/>
      <c r="AN111" s="965"/>
      <c r="AO111" s="965"/>
      <c r="AP111" s="965"/>
      <c r="AQ111" s="965"/>
      <c r="AR111" s="965"/>
      <c r="AS111" s="965"/>
      <c r="AT111" s="965"/>
      <c r="AU111" s="965"/>
      <c r="AV111" s="965"/>
      <c r="AW111" s="965"/>
      <c r="AX111" s="965"/>
      <c r="AY111" s="965"/>
      <c r="AZ111" s="965"/>
      <c r="BA111" s="965"/>
      <c r="BB111" s="965"/>
      <c r="BC111" s="965"/>
      <c r="BD111" s="965"/>
      <c r="BE111" s="965"/>
      <c r="BF111" s="965"/>
      <c r="BG111" s="965"/>
      <c r="BH111" s="965"/>
      <c r="BI111" s="965"/>
      <c r="BJ111" s="965"/>
      <c r="BK111" s="965"/>
      <c r="BL111" s="965"/>
      <c r="BM111" s="965"/>
      <c r="BN111" s="965"/>
      <c r="BO111" s="965"/>
      <c r="BP111" s="965"/>
      <c r="BQ111" s="965"/>
      <c r="BR111" s="965"/>
      <c r="BS111" s="965"/>
      <c r="BT111" s="965"/>
      <c r="BU111" s="965"/>
      <c r="BV111" s="965"/>
      <c r="BW111" s="965"/>
      <c r="BX111" s="965"/>
      <c r="BY111" s="965"/>
      <c r="BZ111" s="965"/>
    </row>
    <row r="112" spans="1:78" s="918" customFormat="1" hidden="1" x14ac:dyDescent="0.25">
      <c r="A112" s="1" t="s">
        <v>86</v>
      </c>
      <c r="C112" s="924"/>
      <c r="E112" s="924"/>
      <c r="F112" s="436">
        <f>C_SourceStreams!F2134</f>
        <v>43</v>
      </c>
      <c r="G112" s="432" t="str">
        <f>C_SourceStreams!G2134</f>
        <v>n.v.t.</v>
      </c>
      <c r="H112" s="432" t="str">
        <f>C_SourceStreams!H2134</f>
        <v/>
      </c>
      <c r="I112" s="440" t="str">
        <f>C_SourceStreams!I2134</f>
        <v/>
      </c>
      <c r="J112" s="1155"/>
      <c r="K112" s="1155"/>
      <c r="L112" s="1155"/>
      <c r="M112" s="1156"/>
      <c r="P112" s="965"/>
      <c r="Q112" s="965"/>
      <c r="R112" s="965"/>
      <c r="S112" s="965"/>
      <c r="T112" s="965"/>
      <c r="U112" s="965"/>
      <c r="V112" s="965"/>
      <c r="W112" s="965"/>
      <c r="X112" s="965"/>
      <c r="Y112" s="965"/>
      <c r="Z112" s="965"/>
      <c r="AA112" s="965"/>
      <c r="AB112" s="965"/>
      <c r="AC112" s="965"/>
      <c r="AD112" s="965"/>
      <c r="AE112" s="965"/>
      <c r="AF112" s="965"/>
      <c r="AG112" s="965"/>
      <c r="AH112" s="965"/>
      <c r="AI112" s="965"/>
      <c r="AJ112" s="965"/>
      <c r="AK112" s="965"/>
      <c r="AL112" s="965"/>
      <c r="AM112" s="965"/>
      <c r="AN112" s="965"/>
      <c r="AO112" s="965"/>
      <c r="AP112" s="965"/>
      <c r="AQ112" s="965"/>
      <c r="AR112" s="965"/>
      <c r="AS112" s="965"/>
      <c r="AT112" s="965"/>
      <c r="AU112" s="965"/>
      <c r="AV112" s="965"/>
      <c r="AW112" s="965"/>
      <c r="AX112" s="965"/>
      <c r="AY112" s="965"/>
      <c r="AZ112" s="965"/>
      <c r="BA112" s="965"/>
      <c r="BB112" s="965"/>
      <c r="BC112" s="965"/>
      <c r="BD112" s="965"/>
      <c r="BE112" s="965"/>
      <c r="BF112" s="965"/>
      <c r="BG112" s="965"/>
      <c r="BH112" s="965"/>
      <c r="BI112" s="965"/>
      <c r="BJ112" s="965"/>
      <c r="BK112" s="965"/>
      <c r="BL112" s="965"/>
      <c r="BM112" s="965"/>
      <c r="BN112" s="965"/>
      <c r="BO112" s="965"/>
      <c r="BP112" s="965"/>
      <c r="BQ112" s="965"/>
      <c r="BR112" s="965"/>
      <c r="BS112" s="965"/>
      <c r="BT112" s="965"/>
      <c r="BU112" s="965"/>
      <c r="BV112" s="965"/>
      <c r="BW112" s="965"/>
      <c r="BX112" s="965"/>
      <c r="BY112" s="965"/>
      <c r="BZ112" s="965"/>
    </row>
    <row r="113" spans="1:78" s="918" customFormat="1" hidden="1" x14ac:dyDescent="0.25">
      <c r="A113" s="1" t="s">
        <v>86</v>
      </c>
      <c r="C113" s="924"/>
      <c r="E113" s="924"/>
      <c r="F113" s="436">
        <f>C_SourceStreams!F2135</f>
        <v>44</v>
      </c>
      <c r="G113" s="432" t="str">
        <f>C_SourceStreams!G2135</f>
        <v>n.v.t.</v>
      </c>
      <c r="H113" s="432" t="str">
        <f>C_SourceStreams!H2135</f>
        <v/>
      </c>
      <c r="I113" s="440" t="str">
        <f>C_SourceStreams!I2135</f>
        <v/>
      </c>
      <c r="J113" s="1155"/>
      <c r="K113" s="1155"/>
      <c r="L113" s="1155"/>
      <c r="M113" s="1156"/>
      <c r="P113" s="965"/>
      <c r="Q113" s="965"/>
      <c r="R113" s="965"/>
      <c r="S113" s="965"/>
      <c r="T113" s="965"/>
      <c r="U113" s="965"/>
      <c r="V113" s="965"/>
      <c r="W113" s="965"/>
      <c r="X113" s="965"/>
      <c r="Y113" s="965"/>
      <c r="Z113" s="965"/>
      <c r="AA113" s="965"/>
      <c r="AB113" s="965"/>
      <c r="AC113" s="965"/>
      <c r="AD113" s="965"/>
      <c r="AE113" s="965"/>
      <c r="AF113" s="965"/>
      <c r="AG113" s="965"/>
      <c r="AH113" s="965"/>
      <c r="AI113" s="965"/>
      <c r="AJ113" s="965"/>
      <c r="AK113" s="965"/>
      <c r="AL113" s="965"/>
      <c r="AM113" s="965"/>
      <c r="AN113" s="965"/>
      <c r="AO113" s="965"/>
      <c r="AP113" s="965"/>
      <c r="AQ113" s="965"/>
      <c r="AR113" s="965"/>
      <c r="AS113" s="965"/>
      <c r="AT113" s="965"/>
      <c r="AU113" s="965"/>
      <c r="AV113" s="965"/>
      <c r="AW113" s="965"/>
      <c r="AX113" s="965"/>
      <c r="AY113" s="965"/>
      <c r="AZ113" s="965"/>
      <c r="BA113" s="965"/>
      <c r="BB113" s="965"/>
      <c r="BC113" s="965"/>
      <c r="BD113" s="965"/>
      <c r="BE113" s="965"/>
      <c r="BF113" s="965"/>
      <c r="BG113" s="965"/>
      <c r="BH113" s="965"/>
      <c r="BI113" s="965"/>
      <c r="BJ113" s="965"/>
      <c r="BK113" s="965"/>
      <c r="BL113" s="965"/>
      <c r="BM113" s="965"/>
      <c r="BN113" s="965"/>
      <c r="BO113" s="965"/>
      <c r="BP113" s="965"/>
      <c r="BQ113" s="965"/>
      <c r="BR113" s="965"/>
      <c r="BS113" s="965"/>
      <c r="BT113" s="965"/>
      <c r="BU113" s="965"/>
      <c r="BV113" s="965"/>
      <c r="BW113" s="965"/>
      <c r="BX113" s="965"/>
      <c r="BY113" s="965"/>
      <c r="BZ113" s="965"/>
    </row>
    <row r="114" spans="1:78" s="918" customFormat="1" hidden="1" x14ac:dyDescent="0.25">
      <c r="A114" s="1" t="s">
        <v>86</v>
      </c>
      <c r="C114" s="924"/>
      <c r="E114" s="924"/>
      <c r="F114" s="436">
        <f>C_SourceStreams!F2136</f>
        <v>45</v>
      </c>
      <c r="G114" s="432" t="str">
        <f>C_SourceStreams!G2136</f>
        <v>n.v.t.</v>
      </c>
      <c r="H114" s="432" t="str">
        <f>C_SourceStreams!H2136</f>
        <v/>
      </c>
      <c r="I114" s="440" t="str">
        <f>C_SourceStreams!I2136</f>
        <v/>
      </c>
      <c r="J114" s="1155"/>
      <c r="K114" s="1155"/>
      <c r="L114" s="1155"/>
      <c r="M114" s="1156"/>
      <c r="P114" s="965"/>
      <c r="Q114" s="965"/>
      <c r="R114" s="965"/>
      <c r="S114" s="965"/>
      <c r="T114" s="965"/>
      <c r="U114" s="965"/>
      <c r="V114" s="965"/>
      <c r="W114" s="965"/>
      <c r="X114" s="965"/>
      <c r="Y114" s="965"/>
      <c r="Z114" s="965"/>
      <c r="AA114" s="965"/>
      <c r="AB114" s="965"/>
      <c r="AC114" s="965"/>
      <c r="AD114" s="965"/>
      <c r="AE114" s="965"/>
      <c r="AF114" s="965"/>
      <c r="AG114" s="965"/>
      <c r="AH114" s="965"/>
      <c r="AI114" s="965"/>
      <c r="AJ114" s="965"/>
      <c r="AK114" s="965"/>
      <c r="AL114" s="965"/>
      <c r="AM114" s="965"/>
      <c r="AN114" s="965"/>
      <c r="AO114" s="965"/>
      <c r="AP114" s="965"/>
      <c r="AQ114" s="965"/>
      <c r="AR114" s="965"/>
      <c r="AS114" s="965"/>
      <c r="AT114" s="965"/>
      <c r="AU114" s="965"/>
      <c r="AV114" s="965"/>
      <c r="AW114" s="965"/>
      <c r="AX114" s="965"/>
      <c r="AY114" s="965"/>
      <c r="AZ114" s="965"/>
      <c r="BA114" s="965"/>
      <c r="BB114" s="965"/>
      <c r="BC114" s="965"/>
      <c r="BD114" s="965"/>
      <c r="BE114" s="965"/>
      <c r="BF114" s="965"/>
      <c r="BG114" s="965"/>
      <c r="BH114" s="965"/>
      <c r="BI114" s="965"/>
      <c r="BJ114" s="965"/>
      <c r="BK114" s="965"/>
      <c r="BL114" s="965"/>
      <c r="BM114" s="965"/>
      <c r="BN114" s="965"/>
      <c r="BO114" s="965"/>
      <c r="BP114" s="965"/>
      <c r="BQ114" s="965"/>
      <c r="BR114" s="965"/>
      <c r="BS114" s="965"/>
      <c r="BT114" s="965"/>
      <c r="BU114" s="965"/>
      <c r="BV114" s="965"/>
      <c r="BW114" s="965"/>
      <c r="BX114" s="965"/>
      <c r="BY114" s="965"/>
      <c r="BZ114" s="965"/>
    </row>
    <row r="115" spans="1:78" s="918" customFormat="1" hidden="1" x14ac:dyDescent="0.25">
      <c r="A115" s="1" t="s">
        <v>86</v>
      </c>
      <c r="C115" s="924"/>
      <c r="E115" s="924"/>
      <c r="F115" s="436">
        <f>C_SourceStreams!F2137</f>
        <v>46</v>
      </c>
      <c r="G115" s="432" t="str">
        <f>C_SourceStreams!G2137</f>
        <v>n.v.t.</v>
      </c>
      <c r="H115" s="432" t="str">
        <f>C_SourceStreams!H2137</f>
        <v/>
      </c>
      <c r="I115" s="440" t="str">
        <f>C_SourceStreams!I2137</f>
        <v/>
      </c>
      <c r="J115" s="1155"/>
      <c r="K115" s="1155"/>
      <c r="L115" s="1155"/>
      <c r="M115" s="1156"/>
      <c r="P115" s="965"/>
      <c r="Q115" s="965"/>
      <c r="R115" s="965"/>
      <c r="S115" s="965"/>
      <c r="T115" s="965"/>
      <c r="U115" s="965"/>
      <c r="V115" s="965"/>
      <c r="W115" s="965"/>
      <c r="X115" s="965"/>
      <c r="Y115" s="965"/>
      <c r="Z115" s="965"/>
      <c r="AA115" s="965"/>
      <c r="AB115" s="965"/>
      <c r="AC115" s="965"/>
      <c r="AD115" s="965"/>
      <c r="AE115" s="965"/>
      <c r="AF115" s="965"/>
      <c r="AG115" s="965"/>
      <c r="AH115" s="965"/>
      <c r="AI115" s="965"/>
      <c r="AJ115" s="965"/>
      <c r="AK115" s="965"/>
      <c r="AL115" s="965"/>
      <c r="AM115" s="965"/>
      <c r="AN115" s="965"/>
      <c r="AO115" s="965"/>
      <c r="AP115" s="965"/>
      <c r="AQ115" s="965"/>
      <c r="AR115" s="965"/>
      <c r="AS115" s="965"/>
      <c r="AT115" s="965"/>
      <c r="AU115" s="965"/>
      <c r="AV115" s="965"/>
      <c r="AW115" s="965"/>
      <c r="AX115" s="965"/>
      <c r="AY115" s="965"/>
      <c r="AZ115" s="965"/>
      <c r="BA115" s="965"/>
      <c r="BB115" s="965"/>
      <c r="BC115" s="965"/>
      <c r="BD115" s="965"/>
      <c r="BE115" s="965"/>
      <c r="BF115" s="965"/>
      <c r="BG115" s="965"/>
      <c r="BH115" s="965"/>
      <c r="BI115" s="965"/>
      <c r="BJ115" s="965"/>
      <c r="BK115" s="965"/>
      <c r="BL115" s="965"/>
      <c r="BM115" s="965"/>
      <c r="BN115" s="965"/>
      <c r="BO115" s="965"/>
      <c r="BP115" s="965"/>
      <c r="BQ115" s="965"/>
      <c r="BR115" s="965"/>
      <c r="BS115" s="965"/>
      <c r="BT115" s="965"/>
      <c r="BU115" s="965"/>
      <c r="BV115" s="965"/>
      <c r="BW115" s="965"/>
      <c r="BX115" s="965"/>
      <c r="BY115" s="965"/>
      <c r="BZ115" s="965"/>
    </row>
    <row r="116" spans="1:78" s="918" customFormat="1" hidden="1" x14ac:dyDescent="0.25">
      <c r="A116" s="1" t="s">
        <v>86</v>
      </c>
      <c r="C116" s="924"/>
      <c r="E116" s="924"/>
      <c r="F116" s="436">
        <f>C_SourceStreams!F2138</f>
        <v>47</v>
      </c>
      <c r="G116" s="432" t="str">
        <f>C_SourceStreams!G2138</f>
        <v>n.v.t.</v>
      </c>
      <c r="H116" s="432" t="str">
        <f>C_SourceStreams!H2138</f>
        <v/>
      </c>
      <c r="I116" s="440" t="str">
        <f>C_SourceStreams!I2138</f>
        <v/>
      </c>
      <c r="J116" s="1155"/>
      <c r="K116" s="1155"/>
      <c r="L116" s="1155"/>
      <c r="M116" s="1156"/>
      <c r="P116" s="965"/>
      <c r="Q116" s="965"/>
      <c r="R116" s="965"/>
      <c r="S116" s="965"/>
      <c r="T116" s="965"/>
      <c r="U116" s="965"/>
      <c r="V116" s="965"/>
      <c r="W116" s="965"/>
      <c r="X116" s="965"/>
      <c r="Y116" s="965"/>
      <c r="Z116" s="965"/>
      <c r="AA116" s="965"/>
      <c r="AB116" s="965"/>
      <c r="AC116" s="965"/>
      <c r="AD116" s="965"/>
      <c r="AE116" s="965"/>
      <c r="AF116" s="965"/>
      <c r="AG116" s="965"/>
      <c r="AH116" s="965"/>
      <c r="AI116" s="965"/>
      <c r="AJ116" s="965"/>
      <c r="AK116" s="965"/>
      <c r="AL116" s="965"/>
      <c r="AM116" s="965"/>
      <c r="AN116" s="965"/>
      <c r="AO116" s="965"/>
      <c r="AP116" s="965"/>
      <c r="AQ116" s="965"/>
      <c r="AR116" s="965"/>
      <c r="AS116" s="965"/>
      <c r="AT116" s="965"/>
      <c r="AU116" s="965"/>
      <c r="AV116" s="965"/>
      <c r="AW116" s="965"/>
      <c r="AX116" s="965"/>
      <c r="AY116" s="965"/>
      <c r="AZ116" s="965"/>
      <c r="BA116" s="965"/>
      <c r="BB116" s="965"/>
      <c r="BC116" s="965"/>
      <c r="BD116" s="965"/>
      <c r="BE116" s="965"/>
      <c r="BF116" s="965"/>
      <c r="BG116" s="965"/>
      <c r="BH116" s="965"/>
      <c r="BI116" s="965"/>
      <c r="BJ116" s="965"/>
      <c r="BK116" s="965"/>
      <c r="BL116" s="965"/>
      <c r="BM116" s="965"/>
      <c r="BN116" s="965"/>
      <c r="BO116" s="965"/>
      <c r="BP116" s="965"/>
      <c r="BQ116" s="965"/>
      <c r="BR116" s="965"/>
      <c r="BS116" s="965"/>
      <c r="BT116" s="965"/>
      <c r="BU116" s="965"/>
      <c r="BV116" s="965"/>
      <c r="BW116" s="965"/>
      <c r="BX116" s="965"/>
      <c r="BY116" s="965"/>
      <c r="BZ116" s="965"/>
    </row>
    <row r="117" spans="1:78" s="918" customFormat="1" hidden="1" x14ac:dyDescent="0.25">
      <c r="A117" s="1" t="s">
        <v>86</v>
      </c>
      <c r="C117" s="924"/>
      <c r="E117" s="924"/>
      <c r="F117" s="436">
        <f>C_SourceStreams!F2139</f>
        <v>48</v>
      </c>
      <c r="G117" s="432" t="str">
        <f>C_SourceStreams!G2139</f>
        <v>n.v.t.</v>
      </c>
      <c r="H117" s="432" t="str">
        <f>C_SourceStreams!H2139</f>
        <v/>
      </c>
      <c r="I117" s="440" t="str">
        <f>C_SourceStreams!I2139</f>
        <v/>
      </c>
      <c r="J117" s="1155"/>
      <c r="K117" s="1155"/>
      <c r="L117" s="1155"/>
      <c r="M117" s="1156"/>
      <c r="P117" s="965"/>
      <c r="Q117" s="965"/>
      <c r="R117" s="965"/>
      <c r="S117" s="965"/>
      <c r="T117" s="965"/>
      <c r="U117" s="965"/>
      <c r="V117" s="965"/>
      <c r="W117" s="965"/>
      <c r="X117" s="965"/>
      <c r="Y117" s="965"/>
      <c r="Z117" s="965"/>
      <c r="AA117" s="965"/>
      <c r="AB117" s="965"/>
      <c r="AC117" s="965"/>
      <c r="AD117" s="965"/>
      <c r="AE117" s="965"/>
      <c r="AF117" s="965"/>
      <c r="AG117" s="965"/>
      <c r="AH117" s="965"/>
      <c r="AI117" s="965"/>
      <c r="AJ117" s="965"/>
      <c r="AK117" s="965"/>
      <c r="AL117" s="965"/>
      <c r="AM117" s="965"/>
      <c r="AN117" s="965"/>
      <c r="AO117" s="965"/>
      <c r="AP117" s="965"/>
      <c r="AQ117" s="965"/>
      <c r="AR117" s="965"/>
      <c r="AS117" s="965"/>
      <c r="AT117" s="965"/>
      <c r="AU117" s="965"/>
      <c r="AV117" s="965"/>
      <c r="AW117" s="965"/>
      <c r="AX117" s="965"/>
      <c r="AY117" s="965"/>
      <c r="AZ117" s="965"/>
      <c r="BA117" s="965"/>
      <c r="BB117" s="965"/>
      <c r="BC117" s="965"/>
      <c r="BD117" s="965"/>
      <c r="BE117" s="965"/>
      <c r="BF117" s="965"/>
      <c r="BG117" s="965"/>
      <c r="BH117" s="965"/>
      <c r="BI117" s="965"/>
      <c r="BJ117" s="965"/>
      <c r="BK117" s="965"/>
      <c r="BL117" s="965"/>
      <c r="BM117" s="965"/>
      <c r="BN117" s="965"/>
      <c r="BO117" s="965"/>
      <c r="BP117" s="965"/>
      <c r="BQ117" s="965"/>
      <c r="BR117" s="965"/>
      <c r="BS117" s="965"/>
      <c r="BT117" s="965"/>
      <c r="BU117" s="965"/>
      <c r="BV117" s="965"/>
      <c r="BW117" s="965"/>
      <c r="BX117" s="965"/>
      <c r="BY117" s="965"/>
      <c r="BZ117" s="965"/>
    </row>
    <row r="118" spans="1:78" s="918" customFormat="1" hidden="1" x14ac:dyDescent="0.25">
      <c r="A118" s="1" t="s">
        <v>86</v>
      </c>
      <c r="C118" s="924"/>
      <c r="E118" s="924"/>
      <c r="F118" s="436">
        <f>C_SourceStreams!F2140</f>
        <v>49</v>
      </c>
      <c r="G118" s="432" t="str">
        <f>C_SourceStreams!G2140</f>
        <v>n.v.t.</v>
      </c>
      <c r="H118" s="432" t="str">
        <f>C_SourceStreams!H2140</f>
        <v/>
      </c>
      <c r="I118" s="440" t="str">
        <f>C_SourceStreams!I2140</f>
        <v/>
      </c>
      <c r="J118" s="1155"/>
      <c r="K118" s="1155"/>
      <c r="L118" s="1155"/>
      <c r="M118" s="1156"/>
      <c r="P118" s="965"/>
      <c r="Q118" s="965"/>
      <c r="R118" s="965"/>
      <c r="S118" s="965"/>
      <c r="T118" s="965"/>
      <c r="U118" s="965"/>
      <c r="V118" s="965"/>
      <c r="W118" s="965"/>
      <c r="X118" s="965"/>
      <c r="Y118" s="965"/>
      <c r="Z118" s="965"/>
      <c r="AA118" s="965"/>
      <c r="AB118" s="965"/>
      <c r="AC118" s="965"/>
      <c r="AD118" s="965"/>
      <c r="AE118" s="965"/>
      <c r="AF118" s="965"/>
      <c r="AG118" s="965"/>
      <c r="AH118" s="965"/>
      <c r="AI118" s="965"/>
      <c r="AJ118" s="965"/>
      <c r="AK118" s="965"/>
      <c r="AL118" s="965"/>
      <c r="AM118" s="965"/>
      <c r="AN118" s="965"/>
      <c r="AO118" s="965"/>
      <c r="AP118" s="965"/>
      <c r="AQ118" s="965"/>
      <c r="AR118" s="965"/>
      <c r="AS118" s="965"/>
      <c r="AT118" s="965"/>
      <c r="AU118" s="965"/>
      <c r="AV118" s="965"/>
      <c r="AW118" s="965"/>
      <c r="AX118" s="965"/>
      <c r="AY118" s="965"/>
      <c r="AZ118" s="965"/>
      <c r="BA118" s="965"/>
      <c r="BB118" s="965"/>
      <c r="BC118" s="965"/>
      <c r="BD118" s="965"/>
      <c r="BE118" s="965"/>
      <c r="BF118" s="965"/>
      <c r="BG118" s="965"/>
      <c r="BH118" s="965"/>
      <c r="BI118" s="965"/>
      <c r="BJ118" s="965"/>
      <c r="BK118" s="965"/>
      <c r="BL118" s="965"/>
      <c r="BM118" s="965"/>
      <c r="BN118" s="965"/>
      <c r="BO118" s="965"/>
      <c r="BP118" s="965"/>
      <c r="BQ118" s="965"/>
      <c r="BR118" s="965"/>
      <c r="BS118" s="965"/>
      <c r="BT118" s="965"/>
      <c r="BU118" s="965"/>
      <c r="BV118" s="965"/>
      <c r="BW118" s="965"/>
      <c r="BX118" s="965"/>
      <c r="BY118" s="965"/>
      <c r="BZ118" s="965"/>
    </row>
    <row r="119" spans="1:78" s="918" customFormat="1" hidden="1" x14ac:dyDescent="0.25">
      <c r="A119" s="1" t="s">
        <v>86</v>
      </c>
      <c r="C119" s="924"/>
      <c r="E119" s="924"/>
      <c r="F119" s="436">
        <f>C_SourceStreams!F2141</f>
        <v>50</v>
      </c>
      <c r="G119" s="432" t="str">
        <f>C_SourceStreams!G2141</f>
        <v>n.v.t.</v>
      </c>
      <c r="H119" s="432" t="str">
        <f>C_SourceStreams!H2141</f>
        <v/>
      </c>
      <c r="I119" s="440" t="str">
        <f>C_SourceStreams!I2141</f>
        <v/>
      </c>
      <c r="J119" s="1155"/>
      <c r="K119" s="1155"/>
      <c r="L119" s="1155"/>
      <c r="M119" s="1156"/>
      <c r="P119" s="965"/>
      <c r="Q119" s="965"/>
      <c r="R119" s="965"/>
      <c r="S119" s="965"/>
      <c r="T119" s="965"/>
      <c r="U119" s="965"/>
      <c r="V119" s="965"/>
      <c r="W119" s="965"/>
      <c r="X119" s="965"/>
      <c r="Y119" s="965"/>
      <c r="Z119" s="965"/>
      <c r="AA119" s="965"/>
      <c r="AB119" s="965"/>
      <c r="AC119" s="965"/>
      <c r="AD119" s="965"/>
      <c r="AE119" s="965"/>
      <c r="AF119" s="965"/>
      <c r="AG119" s="965"/>
      <c r="AH119" s="965"/>
      <c r="AI119" s="965"/>
      <c r="AJ119" s="965"/>
      <c r="AK119" s="965"/>
      <c r="AL119" s="965"/>
      <c r="AM119" s="965"/>
      <c r="AN119" s="965"/>
      <c r="AO119" s="965"/>
      <c r="AP119" s="965"/>
      <c r="AQ119" s="965"/>
      <c r="AR119" s="965"/>
      <c r="AS119" s="965"/>
      <c r="AT119" s="965"/>
      <c r="AU119" s="965"/>
      <c r="AV119" s="965"/>
      <c r="AW119" s="965"/>
      <c r="AX119" s="965"/>
      <c r="AY119" s="965"/>
      <c r="AZ119" s="965"/>
      <c r="BA119" s="965"/>
      <c r="BB119" s="965"/>
      <c r="BC119" s="965"/>
      <c r="BD119" s="965"/>
      <c r="BE119" s="965"/>
      <c r="BF119" s="965"/>
      <c r="BG119" s="965"/>
      <c r="BH119" s="965"/>
      <c r="BI119" s="965"/>
      <c r="BJ119" s="965"/>
      <c r="BK119" s="965"/>
      <c r="BL119" s="965"/>
      <c r="BM119" s="965"/>
      <c r="BN119" s="965"/>
      <c r="BO119" s="965"/>
      <c r="BP119" s="965"/>
      <c r="BQ119" s="965"/>
      <c r="BR119" s="965"/>
      <c r="BS119" s="965"/>
      <c r="BT119" s="965"/>
      <c r="BU119" s="965"/>
      <c r="BV119" s="965"/>
      <c r="BW119" s="965"/>
      <c r="BX119" s="965"/>
      <c r="BY119" s="965"/>
      <c r="BZ119" s="965"/>
    </row>
    <row r="120" spans="1:78" s="918" customFormat="1" hidden="1" x14ac:dyDescent="0.25">
      <c r="A120" s="1" t="s">
        <v>86</v>
      </c>
      <c r="C120" s="924"/>
      <c r="E120" s="924"/>
      <c r="F120" s="436">
        <f>C_SourceStreams!F2142</f>
        <v>51</v>
      </c>
      <c r="G120" s="432" t="str">
        <f>C_SourceStreams!G2142</f>
        <v>n.v.t.</v>
      </c>
      <c r="H120" s="432" t="str">
        <f>C_SourceStreams!H2142</f>
        <v/>
      </c>
      <c r="I120" s="440" t="str">
        <f>C_SourceStreams!I2142</f>
        <v/>
      </c>
      <c r="J120" s="1155"/>
      <c r="K120" s="1155"/>
      <c r="L120" s="1155"/>
      <c r="M120" s="1156"/>
      <c r="P120" s="965"/>
      <c r="Q120" s="965"/>
      <c r="R120" s="965"/>
      <c r="S120" s="965"/>
      <c r="T120" s="965"/>
      <c r="U120" s="965"/>
      <c r="V120" s="965"/>
      <c r="W120" s="965"/>
      <c r="X120" s="965"/>
      <c r="Y120" s="965"/>
      <c r="Z120" s="965"/>
      <c r="AA120" s="965"/>
      <c r="AB120" s="965"/>
      <c r="AC120" s="965"/>
      <c r="AD120" s="965"/>
      <c r="AE120" s="965"/>
      <c r="AF120" s="965"/>
      <c r="AG120" s="965"/>
      <c r="AH120" s="965"/>
      <c r="AI120" s="965"/>
      <c r="AJ120" s="965"/>
      <c r="AK120" s="965"/>
      <c r="AL120" s="965"/>
      <c r="AM120" s="965"/>
      <c r="AN120" s="965"/>
      <c r="AO120" s="965"/>
      <c r="AP120" s="965"/>
      <c r="AQ120" s="965"/>
      <c r="AR120" s="965"/>
      <c r="AS120" s="965"/>
      <c r="AT120" s="965"/>
      <c r="AU120" s="965"/>
      <c r="AV120" s="965"/>
      <c r="AW120" s="965"/>
      <c r="AX120" s="965"/>
      <c r="AY120" s="965"/>
      <c r="AZ120" s="965"/>
      <c r="BA120" s="965"/>
      <c r="BB120" s="965"/>
      <c r="BC120" s="965"/>
      <c r="BD120" s="965"/>
      <c r="BE120" s="965"/>
      <c r="BF120" s="965"/>
      <c r="BG120" s="965"/>
      <c r="BH120" s="965"/>
      <c r="BI120" s="965"/>
      <c r="BJ120" s="965"/>
      <c r="BK120" s="965"/>
      <c r="BL120" s="965"/>
      <c r="BM120" s="965"/>
      <c r="BN120" s="965"/>
      <c r="BO120" s="965"/>
      <c r="BP120" s="965"/>
      <c r="BQ120" s="965"/>
      <c r="BR120" s="965"/>
      <c r="BS120" s="965"/>
      <c r="BT120" s="965"/>
      <c r="BU120" s="965"/>
      <c r="BV120" s="965"/>
      <c r="BW120" s="965"/>
      <c r="BX120" s="965"/>
      <c r="BY120" s="965"/>
      <c r="BZ120" s="965"/>
    </row>
    <row r="121" spans="1:78" s="918" customFormat="1" hidden="1" x14ac:dyDescent="0.25">
      <c r="A121" s="1" t="s">
        <v>86</v>
      </c>
      <c r="C121" s="924"/>
      <c r="E121" s="924"/>
      <c r="F121" s="436">
        <f>C_SourceStreams!F2143</f>
        <v>52</v>
      </c>
      <c r="G121" s="432" t="str">
        <f>C_SourceStreams!G2143</f>
        <v>n.v.t.</v>
      </c>
      <c r="H121" s="432" t="str">
        <f>C_SourceStreams!H2143</f>
        <v/>
      </c>
      <c r="I121" s="440" t="str">
        <f>C_SourceStreams!I2143</f>
        <v/>
      </c>
      <c r="J121" s="1155"/>
      <c r="K121" s="1155"/>
      <c r="L121" s="1155"/>
      <c r="M121" s="1156"/>
      <c r="P121" s="965"/>
      <c r="Q121" s="965"/>
      <c r="R121" s="965"/>
      <c r="S121" s="965"/>
      <c r="T121" s="965"/>
      <c r="U121" s="965"/>
      <c r="V121" s="965"/>
      <c r="W121" s="965"/>
      <c r="X121" s="965"/>
      <c r="Y121" s="965"/>
      <c r="Z121" s="965"/>
      <c r="AA121" s="965"/>
      <c r="AB121" s="965"/>
      <c r="AC121" s="965"/>
      <c r="AD121" s="965"/>
      <c r="AE121" s="965"/>
      <c r="AF121" s="965"/>
      <c r="AG121" s="965"/>
      <c r="AH121" s="965"/>
      <c r="AI121" s="965"/>
      <c r="AJ121" s="965"/>
      <c r="AK121" s="965"/>
      <c r="AL121" s="965"/>
      <c r="AM121" s="965"/>
      <c r="AN121" s="965"/>
      <c r="AO121" s="965"/>
      <c r="AP121" s="965"/>
      <c r="AQ121" s="965"/>
      <c r="AR121" s="965"/>
      <c r="AS121" s="965"/>
      <c r="AT121" s="965"/>
      <c r="AU121" s="965"/>
      <c r="AV121" s="965"/>
      <c r="AW121" s="965"/>
      <c r="AX121" s="965"/>
      <c r="AY121" s="965"/>
      <c r="AZ121" s="965"/>
      <c r="BA121" s="965"/>
      <c r="BB121" s="965"/>
      <c r="BC121" s="965"/>
      <c r="BD121" s="965"/>
      <c r="BE121" s="965"/>
      <c r="BF121" s="965"/>
      <c r="BG121" s="965"/>
      <c r="BH121" s="965"/>
      <c r="BI121" s="965"/>
      <c r="BJ121" s="965"/>
      <c r="BK121" s="965"/>
      <c r="BL121" s="965"/>
      <c r="BM121" s="965"/>
      <c r="BN121" s="965"/>
      <c r="BO121" s="965"/>
      <c r="BP121" s="965"/>
      <c r="BQ121" s="965"/>
      <c r="BR121" s="965"/>
      <c r="BS121" s="965"/>
      <c r="BT121" s="965"/>
      <c r="BU121" s="965"/>
      <c r="BV121" s="965"/>
      <c r="BW121" s="965"/>
      <c r="BX121" s="965"/>
      <c r="BY121" s="965"/>
      <c r="BZ121" s="965"/>
    </row>
    <row r="122" spans="1:78" s="918" customFormat="1" hidden="1" x14ac:dyDescent="0.25">
      <c r="A122" s="1" t="s">
        <v>86</v>
      </c>
      <c r="C122" s="924"/>
      <c r="E122" s="924"/>
      <c r="F122" s="436">
        <f>C_SourceStreams!F2144</f>
        <v>53</v>
      </c>
      <c r="G122" s="432" t="str">
        <f>C_SourceStreams!G2144</f>
        <v>n.v.t.</v>
      </c>
      <c r="H122" s="432" t="str">
        <f>C_SourceStreams!H2144</f>
        <v/>
      </c>
      <c r="I122" s="440" t="str">
        <f>C_SourceStreams!I2144</f>
        <v/>
      </c>
      <c r="J122" s="1155"/>
      <c r="K122" s="1155"/>
      <c r="L122" s="1155"/>
      <c r="M122" s="1156"/>
      <c r="P122" s="965"/>
      <c r="Q122" s="965"/>
      <c r="R122" s="965"/>
      <c r="S122" s="965"/>
      <c r="T122" s="965"/>
      <c r="U122" s="965"/>
      <c r="V122" s="965"/>
      <c r="W122" s="965"/>
      <c r="X122" s="965"/>
      <c r="Y122" s="965"/>
      <c r="Z122" s="965"/>
      <c r="AA122" s="965"/>
      <c r="AB122" s="965"/>
      <c r="AC122" s="965"/>
      <c r="AD122" s="965"/>
      <c r="AE122" s="965"/>
      <c r="AF122" s="965"/>
      <c r="AG122" s="965"/>
      <c r="AH122" s="965"/>
      <c r="AI122" s="965"/>
      <c r="AJ122" s="965"/>
      <c r="AK122" s="965"/>
      <c r="AL122" s="965"/>
      <c r="AM122" s="965"/>
      <c r="AN122" s="965"/>
      <c r="AO122" s="965"/>
      <c r="AP122" s="965"/>
      <c r="AQ122" s="965"/>
      <c r="AR122" s="965"/>
      <c r="AS122" s="965"/>
      <c r="AT122" s="965"/>
      <c r="AU122" s="965"/>
      <c r="AV122" s="965"/>
      <c r="AW122" s="965"/>
      <c r="AX122" s="965"/>
      <c r="AY122" s="965"/>
      <c r="AZ122" s="965"/>
      <c r="BA122" s="965"/>
      <c r="BB122" s="965"/>
      <c r="BC122" s="965"/>
      <c r="BD122" s="965"/>
      <c r="BE122" s="965"/>
      <c r="BF122" s="965"/>
      <c r="BG122" s="965"/>
      <c r="BH122" s="965"/>
      <c r="BI122" s="965"/>
      <c r="BJ122" s="965"/>
      <c r="BK122" s="965"/>
      <c r="BL122" s="965"/>
      <c r="BM122" s="965"/>
      <c r="BN122" s="965"/>
      <c r="BO122" s="965"/>
      <c r="BP122" s="965"/>
      <c r="BQ122" s="965"/>
      <c r="BR122" s="965"/>
      <c r="BS122" s="965"/>
      <c r="BT122" s="965"/>
      <c r="BU122" s="965"/>
      <c r="BV122" s="965"/>
      <c r="BW122" s="965"/>
      <c r="BX122" s="965"/>
      <c r="BY122" s="965"/>
      <c r="BZ122" s="965"/>
    </row>
    <row r="123" spans="1:78" s="918" customFormat="1" hidden="1" x14ac:dyDescent="0.25">
      <c r="A123" s="1" t="s">
        <v>86</v>
      </c>
      <c r="C123" s="924"/>
      <c r="E123" s="924"/>
      <c r="F123" s="436">
        <f>C_SourceStreams!F2145</f>
        <v>54</v>
      </c>
      <c r="G123" s="432" t="str">
        <f>C_SourceStreams!G2145</f>
        <v>n.v.t.</v>
      </c>
      <c r="H123" s="432" t="str">
        <f>C_SourceStreams!H2145</f>
        <v/>
      </c>
      <c r="I123" s="440" t="str">
        <f>C_SourceStreams!I2145</f>
        <v/>
      </c>
      <c r="J123" s="1155"/>
      <c r="K123" s="1155"/>
      <c r="L123" s="1155"/>
      <c r="M123" s="1156"/>
      <c r="P123" s="965"/>
      <c r="Q123" s="965"/>
      <c r="R123" s="965"/>
      <c r="S123" s="965"/>
      <c r="T123" s="965"/>
      <c r="U123" s="965"/>
      <c r="V123" s="965"/>
      <c r="W123" s="965"/>
      <c r="X123" s="965"/>
      <c r="Y123" s="965"/>
      <c r="Z123" s="965"/>
      <c r="AA123" s="965"/>
      <c r="AB123" s="965"/>
      <c r="AC123" s="965"/>
      <c r="AD123" s="965"/>
      <c r="AE123" s="965"/>
      <c r="AF123" s="965"/>
      <c r="AG123" s="965"/>
      <c r="AH123" s="965"/>
      <c r="AI123" s="965"/>
      <c r="AJ123" s="965"/>
      <c r="AK123" s="965"/>
      <c r="AL123" s="965"/>
      <c r="AM123" s="965"/>
      <c r="AN123" s="965"/>
      <c r="AO123" s="965"/>
      <c r="AP123" s="965"/>
      <c r="AQ123" s="965"/>
      <c r="AR123" s="965"/>
      <c r="AS123" s="965"/>
      <c r="AT123" s="965"/>
      <c r="AU123" s="965"/>
      <c r="AV123" s="965"/>
      <c r="AW123" s="965"/>
      <c r="AX123" s="965"/>
      <c r="AY123" s="965"/>
      <c r="AZ123" s="965"/>
      <c r="BA123" s="965"/>
      <c r="BB123" s="965"/>
      <c r="BC123" s="965"/>
      <c r="BD123" s="965"/>
      <c r="BE123" s="965"/>
      <c r="BF123" s="965"/>
      <c r="BG123" s="965"/>
      <c r="BH123" s="965"/>
      <c r="BI123" s="965"/>
      <c r="BJ123" s="965"/>
      <c r="BK123" s="965"/>
      <c r="BL123" s="965"/>
      <c r="BM123" s="965"/>
      <c r="BN123" s="965"/>
      <c r="BO123" s="965"/>
      <c r="BP123" s="965"/>
      <c r="BQ123" s="965"/>
      <c r="BR123" s="965"/>
      <c r="BS123" s="965"/>
      <c r="BT123" s="965"/>
      <c r="BU123" s="965"/>
      <c r="BV123" s="965"/>
      <c r="BW123" s="965"/>
      <c r="BX123" s="965"/>
      <c r="BY123" s="965"/>
      <c r="BZ123" s="965"/>
    </row>
    <row r="124" spans="1:78" s="918" customFormat="1" hidden="1" x14ac:dyDescent="0.25">
      <c r="A124" s="1" t="s">
        <v>86</v>
      </c>
      <c r="C124" s="924"/>
      <c r="E124" s="924"/>
      <c r="F124" s="436">
        <f>C_SourceStreams!F2146</f>
        <v>55</v>
      </c>
      <c r="G124" s="432" t="str">
        <f>C_SourceStreams!G2146</f>
        <v>n.v.t.</v>
      </c>
      <c r="H124" s="432" t="str">
        <f>C_SourceStreams!H2146</f>
        <v/>
      </c>
      <c r="I124" s="440" t="str">
        <f>C_SourceStreams!I2146</f>
        <v/>
      </c>
      <c r="J124" s="1155"/>
      <c r="K124" s="1155"/>
      <c r="L124" s="1155"/>
      <c r="M124" s="1156"/>
      <c r="P124" s="965"/>
      <c r="Q124" s="965"/>
      <c r="R124" s="965"/>
      <c r="S124" s="965"/>
      <c r="T124" s="965"/>
      <c r="U124" s="965"/>
      <c r="V124" s="965"/>
      <c r="W124" s="965"/>
      <c r="X124" s="965"/>
      <c r="Y124" s="965"/>
      <c r="Z124" s="965"/>
      <c r="AA124" s="965"/>
      <c r="AB124" s="965"/>
      <c r="AC124" s="965"/>
      <c r="AD124" s="965"/>
      <c r="AE124" s="965"/>
      <c r="AF124" s="965"/>
      <c r="AG124" s="965"/>
      <c r="AH124" s="965"/>
      <c r="AI124" s="965"/>
      <c r="AJ124" s="965"/>
      <c r="AK124" s="965"/>
      <c r="AL124" s="965"/>
      <c r="AM124" s="965"/>
      <c r="AN124" s="965"/>
      <c r="AO124" s="965"/>
      <c r="AP124" s="965"/>
      <c r="AQ124" s="965"/>
      <c r="AR124" s="965"/>
      <c r="AS124" s="965"/>
      <c r="AT124" s="965"/>
      <c r="AU124" s="965"/>
      <c r="AV124" s="965"/>
      <c r="AW124" s="965"/>
      <c r="AX124" s="965"/>
      <c r="AY124" s="965"/>
      <c r="AZ124" s="965"/>
      <c r="BA124" s="965"/>
      <c r="BB124" s="965"/>
      <c r="BC124" s="965"/>
      <c r="BD124" s="965"/>
      <c r="BE124" s="965"/>
      <c r="BF124" s="965"/>
      <c r="BG124" s="965"/>
      <c r="BH124" s="965"/>
      <c r="BI124" s="965"/>
      <c r="BJ124" s="965"/>
      <c r="BK124" s="965"/>
      <c r="BL124" s="965"/>
      <c r="BM124" s="965"/>
      <c r="BN124" s="965"/>
      <c r="BO124" s="965"/>
      <c r="BP124" s="965"/>
      <c r="BQ124" s="965"/>
      <c r="BR124" s="965"/>
      <c r="BS124" s="965"/>
      <c r="BT124" s="965"/>
      <c r="BU124" s="965"/>
      <c r="BV124" s="965"/>
      <c r="BW124" s="965"/>
      <c r="BX124" s="965"/>
      <c r="BY124" s="965"/>
      <c r="BZ124" s="965"/>
    </row>
    <row r="125" spans="1:78" s="918" customFormat="1" hidden="1" x14ac:dyDescent="0.25">
      <c r="A125" s="1" t="s">
        <v>86</v>
      </c>
      <c r="C125" s="924"/>
      <c r="E125" s="924"/>
      <c r="F125" s="436">
        <f>C_SourceStreams!F2147</f>
        <v>56</v>
      </c>
      <c r="G125" s="432" t="str">
        <f>C_SourceStreams!G2147</f>
        <v>n.v.t.</v>
      </c>
      <c r="H125" s="432" t="str">
        <f>C_SourceStreams!H2147</f>
        <v/>
      </c>
      <c r="I125" s="440" t="str">
        <f>C_SourceStreams!I2147</f>
        <v/>
      </c>
      <c r="J125" s="1155"/>
      <c r="K125" s="1155"/>
      <c r="L125" s="1155"/>
      <c r="M125" s="1156"/>
      <c r="P125" s="965"/>
      <c r="Q125" s="965"/>
      <c r="R125" s="965"/>
      <c r="S125" s="965"/>
      <c r="T125" s="965"/>
      <c r="U125" s="965"/>
      <c r="V125" s="965"/>
      <c r="W125" s="965"/>
      <c r="X125" s="965"/>
      <c r="Y125" s="965"/>
      <c r="Z125" s="965"/>
      <c r="AA125" s="965"/>
      <c r="AB125" s="965"/>
      <c r="AC125" s="965"/>
      <c r="AD125" s="965"/>
      <c r="AE125" s="965"/>
      <c r="AF125" s="965"/>
      <c r="AG125" s="965"/>
      <c r="AH125" s="965"/>
      <c r="AI125" s="965"/>
      <c r="AJ125" s="965"/>
      <c r="AK125" s="965"/>
      <c r="AL125" s="965"/>
      <c r="AM125" s="965"/>
      <c r="AN125" s="965"/>
      <c r="AO125" s="965"/>
      <c r="AP125" s="965"/>
      <c r="AQ125" s="965"/>
      <c r="AR125" s="965"/>
      <c r="AS125" s="965"/>
      <c r="AT125" s="965"/>
      <c r="AU125" s="965"/>
      <c r="AV125" s="965"/>
      <c r="AW125" s="965"/>
      <c r="AX125" s="965"/>
      <c r="AY125" s="965"/>
      <c r="AZ125" s="965"/>
      <c r="BA125" s="965"/>
      <c r="BB125" s="965"/>
      <c r="BC125" s="965"/>
      <c r="BD125" s="965"/>
      <c r="BE125" s="965"/>
      <c r="BF125" s="965"/>
      <c r="BG125" s="965"/>
      <c r="BH125" s="965"/>
      <c r="BI125" s="965"/>
      <c r="BJ125" s="965"/>
      <c r="BK125" s="965"/>
      <c r="BL125" s="965"/>
      <c r="BM125" s="965"/>
      <c r="BN125" s="965"/>
      <c r="BO125" s="965"/>
      <c r="BP125" s="965"/>
      <c r="BQ125" s="965"/>
      <c r="BR125" s="965"/>
      <c r="BS125" s="965"/>
      <c r="BT125" s="965"/>
      <c r="BU125" s="965"/>
      <c r="BV125" s="965"/>
      <c r="BW125" s="965"/>
      <c r="BX125" s="965"/>
      <c r="BY125" s="965"/>
      <c r="BZ125" s="965"/>
    </row>
    <row r="126" spans="1:78" s="918" customFormat="1" hidden="1" x14ac:dyDescent="0.25">
      <c r="A126" s="1" t="s">
        <v>86</v>
      </c>
      <c r="C126" s="924"/>
      <c r="E126" s="924"/>
      <c r="F126" s="436">
        <f>C_SourceStreams!F2148</f>
        <v>57</v>
      </c>
      <c r="G126" s="432" t="str">
        <f>C_SourceStreams!G2148</f>
        <v>n.v.t.</v>
      </c>
      <c r="H126" s="432" t="str">
        <f>C_SourceStreams!H2148</f>
        <v/>
      </c>
      <c r="I126" s="440" t="str">
        <f>C_SourceStreams!I2148</f>
        <v/>
      </c>
      <c r="J126" s="1155"/>
      <c r="K126" s="1155"/>
      <c r="L126" s="1155"/>
      <c r="M126" s="1156"/>
      <c r="P126" s="965"/>
      <c r="Q126" s="965"/>
      <c r="R126" s="965"/>
      <c r="S126" s="965"/>
      <c r="T126" s="965"/>
      <c r="U126" s="965"/>
      <c r="V126" s="965"/>
      <c r="W126" s="965"/>
      <c r="X126" s="965"/>
      <c r="Y126" s="965"/>
      <c r="Z126" s="965"/>
      <c r="AA126" s="965"/>
      <c r="AB126" s="965"/>
      <c r="AC126" s="965"/>
      <c r="AD126" s="965"/>
      <c r="AE126" s="965"/>
      <c r="AF126" s="965"/>
      <c r="AG126" s="965"/>
      <c r="AH126" s="965"/>
      <c r="AI126" s="965"/>
      <c r="AJ126" s="965"/>
      <c r="AK126" s="965"/>
      <c r="AL126" s="965"/>
      <c r="AM126" s="965"/>
      <c r="AN126" s="965"/>
      <c r="AO126" s="965"/>
      <c r="AP126" s="965"/>
      <c r="AQ126" s="965"/>
      <c r="AR126" s="965"/>
      <c r="AS126" s="965"/>
      <c r="AT126" s="965"/>
      <c r="AU126" s="965"/>
      <c r="AV126" s="965"/>
      <c r="AW126" s="965"/>
      <c r="AX126" s="965"/>
      <c r="AY126" s="965"/>
      <c r="AZ126" s="965"/>
      <c r="BA126" s="965"/>
      <c r="BB126" s="965"/>
      <c r="BC126" s="965"/>
      <c r="BD126" s="965"/>
      <c r="BE126" s="965"/>
      <c r="BF126" s="965"/>
      <c r="BG126" s="965"/>
      <c r="BH126" s="965"/>
      <c r="BI126" s="965"/>
      <c r="BJ126" s="965"/>
      <c r="BK126" s="965"/>
      <c r="BL126" s="965"/>
      <c r="BM126" s="965"/>
      <c r="BN126" s="965"/>
      <c r="BO126" s="965"/>
      <c r="BP126" s="965"/>
      <c r="BQ126" s="965"/>
      <c r="BR126" s="965"/>
      <c r="BS126" s="965"/>
      <c r="BT126" s="965"/>
      <c r="BU126" s="965"/>
      <c r="BV126" s="965"/>
      <c r="BW126" s="965"/>
      <c r="BX126" s="965"/>
      <c r="BY126" s="965"/>
      <c r="BZ126" s="965"/>
    </row>
    <row r="127" spans="1:78" s="918" customFormat="1" hidden="1" x14ac:dyDescent="0.25">
      <c r="A127" s="1" t="s">
        <v>86</v>
      </c>
      <c r="C127" s="924"/>
      <c r="E127" s="924"/>
      <c r="F127" s="436">
        <f>C_SourceStreams!F2149</f>
        <v>58</v>
      </c>
      <c r="G127" s="432" t="str">
        <f>C_SourceStreams!G2149</f>
        <v>n.v.t.</v>
      </c>
      <c r="H127" s="432" t="str">
        <f>C_SourceStreams!H2149</f>
        <v/>
      </c>
      <c r="I127" s="440" t="str">
        <f>C_SourceStreams!I2149</f>
        <v/>
      </c>
      <c r="J127" s="1155"/>
      <c r="K127" s="1155"/>
      <c r="L127" s="1155"/>
      <c r="M127" s="1156"/>
      <c r="P127" s="965"/>
      <c r="Q127" s="965"/>
      <c r="R127" s="965"/>
      <c r="S127" s="965"/>
      <c r="T127" s="965"/>
      <c r="U127" s="965"/>
      <c r="V127" s="965"/>
      <c r="W127" s="965"/>
      <c r="X127" s="965"/>
      <c r="Y127" s="965"/>
      <c r="Z127" s="965"/>
      <c r="AA127" s="965"/>
      <c r="AB127" s="965"/>
      <c r="AC127" s="965"/>
      <c r="AD127" s="965"/>
      <c r="AE127" s="965"/>
      <c r="AF127" s="965"/>
      <c r="AG127" s="965"/>
      <c r="AH127" s="965"/>
      <c r="AI127" s="965"/>
      <c r="AJ127" s="965"/>
      <c r="AK127" s="965"/>
      <c r="AL127" s="965"/>
      <c r="AM127" s="965"/>
      <c r="AN127" s="965"/>
      <c r="AO127" s="965"/>
      <c r="AP127" s="965"/>
      <c r="AQ127" s="965"/>
      <c r="AR127" s="965"/>
      <c r="AS127" s="965"/>
      <c r="AT127" s="965"/>
      <c r="AU127" s="965"/>
      <c r="AV127" s="965"/>
      <c r="AW127" s="965"/>
      <c r="AX127" s="965"/>
      <c r="AY127" s="965"/>
      <c r="AZ127" s="965"/>
      <c r="BA127" s="965"/>
      <c r="BB127" s="965"/>
      <c r="BC127" s="965"/>
      <c r="BD127" s="965"/>
      <c r="BE127" s="965"/>
      <c r="BF127" s="965"/>
      <c r="BG127" s="965"/>
      <c r="BH127" s="965"/>
      <c r="BI127" s="965"/>
      <c r="BJ127" s="965"/>
      <c r="BK127" s="965"/>
      <c r="BL127" s="965"/>
      <c r="BM127" s="965"/>
      <c r="BN127" s="965"/>
      <c r="BO127" s="965"/>
      <c r="BP127" s="965"/>
      <c r="BQ127" s="965"/>
      <c r="BR127" s="965"/>
      <c r="BS127" s="965"/>
      <c r="BT127" s="965"/>
      <c r="BU127" s="965"/>
      <c r="BV127" s="965"/>
      <c r="BW127" s="965"/>
      <c r="BX127" s="965"/>
      <c r="BY127" s="965"/>
      <c r="BZ127" s="965"/>
    </row>
    <row r="128" spans="1:78" s="918" customFormat="1" hidden="1" x14ac:dyDescent="0.25">
      <c r="A128" s="1" t="s">
        <v>86</v>
      </c>
      <c r="C128" s="924"/>
      <c r="E128" s="924"/>
      <c r="F128" s="436">
        <f>C_SourceStreams!F2150</f>
        <v>59</v>
      </c>
      <c r="G128" s="432" t="str">
        <f>C_SourceStreams!G2150</f>
        <v>n.v.t.</v>
      </c>
      <c r="H128" s="432" t="str">
        <f>C_SourceStreams!H2150</f>
        <v/>
      </c>
      <c r="I128" s="440" t="str">
        <f>C_SourceStreams!I2150</f>
        <v/>
      </c>
      <c r="J128" s="1155"/>
      <c r="K128" s="1155"/>
      <c r="L128" s="1155"/>
      <c r="M128" s="1156"/>
      <c r="P128" s="965"/>
      <c r="Q128" s="965"/>
      <c r="R128" s="965"/>
      <c r="S128" s="965"/>
      <c r="T128" s="965"/>
      <c r="U128" s="965"/>
      <c r="V128" s="965"/>
      <c r="W128" s="965"/>
      <c r="X128" s="965"/>
      <c r="Y128" s="965"/>
      <c r="Z128" s="965"/>
      <c r="AA128" s="965"/>
      <c r="AB128" s="965"/>
      <c r="AC128" s="965"/>
      <c r="AD128" s="965"/>
      <c r="AE128" s="965"/>
      <c r="AF128" s="965"/>
      <c r="AG128" s="965"/>
      <c r="AH128" s="965"/>
      <c r="AI128" s="965"/>
      <c r="AJ128" s="965"/>
      <c r="AK128" s="965"/>
      <c r="AL128" s="965"/>
      <c r="AM128" s="965"/>
      <c r="AN128" s="965"/>
      <c r="AO128" s="965"/>
      <c r="AP128" s="965"/>
      <c r="AQ128" s="965"/>
      <c r="AR128" s="965"/>
      <c r="AS128" s="965"/>
      <c r="AT128" s="965"/>
      <c r="AU128" s="965"/>
      <c r="AV128" s="965"/>
      <c r="AW128" s="965"/>
      <c r="AX128" s="965"/>
      <c r="AY128" s="965"/>
      <c r="AZ128" s="965"/>
      <c r="BA128" s="965"/>
      <c r="BB128" s="965"/>
      <c r="BC128" s="965"/>
      <c r="BD128" s="965"/>
      <c r="BE128" s="965"/>
      <c r="BF128" s="965"/>
      <c r="BG128" s="965"/>
      <c r="BH128" s="965"/>
      <c r="BI128" s="965"/>
      <c r="BJ128" s="965"/>
      <c r="BK128" s="965"/>
      <c r="BL128" s="965"/>
      <c r="BM128" s="965"/>
      <c r="BN128" s="965"/>
      <c r="BO128" s="965"/>
      <c r="BP128" s="965"/>
      <c r="BQ128" s="965"/>
      <c r="BR128" s="965"/>
      <c r="BS128" s="965"/>
      <c r="BT128" s="965"/>
      <c r="BU128" s="965"/>
      <c r="BV128" s="965"/>
      <c r="BW128" s="965"/>
      <c r="BX128" s="965"/>
      <c r="BY128" s="965"/>
      <c r="BZ128" s="965"/>
    </row>
    <row r="129" spans="1:78" s="918" customFormat="1" hidden="1" x14ac:dyDescent="0.25">
      <c r="A129" s="1" t="s">
        <v>86</v>
      </c>
      <c r="C129" s="924"/>
      <c r="E129" s="924"/>
      <c r="F129" s="436">
        <f>C_SourceStreams!F2151</f>
        <v>60</v>
      </c>
      <c r="G129" s="432" t="str">
        <f>C_SourceStreams!G2151</f>
        <v>n.v.t.</v>
      </c>
      <c r="H129" s="432" t="str">
        <f>C_SourceStreams!H2151</f>
        <v/>
      </c>
      <c r="I129" s="440" t="str">
        <f>C_SourceStreams!I2151</f>
        <v/>
      </c>
      <c r="J129" s="1155"/>
      <c r="K129" s="1155"/>
      <c r="L129" s="1155"/>
      <c r="M129" s="1156"/>
      <c r="P129" s="965"/>
      <c r="Q129" s="965"/>
      <c r="R129" s="965"/>
      <c r="S129" s="965"/>
      <c r="T129" s="965"/>
      <c r="U129" s="965"/>
      <c r="V129" s="965"/>
      <c r="W129" s="965"/>
      <c r="X129" s="965"/>
      <c r="Y129" s="965"/>
      <c r="Z129" s="965"/>
      <c r="AA129" s="965"/>
      <c r="AB129" s="965"/>
      <c r="AC129" s="965"/>
      <c r="AD129" s="965"/>
      <c r="AE129" s="965"/>
      <c r="AF129" s="965"/>
      <c r="AG129" s="965"/>
      <c r="AH129" s="965"/>
      <c r="AI129" s="965"/>
      <c r="AJ129" s="965"/>
      <c r="AK129" s="965"/>
      <c r="AL129" s="965"/>
      <c r="AM129" s="965"/>
      <c r="AN129" s="965"/>
      <c r="AO129" s="965"/>
      <c r="AP129" s="965"/>
      <c r="AQ129" s="965"/>
      <c r="AR129" s="965"/>
      <c r="AS129" s="965"/>
      <c r="AT129" s="965"/>
      <c r="AU129" s="965"/>
      <c r="AV129" s="965"/>
      <c r="AW129" s="965"/>
      <c r="AX129" s="965"/>
      <c r="AY129" s="965"/>
      <c r="AZ129" s="965"/>
      <c r="BA129" s="965"/>
      <c r="BB129" s="965"/>
      <c r="BC129" s="965"/>
      <c r="BD129" s="965"/>
      <c r="BE129" s="965"/>
      <c r="BF129" s="965"/>
      <c r="BG129" s="965"/>
      <c r="BH129" s="965"/>
      <c r="BI129" s="965"/>
      <c r="BJ129" s="965"/>
      <c r="BK129" s="965"/>
      <c r="BL129" s="965"/>
      <c r="BM129" s="965"/>
      <c r="BN129" s="965"/>
      <c r="BO129" s="965"/>
      <c r="BP129" s="965"/>
      <c r="BQ129" s="965"/>
      <c r="BR129" s="965"/>
      <c r="BS129" s="965"/>
      <c r="BT129" s="965"/>
      <c r="BU129" s="965"/>
      <c r="BV129" s="965"/>
      <c r="BW129" s="965"/>
      <c r="BX129" s="965"/>
      <c r="BY129" s="965"/>
      <c r="BZ129" s="965"/>
    </row>
    <row r="130" spans="1:78" s="918" customFormat="1" hidden="1" x14ac:dyDescent="0.25">
      <c r="A130" s="1" t="s">
        <v>86</v>
      </c>
      <c r="C130" s="924"/>
      <c r="E130" s="924"/>
      <c r="F130" s="436">
        <f>C_SourceStreams!F2152</f>
        <v>61</v>
      </c>
      <c r="G130" s="432" t="str">
        <f>C_SourceStreams!G2152</f>
        <v>n.v.t.</v>
      </c>
      <c r="H130" s="432" t="str">
        <f>C_SourceStreams!H2152</f>
        <v/>
      </c>
      <c r="I130" s="440" t="str">
        <f>C_SourceStreams!I2152</f>
        <v/>
      </c>
      <c r="J130" s="1155"/>
      <c r="K130" s="1155"/>
      <c r="L130" s="1155"/>
      <c r="M130" s="1156"/>
      <c r="P130" s="965"/>
      <c r="Q130" s="965"/>
      <c r="R130" s="965"/>
      <c r="S130" s="965"/>
      <c r="T130" s="965"/>
      <c r="U130" s="965"/>
      <c r="V130" s="965"/>
      <c r="W130" s="965"/>
      <c r="X130" s="965"/>
      <c r="Y130" s="965"/>
      <c r="Z130" s="965"/>
      <c r="AA130" s="965"/>
      <c r="AB130" s="965"/>
      <c r="AC130" s="965"/>
      <c r="AD130" s="965"/>
      <c r="AE130" s="965"/>
      <c r="AF130" s="965"/>
      <c r="AG130" s="965"/>
      <c r="AH130" s="965"/>
      <c r="AI130" s="965"/>
      <c r="AJ130" s="965"/>
      <c r="AK130" s="965"/>
      <c r="AL130" s="965"/>
      <c r="AM130" s="965"/>
      <c r="AN130" s="965"/>
      <c r="AO130" s="965"/>
      <c r="AP130" s="965"/>
      <c r="AQ130" s="965"/>
      <c r="AR130" s="965"/>
      <c r="AS130" s="965"/>
      <c r="AT130" s="965"/>
      <c r="AU130" s="965"/>
      <c r="AV130" s="965"/>
      <c r="AW130" s="965"/>
      <c r="AX130" s="965"/>
      <c r="AY130" s="965"/>
      <c r="AZ130" s="965"/>
      <c r="BA130" s="965"/>
      <c r="BB130" s="965"/>
      <c r="BC130" s="965"/>
      <c r="BD130" s="965"/>
      <c r="BE130" s="965"/>
      <c r="BF130" s="965"/>
      <c r="BG130" s="965"/>
      <c r="BH130" s="965"/>
      <c r="BI130" s="965"/>
      <c r="BJ130" s="965"/>
      <c r="BK130" s="965"/>
      <c r="BL130" s="965"/>
      <c r="BM130" s="965"/>
      <c r="BN130" s="965"/>
      <c r="BO130" s="965"/>
      <c r="BP130" s="965"/>
      <c r="BQ130" s="965"/>
      <c r="BR130" s="965"/>
      <c r="BS130" s="965"/>
      <c r="BT130" s="965"/>
      <c r="BU130" s="965"/>
      <c r="BV130" s="965"/>
      <c r="BW130" s="965"/>
      <c r="BX130" s="965"/>
      <c r="BY130" s="965"/>
      <c r="BZ130" s="965"/>
    </row>
    <row r="131" spans="1:78" s="918" customFormat="1" hidden="1" x14ac:dyDescent="0.25">
      <c r="A131" s="1" t="s">
        <v>86</v>
      </c>
      <c r="C131" s="924"/>
      <c r="E131" s="924"/>
      <c r="F131" s="436">
        <f>C_SourceStreams!F2153</f>
        <v>62</v>
      </c>
      <c r="G131" s="432" t="str">
        <f>C_SourceStreams!G2153</f>
        <v>n.v.t.</v>
      </c>
      <c r="H131" s="432" t="str">
        <f>C_SourceStreams!H2153</f>
        <v/>
      </c>
      <c r="I131" s="440" t="str">
        <f>C_SourceStreams!I2153</f>
        <v/>
      </c>
      <c r="J131" s="1155"/>
      <c r="K131" s="1155"/>
      <c r="L131" s="1155"/>
      <c r="M131" s="1156"/>
      <c r="P131" s="965"/>
      <c r="Q131" s="965"/>
      <c r="R131" s="965"/>
      <c r="S131" s="965"/>
      <c r="T131" s="965"/>
      <c r="U131" s="965"/>
      <c r="V131" s="965"/>
      <c r="W131" s="965"/>
      <c r="X131" s="965"/>
      <c r="Y131" s="965"/>
      <c r="Z131" s="965"/>
      <c r="AA131" s="965"/>
      <c r="AB131" s="965"/>
      <c r="AC131" s="965"/>
      <c r="AD131" s="965"/>
      <c r="AE131" s="965"/>
      <c r="AF131" s="965"/>
      <c r="AG131" s="965"/>
      <c r="AH131" s="965"/>
      <c r="AI131" s="965"/>
      <c r="AJ131" s="965"/>
      <c r="AK131" s="965"/>
      <c r="AL131" s="965"/>
      <c r="AM131" s="965"/>
      <c r="AN131" s="965"/>
      <c r="AO131" s="965"/>
      <c r="AP131" s="965"/>
      <c r="AQ131" s="965"/>
      <c r="AR131" s="965"/>
      <c r="AS131" s="965"/>
      <c r="AT131" s="965"/>
      <c r="AU131" s="965"/>
      <c r="AV131" s="965"/>
      <c r="AW131" s="965"/>
      <c r="AX131" s="965"/>
      <c r="AY131" s="965"/>
      <c r="AZ131" s="965"/>
      <c r="BA131" s="965"/>
      <c r="BB131" s="965"/>
      <c r="BC131" s="965"/>
      <c r="BD131" s="965"/>
      <c r="BE131" s="965"/>
      <c r="BF131" s="965"/>
      <c r="BG131" s="965"/>
      <c r="BH131" s="965"/>
      <c r="BI131" s="965"/>
      <c r="BJ131" s="965"/>
      <c r="BK131" s="965"/>
      <c r="BL131" s="965"/>
      <c r="BM131" s="965"/>
      <c r="BN131" s="965"/>
      <c r="BO131" s="965"/>
      <c r="BP131" s="965"/>
      <c r="BQ131" s="965"/>
      <c r="BR131" s="965"/>
      <c r="BS131" s="965"/>
      <c r="BT131" s="965"/>
      <c r="BU131" s="965"/>
      <c r="BV131" s="965"/>
      <c r="BW131" s="965"/>
      <c r="BX131" s="965"/>
      <c r="BY131" s="965"/>
      <c r="BZ131" s="965"/>
    </row>
    <row r="132" spans="1:78" s="918" customFormat="1" hidden="1" x14ac:dyDescent="0.25">
      <c r="A132" s="1" t="s">
        <v>86</v>
      </c>
      <c r="C132" s="924"/>
      <c r="E132" s="924"/>
      <c r="F132" s="436">
        <f>C_SourceStreams!F2154</f>
        <v>63</v>
      </c>
      <c r="G132" s="432" t="str">
        <f>C_SourceStreams!G2154</f>
        <v>n.v.t.</v>
      </c>
      <c r="H132" s="432" t="str">
        <f>C_SourceStreams!H2154</f>
        <v/>
      </c>
      <c r="I132" s="440" t="str">
        <f>C_SourceStreams!I2154</f>
        <v/>
      </c>
      <c r="J132" s="1155"/>
      <c r="K132" s="1155"/>
      <c r="L132" s="1155"/>
      <c r="M132" s="1156"/>
      <c r="P132" s="965"/>
      <c r="Q132" s="965"/>
      <c r="R132" s="965"/>
      <c r="S132" s="965"/>
      <c r="T132" s="965"/>
      <c r="U132" s="965"/>
      <c r="V132" s="965"/>
      <c r="W132" s="965"/>
      <c r="X132" s="965"/>
      <c r="Y132" s="965"/>
      <c r="Z132" s="965"/>
      <c r="AA132" s="965"/>
      <c r="AB132" s="965"/>
      <c r="AC132" s="965"/>
      <c r="AD132" s="965"/>
      <c r="AE132" s="965"/>
      <c r="AF132" s="965"/>
      <c r="AG132" s="965"/>
      <c r="AH132" s="965"/>
      <c r="AI132" s="965"/>
      <c r="AJ132" s="965"/>
      <c r="AK132" s="965"/>
      <c r="AL132" s="965"/>
      <c r="AM132" s="965"/>
      <c r="AN132" s="965"/>
      <c r="AO132" s="965"/>
      <c r="AP132" s="965"/>
      <c r="AQ132" s="965"/>
      <c r="AR132" s="965"/>
      <c r="AS132" s="965"/>
      <c r="AT132" s="965"/>
      <c r="AU132" s="965"/>
      <c r="AV132" s="965"/>
      <c r="AW132" s="965"/>
      <c r="AX132" s="965"/>
      <c r="AY132" s="965"/>
      <c r="AZ132" s="965"/>
      <c r="BA132" s="965"/>
      <c r="BB132" s="965"/>
      <c r="BC132" s="965"/>
      <c r="BD132" s="965"/>
      <c r="BE132" s="965"/>
      <c r="BF132" s="965"/>
      <c r="BG132" s="965"/>
      <c r="BH132" s="965"/>
      <c r="BI132" s="965"/>
      <c r="BJ132" s="965"/>
      <c r="BK132" s="965"/>
      <c r="BL132" s="965"/>
      <c r="BM132" s="965"/>
      <c r="BN132" s="965"/>
      <c r="BO132" s="965"/>
      <c r="BP132" s="965"/>
      <c r="BQ132" s="965"/>
      <c r="BR132" s="965"/>
      <c r="BS132" s="965"/>
      <c r="BT132" s="965"/>
      <c r="BU132" s="965"/>
      <c r="BV132" s="965"/>
      <c r="BW132" s="965"/>
      <c r="BX132" s="965"/>
      <c r="BY132" s="965"/>
      <c r="BZ132" s="965"/>
    </row>
    <row r="133" spans="1:78" s="918" customFormat="1" hidden="1" x14ac:dyDescent="0.25">
      <c r="A133" s="1" t="s">
        <v>86</v>
      </c>
      <c r="C133" s="924"/>
      <c r="E133" s="924"/>
      <c r="F133" s="436">
        <f>C_SourceStreams!F2155</f>
        <v>64</v>
      </c>
      <c r="G133" s="432" t="str">
        <f>C_SourceStreams!G2155</f>
        <v>n.v.t.</v>
      </c>
      <c r="H133" s="432" t="str">
        <f>C_SourceStreams!H2155</f>
        <v/>
      </c>
      <c r="I133" s="440" t="str">
        <f>C_SourceStreams!I2155</f>
        <v/>
      </c>
      <c r="J133" s="1155"/>
      <c r="K133" s="1155"/>
      <c r="L133" s="1155"/>
      <c r="M133" s="1156"/>
      <c r="P133" s="965"/>
      <c r="Q133" s="965"/>
      <c r="R133" s="965"/>
      <c r="S133" s="965"/>
      <c r="T133" s="965"/>
      <c r="U133" s="965"/>
      <c r="V133" s="965"/>
      <c r="W133" s="965"/>
      <c r="X133" s="965"/>
      <c r="Y133" s="965"/>
      <c r="Z133" s="965"/>
      <c r="AA133" s="965"/>
      <c r="AB133" s="965"/>
      <c r="AC133" s="965"/>
      <c r="AD133" s="965"/>
      <c r="AE133" s="965"/>
      <c r="AF133" s="965"/>
      <c r="AG133" s="965"/>
      <c r="AH133" s="965"/>
      <c r="AI133" s="965"/>
      <c r="AJ133" s="965"/>
      <c r="AK133" s="965"/>
      <c r="AL133" s="965"/>
      <c r="AM133" s="965"/>
      <c r="AN133" s="965"/>
      <c r="AO133" s="965"/>
      <c r="AP133" s="965"/>
      <c r="AQ133" s="965"/>
      <c r="AR133" s="965"/>
      <c r="AS133" s="965"/>
      <c r="AT133" s="965"/>
      <c r="AU133" s="965"/>
      <c r="AV133" s="965"/>
      <c r="AW133" s="965"/>
      <c r="AX133" s="965"/>
      <c r="AY133" s="965"/>
      <c r="AZ133" s="965"/>
      <c r="BA133" s="965"/>
      <c r="BB133" s="965"/>
      <c r="BC133" s="965"/>
      <c r="BD133" s="965"/>
      <c r="BE133" s="965"/>
      <c r="BF133" s="965"/>
      <c r="BG133" s="965"/>
      <c r="BH133" s="965"/>
      <c r="BI133" s="965"/>
      <c r="BJ133" s="965"/>
      <c r="BK133" s="965"/>
      <c r="BL133" s="965"/>
      <c r="BM133" s="965"/>
      <c r="BN133" s="965"/>
      <c r="BO133" s="965"/>
      <c r="BP133" s="965"/>
      <c r="BQ133" s="965"/>
      <c r="BR133" s="965"/>
      <c r="BS133" s="965"/>
      <c r="BT133" s="965"/>
      <c r="BU133" s="965"/>
      <c r="BV133" s="965"/>
      <c r="BW133" s="965"/>
      <c r="BX133" s="965"/>
      <c r="BY133" s="965"/>
      <c r="BZ133" s="965"/>
    </row>
    <row r="134" spans="1:78" s="918" customFormat="1" hidden="1" x14ac:dyDescent="0.25">
      <c r="A134" s="1" t="s">
        <v>86</v>
      </c>
      <c r="C134" s="924"/>
      <c r="E134" s="924"/>
      <c r="F134" s="436">
        <f>C_SourceStreams!F2156</f>
        <v>65</v>
      </c>
      <c r="G134" s="432" t="str">
        <f>C_SourceStreams!G2156</f>
        <v>n.v.t.</v>
      </c>
      <c r="H134" s="432" t="str">
        <f>C_SourceStreams!H2156</f>
        <v/>
      </c>
      <c r="I134" s="440" t="str">
        <f>C_SourceStreams!I2156</f>
        <v/>
      </c>
      <c r="J134" s="1155"/>
      <c r="K134" s="1155"/>
      <c r="L134" s="1155"/>
      <c r="M134" s="1156"/>
      <c r="P134" s="965"/>
      <c r="Q134" s="965"/>
      <c r="R134" s="965"/>
      <c r="S134" s="965"/>
      <c r="T134" s="965"/>
      <c r="U134" s="965"/>
      <c r="V134" s="965"/>
      <c r="W134" s="965"/>
      <c r="X134" s="965"/>
      <c r="Y134" s="965"/>
      <c r="Z134" s="965"/>
      <c r="AA134" s="965"/>
      <c r="AB134" s="965"/>
      <c r="AC134" s="965"/>
      <c r="AD134" s="965"/>
      <c r="AE134" s="965"/>
      <c r="AF134" s="965"/>
      <c r="AG134" s="965"/>
      <c r="AH134" s="965"/>
      <c r="AI134" s="965"/>
      <c r="AJ134" s="965"/>
      <c r="AK134" s="965"/>
      <c r="AL134" s="965"/>
      <c r="AM134" s="965"/>
      <c r="AN134" s="965"/>
      <c r="AO134" s="965"/>
      <c r="AP134" s="965"/>
      <c r="AQ134" s="965"/>
      <c r="AR134" s="965"/>
      <c r="AS134" s="965"/>
      <c r="AT134" s="965"/>
      <c r="AU134" s="965"/>
      <c r="AV134" s="965"/>
      <c r="AW134" s="965"/>
      <c r="AX134" s="965"/>
      <c r="AY134" s="965"/>
      <c r="AZ134" s="965"/>
      <c r="BA134" s="965"/>
      <c r="BB134" s="965"/>
      <c r="BC134" s="965"/>
      <c r="BD134" s="965"/>
      <c r="BE134" s="965"/>
      <c r="BF134" s="965"/>
      <c r="BG134" s="965"/>
      <c r="BH134" s="965"/>
      <c r="BI134" s="965"/>
      <c r="BJ134" s="965"/>
      <c r="BK134" s="965"/>
      <c r="BL134" s="965"/>
      <c r="BM134" s="965"/>
      <c r="BN134" s="965"/>
      <c r="BO134" s="965"/>
      <c r="BP134" s="965"/>
      <c r="BQ134" s="965"/>
      <c r="BR134" s="965"/>
      <c r="BS134" s="965"/>
      <c r="BT134" s="965"/>
      <c r="BU134" s="965"/>
      <c r="BV134" s="965"/>
      <c r="BW134" s="965"/>
      <c r="BX134" s="965"/>
      <c r="BY134" s="965"/>
      <c r="BZ134" s="965"/>
    </row>
    <row r="135" spans="1:78" s="918" customFormat="1" hidden="1" x14ac:dyDescent="0.25">
      <c r="A135" s="1" t="s">
        <v>86</v>
      </c>
      <c r="C135" s="924"/>
      <c r="E135" s="924"/>
      <c r="F135" s="436">
        <f>C_SourceStreams!F2157</f>
        <v>66</v>
      </c>
      <c r="G135" s="432" t="str">
        <f>C_SourceStreams!G2157</f>
        <v>n.v.t.</v>
      </c>
      <c r="H135" s="432" t="str">
        <f>C_SourceStreams!H2157</f>
        <v/>
      </c>
      <c r="I135" s="440" t="str">
        <f>C_SourceStreams!I2157</f>
        <v/>
      </c>
      <c r="J135" s="1155"/>
      <c r="K135" s="1155"/>
      <c r="L135" s="1155"/>
      <c r="M135" s="1156"/>
      <c r="P135" s="965"/>
      <c r="Q135" s="965"/>
      <c r="R135" s="965"/>
      <c r="S135" s="965"/>
      <c r="T135" s="965"/>
      <c r="U135" s="965"/>
      <c r="V135" s="965"/>
      <c r="W135" s="965"/>
      <c r="X135" s="965"/>
      <c r="Y135" s="965"/>
      <c r="Z135" s="965"/>
      <c r="AA135" s="965"/>
      <c r="AB135" s="965"/>
      <c r="AC135" s="965"/>
      <c r="AD135" s="965"/>
      <c r="AE135" s="965"/>
      <c r="AF135" s="965"/>
      <c r="AG135" s="965"/>
      <c r="AH135" s="965"/>
      <c r="AI135" s="965"/>
      <c r="AJ135" s="965"/>
      <c r="AK135" s="965"/>
      <c r="AL135" s="965"/>
      <c r="AM135" s="965"/>
      <c r="AN135" s="965"/>
      <c r="AO135" s="965"/>
      <c r="AP135" s="965"/>
      <c r="AQ135" s="965"/>
      <c r="AR135" s="965"/>
      <c r="AS135" s="965"/>
      <c r="AT135" s="965"/>
      <c r="AU135" s="965"/>
      <c r="AV135" s="965"/>
      <c r="AW135" s="965"/>
      <c r="AX135" s="965"/>
      <c r="AY135" s="965"/>
      <c r="AZ135" s="965"/>
      <c r="BA135" s="965"/>
      <c r="BB135" s="965"/>
      <c r="BC135" s="965"/>
      <c r="BD135" s="965"/>
      <c r="BE135" s="965"/>
      <c r="BF135" s="965"/>
      <c r="BG135" s="965"/>
      <c r="BH135" s="965"/>
      <c r="BI135" s="965"/>
      <c r="BJ135" s="965"/>
      <c r="BK135" s="965"/>
      <c r="BL135" s="965"/>
      <c r="BM135" s="965"/>
      <c r="BN135" s="965"/>
      <c r="BO135" s="965"/>
      <c r="BP135" s="965"/>
      <c r="BQ135" s="965"/>
      <c r="BR135" s="965"/>
      <c r="BS135" s="965"/>
      <c r="BT135" s="965"/>
      <c r="BU135" s="965"/>
      <c r="BV135" s="965"/>
      <c r="BW135" s="965"/>
      <c r="BX135" s="965"/>
      <c r="BY135" s="965"/>
      <c r="BZ135" s="965"/>
    </row>
    <row r="136" spans="1:78" s="918" customFormat="1" hidden="1" x14ac:dyDescent="0.25">
      <c r="A136" s="1" t="s">
        <v>86</v>
      </c>
      <c r="C136" s="924"/>
      <c r="E136" s="924"/>
      <c r="F136" s="436">
        <f>C_SourceStreams!F2158</f>
        <v>67</v>
      </c>
      <c r="G136" s="432" t="str">
        <f>C_SourceStreams!G2158</f>
        <v>n.v.t.</v>
      </c>
      <c r="H136" s="432" t="str">
        <f>C_SourceStreams!H2158</f>
        <v/>
      </c>
      <c r="I136" s="440" t="str">
        <f>C_SourceStreams!I2158</f>
        <v/>
      </c>
      <c r="J136" s="1155"/>
      <c r="K136" s="1155"/>
      <c r="L136" s="1155"/>
      <c r="M136" s="1156"/>
      <c r="P136" s="965"/>
      <c r="Q136" s="965"/>
      <c r="R136" s="965"/>
      <c r="S136" s="965"/>
      <c r="T136" s="965"/>
      <c r="U136" s="965"/>
      <c r="V136" s="965"/>
      <c r="W136" s="965"/>
      <c r="X136" s="965"/>
      <c r="Y136" s="965"/>
      <c r="Z136" s="965"/>
      <c r="AA136" s="965"/>
      <c r="AB136" s="965"/>
      <c r="AC136" s="965"/>
      <c r="AD136" s="965"/>
      <c r="AE136" s="965"/>
      <c r="AF136" s="965"/>
      <c r="AG136" s="965"/>
      <c r="AH136" s="965"/>
      <c r="AI136" s="965"/>
      <c r="AJ136" s="965"/>
      <c r="AK136" s="965"/>
      <c r="AL136" s="965"/>
      <c r="AM136" s="965"/>
      <c r="AN136" s="965"/>
      <c r="AO136" s="965"/>
      <c r="AP136" s="965"/>
      <c r="AQ136" s="965"/>
      <c r="AR136" s="965"/>
      <c r="AS136" s="965"/>
      <c r="AT136" s="965"/>
      <c r="AU136" s="965"/>
      <c r="AV136" s="965"/>
      <c r="AW136" s="965"/>
      <c r="AX136" s="965"/>
      <c r="AY136" s="965"/>
      <c r="AZ136" s="965"/>
      <c r="BA136" s="965"/>
      <c r="BB136" s="965"/>
      <c r="BC136" s="965"/>
      <c r="BD136" s="965"/>
      <c r="BE136" s="965"/>
      <c r="BF136" s="965"/>
      <c r="BG136" s="965"/>
      <c r="BH136" s="965"/>
      <c r="BI136" s="965"/>
      <c r="BJ136" s="965"/>
      <c r="BK136" s="965"/>
      <c r="BL136" s="965"/>
      <c r="BM136" s="965"/>
      <c r="BN136" s="965"/>
      <c r="BO136" s="965"/>
      <c r="BP136" s="965"/>
      <c r="BQ136" s="965"/>
      <c r="BR136" s="965"/>
      <c r="BS136" s="965"/>
      <c r="BT136" s="965"/>
      <c r="BU136" s="965"/>
      <c r="BV136" s="965"/>
      <c r="BW136" s="965"/>
      <c r="BX136" s="965"/>
      <c r="BY136" s="965"/>
      <c r="BZ136" s="965"/>
    </row>
    <row r="137" spans="1:78" s="918" customFormat="1" hidden="1" x14ac:dyDescent="0.25">
      <c r="A137" s="1" t="s">
        <v>86</v>
      </c>
      <c r="C137" s="924"/>
      <c r="E137" s="924"/>
      <c r="F137" s="436">
        <f>C_SourceStreams!F2159</f>
        <v>68</v>
      </c>
      <c r="G137" s="432" t="str">
        <f>C_SourceStreams!G2159</f>
        <v>n.v.t.</v>
      </c>
      <c r="H137" s="432" t="str">
        <f>C_SourceStreams!H2159</f>
        <v/>
      </c>
      <c r="I137" s="440" t="str">
        <f>C_SourceStreams!I2159</f>
        <v/>
      </c>
      <c r="J137" s="1155"/>
      <c r="K137" s="1155"/>
      <c r="L137" s="1155"/>
      <c r="M137" s="1156"/>
      <c r="P137" s="965"/>
      <c r="Q137" s="965"/>
      <c r="R137" s="965"/>
      <c r="S137" s="965"/>
      <c r="T137" s="965"/>
      <c r="U137" s="965"/>
      <c r="V137" s="965"/>
      <c r="W137" s="965"/>
      <c r="X137" s="965"/>
      <c r="Y137" s="965"/>
      <c r="Z137" s="965"/>
      <c r="AA137" s="965"/>
      <c r="AB137" s="965"/>
      <c r="AC137" s="965"/>
      <c r="AD137" s="965"/>
      <c r="AE137" s="965"/>
      <c r="AF137" s="965"/>
      <c r="AG137" s="965"/>
      <c r="AH137" s="965"/>
      <c r="AI137" s="965"/>
      <c r="AJ137" s="965"/>
      <c r="AK137" s="965"/>
      <c r="AL137" s="965"/>
      <c r="AM137" s="965"/>
      <c r="AN137" s="965"/>
      <c r="AO137" s="965"/>
      <c r="AP137" s="965"/>
      <c r="AQ137" s="965"/>
      <c r="AR137" s="965"/>
      <c r="AS137" s="965"/>
      <c r="AT137" s="965"/>
      <c r="AU137" s="965"/>
      <c r="AV137" s="965"/>
      <c r="AW137" s="965"/>
      <c r="AX137" s="965"/>
      <c r="AY137" s="965"/>
      <c r="AZ137" s="965"/>
      <c r="BA137" s="965"/>
      <c r="BB137" s="965"/>
      <c r="BC137" s="965"/>
      <c r="BD137" s="965"/>
      <c r="BE137" s="965"/>
      <c r="BF137" s="965"/>
      <c r="BG137" s="965"/>
      <c r="BH137" s="965"/>
      <c r="BI137" s="965"/>
      <c r="BJ137" s="965"/>
      <c r="BK137" s="965"/>
      <c r="BL137" s="965"/>
      <c r="BM137" s="965"/>
      <c r="BN137" s="965"/>
      <c r="BO137" s="965"/>
      <c r="BP137" s="965"/>
      <c r="BQ137" s="965"/>
      <c r="BR137" s="965"/>
      <c r="BS137" s="965"/>
      <c r="BT137" s="965"/>
      <c r="BU137" s="965"/>
      <c r="BV137" s="965"/>
      <c r="BW137" s="965"/>
      <c r="BX137" s="965"/>
      <c r="BY137" s="965"/>
      <c r="BZ137" s="965"/>
    </row>
    <row r="138" spans="1:78" s="918" customFormat="1" hidden="1" x14ac:dyDescent="0.25">
      <c r="A138" s="1" t="s">
        <v>86</v>
      </c>
      <c r="C138" s="924"/>
      <c r="E138" s="924"/>
      <c r="F138" s="436">
        <f>C_SourceStreams!F2160</f>
        <v>69</v>
      </c>
      <c r="G138" s="432" t="str">
        <f>C_SourceStreams!G2160</f>
        <v>n.v.t.</v>
      </c>
      <c r="H138" s="432" t="str">
        <f>C_SourceStreams!H2160</f>
        <v/>
      </c>
      <c r="I138" s="440" t="str">
        <f>C_SourceStreams!I2160</f>
        <v/>
      </c>
      <c r="J138" s="1155"/>
      <c r="K138" s="1155"/>
      <c r="L138" s="1155"/>
      <c r="M138" s="1156"/>
      <c r="P138" s="965"/>
      <c r="Q138" s="965"/>
      <c r="R138" s="965"/>
      <c r="S138" s="965"/>
      <c r="T138" s="965"/>
      <c r="U138" s="965"/>
      <c r="V138" s="965"/>
      <c r="W138" s="965"/>
      <c r="X138" s="965"/>
      <c r="Y138" s="965"/>
      <c r="Z138" s="965"/>
      <c r="AA138" s="965"/>
      <c r="AB138" s="965"/>
      <c r="AC138" s="965"/>
      <c r="AD138" s="965"/>
      <c r="AE138" s="965"/>
      <c r="AF138" s="965"/>
      <c r="AG138" s="965"/>
      <c r="AH138" s="965"/>
      <c r="AI138" s="965"/>
      <c r="AJ138" s="965"/>
      <c r="AK138" s="965"/>
      <c r="AL138" s="965"/>
      <c r="AM138" s="965"/>
      <c r="AN138" s="965"/>
      <c r="AO138" s="965"/>
      <c r="AP138" s="965"/>
      <c r="AQ138" s="965"/>
      <c r="AR138" s="965"/>
      <c r="AS138" s="965"/>
      <c r="AT138" s="965"/>
      <c r="AU138" s="965"/>
      <c r="AV138" s="965"/>
      <c r="AW138" s="965"/>
      <c r="AX138" s="965"/>
      <c r="AY138" s="965"/>
      <c r="AZ138" s="965"/>
      <c r="BA138" s="965"/>
      <c r="BB138" s="965"/>
      <c r="BC138" s="965"/>
      <c r="BD138" s="965"/>
      <c r="BE138" s="965"/>
      <c r="BF138" s="965"/>
      <c r="BG138" s="965"/>
      <c r="BH138" s="965"/>
      <c r="BI138" s="965"/>
      <c r="BJ138" s="965"/>
      <c r="BK138" s="965"/>
      <c r="BL138" s="965"/>
      <c r="BM138" s="965"/>
      <c r="BN138" s="965"/>
      <c r="BO138" s="965"/>
      <c r="BP138" s="965"/>
      <c r="BQ138" s="965"/>
      <c r="BR138" s="965"/>
      <c r="BS138" s="965"/>
      <c r="BT138" s="965"/>
      <c r="BU138" s="965"/>
      <c r="BV138" s="965"/>
      <c r="BW138" s="965"/>
      <c r="BX138" s="965"/>
      <c r="BY138" s="965"/>
      <c r="BZ138" s="965"/>
    </row>
    <row r="139" spans="1:78" s="918" customFormat="1" hidden="1" x14ac:dyDescent="0.25">
      <c r="A139" s="1" t="s">
        <v>86</v>
      </c>
      <c r="C139" s="924"/>
      <c r="E139" s="924"/>
      <c r="F139" s="436">
        <f>C_SourceStreams!F2161</f>
        <v>70</v>
      </c>
      <c r="G139" s="432" t="str">
        <f>C_SourceStreams!G2161</f>
        <v>n.v.t.</v>
      </c>
      <c r="H139" s="432" t="str">
        <f>C_SourceStreams!H2161</f>
        <v/>
      </c>
      <c r="I139" s="440" t="str">
        <f>C_SourceStreams!I2161</f>
        <v/>
      </c>
      <c r="J139" s="1155"/>
      <c r="K139" s="1155"/>
      <c r="L139" s="1155"/>
      <c r="M139" s="1156"/>
      <c r="P139" s="965"/>
      <c r="Q139" s="965"/>
      <c r="R139" s="965"/>
      <c r="S139" s="965"/>
      <c r="T139" s="965"/>
      <c r="U139" s="965"/>
      <c r="V139" s="965"/>
      <c r="W139" s="965"/>
      <c r="X139" s="965"/>
      <c r="Y139" s="965"/>
      <c r="Z139" s="965"/>
      <c r="AA139" s="965"/>
      <c r="AB139" s="965"/>
      <c r="AC139" s="965"/>
      <c r="AD139" s="965"/>
      <c r="AE139" s="965"/>
      <c r="AF139" s="965"/>
      <c r="AG139" s="965"/>
      <c r="AH139" s="965"/>
      <c r="AI139" s="965"/>
      <c r="AJ139" s="965"/>
      <c r="AK139" s="965"/>
      <c r="AL139" s="965"/>
      <c r="AM139" s="965"/>
      <c r="AN139" s="965"/>
      <c r="AO139" s="965"/>
      <c r="AP139" s="965"/>
      <c r="AQ139" s="965"/>
      <c r="AR139" s="965"/>
      <c r="AS139" s="965"/>
      <c r="AT139" s="965"/>
      <c r="AU139" s="965"/>
      <c r="AV139" s="965"/>
      <c r="AW139" s="965"/>
      <c r="AX139" s="965"/>
      <c r="AY139" s="965"/>
      <c r="AZ139" s="965"/>
      <c r="BA139" s="965"/>
      <c r="BB139" s="965"/>
      <c r="BC139" s="965"/>
      <c r="BD139" s="965"/>
      <c r="BE139" s="965"/>
      <c r="BF139" s="965"/>
      <c r="BG139" s="965"/>
      <c r="BH139" s="965"/>
      <c r="BI139" s="965"/>
      <c r="BJ139" s="965"/>
      <c r="BK139" s="965"/>
      <c r="BL139" s="965"/>
      <c r="BM139" s="965"/>
      <c r="BN139" s="965"/>
      <c r="BO139" s="965"/>
      <c r="BP139" s="965"/>
      <c r="BQ139" s="965"/>
      <c r="BR139" s="965"/>
      <c r="BS139" s="965"/>
      <c r="BT139" s="965"/>
      <c r="BU139" s="965"/>
      <c r="BV139" s="965"/>
      <c r="BW139" s="965"/>
      <c r="BX139" s="965"/>
      <c r="BY139" s="965"/>
      <c r="BZ139" s="965"/>
    </row>
    <row r="140" spans="1:78" s="918" customFormat="1" hidden="1" x14ac:dyDescent="0.25">
      <c r="A140" s="1" t="s">
        <v>86</v>
      </c>
      <c r="C140" s="924"/>
      <c r="E140" s="924"/>
      <c r="F140" s="436">
        <f>C_SourceStreams!F2162</f>
        <v>71</v>
      </c>
      <c r="G140" s="432" t="str">
        <f>C_SourceStreams!G2162</f>
        <v>n.v.t.</v>
      </c>
      <c r="H140" s="432" t="str">
        <f>C_SourceStreams!H2162</f>
        <v/>
      </c>
      <c r="I140" s="440" t="str">
        <f>C_SourceStreams!I2162</f>
        <v/>
      </c>
      <c r="J140" s="1155"/>
      <c r="K140" s="1155"/>
      <c r="L140" s="1155"/>
      <c r="M140" s="1156"/>
      <c r="P140" s="965"/>
      <c r="Q140" s="965"/>
      <c r="R140" s="965"/>
      <c r="S140" s="965"/>
      <c r="T140" s="965"/>
      <c r="U140" s="965"/>
      <c r="V140" s="965"/>
      <c r="W140" s="965"/>
      <c r="X140" s="965"/>
      <c r="Y140" s="965"/>
      <c r="Z140" s="965"/>
      <c r="AA140" s="965"/>
      <c r="AB140" s="965"/>
      <c r="AC140" s="965"/>
      <c r="AD140" s="965"/>
      <c r="AE140" s="965"/>
      <c r="AF140" s="965"/>
      <c r="AG140" s="965"/>
      <c r="AH140" s="965"/>
      <c r="AI140" s="965"/>
      <c r="AJ140" s="965"/>
      <c r="AK140" s="965"/>
      <c r="AL140" s="965"/>
      <c r="AM140" s="965"/>
      <c r="AN140" s="965"/>
      <c r="AO140" s="965"/>
      <c r="AP140" s="965"/>
      <c r="AQ140" s="965"/>
      <c r="AR140" s="965"/>
      <c r="AS140" s="965"/>
      <c r="AT140" s="965"/>
      <c r="AU140" s="965"/>
      <c r="AV140" s="965"/>
      <c r="AW140" s="965"/>
      <c r="AX140" s="965"/>
      <c r="AY140" s="965"/>
      <c r="AZ140" s="965"/>
      <c r="BA140" s="965"/>
      <c r="BB140" s="965"/>
      <c r="BC140" s="965"/>
      <c r="BD140" s="965"/>
      <c r="BE140" s="965"/>
      <c r="BF140" s="965"/>
      <c r="BG140" s="965"/>
      <c r="BH140" s="965"/>
      <c r="BI140" s="965"/>
      <c r="BJ140" s="965"/>
      <c r="BK140" s="965"/>
      <c r="BL140" s="965"/>
      <c r="BM140" s="965"/>
      <c r="BN140" s="965"/>
      <c r="BO140" s="965"/>
      <c r="BP140" s="965"/>
      <c r="BQ140" s="965"/>
      <c r="BR140" s="965"/>
      <c r="BS140" s="965"/>
      <c r="BT140" s="965"/>
      <c r="BU140" s="965"/>
      <c r="BV140" s="965"/>
      <c r="BW140" s="965"/>
      <c r="BX140" s="965"/>
      <c r="BY140" s="965"/>
      <c r="BZ140" s="965"/>
    </row>
    <row r="141" spans="1:78" s="918" customFormat="1" hidden="1" x14ac:dyDescent="0.25">
      <c r="A141" s="1" t="s">
        <v>86</v>
      </c>
      <c r="C141" s="924"/>
      <c r="E141" s="924"/>
      <c r="F141" s="436">
        <f>C_SourceStreams!F2163</f>
        <v>72</v>
      </c>
      <c r="G141" s="432" t="str">
        <f>C_SourceStreams!G2163</f>
        <v>n.v.t.</v>
      </c>
      <c r="H141" s="432" t="str">
        <f>C_SourceStreams!H2163</f>
        <v/>
      </c>
      <c r="I141" s="440" t="str">
        <f>C_SourceStreams!I2163</f>
        <v/>
      </c>
      <c r="J141" s="1155"/>
      <c r="K141" s="1155"/>
      <c r="L141" s="1155"/>
      <c r="M141" s="1156"/>
      <c r="P141" s="965"/>
      <c r="Q141" s="965"/>
      <c r="R141" s="965"/>
      <c r="S141" s="965"/>
      <c r="T141" s="965"/>
      <c r="U141" s="965"/>
      <c r="V141" s="965"/>
      <c r="W141" s="965"/>
      <c r="X141" s="965"/>
      <c r="Y141" s="965"/>
      <c r="Z141" s="965"/>
      <c r="AA141" s="965"/>
      <c r="AB141" s="965"/>
      <c r="AC141" s="965"/>
      <c r="AD141" s="965"/>
      <c r="AE141" s="965"/>
      <c r="AF141" s="965"/>
      <c r="AG141" s="965"/>
      <c r="AH141" s="965"/>
      <c r="AI141" s="965"/>
      <c r="AJ141" s="965"/>
      <c r="AK141" s="965"/>
      <c r="AL141" s="965"/>
      <c r="AM141" s="965"/>
      <c r="AN141" s="965"/>
      <c r="AO141" s="965"/>
      <c r="AP141" s="965"/>
      <c r="AQ141" s="965"/>
      <c r="AR141" s="965"/>
      <c r="AS141" s="965"/>
      <c r="AT141" s="965"/>
      <c r="AU141" s="965"/>
      <c r="AV141" s="965"/>
      <c r="AW141" s="965"/>
      <c r="AX141" s="965"/>
      <c r="AY141" s="965"/>
      <c r="AZ141" s="965"/>
      <c r="BA141" s="965"/>
      <c r="BB141" s="965"/>
      <c r="BC141" s="965"/>
      <c r="BD141" s="965"/>
      <c r="BE141" s="965"/>
      <c r="BF141" s="965"/>
      <c r="BG141" s="965"/>
      <c r="BH141" s="965"/>
      <c r="BI141" s="965"/>
      <c r="BJ141" s="965"/>
      <c r="BK141" s="965"/>
      <c r="BL141" s="965"/>
      <c r="BM141" s="965"/>
      <c r="BN141" s="965"/>
      <c r="BO141" s="965"/>
      <c r="BP141" s="965"/>
      <c r="BQ141" s="965"/>
      <c r="BR141" s="965"/>
      <c r="BS141" s="965"/>
      <c r="BT141" s="965"/>
      <c r="BU141" s="965"/>
      <c r="BV141" s="965"/>
      <c r="BW141" s="965"/>
      <c r="BX141" s="965"/>
      <c r="BY141" s="965"/>
      <c r="BZ141" s="965"/>
    </row>
    <row r="142" spans="1:78" s="918" customFormat="1" hidden="1" x14ac:dyDescent="0.25">
      <c r="A142" s="1" t="s">
        <v>86</v>
      </c>
      <c r="C142" s="924"/>
      <c r="E142" s="924"/>
      <c r="F142" s="436">
        <f>C_SourceStreams!F2164</f>
        <v>73</v>
      </c>
      <c r="G142" s="432" t="str">
        <f>C_SourceStreams!G2164</f>
        <v>n.v.t.</v>
      </c>
      <c r="H142" s="432" t="str">
        <f>C_SourceStreams!H2164</f>
        <v/>
      </c>
      <c r="I142" s="440" t="str">
        <f>C_SourceStreams!I2164</f>
        <v/>
      </c>
      <c r="J142" s="1155"/>
      <c r="K142" s="1155"/>
      <c r="L142" s="1155"/>
      <c r="M142" s="1156"/>
      <c r="P142" s="965"/>
      <c r="Q142" s="965"/>
      <c r="R142" s="965"/>
      <c r="S142" s="965"/>
      <c r="T142" s="965"/>
      <c r="U142" s="965"/>
      <c r="V142" s="965"/>
      <c r="W142" s="965"/>
      <c r="X142" s="965"/>
      <c r="Y142" s="965"/>
      <c r="Z142" s="965"/>
      <c r="AA142" s="965"/>
      <c r="AB142" s="965"/>
      <c r="AC142" s="965"/>
      <c r="AD142" s="965"/>
      <c r="AE142" s="965"/>
      <c r="AF142" s="965"/>
      <c r="AG142" s="965"/>
      <c r="AH142" s="965"/>
      <c r="AI142" s="965"/>
      <c r="AJ142" s="965"/>
      <c r="AK142" s="965"/>
      <c r="AL142" s="965"/>
      <c r="AM142" s="965"/>
      <c r="AN142" s="965"/>
      <c r="AO142" s="965"/>
      <c r="AP142" s="965"/>
      <c r="AQ142" s="965"/>
      <c r="AR142" s="965"/>
      <c r="AS142" s="965"/>
      <c r="AT142" s="965"/>
      <c r="AU142" s="965"/>
      <c r="AV142" s="965"/>
      <c r="AW142" s="965"/>
      <c r="AX142" s="965"/>
      <c r="AY142" s="965"/>
      <c r="AZ142" s="965"/>
      <c r="BA142" s="965"/>
      <c r="BB142" s="965"/>
      <c r="BC142" s="965"/>
      <c r="BD142" s="965"/>
      <c r="BE142" s="965"/>
      <c r="BF142" s="965"/>
      <c r="BG142" s="965"/>
      <c r="BH142" s="965"/>
      <c r="BI142" s="965"/>
      <c r="BJ142" s="965"/>
      <c r="BK142" s="965"/>
      <c r="BL142" s="965"/>
      <c r="BM142" s="965"/>
      <c r="BN142" s="965"/>
      <c r="BO142" s="965"/>
      <c r="BP142" s="965"/>
      <c r="BQ142" s="965"/>
      <c r="BR142" s="965"/>
      <c r="BS142" s="965"/>
      <c r="BT142" s="965"/>
      <c r="BU142" s="965"/>
      <c r="BV142" s="965"/>
      <c r="BW142" s="965"/>
      <c r="BX142" s="965"/>
      <c r="BY142" s="965"/>
      <c r="BZ142" s="965"/>
    </row>
    <row r="143" spans="1:78" s="918" customFormat="1" hidden="1" x14ac:dyDescent="0.25">
      <c r="A143" s="1" t="s">
        <v>86</v>
      </c>
      <c r="C143" s="924"/>
      <c r="E143" s="924"/>
      <c r="F143" s="436">
        <f>C_SourceStreams!F2165</f>
        <v>74</v>
      </c>
      <c r="G143" s="432" t="str">
        <f>C_SourceStreams!G2165</f>
        <v>n.v.t.</v>
      </c>
      <c r="H143" s="432" t="str">
        <f>C_SourceStreams!H2165</f>
        <v/>
      </c>
      <c r="I143" s="440" t="str">
        <f>C_SourceStreams!I2165</f>
        <v/>
      </c>
      <c r="J143" s="1155"/>
      <c r="K143" s="1155"/>
      <c r="L143" s="1155"/>
      <c r="M143" s="1156"/>
      <c r="P143" s="965"/>
      <c r="Q143" s="965"/>
      <c r="R143" s="965"/>
      <c r="S143" s="965"/>
      <c r="T143" s="965"/>
      <c r="U143" s="965"/>
      <c r="V143" s="965"/>
      <c r="W143" s="965"/>
      <c r="X143" s="965"/>
      <c r="Y143" s="965"/>
      <c r="Z143" s="965"/>
      <c r="AA143" s="965"/>
      <c r="AB143" s="965"/>
      <c r="AC143" s="965"/>
      <c r="AD143" s="965"/>
      <c r="AE143" s="965"/>
      <c r="AF143" s="965"/>
      <c r="AG143" s="965"/>
      <c r="AH143" s="965"/>
      <c r="AI143" s="965"/>
      <c r="AJ143" s="965"/>
      <c r="AK143" s="965"/>
      <c r="AL143" s="965"/>
      <c r="AM143" s="965"/>
      <c r="AN143" s="965"/>
      <c r="AO143" s="965"/>
      <c r="AP143" s="965"/>
      <c r="AQ143" s="965"/>
      <c r="AR143" s="965"/>
      <c r="AS143" s="965"/>
      <c r="AT143" s="965"/>
      <c r="AU143" s="965"/>
      <c r="AV143" s="965"/>
      <c r="AW143" s="965"/>
      <c r="AX143" s="965"/>
      <c r="AY143" s="965"/>
      <c r="AZ143" s="965"/>
      <c r="BA143" s="965"/>
      <c r="BB143" s="965"/>
      <c r="BC143" s="965"/>
      <c r="BD143" s="965"/>
      <c r="BE143" s="965"/>
      <c r="BF143" s="965"/>
      <c r="BG143" s="965"/>
      <c r="BH143" s="965"/>
      <c r="BI143" s="965"/>
      <c r="BJ143" s="965"/>
      <c r="BK143" s="965"/>
      <c r="BL143" s="965"/>
      <c r="BM143" s="965"/>
      <c r="BN143" s="965"/>
      <c r="BO143" s="965"/>
      <c r="BP143" s="965"/>
      <c r="BQ143" s="965"/>
      <c r="BR143" s="965"/>
      <c r="BS143" s="965"/>
      <c r="BT143" s="965"/>
      <c r="BU143" s="965"/>
      <c r="BV143" s="965"/>
      <c r="BW143" s="965"/>
      <c r="BX143" s="965"/>
      <c r="BY143" s="965"/>
      <c r="BZ143" s="965"/>
    </row>
    <row r="144" spans="1:78" s="918" customFormat="1" ht="13.8" hidden="1" thickBot="1" x14ac:dyDescent="0.3">
      <c r="A144" s="1" t="s">
        <v>86</v>
      </c>
      <c r="C144" s="924"/>
      <c r="E144" s="924"/>
      <c r="F144" s="437">
        <f>C_SourceStreams!F2166</f>
        <v>75</v>
      </c>
      <c r="G144" s="438" t="str">
        <f>C_SourceStreams!G2166</f>
        <v>n.v.t.</v>
      </c>
      <c r="H144" s="438" t="str">
        <f>C_SourceStreams!H2166</f>
        <v/>
      </c>
      <c r="I144" s="441" t="str">
        <f>C_SourceStreams!I2166</f>
        <v/>
      </c>
      <c r="J144" s="1158"/>
      <c r="K144" s="1158"/>
      <c r="L144" s="1158"/>
      <c r="M144" s="1159"/>
      <c r="P144" s="965"/>
      <c r="Q144" s="965"/>
      <c r="R144" s="965"/>
      <c r="S144" s="965"/>
      <c r="T144" s="965"/>
      <c r="U144" s="965"/>
      <c r="V144" s="965"/>
      <c r="W144" s="965"/>
      <c r="X144" s="965"/>
      <c r="Y144" s="965"/>
      <c r="Z144" s="965"/>
      <c r="AA144" s="965"/>
      <c r="AB144" s="965"/>
      <c r="AC144" s="965"/>
      <c r="AD144" s="965"/>
      <c r="AE144" s="965"/>
      <c r="AF144" s="965"/>
      <c r="AG144" s="965"/>
      <c r="AH144" s="965"/>
      <c r="AI144" s="965"/>
      <c r="AJ144" s="965"/>
      <c r="AK144" s="965"/>
      <c r="AL144" s="965"/>
      <c r="AM144" s="965"/>
      <c r="AN144" s="965"/>
      <c r="AO144" s="965"/>
      <c r="AP144" s="965"/>
      <c r="AQ144" s="965"/>
      <c r="AR144" s="965"/>
      <c r="AS144" s="965"/>
      <c r="AT144" s="965"/>
      <c r="AU144" s="965"/>
      <c r="AV144" s="965"/>
      <c r="AW144" s="965"/>
      <c r="AX144" s="965"/>
      <c r="AY144" s="965"/>
      <c r="AZ144" s="965"/>
      <c r="BA144" s="965"/>
      <c r="BB144" s="965"/>
      <c r="BC144" s="965"/>
      <c r="BD144" s="965"/>
      <c r="BE144" s="965"/>
      <c r="BF144" s="965"/>
      <c r="BG144" s="965"/>
      <c r="BH144" s="965"/>
      <c r="BI144" s="965"/>
      <c r="BJ144" s="965"/>
      <c r="BK144" s="965"/>
      <c r="BL144" s="965"/>
      <c r="BM144" s="965"/>
      <c r="BN144" s="965"/>
      <c r="BO144" s="965"/>
      <c r="BP144" s="965"/>
      <c r="BQ144" s="965"/>
      <c r="BR144" s="965"/>
      <c r="BS144" s="965"/>
      <c r="BT144" s="965"/>
      <c r="BU144" s="965"/>
      <c r="BV144" s="965"/>
      <c r="BW144" s="965"/>
      <c r="BX144" s="965"/>
      <c r="BY144" s="965"/>
      <c r="BZ144" s="965"/>
    </row>
    <row r="145" spans="1:78" hidden="1" x14ac:dyDescent="0.25">
      <c r="A145" s="1" t="s">
        <v>86</v>
      </c>
      <c r="P145" s="965"/>
      <c r="Q145" s="965"/>
      <c r="R145" s="965"/>
      <c r="S145" s="965"/>
      <c r="T145" s="965"/>
      <c r="U145" s="965"/>
      <c r="V145" s="965"/>
      <c r="W145" s="965"/>
      <c r="X145" s="965"/>
      <c r="Y145" s="965"/>
      <c r="Z145" s="965"/>
      <c r="AA145" s="965"/>
      <c r="AB145" s="965"/>
      <c r="AC145" s="965"/>
      <c r="AD145" s="965"/>
      <c r="AE145" s="965"/>
      <c r="AF145" s="965"/>
      <c r="AG145" s="965"/>
      <c r="AH145" s="965"/>
      <c r="AI145" s="965"/>
      <c r="AJ145" s="965"/>
      <c r="AK145" s="965"/>
      <c r="AL145" s="965"/>
      <c r="AM145" s="965"/>
      <c r="AN145" s="965"/>
      <c r="AO145" s="965"/>
      <c r="AP145" s="965"/>
      <c r="AQ145" s="965"/>
      <c r="AR145" s="965"/>
      <c r="AS145" s="965"/>
      <c r="AT145" s="965"/>
      <c r="AU145" s="965"/>
      <c r="AV145" s="965"/>
      <c r="AW145" s="965"/>
      <c r="AX145" s="965"/>
      <c r="AY145" s="965"/>
      <c r="AZ145" s="965"/>
      <c r="BA145" s="965"/>
      <c r="BB145" s="965"/>
      <c r="BC145" s="965"/>
      <c r="BD145" s="965"/>
      <c r="BE145" s="965"/>
      <c r="BF145" s="965"/>
      <c r="BG145" s="965"/>
      <c r="BH145" s="965"/>
      <c r="BI145" s="965"/>
      <c r="BJ145" s="965"/>
      <c r="BK145" s="965"/>
      <c r="BL145" s="965"/>
      <c r="BM145" s="965"/>
      <c r="BN145" s="965"/>
      <c r="BO145" s="965"/>
      <c r="BP145" s="965"/>
      <c r="BQ145" s="965"/>
      <c r="BR145" s="965"/>
      <c r="BS145" s="965"/>
      <c r="BT145" s="965"/>
      <c r="BU145" s="965"/>
      <c r="BV145" s="965"/>
      <c r="BW145" s="965"/>
      <c r="BX145" s="965"/>
      <c r="BY145" s="965"/>
      <c r="BZ145" s="965"/>
    </row>
    <row r="146" spans="1:78" hidden="1" x14ac:dyDescent="0.25">
      <c r="A146" s="1" t="s">
        <v>86</v>
      </c>
      <c r="P146" s="965"/>
      <c r="Q146" s="965"/>
      <c r="R146" s="965"/>
      <c r="S146" s="965"/>
      <c r="T146" s="965"/>
      <c r="U146" s="965"/>
      <c r="V146" s="965"/>
      <c r="W146" s="965"/>
      <c r="X146" s="965"/>
      <c r="Y146" s="965"/>
      <c r="Z146" s="965"/>
      <c r="AA146" s="965"/>
      <c r="AB146" s="965"/>
      <c r="AC146" s="965"/>
      <c r="AD146" s="965"/>
      <c r="AE146" s="965"/>
      <c r="AF146" s="965"/>
      <c r="AG146" s="965"/>
      <c r="AH146" s="965"/>
      <c r="AI146" s="965"/>
      <c r="AJ146" s="965"/>
      <c r="AK146" s="965"/>
      <c r="AL146" s="965"/>
      <c r="AM146" s="965"/>
      <c r="AN146" s="965"/>
      <c r="AO146" s="965"/>
      <c r="AP146" s="965"/>
      <c r="AQ146" s="965"/>
      <c r="AR146" s="965"/>
      <c r="AS146" s="965"/>
      <c r="AT146" s="965"/>
      <c r="AU146" s="965"/>
      <c r="AV146" s="965"/>
      <c r="AW146" s="965"/>
      <c r="AX146" s="965"/>
      <c r="AY146" s="965"/>
      <c r="AZ146" s="965"/>
      <c r="BA146" s="965"/>
      <c r="BB146" s="965"/>
      <c r="BC146" s="965"/>
      <c r="BD146" s="965"/>
      <c r="BE146" s="965"/>
      <c r="BF146" s="965"/>
      <c r="BG146" s="965"/>
      <c r="BH146" s="965"/>
      <c r="BI146" s="965"/>
      <c r="BJ146" s="965"/>
      <c r="BK146" s="965"/>
      <c r="BL146" s="965"/>
      <c r="BM146" s="965"/>
      <c r="BN146" s="965"/>
      <c r="BO146" s="965"/>
      <c r="BP146" s="965"/>
      <c r="BQ146" s="965"/>
      <c r="BR146" s="965"/>
      <c r="BS146" s="965"/>
      <c r="BT146" s="965"/>
      <c r="BU146" s="965"/>
      <c r="BV146" s="965"/>
      <c r="BW146" s="965"/>
      <c r="BX146" s="965"/>
      <c r="BY146" s="965"/>
      <c r="BZ146" s="965"/>
    </row>
    <row r="147" spans="1:78" ht="13.8" hidden="1" thickBot="1" x14ac:dyDescent="0.3">
      <c r="A147" s="21" t="s">
        <v>86</v>
      </c>
      <c r="C147" s="925"/>
      <c r="E147" s="925"/>
      <c r="P147" s="965"/>
      <c r="Q147" s="965"/>
      <c r="R147" s="965"/>
      <c r="S147" s="965"/>
      <c r="T147" s="965"/>
      <c r="U147" s="965"/>
      <c r="V147" s="965"/>
      <c r="W147" s="965"/>
      <c r="X147" s="965"/>
      <c r="Y147" s="965"/>
      <c r="Z147" s="965"/>
      <c r="AA147" s="965"/>
      <c r="AB147" s="965"/>
      <c r="AC147" s="965"/>
      <c r="AD147" s="965"/>
      <c r="AE147" s="965"/>
      <c r="AF147" s="965"/>
      <c r="AG147" s="965"/>
      <c r="AH147" s="965"/>
      <c r="AI147" s="965"/>
      <c r="AJ147" s="965"/>
      <c r="AK147" s="965"/>
      <c r="AL147" s="965"/>
      <c r="AM147" s="965"/>
      <c r="AN147" s="965"/>
      <c r="AO147" s="965"/>
      <c r="AP147" s="965"/>
      <c r="AQ147" s="965"/>
      <c r="AR147" s="965"/>
      <c r="AS147" s="965"/>
      <c r="AT147" s="965"/>
      <c r="AU147" s="965"/>
      <c r="AV147" s="965"/>
      <c r="AW147" s="965"/>
      <c r="AX147" s="965"/>
      <c r="AY147" s="965"/>
      <c r="AZ147" s="965"/>
      <c r="BA147" s="965"/>
      <c r="BB147" s="965"/>
      <c r="BC147" s="965"/>
      <c r="BD147" s="965"/>
      <c r="BE147" s="965"/>
      <c r="BF147" s="965"/>
      <c r="BG147" s="965"/>
      <c r="BH147" s="965"/>
      <c r="BI147" s="965"/>
      <c r="BJ147" s="965"/>
      <c r="BK147" s="965"/>
      <c r="BL147" s="965"/>
      <c r="BM147" s="965"/>
      <c r="BN147" s="965"/>
      <c r="BO147" s="965"/>
      <c r="BP147" s="965"/>
      <c r="BQ147" s="965"/>
      <c r="BR147" s="965"/>
      <c r="BS147" s="965"/>
      <c r="BT147" s="965"/>
      <c r="BU147" s="965"/>
      <c r="BV147" s="965"/>
      <c r="BW147" s="965"/>
      <c r="BX147" s="965"/>
      <c r="BY147" s="965"/>
      <c r="BZ147" s="965"/>
    </row>
    <row r="148" spans="1:78" ht="12.75" hidden="1" customHeight="1" x14ac:dyDescent="0.25">
      <c r="A148" s="21" t="s">
        <v>86</v>
      </c>
      <c r="B148" s="1149"/>
      <c r="C148" s="1149"/>
      <c r="D148" s="1149"/>
      <c r="E148" s="1149"/>
      <c r="F148" s="1200"/>
      <c r="G148" s="1201"/>
      <c r="H148" s="1201"/>
      <c r="I148" s="434" t="str">
        <f>C_MeasurementBasedApproaches!I405</f>
        <v>source stream</v>
      </c>
      <c r="J148" s="1201"/>
      <c r="K148" s="1201"/>
      <c r="L148" s="1201"/>
      <c r="M148" s="442" t="str">
        <f>C_MeasurementBasedApproaches!M405</f>
        <v>Range</v>
      </c>
      <c r="N148" s="1149"/>
      <c r="O148" s="1016"/>
      <c r="P148" s="965"/>
      <c r="Q148" s="965"/>
      <c r="R148" s="965"/>
      <c r="S148" s="965"/>
      <c r="T148" s="965"/>
      <c r="U148" s="965"/>
      <c r="V148" s="965"/>
      <c r="W148" s="965"/>
      <c r="X148" s="965"/>
      <c r="Y148" s="965"/>
      <c r="Z148" s="965"/>
      <c r="AA148" s="965"/>
      <c r="AB148" s="965"/>
      <c r="AC148" s="965"/>
      <c r="AD148" s="965"/>
      <c r="AE148" s="965"/>
      <c r="AF148" s="965"/>
      <c r="AG148" s="965"/>
      <c r="AH148" s="965"/>
      <c r="AI148" s="965"/>
      <c r="AJ148" s="965"/>
      <c r="AK148" s="965"/>
      <c r="AL148" s="965"/>
      <c r="AM148" s="965"/>
      <c r="AN148" s="965"/>
      <c r="AO148" s="965"/>
      <c r="AP148" s="965"/>
      <c r="AQ148" s="965"/>
      <c r="AR148" s="965"/>
      <c r="AS148" s="965"/>
      <c r="AT148" s="965"/>
      <c r="AU148" s="965"/>
      <c r="AV148" s="965"/>
      <c r="AW148" s="965"/>
      <c r="AX148" s="965"/>
      <c r="AY148" s="965"/>
      <c r="AZ148" s="965"/>
      <c r="BA148" s="965"/>
      <c r="BB148" s="965"/>
      <c r="BC148" s="965"/>
      <c r="BD148" s="965"/>
      <c r="BE148" s="965"/>
      <c r="BF148" s="965"/>
      <c r="BG148" s="965"/>
      <c r="BH148" s="965"/>
      <c r="BI148" s="965"/>
      <c r="BJ148" s="965"/>
      <c r="BK148" s="965"/>
      <c r="BL148" s="965"/>
      <c r="BM148" s="965"/>
      <c r="BN148" s="965"/>
      <c r="BO148" s="965"/>
      <c r="BP148" s="965"/>
      <c r="BQ148" s="965"/>
      <c r="BR148" s="965"/>
      <c r="BS148" s="965"/>
      <c r="BT148" s="965"/>
      <c r="BU148" s="965"/>
      <c r="BV148" s="965"/>
      <c r="BW148" s="965"/>
      <c r="BX148" s="965"/>
      <c r="BY148" s="965"/>
      <c r="BZ148" s="965"/>
    </row>
    <row r="149" spans="1:78" s="918" customFormat="1" hidden="1" x14ac:dyDescent="0.25">
      <c r="A149" s="1" t="s">
        <v>86</v>
      </c>
      <c r="F149" s="435">
        <f>C_MeasurementBasedApproaches!F406</f>
        <v>1</v>
      </c>
      <c r="G149" s="433" t="str">
        <f>C_MeasurementBasedApproaches!G406</f>
        <v>M1. .</v>
      </c>
      <c r="H149" s="433">
        <f>C_MeasurementBasedApproaches!H406</f>
        <v>1</v>
      </c>
      <c r="I149" s="439" t="str">
        <f>C_MeasurementBasedApproaches!I406</f>
        <v>M1. .</v>
      </c>
      <c r="J149" s="1203"/>
      <c r="K149" s="1203"/>
      <c r="L149" s="1203"/>
      <c r="M149" s="443" t="str">
        <f>IF(COUNT(H149:H158)=0,"","$I$"&amp;ROW(I149)&amp;":$I$"&amp; ROW(I149)-1+MAX(1,H149:H158))</f>
        <v>$I$149:$I$158</v>
      </c>
      <c r="P149" s="965"/>
      <c r="Q149" s="965"/>
      <c r="R149" s="965"/>
      <c r="S149" s="965"/>
      <c r="T149" s="965"/>
      <c r="U149" s="965"/>
      <c r="V149" s="965"/>
      <c r="W149" s="965"/>
      <c r="X149" s="965"/>
      <c r="Y149" s="965"/>
      <c r="Z149" s="965"/>
      <c r="AA149" s="965"/>
      <c r="AB149" s="965"/>
      <c r="AC149" s="965"/>
      <c r="AD149" s="965"/>
      <c r="AE149" s="965"/>
      <c r="AF149" s="965"/>
      <c r="AG149" s="965"/>
      <c r="AH149" s="965"/>
      <c r="AI149" s="965"/>
      <c r="AJ149" s="965"/>
      <c r="AK149" s="965"/>
      <c r="AL149" s="965"/>
      <c r="AM149" s="965"/>
      <c r="AN149" s="965"/>
      <c r="AO149" s="965"/>
      <c r="AP149" s="965"/>
      <c r="AQ149" s="965"/>
      <c r="AR149" s="965"/>
      <c r="AS149" s="965"/>
      <c r="AT149" s="965"/>
      <c r="AU149" s="965"/>
      <c r="AV149" s="965"/>
      <c r="AW149" s="965"/>
      <c r="AX149" s="965"/>
      <c r="AY149" s="965"/>
      <c r="AZ149" s="965"/>
      <c r="BA149" s="965"/>
      <c r="BB149" s="965"/>
      <c r="BC149" s="965"/>
      <c r="BD149" s="965"/>
      <c r="BE149" s="965"/>
      <c r="BF149" s="965"/>
      <c r="BG149" s="965"/>
      <c r="BH149" s="965"/>
      <c r="BI149" s="965"/>
      <c r="BJ149" s="965"/>
      <c r="BK149" s="965"/>
      <c r="BL149" s="965"/>
      <c r="BM149" s="965"/>
      <c r="BN149" s="965"/>
      <c r="BO149" s="965"/>
      <c r="BP149" s="965"/>
      <c r="BQ149" s="965"/>
      <c r="BR149" s="965"/>
      <c r="BS149" s="965"/>
      <c r="BT149" s="965"/>
      <c r="BU149" s="965"/>
      <c r="BV149" s="965"/>
      <c r="BW149" s="965"/>
      <c r="BX149" s="965"/>
      <c r="BY149" s="965"/>
      <c r="BZ149" s="965"/>
    </row>
    <row r="150" spans="1:78" s="918" customFormat="1" hidden="1" x14ac:dyDescent="0.25">
      <c r="A150" s="1" t="s">
        <v>86</v>
      </c>
      <c r="F150" s="436">
        <f>C_MeasurementBasedApproaches!F407</f>
        <v>2</v>
      </c>
      <c r="G150" s="433" t="str">
        <f>C_MeasurementBasedApproaches!G407</f>
        <v xml:space="preserve">M2. </v>
      </c>
      <c r="H150" s="432">
        <f>C_MeasurementBasedApproaches!H407</f>
        <v>2</v>
      </c>
      <c r="I150" s="440" t="str">
        <f>C_MeasurementBasedApproaches!I407</f>
        <v xml:space="preserve">M2. </v>
      </c>
      <c r="J150" s="1155"/>
      <c r="K150" s="1155"/>
      <c r="L150" s="1155"/>
      <c r="M150" s="1156"/>
      <c r="P150" s="965"/>
      <c r="Q150" s="965"/>
      <c r="R150" s="965"/>
      <c r="S150" s="965"/>
      <c r="T150" s="965"/>
      <c r="U150" s="965"/>
      <c r="V150" s="965"/>
      <c r="W150" s="965"/>
      <c r="X150" s="965"/>
      <c r="Y150" s="965"/>
      <c r="Z150" s="965"/>
      <c r="AA150" s="965"/>
      <c r="AB150" s="965"/>
      <c r="AC150" s="965"/>
      <c r="AD150" s="965"/>
      <c r="AE150" s="965"/>
      <c r="AF150" s="965"/>
      <c r="AG150" s="965"/>
      <c r="AH150" s="965"/>
      <c r="AI150" s="965"/>
      <c r="AJ150" s="965"/>
      <c r="AK150" s="965"/>
      <c r="AL150" s="965"/>
      <c r="AM150" s="965"/>
      <c r="AN150" s="965"/>
      <c r="AO150" s="965"/>
      <c r="AP150" s="965"/>
      <c r="AQ150" s="965"/>
      <c r="AR150" s="965"/>
      <c r="AS150" s="965"/>
      <c r="AT150" s="965"/>
      <c r="AU150" s="965"/>
      <c r="AV150" s="965"/>
      <c r="AW150" s="965"/>
      <c r="AX150" s="965"/>
      <c r="AY150" s="965"/>
      <c r="AZ150" s="965"/>
      <c r="BA150" s="965"/>
      <c r="BB150" s="965"/>
      <c r="BC150" s="965"/>
      <c r="BD150" s="965"/>
      <c r="BE150" s="965"/>
      <c r="BF150" s="965"/>
      <c r="BG150" s="965"/>
      <c r="BH150" s="965"/>
      <c r="BI150" s="965"/>
      <c r="BJ150" s="965"/>
      <c r="BK150" s="965"/>
      <c r="BL150" s="965"/>
      <c r="BM150" s="965"/>
      <c r="BN150" s="965"/>
      <c r="BO150" s="965"/>
      <c r="BP150" s="965"/>
      <c r="BQ150" s="965"/>
      <c r="BR150" s="965"/>
      <c r="BS150" s="965"/>
      <c r="BT150" s="965"/>
      <c r="BU150" s="965"/>
      <c r="BV150" s="965"/>
      <c r="BW150" s="965"/>
      <c r="BX150" s="965"/>
      <c r="BY150" s="965"/>
      <c r="BZ150" s="965"/>
    </row>
    <row r="151" spans="1:78" s="918" customFormat="1" hidden="1" x14ac:dyDescent="0.25">
      <c r="A151" s="1" t="s">
        <v>86</v>
      </c>
      <c r="F151" s="436">
        <f>C_MeasurementBasedApproaches!F408</f>
        <v>3</v>
      </c>
      <c r="G151" s="433" t="str">
        <f>C_MeasurementBasedApproaches!G408</f>
        <v xml:space="preserve">M3. </v>
      </c>
      <c r="H151" s="432">
        <f>C_MeasurementBasedApproaches!H408</f>
        <v>3</v>
      </c>
      <c r="I151" s="440" t="str">
        <f>C_MeasurementBasedApproaches!I408</f>
        <v xml:space="preserve">M3. </v>
      </c>
      <c r="J151" s="1155"/>
      <c r="K151" s="1155"/>
      <c r="L151" s="1155"/>
      <c r="M151" s="1156"/>
      <c r="N151" s="925"/>
      <c r="P151" s="965"/>
      <c r="Q151" s="965"/>
      <c r="R151" s="965"/>
      <c r="S151" s="965"/>
      <c r="T151" s="965"/>
      <c r="U151" s="965"/>
      <c r="V151" s="965"/>
      <c r="W151" s="965"/>
      <c r="X151" s="965"/>
      <c r="Y151" s="965"/>
      <c r="Z151" s="965"/>
      <c r="AA151" s="965"/>
      <c r="AB151" s="965"/>
      <c r="AC151" s="965"/>
      <c r="AD151" s="965"/>
      <c r="AE151" s="965"/>
      <c r="AF151" s="965"/>
      <c r="AG151" s="965"/>
      <c r="AH151" s="965"/>
      <c r="AI151" s="965"/>
      <c r="AJ151" s="965"/>
      <c r="AK151" s="965"/>
      <c r="AL151" s="965"/>
      <c r="AM151" s="965"/>
      <c r="AN151" s="965"/>
      <c r="AO151" s="965"/>
      <c r="AP151" s="965"/>
      <c r="AQ151" s="965"/>
      <c r="AR151" s="965"/>
      <c r="AS151" s="965"/>
      <c r="AT151" s="965"/>
      <c r="AU151" s="965"/>
      <c r="AV151" s="965"/>
      <c r="AW151" s="965"/>
      <c r="AX151" s="965"/>
      <c r="AY151" s="965"/>
      <c r="AZ151" s="965"/>
      <c r="BA151" s="965"/>
      <c r="BB151" s="965"/>
      <c r="BC151" s="965"/>
      <c r="BD151" s="965"/>
      <c r="BE151" s="965"/>
      <c r="BF151" s="965"/>
      <c r="BG151" s="965"/>
      <c r="BH151" s="965"/>
      <c r="BI151" s="965"/>
      <c r="BJ151" s="965"/>
      <c r="BK151" s="965"/>
      <c r="BL151" s="965"/>
      <c r="BM151" s="965"/>
      <c r="BN151" s="965"/>
      <c r="BO151" s="965"/>
      <c r="BP151" s="965"/>
      <c r="BQ151" s="965"/>
      <c r="BR151" s="965"/>
      <c r="BS151" s="965"/>
      <c r="BT151" s="965"/>
      <c r="BU151" s="965"/>
      <c r="BV151" s="965"/>
      <c r="BW151" s="965"/>
      <c r="BX151" s="965"/>
      <c r="BY151" s="965"/>
      <c r="BZ151" s="965"/>
    </row>
    <row r="152" spans="1:78" s="918" customFormat="1" hidden="1" x14ac:dyDescent="0.25">
      <c r="A152" s="1" t="s">
        <v>86</v>
      </c>
      <c r="F152" s="436">
        <f>C_MeasurementBasedApproaches!F409</f>
        <v>4</v>
      </c>
      <c r="G152" s="433" t="str">
        <f>C_MeasurementBasedApproaches!G409</f>
        <v xml:space="preserve">M4. </v>
      </c>
      <c r="H152" s="432">
        <f>C_MeasurementBasedApproaches!H409</f>
        <v>4</v>
      </c>
      <c r="I152" s="440" t="str">
        <f>C_MeasurementBasedApproaches!I409</f>
        <v xml:space="preserve">M4. </v>
      </c>
      <c r="J152" s="1155"/>
      <c r="K152" s="1155"/>
      <c r="L152" s="1155"/>
      <c r="M152" s="1156"/>
      <c r="P152" s="965"/>
      <c r="Q152" s="965"/>
      <c r="R152" s="965"/>
      <c r="S152" s="965"/>
      <c r="T152" s="965"/>
      <c r="U152" s="965"/>
      <c r="V152" s="965"/>
      <c r="W152" s="965"/>
      <c r="X152" s="965"/>
      <c r="Y152" s="965"/>
      <c r="Z152" s="965"/>
      <c r="AA152" s="965"/>
      <c r="AB152" s="965"/>
      <c r="AC152" s="965"/>
      <c r="AD152" s="965"/>
      <c r="AE152" s="965"/>
      <c r="AF152" s="965"/>
      <c r="AG152" s="965"/>
      <c r="AH152" s="965"/>
      <c r="AI152" s="965"/>
      <c r="AJ152" s="965"/>
      <c r="AK152" s="965"/>
      <c r="AL152" s="965"/>
      <c r="AM152" s="965"/>
      <c r="AN152" s="965"/>
      <c r="AO152" s="965"/>
      <c r="AP152" s="965"/>
      <c r="AQ152" s="965"/>
      <c r="AR152" s="965"/>
      <c r="AS152" s="965"/>
      <c r="AT152" s="965"/>
      <c r="AU152" s="965"/>
      <c r="AV152" s="965"/>
      <c r="AW152" s="965"/>
      <c r="AX152" s="965"/>
      <c r="AY152" s="965"/>
      <c r="AZ152" s="965"/>
      <c r="BA152" s="965"/>
      <c r="BB152" s="965"/>
      <c r="BC152" s="965"/>
      <c r="BD152" s="965"/>
      <c r="BE152" s="965"/>
      <c r="BF152" s="965"/>
      <c r="BG152" s="965"/>
      <c r="BH152" s="965"/>
      <c r="BI152" s="965"/>
      <c r="BJ152" s="965"/>
      <c r="BK152" s="965"/>
      <c r="BL152" s="965"/>
      <c r="BM152" s="965"/>
      <c r="BN152" s="965"/>
      <c r="BO152" s="965"/>
      <c r="BP152" s="965"/>
      <c r="BQ152" s="965"/>
      <c r="BR152" s="965"/>
      <c r="BS152" s="965"/>
      <c r="BT152" s="965"/>
      <c r="BU152" s="965"/>
      <c r="BV152" s="965"/>
      <c r="BW152" s="965"/>
      <c r="BX152" s="965"/>
      <c r="BY152" s="965"/>
      <c r="BZ152" s="965"/>
    </row>
    <row r="153" spans="1:78" s="918" customFormat="1" hidden="1" x14ac:dyDescent="0.25">
      <c r="A153" s="1" t="s">
        <v>86</v>
      </c>
      <c r="F153" s="436">
        <f>C_MeasurementBasedApproaches!F410</f>
        <v>5</v>
      </c>
      <c r="G153" s="433" t="str">
        <f>C_MeasurementBasedApproaches!G410</f>
        <v xml:space="preserve">M5. </v>
      </c>
      <c r="H153" s="432">
        <f>C_MeasurementBasedApproaches!H410</f>
        <v>5</v>
      </c>
      <c r="I153" s="440" t="str">
        <f>C_MeasurementBasedApproaches!I410</f>
        <v xml:space="preserve">M5. </v>
      </c>
      <c r="J153" s="1155"/>
      <c r="K153" s="1155"/>
      <c r="L153" s="1155"/>
      <c r="M153" s="1156"/>
      <c r="P153" s="965"/>
      <c r="Q153" s="965"/>
      <c r="R153" s="965"/>
      <c r="S153" s="965"/>
      <c r="T153" s="965"/>
      <c r="U153" s="965"/>
      <c r="V153" s="965"/>
      <c r="W153" s="965"/>
      <c r="X153" s="965"/>
      <c r="Y153" s="965"/>
      <c r="Z153" s="965"/>
      <c r="AA153" s="965"/>
      <c r="AB153" s="965"/>
      <c r="AC153" s="965"/>
      <c r="AD153" s="965"/>
      <c r="AE153" s="965"/>
      <c r="AF153" s="965"/>
      <c r="AG153" s="965"/>
      <c r="AH153" s="965"/>
      <c r="AI153" s="965"/>
      <c r="AJ153" s="965"/>
      <c r="AK153" s="965"/>
      <c r="AL153" s="965"/>
      <c r="AM153" s="965"/>
      <c r="AN153" s="965"/>
      <c r="AO153" s="965"/>
      <c r="AP153" s="965"/>
      <c r="AQ153" s="965"/>
      <c r="AR153" s="965"/>
      <c r="AS153" s="965"/>
      <c r="AT153" s="965"/>
      <c r="AU153" s="965"/>
      <c r="AV153" s="965"/>
      <c r="AW153" s="965"/>
      <c r="AX153" s="965"/>
      <c r="AY153" s="965"/>
      <c r="AZ153" s="965"/>
      <c r="BA153" s="965"/>
      <c r="BB153" s="965"/>
      <c r="BC153" s="965"/>
      <c r="BD153" s="965"/>
      <c r="BE153" s="965"/>
      <c r="BF153" s="965"/>
      <c r="BG153" s="965"/>
      <c r="BH153" s="965"/>
      <c r="BI153" s="965"/>
      <c r="BJ153" s="965"/>
      <c r="BK153" s="965"/>
      <c r="BL153" s="965"/>
      <c r="BM153" s="965"/>
      <c r="BN153" s="965"/>
      <c r="BO153" s="965"/>
      <c r="BP153" s="965"/>
      <c r="BQ153" s="965"/>
      <c r="BR153" s="965"/>
      <c r="BS153" s="965"/>
      <c r="BT153" s="965"/>
      <c r="BU153" s="965"/>
      <c r="BV153" s="965"/>
      <c r="BW153" s="965"/>
      <c r="BX153" s="965"/>
      <c r="BY153" s="965"/>
      <c r="BZ153" s="965"/>
    </row>
    <row r="154" spans="1:78" s="918" customFormat="1" hidden="1" x14ac:dyDescent="0.25">
      <c r="A154" s="1" t="s">
        <v>86</v>
      </c>
      <c r="F154" s="436">
        <f>C_MeasurementBasedApproaches!F411</f>
        <v>6</v>
      </c>
      <c r="G154" s="433" t="str">
        <f>C_MeasurementBasedApproaches!G411</f>
        <v xml:space="preserve">M6. </v>
      </c>
      <c r="H154" s="432">
        <f>C_MeasurementBasedApproaches!H411</f>
        <v>6</v>
      </c>
      <c r="I154" s="440" t="str">
        <f>C_MeasurementBasedApproaches!I411</f>
        <v xml:space="preserve">M6. </v>
      </c>
      <c r="J154" s="1155"/>
      <c r="K154" s="1155"/>
      <c r="L154" s="1155"/>
      <c r="M154" s="1156"/>
      <c r="P154" s="965"/>
      <c r="Q154" s="965"/>
      <c r="R154" s="965"/>
      <c r="S154" s="965"/>
      <c r="T154" s="965"/>
      <c r="U154" s="965"/>
      <c r="V154" s="965"/>
      <c r="W154" s="965"/>
      <c r="X154" s="965"/>
      <c r="Y154" s="965"/>
      <c r="Z154" s="965"/>
      <c r="AA154" s="965"/>
      <c r="AB154" s="965"/>
      <c r="AC154" s="965"/>
      <c r="AD154" s="965"/>
      <c r="AE154" s="965"/>
      <c r="AF154" s="965"/>
      <c r="AG154" s="965"/>
      <c r="AH154" s="965"/>
      <c r="AI154" s="965"/>
      <c r="AJ154" s="965"/>
      <c r="AK154" s="965"/>
      <c r="AL154" s="965"/>
      <c r="AM154" s="965"/>
      <c r="AN154" s="965"/>
      <c r="AO154" s="965"/>
      <c r="AP154" s="965"/>
      <c r="AQ154" s="965"/>
      <c r="AR154" s="965"/>
      <c r="AS154" s="965"/>
      <c r="AT154" s="965"/>
      <c r="AU154" s="965"/>
      <c r="AV154" s="965"/>
      <c r="AW154" s="965"/>
      <c r="AX154" s="965"/>
      <c r="AY154" s="965"/>
      <c r="AZ154" s="965"/>
      <c r="BA154" s="965"/>
      <c r="BB154" s="965"/>
      <c r="BC154" s="965"/>
      <c r="BD154" s="965"/>
      <c r="BE154" s="965"/>
      <c r="BF154" s="965"/>
      <c r="BG154" s="965"/>
      <c r="BH154" s="965"/>
      <c r="BI154" s="965"/>
      <c r="BJ154" s="965"/>
      <c r="BK154" s="965"/>
      <c r="BL154" s="965"/>
      <c r="BM154" s="965"/>
      <c r="BN154" s="965"/>
      <c r="BO154" s="965"/>
      <c r="BP154" s="965"/>
      <c r="BQ154" s="965"/>
      <c r="BR154" s="965"/>
      <c r="BS154" s="965"/>
      <c r="BT154" s="965"/>
      <c r="BU154" s="965"/>
      <c r="BV154" s="965"/>
      <c r="BW154" s="965"/>
      <c r="BX154" s="965"/>
      <c r="BY154" s="965"/>
      <c r="BZ154" s="965"/>
    </row>
    <row r="155" spans="1:78" s="918" customFormat="1" hidden="1" x14ac:dyDescent="0.25">
      <c r="A155" s="1" t="s">
        <v>86</v>
      </c>
      <c r="F155" s="436">
        <f>C_MeasurementBasedApproaches!F412</f>
        <v>7</v>
      </c>
      <c r="G155" s="433" t="str">
        <f>C_MeasurementBasedApproaches!G412</f>
        <v xml:space="preserve">M7. </v>
      </c>
      <c r="H155" s="432">
        <f>C_MeasurementBasedApproaches!H412</f>
        <v>7</v>
      </c>
      <c r="I155" s="440" t="str">
        <f>C_MeasurementBasedApproaches!I412</f>
        <v xml:space="preserve">M7. </v>
      </c>
      <c r="J155" s="1155"/>
      <c r="K155" s="1155"/>
      <c r="L155" s="1155"/>
      <c r="M155" s="1156"/>
      <c r="P155" s="965"/>
      <c r="Q155" s="965"/>
      <c r="R155" s="965"/>
      <c r="S155" s="965"/>
      <c r="T155" s="965"/>
      <c r="U155" s="965"/>
      <c r="V155" s="965"/>
      <c r="W155" s="965"/>
      <c r="X155" s="965"/>
      <c r="Y155" s="965"/>
      <c r="Z155" s="965"/>
      <c r="AA155" s="965"/>
      <c r="AB155" s="965"/>
      <c r="AC155" s="965"/>
      <c r="AD155" s="965"/>
      <c r="AE155" s="965"/>
      <c r="AF155" s="965"/>
      <c r="AG155" s="965"/>
      <c r="AH155" s="965"/>
      <c r="AI155" s="965"/>
      <c r="AJ155" s="965"/>
      <c r="AK155" s="965"/>
      <c r="AL155" s="965"/>
      <c r="AM155" s="965"/>
      <c r="AN155" s="965"/>
      <c r="AO155" s="965"/>
      <c r="AP155" s="965"/>
      <c r="AQ155" s="965"/>
      <c r="AR155" s="965"/>
      <c r="AS155" s="965"/>
      <c r="AT155" s="965"/>
      <c r="AU155" s="965"/>
      <c r="AV155" s="965"/>
      <c r="AW155" s="965"/>
      <c r="AX155" s="965"/>
      <c r="AY155" s="965"/>
      <c r="AZ155" s="965"/>
      <c r="BA155" s="965"/>
      <c r="BB155" s="965"/>
      <c r="BC155" s="965"/>
      <c r="BD155" s="965"/>
      <c r="BE155" s="965"/>
      <c r="BF155" s="965"/>
      <c r="BG155" s="965"/>
      <c r="BH155" s="965"/>
      <c r="BI155" s="965"/>
      <c r="BJ155" s="965"/>
      <c r="BK155" s="965"/>
      <c r="BL155" s="965"/>
      <c r="BM155" s="965"/>
      <c r="BN155" s="965"/>
      <c r="BO155" s="965"/>
      <c r="BP155" s="965"/>
      <c r="BQ155" s="965"/>
      <c r="BR155" s="965"/>
      <c r="BS155" s="965"/>
      <c r="BT155" s="965"/>
      <c r="BU155" s="965"/>
      <c r="BV155" s="965"/>
      <c r="BW155" s="965"/>
      <c r="BX155" s="965"/>
      <c r="BY155" s="965"/>
      <c r="BZ155" s="965"/>
    </row>
    <row r="156" spans="1:78" s="918" customFormat="1" hidden="1" x14ac:dyDescent="0.25">
      <c r="A156" s="1" t="s">
        <v>86</v>
      </c>
      <c r="F156" s="436">
        <f>C_MeasurementBasedApproaches!F413</f>
        <v>8</v>
      </c>
      <c r="G156" s="433" t="str">
        <f>C_MeasurementBasedApproaches!G413</f>
        <v xml:space="preserve">M8. </v>
      </c>
      <c r="H156" s="432">
        <f>C_MeasurementBasedApproaches!H413</f>
        <v>8</v>
      </c>
      <c r="I156" s="440" t="str">
        <f>C_MeasurementBasedApproaches!I413</f>
        <v xml:space="preserve">M8. </v>
      </c>
      <c r="J156" s="1155"/>
      <c r="K156" s="1155"/>
      <c r="L156" s="1155"/>
      <c r="M156" s="1156"/>
      <c r="P156" s="965"/>
      <c r="Q156" s="965"/>
      <c r="R156" s="965"/>
      <c r="S156" s="965"/>
      <c r="T156" s="965"/>
      <c r="U156" s="965"/>
      <c r="V156" s="965"/>
      <c r="W156" s="965"/>
      <c r="X156" s="965"/>
      <c r="Y156" s="965"/>
      <c r="Z156" s="965"/>
      <c r="AA156" s="965"/>
      <c r="AB156" s="965"/>
      <c r="AC156" s="965"/>
      <c r="AD156" s="965"/>
      <c r="AE156" s="965"/>
      <c r="AF156" s="965"/>
      <c r="AG156" s="965"/>
      <c r="AH156" s="965"/>
      <c r="AI156" s="965"/>
      <c r="AJ156" s="965"/>
      <c r="AK156" s="965"/>
      <c r="AL156" s="965"/>
      <c r="AM156" s="965"/>
      <c r="AN156" s="965"/>
      <c r="AO156" s="965"/>
      <c r="AP156" s="965"/>
      <c r="AQ156" s="965"/>
      <c r="AR156" s="965"/>
      <c r="AS156" s="965"/>
      <c r="AT156" s="965"/>
      <c r="AU156" s="965"/>
      <c r="AV156" s="965"/>
      <c r="AW156" s="965"/>
      <c r="AX156" s="965"/>
      <c r="AY156" s="965"/>
      <c r="AZ156" s="965"/>
      <c r="BA156" s="965"/>
      <c r="BB156" s="965"/>
      <c r="BC156" s="965"/>
      <c r="BD156" s="965"/>
      <c r="BE156" s="965"/>
      <c r="BF156" s="965"/>
      <c r="BG156" s="965"/>
      <c r="BH156" s="965"/>
      <c r="BI156" s="965"/>
      <c r="BJ156" s="965"/>
      <c r="BK156" s="965"/>
      <c r="BL156" s="965"/>
      <c r="BM156" s="965"/>
      <c r="BN156" s="965"/>
      <c r="BO156" s="965"/>
      <c r="BP156" s="965"/>
      <c r="BQ156" s="965"/>
      <c r="BR156" s="965"/>
      <c r="BS156" s="965"/>
      <c r="BT156" s="965"/>
      <c r="BU156" s="965"/>
      <c r="BV156" s="965"/>
      <c r="BW156" s="965"/>
      <c r="BX156" s="965"/>
      <c r="BY156" s="965"/>
      <c r="BZ156" s="965"/>
    </row>
    <row r="157" spans="1:78" s="918" customFormat="1" hidden="1" x14ac:dyDescent="0.25">
      <c r="A157" s="1" t="s">
        <v>86</v>
      </c>
      <c r="F157" s="436">
        <f>C_MeasurementBasedApproaches!F414</f>
        <v>9</v>
      </c>
      <c r="G157" s="433" t="str">
        <f>C_MeasurementBasedApproaches!G414</f>
        <v xml:space="preserve">M9. </v>
      </c>
      <c r="H157" s="432">
        <f>C_MeasurementBasedApproaches!H414</f>
        <v>9</v>
      </c>
      <c r="I157" s="440" t="str">
        <f>C_MeasurementBasedApproaches!I414</f>
        <v xml:space="preserve">M9. </v>
      </c>
      <c r="J157" s="1155"/>
      <c r="K157" s="1155"/>
      <c r="L157" s="1155"/>
      <c r="M157" s="1156"/>
      <c r="P157" s="965"/>
      <c r="Q157" s="965"/>
      <c r="R157" s="965"/>
      <c r="S157" s="965"/>
      <c r="T157" s="965"/>
      <c r="U157" s="965"/>
      <c r="V157" s="965"/>
      <c r="W157" s="965"/>
      <c r="X157" s="965"/>
      <c r="Y157" s="965"/>
      <c r="Z157" s="965"/>
      <c r="AA157" s="965"/>
      <c r="AB157" s="965"/>
      <c r="AC157" s="965"/>
      <c r="AD157" s="965"/>
      <c r="AE157" s="965"/>
      <c r="AF157" s="965"/>
      <c r="AG157" s="965"/>
      <c r="AH157" s="965"/>
      <c r="AI157" s="965"/>
      <c r="AJ157" s="965"/>
      <c r="AK157" s="965"/>
      <c r="AL157" s="965"/>
      <c r="AM157" s="965"/>
      <c r="AN157" s="965"/>
      <c r="AO157" s="965"/>
      <c r="AP157" s="965"/>
      <c r="AQ157" s="965"/>
      <c r="AR157" s="965"/>
      <c r="AS157" s="965"/>
      <c r="AT157" s="965"/>
      <c r="AU157" s="965"/>
      <c r="AV157" s="965"/>
      <c r="AW157" s="965"/>
      <c r="AX157" s="965"/>
      <c r="AY157" s="965"/>
      <c r="AZ157" s="965"/>
      <c r="BA157" s="965"/>
      <c r="BB157" s="965"/>
      <c r="BC157" s="965"/>
      <c r="BD157" s="965"/>
      <c r="BE157" s="965"/>
      <c r="BF157" s="965"/>
      <c r="BG157" s="965"/>
      <c r="BH157" s="965"/>
      <c r="BI157" s="965"/>
      <c r="BJ157" s="965"/>
      <c r="BK157" s="965"/>
      <c r="BL157" s="965"/>
      <c r="BM157" s="965"/>
      <c r="BN157" s="965"/>
      <c r="BO157" s="965"/>
      <c r="BP157" s="965"/>
      <c r="BQ157" s="965"/>
      <c r="BR157" s="965"/>
      <c r="BS157" s="965"/>
      <c r="BT157" s="965"/>
      <c r="BU157" s="965"/>
      <c r="BV157" s="965"/>
      <c r="BW157" s="965"/>
      <c r="BX157" s="965"/>
      <c r="BY157" s="965"/>
      <c r="BZ157" s="965"/>
    </row>
    <row r="158" spans="1:78" s="918" customFormat="1" ht="13.8" hidden="1" thickBot="1" x14ac:dyDescent="0.3">
      <c r="A158" s="1" t="s">
        <v>86</v>
      </c>
      <c r="F158" s="437">
        <f>C_MeasurementBasedApproaches!F415</f>
        <v>10</v>
      </c>
      <c r="G158" s="446" t="str">
        <f>C_MeasurementBasedApproaches!G415</f>
        <v xml:space="preserve">M10. </v>
      </c>
      <c r="H158" s="438">
        <f>C_MeasurementBasedApproaches!H415</f>
        <v>10</v>
      </c>
      <c r="I158" s="441" t="str">
        <f>C_MeasurementBasedApproaches!I415</f>
        <v xml:space="preserve">M10. </v>
      </c>
      <c r="J158" s="1158"/>
      <c r="K158" s="1158"/>
      <c r="L158" s="1158"/>
      <c r="M158" s="1159"/>
      <c r="P158" s="965"/>
      <c r="Q158" s="965"/>
      <c r="R158" s="965"/>
      <c r="S158" s="965"/>
      <c r="T158" s="965"/>
      <c r="U158" s="965"/>
      <c r="V158" s="965"/>
      <c r="W158" s="965"/>
      <c r="X158" s="965"/>
      <c r="Y158" s="965"/>
      <c r="Z158" s="965"/>
      <c r="AA158" s="965"/>
      <c r="AB158" s="965"/>
      <c r="AC158" s="965"/>
      <c r="AD158" s="965"/>
      <c r="AE158" s="965"/>
      <c r="AF158" s="965"/>
      <c r="AG158" s="965"/>
      <c r="AH158" s="965"/>
      <c r="AI158" s="965"/>
      <c r="AJ158" s="965"/>
      <c r="AK158" s="965"/>
      <c r="AL158" s="965"/>
      <c r="AM158" s="965"/>
      <c r="AN158" s="965"/>
      <c r="AO158" s="965"/>
      <c r="AP158" s="965"/>
      <c r="AQ158" s="965"/>
      <c r="AR158" s="965"/>
      <c r="AS158" s="965"/>
      <c r="AT158" s="965"/>
      <c r="AU158" s="965"/>
      <c r="AV158" s="965"/>
      <c r="AW158" s="965"/>
      <c r="AX158" s="965"/>
      <c r="AY158" s="965"/>
      <c r="AZ158" s="965"/>
      <c r="BA158" s="965"/>
      <c r="BB158" s="965"/>
      <c r="BC158" s="965"/>
      <c r="BD158" s="965"/>
      <c r="BE158" s="965"/>
      <c r="BF158" s="965"/>
      <c r="BG158" s="965"/>
      <c r="BH158" s="965"/>
      <c r="BI158" s="965"/>
      <c r="BJ158" s="965"/>
      <c r="BK158" s="965"/>
      <c r="BL158" s="965"/>
      <c r="BM158" s="965"/>
      <c r="BN158" s="965"/>
      <c r="BO158" s="965"/>
      <c r="BP158" s="965"/>
      <c r="BQ158" s="965"/>
      <c r="BR158" s="965"/>
      <c r="BS158" s="965"/>
      <c r="BT158" s="965"/>
      <c r="BU158" s="965"/>
      <c r="BV158" s="965"/>
      <c r="BW158" s="965"/>
      <c r="BX158" s="965"/>
      <c r="BY158" s="965"/>
      <c r="BZ158" s="965"/>
    </row>
    <row r="159" spans="1:78" hidden="1" x14ac:dyDescent="0.25">
      <c r="A159" s="21" t="s">
        <v>86</v>
      </c>
      <c r="C159" s="925"/>
      <c r="E159" s="925"/>
      <c r="P159" s="965"/>
      <c r="Q159" s="965"/>
      <c r="R159" s="965"/>
      <c r="S159" s="965"/>
      <c r="T159" s="965"/>
      <c r="U159" s="965"/>
      <c r="V159" s="965"/>
      <c r="W159" s="965"/>
      <c r="X159" s="965"/>
      <c r="Y159" s="965"/>
      <c r="Z159" s="965"/>
      <c r="AA159" s="965"/>
      <c r="AB159" s="965"/>
      <c r="AC159" s="965"/>
      <c r="AD159" s="965"/>
      <c r="AE159" s="965"/>
      <c r="AF159" s="965"/>
      <c r="AG159" s="965"/>
      <c r="AH159" s="965"/>
      <c r="AI159" s="965"/>
      <c r="AJ159" s="965"/>
      <c r="AK159" s="965"/>
      <c r="AL159" s="965"/>
      <c r="AM159" s="965"/>
      <c r="AN159" s="965"/>
      <c r="AO159" s="965"/>
      <c r="AP159" s="965"/>
      <c r="AQ159" s="965"/>
      <c r="AR159" s="965"/>
      <c r="AS159" s="965"/>
      <c r="AT159" s="965"/>
      <c r="AU159" s="965"/>
      <c r="AV159" s="965"/>
      <c r="AW159" s="965"/>
      <c r="AX159" s="965"/>
      <c r="AY159" s="965"/>
      <c r="AZ159" s="965"/>
      <c r="BA159" s="965"/>
      <c r="BB159" s="965"/>
      <c r="BC159" s="965"/>
      <c r="BD159" s="965"/>
      <c r="BE159" s="965"/>
      <c r="BF159" s="965"/>
      <c r="BG159" s="965"/>
      <c r="BH159" s="965"/>
      <c r="BI159" s="965"/>
      <c r="BJ159" s="965"/>
      <c r="BK159" s="965"/>
      <c r="BL159" s="965"/>
      <c r="BM159" s="965"/>
      <c r="BN159" s="965"/>
      <c r="BO159" s="965"/>
      <c r="BP159" s="965"/>
      <c r="BQ159" s="965"/>
      <c r="BR159" s="965"/>
      <c r="BS159" s="965"/>
      <c r="BT159" s="965"/>
      <c r="BU159" s="965"/>
      <c r="BV159" s="965"/>
      <c r="BW159" s="965"/>
      <c r="BX159" s="965"/>
      <c r="BY159" s="965"/>
      <c r="BZ159" s="965"/>
    </row>
    <row r="160" spans="1:78" hidden="1" x14ac:dyDescent="0.25">
      <c r="A160" s="1" t="s">
        <v>86</v>
      </c>
      <c r="P160" s="965"/>
      <c r="Q160" s="965"/>
      <c r="R160" s="965"/>
      <c r="S160" s="965"/>
      <c r="T160" s="965"/>
      <c r="U160" s="965"/>
      <c r="V160" s="965"/>
      <c r="W160" s="965"/>
      <c r="X160" s="965"/>
      <c r="Y160" s="965"/>
      <c r="Z160" s="965"/>
      <c r="AA160" s="965"/>
      <c r="AB160" s="965"/>
      <c r="AC160" s="965"/>
      <c r="AD160" s="965"/>
      <c r="AE160" s="965"/>
      <c r="AF160" s="965"/>
      <c r="AG160" s="965"/>
      <c r="AH160" s="965"/>
      <c r="AI160" s="965"/>
      <c r="AJ160" s="965"/>
      <c r="AK160" s="965"/>
      <c r="AL160" s="965"/>
      <c r="AM160" s="965"/>
      <c r="AN160" s="965"/>
      <c r="AO160" s="965"/>
      <c r="AP160" s="965"/>
      <c r="AQ160" s="965"/>
      <c r="AR160" s="965"/>
      <c r="AS160" s="965"/>
      <c r="AT160" s="965"/>
      <c r="AU160" s="965"/>
      <c r="AV160" s="965"/>
      <c r="AW160" s="965"/>
      <c r="AX160" s="965"/>
      <c r="AY160" s="965"/>
      <c r="AZ160" s="965"/>
      <c r="BA160" s="965"/>
      <c r="BB160" s="965"/>
      <c r="BC160" s="965"/>
      <c r="BD160" s="965"/>
      <c r="BE160" s="965"/>
      <c r="BF160" s="965"/>
      <c r="BG160" s="965"/>
      <c r="BH160" s="965"/>
      <c r="BI160" s="965"/>
      <c r="BJ160" s="965"/>
      <c r="BK160" s="965"/>
      <c r="BL160" s="965"/>
      <c r="BM160" s="965"/>
      <c r="BN160" s="965"/>
      <c r="BO160" s="965"/>
      <c r="BP160" s="965"/>
      <c r="BQ160" s="965"/>
      <c r="BR160" s="965"/>
      <c r="BS160" s="965"/>
      <c r="BT160" s="965"/>
      <c r="BU160" s="965"/>
      <c r="BV160" s="965"/>
      <c r="BW160" s="965"/>
      <c r="BX160" s="965"/>
      <c r="BY160" s="965"/>
      <c r="BZ160" s="965"/>
    </row>
    <row r="161" spans="1:80" s="925" customFormat="1" hidden="1" x14ac:dyDescent="0.25">
      <c r="A161" s="1" t="s">
        <v>86</v>
      </c>
      <c r="C161" s="957"/>
      <c r="D161" s="1031"/>
      <c r="E161" s="957"/>
      <c r="P161" s="965"/>
      <c r="Q161" s="965"/>
      <c r="R161" s="965"/>
      <c r="S161" s="965"/>
      <c r="T161" s="965"/>
      <c r="U161" s="965"/>
      <c r="V161" s="965"/>
      <c r="W161" s="965"/>
      <c r="X161" s="965"/>
      <c r="Y161" s="965"/>
      <c r="Z161" s="965"/>
      <c r="AA161" s="965"/>
      <c r="AB161" s="965"/>
      <c r="AC161" s="965"/>
      <c r="AD161" s="965"/>
      <c r="AE161" s="965"/>
      <c r="AF161" s="965"/>
      <c r="AG161" s="965"/>
      <c r="AH161" s="965"/>
      <c r="AI161" s="965"/>
      <c r="AJ161" s="965"/>
      <c r="AK161" s="965"/>
      <c r="AL161" s="965"/>
      <c r="AM161" s="965"/>
      <c r="AN161" s="965"/>
      <c r="AO161" s="965"/>
      <c r="AP161" s="965"/>
      <c r="AQ161" s="965"/>
      <c r="AR161" s="965"/>
      <c r="AS161" s="965"/>
      <c r="AT161" s="965"/>
      <c r="AU161" s="965"/>
      <c r="AV161" s="965"/>
      <c r="AW161" s="965"/>
      <c r="AX161" s="965"/>
      <c r="AY161" s="965"/>
      <c r="AZ161" s="965"/>
      <c r="BA161" s="965"/>
      <c r="BB161" s="965"/>
      <c r="BC161" s="965"/>
      <c r="BD161" s="965"/>
      <c r="BE161" s="965"/>
      <c r="BF161" s="965"/>
      <c r="BG161" s="965"/>
      <c r="BH161" s="965"/>
      <c r="BI161" s="965"/>
      <c r="BJ161" s="965"/>
      <c r="BK161" s="965"/>
      <c r="BL161" s="965"/>
      <c r="BM161" s="965"/>
      <c r="BN161" s="965"/>
      <c r="BO161" s="965"/>
      <c r="BP161" s="965"/>
      <c r="BQ161" s="965"/>
      <c r="BR161" s="965"/>
      <c r="BS161" s="965"/>
      <c r="BT161" s="965"/>
      <c r="BU161" s="965"/>
      <c r="BV161" s="965"/>
      <c r="BW161" s="965"/>
      <c r="BX161" s="965"/>
      <c r="BY161" s="965"/>
      <c r="BZ161" s="965"/>
      <c r="CA161" s="938"/>
      <c r="CB161" s="938"/>
    </row>
    <row r="162" spans="1:80" s="925" customFormat="1" hidden="1" x14ac:dyDescent="0.25">
      <c r="A162" s="1" t="s">
        <v>86</v>
      </c>
      <c r="C162" s="957"/>
      <c r="D162" s="1031"/>
      <c r="E162" s="957"/>
      <c r="P162" s="965"/>
      <c r="Q162" s="965"/>
      <c r="R162" s="965"/>
      <c r="S162" s="965"/>
      <c r="T162" s="965"/>
      <c r="U162" s="965"/>
      <c r="V162" s="965"/>
      <c r="W162" s="965"/>
      <c r="X162" s="965"/>
      <c r="Y162" s="965"/>
      <c r="Z162" s="965"/>
      <c r="AA162" s="965"/>
      <c r="AB162" s="965"/>
      <c r="AC162" s="965"/>
      <c r="AD162" s="965"/>
      <c r="AE162" s="965"/>
      <c r="AF162" s="965"/>
      <c r="AG162" s="965"/>
      <c r="AH162" s="965"/>
      <c r="AI162" s="965"/>
      <c r="AJ162" s="965"/>
      <c r="AK162" s="965"/>
      <c r="AL162" s="965"/>
      <c r="AM162" s="965"/>
      <c r="AN162" s="965"/>
      <c r="AO162" s="965"/>
      <c r="AP162" s="965"/>
      <c r="AQ162" s="965"/>
      <c r="AR162" s="965"/>
      <c r="AS162" s="965"/>
      <c r="AT162" s="965"/>
      <c r="AU162" s="965"/>
      <c r="AV162" s="965"/>
      <c r="AW162" s="965"/>
      <c r="AX162" s="965"/>
      <c r="AY162" s="965"/>
      <c r="AZ162" s="965"/>
      <c r="BA162" s="965"/>
      <c r="BB162" s="965"/>
      <c r="BC162" s="965"/>
      <c r="BD162" s="965"/>
      <c r="BE162" s="965"/>
      <c r="BF162" s="965"/>
      <c r="BG162" s="965"/>
      <c r="BH162" s="965"/>
      <c r="BI162" s="965"/>
      <c r="BJ162" s="965"/>
      <c r="BK162" s="965"/>
      <c r="BL162" s="965"/>
      <c r="BM162" s="965"/>
      <c r="BN162" s="965"/>
      <c r="BO162" s="965"/>
      <c r="BP162" s="965"/>
      <c r="BQ162" s="965"/>
      <c r="BR162" s="965"/>
      <c r="BS162" s="965"/>
      <c r="BT162" s="965"/>
      <c r="BU162" s="965"/>
      <c r="BV162" s="965"/>
      <c r="BW162" s="965"/>
      <c r="BX162" s="965"/>
      <c r="BY162" s="965"/>
      <c r="BZ162" s="965"/>
      <c r="CA162" s="938"/>
      <c r="CB162" s="938"/>
    </row>
    <row r="163" spans="1:80" s="925" customFormat="1" hidden="1" x14ac:dyDescent="0.25">
      <c r="A163" s="1" t="s">
        <v>86</v>
      </c>
      <c r="C163" s="957"/>
      <c r="D163" s="1031"/>
      <c r="E163" s="957"/>
      <c r="S163" s="938"/>
      <c r="T163" s="938"/>
      <c r="U163" s="938"/>
      <c r="V163" s="938"/>
      <c r="W163" s="938"/>
      <c r="X163" s="938"/>
      <c r="Y163" s="938"/>
      <c r="Z163" s="938"/>
      <c r="AA163" s="938"/>
      <c r="AB163" s="938"/>
      <c r="AC163" s="938"/>
      <c r="AD163" s="938"/>
      <c r="AE163" s="938"/>
      <c r="AF163" s="938"/>
      <c r="AG163" s="938"/>
      <c r="AH163" s="938"/>
      <c r="AI163" s="938"/>
      <c r="AJ163" s="938"/>
      <c r="AK163" s="938"/>
      <c r="AL163" s="938"/>
      <c r="AM163" s="938"/>
      <c r="AN163" s="938"/>
      <c r="AO163" s="938"/>
      <c r="AP163" s="938"/>
      <c r="AQ163" s="938"/>
      <c r="AR163" s="938"/>
      <c r="AS163" s="938"/>
      <c r="AT163" s="938"/>
      <c r="AU163" s="938"/>
      <c r="AV163" s="938"/>
      <c r="AW163" s="938"/>
      <c r="AX163" s="938"/>
      <c r="AY163" s="938"/>
      <c r="AZ163" s="938"/>
      <c r="BA163" s="938"/>
      <c r="BB163" s="938"/>
      <c r="BC163" s="938"/>
      <c r="BD163" s="938"/>
      <c r="BE163" s="938"/>
      <c r="BF163" s="938"/>
      <c r="BG163" s="938"/>
      <c r="BH163" s="938"/>
      <c r="BI163" s="938"/>
      <c r="BJ163" s="938"/>
      <c r="BK163" s="938"/>
      <c r="BL163" s="938"/>
      <c r="BM163" s="938"/>
      <c r="BN163" s="938"/>
      <c r="BO163" s="938"/>
      <c r="BP163" s="938"/>
      <c r="BQ163" s="938"/>
      <c r="BR163" s="938"/>
      <c r="BS163" s="938"/>
      <c r="BT163" s="938"/>
      <c r="BU163" s="938"/>
      <c r="BV163" s="938"/>
      <c r="BW163" s="938"/>
      <c r="BX163" s="938"/>
      <c r="BY163" s="938"/>
      <c r="BZ163" s="938"/>
      <c r="CA163" s="938"/>
      <c r="CB163" s="938"/>
    </row>
  </sheetData>
  <sheetProtection selectLockedCells="1"/>
  <mergeCells count="112">
    <mergeCell ref="D30:G30"/>
    <mergeCell ref="J30:M30"/>
    <mergeCell ref="D31:G31"/>
    <mergeCell ref="J31:M31"/>
    <mergeCell ref="D36:G36"/>
    <mergeCell ref="J36:M36"/>
    <mergeCell ref="J44:M44"/>
    <mergeCell ref="J41:M41"/>
    <mergeCell ref="D61:G61"/>
    <mergeCell ref="J61:M61"/>
    <mergeCell ref="D59:G59"/>
    <mergeCell ref="J59:M59"/>
    <mergeCell ref="D60:G60"/>
    <mergeCell ref="D43:G43"/>
    <mergeCell ref="J43:M43"/>
    <mergeCell ref="D47:G47"/>
    <mergeCell ref="J47:M47"/>
    <mergeCell ref="D44:G44"/>
    <mergeCell ref="D58:G58"/>
    <mergeCell ref="J58:M58"/>
    <mergeCell ref="D55:G55"/>
    <mergeCell ref="J55:M55"/>
    <mergeCell ref="D56:G56"/>
    <mergeCell ref="J56:M56"/>
    <mergeCell ref="J34:M34"/>
    <mergeCell ref="D35:G35"/>
    <mergeCell ref="J35:M35"/>
    <mergeCell ref="D38:G38"/>
    <mergeCell ref="J38:M38"/>
    <mergeCell ref="D37:G37"/>
    <mergeCell ref="D49:G49"/>
    <mergeCell ref="J49:M49"/>
    <mergeCell ref="D32:G32"/>
    <mergeCell ref="J32:M32"/>
    <mergeCell ref="D33:G33"/>
    <mergeCell ref="J33:M33"/>
    <mergeCell ref="D41:G41"/>
    <mergeCell ref="D23:G23"/>
    <mergeCell ref="J23:M23"/>
    <mergeCell ref="D24:G24"/>
    <mergeCell ref="J24:M24"/>
    <mergeCell ref="D46:G46"/>
    <mergeCell ref="J46:M46"/>
    <mergeCell ref="D25:G25"/>
    <mergeCell ref="J25:M25"/>
    <mergeCell ref="D39:G39"/>
    <mergeCell ref="J39:M39"/>
    <mergeCell ref="D26:G26"/>
    <mergeCell ref="J26:M26"/>
    <mergeCell ref="D27:G27"/>
    <mergeCell ref="J27:M27"/>
    <mergeCell ref="D28:G28"/>
    <mergeCell ref="J28:M28"/>
    <mergeCell ref="D29:G29"/>
    <mergeCell ref="J29:M29"/>
    <mergeCell ref="D42:G42"/>
    <mergeCell ref="J42:M42"/>
    <mergeCell ref="D40:G40"/>
    <mergeCell ref="J40:M40"/>
    <mergeCell ref="J37:M37"/>
    <mergeCell ref="D34:G34"/>
    <mergeCell ref="E4:F4"/>
    <mergeCell ref="G4:H4"/>
    <mergeCell ref="I4:J4"/>
    <mergeCell ref="K4:L4"/>
    <mergeCell ref="M3:O3"/>
    <mergeCell ref="M4:O4"/>
    <mergeCell ref="B2:D4"/>
    <mergeCell ref="E2:F2"/>
    <mergeCell ref="G2:H2"/>
    <mergeCell ref="I2:J2"/>
    <mergeCell ref="K2:L2"/>
    <mergeCell ref="M2:N2"/>
    <mergeCell ref="E3:F3"/>
    <mergeCell ref="G3:H3"/>
    <mergeCell ref="I3:J3"/>
    <mergeCell ref="K3:L3"/>
    <mergeCell ref="F17:N17"/>
    <mergeCell ref="F14:N14"/>
    <mergeCell ref="F16:N16"/>
    <mergeCell ref="C6:K6"/>
    <mergeCell ref="E10:N10"/>
    <mergeCell ref="F11:N11"/>
    <mergeCell ref="F13:N13"/>
    <mergeCell ref="F12:N12"/>
    <mergeCell ref="F15:N15"/>
    <mergeCell ref="L6:N6"/>
    <mergeCell ref="E14:E15"/>
    <mergeCell ref="F65:L65"/>
    <mergeCell ref="J21:M21"/>
    <mergeCell ref="D21:G21"/>
    <mergeCell ref="D22:G22"/>
    <mergeCell ref="J22:M22"/>
    <mergeCell ref="D20:G20"/>
    <mergeCell ref="D52:G52"/>
    <mergeCell ref="J20:M20"/>
    <mergeCell ref="J52:M52"/>
    <mergeCell ref="D53:G53"/>
    <mergeCell ref="J53:M53"/>
    <mergeCell ref="D50:G50"/>
    <mergeCell ref="J50:M50"/>
    <mergeCell ref="D54:G54"/>
    <mergeCell ref="J54:M54"/>
    <mergeCell ref="D62:G62"/>
    <mergeCell ref="J62:M62"/>
    <mergeCell ref="J60:M60"/>
    <mergeCell ref="D57:G57"/>
    <mergeCell ref="J57:M57"/>
    <mergeCell ref="D45:G45"/>
    <mergeCell ref="J45:M45"/>
    <mergeCell ref="D48:G48"/>
    <mergeCell ref="J48:M48"/>
  </mergeCells>
  <conditionalFormatting sqref="D21:D50 J21:J50 H21">
    <cfRule type="expression" dxfId="59" priority="14" stopIfTrue="1">
      <formula>$BZ21=TRUE</formula>
    </cfRule>
  </conditionalFormatting>
  <conditionalFormatting sqref="D54:D62">
    <cfRule type="expression" dxfId="58" priority="9" stopIfTrue="1">
      <formula>$BZ54=TRUE</formula>
    </cfRule>
  </conditionalFormatting>
  <conditionalFormatting sqref="D53 J53">
    <cfRule type="expression" dxfId="57" priority="11" stopIfTrue="1">
      <formula>$BZ53=TRUE</formula>
    </cfRule>
  </conditionalFormatting>
  <conditionalFormatting sqref="J54:J62">
    <cfRule type="expression" dxfId="56" priority="10" stopIfTrue="1">
      <formula>$BZ54=TRUE</formula>
    </cfRule>
  </conditionalFormatting>
  <conditionalFormatting sqref="H22:I50">
    <cfRule type="expression" dxfId="55" priority="3" stopIfTrue="1">
      <formula>$BZ22=TRUE</formula>
    </cfRule>
  </conditionalFormatting>
  <conditionalFormatting sqref="I21">
    <cfRule type="expression" dxfId="54" priority="2" stopIfTrue="1">
      <formula>$BZ21=TRUE</formula>
    </cfRule>
  </conditionalFormatting>
  <conditionalFormatting sqref="H53:I62">
    <cfRule type="expression" dxfId="53" priority="1" stopIfTrue="1">
      <formula>$BZ53=TRUE</formula>
    </cfRule>
  </conditionalFormatting>
  <dataValidations count="2">
    <dataValidation type="list" allowBlank="1" showInputMessage="1" sqref="D53:G62">
      <formula1>INDIRECT($M$149)</formula1>
    </dataValidation>
    <dataValidation type="list" allowBlank="1" showInputMessage="1" sqref="D21:G50">
      <formula1>INDIRECT($M$70)</formula1>
    </dataValidation>
  </dataValidations>
  <hyperlinks>
    <hyperlink ref="G2:H2" location="JUMP_a_Content" display="Table of contents"/>
    <hyperlink ref="E3:F3" location="G_DataGaps!JUMP_DG" display="G_DataGaps!JUMP_DG"/>
    <hyperlink ref="K2:L2" location="JUMP_L_Top" display="JUMP_L_Top"/>
    <hyperlink ref="I2:J2" location="JUMP_I_Top" display="JUMP_I_Top"/>
    <hyperlink ref="E4:F4" location="G_DataGaps!JUMP_DG_Bottom" display="G_DataGaps!JUMP_DG_Bottom"/>
    <hyperlink ref="M3:O3" location="Foutmeldingen!A1" display="Foutmeldingen!A1"/>
  </hyperlinks>
  <pageMargins left="0.70866141732283472" right="0.70866141732283472" top="0.78740157480314965" bottom="0.78740157480314965" header="0.31496062992125984" footer="0.31496062992125984"/>
  <pageSetup paperSize="9" scale="61" fitToHeight="10" orientation="portrait" r:id="rId1"/>
  <headerFooter>
    <oddHeader>&amp;L&amp;F, &amp;A&amp;R&amp;D, &amp;T</oddHeader>
    <oddFooter>&amp;C&amp;P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tabColor indexed="9"/>
    <pageSetUpPr fitToPage="1"/>
  </sheetPr>
  <dimension ref="A1:Y156"/>
  <sheetViews>
    <sheetView showGridLines="0" topLeftCell="B1" zoomScaleNormal="100" workbookViewId="0">
      <pane ySplit="4" topLeftCell="A5" activePane="bottomLeft" state="frozen"/>
      <selection activeCell="K23" sqref="K23"/>
      <selection pane="bottomLeft" activeCell="K23" sqref="K23:L23"/>
    </sheetView>
  </sheetViews>
  <sheetFormatPr defaultColWidth="0" defaultRowHeight="13.2" zeroHeight="1" x14ac:dyDescent="0.25"/>
  <cols>
    <col min="1" max="1" width="3.109375" style="938" hidden="1" customWidth="1"/>
    <col min="2" max="2" width="4.109375" style="938" customWidth="1"/>
    <col min="3" max="3" width="12.77734375" style="938" customWidth="1"/>
    <col min="4" max="4" width="9.77734375" style="938" customWidth="1"/>
    <col min="5" max="13" width="12.77734375" style="938" customWidth="1"/>
    <col min="14" max="14" width="19.88671875" style="935" customWidth="1"/>
    <col min="15" max="15" width="11.44140625" style="938" hidden="1" customWidth="1"/>
    <col min="16" max="18" width="11.44140625" style="937" hidden="1" customWidth="1"/>
    <col min="19" max="16384" width="0" style="938" hidden="1"/>
  </cols>
  <sheetData>
    <row r="1" spans="1:19" ht="13.8" hidden="1" thickBot="1" x14ac:dyDescent="0.3">
      <c r="A1" s="29" t="s">
        <v>86</v>
      </c>
      <c r="B1" s="1045"/>
      <c r="C1" s="1046"/>
      <c r="D1" s="1047"/>
      <c r="E1" s="1046"/>
      <c r="F1" s="1045"/>
      <c r="G1" s="1045"/>
      <c r="H1" s="1045"/>
      <c r="I1" s="1045"/>
      <c r="J1" s="1045"/>
      <c r="K1" s="1045"/>
      <c r="L1" s="1045"/>
      <c r="M1" s="1045"/>
      <c r="N1" s="1045"/>
      <c r="O1" s="29" t="s">
        <v>86</v>
      </c>
      <c r="P1" s="702" t="s">
        <v>86</v>
      </c>
      <c r="Q1" s="702" t="s">
        <v>86</v>
      </c>
      <c r="R1" s="702" t="s">
        <v>86</v>
      </c>
    </row>
    <row r="2" spans="1:19" ht="13.5" customHeight="1" thickBot="1" x14ac:dyDescent="0.3">
      <c r="A2" s="1782" t="s">
        <v>566</v>
      </c>
      <c r="B2" s="1877"/>
      <c r="C2" s="1878"/>
      <c r="D2" s="1912" t="str">
        <f>Translations!$B$23</f>
        <v>Navigatiezone:</v>
      </c>
      <c r="E2" s="1913"/>
      <c r="F2" s="1800" t="str">
        <f>Translations!$B$24</f>
        <v>Inhoudsopgave</v>
      </c>
      <c r="G2" s="1801"/>
      <c r="H2" s="1800" t="str">
        <f>Translations!$B$25</f>
        <v>Vorig werkblad</v>
      </c>
      <c r="I2" s="1801"/>
      <c r="J2" s="1800" t="str">
        <f>Translations!$B$26</f>
        <v>Volgend werkblad</v>
      </c>
      <c r="K2" s="1801"/>
      <c r="L2" s="1800"/>
      <c r="M2" s="2004"/>
      <c r="N2" s="1050"/>
    </row>
    <row r="3" spans="1:19" ht="12.75" customHeight="1" thickBot="1" x14ac:dyDescent="0.3">
      <c r="A3" s="1879"/>
      <c r="B3" s="1880"/>
      <c r="C3" s="1881"/>
      <c r="D3" s="1577" t="str">
        <f>Translations!$B$27</f>
        <v>Begin werkblad</v>
      </c>
      <c r="E3" s="1577"/>
      <c r="F3" s="2014" t="str">
        <f>Translations!$B$767</f>
        <v>Significante wijzigingen en tijdelijke afwijkingen van het MP</v>
      </c>
      <c r="G3" s="2005"/>
      <c r="H3" s="2005" t="str">
        <f>Translations!$B$505</f>
        <v>Definities en afkortingen</v>
      </c>
      <c r="I3" s="2005"/>
      <c r="J3" s="2006" t="str">
        <f>Translations!$B$768</f>
        <v>Aanvullende informatie</v>
      </c>
      <c r="K3" s="2006"/>
      <c r="L3" s="1920" t="str">
        <f>+IF(Foutmeldingen!B1&lt;&gt;"","Dit emissieverslag bevat nog onvolledigheden","")</f>
        <v/>
      </c>
      <c r="M3" s="1921"/>
      <c r="N3" s="2007"/>
    </row>
    <row r="4" spans="1:19" ht="13.5" customHeight="1" thickBot="1" x14ac:dyDescent="0.3">
      <c r="A4" s="1882"/>
      <c r="B4" s="1883"/>
      <c r="C4" s="1884"/>
      <c r="D4" s="1577"/>
      <c r="E4" s="1577"/>
      <c r="F4" s="2012" t="str">
        <f>Translations!$B$11</f>
        <v>Opmerkingen</v>
      </c>
      <c r="G4" s="2013"/>
      <c r="H4" s="1998"/>
      <c r="I4" s="1998"/>
      <c r="J4" s="1998"/>
      <c r="K4" s="1998"/>
      <c r="L4" s="1923" t="str">
        <f>+IF(COUNTIF(M28:M62,"onvolledig"),"Dit tabblad bevat nog onvolledigheden","")</f>
        <v/>
      </c>
      <c r="M4" s="1924"/>
      <c r="N4" s="2008"/>
    </row>
    <row r="5" spans="1:19" x14ac:dyDescent="0.25">
      <c r="A5" s="1214"/>
      <c r="B5" s="1030"/>
      <c r="C5" s="1016"/>
      <c r="D5" s="1016"/>
      <c r="E5" s="1192"/>
      <c r="F5" s="1192"/>
      <c r="G5" s="1016"/>
      <c r="H5" s="1016"/>
      <c r="I5" s="1016"/>
      <c r="J5" s="1016"/>
      <c r="K5" s="1016"/>
      <c r="L5" s="1016"/>
      <c r="M5" s="1016"/>
      <c r="N5" s="936"/>
    </row>
    <row r="6" spans="1:19" ht="18" customHeight="1" x14ac:dyDescent="0.25">
      <c r="A6" s="1214"/>
      <c r="B6" s="1655" t="str">
        <f>Translations!$B$769</f>
        <v>H. Aanvullende informatie bij dit verslag</v>
      </c>
      <c r="C6" s="1655"/>
      <c r="D6" s="1655"/>
      <c r="E6" s="1655"/>
      <c r="F6" s="1655"/>
      <c r="G6" s="1655"/>
      <c r="H6" s="1655"/>
      <c r="I6" s="1655"/>
      <c r="J6" s="1655"/>
      <c r="K6" s="1937"/>
      <c r="L6" s="1937"/>
      <c r="M6" s="1937"/>
      <c r="N6" s="936"/>
    </row>
    <row r="7" spans="1:19" ht="12.75" customHeight="1" x14ac:dyDescent="0.25">
      <c r="A7" s="1214"/>
      <c r="B7" s="1016"/>
      <c r="C7" s="1016"/>
      <c r="D7" s="1016"/>
      <c r="E7" s="1016"/>
      <c r="F7" s="1016"/>
      <c r="G7" s="1016"/>
      <c r="H7" s="1016"/>
      <c r="I7" s="1016"/>
      <c r="J7" s="1016"/>
      <c r="K7" s="1016"/>
      <c r="L7" s="1016"/>
      <c r="M7" s="1016"/>
      <c r="N7" s="936"/>
    </row>
    <row r="8" spans="1:19" s="931" customFormat="1" ht="18.600000000000001" customHeight="1" x14ac:dyDescent="0.25">
      <c r="A8" s="1170"/>
      <c r="B8" s="944">
        <v>14</v>
      </c>
      <c r="C8" s="914" t="str">
        <f>Translations!$B$767</f>
        <v>Significante wijzigingen en tijdelijke afwijkingen van het MP</v>
      </c>
      <c r="D8" s="1059"/>
      <c r="E8" s="1059"/>
      <c r="F8" s="1059"/>
      <c r="G8" s="1059"/>
      <c r="H8" s="1059"/>
      <c r="I8" s="1059"/>
      <c r="J8" s="1059"/>
      <c r="K8" s="1059"/>
      <c r="L8" s="1059"/>
      <c r="M8" s="1059"/>
      <c r="N8" s="929"/>
      <c r="P8" s="930"/>
      <c r="Q8" s="930"/>
      <c r="R8" s="930"/>
    </row>
    <row r="9" spans="1:19" ht="5.0999999999999996" hidden="1" customHeight="1" x14ac:dyDescent="0.25">
      <c r="A9" s="1175"/>
      <c r="B9" s="1208"/>
      <c r="C9" s="1215"/>
      <c r="D9" s="1215"/>
      <c r="E9" s="1215"/>
      <c r="F9" s="1215"/>
      <c r="G9" s="1215"/>
      <c r="H9" s="1215"/>
      <c r="I9" s="1215"/>
      <c r="J9" s="1215"/>
      <c r="K9" s="1016"/>
      <c r="L9" s="1016"/>
      <c r="M9" s="1016"/>
      <c r="N9" s="936"/>
    </row>
    <row r="10" spans="1:19" ht="12.75" hidden="1" customHeight="1" x14ac:dyDescent="0.25">
      <c r="A10" s="942"/>
      <c r="B10" s="976"/>
      <c r="C10" s="2009" t="str">
        <f>Translations!$B$770</f>
        <v>Voer hier informatie in over de producten, incl. eventuele (stads)verwarming of elektriciteit, die in de installatie wordt geproduceerd.</v>
      </c>
      <c r="D10" s="2010"/>
      <c r="E10" s="2010"/>
      <c r="F10" s="2010"/>
      <c r="G10" s="2010"/>
      <c r="H10" s="2010"/>
      <c r="I10" s="2010"/>
      <c r="J10" s="2010"/>
      <c r="K10" s="2010"/>
      <c r="L10" s="2010"/>
      <c r="N10" s="977"/>
    </row>
    <row r="11" spans="1:19" s="918" customFormat="1" ht="25.5" hidden="1" customHeight="1" x14ac:dyDescent="0.25">
      <c r="A11" s="942"/>
      <c r="C11" s="2015" t="str">
        <f>Translations!$B$771</f>
        <v>Omvat eventuele specifieke begeleiding door een lidstaat, in het bijzonder voor de status van deze informatie met betrekking tot de verificatie</v>
      </c>
      <c r="D11" s="2015"/>
      <c r="E11" s="2015"/>
      <c r="F11" s="2015"/>
      <c r="G11" s="2015"/>
      <c r="H11" s="2015"/>
      <c r="I11" s="2015"/>
      <c r="J11" s="2015"/>
      <c r="K11" s="2015"/>
      <c r="L11" s="2015"/>
      <c r="N11" s="948"/>
      <c r="O11" s="938"/>
      <c r="P11" s="937"/>
      <c r="Q11" s="937"/>
      <c r="R11" s="937"/>
      <c r="S11" s="938"/>
    </row>
    <row r="12" spans="1:19" ht="12.75" hidden="1" customHeight="1" x14ac:dyDescent="0.25">
      <c r="A12" s="1214"/>
      <c r="B12" s="1016"/>
      <c r="C12" s="1016"/>
      <c r="D12" s="1016"/>
      <c r="E12" s="1016"/>
      <c r="F12" s="1016"/>
      <c r="G12" s="1016"/>
      <c r="H12" s="1016"/>
      <c r="I12" s="1016"/>
      <c r="J12" s="1016"/>
      <c r="K12" s="1016"/>
      <c r="L12" s="1016"/>
      <c r="M12" s="1016"/>
      <c r="N12" s="936"/>
    </row>
    <row r="13" spans="1:19" ht="12.75" hidden="1" customHeight="1" x14ac:dyDescent="0.25">
      <c r="A13" s="1214"/>
      <c r="B13" s="1016"/>
      <c r="C13" s="1808" t="str">
        <f>Translations!$B$772</f>
        <v>Product-ID (naam)</v>
      </c>
      <c r="D13" s="1808"/>
      <c r="E13" s="1808"/>
      <c r="F13" s="1808"/>
      <c r="G13" s="1808" t="str">
        <f>Translations!$B$773</f>
        <v>PRODCOM-code</v>
      </c>
      <c r="H13" s="1808"/>
      <c r="I13" s="1808"/>
      <c r="J13" s="117" t="str">
        <f>Translations!$B$158</f>
        <v>Eenheid</v>
      </c>
      <c r="K13" s="2011" t="str">
        <f>Translations!$B$774</f>
        <v>Activiteitsniveau</v>
      </c>
      <c r="L13" s="2011"/>
      <c r="M13" s="1016"/>
      <c r="N13" s="936"/>
      <c r="R13" s="702" t="s">
        <v>603</v>
      </c>
    </row>
    <row r="14" spans="1:19" ht="12.75" hidden="1" customHeight="1" x14ac:dyDescent="0.25">
      <c r="A14" s="1214"/>
      <c r="B14" s="1216">
        <v>1</v>
      </c>
      <c r="C14" s="1948"/>
      <c r="D14" s="1948"/>
      <c r="E14" s="1948"/>
      <c r="F14" s="1948"/>
      <c r="G14" s="2003"/>
      <c r="H14" s="2003"/>
      <c r="I14" s="2003"/>
      <c r="J14" s="701"/>
      <c r="K14" s="2002"/>
      <c r="L14" s="2002"/>
      <c r="M14" s="1016"/>
      <c r="N14" s="936"/>
      <c r="R14" s="703" t="b">
        <f>MSPara_ProductionMandatory</f>
        <v>0</v>
      </c>
    </row>
    <row r="15" spans="1:19" ht="12.75" hidden="1" customHeight="1" x14ac:dyDescent="0.25">
      <c r="A15" s="1214"/>
      <c r="B15" s="1216">
        <v>2</v>
      </c>
      <c r="C15" s="1948"/>
      <c r="D15" s="1948"/>
      <c r="E15" s="1948"/>
      <c r="F15" s="1948"/>
      <c r="G15" s="2003"/>
      <c r="H15" s="2003"/>
      <c r="I15" s="2003"/>
      <c r="J15" s="701"/>
      <c r="K15" s="2002"/>
      <c r="L15" s="2002"/>
      <c r="M15" s="1016"/>
      <c r="N15" s="936"/>
      <c r="R15" s="703" t="b">
        <f>R14</f>
        <v>0</v>
      </c>
    </row>
    <row r="16" spans="1:19" ht="12.75" hidden="1" customHeight="1" x14ac:dyDescent="0.25">
      <c r="A16" s="1214"/>
      <c r="B16" s="1216">
        <v>3</v>
      </c>
      <c r="C16" s="1948"/>
      <c r="D16" s="1948"/>
      <c r="E16" s="1948"/>
      <c r="F16" s="1948"/>
      <c r="G16" s="2003"/>
      <c r="H16" s="2003"/>
      <c r="I16" s="2003"/>
      <c r="J16" s="701"/>
      <c r="K16" s="2002"/>
      <c r="L16" s="2002"/>
      <c r="M16" s="1016"/>
      <c r="N16" s="936"/>
      <c r="R16" s="703" t="b">
        <f t="shared" ref="R16:R23" si="0">R15</f>
        <v>0</v>
      </c>
    </row>
    <row r="17" spans="1:25" ht="12.75" hidden="1" customHeight="1" x14ac:dyDescent="0.25">
      <c r="A17" s="1214"/>
      <c r="B17" s="1216">
        <v>4</v>
      </c>
      <c r="C17" s="1948"/>
      <c r="D17" s="1948"/>
      <c r="E17" s="1948"/>
      <c r="F17" s="1948"/>
      <c r="G17" s="2003"/>
      <c r="H17" s="2003"/>
      <c r="I17" s="2003"/>
      <c r="J17" s="701"/>
      <c r="K17" s="2002"/>
      <c r="L17" s="2002"/>
      <c r="M17" s="1016"/>
      <c r="N17" s="936"/>
      <c r="R17" s="703" t="b">
        <f t="shared" si="0"/>
        <v>0</v>
      </c>
    </row>
    <row r="18" spans="1:25" ht="12.75" hidden="1" customHeight="1" x14ac:dyDescent="0.25">
      <c r="A18" s="1214"/>
      <c r="B18" s="1216">
        <v>5</v>
      </c>
      <c r="C18" s="1948"/>
      <c r="D18" s="1948"/>
      <c r="E18" s="1948"/>
      <c r="F18" s="1948"/>
      <c r="G18" s="2003"/>
      <c r="H18" s="2003"/>
      <c r="I18" s="2003"/>
      <c r="J18" s="701"/>
      <c r="K18" s="2002"/>
      <c r="L18" s="2002"/>
      <c r="M18" s="1016"/>
      <c r="N18" s="936"/>
      <c r="R18" s="703" t="b">
        <f t="shared" si="0"/>
        <v>0</v>
      </c>
    </row>
    <row r="19" spans="1:25" ht="12.75" hidden="1" customHeight="1" x14ac:dyDescent="0.25">
      <c r="A19" s="1214"/>
      <c r="B19" s="1216">
        <v>6</v>
      </c>
      <c r="C19" s="1948"/>
      <c r="D19" s="1948"/>
      <c r="E19" s="1948"/>
      <c r="F19" s="1948"/>
      <c r="G19" s="2003"/>
      <c r="H19" s="2003"/>
      <c r="I19" s="2003"/>
      <c r="J19" s="701"/>
      <c r="K19" s="2002"/>
      <c r="L19" s="2002"/>
      <c r="M19" s="1016"/>
      <c r="N19" s="936"/>
      <c r="R19" s="703" t="b">
        <f t="shared" si="0"/>
        <v>0</v>
      </c>
    </row>
    <row r="20" spans="1:25" ht="12.75" hidden="1" customHeight="1" x14ac:dyDescent="0.25">
      <c r="A20" s="1214"/>
      <c r="B20" s="1216">
        <v>7</v>
      </c>
      <c r="C20" s="1948"/>
      <c r="D20" s="1948"/>
      <c r="E20" s="1948"/>
      <c r="F20" s="1948"/>
      <c r="G20" s="2003"/>
      <c r="H20" s="2003"/>
      <c r="I20" s="2003"/>
      <c r="J20" s="701"/>
      <c r="K20" s="2002"/>
      <c r="L20" s="2002"/>
      <c r="M20" s="1016"/>
      <c r="N20" s="936"/>
      <c r="R20" s="703" t="b">
        <f t="shared" si="0"/>
        <v>0</v>
      </c>
    </row>
    <row r="21" spans="1:25" ht="12.75" hidden="1" customHeight="1" x14ac:dyDescent="0.25">
      <c r="A21" s="1214"/>
      <c r="B21" s="1216">
        <v>8</v>
      </c>
      <c r="C21" s="1948"/>
      <c r="D21" s="1948"/>
      <c r="E21" s="1948"/>
      <c r="F21" s="1948"/>
      <c r="G21" s="2003"/>
      <c r="H21" s="2003"/>
      <c r="I21" s="2003"/>
      <c r="J21" s="701"/>
      <c r="K21" s="2002"/>
      <c r="L21" s="2002"/>
      <c r="M21" s="1016"/>
      <c r="N21" s="936"/>
      <c r="R21" s="703" t="b">
        <f t="shared" si="0"/>
        <v>0</v>
      </c>
    </row>
    <row r="22" spans="1:25" ht="12.75" hidden="1" customHeight="1" x14ac:dyDescent="0.25">
      <c r="A22" s="1214"/>
      <c r="B22" s="1216">
        <v>9</v>
      </c>
      <c r="C22" s="1948"/>
      <c r="D22" s="1948"/>
      <c r="E22" s="1948"/>
      <c r="F22" s="1948"/>
      <c r="G22" s="2003"/>
      <c r="H22" s="2003"/>
      <c r="I22" s="2003"/>
      <c r="J22" s="701"/>
      <c r="K22" s="2002"/>
      <c r="L22" s="2002"/>
      <c r="M22" s="1016"/>
      <c r="N22" s="936"/>
      <c r="R22" s="703" t="b">
        <f t="shared" si="0"/>
        <v>0</v>
      </c>
    </row>
    <row r="23" spans="1:25" ht="12.75" hidden="1" customHeight="1" x14ac:dyDescent="0.25">
      <c r="A23" s="1214"/>
      <c r="B23" s="1216">
        <v>10</v>
      </c>
      <c r="C23" s="1948"/>
      <c r="D23" s="1948"/>
      <c r="E23" s="1948"/>
      <c r="F23" s="1948"/>
      <c r="G23" s="2003"/>
      <c r="H23" s="2003"/>
      <c r="I23" s="2003"/>
      <c r="J23" s="701"/>
      <c r="K23" s="2002"/>
      <c r="L23" s="2002"/>
      <c r="M23" s="1016"/>
      <c r="N23" s="936"/>
      <c r="R23" s="703" t="b">
        <f t="shared" si="0"/>
        <v>0</v>
      </c>
    </row>
    <row r="24" spans="1:25" ht="12.75" hidden="1" customHeight="1" x14ac:dyDescent="0.25">
      <c r="A24" s="1214"/>
      <c r="B24" s="1217">
        <v>15</v>
      </c>
      <c r="C24" s="1967" t="s">
        <v>2659</v>
      </c>
      <c r="D24" s="1967"/>
      <c r="E24" s="1967"/>
      <c r="F24" s="1967"/>
      <c r="G24" s="1967"/>
      <c r="H24" s="1967"/>
      <c r="I24" s="1967"/>
      <c r="J24" s="1967"/>
      <c r="K24" s="1967"/>
      <c r="L24" s="1967"/>
      <c r="M24" s="1967"/>
      <c r="N24" s="936"/>
    </row>
    <row r="25" spans="1:25" ht="23.4" customHeight="1" x14ac:dyDescent="0.25">
      <c r="A25" s="1214"/>
      <c r="B25" s="1218"/>
      <c r="C25" s="1603" t="s">
        <v>2665</v>
      </c>
      <c r="D25" s="1603"/>
      <c r="E25" s="1603"/>
      <c r="F25" s="1603"/>
      <c r="G25" s="1603"/>
      <c r="H25" s="1603"/>
      <c r="I25" s="1603"/>
      <c r="J25" s="1603"/>
      <c r="K25" s="1603"/>
      <c r="L25" s="1603"/>
      <c r="M25" s="1219"/>
      <c r="N25" s="936"/>
    </row>
    <row r="26" spans="1:25" ht="30" customHeight="1" x14ac:dyDescent="0.25">
      <c r="A26" s="1214"/>
      <c r="B26" s="843" t="s">
        <v>2700</v>
      </c>
      <c r="C26" s="1994" t="s">
        <v>2660</v>
      </c>
      <c r="D26" s="1994"/>
      <c r="E26" s="1994"/>
      <c r="F26" s="1994"/>
      <c r="G26" s="1994"/>
      <c r="H26" s="1994"/>
      <c r="I26" s="1994"/>
      <c r="J26" s="1994"/>
      <c r="K26" s="1994"/>
      <c r="L26" s="1994"/>
      <c r="M26" s="1994"/>
      <c r="N26" s="936"/>
    </row>
    <row r="27" spans="1:25" ht="25.2" customHeight="1" x14ac:dyDescent="0.25">
      <c r="A27" s="1214"/>
      <c r="B27" s="1016"/>
      <c r="C27" s="1999" t="s">
        <v>2697</v>
      </c>
      <c r="D27" s="2000"/>
      <c r="E27" s="2000"/>
      <c r="F27" s="2000"/>
      <c r="G27" s="2000"/>
      <c r="H27" s="2001"/>
      <c r="I27" s="1995" t="s">
        <v>2662</v>
      </c>
      <c r="J27" s="1996"/>
      <c r="K27" s="840" t="s">
        <v>2664</v>
      </c>
      <c r="L27" s="841" t="s">
        <v>2713</v>
      </c>
      <c r="M27" s="1016"/>
      <c r="N27" s="936"/>
    </row>
    <row r="28" spans="1:25" ht="12.75" customHeight="1" x14ac:dyDescent="0.25">
      <c r="A28" s="1214"/>
      <c r="B28" s="1016"/>
      <c r="C28" s="1961"/>
      <c r="D28" s="1959"/>
      <c r="E28" s="1959"/>
      <c r="F28" s="1959"/>
      <c r="G28" s="1959"/>
      <c r="H28" s="1960"/>
      <c r="I28" s="1961"/>
      <c r="J28" s="1997"/>
      <c r="K28" s="617"/>
      <c r="L28" s="617"/>
      <c r="M28" s="861" t="e">
        <f>+IF(AND('A_Operator&amp;Inst.ID'!#REF!="WAAR, ook significant",(H_AdditionalInformation!Y28&lt;4)),"Onvolledig",IF(AND(Y28&lt;4,Y28&gt;0),"Onvolledig",""))</f>
        <v>#REF!</v>
      </c>
      <c r="N28" s="936"/>
      <c r="Y28" s="32">
        <f>+COUNTA(C28:L28)</f>
        <v>0</v>
      </c>
    </row>
    <row r="29" spans="1:25" ht="12.75" customHeight="1" x14ac:dyDescent="0.25">
      <c r="A29" s="1214"/>
      <c r="B29" s="1016"/>
      <c r="C29" s="1961"/>
      <c r="D29" s="1959"/>
      <c r="E29" s="1959"/>
      <c r="F29" s="1959"/>
      <c r="G29" s="1959"/>
      <c r="H29" s="1960"/>
      <c r="I29" s="1961"/>
      <c r="J29" s="1960"/>
      <c r="K29" s="617"/>
      <c r="L29" s="617"/>
      <c r="M29" s="861" t="str">
        <f>+IF(AND(Y29&gt;0,Y29&lt;4),"Onvolledig","")</f>
        <v/>
      </c>
      <c r="N29" s="936"/>
      <c r="Y29" s="32">
        <f t="shared" ref="Y29:Y40" si="1">+COUNTA(C29:L29)</f>
        <v>0</v>
      </c>
    </row>
    <row r="30" spans="1:25" ht="12.75" customHeight="1" x14ac:dyDescent="0.25">
      <c r="A30" s="1214"/>
      <c r="B30" s="1016"/>
      <c r="C30" s="1961"/>
      <c r="D30" s="1959"/>
      <c r="E30" s="1959"/>
      <c r="F30" s="1959"/>
      <c r="G30" s="1959"/>
      <c r="H30" s="1960"/>
      <c r="I30" s="1958"/>
      <c r="J30" s="1960"/>
      <c r="K30" s="617"/>
      <c r="L30" s="617"/>
      <c r="M30" s="861" t="str">
        <f t="shared" ref="M30:M40" si="2">+IF(AND(Y30&gt;0,Y30&lt;4),"Onvolledig","")</f>
        <v/>
      </c>
      <c r="N30" s="936"/>
      <c r="Y30" s="32">
        <f t="shared" si="1"/>
        <v>0</v>
      </c>
    </row>
    <row r="31" spans="1:25" ht="12.75" customHeight="1" x14ac:dyDescent="0.25">
      <c r="A31" s="1214"/>
      <c r="B31" s="1016"/>
      <c r="C31" s="1958"/>
      <c r="D31" s="1959"/>
      <c r="E31" s="1959"/>
      <c r="F31" s="1959"/>
      <c r="G31" s="1959"/>
      <c r="H31" s="1960"/>
      <c r="I31" s="1958"/>
      <c r="J31" s="1960"/>
      <c r="K31" s="617"/>
      <c r="L31" s="617"/>
      <c r="M31" s="861" t="str">
        <f t="shared" si="2"/>
        <v/>
      </c>
      <c r="N31" s="936"/>
      <c r="Y31" s="32">
        <f t="shared" si="1"/>
        <v>0</v>
      </c>
    </row>
    <row r="32" spans="1:25" ht="12.75" customHeight="1" x14ac:dyDescent="0.25">
      <c r="A32" s="1214"/>
      <c r="B32" s="1016"/>
      <c r="C32" s="1958"/>
      <c r="D32" s="1959"/>
      <c r="E32" s="1959"/>
      <c r="F32" s="1959"/>
      <c r="G32" s="1959"/>
      <c r="H32" s="1960"/>
      <c r="I32" s="1958"/>
      <c r="J32" s="1960"/>
      <c r="K32" s="617"/>
      <c r="L32" s="617"/>
      <c r="M32" s="861" t="str">
        <f t="shared" si="2"/>
        <v/>
      </c>
      <c r="N32" s="936"/>
      <c r="Y32" s="32">
        <f t="shared" si="1"/>
        <v>0</v>
      </c>
    </row>
    <row r="33" spans="1:25" ht="12.75" customHeight="1" x14ac:dyDescent="0.25">
      <c r="A33" s="1214"/>
      <c r="B33" s="1016"/>
      <c r="C33" s="1958"/>
      <c r="D33" s="1959"/>
      <c r="E33" s="1959"/>
      <c r="F33" s="1959"/>
      <c r="G33" s="1959"/>
      <c r="H33" s="1960"/>
      <c r="I33" s="1958"/>
      <c r="J33" s="1960"/>
      <c r="K33" s="617"/>
      <c r="L33" s="617"/>
      <c r="M33" s="861" t="str">
        <f t="shared" si="2"/>
        <v/>
      </c>
      <c r="N33" s="936"/>
      <c r="Y33" s="32">
        <f t="shared" si="1"/>
        <v>0</v>
      </c>
    </row>
    <row r="34" spans="1:25" ht="12.75" customHeight="1" x14ac:dyDescent="0.25">
      <c r="A34" s="1214"/>
      <c r="B34" s="1016"/>
      <c r="C34" s="1961"/>
      <c r="D34" s="1959"/>
      <c r="E34" s="1959"/>
      <c r="F34" s="1959"/>
      <c r="G34" s="1959"/>
      <c r="H34" s="1960"/>
      <c r="I34" s="1958"/>
      <c r="J34" s="1960"/>
      <c r="K34" s="617"/>
      <c r="L34" s="617"/>
      <c r="M34" s="861" t="str">
        <f t="shared" si="2"/>
        <v/>
      </c>
      <c r="N34" s="936"/>
      <c r="Y34" s="32">
        <f t="shared" si="1"/>
        <v>0</v>
      </c>
    </row>
    <row r="35" spans="1:25" ht="12.75" customHeight="1" x14ac:dyDescent="0.25">
      <c r="A35" s="1214"/>
      <c r="B35" s="1016"/>
      <c r="C35" s="1958"/>
      <c r="D35" s="1959"/>
      <c r="E35" s="1959"/>
      <c r="F35" s="1959"/>
      <c r="G35" s="1959"/>
      <c r="H35" s="1960"/>
      <c r="I35" s="1958"/>
      <c r="J35" s="1960"/>
      <c r="K35" s="617"/>
      <c r="L35" s="617"/>
      <c r="M35" s="861" t="str">
        <f t="shared" si="2"/>
        <v/>
      </c>
      <c r="N35" s="936"/>
      <c r="Y35" s="32">
        <f t="shared" si="1"/>
        <v>0</v>
      </c>
    </row>
    <row r="36" spans="1:25" ht="12.75" customHeight="1" x14ac:dyDescent="0.25">
      <c r="A36" s="1214"/>
      <c r="B36" s="1016"/>
      <c r="C36" s="1958"/>
      <c r="D36" s="1959"/>
      <c r="E36" s="1959"/>
      <c r="F36" s="1959"/>
      <c r="G36" s="1959"/>
      <c r="H36" s="1960"/>
      <c r="I36" s="1961"/>
      <c r="J36" s="1960"/>
      <c r="K36" s="617"/>
      <c r="L36" s="617"/>
      <c r="M36" s="861" t="str">
        <f t="shared" si="2"/>
        <v/>
      </c>
      <c r="N36" s="936"/>
      <c r="Y36" s="32">
        <f t="shared" si="1"/>
        <v>0</v>
      </c>
    </row>
    <row r="37" spans="1:25" ht="12.75" customHeight="1" x14ac:dyDescent="0.25">
      <c r="A37" s="1214"/>
      <c r="B37" s="1016"/>
      <c r="C37" s="1958"/>
      <c r="D37" s="1959"/>
      <c r="E37" s="1959"/>
      <c r="F37" s="1959"/>
      <c r="G37" s="1959"/>
      <c r="H37" s="1960"/>
      <c r="I37" s="1958"/>
      <c r="J37" s="1960"/>
      <c r="K37" s="617"/>
      <c r="L37" s="617"/>
      <c r="M37" s="861" t="str">
        <f t="shared" si="2"/>
        <v/>
      </c>
      <c r="N37" s="936"/>
      <c r="Y37" s="32">
        <f t="shared" si="1"/>
        <v>0</v>
      </c>
    </row>
    <row r="38" spans="1:25" ht="12.75" customHeight="1" x14ac:dyDescent="0.25">
      <c r="A38" s="1214"/>
      <c r="B38" s="1016"/>
      <c r="C38" s="1958"/>
      <c r="D38" s="1959"/>
      <c r="E38" s="1959"/>
      <c r="F38" s="1959"/>
      <c r="G38" s="1959"/>
      <c r="H38" s="1960"/>
      <c r="I38" s="1958"/>
      <c r="J38" s="1960"/>
      <c r="K38" s="617"/>
      <c r="L38" s="617"/>
      <c r="M38" s="861" t="str">
        <f t="shared" si="2"/>
        <v/>
      </c>
      <c r="N38" s="936"/>
      <c r="Y38" s="32">
        <f t="shared" si="1"/>
        <v>0</v>
      </c>
    </row>
    <row r="39" spans="1:25" ht="12.75" customHeight="1" x14ac:dyDescent="0.25">
      <c r="A39" s="1214"/>
      <c r="B39" s="1016"/>
      <c r="C39" s="1958"/>
      <c r="D39" s="1959"/>
      <c r="E39" s="1959"/>
      <c r="F39" s="1959"/>
      <c r="G39" s="1959"/>
      <c r="H39" s="1960"/>
      <c r="I39" s="1958"/>
      <c r="J39" s="1960"/>
      <c r="K39" s="617"/>
      <c r="L39" s="617"/>
      <c r="M39" s="861" t="str">
        <f t="shared" si="2"/>
        <v/>
      </c>
      <c r="N39" s="936"/>
      <c r="Y39" s="32">
        <f t="shared" si="1"/>
        <v>0</v>
      </c>
    </row>
    <row r="40" spans="1:25" ht="12.75" customHeight="1" x14ac:dyDescent="0.25">
      <c r="A40" s="1214"/>
      <c r="B40" s="1016"/>
      <c r="C40" s="1958"/>
      <c r="D40" s="1959"/>
      <c r="E40" s="1959"/>
      <c r="F40" s="1959"/>
      <c r="G40" s="1959"/>
      <c r="H40" s="1960"/>
      <c r="I40" s="1958"/>
      <c r="J40" s="1960"/>
      <c r="K40" s="617"/>
      <c r="L40" s="617"/>
      <c r="M40" s="861" t="str">
        <f t="shared" si="2"/>
        <v/>
      </c>
      <c r="N40" s="936"/>
      <c r="Y40" s="32">
        <f t="shared" si="1"/>
        <v>0</v>
      </c>
    </row>
    <row r="41" spans="1:25" ht="27.6" customHeight="1" x14ac:dyDescent="0.25">
      <c r="A41" s="1214"/>
      <c r="B41" s="843" t="s">
        <v>2681</v>
      </c>
      <c r="C41" s="1993" t="s">
        <v>2661</v>
      </c>
      <c r="D41" s="1993"/>
      <c r="E41" s="1993"/>
      <c r="F41" s="1993"/>
      <c r="G41" s="1993"/>
      <c r="H41" s="1993"/>
      <c r="I41" s="1993"/>
      <c r="J41" s="1993"/>
      <c r="K41" s="1993"/>
      <c r="L41" s="1993"/>
      <c r="M41" s="1993"/>
      <c r="N41" s="936"/>
    </row>
    <row r="42" spans="1:25" ht="12.75" customHeight="1" x14ac:dyDescent="0.25">
      <c r="A42" s="1214"/>
      <c r="B42" s="1016"/>
      <c r="C42" s="1990" t="s">
        <v>2698</v>
      </c>
      <c r="D42" s="1991"/>
      <c r="E42" s="1991"/>
      <c r="F42" s="1991"/>
      <c r="G42" s="1991"/>
      <c r="H42" s="1992"/>
      <c r="I42" s="1963" t="s">
        <v>2663</v>
      </c>
      <c r="J42" s="1964"/>
      <c r="K42" s="1963" t="s">
        <v>2664</v>
      </c>
      <c r="L42" s="1964"/>
      <c r="M42" s="1219"/>
      <c r="N42" s="936"/>
    </row>
    <row r="43" spans="1:25" ht="12.75" customHeight="1" x14ac:dyDescent="0.25">
      <c r="A43" s="1214"/>
      <c r="B43" s="1016"/>
      <c r="C43" s="1961"/>
      <c r="D43" s="1959"/>
      <c r="E43" s="1959"/>
      <c r="F43" s="1959"/>
      <c r="G43" s="1959"/>
      <c r="H43" s="1960"/>
      <c r="I43" s="1961"/>
      <c r="J43" s="1960"/>
      <c r="K43" s="1968"/>
      <c r="L43" s="1969"/>
      <c r="M43" s="861" t="str">
        <f t="shared" ref="M43:M48" si="3">+IF(AND(Y43&gt;0,Y43&lt;3),"Onvolledig","")</f>
        <v/>
      </c>
      <c r="N43" s="936"/>
      <c r="Y43" s="32">
        <f t="shared" ref="Y43:Y48" si="4">+COUNTA(C43:L43)</f>
        <v>0</v>
      </c>
    </row>
    <row r="44" spans="1:25" ht="12.75" customHeight="1" x14ac:dyDescent="0.25">
      <c r="A44" s="1214"/>
      <c r="B44" s="1016"/>
      <c r="C44" s="1958"/>
      <c r="D44" s="1959"/>
      <c r="E44" s="1959"/>
      <c r="F44" s="1959"/>
      <c r="G44" s="1959"/>
      <c r="H44" s="1960"/>
      <c r="I44" s="1961"/>
      <c r="J44" s="1960"/>
      <c r="K44" s="1968"/>
      <c r="L44" s="1969"/>
      <c r="M44" s="861" t="str">
        <f t="shared" si="3"/>
        <v/>
      </c>
      <c r="N44" s="936"/>
      <c r="Y44" s="32">
        <f t="shared" si="4"/>
        <v>0</v>
      </c>
    </row>
    <row r="45" spans="1:25" ht="12.6" customHeight="1" x14ac:dyDescent="0.25">
      <c r="A45" s="1214"/>
      <c r="B45" s="1016"/>
      <c r="C45" s="1958"/>
      <c r="D45" s="1959"/>
      <c r="E45" s="1959"/>
      <c r="F45" s="1959"/>
      <c r="G45" s="1959"/>
      <c r="H45" s="1960"/>
      <c r="I45" s="1958"/>
      <c r="J45" s="1960"/>
      <c r="K45" s="1968"/>
      <c r="L45" s="1969"/>
      <c r="M45" s="861" t="str">
        <f t="shared" si="3"/>
        <v/>
      </c>
      <c r="N45" s="936"/>
      <c r="Y45" s="32">
        <f t="shared" si="4"/>
        <v>0</v>
      </c>
    </row>
    <row r="46" spans="1:25" ht="12.75" customHeight="1" x14ac:dyDescent="0.25">
      <c r="A46" s="1214"/>
      <c r="B46" s="1016"/>
      <c r="C46" s="1958"/>
      <c r="D46" s="1959"/>
      <c r="E46" s="1959"/>
      <c r="F46" s="1959"/>
      <c r="G46" s="1959"/>
      <c r="H46" s="1960"/>
      <c r="I46" s="1961"/>
      <c r="J46" s="1960"/>
      <c r="K46" s="1968"/>
      <c r="L46" s="1969"/>
      <c r="M46" s="861" t="str">
        <f t="shared" si="3"/>
        <v/>
      </c>
      <c r="N46" s="936"/>
      <c r="Y46" s="32">
        <f t="shared" si="4"/>
        <v>0</v>
      </c>
    </row>
    <row r="47" spans="1:25" ht="12.75" customHeight="1" x14ac:dyDescent="0.25">
      <c r="A47" s="1214"/>
      <c r="B47" s="1016"/>
      <c r="C47" s="1961"/>
      <c r="D47" s="1959"/>
      <c r="E47" s="1959"/>
      <c r="F47" s="1959"/>
      <c r="G47" s="1959"/>
      <c r="H47" s="1960"/>
      <c r="I47" s="1958"/>
      <c r="J47" s="1960"/>
      <c r="K47" s="1968"/>
      <c r="L47" s="1969"/>
      <c r="M47" s="861" t="str">
        <f t="shared" si="3"/>
        <v/>
      </c>
      <c r="N47" s="936"/>
      <c r="Y47" s="32">
        <f t="shared" si="4"/>
        <v>0</v>
      </c>
    </row>
    <row r="48" spans="1:25" ht="12.75" customHeight="1" x14ac:dyDescent="0.25">
      <c r="A48" s="1214"/>
      <c r="B48" s="1016"/>
      <c r="C48" s="1958"/>
      <c r="D48" s="1959"/>
      <c r="E48" s="1959"/>
      <c r="F48" s="1959"/>
      <c r="G48" s="1959"/>
      <c r="H48" s="1960"/>
      <c r="I48" s="1958"/>
      <c r="J48" s="1960"/>
      <c r="K48" s="1968"/>
      <c r="L48" s="1969"/>
      <c r="M48" s="861" t="str">
        <f t="shared" si="3"/>
        <v/>
      </c>
      <c r="N48" s="936"/>
      <c r="Y48" s="32">
        <f t="shared" si="4"/>
        <v>0</v>
      </c>
    </row>
    <row r="49" spans="1:14" s="1223" customFormat="1" ht="12.75" customHeight="1" x14ac:dyDescent="0.25">
      <c r="A49" s="1220"/>
      <c r="B49" s="1221"/>
      <c r="C49" s="1221"/>
      <c r="D49" s="1221"/>
      <c r="E49" s="1221"/>
      <c r="F49" s="1221"/>
      <c r="G49" s="1221"/>
      <c r="H49" s="1221"/>
      <c r="I49" s="1221"/>
      <c r="J49" s="1221"/>
      <c r="K49" s="1221"/>
      <c r="L49" s="1221"/>
      <c r="M49" s="1221"/>
      <c r="N49" s="1222"/>
    </row>
    <row r="50" spans="1:14" s="1223" customFormat="1" ht="16.2" customHeight="1" x14ac:dyDescent="0.25">
      <c r="A50" s="1220"/>
      <c r="B50" s="944">
        <v>15</v>
      </c>
      <c r="C50" s="914" t="str">
        <f>Translations!$B$1153</f>
        <v>Informatie inzake veranderingen met gevolgen voor kosteloze toewijzing</v>
      </c>
      <c r="D50" s="1059"/>
      <c r="E50" s="1059"/>
      <c r="F50" s="1059"/>
      <c r="G50" s="1059"/>
      <c r="H50" s="1059"/>
      <c r="I50" s="1059"/>
      <c r="J50" s="1059"/>
      <c r="K50" s="1059"/>
      <c r="L50" s="1059"/>
      <c r="M50" s="1059"/>
      <c r="N50" s="1222"/>
    </row>
    <row r="51" spans="1:14" s="1223" customFormat="1" ht="22.2" customHeight="1" x14ac:dyDescent="0.25">
      <c r="A51" s="1220"/>
      <c r="B51" s="1221"/>
      <c r="C51" s="1944" t="s">
        <v>2883</v>
      </c>
      <c r="D51" s="1944"/>
      <c r="E51" s="1944"/>
      <c r="F51" s="1944"/>
      <c r="G51" s="1944"/>
      <c r="H51" s="1944"/>
      <c r="I51" s="1944"/>
      <c r="J51" s="1944"/>
      <c r="K51" s="1944"/>
      <c r="L51" s="1944"/>
      <c r="M51" s="1944"/>
      <c r="N51" s="1222"/>
    </row>
    <row r="52" spans="1:14" s="1223" customFormat="1" ht="27.6" hidden="1" customHeight="1" x14ac:dyDescent="0.25">
      <c r="A52" s="1220"/>
      <c r="B52" s="842" t="s">
        <v>2680</v>
      </c>
      <c r="C52" s="1962" t="s">
        <v>2696</v>
      </c>
      <c r="D52" s="1962"/>
      <c r="E52" s="1962"/>
      <c r="F52" s="1962"/>
      <c r="G52" s="1962"/>
      <c r="H52" s="1962"/>
      <c r="I52" s="1962"/>
      <c r="J52" s="1962"/>
      <c r="K52" s="1962"/>
      <c r="L52" s="1962"/>
      <c r="M52" s="1962"/>
      <c r="N52" s="1224"/>
    </row>
    <row r="53" spans="1:14" s="1223" customFormat="1" ht="48.75" hidden="1" customHeight="1" x14ac:dyDescent="0.25">
      <c r="A53" s="1220"/>
      <c r="B53" s="1221"/>
      <c r="C53" s="1944" t="s">
        <v>2702</v>
      </c>
      <c r="D53" s="1944"/>
      <c r="E53" s="1944"/>
      <c r="F53" s="1944"/>
      <c r="G53" s="1944"/>
      <c r="H53" s="1944"/>
      <c r="I53" s="1944"/>
      <c r="J53" s="1944"/>
      <c r="K53" s="1944"/>
      <c r="L53" s="1944"/>
      <c r="M53" s="1944"/>
      <c r="N53" s="1222"/>
    </row>
    <row r="54" spans="1:14" s="1223" customFormat="1" ht="12.75" hidden="1" customHeight="1" x14ac:dyDescent="0.25">
      <c r="A54" s="1220"/>
      <c r="B54" s="1221"/>
      <c r="C54" s="1963" t="s">
        <v>2699</v>
      </c>
      <c r="D54" s="1964"/>
      <c r="E54" s="1221"/>
      <c r="F54" s="1221"/>
      <c r="G54" s="1221"/>
      <c r="H54" s="1221"/>
      <c r="I54" s="1221"/>
      <c r="J54" s="1221"/>
      <c r="K54" s="1221"/>
      <c r="L54" s="1221"/>
      <c r="M54" s="1221"/>
      <c r="N54" s="1225"/>
    </row>
    <row r="55" spans="1:14" s="1223" customFormat="1" ht="12.75" hidden="1" customHeight="1" x14ac:dyDescent="0.25">
      <c r="A55" s="1220"/>
      <c r="B55" s="1221"/>
      <c r="C55" s="1965" t="b">
        <v>0</v>
      </c>
      <c r="D55" s="1966"/>
      <c r="E55" s="1221"/>
      <c r="F55" s="1221"/>
      <c r="G55" s="1221"/>
      <c r="H55" s="1221"/>
      <c r="I55" s="1221"/>
      <c r="J55" s="1221"/>
      <c r="K55" s="1221"/>
      <c r="L55" s="1221"/>
      <c r="M55" s="860" t="str">
        <f>+IF(C55="","onvolledig","")</f>
        <v/>
      </c>
      <c r="N55" s="1225"/>
    </row>
    <row r="56" spans="1:14" s="1223" customFormat="1" ht="12.75" hidden="1" customHeight="1" x14ac:dyDescent="0.25">
      <c r="A56" s="1220"/>
      <c r="B56" s="1221"/>
      <c r="C56" s="1221"/>
      <c r="D56" s="1221"/>
      <c r="E56" s="1221"/>
      <c r="F56" s="1221"/>
      <c r="G56" s="1221"/>
      <c r="H56" s="1221"/>
      <c r="I56" s="1221"/>
      <c r="J56" s="1221"/>
      <c r="K56" s="1221"/>
      <c r="L56" s="1221"/>
      <c r="M56" s="1221"/>
      <c r="N56" s="1225"/>
    </row>
    <row r="57" spans="1:14" s="1223" customFormat="1" ht="27.6" hidden="1" customHeight="1" x14ac:dyDescent="0.25">
      <c r="A57" s="1220"/>
      <c r="B57" s="842" t="s">
        <v>2681</v>
      </c>
      <c r="C57" s="1974" t="s">
        <v>2701</v>
      </c>
      <c r="D57" s="1974"/>
      <c r="E57" s="1974"/>
      <c r="F57" s="1974"/>
      <c r="G57" s="1974"/>
      <c r="H57" s="1974"/>
      <c r="I57" s="1974"/>
      <c r="J57" s="1974"/>
      <c r="K57" s="1974"/>
      <c r="L57" s="1974"/>
      <c r="M57" s="1974"/>
      <c r="N57" s="1225"/>
    </row>
    <row r="58" spans="1:14" s="1223" customFormat="1" ht="46.2" hidden="1" customHeight="1" x14ac:dyDescent="0.25">
      <c r="A58" s="1220"/>
      <c r="B58" s="1221"/>
      <c r="C58" s="1970" t="s">
        <v>2703</v>
      </c>
      <c r="D58" s="1970"/>
      <c r="E58" s="1970"/>
      <c r="F58" s="1970"/>
      <c r="G58" s="1970"/>
      <c r="H58" s="1970"/>
      <c r="I58" s="1970"/>
      <c r="J58" s="1970"/>
      <c r="K58" s="1970"/>
      <c r="L58" s="1970"/>
      <c r="M58" s="1970"/>
      <c r="N58" s="1225"/>
    </row>
    <row r="59" spans="1:14" s="1223" customFormat="1" ht="12.75" hidden="1" customHeight="1" x14ac:dyDescent="0.25">
      <c r="A59" s="1220"/>
      <c r="B59" s="1221"/>
      <c r="C59" s="1963" t="s">
        <v>2816</v>
      </c>
      <c r="D59" s="1964"/>
      <c r="E59" s="1221"/>
      <c r="F59" s="1221"/>
      <c r="G59" s="1221"/>
      <c r="H59" s="1221"/>
      <c r="I59" s="1221"/>
      <c r="J59" s="1221"/>
      <c r="K59" s="1221"/>
      <c r="L59" s="1221"/>
      <c r="M59" s="1221"/>
      <c r="N59" s="1225"/>
    </row>
    <row r="60" spans="1:14" s="1223" customFormat="1" ht="12.75" hidden="1" customHeight="1" x14ac:dyDescent="0.25">
      <c r="A60" s="1220"/>
      <c r="B60" s="1221"/>
      <c r="C60" s="1325" t="b">
        <v>0</v>
      </c>
      <c r="D60" s="1326"/>
      <c r="E60" s="1221"/>
      <c r="F60" s="1221"/>
      <c r="G60" s="1221"/>
      <c r="H60" s="1221"/>
      <c r="I60" s="1221"/>
      <c r="J60" s="1221"/>
      <c r="K60" s="1221"/>
      <c r="L60" s="1221"/>
      <c r="M60" s="860" t="str">
        <f>+IF(C60="","onvolledig","")</f>
        <v/>
      </c>
      <c r="N60" s="1225"/>
    </row>
    <row r="61" spans="1:14" s="1223" customFormat="1" ht="12.75" customHeight="1" x14ac:dyDescent="0.25">
      <c r="A61" s="1220"/>
      <c r="B61" s="1221"/>
      <c r="C61" s="1327" t="s">
        <v>2882</v>
      </c>
      <c r="D61" s="1221"/>
      <c r="E61" s="1221"/>
      <c r="F61" s="1221"/>
      <c r="G61" s="1221"/>
      <c r="H61" s="1221"/>
      <c r="I61" s="1221"/>
      <c r="J61" s="1221"/>
      <c r="K61" s="1221"/>
      <c r="L61" s="1221"/>
      <c r="M61" s="1221"/>
      <c r="N61" s="1225"/>
    </row>
    <row r="62" spans="1:14" s="1223" customFormat="1" ht="18" hidden="1" customHeight="1" x14ac:dyDescent="0.25">
      <c r="A62" s="1220"/>
      <c r="B62" s="1217">
        <v>16</v>
      </c>
      <c r="C62" s="1967" t="str">
        <f>Translations!$B$1154</f>
        <v>Vertrouwelijkheid</v>
      </c>
      <c r="D62" s="1967"/>
      <c r="E62" s="1967"/>
      <c r="F62" s="1967"/>
      <c r="G62" s="1967"/>
      <c r="H62" s="1967"/>
      <c r="I62" s="1967"/>
      <c r="J62" s="1967"/>
      <c r="K62" s="1967"/>
      <c r="L62" s="1967"/>
      <c r="M62" s="1967"/>
      <c r="N62" s="1225"/>
    </row>
    <row r="63" spans="1:14" s="1223" customFormat="1" ht="12.75" hidden="1" customHeight="1" x14ac:dyDescent="0.25">
      <c r="A63" s="1220"/>
      <c r="B63" s="1208"/>
      <c r="C63" s="1215"/>
      <c r="D63" s="1215"/>
      <c r="E63" s="1215"/>
      <c r="F63" s="1215"/>
      <c r="G63" s="1215"/>
      <c r="H63" s="1215"/>
      <c r="I63" s="1215"/>
      <c r="J63" s="1215"/>
      <c r="K63" s="1016"/>
      <c r="L63" s="1016"/>
      <c r="M63" s="1016"/>
      <c r="N63" s="1225"/>
    </row>
    <row r="64" spans="1:14" s="1223" customFormat="1" ht="67.2" hidden="1" customHeight="1" x14ac:dyDescent="0.25">
      <c r="A64" s="1220"/>
      <c r="B64" s="955"/>
      <c r="C64" s="1971" t="s">
        <v>2711</v>
      </c>
      <c r="D64" s="1971"/>
      <c r="E64" s="1971"/>
      <c r="F64" s="1971"/>
      <c r="G64" s="1971"/>
      <c r="H64" s="1971"/>
      <c r="I64" s="1971"/>
      <c r="J64" s="1971"/>
      <c r="K64" s="1971"/>
      <c r="L64" s="1971"/>
      <c r="M64" s="1016"/>
      <c r="N64" s="1225"/>
    </row>
    <row r="65" spans="1:18" s="1223" customFormat="1" ht="12.6" hidden="1" customHeight="1" x14ac:dyDescent="0.25">
      <c r="A65" s="1220"/>
      <c r="B65" s="1208"/>
      <c r="C65" s="956"/>
      <c r="D65" s="956"/>
      <c r="E65" s="956"/>
      <c r="F65" s="956"/>
      <c r="G65" s="956"/>
      <c r="H65" s="956"/>
      <c r="I65" s="956"/>
      <c r="J65" s="956"/>
      <c r="K65" s="1226"/>
      <c r="L65" s="1226"/>
      <c r="M65" s="1016"/>
      <c r="N65" s="1225"/>
    </row>
    <row r="66" spans="1:18" s="1223" customFormat="1" ht="25.2" hidden="1" customHeight="1" x14ac:dyDescent="0.25">
      <c r="A66" s="1220"/>
      <c r="B66" s="1218"/>
      <c r="C66" s="1808" t="s">
        <v>2684</v>
      </c>
      <c r="D66" s="1972"/>
      <c r="E66" s="1805" t="s">
        <v>2685</v>
      </c>
      <c r="F66" s="1806"/>
      <c r="G66" s="1806"/>
      <c r="H66" s="1806"/>
      <c r="I66" s="1806"/>
      <c r="J66" s="1806"/>
      <c r="K66" s="1806"/>
      <c r="L66" s="1807"/>
      <c r="M66" s="1016"/>
      <c r="N66" s="1225"/>
    </row>
    <row r="67" spans="1:18" s="1223" customFormat="1" ht="12.6" hidden="1" customHeight="1" x14ac:dyDescent="0.25">
      <c r="A67" s="1220"/>
      <c r="B67" s="1218"/>
      <c r="C67" s="1973"/>
      <c r="D67" s="1973"/>
      <c r="E67" s="1955"/>
      <c r="F67" s="1956"/>
      <c r="G67" s="1956"/>
      <c r="H67" s="1956"/>
      <c r="I67" s="1956"/>
      <c r="J67" s="1956"/>
      <c r="K67" s="1956"/>
      <c r="L67" s="1957"/>
      <c r="M67" s="1016"/>
      <c r="N67" s="1225"/>
    </row>
    <row r="68" spans="1:18" s="1223" customFormat="1" ht="12.75" hidden="1" customHeight="1" x14ac:dyDescent="0.25">
      <c r="A68" s="1220"/>
      <c r="B68" s="1218"/>
      <c r="C68" s="1948"/>
      <c r="D68" s="1948"/>
      <c r="E68" s="1955"/>
      <c r="F68" s="1956"/>
      <c r="G68" s="1956"/>
      <c r="H68" s="1956"/>
      <c r="I68" s="1956"/>
      <c r="J68" s="1956"/>
      <c r="K68" s="1956"/>
      <c r="L68" s="1957"/>
      <c r="M68" s="1016"/>
      <c r="N68" s="1225"/>
    </row>
    <row r="69" spans="1:18" s="1223" customFormat="1" ht="12.75" hidden="1" customHeight="1" x14ac:dyDescent="0.25">
      <c r="A69" s="1220"/>
      <c r="B69" s="1218"/>
      <c r="C69" s="1948"/>
      <c r="D69" s="1948"/>
      <c r="E69" s="1955"/>
      <c r="F69" s="1956"/>
      <c r="G69" s="1956"/>
      <c r="H69" s="1956"/>
      <c r="I69" s="1956"/>
      <c r="J69" s="1956"/>
      <c r="K69" s="1956"/>
      <c r="L69" s="1957"/>
      <c r="M69" s="1016"/>
      <c r="N69" s="1225"/>
    </row>
    <row r="70" spans="1:18" s="1223" customFormat="1" ht="12.75" hidden="1" customHeight="1" x14ac:dyDescent="0.25">
      <c r="A70" s="1220"/>
      <c r="B70" s="1218"/>
      <c r="C70" s="1948"/>
      <c r="D70" s="1948"/>
      <c r="E70" s="1955"/>
      <c r="F70" s="1956"/>
      <c r="G70" s="1956"/>
      <c r="H70" s="1956"/>
      <c r="I70" s="1956"/>
      <c r="J70" s="1956"/>
      <c r="K70" s="1956"/>
      <c r="L70" s="1957"/>
      <c r="M70" s="1016"/>
      <c r="N70" s="1225"/>
    </row>
    <row r="71" spans="1:18" s="1223" customFormat="1" ht="12.75" hidden="1" customHeight="1" x14ac:dyDescent="0.25">
      <c r="A71" s="1220"/>
      <c r="B71" s="1218"/>
      <c r="C71" s="1948"/>
      <c r="D71" s="1948"/>
      <c r="E71" s="1955"/>
      <c r="F71" s="1956"/>
      <c r="G71" s="1956"/>
      <c r="H71" s="1956"/>
      <c r="I71" s="1956"/>
      <c r="J71" s="1956"/>
      <c r="K71" s="1956"/>
      <c r="L71" s="1957"/>
      <c r="M71" s="1016"/>
      <c r="N71" s="1225"/>
    </row>
    <row r="72" spans="1:18" s="1223" customFormat="1" ht="12.75" hidden="1" customHeight="1" x14ac:dyDescent="0.25">
      <c r="A72" s="1220"/>
      <c r="B72" s="1218"/>
      <c r="C72" s="1948"/>
      <c r="D72" s="1948"/>
      <c r="E72" s="1955"/>
      <c r="F72" s="1956"/>
      <c r="G72" s="1956"/>
      <c r="H72" s="1956"/>
      <c r="I72" s="1956"/>
      <c r="J72" s="1956"/>
      <c r="K72" s="1956"/>
      <c r="L72" s="1957"/>
      <c r="M72" s="1016"/>
      <c r="N72" s="1225"/>
    </row>
    <row r="73" spans="1:18" s="1223" customFormat="1" ht="12.75" hidden="1" customHeight="1" x14ac:dyDescent="0.25">
      <c r="A73" s="1220"/>
      <c r="B73" s="1218"/>
      <c r="C73" s="1948"/>
      <c r="D73" s="1948"/>
      <c r="E73" s="1955"/>
      <c r="F73" s="1956"/>
      <c r="G73" s="1956"/>
      <c r="H73" s="1956"/>
      <c r="I73" s="1956"/>
      <c r="J73" s="1956"/>
      <c r="K73" s="1956"/>
      <c r="L73" s="1957"/>
      <c r="M73" s="1016"/>
      <c r="N73" s="1225"/>
    </row>
    <row r="74" spans="1:18" s="1223" customFormat="1" ht="12.75" hidden="1" customHeight="1" x14ac:dyDescent="0.25">
      <c r="A74" s="1220"/>
      <c r="B74" s="1218"/>
      <c r="C74" s="1948"/>
      <c r="D74" s="1948"/>
      <c r="E74" s="1955"/>
      <c r="F74" s="1956"/>
      <c r="G74" s="1956"/>
      <c r="H74" s="1956"/>
      <c r="I74" s="1956"/>
      <c r="J74" s="1956"/>
      <c r="K74" s="1956"/>
      <c r="L74" s="1957"/>
      <c r="M74" s="1016"/>
      <c r="N74" s="1225"/>
    </row>
    <row r="75" spans="1:18" s="1223" customFormat="1" ht="12.75" hidden="1" customHeight="1" x14ac:dyDescent="0.25">
      <c r="A75" s="1220"/>
      <c r="B75" s="1218"/>
      <c r="C75" s="1948"/>
      <c r="D75" s="1948"/>
      <c r="E75" s="1955"/>
      <c r="F75" s="1956"/>
      <c r="G75" s="1956"/>
      <c r="H75" s="1956"/>
      <c r="I75" s="1956"/>
      <c r="J75" s="1956"/>
      <c r="K75" s="1956"/>
      <c r="L75" s="1957"/>
      <c r="M75" s="1016"/>
      <c r="N75" s="1225"/>
    </row>
    <row r="76" spans="1:18" s="1223" customFormat="1" ht="12.75" hidden="1" customHeight="1" x14ac:dyDescent="0.25">
      <c r="A76" s="1220"/>
      <c r="B76" s="1218"/>
      <c r="C76" s="1948"/>
      <c r="D76" s="1948"/>
      <c r="E76" s="1955"/>
      <c r="F76" s="1956"/>
      <c r="G76" s="1956"/>
      <c r="H76" s="1956"/>
      <c r="I76" s="1956"/>
      <c r="J76" s="1956"/>
      <c r="K76" s="1956"/>
      <c r="L76" s="1957"/>
      <c r="M76" s="1016"/>
      <c r="N76" s="1225"/>
    </row>
    <row r="77" spans="1:18" s="1223" customFormat="1" ht="12.75" hidden="1" customHeight="1" x14ac:dyDescent="0.25">
      <c r="A77" s="1220"/>
      <c r="B77" s="1221"/>
      <c r="C77" s="1221"/>
      <c r="D77" s="1221"/>
      <c r="E77" s="1221"/>
      <c r="F77" s="1221"/>
      <c r="G77" s="1221"/>
      <c r="H77" s="1221"/>
      <c r="I77" s="1221"/>
      <c r="J77" s="1221"/>
      <c r="K77" s="1221"/>
      <c r="L77" s="1221"/>
      <c r="M77" s="1221"/>
      <c r="N77" s="1225"/>
    </row>
    <row r="78" spans="1:18" ht="12.75" hidden="1" customHeight="1" x14ac:dyDescent="0.25">
      <c r="A78" s="1214"/>
      <c r="B78" s="1016"/>
      <c r="C78" s="1016"/>
      <c r="D78" s="1016"/>
      <c r="E78" s="1016"/>
      <c r="F78" s="1016"/>
      <c r="G78" s="1016"/>
      <c r="H78" s="1016"/>
      <c r="I78" s="1016"/>
      <c r="J78" s="1016"/>
      <c r="K78" s="1016"/>
      <c r="L78" s="1016"/>
      <c r="M78" s="1016"/>
      <c r="N78" s="936"/>
    </row>
    <row r="79" spans="1:18" s="931" customFormat="1" ht="18.75" customHeight="1" x14ac:dyDescent="0.25">
      <c r="A79" s="1170"/>
      <c r="B79" s="944">
        <v>16</v>
      </c>
      <c r="C79" s="914" t="str">
        <f>Translations!$B$9</f>
        <v>Lijst van gebruikte definities en afkortingen</v>
      </c>
      <c r="D79" s="1059"/>
      <c r="E79" s="1059"/>
      <c r="F79" s="1059"/>
      <c r="G79" s="1059"/>
      <c r="H79" s="1059"/>
      <c r="I79" s="1059"/>
      <c r="J79" s="1059"/>
      <c r="K79" s="1059"/>
      <c r="L79" s="1059"/>
      <c r="M79" s="1059"/>
      <c r="N79" s="929"/>
      <c r="P79" s="930"/>
      <c r="Q79" s="930"/>
      <c r="R79" s="930"/>
    </row>
    <row r="80" spans="1:18" ht="5.0999999999999996" customHeight="1" x14ac:dyDescent="0.25">
      <c r="A80" s="1175"/>
      <c r="B80" s="1208"/>
      <c r="C80" s="1215"/>
      <c r="D80" s="1215"/>
      <c r="E80" s="1215"/>
      <c r="F80" s="1215"/>
      <c r="G80" s="1215"/>
      <c r="H80" s="1215"/>
      <c r="I80" s="1215"/>
      <c r="J80" s="1215"/>
      <c r="K80" s="1016"/>
      <c r="L80" s="1016"/>
      <c r="M80" s="1016"/>
      <c r="N80" s="936"/>
    </row>
    <row r="81" spans="1:18" ht="12.75" customHeight="1" x14ac:dyDescent="0.25">
      <c r="A81" s="1175"/>
      <c r="B81" s="955"/>
      <c r="C81" s="1630" t="str">
        <f>Translations!$B$775</f>
        <v>Vermeld de afkortingen, acroniemen en definities die u hebt gebruikt bij het invullen van dit emissieverslag.</v>
      </c>
      <c r="D81" s="1630"/>
      <c r="E81" s="1630"/>
      <c r="F81" s="1630"/>
      <c r="G81" s="1630"/>
      <c r="H81" s="1630"/>
      <c r="I81" s="1630"/>
      <c r="J81" s="1630"/>
      <c r="K81" s="1630"/>
      <c r="L81" s="1630"/>
      <c r="M81" s="1016"/>
      <c r="N81" s="936"/>
    </row>
    <row r="82" spans="1:18" ht="5.0999999999999996" customHeight="1" x14ac:dyDescent="0.25">
      <c r="A82" s="1175"/>
      <c r="B82" s="1208"/>
      <c r="C82" s="1227"/>
      <c r="D82" s="1227"/>
      <c r="E82" s="1227"/>
      <c r="F82" s="1227"/>
      <c r="G82" s="1227"/>
      <c r="H82" s="1227"/>
      <c r="I82" s="1227"/>
      <c r="J82" s="1227"/>
      <c r="K82" s="945"/>
      <c r="L82" s="945"/>
      <c r="M82" s="1016"/>
      <c r="N82" s="936"/>
    </row>
    <row r="83" spans="1:18" x14ac:dyDescent="0.25">
      <c r="A83" s="1175"/>
      <c r="B83" s="1218"/>
      <c r="C83" s="1949" t="str">
        <f>Translations!$B$172</f>
        <v>Afkorting</v>
      </c>
      <c r="D83" s="1950"/>
      <c r="E83" s="1951" t="str">
        <f>Translations!$B$173</f>
        <v>Definitie</v>
      </c>
      <c r="F83" s="1952"/>
      <c r="G83" s="1952"/>
      <c r="H83" s="1952"/>
      <c r="I83" s="1952"/>
      <c r="J83" s="1952"/>
      <c r="K83" s="1952"/>
      <c r="L83" s="1953"/>
      <c r="M83" s="1016"/>
      <c r="N83" s="936"/>
    </row>
    <row r="84" spans="1:18" x14ac:dyDescent="0.25">
      <c r="A84" s="1175"/>
      <c r="B84" s="1218"/>
      <c r="C84" s="1954"/>
      <c r="D84" s="1954"/>
      <c r="E84" s="1945"/>
      <c r="F84" s="1946"/>
      <c r="G84" s="1946"/>
      <c r="H84" s="1946"/>
      <c r="I84" s="1946"/>
      <c r="J84" s="1946"/>
      <c r="K84" s="1946"/>
      <c r="L84" s="1947"/>
      <c r="M84" s="1016"/>
      <c r="N84" s="936"/>
    </row>
    <row r="85" spans="1:18" x14ac:dyDescent="0.25">
      <c r="A85" s="1175"/>
      <c r="B85" s="1218"/>
      <c r="C85" s="1954"/>
      <c r="D85" s="1954"/>
      <c r="E85" s="1945"/>
      <c r="F85" s="1946"/>
      <c r="G85" s="1946"/>
      <c r="H85" s="1946"/>
      <c r="I85" s="1946"/>
      <c r="J85" s="1946"/>
      <c r="K85" s="1946"/>
      <c r="L85" s="1947"/>
      <c r="M85" s="1016"/>
      <c r="N85" s="936"/>
    </row>
    <row r="86" spans="1:18" x14ac:dyDescent="0.25">
      <c r="A86" s="1175"/>
      <c r="B86" s="1218"/>
      <c r="C86" s="1954"/>
      <c r="D86" s="1954"/>
      <c r="E86" s="1945"/>
      <c r="F86" s="1946"/>
      <c r="G86" s="1946"/>
      <c r="H86" s="1946"/>
      <c r="I86" s="1946"/>
      <c r="J86" s="1946"/>
      <c r="K86" s="1946"/>
      <c r="L86" s="1947"/>
      <c r="M86" s="1016"/>
      <c r="N86" s="936"/>
    </row>
    <row r="87" spans="1:18" x14ac:dyDescent="0.25">
      <c r="A87" s="1175"/>
      <c r="B87" s="1218"/>
      <c r="C87" s="1954"/>
      <c r="D87" s="1954"/>
      <c r="E87" s="1945"/>
      <c r="F87" s="1946"/>
      <c r="G87" s="1946"/>
      <c r="H87" s="1946"/>
      <c r="I87" s="1946"/>
      <c r="J87" s="1946"/>
      <c r="K87" s="1946"/>
      <c r="L87" s="1947"/>
      <c r="M87" s="1016"/>
      <c r="N87" s="936"/>
    </row>
    <row r="88" spans="1:18" x14ac:dyDescent="0.25">
      <c r="A88" s="1175"/>
      <c r="B88" s="1218"/>
      <c r="C88" s="1954"/>
      <c r="D88" s="1954"/>
      <c r="E88" s="1945"/>
      <c r="F88" s="1946"/>
      <c r="G88" s="1946"/>
      <c r="H88" s="1946"/>
      <c r="I88" s="1946"/>
      <c r="J88" s="1946"/>
      <c r="K88" s="1946"/>
      <c r="L88" s="1947"/>
      <c r="M88" s="1016"/>
      <c r="N88" s="936"/>
    </row>
    <row r="89" spans="1:18" x14ac:dyDescent="0.25">
      <c r="A89" s="1175"/>
      <c r="B89" s="1218"/>
      <c r="C89" s="1954"/>
      <c r="D89" s="1954"/>
      <c r="E89" s="1945"/>
      <c r="F89" s="1946"/>
      <c r="G89" s="1946"/>
      <c r="H89" s="1946"/>
      <c r="I89" s="1946"/>
      <c r="J89" s="1946"/>
      <c r="K89" s="1946"/>
      <c r="L89" s="1947"/>
      <c r="M89" s="1016"/>
      <c r="N89" s="936"/>
    </row>
    <row r="90" spans="1:18" x14ac:dyDescent="0.25">
      <c r="A90" s="1175"/>
      <c r="B90" s="1218"/>
      <c r="C90" s="1954"/>
      <c r="D90" s="1954"/>
      <c r="E90" s="1945"/>
      <c r="F90" s="1946"/>
      <c r="G90" s="1946"/>
      <c r="H90" s="1946"/>
      <c r="I90" s="1946"/>
      <c r="J90" s="1946"/>
      <c r="K90" s="1946"/>
      <c r="L90" s="1947"/>
      <c r="M90" s="1016"/>
      <c r="N90" s="936"/>
    </row>
    <row r="91" spans="1:18" x14ac:dyDescent="0.25">
      <c r="A91" s="1175"/>
      <c r="B91" s="1218"/>
      <c r="C91" s="1954"/>
      <c r="D91" s="1954"/>
      <c r="E91" s="1945"/>
      <c r="F91" s="1946"/>
      <c r="G91" s="1946"/>
      <c r="H91" s="1946"/>
      <c r="I91" s="1946"/>
      <c r="J91" s="1946"/>
      <c r="K91" s="1946"/>
      <c r="L91" s="1947"/>
      <c r="M91" s="1016"/>
      <c r="N91" s="936"/>
    </row>
    <row r="92" spans="1:18" x14ac:dyDescent="0.25">
      <c r="A92" s="1175"/>
      <c r="B92" s="1218"/>
      <c r="C92" s="1954"/>
      <c r="D92" s="1954"/>
      <c r="E92" s="1945"/>
      <c r="F92" s="1946"/>
      <c r="G92" s="1946"/>
      <c r="H92" s="1946"/>
      <c r="I92" s="1946"/>
      <c r="J92" s="1946"/>
      <c r="K92" s="1946"/>
      <c r="L92" s="1947"/>
      <c r="M92" s="1016"/>
      <c r="N92" s="936"/>
    </row>
    <row r="93" spans="1:18" x14ac:dyDescent="0.25">
      <c r="A93" s="1175"/>
      <c r="B93" s="1218"/>
      <c r="C93" s="1954"/>
      <c r="D93" s="1954"/>
      <c r="E93" s="1945"/>
      <c r="F93" s="1946"/>
      <c r="G93" s="1946"/>
      <c r="H93" s="1946"/>
      <c r="I93" s="1946"/>
      <c r="J93" s="1946"/>
      <c r="K93" s="1946"/>
      <c r="L93" s="1947"/>
      <c r="M93" s="1016"/>
      <c r="N93" s="936"/>
    </row>
    <row r="94" spans="1:18" x14ac:dyDescent="0.25">
      <c r="A94" s="1175"/>
      <c r="B94" s="1016"/>
      <c r="C94" s="1228"/>
      <c r="D94" s="1229"/>
      <c r="E94" s="1229"/>
      <c r="F94" s="1229"/>
      <c r="G94" s="1229"/>
      <c r="H94" s="1229"/>
      <c r="I94" s="1229"/>
      <c r="J94" s="1229"/>
      <c r="K94" s="1229"/>
      <c r="L94" s="1016"/>
      <c r="M94" s="1016"/>
      <c r="N94" s="936"/>
    </row>
    <row r="95" spans="1:18" s="931" customFormat="1" ht="18.75" customHeight="1" x14ac:dyDescent="0.25">
      <c r="A95" s="1170"/>
      <c r="B95" s="944">
        <v>17</v>
      </c>
      <c r="C95" s="914" t="str">
        <f>Translations!$B$10</f>
        <v>Aanvullende informatie</v>
      </c>
      <c r="D95" s="1059"/>
      <c r="E95" s="1059"/>
      <c r="F95" s="1059"/>
      <c r="G95" s="1059"/>
      <c r="H95" s="1059"/>
      <c r="I95" s="1059"/>
      <c r="J95" s="1059"/>
      <c r="K95" s="1059"/>
      <c r="L95" s="1059"/>
      <c r="M95" s="1059"/>
      <c r="N95" s="929"/>
      <c r="P95" s="930"/>
      <c r="Q95" s="930"/>
      <c r="R95" s="930"/>
    </row>
    <row r="96" spans="1:18" ht="5.0999999999999996" customHeight="1" x14ac:dyDescent="0.25">
      <c r="A96" s="1175"/>
      <c r="B96" s="1208"/>
      <c r="C96" s="1215"/>
      <c r="D96" s="1215"/>
      <c r="E96" s="1215"/>
      <c r="F96" s="1215"/>
      <c r="G96" s="1215"/>
      <c r="H96" s="1215"/>
      <c r="I96" s="1215"/>
      <c r="J96" s="1215"/>
      <c r="K96" s="1016"/>
      <c r="L96" s="1016"/>
      <c r="M96" s="1016"/>
      <c r="N96" s="936"/>
    </row>
    <row r="97" spans="1:14" ht="28.2" customHeight="1" x14ac:dyDescent="0.25">
      <c r="A97" s="1175"/>
      <c r="B97" s="955"/>
      <c r="C97" s="1994" t="str">
        <f>Translations!$B$776</f>
        <v xml:space="preserve">Als u separaat aan de NEa per e-mail aanvullende documenten (heeft) verstrekt die volgens u relevant zijn voor de beoordeling van de inhoud van het emissieverslag, dan kunt u daar hieronder naar verwijzen. </v>
      </c>
      <c r="D97" s="1994"/>
      <c r="E97" s="1994"/>
      <c r="F97" s="1994"/>
      <c r="G97" s="1994"/>
      <c r="H97" s="1994"/>
      <c r="I97" s="1994"/>
      <c r="J97" s="1994"/>
      <c r="K97" s="1994"/>
      <c r="L97" s="1994"/>
      <c r="M97" s="1016"/>
      <c r="N97" s="936"/>
    </row>
    <row r="98" spans="1:14" ht="49.95" customHeight="1" x14ac:dyDescent="0.25">
      <c r="A98" s="1175"/>
      <c r="B98" s="1230"/>
      <c r="C98" s="1603" t="str">
        <f>Translations!$B$777</f>
        <v>De NEa gaat ervan uit dat er in principe geen aanvullende documenten aangeleverd worden ter verduidelijking of duiding van de inhoud van dit verslag. Dien daarom a.u.b. alleen echt relevante aanvullende informatie in, aangezien irrelevante informatie het proces kan vertragen. Aanvullende documentatie moet hieronder duidelijk worden vermeld. Vul hieronder de bestandsna(a)m(en) in (als het gaat om elektronische documenten) of de documentreferentienummer(s) (als het gaat om papieren exemplaren). Neem zo nodig contact op met de NEa.</v>
      </c>
      <c r="D98" s="1603"/>
      <c r="E98" s="1603"/>
      <c r="F98" s="1603"/>
      <c r="G98" s="1603"/>
      <c r="H98" s="1603"/>
      <c r="I98" s="1603"/>
      <c r="J98" s="1603"/>
      <c r="K98" s="1603"/>
      <c r="L98" s="1603"/>
      <c r="M98" s="1016"/>
      <c r="N98" s="936"/>
    </row>
    <row r="99" spans="1:14" ht="5.0999999999999996" customHeight="1" x14ac:dyDescent="0.25">
      <c r="A99" s="1175"/>
      <c r="B99" s="1208"/>
      <c r="C99" s="1215"/>
      <c r="D99" s="1215"/>
      <c r="E99" s="1215"/>
      <c r="F99" s="1215"/>
      <c r="G99" s="1215"/>
      <c r="H99" s="1215"/>
      <c r="I99" s="1215"/>
      <c r="J99" s="1215"/>
      <c r="K99" s="1016"/>
      <c r="L99" s="1016"/>
      <c r="M99" s="1016"/>
      <c r="N99" s="936"/>
    </row>
    <row r="100" spans="1:14" ht="12.75" customHeight="1" x14ac:dyDescent="0.25">
      <c r="A100" s="1175"/>
      <c r="B100" s="1218"/>
      <c r="C100" s="1949" t="str">
        <f>Translations!$B$174</f>
        <v>Bestandsnaam/Referentie</v>
      </c>
      <c r="D100" s="1950"/>
      <c r="E100" s="1951" t="str">
        <f>Translations!$B$175</f>
        <v>Documentbeschrijving</v>
      </c>
      <c r="F100" s="1952"/>
      <c r="G100" s="1952"/>
      <c r="H100" s="1952"/>
      <c r="I100" s="1952"/>
      <c r="J100" s="1952"/>
      <c r="K100" s="1952"/>
      <c r="L100" s="1953"/>
      <c r="M100" s="1016"/>
      <c r="N100" s="936"/>
    </row>
    <row r="101" spans="1:14" x14ac:dyDescent="0.25">
      <c r="A101" s="1175"/>
      <c r="B101" s="1218"/>
      <c r="C101" s="1954"/>
      <c r="D101" s="1954"/>
      <c r="E101" s="1945"/>
      <c r="F101" s="1946"/>
      <c r="G101" s="1946"/>
      <c r="H101" s="1946"/>
      <c r="I101" s="1946"/>
      <c r="J101" s="1946"/>
      <c r="K101" s="1946"/>
      <c r="L101" s="1947"/>
      <c r="M101" s="1016"/>
      <c r="N101" s="936"/>
    </row>
    <row r="102" spans="1:14" x14ac:dyDescent="0.25">
      <c r="A102" s="1175"/>
      <c r="B102" s="1218"/>
      <c r="C102" s="1954"/>
      <c r="D102" s="1954"/>
      <c r="E102" s="1945"/>
      <c r="F102" s="1946"/>
      <c r="G102" s="1946"/>
      <c r="H102" s="1946"/>
      <c r="I102" s="1946"/>
      <c r="J102" s="1946"/>
      <c r="K102" s="1946"/>
      <c r="L102" s="1947"/>
      <c r="M102" s="1016"/>
      <c r="N102" s="936"/>
    </row>
    <row r="103" spans="1:14" x14ac:dyDescent="0.25">
      <c r="A103" s="1175"/>
      <c r="B103" s="1218"/>
      <c r="C103" s="1954"/>
      <c r="D103" s="1954"/>
      <c r="E103" s="1945"/>
      <c r="F103" s="1946"/>
      <c r="G103" s="1946"/>
      <c r="H103" s="1946"/>
      <c r="I103" s="1946"/>
      <c r="J103" s="1946"/>
      <c r="K103" s="1946"/>
      <c r="L103" s="1947"/>
      <c r="M103" s="1016"/>
      <c r="N103" s="936"/>
    </row>
    <row r="104" spans="1:14" x14ac:dyDescent="0.25">
      <c r="A104" s="1175"/>
      <c r="B104" s="1218"/>
      <c r="C104" s="1954"/>
      <c r="D104" s="1954"/>
      <c r="E104" s="1945"/>
      <c r="F104" s="1946"/>
      <c r="G104" s="1946"/>
      <c r="H104" s="1946"/>
      <c r="I104" s="1946"/>
      <c r="J104" s="1946"/>
      <c r="K104" s="1946"/>
      <c r="L104" s="1947"/>
      <c r="M104" s="1016"/>
      <c r="N104" s="936"/>
    </row>
    <row r="105" spans="1:14" x14ac:dyDescent="0.25">
      <c r="A105" s="1175"/>
      <c r="B105" s="1218"/>
      <c r="C105" s="1954"/>
      <c r="D105" s="1954"/>
      <c r="E105" s="1945"/>
      <c r="F105" s="1946"/>
      <c r="G105" s="1946"/>
      <c r="H105" s="1946"/>
      <c r="I105" s="1946"/>
      <c r="J105" s="1946"/>
      <c r="K105" s="1946"/>
      <c r="L105" s="1947"/>
      <c r="M105" s="1016"/>
      <c r="N105" s="936"/>
    </row>
    <row r="106" spans="1:14" x14ac:dyDescent="0.25">
      <c r="A106" s="1175"/>
      <c r="B106" s="1218"/>
      <c r="C106" s="1954"/>
      <c r="D106" s="1954"/>
      <c r="E106" s="1945"/>
      <c r="F106" s="1946"/>
      <c r="G106" s="1946"/>
      <c r="H106" s="1946"/>
      <c r="I106" s="1946"/>
      <c r="J106" s="1946"/>
      <c r="K106" s="1946"/>
      <c r="L106" s="1947"/>
      <c r="M106" s="1016"/>
      <c r="N106" s="936"/>
    </row>
    <row r="107" spans="1:14" x14ac:dyDescent="0.25">
      <c r="A107" s="1175"/>
      <c r="B107" s="1218"/>
      <c r="C107" s="1954"/>
      <c r="D107" s="1954"/>
      <c r="E107" s="1945"/>
      <c r="F107" s="1946"/>
      <c r="G107" s="1946"/>
      <c r="H107" s="1946"/>
      <c r="I107" s="1946"/>
      <c r="J107" s="1946"/>
      <c r="K107" s="1946"/>
      <c r="L107" s="1947"/>
      <c r="M107" s="1016"/>
      <c r="N107" s="936"/>
    </row>
    <row r="108" spans="1:14" x14ac:dyDescent="0.25">
      <c r="A108" s="1175"/>
      <c r="B108" s="1218"/>
      <c r="C108" s="1954"/>
      <c r="D108" s="1954"/>
      <c r="E108" s="1945"/>
      <c r="F108" s="1946"/>
      <c r="G108" s="1946"/>
      <c r="H108" s="1946"/>
      <c r="I108" s="1946"/>
      <c r="J108" s="1946"/>
      <c r="K108" s="1946"/>
      <c r="L108" s="1947"/>
      <c r="M108" s="1016"/>
      <c r="N108" s="936"/>
    </row>
    <row r="109" spans="1:14" x14ac:dyDescent="0.25">
      <c r="A109" s="1175"/>
      <c r="B109" s="1218"/>
      <c r="C109" s="1954"/>
      <c r="D109" s="1954"/>
      <c r="E109" s="1945"/>
      <c r="F109" s="1946"/>
      <c r="G109" s="1946"/>
      <c r="H109" s="1946"/>
      <c r="I109" s="1946"/>
      <c r="J109" s="1946"/>
      <c r="K109" s="1946"/>
      <c r="L109" s="1947"/>
      <c r="M109" s="1016"/>
      <c r="N109" s="936"/>
    </row>
    <row r="110" spans="1:14" x14ac:dyDescent="0.25">
      <c r="A110" s="1175"/>
      <c r="B110" s="1218"/>
      <c r="C110" s="1954"/>
      <c r="D110" s="1954"/>
      <c r="E110" s="1945"/>
      <c r="F110" s="1946"/>
      <c r="G110" s="1946"/>
      <c r="H110" s="1946"/>
      <c r="I110" s="1946"/>
      <c r="J110" s="1946"/>
      <c r="K110" s="1946"/>
      <c r="L110" s="1947"/>
      <c r="M110" s="1016"/>
      <c r="N110" s="936"/>
    </row>
    <row r="111" spans="1:14" x14ac:dyDescent="0.25">
      <c r="A111" s="1175"/>
      <c r="B111" s="1218"/>
      <c r="C111" s="853"/>
      <c r="D111" s="853"/>
      <c r="E111" s="854"/>
      <c r="F111" s="854"/>
      <c r="G111" s="854"/>
      <c r="H111" s="854"/>
      <c r="I111" s="854"/>
      <c r="J111" s="854"/>
      <c r="K111" s="854"/>
      <c r="L111" s="854"/>
      <c r="M111" s="1016"/>
      <c r="N111" s="936"/>
    </row>
    <row r="112" spans="1:14" x14ac:dyDescent="0.25">
      <c r="A112" s="1175"/>
      <c r="B112" s="1218"/>
      <c r="C112" s="853"/>
      <c r="D112" s="853"/>
      <c r="E112" s="854"/>
      <c r="F112" s="854"/>
      <c r="G112" s="854"/>
      <c r="H112" s="854"/>
      <c r="I112" s="854"/>
      <c r="J112" s="854"/>
      <c r="K112" s="854"/>
      <c r="L112" s="854"/>
      <c r="M112" s="1016"/>
      <c r="N112" s="936"/>
    </row>
    <row r="113" spans="1:18" s="931" customFormat="1" ht="18.75" hidden="1" customHeight="1" x14ac:dyDescent="0.25">
      <c r="A113" s="1170"/>
      <c r="B113" s="944">
        <v>18</v>
      </c>
      <c r="C113" s="914" t="str">
        <f>Translations!$B$1160</f>
        <v>Aanvullende informatie aardgasmeters: EAN code</v>
      </c>
      <c r="D113" s="1059"/>
      <c r="E113" s="1059"/>
      <c r="F113" s="1059"/>
      <c r="G113" s="1059"/>
      <c r="H113" s="1059"/>
      <c r="I113" s="1059"/>
      <c r="J113" s="1059"/>
      <c r="K113" s="1059"/>
      <c r="L113" s="1059"/>
      <c r="M113" s="1059"/>
      <c r="N113" s="929"/>
      <c r="P113" s="930"/>
      <c r="Q113" s="930"/>
      <c r="R113" s="930"/>
    </row>
    <row r="114" spans="1:18" ht="16.5" hidden="1" customHeight="1" x14ac:dyDescent="0.25">
      <c r="A114" s="1175"/>
      <c r="B114" s="1218"/>
      <c r="C114" s="853"/>
      <c r="D114" s="853"/>
      <c r="E114" s="854"/>
      <c r="F114" s="854"/>
      <c r="G114" s="854"/>
      <c r="H114" s="854"/>
      <c r="I114" s="854"/>
      <c r="J114" s="854"/>
      <c r="K114" s="854"/>
      <c r="L114" s="854"/>
      <c r="M114" s="1016"/>
      <c r="N114" s="936"/>
    </row>
    <row r="115" spans="1:18" ht="15" hidden="1" customHeight="1" x14ac:dyDescent="0.25">
      <c r="A115" s="1214"/>
      <c r="B115" s="1982" t="str">
        <f>Translations!$B$778</f>
        <v>Nadere lidstaatspecifieke informatie</v>
      </c>
      <c r="C115" s="1982"/>
      <c r="D115" s="1982"/>
      <c r="E115" s="1982"/>
      <c r="F115" s="1982"/>
      <c r="G115" s="1982"/>
      <c r="H115" s="1982"/>
      <c r="I115" s="1982"/>
      <c r="J115" s="1982"/>
      <c r="K115" s="1016"/>
      <c r="L115" s="1016"/>
      <c r="M115" s="1016"/>
      <c r="N115" s="936"/>
    </row>
    <row r="116" spans="1:18" ht="12.75" hidden="1" customHeight="1" x14ac:dyDescent="0.25">
      <c r="A116" s="1214"/>
      <c r="B116" s="1231"/>
      <c r="C116" s="1949" t="str">
        <f>Translations!$B$1161</f>
        <v>Meter</v>
      </c>
      <c r="D116" s="1950"/>
      <c r="E116" s="1951" t="str">
        <f>Translations!$B$1162</f>
        <v>EAN code</v>
      </c>
      <c r="F116" s="1952"/>
      <c r="G116" s="1952"/>
      <c r="H116" s="1952"/>
      <c r="I116" s="1952"/>
      <c r="J116" s="1952"/>
      <c r="K116" s="1952"/>
      <c r="L116" s="1953"/>
      <c r="M116" s="1016"/>
      <c r="N116" s="936"/>
    </row>
    <row r="117" spans="1:18" ht="14.25" hidden="1" customHeight="1" x14ac:dyDescent="0.25">
      <c r="A117" s="1214"/>
      <c r="B117" s="1231"/>
      <c r="C117" s="1978"/>
      <c r="D117" s="1978"/>
      <c r="E117" s="1979"/>
      <c r="F117" s="1980"/>
      <c r="G117" s="1980"/>
      <c r="H117" s="1980"/>
      <c r="I117" s="1980"/>
      <c r="J117" s="1980"/>
      <c r="K117" s="1980"/>
      <c r="L117" s="1981"/>
      <c r="M117" s="1016"/>
      <c r="N117" s="936"/>
    </row>
    <row r="118" spans="1:18" ht="14.25" hidden="1" customHeight="1" x14ac:dyDescent="0.25">
      <c r="A118" s="1214"/>
      <c r="B118" s="1231"/>
      <c r="C118" s="1978"/>
      <c r="D118" s="1978"/>
      <c r="E118" s="1979"/>
      <c r="F118" s="1980"/>
      <c r="G118" s="1980"/>
      <c r="H118" s="1980"/>
      <c r="I118" s="1980"/>
      <c r="J118" s="1980"/>
      <c r="K118" s="1980"/>
      <c r="L118" s="1981"/>
      <c r="M118" s="1016"/>
      <c r="N118" s="936"/>
    </row>
    <row r="119" spans="1:18" ht="13.5" hidden="1" customHeight="1" x14ac:dyDescent="0.25">
      <c r="A119" s="1214"/>
      <c r="B119" s="1231"/>
      <c r="C119" s="1978"/>
      <c r="D119" s="1978"/>
      <c r="E119" s="1979"/>
      <c r="F119" s="1980"/>
      <c r="G119" s="1980"/>
      <c r="H119" s="1980"/>
      <c r="I119" s="1980"/>
      <c r="J119" s="1980"/>
      <c r="K119" s="1980"/>
      <c r="L119" s="1981"/>
      <c r="M119" s="1016"/>
      <c r="N119" s="936"/>
    </row>
    <row r="120" spans="1:18" ht="13.5" hidden="1" customHeight="1" x14ac:dyDescent="0.25">
      <c r="A120" s="1214"/>
      <c r="B120" s="1231"/>
      <c r="C120" s="1978"/>
      <c r="D120" s="1978"/>
      <c r="E120" s="1979"/>
      <c r="F120" s="1980"/>
      <c r="G120" s="1980"/>
      <c r="H120" s="1980"/>
      <c r="I120" s="1980"/>
      <c r="J120" s="1980"/>
      <c r="K120" s="1980"/>
      <c r="L120" s="1981"/>
      <c r="M120" s="1016"/>
      <c r="N120" s="936"/>
    </row>
    <row r="121" spans="1:18" ht="6" hidden="1" customHeight="1" x14ac:dyDescent="0.25">
      <c r="A121" s="1214"/>
      <c r="B121" s="1231"/>
      <c r="C121" s="853"/>
      <c r="D121" s="853"/>
      <c r="E121" s="854"/>
      <c r="F121" s="854"/>
      <c r="G121" s="854"/>
      <c r="H121" s="854"/>
      <c r="I121" s="854"/>
      <c r="J121" s="854"/>
      <c r="K121" s="854"/>
      <c r="L121" s="854"/>
      <c r="M121" s="1016"/>
      <c r="N121" s="936"/>
    </row>
    <row r="122" spans="1:18" ht="45" hidden="1" customHeight="1" x14ac:dyDescent="0.25">
      <c r="A122" s="1214"/>
      <c r="B122" s="1231"/>
      <c r="C122" s="1603" t="str">
        <f>Translations!$B$1163</f>
        <v>Als u aardgas krijgt geleverd van uw gasleverancier en u gebruikt factuurgegevens voor de monitoring van aardgas dan moet u hier de 18-cijferige EAN code(s) van uw gasmeter(s) of GOS station invullen. Deze code(s) vindt u terug op uw jaarlijkse factuur van de gasleverancier  In de kolom meter geeft u het nummer aan van de corresponderende meter in uw monitoringsplan (MI1,2, etc). Indien u deze nummers in een eerder emissieverslag al heeft doorgegeven en er geen wijzigingen zijn, dan hoeft u deze gegevens hier niet nogmaals op te nemen.</v>
      </c>
      <c r="D122" s="1603"/>
      <c r="E122" s="1603"/>
      <c r="F122" s="1603"/>
      <c r="G122" s="1603"/>
      <c r="H122" s="1603"/>
      <c r="I122" s="1603"/>
      <c r="J122" s="1603"/>
      <c r="K122" s="1603"/>
      <c r="L122" s="1603"/>
      <c r="M122" s="1016"/>
      <c r="N122" s="936"/>
    </row>
    <row r="123" spans="1:18" x14ac:dyDescent="0.25">
      <c r="A123" s="1214"/>
      <c r="B123" s="1016"/>
      <c r="C123" s="1016"/>
      <c r="D123" s="1016"/>
      <c r="E123" s="1016"/>
      <c r="F123" s="1030"/>
      <c r="G123" s="1016"/>
      <c r="H123" s="1016"/>
      <c r="I123" s="1016"/>
      <c r="J123" s="1016"/>
      <c r="K123" s="1016"/>
      <c r="L123" s="1016"/>
      <c r="M123" s="1016"/>
      <c r="N123" s="936"/>
    </row>
    <row r="124" spans="1:18" ht="15.6" customHeight="1" x14ac:dyDescent="0.25">
      <c r="A124" s="1214"/>
      <c r="B124" s="944">
        <v>18</v>
      </c>
      <c r="C124" s="914" t="str">
        <f>Translations!$B$11</f>
        <v>Opmerkingen</v>
      </c>
      <c r="D124" s="1059"/>
      <c r="E124" s="1059"/>
      <c r="F124" s="1059"/>
      <c r="G124" s="1059"/>
      <c r="H124" s="1059"/>
      <c r="I124" s="1059"/>
      <c r="J124" s="1059"/>
      <c r="K124" s="1059"/>
      <c r="L124" s="1059"/>
      <c r="M124" s="1059"/>
      <c r="N124" s="936"/>
    </row>
    <row r="125" spans="1:18" ht="5.0999999999999996" customHeight="1" x14ac:dyDescent="0.25">
      <c r="A125" s="1214"/>
      <c r="B125" s="1016"/>
      <c r="C125" s="1016"/>
      <c r="D125" s="1016"/>
      <c r="E125" s="1016"/>
      <c r="F125" s="1016"/>
      <c r="G125" s="1016"/>
      <c r="H125" s="1016"/>
      <c r="I125" s="1016"/>
      <c r="J125" s="1016"/>
      <c r="K125" s="1016"/>
      <c r="L125" s="1016"/>
      <c r="M125" s="1016"/>
      <c r="N125" s="936"/>
    </row>
    <row r="126" spans="1:18" ht="13.2" customHeight="1" x14ac:dyDescent="0.25">
      <c r="A126" s="1214"/>
      <c r="B126" s="1986" t="str">
        <f>Translations!$B$176</f>
        <v>Aanvullende opmerkingen:</v>
      </c>
      <c r="C126" s="1986"/>
      <c r="D126" s="1986"/>
      <c r="E126" s="1986"/>
      <c r="F126" s="1986"/>
      <c r="G126" s="1986"/>
      <c r="H126" s="1986"/>
      <c r="I126" s="1986"/>
      <c r="J126" s="1986"/>
      <c r="K126" s="1986"/>
      <c r="L126" s="1986"/>
      <c r="M126" s="1986"/>
      <c r="N126" s="936"/>
    </row>
    <row r="127" spans="1:18" x14ac:dyDescent="0.25">
      <c r="A127" s="1214"/>
      <c r="B127" s="1987"/>
      <c r="C127" s="1988"/>
      <c r="D127" s="1988"/>
      <c r="E127" s="1988"/>
      <c r="F127" s="1988"/>
      <c r="G127" s="1988"/>
      <c r="H127" s="1988"/>
      <c r="I127" s="1988"/>
      <c r="J127" s="1988"/>
      <c r="K127" s="1988"/>
      <c r="L127" s="1988"/>
      <c r="M127" s="1989"/>
      <c r="N127" s="936"/>
    </row>
    <row r="128" spans="1:18" x14ac:dyDescent="0.25">
      <c r="A128" s="1214"/>
      <c r="B128" s="1975"/>
      <c r="C128" s="1976"/>
      <c r="D128" s="1976"/>
      <c r="E128" s="1976"/>
      <c r="F128" s="1976"/>
      <c r="G128" s="1976"/>
      <c r="H128" s="1976"/>
      <c r="I128" s="1976"/>
      <c r="J128" s="1976"/>
      <c r="K128" s="1976"/>
      <c r="L128" s="1976"/>
      <c r="M128" s="1977"/>
      <c r="N128" s="936"/>
    </row>
    <row r="129" spans="1:14" x14ac:dyDescent="0.25">
      <c r="A129" s="1214"/>
      <c r="B129" s="1975"/>
      <c r="C129" s="1976"/>
      <c r="D129" s="1976"/>
      <c r="E129" s="1976"/>
      <c r="F129" s="1976"/>
      <c r="G129" s="1976"/>
      <c r="H129" s="1976"/>
      <c r="I129" s="1976"/>
      <c r="J129" s="1976"/>
      <c r="K129" s="1976"/>
      <c r="L129" s="1976"/>
      <c r="M129" s="1977"/>
      <c r="N129" s="936"/>
    </row>
    <row r="130" spans="1:14" x14ac:dyDescent="0.25">
      <c r="A130" s="1214"/>
      <c r="B130" s="1975"/>
      <c r="C130" s="1976"/>
      <c r="D130" s="1976"/>
      <c r="E130" s="1976"/>
      <c r="F130" s="1976"/>
      <c r="G130" s="1976"/>
      <c r="H130" s="1976"/>
      <c r="I130" s="1976"/>
      <c r="J130" s="1976"/>
      <c r="K130" s="1976"/>
      <c r="L130" s="1976"/>
      <c r="M130" s="1977"/>
      <c r="N130" s="936"/>
    </row>
    <row r="131" spans="1:14" x14ac:dyDescent="0.25">
      <c r="A131" s="1214"/>
      <c r="B131" s="1975"/>
      <c r="C131" s="1976"/>
      <c r="D131" s="1976"/>
      <c r="E131" s="1976"/>
      <c r="F131" s="1976"/>
      <c r="G131" s="1976"/>
      <c r="H131" s="1976"/>
      <c r="I131" s="1976"/>
      <c r="J131" s="1976"/>
      <c r="K131" s="1976"/>
      <c r="L131" s="1976"/>
      <c r="M131" s="1977"/>
      <c r="N131" s="936"/>
    </row>
    <row r="132" spans="1:14" x14ac:dyDescent="0.25">
      <c r="A132" s="1214"/>
      <c r="B132" s="1975"/>
      <c r="C132" s="1976"/>
      <c r="D132" s="1976"/>
      <c r="E132" s="1976"/>
      <c r="F132" s="1976"/>
      <c r="G132" s="1976"/>
      <c r="H132" s="1976"/>
      <c r="I132" s="1976"/>
      <c r="J132" s="1976"/>
      <c r="K132" s="1976"/>
      <c r="L132" s="1976"/>
      <c r="M132" s="1977"/>
      <c r="N132" s="936"/>
    </row>
    <row r="133" spans="1:14" x14ac:dyDescent="0.25">
      <c r="A133" s="1214"/>
      <c r="B133" s="1975"/>
      <c r="C133" s="1976"/>
      <c r="D133" s="1976"/>
      <c r="E133" s="1976"/>
      <c r="F133" s="1976"/>
      <c r="G133" s="1976"/>
      <c r="H133" s="1976"/>
      <c r="I133" s="1976"/>
      <c r="J133" s="1976"/>
      <c r="K133" s="1976"/>
      <c r="L133" s="1976"/>
      <c r="M133" s="1977"/>
      <c r="N133" s="936"/>
    </row>
    <row r="134" spans="1:14" x14ac:dyDescent="0.25">
      <c r="A134" s="1214"/>
      <c r="B134" s="1975"/>
      <c r="C134" s="1976"/>
      <c r="D134" s="1976"/>
      <c r="E134" s="1976"/>
      <c r="F134" s="1976"/>
      <c r="G134" s="1976"/>
      <c r="H134" s="1976"/>
      <c r="I134" s="1976"/>
      <c r="J134" s="1976"/>
      <c r="K134" s="1976"/>
      <c r="L134" s="1976"/>
      <c r="M134" s="1977"/>
      <c r="N134" s="936"/>
    </row>
    <row r="135" spans="1:14" x14ac:dyDescent="0.25">
      <c r="A135" s="1175"/>
      <c r="B135" s="1975"/>
      <c r="C135" s="1976"/>
      <c r="D135" s="1976"/>
      <c r="E135" s="1976"/>
      <c r="F135" s="1976"/>
      <c r="G135" s="1976"/>
      <c r="H135" s="1976"/>
      <c r="I135" s="1976"/>
      <c r="J135" s="1976"/>
      <c r="K135" s="1976"/>
      <c r="L135" s="1976"/>
      <c r="M135" s="1977"/>
      <c r="N135" s="936"/>
    </row>
    <row r="136" spans="1:14" x14ac:dyDescent="0.25">
      <c r="A136" s="1175"/>
      <c r="B136" s="1975"/>
      <c r="C136" s="1976"/>
      <c r="D136" s="1976"/>
      <c r="E136" s="1976"/>
      <c r="F136" s="1976"/>
      <c r="G136" s="1976"/>
      <c r="H136" s="1976"/>
      <c r="I136" s="1976"/>
      <c r="J136" s="1976"/>
      <c r="K136" s="1976"/>
      <c r="L136" s="1976"/>
      <c r="M136" s="1977"/>
      <c r="N136" s="936"/>
    </row>
    <row r="137" spans="1:14" x14ac:dyDescent="0.25">
      <c r="A137" s="1175"/>
      <c r="B137" s="1975"/>
      <c r="C137" s="1976"/>
      <c r="D137" s="1976"/>
      <c r="E137" s="1976"/>
      <c r="F137" s="1976"/>
      <c r="G137" s="1976"/>
      <c r="H137" s="1976"/>
      <c r="I137" s="1976"/>
      <c r="J137" s="1976"/>
      <c r="K137" s="1976"/>
      <c r="L137" s="1976"/>
      <c r="M137" s="1977"/>
      <c r="N137" s="936"/>
    </row>
    <row r="138" spans="1:14" x14ac:dyDescent="0.25">
      <c r="A138" s="1175"/>
      <c r="B138" s="1975"/>
      <c r="C138" s="1976"/>
      <c r="D138" s="1976"/>
      <c r="E138" s="1976"/>
      <c r="F138" s="1976"/>
      <c r="G138" s="1976"/>
      <c r="H138" s="1976"/>
      <c r="I138" s="1976"/>
      <c r="J138" s="1976"/>
      <c r="K138" s="1976"/>
      <c r="L138" s="1976"/>
      <c r="M138" s="1977"/>
      <c r="N138" s="936"/>
    </row>
    <row r="139" spans="1:14" x14ac:dyDescent="0.25">
      <c r="A139" s="1175"/>
      <c r="B139" s="1975"/>
      <c r="C139" s="1976"/>
      <c r="D139" s="1976"/>
      <c r="E139" s="1976"/>
      <c r="F139" s="1976"/>
      <c r="G139" s="1976"/>
      <c r="H139" s="1976"/>
      <c r="I139" s="1976"/>
      <c r="J139" s="1976"/>
      <c r="K139" s="1976"/>
      <c r="L139" s="1976"/>
      <c r="M139" s="1977"/>
      <c r="N139" s="936"/>
    </row>
    <row r="140" spans="1:14" x14ac:dyDescent="0.25">
      <c r="A140" s="1175"/>
      <c r="B140" s="1975"/>
      <c r="C140" s="1976"/>
      <c r="D140" s="1976"/>
      <c r="E140" s="1976"/>
      <c r="F140" s="1976"/>
      <c r="G140" s="1976"/>
      <c r="H140" s="1976"/>
      <c r="I140" s="1976"/>
      <c r="J140" s="1976"/>
      <c r="K140" s="1976"/>
      <c r="L140" s="1976"/>
      <c r="M140" s="1977"/>
      <c r="N140" s="936"/>
    </row>
    <row r="141" spans="1:14" x14ac:dyDescent="0.25">
      <c r="A141" s="1175"/>
      <c r="B141" s="1975"/>
      <c r="C141" s="1976"/>
      <c r="D141" s="1976"/>
      <c r="E141" s="1976"/>
      <c r="F141" s="1976"/>
      <c r="G141" s="1976"/>
      <c r="H141" s="1976"/>
      <c r="I141" s="1976"/>
      <c r="J141" s="1976"/>
      <c r="K141" s="1976"/>
      <c r="L141" s="1976"/>
      <c r="M141" s="1977"/>
      <c r="N141" s="936"/>
    </row>
    <row r="142" spans="1:14" x14ac:dyDescent="0.25">
      <c r="A142" s="1175"/>
      <c r="B142" s="1975"/>
      <c r="C142" s="1976"/>
      <c r="D142" s="1976"/>
      <c r="E142" s="1976"/>
      <c r="F142" s="1976"/>
      <c r="G142" s="1976"/>
      <c r="H142" s="1976"/>
      <c r="I142" s="1976"/>
      <c r="J142" s="1976"/>
      <c r="K142" s="1976"/>
      <c r="L142" s="1976"/>
      <c r="M142" s="1977"/>
      <c r="N142" s="936"/>
    </row>
    <row r="143" spans="1:14" x14ac:dyDescent="0.25">
      <c r="A143" s="1175"/>
      <c r="B143" s="1975"/>
      <c r="C143" s="1976"/>
      <c r="D143" s="1976"/>
      <c r="E143" s="1976"/>
      <c r="F143" s="1976"/>
      <c r="G143" s="1976"/>
      <c r="H143" s="1976"/>
      <c r="I143" s="1976"/>
      <c r="J143" s="1976"/>
      <c r="K143" s="1976"/>
      <c r="L143" s="1976"/>
      <c r="M143" s="1977"/>
      <c r="N143" s="936"/>
    </row>
    <row r="144" spans="1:14" x14ac:dyDescent="0.25">
      <c r="A144" s="1175"/>
      <c r="B144" s="1975"/>
      <c r="C144" s="1976"/>
      <c r="D144" s="1976"/>
      <c r="E144" s="1976"/>
      <c r="F144" s="1976"/>
      <c r="G144" s="1976"/>
      <c r="H144" s="1976"/>
      <c r="I144" s="1976"/>
      <c r="J144" s="1976"/>
      <c r="K144" s="1976"/>
      <c r="L144" s="1976"/>
      <c r="M144" s="1977"/>
      <c r="N144" s="936"/>
    </row>
    <row r="145" spans="1:14" x14ac:dyDescent="0.25">
      <c r="A145" s="1175"/>
      <c r="B145" s="1975"/>
      <c r="C145" s="1976"/>
      <c r="D145" s="1976"/>
      <c r="E145" s="1976"/>
      <c r="F145" s="1976"/>
      <c r="G145" s="1976"/>
      <c r="H145" s="1976"/>
      <c r="I145" s="1976"/>
      <c r="J145" s="1976"/>
      <c r="K145" s="1976"/>
      <c r="L145" s="1976"/>
      <c r="M145" s="1977"/>
      <c r="N145" s="936"/>
    </row>
    <row r="146" spans="1:14" x14ac:dyDescent="0.25">
      <c r="A146" s="1175"/>
      <c r="B146" s="1975"/>
      <c r="C146" s="1976"/>
      <c r="D146" s="1976"/>
      <c r="E146" s="1976"/>
      <c r="F146" s="1976"/>
      <c r="G146" s="1976"/>
      <c r="H146" s="1976"/>
      <c r="I146" s="1976"/>
      <c r="J146" s="1976"/>
      <c r="K146" s="1976"/>
      <c r="L146" s="1976"/>
      <c r="M146" s="1977"/>
      <c r="N146" s="936"/>
    </row>
    <row r="147" spans="1:14" x14ac:dyDescent="0.25">
      <c r="A147" s="1175"/>
      <c r="B147" s="1975"/>
      <c r="C147" s="1976"/>
      <c r="D147" s="1976"/>
      <c r="E147" s="1976"/>
      <c r="F147" s="1976"/>
      <c r="G147" s="1976"/>
      <c r="H147" s="1976"/>
      <c r="I147" s="1976"/>
      <c r="J147" s="1976"/>
      <c r="K147" s="1976"/>
      <c r="L147" s="1976"/>
      <c r="M147" s="1977"/>
      <c r="N147" s="936"/>
    </row>
    <row r="148" spans="1:14" x14ac:dyDescent="0.25">
      <c r="A148" s="1175"/>
      <c r="B148" s="1975"/>
      <c r="C148" s="1976"/>
      <c r="D148" s="1976"/>
      <c r="E148" s="1976"/>
      <c r="F148" s="1976"/>
      <c r="G148" s="1976"/>
      <c r="H148" s="1976"/>
      <c r="I148" s="1976"/>
      <c r="J148" s="1976"/>
      <c r="K148" s="1976"/>
      <c r="L148" s="1976"/>
      <c r="M148" s="1977"/>
      <c r="N148" s="936"/>
    </row>
    <row r="149" spans="1:14" x14ac:dyDescent="0.25">
      <c r="A149" s="1175"/>
      <c r="B149" s="1975"/>
      <c r="C149" s="1976"/>
      <c r="D149" s="1976"/>
      <c r="E149" s="1976"/>
      <c r="F149" s="1976"/>
      <c r="G149" s="1976"/>
      <c r="H149" s="1976"/>
      <c r="I149" s="1976"/>
      <c r="J149" s="1976"/>
      <c r="K149" s="1976"/>
      <c r="L149" s="1976"/>
      <c r="M149" s="1977"/>
      <c r="N149" s="936"/>
    </row>
    <row r="150" spans="1:14" x14ac:dyDescent="0.25">
      <c r="A150" s="1175"/>
      <c r="B150" s="1975"/>
      <c r="C150" s="1976"/>
      <c r="D150" s="1976"/>
      <c r="E150" s="1976"/>
      <c r="F150" s="1976"/>
      <c r="G150" s="1976"/>
      <c r="H150" s="1976"/>
      <c r="I150" s="1976"/>
      <c r="J150" s="1976"/>
      <c r="K150" s="1976"/>
      <c r="L150" s="1976"/>
      <c r="M150" s="1977"/>
      <c r="N150" s="936"/>
    </row>
    <row r="151" spans="1:14" x14ac:dyDescent="0.25">
      <c r="A151" s="1175"/>
      <c r="B151" s="1975"/>
      <c r="C151" s="1976"/>
      <c r="D151" s="1976"/>
      <c r="E151" s="1976"/>
      <c r="F151" s="1976"/>
      <c r="G151" s="1976"/>
      <c r="H151" s="1976"/>
      <c r="I151" s="1976"/>
      <c r="J151" s="1976"/>
      <c r="K151" s="1976"/>
      <c r="L151" s="1976"/>
      <c r="M151" s="1977"/>
      <c r="N151" s="936"/>
    </row>
    <row r="152" spans="1:14" x14ac:dyDescent="0.25">
      <c r="A152" s="1175"/>
      <c r="B152" s="1983"/>
      <c r="C152" s="1984"/>
      <c r="D152" s="1984"/>
      <c r="E152" s="1984"/>
      <c r="F152" s="1984"/>
      <c r="G152" s="1984"/>
      <c r="H152" s="1984"/>
      <c r="I152" s="1984"/>
      <c r="J152" s="1984"/>
      <c r="K152" s="1984"/>
      <c r="L152" s="1984"/>
      <c r="M152" s="1985"/>
      <c r="N152" s="936"/>
    </row>
    <row r="153" spans="1:14" ht="13.8" thickBot="1" x14ac:dyDescent="0.3">
      <c r="A153" s="1194"/>
      <c r="B153" s="1195"/>
      <c r="C153" s="1195"/>
      <c r="D153" s="1195"/>
      <c r="E153" s="1195"/>
      <c r="F153" s="1195"/>
      <c r="G153" s="1195"/>
      <c r="H153" s="1195"/>
      <c r="I153" s="1195"/>
      <c r="J153" s="1195"/>
      <c r="K153" s="1195"/>
      <c r="L153" s="1195"/>
      <c r="M153" s="1195"/>
      <c r="N153" s="1207"/>
    </row>
    <row r="154" spans="1:14" hidden="1" x14ac:dyDescent="0.25">
      <c r="A154" s="1149"/>
      <c r="B154" s="1149"/>
      <c r="C154" s="1149"/>
      <c r="D154" s="1149"/>
      <c r="E154" s="1149"/>
      <c r="F154" s="1149"/>
      <c r="G154" s="1149"/>
      <c r="H154" s="1149"/>
      <c r="I154" s="1149"/>
      <c r="J154" s="1149"/>
      <c r="K154" s="1149"/>
      <c r="L154" s="1149"/>
      <c r="M154" s="1149"/>
    </row>
    <row r="155" spans="1:14" hidden="1" x14ac:dyDescent="0.25">
      <c r="A155" s="1149"/>
      <c r="B155" s="1149"/>
      <c r="C155" s="1149"/>
      <c r="D155" s="1149"/>
      <c r="E155" s="1149"/>
      <c r="F155" s="1149"/>
      <c r="G155" s="1149"/>
      <c r="H155" s="1149"/>
      <c r="I155" s="1149"/>
      <c r="J155" s="1149"/>
      <c r="K155" s="1149"/>
      <c r="L155" s="1149"/>
      <c r="M155" s="1149"/>
    </row>
    <row r="156" spans="1:14" hidden="1" x14ac:dyDescent="0.25">
      <c r="A156" s="1149"/>
      <c r="B156" s="1149"/>
      <c r="C156" s="1149"/>
      <c r="D156" s="1149"/>
      <c r="E156" s="1149"/>
      <c r="F156" s="1149"/>
      <c r="G156" s="1149"/>
      <c r="H156" s="1149"/>
      <c r="J156" s="1149"/>
      <c r="K156" s="1149"/>
      <c r="L156" s="1149"/>
      <c r="M156" s="1149"/>
    </row>
  </sheetData>
  <sheetProtection selectLockedCells="1"/>
  <mergeCells count="224">
    <mergeCell ref="G22:I22"/>
    <mergeCell ref="K22:L22"/>
    <mergeCell ref="C19:F19"/>
    <mergeCell ref="G19:I19"/>
    <mergeCell ref="L3:N3"/>
    <mergeCell ref="L4:N4"/>
    <mergeCell ref="K23:L23"/>
    <mergeCell ref="C10:L10"/>
    <mergeCell ref="G18:I18"/>
    <mergeCell ref="K18:L18"/>
    <mergeCell ref="G21:I21"/>
    <mergeCell ref="K21:L21"/>
    <mergeCell ref="C22:F22"/>
    <mergeCell ref="C23:F23"/>
    <mergeCell ref="G23:I23"/>
    <mergeCell ref="K6:M6"/>
    <mergeCell ref="C21:F21"/>
    <mergeCell ref="C20:F20"/>
    <mergeCell ref="G20:I20"/>
    <mergeCell ref="D4:E4"/>
    <mergeCell ref="K13:L13"/>
    <mergeCell ref="F4:G4"/>
    <mergeCell ref="F3:G3"/>
    <mergeCell ref="C11:L11"/>
    <mergeCell ref="J2:K2"/>
    <mergeCell ref="D3:E3"/>
    <mergeCell ref="H3:I3"/>
    <mergeCell ref="K19:L19"/>
    <mergeCell ref="G15:I15"/>
    <mergeCell ref="K15:L15"/>
    <mergeCell ref="C16:F16"/>
    <mergeCell ref="G16:I16"/>
    <mergeCell ref="K16:L16"/>
    <mergeCell ref="J3:K3"/>
    <mergeCell ref="B6:J6"/>
    <mergeCell ref="C28:H28"/>
    <mergeCell ref="C29:H29"/>
    <mergeCell ref="I39:J39"/>
    <mergeCell ref="H4:I4"/>
    <mergeCell ref="C27:H27"/>
    <mergeCell ref="C15:F15"/>
    <mergeCell ref="J4:K4"/>
    <mergeCell ref="A2:C4"/>
    <mergeCell ref="K14:L14"/>
    <mergeCell ref="G14:I14"/>
    <mergeCell ref="C14:F14"/>
    <mergeCell ref="D2:E2"/>
    <mergeCell ref="F2:G2"/>
    <mergeCell ref="H2:I2"/>
    <mergeCell ref="K20:L20"/>
    <mergeCell ref="C17:F17"/>
    <mergeCell ref="G17:I17"/>
    <mergeCell ref="K17:L17"/>
    <mergeCell ref="C18:F18"/>
    <mergeCell ref="C24:M24"/>
    <mergeCell ref="L2:M2"/>
    <mergeCell ref="G13:I13"/>
    <mergeCell ref="C13:F13"/>
    <mergeCell ref="C25:L25"/>
    <mergeCell ref="C26:M26"/>
    <mergeCell ref="I27:J27"/>
    <mergeCell ref="I28:J28"/>
    <mergeCell ref="I29:J29"/>
    <mergeCell ref="C90:D90"/>
    <mergeCell ref="C110:D110"/>
    <mergeCell ref="C109:D109"/>
    <mergeCell ref="C100:D100"/>
    <mergeCell ref="C105:D105"/>
    <mergeCell ref="I30:J30"/>
    <mergeCell ref="I31:J31"/>
    <mergeCell ref="C106:D106"/>
    <mergeCell ref="C107:D107"/>
    <mergeCell ref="E107:L107"/>
    <mergeCell ref="E93:L93"/>
    <mergeCell ref="E100:L100"/>
    <mergeCell ref="C98:L98"/>
    <mergeCell ref="C108:D108"/>
    <mergeCell ref="C104:D104"/>
    <mergeCell ref="C103:D103"/>
    <mergeCell ref="C97:L97"/>
    <mergeCell ref="E102:L102"/>
    <mergeCell ref="C30:H30"/>
    <mergeCell ref="C31:H31"/>
    <mergeCell ref="C32:H32"/>
    <mergeCell ref="C33:H33"/>
    <mergeCell ref="C34:H34"/>
    <mergeCell ref="C35:H35"/>
    <mergeCell ref="I32:J32"/>
    <mergeCell ref="I33:J33"/>
    <mergeCell ref="I34:J34"/>
    <mergeCell ref="I35:J35"/>
    <mergeCell ref="I45:J45"/>
    <mergeCell ref="C46:H46"/>
    <mergeCell ref="I46:J46"/>
    <mergeCell ref="C47:H47"/>
    <mergeCell ref="I47:J47"/>
    <mergeCell ref="C48:H48"/>
    <mergeCell ref="I48:J48"/>
    <mergeCell ref="C36:H36"/>
    <mergeCell ref="C37:H37"/>
    <mergeCell ref="C38:H38"/>
    <mergeCell ref="C39:H39"/>
    <mergeCell ref="C40:H40"/>
    <mergeCell ref="C42:H42"/>
    <mergeCell ref="C41:M41"/>
    <mergeCell ref="I42:J42"/>
    <mergeCell ref="K42:L42"/>
    <mergeCell ref="I38:J38"/>
    <mergeCell ref="I36:J36"/>
    <mergeCell ref="I37:J37"/>
    <mergeCell ref="I40:J40"/>
    <mergeCell ref="K46:L46"/>
    <mergeCell ref="K45:L45"/>
    <mergeCell ref="K44:L44"/>
    <mergeCell ref="K43:L43"/>
    <mergeCell ref="B152:M152"/>
    <mergeCell ref="B151:M151"/>
    <mergeCell ref="B150:M150"/>
    <mergeCell ref="B149:M149"/>
    <mergeCell ref="B148:M148"/>
    <mergeCell ref="B147:M147"/>
    <mergeCell ref="C75:D75"/>
    <mergeCell ref="C76:D76"/>
    <mergeCell ref="C72:D72"/>
    <mergeCell ref="C73:D73"/>
    <mergeCell ref="C74:D74"/>
    <mergeCell ref="C91:D91"/>
    <mergeCell ref="E91:L91"/>
    <mergeCell ref="C101:D101"/>
    <mergeCell ref="B142:M142"/>
    <mergeCell ref="B137:M137"/>
    <mergeCell ref="B138:M138"/>
    <mergeCell ref="B139:M139"/>
    <mergeCell ref="C85:D85"/>
    <mergeCell ref="C86:D86"/>
    <mergeCell ref="C87:D87"/>
    <mergeCell ref="E101:L101"/>
    <mergeCell ref="B126:M126"/>
    <mergeCell ref="B127:M127"/>
    <mergeCell ref="B146:M146"/>
    <mergeCell ref="B145:M145"/>
    <mergeCell ref="B144:M144"/>
    <mergeCell ref="B141:M141"/>
    <mergeCell ref="B140:M140"/>
    <mergeCell ref="B135:M135"/>
    <mergeCell ref="B143:M143"/>
    <mergeCell ref="B136:M136"/>
    <mergeCell ref="B134:M134"/>
    <mergeCell ref="B133:M133"/>
    <mergeCell ref="B132:M132"/>
    <mergeCell ref="B131:M131"/>
    <mergeCell ref="B130:M130"/>
    <mergeCell ref="E110:L110"/>
    <mergeCell ref="B128:M128"/>
    <mergeCell ref="B129:M129"/>
    <mergeCell ref="E116:L116"/>
    <mergeCell ref="C117:D117"/>
    <mergeCell ref="E120:L120"/>
    <mergeCell ref="B115:J115"/>
    <mergeCell ref="E117:L117"/>
    <mergeCell ref="C116:D116"/>
    <mergeCell ref="C122:L122"/>
    <mergeCell ref="C118:D118"/>
    <mergeCell ref="E118:L118"/>
    <mergeCell ref="C119:D119"/>
    <mergeCell ref="E119:L119"/>
    <mergeCell ref="C120:D120"/>
    <mergeCell ref="E66:L66"/>
    <mergeCell ref="C69:D69"/>
    <mergeCell ref="C70:D70"/>
    <mergeCell ref="C67:D67"/>
    <mergeCell ref="E67:L67"/>
    <mergeCell ref="C68:D68"/>
    <mergeCell ref="E68:L68"/>
    <mergeCell ref="C57:M57"/>
    <mergeCell ref="C59:D59"/>
    <mergeCell ref="C93:D93"/>
    <mergeCell ref="E76:L76"/>
    <mergeCell ref="E75:L75"/>
    <mergeCell ref="E74:L74"/>
    <mergeCell ref="E73:L73"/>
    <mergeCell ref="E72:L72"/>
    <mergeCell ref="E71:L71"/>
    <mergeCell ref="C45:H45"/>
    <mergeCell ref="C43:H43"/>
    <mergeCell ref="I43:J43"/>
    <mergeCell ref="C44:H44"/>
    <mergeCell ref="I44:J44"/>
    <mergeCell ref="C52:M52"/>
    <mergeCell ref="C53:M53"/>
    <mergeCell ref="C54:D54"/>
    <mergeCell ref="C55:D55"/>
    <mergeCell ref="E70:L70"/>
    <mergeCell ref="E69:L69"/>
    <mergeCell ref="C62:M62"/>
    <mergeCell ref="K47:L47"/>
    <mergeCell ref="C58:M58"/>
    <mergeCell ref="K48:L48"/>
    <mergeCell ref="C64:L64"/>
    <mergeCell ref="C66:D66"/>
    <mergeCell ref="C51:M51"/>
    <mergeCell ref="E109:L109"/>
    <mergeCell ref="E108:L108"/>
    <mergeCell ref="E106:L106"/>
    <mergeCell ref="E105:L105"/>
    <mergeCell ref="E104:L104"/>
    <mergeCell ref="E103:L103"/>
    <mergeCell ref="C71:D71"/>
    <mergeCell ref="E87:L87"/>
    <mergeCell ref="E86:L86"/>
    <mergeCell ref="E85:L85"/>
    <mergeCell ref="E90:L90"/>
    <mergeCell ref="E89:L89"/>
    <mergeCell ref="E88:L88"/>
    <mergeCell ref="C81:L81"/>
    <mergeCell ref="C83:D83"/>
    <mergeCell ref="E83:L83"/>
    <mergeCell ref="C84:D84"/>
    <mergeCell ref="E84:L84"/>
    <mergeCell ref="C88:D88"/>
    <mergeCell ref="C89:D89"/>
    <mergeCell ref="C102:D102"/>
    <mergeCell ref="C92:D92"/>
    <mergeCell ref="E92:L92"/>
  </mergeCells>
  <phoneticPr fontId="9" type="noConversion"/>
  <conditionalFormatting sqref="C14:L23">
    <cfRule type="expression" dxfId="52" priority="22" stopIfTrue="1">
      <formula>$R14=TRUE</formula>
    </cfRule>
  </conditionalFormatting>
  <conditionalFormatting sqref="C28:L28">
    <cfRule type="expression" dxfId="51" priority="19" stopIfTrue="1">
      <formula>$M$28=""</formula>
    </cfRule>
  </conditionalFormatting>
  <conditionalFormatting sqref="C29:L29">
    <cfRule type="expression" dxfId="50" priority="18" stopIfTrue="1">
      <formula>$M$29=""</formula>
    </cfRule>
  </conditionalFormatting>
  <conditionalFormatting sqref="C30:L30">
    <cfRule type="expression" dxfId="49" priority="17" stopIfTrue="1">
      <formula>$M$30=""</formula>
    </cfRule>
  </conditionalFormatting>
  <conditionalFormatting sqref="C31:L31">
    <cfRule type="expression" dxfId="48" priority="16" stopIfTrue="1">
      <formula>$M$31=""</formula>
    </cfRule>
  </conditionalFormatting>
  <conditionalFormatting sqref="C32:L32">
    <cfRule type="expression" dxfId="47" priority="15" stopIfTrue="1">
      <formula>$M$32=""</formula>
    </cfRule>
  </conditionalFormatting>
  <conditionalFormatting sqref="C33:L33">
    <cfRule type="expression" dxfId="46" priority="14" stopIfTrue="1">
      <formula>$M$33=""</formula>
    </cfRule>
  </conditionalFormatting>
  <conditionalFormatting sqref="C34:L34">
    <cfRule type="expression" dxfId="45" priority="13" stopIfTrue="1">
      <formula>$M$34=""</formula>
    </cfRule>
  </conditionalFormatting>
  <conditionalFormatting sqref="C35:L35">
    <cfRule type="expression" dxfId="44" priority="12" stopIfTrue="1">
      <formula>$M$35=""</formula>
    </cfRule>
  </conditionalFormatting>
  <conditionalFormatting sqref="C36:L36">
    <cfRule type="expression" dxfId="43" priority="11" stopIfTrue="1">
      <formula>$M$36=""</formula>
    </cfRule>
  </conditionalFormatting>
  <conditionalFormatting sqref="C37:L37">
    <cfRule type="expression" dxfId="42" priority="10" stopIfTrue="1">
      <formula>$M$37=""</formula>
    </cfRule>
  </conditionalFormatting>
  <conditionalFormatting sqref="C38:L38">
    <cfRule type="expression" dxfId="41" priority="9" stopIfTrue="1">
      <formula>$M$38=""</formula>
    </cfRule>
  </conditionalFormatting>
  <conditionalFormatting sqref="C39:L39">
    <cfRule type="expression" dxfId="40" priority="8" stopIfTrue="1">
      <formula>$M$39=""</formula>
    </cfRule>
  </conditionalFormatting>
  <conditionalFormatting sqref="C40:L40">
    <cfRule type="expression" dxfId="39" priority="7" stopIfTrue="1">
      <formula>$M$40=""</formula>
    </cfRule>
  </conditionalFormatting>
  <conditionalFormatting sqref="C43:L43">
    <cfRule type="expression" dxfId="38" priority="6" stopIfTrue="1">
      <formula>$M$43=""</formula>
    </cfRule>
  </conditionalFormatting>
  <conditionalFormatting sqref="C44:L44">
    <cfRule type="expression" dxfId="37" priority="5" stopIfTrue="1">
      <formula>$M$44=""</formula>
    </cfRule>
  </conditionalFormatting>
  <conditionalFormatting sqref="C45:L45">
    <cfRule type="expression" dxfId="36" priority="4" stopIfTrue="1">
      <formula>$M$45=""</formula>
    </cfRule>
  </conditionalFormatting>
  <conditionalFormatting sqref="C46:L46">
    <cfRule type="expression" dxfId="35" priority="3" stopIfTrue="1">
      <formula>$M$46=""</formula>
    </cfRule>
  </conditionalFormatting>
  <conditionalFormatting sqref="C47:L47">
    <cfRule type="expression" dxfId="34" priority="2" stopIfTrue="1">
      <formula>$M$47=""</formula>
    </cfRule>
  </conditionalFormatting>
  <conditionalFormatting sqref="C48:L48">
    <cfRule type="expression" dxfId="33" priority="1" stopIfTrue="1">
      <formula>$M$48=""</formula>
    </cfRule>
  </conditionalFormatting>
  <dataValidations count="2">
    <dataValidation type="list" allowBlank="1" showInputMessage="1" showErrorMessage="1" sqref="K28:L40 K43:K48">
      <formula1>EUconst_TrueFalse</formula1>
    </dataValidation>
    <dataValidation type="list" allowBlank="1" showInputMessage="1" showErrorMessage="1" sqref="C55:D55 C60:D60">
      <formula1>RdRconst_WaarOnwaarNvt</formula1>
    </dataValidation>
  </dataValidations>
  <hyperlinks>
    <hyperlink ref="D3:E3" location="JUMP_L_Top" display="JUMP_L_Top"/>
    <hyperlink ref="F2:G2" location="JUMP_a_Content" display="Table of contents"/>
    <hyperlink ref="H2:I2" location="G_DataGaps!JUMP_DG" display="G_DataGaps!JUMP_DG"/>
    <hyperlink ref="J2:K2" location="JUMP_Summary" display="JUMP_Summary"/>
    <hyperlink ref="H3:I3" location="JUMP_H_14" display="Definitions and Abbreviations"/>
    <hyperlink ref="F3:G3" location="JUMP_H_14_1" display="Production details"/>
    <hyperlink ref="J3:K3" location="JUMP_H_15" display="JUMP_H_15"/>
    <hyperlink ref="F4:G4" location="JUMP_L_26" display="JUMP_L_26"/>
    <hyperlink ref="L3:N3" location="Foutmeldingen!A1" display="Foutmeldingen!A1"/>
    <hyperlink ref="C61" r:id="rId1"/>
  </hyperlinks>
  <pageMargins left="0.78740157480314965" right="0.78740157480314965" top="0.78740157480314965" bottom="0.78740157480314965" header="0.39370078740157483" footer="0.39370078740157483"/>
  <pageSetup paperSize="9" scale="56" fitToHeight="5" orientation="portrait" verticalDpi="200" r:id="rId2"/>
  <headerFooter alignWithMargins="0">
    <oddHeader>&amp;L&amp;F, &amp;A&amp;R&amp;D, &amp;T</oddHeader>
    <oddFooter>&amp;C&amp;P / &amp;N</oddFooter>
  </headerFooter>
  <ignoredErrors>
    <ignoredError sqref="C122"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8"/>
  <sheetViews>
    <sheetView showGridLines="0" topLeftCell="B1" zoomScale="85" zoomScaleNormal="85" workbookViewId="0">
      <selection activeCell="B1" sqref="B1:D3"/>
    </sheetView>
  </sheetViews>
  <sheetFormatPr defaultColWidth="8.88671875" defaultRowHeight="13.2" x14ac:dyDescent="0.25"/>
  <cols>
    <col min="1" max="1" width="6" style="1388" hidden="1" customWidth="1"/>
    <col min="2" max="2" width="2.77734375" style="1388" customWidth="1"/>
    <col min="3" max="4" width="4.77734375" style="1388" customWidth="1"/>
    <col min="5" max="14" width="12.77734375" style="1388" customWidth="1"/>
    <col min="15" max="15" width="22" style="1388" customWidth="1"/>
    <col min="16" max="17" width="8.88671875" style="1362" hidden="1" customWidth="1"/>
    <col min="18" max="18" width="10.6640625" style="1362" hidden="1" customWidth="1"/>
    <col min="19" max="19" width="8.88671875" style="1362" hidden="1" customWidth="1"/>
    <col min="20" max="20" width="8.88671875" style="1388" hidden="1" customWidth="1"/>
    <col min="21" max="21" width="0" style="1388" hidden="1" customWidth="1"/>
    <col min="22" max="22" width="10.21875" style="1388" hidden="1" customWidth="1"/>
    <col min="23" max="34" width="0" style="1388" hidden="1" customWidth="1"/>
    <col min="35" max="16384" width="8.88671875" style="1388"/>
  </cols>
  <sheetData>
    <row r="1" spans="2:38" ht="13.8" thickBot="1" x14ac:dyDescent="0.3">
      <c r="B1" s="2029" t="str">
        <f>C5</f>
        <v>F. Samenvatting</v>
      </c>
      <c r="C1" s="2030"/>
      <c r="D1" s="2031"/>
      <c r="E1" s="2038" t="str">
        <f>Translations!$B$23</f>
        <v>Navigatiezone:</v>
      </c>
      <c r="F1" s="2039"/>
      <c r="G1" s="1589" t="str">
        <f>Translations!$B$24</f>
        <v>Inhoudsopgave</v>
      </c>
      <c r="H1" s="1590"/>
      <c r="I1" s="1589" t="str">
        <f>Translations!$B$25</f>
        <v>Vorig werkblad</v>
      </c>
      <c r="J1" s="1590"/>
      <c r="K1" s="1589"/>
      <c r="L1" s="1590"/>
      <c r="M1" s="2017"/>
      <c r="N1" s="2018"/>
      <c r="O1" s="1361"/>
      <c r="AL1" s="863"/>
    </row>
    <row r="2" spans="2:38" x14ac:dyDescent="0.25">
      <c r="B2" s="2032"/>
      <c r="C2" s="2033"/>
      <c r="D2" s="2034"/>
      <c r="E2" s="1582" t="str">
        <f>Translations!$B$27</f>
        <v>Begin werkblad</v>
      </c>
      <c r="F2" s="1582"/>
      <c r="G2" s="1582"/>
      <c r="H2" s="1582"/>
      <c r="I2" s="1582"/>
      <c r="J2" s="1582"/>
      <c r="K2" s="1582"/>
      <c r="L2" s="1582"/>
      <c r="M2" s="1794"/>
      <c r="N2" s="1795"/>
      <c r="O2" s="2019"/>
      <c r="AL2" s="863"/>
    </row>
    <row r="3" spans="2:38" ht="13.8" thickBot="1" x14ac:dyDescent="0.3">
      <c r="B3" s="2035"/>
      <c r="C3" s="2036"/>
      <c r="D3" s="2037"/>
      <c r="E3" s="1582" t="str">
        <f>Translations!$B$28</f>
        <v>Einde werkblad</v>
      </c>
      <c r="F3" s="1582"/>
      <c r="G3" s="2040"/>
      <c r="H3" s="1582"/>
      <c r="I3" s="1582"/>
      <c r="J3" s="1582"/>
      <c r="K3" s="1582"/>
      <c r="L3" s="1582"/>
      <c r="M3" s="1797"/>
      <c r="N3" s="1798"/>
      <c r="O3" s="2016"/>
      <c r="AL3" s="863"/>
    </row>
    <row r="4" spans="2:38" x14ac:dyDescent="0.25">
      <c r="B4" s="1363"/>
      <c r="C4" s="1364"/>
      <c r="D4" s="1365"/>
      <c r="E4" s="1366"/>
      <c r="F4" s="1365"/>
      <c r="G4" s="1365"/>
      <c r="H4" s="1365"/>
      <c r="I4" s="1366"/>
      <c r="J4" s="1366"/>
      <c r="K4" s="1366"/>
      <c r="L4" s="1366"/>
      <c r="M4" s="1367"/>
      <c r="N4" s="1367"/>
      <c r="O4" s="1367"/>
      <c r="AL4" s="863"/>
    </row>
    <row r="5" spans="2:38" ht="18" customHeight="1" x14ac:dyDescent="0.25">
      <c r="B5" s="1368"/>
      <c r="C5" s="2021" t="s">
        <v>2922</v>
      </c>
      <c r="D5" s="2021"/>
      <c r="E5" s="2021"/>
      <c r="F5" s="2021"/>
      <c r="G5" s="2021"/>
      <c r="H5" s="2021"/>
      <c r="I5" s="2021"/>
      <c r="J5" s="2021"/>
      <c r="K5" s="2021"/>
      <c r="L5" s="2021"/>
      <c r="M5" s="2021"/>
      <c r="N5" s="2022"/>
      <c r="O5" s="1369"/>
      <c r="AL5" s="863"/>
    </row>
    <row r="6" spans="2:38" x14ac:dyDescent="0.25">
      <c r="B6" s="1370"/>
      <c r="C6" s="1371"/>
      <c r="D6" s="1372"/>
      <c r="E6" s="1373"/>
      <c r="F6" s="1374"/>
      <c r="G6" s="1373"/>
      <c r="H6" s="1373"/>
      <c r="I6" s="1373"/>
      <c r="J6" s="1373"/>
      <c r="K6" s="1373"/>
      <c r="L6" s="1373"/>
      <c r="M6" s="1373"/>
      <c r="N6" s="1373"/>
      <c r="O6" s="1374"/>
      <c r="AL6" s="863"/>
    </row>
    <row r="7" spans="2:38" x14ac:dyDescent="0.25">
      <c r="B7" s="1375"/>
      <c r="C7" s="1376"/>
      <c r="D7" s="1376"/>
      <c r="E7" s="1376"/>
      <c r="F7" s="1376"/>
      <c r="G7" s="1376"/>
      <c r="H7" s="1376"/>
      <c r="I7" s="1376"/>
      <c r="J7" s="1376"/>
      <c r="K7" s="1376"/>
      <c r="L7" s="1376"/>
      <c r="M7" s="1376"/>
      <c r="N7" s="1376"/>
      <c r="O7" s="1369"/>
      <c r="AL7" s="863"/>
    </row>
    <row r="8" spans="2:38" x14ac:dyDescent="0.25">
      <c r="B8" s="1377"/>
      <c r="C8" s="1378"/>
      <c r="D8" s="2023" t="s">
        <v>2893</v>
      </c>
      <c r="E8" s="2023"/>
      <c r="F8" s="2025" t="s">
        <v>2916</v>
      </c>
      <c r="G8" s="2025"/>
      <c r="H8" s="2025"/>
      <c r="I8" s="2025"/>
      <c r="J8" s="2025"/>
      <c r="K8" s="2025"/>
      <c r="L8" s="2025"/>
      <c r="M8" s="2025"/>
      <c r="N8" s="2025"/>
      <c r="O8" s="1379"/>
      <c r="AL8" s="863"/>
    </row>
    <row r="9" spans="2:38" x14ac:dyDescent="0.25">
      <c r="B9" s="1377"/>
      <c r="C9" s="1378"/>
      <c r="D9" s="2024"/>
      <c r="E9" s="2024"/>
      <c r="F9" s="2026"/>
      <c r="G9" s="2026"/>
      <c r="H9" s="2026"/>
      <c r="I9" s="2026"/>
      <c r="J9" s="2026"/>
      <c r="K9" s="2026"/>
      <c r="L9" s="2026"/>
      <c r="M9" s="2026"/>
      <c r="N9" s="2026"/>
      <c r="O9" s="1379"/>
      <c r="W9" s="1388" t="b">
        <f>ISBLANK(V1:V12)</f>
        <v>1</v>
      </c>
      <c r="AL9" s="863"/>
    </row>
    <row r="10" spans="2:38" ht="13.8" thickBot="1" x14ac:dyDescent="0.3">
      <c r="B10" s="1380"/>
      <c r="C10" s="1381"/>
      <c r="D10" s="1382"/>
      <c r="E10" s="1383"/>
      <c r="F10" s="1384"/>
      <c r="G10" s="1385"/>
      <c r="H10" s="1385"/>
      <c r="I10" s="1385"/>
      <c r="J10" s="1385"/>
      <c r="K10" s="1385"/>
      <c r="L10" s="1385"/>
      <c r="M10" s="1385"/>
      <c r="N10" s="1385"/>
      <c r="O10" s="1433" t="str">
        <f>IF(NOT(R16),"Tabblad A is onvolledig","")</f>
        <v>Tabblad A is onvolledig</v>
      </c>
      <c r="V10" s="1388">
        <v>1</v>
      </c>
      <c r="AL10" s="863"/>
    </row>
    <row r="11" spans="2:38" x14ac:dyDescent="0.25">
      <c r="B11" s="1380"/>
      <c r="C11" s="1376"/>
      <c r="D11" s="1386"/>
      <c r="E11" s="1387"/>
      <c r="F11" s="1387"/>
      <c r="G11" s="1387"/>
      <c r="H11" s="1387"/>
      <c r="I11" s="1387"/>
      <c r="J11" s="1387"/>
      <c r="K11" s="1387"/>
      <c r="L11" s="1387"/>
      <c r="M11" s="1387"/>
      <c r="N11" s="1387"/>
      <c r="O11" s="1433" t="str">
        <f>IF(NOT(R17),"Tabblad B is onvolledig","")</f>
        <v/>
      </c>
      <c r="AL11" s="863"/>
    </row>
    <row r="12" spans="2:38" ht="13.2" customHeight="1" x14ac:dyDescent="0.25">
      <c r="B12" s="1380"/>
      <c r="C12" s="1376"/>
      <c r="L12" s="2027" t="str">
        <f>IF(NOT(NL_SS_COMPL),"Het verslag is nog niet volledig ingevuld","")</f>
        <v>Het verslag is nog niet volledig ingevuld</v>
      </c>
      <c r="M12" s="2027"/>
      <c r="N12" s="2027"/>
      <c r="O12" s="1433" t="str">
        <f>IF(NOT(R14),"Tabblad C is onvolledig","")</f>
        <v/>
      </c>
      <c r="V12" s="1388">
        <v>1</v>
      </c>
      <c r="AL12" s="863"/>
    </row>
    <row r="13" spans="2:38" ht="13.2" customHeight="1" x14ac:dyDescent="0.25">
      <c r="B13" s="1380"/>
      <c r="C13" s="1376"/>
      <c r="D13" s="1390" t="s">
        <v>1</v>
      </c>
      <c r="E13" s="2020" t="s">
        <v>2904</v>
      </c>
      <c r="F13" s="2020"/>
      <c r="G13" s="2020"/>
      <c r="H13" s="2020"/>
      <c r="L13" s="2027"/>
      <c r="M13" s="2027"/>
      <c r="N13" s="2027"/>
      <c r="O13" s="1389" t="str">
        <f>IF(NOT(R15),"Tabblad D is onvolledig","")</f>
        <v/>
      </c>
      <c r="P13" s="1391" t="s">
        <v>2894</v>
      </c>
      <c r="R13" s="1362" t="b">
        <f>AND(R14,R15,R16,R17)</f>
        <v>0</v>
      </c>
      <c r="AL13" s="863"/>
    </row>
    <row r="14" spans="2:38" ht="15" customHeight="1" x14ac:dyDescent="0.25">
      <c r="B14" s="1380"/>
      <c r="C14" s="1376"/>
      <c r="D14" s="1392"/>
      <c r="E14" s="1393"/>
      <c r="F14" s="1393"/>
      <c r="G14" s="1393"/>
      <c r="H14" s="1393"/>
      <c r="O14" s="1389"/>
      <c r="P14" s="1391" t="s">
        <v>2936</v>
      </c>
      <c r="R14" s="1362" t="b">
        <f>AND(C_MeasurementBasedApproaches!AC:AC)</f>
        <v>1</v>
      </c>
      <c r="AL14" s="863"/>
    </row>
    <row r="15" spans="2:38" ht="15" customHeight="1" x14ac:dyDescent="0.25">
      <c r="B15" s="1380"/>
      <c r="C15" s="1376"/>
      <c r="D15" s="1392"/>
      <c r="E15" s="1394"/>
      <c r="F15" s="1395"/>
      <c r="G15" s="1395"/>
      <c r="H15" s="1396">
        <v>2014</v>
      </c>
      <c r="I15" s="1397">
        <v>2015</v>
      </c>
      <c r="J15" s="1397">
        <v>2016</v>
      </c>
      <c r="K15" s="1397">
        <v>2017</v>
      </c>
      <c r="L15" s="1397">
        <v>2018</v>
      </c>
      <c r="M15" s="1397">
        <v>2019</v>
      </c>
      <c r="N15" s="1397">
        <v>2020</v>
      </c>
      <c r="O15" s="1398"/>
      <c r="P15" s="1391" t="s">
        <v>2905</v>
      </c>
      <c r="R15" s="1362" t="b">
        <f>AND('D_Fall-backApproach'!AC2:'D_Fall-backApproach'!AC1165)</f>
        <v>1</v>
      </c>
      <c r="AL15" s="863"/>
    </row>
    <row r="16" spans="2:38" ht="15" customHeight="1" x14ac:dyDescent="0.25">
      <c r="B16" s="1380"/>
      <c r="C16" s="1376"/>
      <c r="D16" s="1392"/>
      <c r="E16" s="2028" t="s">
        <v>2895</v>
      </c>
      <c r="F16" s="2028"/>
      <c r="G16" s="1401" t="s">
        <v>2930</v>
      </c>
      <c r="H16" s="1402">
        <f ca="1">SUM(H36:H75)</f>
        <v>0</v>
      </c>
      <c r="I16" s="1402">
        <f t="shared" ref="I16:N16" ca="1" si="0">SUM(I36:I75)</f>
        <v>0</v>
      </c>
      <c r="J16" s="1402">
        <f t="shared" ca="1" si="0"/>
        <v>0</v>
      </c>
      <c r="K16" s="1402">
        <f ca="1">SUM(K36:K75)</f>
        <v>0</v>
      </c>
      <c r="L16" s="1402">
        <f t="shared" ca="1" si="0"/>
        <v>0</v>
      </c>
      <c r="M16" s="1402">
        <f t="shared" ca="1" si="0"/>
        <v>0</v>
      </c>
      <c r="N16" s="1402">
        <f t="shared" ca="1" si="0"/>
        <v>0</v>
      </c>
      <c r="O16" s="1400"/>
      <c r="P16" s="1362" t="s">
        <v>2934</v>
      </c>
      <c r="R16" s="1362" t="b">
        <f>AND('A_Operator&amp;Inst.ID'!R2:R200)</f>
        <v>0</v>
      </c>
      <c r="U16" s="1388" t="s">
        <v>2909</v>
      </c>
      <c r="V16" s="1388" t="b">
        <f>'A_Operator&amp;Inst.ID'!K35='A_Operator&amp;Inst.ID'!T12</f>
        <v>0</v>
      </c>
      <c r="AL16" s="863"/>
    </row>
    <row r="17" spans="2:38" ht="15" customHeight="1" x14ac:dyDescent="0.25">
      <c r="L17" s="1403"/>
      <c r="M17" s="1403"/>
      <c r="N17" s="1403"/>
      <c r="O17" s="1400"/>
      <c r="P17" s="1362" t="s">
        <v>2935</v>
      </c>
      <c r="R17" s="1362" t="b">
        <f>AND(B_InstallationDescription!P6:P143)</f>
        <v>1</v>
      </c>
      <c r="U17" s="1388" t="s">
        <v>2910</v>
      </c>
      <c r="V17" s="1388" t="b">
        <f>'A_Operator&amp;Inst.ID'!K35='A_Operator&amp;Inst.ID'!T13</f>
        <v>0</v>
      </c>
      <c r="AL17" s="863"/>
    </row>
    <row r="18" spans="2:38" ht="15" customHeight="1" x14ac:dyDescent="0.25">
      <c r="B18" s="1380"/>
      <c r="C18" s="1376"/>
      <c r="D18" s="1404" t="s">
        <v>2896</v>
      </c>
      <c r="E18" s="2020" t="s">
        <v>2897</v>
      </c>
      <c r="F18" s="2020"/>
      <c r="G18" s="2020"/>
      <c r="H18" s="2020"/>
      <c r="I18" s="1405"/>
      <c r="J18" s="1405"/>
      <c r="K18" s="1405"/>
      <c r="L18" s="1405"/>
      <c r="M18" s="1405"/>
      <c r="N18" s="1405"/>
      <c r="O18" s="1405"/>
      <c r="AL18" s="863"/>
    </row>
    <row r="19" spans="2:38" ht="15" customHeight="1" x14ac:dyDescent="0.25">
      <c r="B19" s="1380"/>
      <c r="C19" s="1376"/>
      <c r="D19" s="1404"/>
      <c r="E19" s="1406"/>
      <c r="F19" s="1406"/>
      <c r="G19" s="1406"/>
      <c r="H19" s="1406"/>
      <c r="I19" s="1405"/>
      <c r="J19" s="1405"/>
      <c r="K19" s="1405"/>
      <c r="L19" s="1405"/>
      <c r="M19" s="1405"/>
      <c r="N19" s="1405"/>
      <c r="O19" s="1405"/>
      <c r="AL19" s="863"/>
    </row>
    <row r="20" spans="2:38" ht="13.2" customHeight="1" x14ac:dyDescent="0.25">
      <c r="B20" s="1380"/>
      <c r="C20" s="1376"/>
      <c r="D20" s="1392"/>
      <c r="E20" s="2044" t="s">
        <v>2898</v>
      </c>
      <c r="F20" s="2044"/>
      <c r="G20" s="2046" t="s">
        <v>2915</v>
      </c>
      <c r="H20" s="2046"/>
      <c r="I20" s="2046"/>
      <c r="J20" s="2046"/>
      <c r="K20" s="2046"/>
      <c r="L20" s="2046"/>
      <c r="M20" s="2046"/>
      <c r="N20" s="2046"/>
      <c r="O20" s="1407"/>
      <c r="AL20" s="863"/>
    </row>
    <row r="21" spans="2:38" ht="119.55" customHeight="1" thickBot="1" x14ac:dyDescent="0.3">
      <c r="B21" s="1380"/>
      <c r="C21" s="1376"/>
      <c r="E21" s="2045"/>
      <c r="F21" s="2045"/>
      <c r="G21" s="2047"/>
      <c r="H21" s="2047"/>
      <c r="I21" s="2047"/>
      <c r="J21" s="2047"/>
      <c r="K21" s="2047"/>
      <c r="L21" s="2047"/>
      <c r="M21" s="2047"/>
      <c r="N21" s="2047"/>
      <c r="O21" s="1408"/>
      <c r="AL21" s="863"/>
    </row>
    <row r="22" spans="2:38" ht="15" customHeight="1" thickBot="1" x14ac:dyDescent="0.3">
      <c r="B22" s="1380"/>
      <c r="C22" s="1376"/>
      <c r="D22" s="1404"/>
      <c r="E22" s="2048" t="s">
        <v>2911</v>
      </c>
      <c r="F22" s="2048"/>
      <c r="G22" s="2048"/>
      <c r="H22" s="2048"/>
      <c r="I22" s="1424" t="s">
        <v>267</v>
      </c>
      <c r="J22" s="1427"/>
      <c r="K22" s="1405"/>
      <c r="L22" s="1405"/>
      <c r="M22" s="1405"/>
      <c r="N22" s="1405"/>
      <c r="O22" s="1405"/>
      <c r="T22" s="1388" t="s">
        <v>2914</v>
      </c>
      <c r="V22" s="1388">
        <v>2018</v>
      </c>
      <c r="W22" s="1388" t="b">
        <f>J22=V22</f>
        <v>0</v>
      </c>
      <c r="AL22" s="863"/>
    </row>
    <row r="23" spans="2:38" ht="15" customHeight="1" thickBot="1" x14ac:dyDescent="0.3">
      <c r="B23" s="1380"/>
      <c r="C23" s="1376"/>
      <c r="D23" s="1404"/>
      <c r="E23" s="2048" t="s">
        <v>2912</v>
      </c>
      <c r="F23" s="2048"/>
      <c r="G23" s="2048"/>
      <c r="H23" s="2048"/>
      <c r="I23" s="1424" t="s">
        <v>2913</v>
      </c>
      <c r="J23" s="1427"/>
      <c r="K23" s="1422"/>
      <c r="L23" s="1422"/>
      <c r="M23" s="1422"/>
      <c r="N23" s="1422"/>
      <c r="O23" s="1422"/>
      <c r="V23" s="1388">
        <v>2019</v>
      </c>
      <c r="W23" s="1388" t="b">
        <f>J22=V23</f>
        <v>0</v>
      </c>
      <c r="AL23" s="863"/>
    </row>
    <row r="24" spans="2:38" ht="15" customHeight="1" x14ac:dyDescent="0.25">
      <c r="B24" s="1380"/>
      <c r="C24" s="1376"/>
      <c r="D24" s="1404"/>
      <c r="E24" s="1423"/>
      <c r="F24" s="1423"/>
      <c r="G24" s="1422"/>
      <c r="H24" s="1422"/>
      <c r="I24" s="1422"/>
      <c r="J24" s="1422"/>
      <c r="K24" s="1422"/>
      <c r="L24" s="1422"/>
      <c r="M24" s="1422"/>
      <c r="N24" s="1422"/>
      <c r="O24" s="1422"/>
      <c r="AL24" s="863"/>
    </row>
    <row r="25" spans="2:38" ht="15" customHeight="1" x14ac:dyDescent="0.25">
      <c r="B25" s="1380"/>
      <c r="C25" s="1376"/>
      <c r="D25" s="1404"/>
      <c r="E25" s="1423"/>
      <c r="F25" s="1423"/>
      <c r="G25" s="1422"/>
      <c r="H25" s="1422"/>
      <c r="I25" s="1422"/>
      <c r="J25" s="1422"/>
      <c r="K25" s="1422"/>
      <c r="L25" s="1422"/>
      <c r="M25" s="1422"/>
      <c r="N25" s="1422"/>
      <c r="O25" s="1422"/>
      <c r="U25" s="1428">
        <f ca="1">AVERAGE(H16:L16)</f>
        <v>0</v>
      </c>
      <c r="V25" s="1429">
        <f ca="1">AVERAGE(L16:M16)+M16*11/365*0.3</f>
        <v>0</v>
      </c>
      <c r="Y25" s="1429"/>
      <c r="AL25" s="863"/>
    </row>
    <row r="26" spans="2:38" ht="13.8" customHeight="1" x14ac:dyDescent="0.25">
      <c r="B26" s="1380"/>
      <c r="C26" s="1376"/>
      <c r="E26" s="2048" t="s">
        <v>2899</v>
      </c>
      <c r="F26" s="2048"/>
      <c r="G26" s="2048"/>
      <c r="H26" s="2048"/>
      <c r="I26" s="1409" t="s">
        <v>2930</v>
      </c>
      <c r="J26" s="1410">
        <f ca="1">IFERROR(ROUND(IF(V17=TRUE,AVERAGE(H16:L16),AVERAGE(L16:M16)+(L16*W22+M16*W23)*0.3*J23/365),0),"")</f>
        <v>0</v>
      </c>
      <c r="K26" s="1411"/>
      <c r="L26" s="1411"/>
      <c r="M26" s="1411"/>
      <c r="N26" s="1411"/>
      <c r="AL26" s="863"/>
    </row>
    <row r="27" spans="2:38" ht="13.2" customHeight="1" x14ac:dyDescent="0.25">
      <c r="B27" s="1380"/>
      <c r="C27" s="1376"/>
      <c r="K27" s="1411"/>
      <c r="L27" s="1411"/>
      <c r="M27" s="1411"/>
      <c r="N27" s="1411"/>
      <c r="AL27" s="863"/>
    </row>
    <row r="28" spans="2:38" x14ac:dyDescent="0.25">
      <c r="AL28" s="863"/>
    </row>
    <row r="29" spans="2:38" ht="13.8" x14ac:dyDescent="0.25">
      <c r="D29" s="1412"/>
      <c r="E29" s="2049"/>
      <c r="F29" s="2049"/>
      <c r="G29" s="2049"/>
      <c r="H29" s="2049"/>
      <c r="I29" s="2049"/>
      <c r="J29" s="2049"/>
      <c r="K29" s="2049"/>
      <c r="L29" s="2049"/>
      <c r="M29" s="2049"/>
      <c r="N29" s="2049"/>
      <c r="AL29" s="863"/>
    </row>
    <row r="30" spans="2:38" x14ac:dyDescent="0.25">
      <c r="E30" s="1412"/>
      <c r="AL30" s="863"/>
    </row>
    <row r="31" spans="2:38" x14ac:dyDescent="0.25">
      <c r="AL31" s="863"/>
    </row>
    <row r="32" spans="2:38" x14ac:dyDescent="0.25">
      <c r="D32" s="1404" t="s">
        <v>2900</v>
      </c>
      <c r="E32" s="2020" t="s">
        <v>2903</v>
      </c>
      <c r="F32" s="2020"/>
      <c r="G32" s="2020"/>
      <c r="H32" s="2020"/>
      <c r="AL32" s="863"/>
    </row>
    <row r="33" spans="4:38" x14ac:dyDescent="0.25">
      <c r="D33" s="1404"/>
      <c r="E33" s="1406"/>
      <c r="F33" s="1406"/>
      <c r="G33" s="1406"/>
      <c r="H33" s="2050" t="s">
        <v>2901</v>
      </c>
      <c r="I33" s="2051"/>
      <c r="J33" s="2051"/>
      <c r="K33" s="2051"/>
      <c r="L33" s="2051"/>
      <c r="M33" s="2051"/>
      <c r="N33" s="2052"/>
      <c r="AL33" s="863"/>
    </row>
    <row r="34" spans="4:38" x14ac:dyDescent="0.25">
      <c r="H34" s="1396">
        <v>2014</v>
      </c>
      <c r="I34" s="1397">
        <v>2015</v>
      </c>
      <c r="J34" s="1397">
        <v>2016</v>
      </c>
      <c r="K34" s="1397">
        <v>2017</v>
      </c>
      <c r="L34" s="1397">
        <v>2018</v>
      </c>
      <c r="M34" s="1397">
        <v>2019</v>
      </c>
      <c r="N34" s="1397">
        <v>2020</v>
      </c>
      <c r="AL34" s="863"/>
    </row>
    <row r="35" spans="4:38" ht="26.4" customHeight="1" x14ac:dyDescent="0.25">
      <c r="D35" s="1413"/>
      <c r="E35" s="2053" t="s">
        <v>2354</v>
      </c>
      <c r="F35" s="2054"/>
      <c r="G35" s="2055"/>
      <c r="H35" s="1396" t="s">
        <v>2930</v>
      </c>
      <c r="I35" s="1397" t="s">
        <v>2930</v>
      </c>
      <c r="J35" s="1396" t="s">
        <v>2930</v>
      </c>
      <c r="K35" s="1397" t="s">
        <v>2930</v>
      </c>
      <c r="L35" s="1396" t="s">
        <v>2930</v>
      </c>
      <c r="M35" s="1396" t="s">
        <v>2930</v>
      </c>
      <c r="N35" s="1397" t="s">
        <v>2930</v>
      </c>
      <c r="AL35" s="863"/>
    </row>
    <row r="36" spans="4:38" x14ac:dyDescent="0.25">
      <c r="D36" s="1414"/>
      <c r="E36" s="2041" t="str">
        <f ca="1">IFERROR(VLOOKUP(P36,$S$36:$V$75,4,0),"")</f>
        <v/>
      </c>
      <c r="F36" s="2042"/>
      <c r="G36" s="2043"/>
      <c r="H36" s="1399" t="str">
        <f ca="1">IFERROR(VLOOKUP(P36,$S$36:$AE$75,7,0),"")</f>
        <v/>
      </c>
      <c r="I36" s="1399" t="str">
        <f ca="1">IFERROR(VLOOKUP(P36,$S$36:$AE$75,8,0),"")</f>
        <v/>
      </c>
      <c r="J36" s="1399" t="str">
        <f ca="1">IFERROR(VLOOKUP(P36,$S$36:$AE$75,9,0),"")</f>
        <v/>
      </c>
      <c r="K36" s="1399" t="str">
        <f ca="1">IFERROR(VLOOKUP(P36,$S$36:$AE$75,10,0),"")</f>
        <v/>
      </c>
      <c r="L36" s="1399" t="str">
        <f ca="1">IFERROR(VLOOKUP(P36,$S$36:$AE$75,11,0),"")</f>
        <v/>
      </c>
      <c r="M36" s="1399" t="str">
        <f ca="1">IFERROR(VLOOKUP(P36,$S$36:$AE$75,12,0),"")</f>
        <v/>
      </c>
      <c r="N36" s="1399" t="str">
        <f ca="1">IFERROR(VLOOKUP(P36,$S$36:$AE$75,13,0),"")</f>
        <v/>
      </c>
      <c r="P36" s="1362">
        <v>1</v>
      </c>
      <c r="S36" s="1362">
        <f ca="1">IF(V36=FALSE,S35,S35+1)</f>
        <v>0</v>
      </c>
      <c r="V36" s="1388" t="b">
        <f ca="1">IFERROR(X36,FALSE)</f>
        <v>0</v>
      </c>
      <c r="W36" s="1388" t="e">
        <f>MATCH("M"&amp;P36,C_MeasurementBasedApproaches!C:C,0)</f>
        <v>#N/A</v>
      </c>
      <c r="X36" s="1388" t="e">
        <f ca="1">INDIRECT("C_MeasurementBasedApproaches!At"&amp;W36)</f>
        <v>#N/A</v>
      </c>
      <c r="Y36" s="1388" t="e">
        <f ca="1">INDIRECT("C_MeasurementBasedApproaches!AU"&amp;W36)</f>
        <v>#N/A</v>
      </c>
      <c r="Z36" s="1388" t="e">
        <f ca="1">INDIRECT("C_MeasurementBasedApproaches!Av"&amp;W36)</f>
        <v>#N/A</v>
      </c>
      <c r="AA36" s="1388" t="e">
        <f ca="1">INDIRECT("C_MeasurementBasedApproaches!Aw"&amp;W36)</f>
        <v>#N/A</v>
      </c>
      <c r="AB36" s="1388" t="e">
        <f ca="1">INDIRECT("C_MeasurementBasedApproaches!Ax"&amp;W36)</f>
        <v>#N/A</v>
      </c>
      <c r="AC36" s="1388" t="e">
        <f ca="1">INDIRECT("C_MeasurementBasedApproaches!Ay"&amp;W36)</f>
        <v>#N/A</v>
      </c>
      <c r="AD36" s="1388" t="e">
        <f ca="1">INDIRECT("C_MeasurementBasedApproaches!Az"&amp;W36)</f>
        <v>#N/A</v>
      </c>
      <c r="AE36" s="1388" t="e">
        <f ca="1">INDIRECT("C_MeasurementBasedApproaches!ba"&amp;W36)</f>
        <v>#N/A</v>
      </c>
      <c r="AF36" s="1362">
        <f ca="1">IF(V36=FALSE,AF35,AF35+1)</f>
        <v>0</v>
      </c>
      <c r="AL36" s="863"/>
    </row>
    <row r="37" spans="4:38" x14ac:dyDescent="0.25">
      <c r="D37" s="1414"/>
      <c r="E37" s="2041" t="str">
        <f t="shared" ref="E37:E75" ca="1" si="1">IFERROR(VLOOKUP(P37,$S$36:$V$75,4,0),"")</f>
        <v/>
      </c>
      <c r="F37" s="2042"/>
      <c r="G37" s="2043"/>
      <c r="H37" s="1399" t="str">
        <f t="shared" ref="H37:H75" ca="1" si="2">IFERROR(VLOOKUP(P37,$S$36:$AE$75,7,0),"")</f>
        <v/>
      </c>
      <c r="I37" s="1399" t="str">
        <f t="shared" ref="I37:I75" ca="1" si="3">IFERROR(VLOOKUP(P37,$S$36:$AE$75,8,0),"")</f>
        <v/>
      </c>
      <c r="J37" s="1399" t="str">
        <f t="shared" ref="J37:J75" ca="1" si="4">IFERROR(VLOOKUP(P37,$S$36:$AE$75,9,0),"")</f>
        <v/>
      </c>
      <c r="K37" s="1399" t="str">
        <f t="shared" ref="K37:K75" ca="1" si="5">IFERROR(VLOOKUP(P37,$S$36:$AE$75,10,0),"")</f>
        <v/>
      </c>
      <c r="L37" s="1399" t="str">
        <f t="shared" ref="L37:L75" ca="1" si="6">IFERROR(VLOOKUP(P37,$S$36:$AE$75,11,0),"")</f>
        <v/>
      </c>
      <c r="M37" s="1399" t="str">
        <f t="shared" ref="M37:M75" ca="1" si="7">IFERROR(VLOOKUP(P37,$S$36:$AE$75,12,0),"")</f>
        <v/>
      </c>
      <c r="N37" s="1399" t="str">
        <f t="shared" ref="N37:N75" ca="1" si="8">IFERROR(VLOOKUP(P37,$S$36:$AE$75,13,0),"")</f>
        <v/>
      </c>
      <c r="P37" s="1362">
        <f>+P36+1</f>
        <v>2</v>
      </c>
      <c r="S37" s="1362">
        <f t="shared" ref="S37:S75" ca="1" si="9">IF(V37=FALSE,S36,S36+1)</f>
        <v>0</v>
      </c>
      <c r="V37" s="1388" t="b">
        <f t="shared" ref="V37:V53" ca="1" si="10">IFERROR(X37,FALSE)</f>
        <v>0</v>
      </c>
      <c r="W37" s="1388" t="e">
        <f>MATCH("M"&amp;P37,C_MeasurementBasedApproaches!C:C,0)</f>
        <v>#N/A</v>
      </c>
      <c r="X37" s="1388" t="e">
        <f t="shared" ref="X37:X44" ca="1" si="11">INDIRECT("C_MeasurementBasedApproaches!At"&amp;W37)</f>
        <v>#N/A</v>
      </c>
      <c r="Y37" s="1388" t="e">
        <f t="shared" ref="Y37:Y44" ca="1" si="12">INDIRECT("C_MeasurementBasedApproaches!AU"&amp;W37)</f>
        <v>#N/A</v>
      </c>
      <c r="Z37" s="1388" t="e">
        <f t="shared" ref="Z37:Z44" ca="1" si="13">INDIRECT("C_MeasurementBasedApproaches!Av"&amp;W37)</f>
        <v>#N/A</v>
      </c>
      <c r="AA37" s="1388" t="e">
        <f t="shared" ref="AA37:AA44" ca="1" si="14">INDIRECT("C_MeasurementBasedApproaches!Aw"&amp;W37)</f>
        <v>#N/A</v>
      </c>
      <c r="AB37" s="1388" t="e">
        <f t="shared" ref="AB37:AB44" ca="1" si="15">INDIRECT("C_MeasurementBasedApproaches!Ax"&amp;W37)</f>
        <v>#N/A</v>
      </c>
      <c r="AC37" s="1388" t="e">
        <f t="shared" ref="AC37:AC44" ca="1" si="16">INDIRECT("C_MeasurementBasedApproaches!Ay"&amp;W37)</f>
        <v>#N/A</v>
      </c>
      <c r="AD37" s="1388" t="e">
        <f t="shared" ref="AD37:AD44" ca="1" si="17">INDIRECT("C_MeasurementBasedApproaches!Az"&amp;W37)</f>
        <v>#N/A</v>
      </c>
      <c r="AE37" s="1388" t="e">
        <f t="shared" ref="AE37:AE44" ca="1" si="18">INDIRECT("C_MeasurementBasedApproaches!ba"&amp;W37)</f>
        <v>#N/A</v>
      </c>
      <c r="AF37" s="1362">
        <f t="shared" ref="AF37:AF75" ca="1" si="19">IF(V37=FALSE,AF36,AF36+1)</f>
        <v>0</v>
      </c>
      <c r="AL37" s="863"/>
    </row>
    <row r="38" spans="4:38" x14ac:dyDescent="0.25">
      <c r="D38" s="1414"/>
      <c r="E38" s="2041" t="str">
        <f t="shared" ca="1" si="1"/>
        <v/>
      </c>
      <c r="F38" s="2042"/>
      <c r="G38" s="2043"/>
      <c r="H38" s="1399" t="str">
        <f t="shared" ca="1" si="2"/>
        <v/>
      </c>
      <c r="I38" s="1399" t="str">
        <f t="shared" ca="1" si="3"/>
        <v/>
      </c>
      <c r="J38" s="1399" t="str">
        <f t="shared" ca="1" si="4"/>
        <v/>
      </c>
      <c r="K38" s="1399" t="str">
        <f t="shared" ca="1" si="5"/>
        <v/>
      </c>
      <c r="L38" s="1399" t="str">
        <f t="shared" ca="1" si="6"/>
        <v/>
      </c>
      <c r="M38" s="1399" t="str">
        <f t="shared" ca="1" si="7"/>
        <v/>
      </c>
      <c r="N38" s="1399" t="str">
        <f t="shared" ca="1" si="8"/>
        <v/>
      </c>
      <c r="P38" s="1362">
        <f t="shared" ref="P38:P75" si="20">+P37+1</f>
        <v>3</v>
      </c>
      <c r="S38" s="1362">
        <f t="shared" ca="1" si="9"/>
        <v>0</v>
      </c>
      <c r="V38" s="1388" t="b">
        <f t="shared" ca="1" si="10"/>
        <v>0</v>
      </c>
      <c r="W38" s="1388" t="e">
        <f>MATCH("M"&amp;P38,C_MeasurementBasedApproaches!C:C,0)</f>
        <v>#N/A</v>
      </c>
      <c r="X38" s="1388" t="e">
        <f t="shared" ca="1" si="11"/>
        <v>#N/A</v>
      </c>
      <c r="Y38" s="1388" t="e">
        <f t="shared" ca="1" si="12"/>
        <v>#N/A</v>
      </c>
      <c r="Z38" s="1388" t="e">
        <f t="shared" ca="1" si="13"/>
        <v>#N/A</v>
      </c>
      <c r="AA38" s="1388" t="e">
        <f t="shared" ca="1" si="14"/>
        <v>#N/A</v>
      </c>
      <c r="AB38" s="1388" t="e">
        <f t="shared" ca="1" si="15"/>
        <v>#N/A</v>
      </c>
      <c r="AC38" s="1388" t="e">
        <f t="shared" ca="1" si="16"/>
        <v>#N/A</v>
      </c>
      <c r="AD38" s="1388" t="e">
        <f t="shared" ca="1" si="17"/>
        <v>#N/A</v>
      </c>
      <c r="AE38" s="1388" t="e">
        <f t="shared" ca="1" si="18"/>
        <v>#N/A</v>
      </c>
      <c r="AF38" s="1362">
        <f t="shared" ca="1" si="19"/>
        <v>0</v>
      </c>
      <c r="AL38" s="863"/>
    </row>
    <row r="39" spans="4:38" x14ac:dyDescent="0.25">
      <c r="D39" s="1414"/>
      <c r="E39" s="2041" t="str">
        <f t="shared" ca="1" si="1"/>
        <v/>
      </c>
      <c r="F39" s="2042"/>
      <c r="G39" s="2043"/>
      <c r="H39" s="1399" t="str">
        <f t="shared" ca="1" si="2"/>
        <v/>
      </c>
      <c r="I39" s="1399" t="str">
        <f t="shared" ca="1" si="3"/>
        <v/>
      </c>
      <c r="J39" s="1399" t="str">
        <f t="shared" ca="1" si="4"/>
        <v/>
      </c>
      <c r="K39" s="1399" t="str">
        <f t="shared" ca="1" si="5"/>
        <v/>
      </c>
      <c r="L39" s="1399" t="str">
        <f t="shared" ca="1" si="6"/>
        <v/>
      </c>
      <c r="M39" s="1399" t="str">
        <f t="shared" ca="1" si="7"/>
        <v/>
      </c>
      <c r="N39" s="1399" t="str">
        <f t="shared" ca="1" si="8"/>
        <v/>
      </c>
      <c r="P39" s="1362">
        <f t="shared" si="20"/>
        <v>4</v>
      </c>
      <c r="S39" s="1362">
        <f t="shared" ca="1" si="9"/>
        <v>0</v>
      </c>
      <c r="V39" s="1388" t="b">
        <f t="shared" ca="1" si="10"/>
        <v>0</v>
      </c>
      <c r="W39" s="1388" t="e">
        <f>MATCH("M"&amp;P39,C_MeasurementBasedApproaches!C:C,0)</f>
        <v>#N/A</v>
      </c>
      <c r="X39" s="1388" t="e">
        <f t="shared" ca="1" si="11"/>
        <v>#N/A</v>
      </c>
      <c r="Y39" s="1388" t="e">
        <f t="shared" ca="1" si="12"/>
        <v>#N/A</v>
      </c>
      <c r="Z39" s="1388" t="e">
        <f t="shared" ca="1" si="13"/>
        <v>#N/A</v>
      </c>
      <c r="AA39" s="1388" t="e">
        <f t="shared" ca="1" si="14"/>
        <v>#N/A</v>
      </c>
      <c r="AB39" s="1388" t="e">
        <f t="shared" ca="1" si="15"/>
        <v>#N/A</v>
      </c>
      <c r="AC39" s="1388" t="e">
        <f t="shared" ca="1" si="16"/>
        <v>#N/A</v>
      </c>
      <c r="AD39" s="1388" t="e">
        <f t="shared" ca="1" si="17"/>
        <v>#N/A</v>
      </c>
      <c r="AE39" s="1388" t="e">
        <f t="shared" ca="1" si="18"/>
        <v>#N/A</v>
      </c>
      <c r="AF39" s="1362">
        <f t="shared" ca="1" si="19"/>
        <v>0</v>
      </c>
      <c r="AL39" s="863"/>
    </row>
    <row r="40" spans="4:38" x14ac:dyDescent="0.25">
      <c r="D40" s="1414"/>
      <c r="E40" s="2041" t="str">
        <f t="shared" ca="1" si="1"/>
        <v/>
      </c>
      <c r="F40" s="2042"/>
      <c r="G40" s="2043"/>
      <c r="H40" s="1399" t="str">
        <f t="shared" ca="1" si="2"/>
        <v/>
      </c>
      <c r="I40" s="1399" t="str">
        <f t="shared" ca="1" si="3"/>
        <v/>
      </c>
      <c r="J40" s="1399" t="str">
        <f t="shared" ca="1" si="4"/>
        <v/>
      </c>
      <c r="K40" s="1399" t="str">
        <f t="shared" ca="1" si="5"/>
        <v/>
      </c>
      <c r="L40" s="1399" t="str">
        <f t="shared" ca="1" si="6"/>
        <v/>
      </c>
      <c r="M40" s="1399" t="str">
        <f t="shared" ca="1" si="7"/>
        <v/>
      </c>
      <c r="N40" s="1399" t="str">
        <f t="shared" ca="1" si="8"/>
        <v/>
      </c>
      <c r="P40" s="1362">
        <f t="shared" si="20"/>
        <v>5</v>
      </c>
      <c r="S40" s="1362">
        <f t="shared" ca="1" si="9"/>
        <v>0</v>
      </c>
      <c r="V40" s="1388" t="b">
        <f t="shared" ca="1" si="10"/>
        <v>0</v>
      </c>
      <c r="W40" s="1388" t="e">
        <f>MATCH("M"&amp;P40,C_MeasurementBasedApproaches!C:C,0)</f>
        <v>#N/A</v>
      </c>
      <c r="X40" s="1388" t="e">
        <f t="shared" ca="1" si="11"/>
        <v>#N/A</v>
      </c>
      <c r="Y40" s="1388" t="e">
        <f t="shared" ca="1" si="12"/>
        <v>#N/A</v>
      </c>
      <c r="Z40" s="1388" t="e">
        <f t="shared" ca="1" si="13"/>
        <v>#N/A</v>
      </c>
      <c r="AA40" s="1388" t="e">
        <f t="shared" ca="1" si="14"/>
        <v>#N/A</v>
      </c>
      <c r="AB40" s="1388" t="e">
        <f t="shared" ca="1" si="15"/>
        <v>#N/A</v>
      </c>
      <c r="AC40" s="1388" t="e">
        <f t="shared" ca="1" si="16"/>
        <v>#N/A</v>
      </c>
      <c r="AD40" s="1388" t="e">
        <f t="shared" ca="1" si="17"/>
        <v>#N/A</v>
      </c>
      <c r="AE40" s="1388" t="e">
        <f t="shared" ca="1" si="18"/>
        <v>#N/A</v>
      </c>
      <c r="AF40" s="1362">
        <f t="shared" ca="1" si="19"/>
        <v>0</v>
      </c>
      <c r="AL40" s="863"/>
    </row>
    <row r="41" spans="4:38" x14ac:dyDescent="0.25">
      <c r="D41" s="1414"/>
      <c r="E41" s="2041" t="str">
        <f t="shared" ca="1" si="1"/>
        <v/>
      </c>
      <c r="F41" s="2042"/>
      <c r="G41" s="2043"/>
      <c r="H41" s="1399" t="str">
        <f t="shared" ca="1" si="2"/>
        <v/>
      </c>
      <c r="I41" s="1399" t="str">
        <f t="shared" ca="1" si="3"/>
        <v/>
      </c>
      <c r="J41" s="1399" t="str">
        <f t="shared" ca="1" si="4"/>
        <v/>
      </c>
      <c r="K41" s="1399" t="str">
        <f t="shared" ca="1" si="5"/>
        <v/>
      </c>
      <c r="L41" s="1399" t="str">
        <f t="shared" ca="1" si="6"/>
        <v/>
      </c>
      <c r="M41" s="1399" t="str">
        <f t="shared" ca="1" si="7"/>
        <v/>
      </c>
      <c r="N41" s="1399" t="str">
        <f t="shared" ca="1" si="8"/>
        <v/>
      </c>
      <c r="P41" s="1362">
        <f t="shared" si="20"/>
        <v>6</v>
      </c>
      <c r="S41" s="1362">
        <f t="shared" ca="1" si="9"/>
        <v>0</v>
      </c>
      <c r="V41" s="1388" t="b">
        <f t="shared" ca="1" si="10"/>
        <v>0</v>
      </c>
      <c r="W41" s="1388" t="e">
        <f>MATCH("M"&amp;P41,C_MeasurementBasedApproaches!C:C,0)</f>
        <v>#N/A</v>
      </c>
      <c r="X41" s="1388" t="e">
        <f t="shared" ca="1" si="11"/>
        <v>#N/A</v>
      </c>
      <c r="Y41" s="1388" t="e">
        <f t="shared" ca="1" si="12"/>
        <v>#N/A</v>
      </c>
      <c r="Z41" s="1388" t="e">
        <f t="shared" ca="1" si="13"/>
        <v>#N/A</v>
      </c>
      <c r="AA41" s="1388" t="e">
        <f t="shared" ca="1" si="14"/>
        <v>#N/A</v>
      </c>
      <c r="AB41" s="1388" t="e">
        <f t="shared" ca="1" si="15"/>
        <v>#N/A</v>
      </c>
      <c r="AC41" s="1388" t="e">
        <f t="shared" ca="1" si="16"/>
        <v>#N/A</v>
      </c>
      <c r="AD41" s="1388" t="e">
        <f t="shared" ca="1" si="17"/>
        <v>#N/A</v>
      </c>
      <c r="AE41" s="1388" t="e">
        <f t="shared" ca="1" si="18"/>
        <v>#N/A</v>
      </c>
      <c r="AF41" s="1362">
        <f t="shared" ca="1" si="19"/>
        <v>0</v>
      </c>
      <c r="AL41" s="863"/>
    </row>
    <row r="42" spans="4:38" x14ac:dyDescent="0.25">
      <c r="D42" s="1414"/>
      <c r="E42" s="2041" t="str">
        <f t="shared" ca="1" si="1"/>
        <v/>
      </c>
      <c r="F42" s="2042"/>
      <c r="G42" s="2043"/>
      <c r="H42" s="1399" t="str">
        <f t="shared" ca="1" si="2"/>
        <v/>
      </c>
      <c r="I42" s="1399" t="str">
        <f t="shared" ca="1" si="3"/>
        <v/>
      </c>
      <c r="J42" s="1399" t="str">
        <f t="shared" ca="1" si="4"/>
        <v/>
      </c>
      <c r="K42" s="1399" t="str">
        <f t="shared" ca="1" si="5"/>
        <v/>
      </c>
      <c r="L42" s="1399" t="str">
        <f t="shared" ca="1" si="6"/>
        <v/>
      </c>
      <c r="M42" s="1399" t="str">
        <f t="shared" ca="1" si="7"/>
        <v/>
      </c>
      <c r="N42" s="1399" t="str">
        <f t="shared" ca="1" si="8"/>
        <v/>
      </c>
      <c r="P42" s="1362">
        <f t="shared" si="20"/>
        <v>7</v>
      </c>
      <c r="S42" s="1362">
        <f t="shared" ca="1" si="9"/>
        <v>0</v>
      </c>
      <c r="V42" s="1388" t="b">
        <f t="shared" ca="1" si="10"/>
        <v>0</v>
      </c>
      <c r="W42" s="1388" t="e">
        <f>MATCH("M"&amp;P42,C_MeasurementBasedApproaches!C:C,0)</f>
        <v>#N/A</v>
      </c>
      <c r="X42" s="1388" t="e">
        <f t="shared" ca="1" si="11"/>
        <v>#N/A</v>
      </c>
      <c r="Y42" s="1388" t="e">
        <f t="shared" ca="1" si="12"/>
        <v>#N/A</v>
      </c>
      <c r="Z42" s="1388" t="e">
        <f t="shared" ca="1" si="13"/>
        <v>#N/A</v>
      </c>
      <c r="AA42" s="1388" t="e">
        <f t="shared" ca="1" si="14"/>
        <v>#N/A</v>
      </c>
      <c r="AB42" s="1388" t="e">
        <f t="shared" ca="1" si="15"/>
        <v>#N/A</v>
      </c>
      <c r="AC42" s="1388" t="e">
        <f t="shared" ca="1" si="16"/>
        <v>#N/A</v>
      </c>
      <c r="AD42" s="1388" t="e">
        <f t="shared" ca="1" si="17"/>
        <v>#N/A</v>
      </c>
      <c r="AE42" s="1388" t="e">
        <f t="shared" ca="1" si="18"/>
        <v>#N/A</v>
      </c>
      <c r="AF42" s="1362">
        <f t="shared" ca="1" si="19"/>
        <v>0</v>
      </c>
      <c r="AL42" s="863"/>
    </row>
    <row r="43" spans="4:38" x14ac:dyDescent="0.25">
      <c r="D43" s="1414"/>
      <c r="E43" s="2041" t="str">
        <f t="shared" ca="1" si="1"/>
        <v/>
      </c>
      <c r="F43" s="2042"/>
      <c r="G43" s="2043"/>
      <c r="H43" s="1399" t="str">
        <f t="shared" ca="1" si="2"/>
        <v/>
      </c>
      <c r="I43" s="1399" t="str">
        <f t="shared" ca="1" si="3"/>
        <v/>
      </c>
      <c r="J43" s="1399" t="str">
        <f t="shared" ca="1" si="4"/>
        <v/>
      </c>
      <c r="K43" s="1399" t="str">
        <f t="shared" ca="1" si="5"/>
        <v/>
      </c>
      <c r="L43" s="1399" t="str">
        <f t="shared" ca="1" si="6"/>
        <v/>
      </c>
      <c r="M43" s="1399" t="str">
        <f t="shared" ca="1" si="7"/>
        <v/>
      </c>
      <c r="N43" s="1399" t="str">
        <f t="shared" ca="1" si="8"/>
        <v/>
      </c>
      <c r="P43" s="1362">
        <f t="shared" si="20"/>
        <v>8</v>
      </c>
      <c r="S43" s="1362">
        <f t="shared" ca="1" si="9"/>
        <v>0</v>
      </c>
      <c r="V43" s="1388" t="b">
        <f t="shared" ca="1" si="10"/>
        <v>0</v>
      </c>
      <c r="W43" s="1388" t="e">
        <f>MATCH("M"&amp;P43,C_MeasurementBasedApproaches!C:C,0)</f>
        <v>#N/A</v>
      </c>
      <c r="X43" s="1388" t="e">
        <f t="shared" ca="1" si="11"/>
        <v>#N/A</v>
      </c>
      <c r="Y43" s="1388" t="e">
        <f t="shared" ca="1" si="12"/>
        <v>#N/A</v>
      </c>
      <c r="Z43" s="1388" t="e">
        <f t="shared" ca="1" si="13"/>
        <v>#N/A</v>
      </c>
      <c r="AA43" s="1388" t="e">
        <f t="shared" ca="1" si="14"/>
        <v>#N/A</v>
      </c>
      <c r="AB43" s="1388" t="e">
        <f t="shared" ca="1" si="15"/>
        <v>#N/A</v>
      </c>
      <c r="AC43" s="1388" t="e">
        <f t="shared" ca="1" si="16"/>
        <v>#N/A</v>
      </c>
      <c r="AD43" s="1388" t="e">
        <f t="shared" ca="1" si="17"/>
        <v>#N/A</v>
      </c>
      <c r="AE43" s="1388" t="e">
        <f t="shared" ca="1" si="18"/>
        <v>#N/A</v>
      </c>
      <c r="AF43" s="1362">
        <f t="shared" ca="1" si="19"/>
        <v>0</v>
      </c>
      <c r="AL43" s="863"/>
    </row>
    <row r="44" spans="4:38" x14ac:dyDescent="0.25">
      <c r="D44" s="1414"/>
      <c r="E44" s="2041" t="str">
        <f t="shared" ca="1" si="1"/>
        <v/>
      </c>
      <c r="F44" s="2042"/>
      <c r="G44" s="2043"/>
      <c r="H44" s="1399" t="str">
        <f t="shared" ca="1" si="2"/>
        <v/>
      </c>
      <c r="I44" s="1399" t="str">
        <f t="shared" ca="1" si="3"/>
        <v/>
      </c>
      <c r="J44" s="1399" t="str">
        <f t="shared" ca="1" si="4"/>
        <v/>
      </c>
      <c r="K44" s="1399" t="str">
        <f t="shared" ca="1" si="5"/>
        <v/>
      </c>
      <c r="L44" s="1399" t="str">
        <f t="shared" ca="1" si="6"/>
        <v/>
      </c>
      <c r="M44" s="1399" t="str">
        <f t="shared" ca="1" si="7"/>
        <v/>
      </c>
      <c r="N44" s="1399" t="str">
        <f t="shared" ca="1" si="8"/>
        <v/>
      </c>
      <c r="P44" s="1362">
        <f t="shared" si="20"/>
        <v>9</v>
      </c>
      <c r="S44" s="1362">
        <f t="shared" ca="1" si="9"/>
        <v>0</v>
      </c>
      <c r="V44" s="1388" t="b">
        <f t="shared" ca="1" si="10"/>
        <v>0</v>
      </c>
      <c r="W44" s="1388" t="e">
        <f>MATCH("M"&amp;P44,C_MeasurementBasedApproaches!C:C,0)</f>
        <v>#N/A</v>
      </c>
      <c r="X44" s="1388" t="e">
        <f t="shared" ca="1" si="11"/>
        <v>#N/A</v>
      </c>
      <c r="Y44" s="1388" t="e">
        <f t="shared" ca="1" si="12"/>
        <v>#N/A</v>
      </c>
      <c r="Z44" s="1388" t="e">
        <f t="shared" ca="1" si="13"/>
        <v>#N/A</v>
      </c>
      <c r="AA44" s="1388" t="e">
        <f t="shared" ca="1" si="14"/>
        <v>#N/A</v>
      </c>
      <c r="AB44" s="1388" t="e">
        <f t="shared" ca="1" si="15"/>
        <v>#N/A</v>
      </c>
      <c r="AC44" s="1388" t="e">
        <f t="shared" ca="1" si="16"/>
        <v>#N/A</v>
      </c>
      <c r="AD44" s="1388" t="e">
        <f t="shared" ca="1" si="17"/>
        <v>#N/A</v>
      </c>
      <c r="AE44" s="1388" t="e">
        <f t="shared" ca="1" si="18"/>
        <v>#N/A</v>
      </c>
      <c r="AF44" s="1362">
        <f t="shared" ca="1" si="19"/>
        <v>0</v>
      </c>
      <c r="AL44" s="863"/>
    </row>
    <row r="45" spans="4:38" x14ac:dyDescent="0.25">
      <c r="D45" s="1414"/>
      <c r="E45" s="2041" t="str">
        <f t="shared" ca="1" si="1"/>
        <v/>
      </c>
      <c r="F45" s="2042"/>
      <c r="G45" s="2043"/>
      <c r="H45" s="1399" t="str">
        <f t="shared" ca="1" si="2"/>
        <v/>
      </c>
      <c r="I45" s="1399" t="str">
        <f t="shared" ca="1" si="3"/>
        <v/>
      </c>
      <c r="J45" s="1399" t="str">
        <f t="shared" ca="1" si="4"/>
        <v/>
      </c>
      <c r="K45" s="1399" t="str">
        <f t="shared" ca="1" si="5"/>
        <v/>
      </c>
      <c r="L45" s="1399" t="str">
        <f t="shared" ca="1" si="6"/>
        <v/>
      </c>
      <c r="M45" s="1399" t="str">
        <f t="shared" ca="1" si="7"/>
        <v/>
      </c>
      <c r="N45" s="1399" t="str">
        <f t="shared" ca="1" si="8"/>
        <v/>
      </c>
      <c r="P45" s="1362">
        <f t="shared" si="20"/>
        <v>10</v>
      </c>
      <c r="S45" s="1362">
        <f t="shared" ca="1" si="9"/>
        <v>0</v>
      </c>
      <c r="V45" s="1388" t="b">
        <f t="shared" ca="1" si="10"/>
        <v>0</v>
      </c>
      <c r="W45" s="1388" t="e">
        <f>MATCH(P36,'D_Fall-backApproach'!C:C,0)</f>
        <v>#N/A</v>
      </c>
      <c r="X45" s="1388" t="e">
        <f ca="1">INDIRECT("'D_Fall-backApproach'!AT"&amp;W45)</f>
        <v>#N/A</v>
      </c>
      <c r="Y45" s="1388" t="e">
        <f ca="1">INDIRECT("'D_Fall-backApproach'!Au"&amp;W45)</f>
        <v>#N/A</v>
      </c>
      <c r="Z45" s="1388" t="e">
        <f ca="1">INDIRECT("'D_Fall-backApproach'!Av"&amp;W45)</f>
        <v>#N/A</v>
      </c>
      <c r="AA45" s="1388" t="e">
        <f ca="1">INDIRECT("'D_Fall-backApproach'!Aw"&amp;W45)</f>
        <v>#N/A</v>
      </c>
      <c r="AB45" s="1388" t="e">
        <f ca="1">INDIRECT("'D_Fall-backApproach'!Ax"&amp;W45)</f>
        <v>#N/A</v>
      </c>
      <c r="AC45" s="1388" t="e">
        <f ca="1">INDIRECT("'D_Fall-backApproach'!Ay"&amp;W45)</f>
        <v>#N/A</v>
      </c>
      <c r="AD45" s="1388" t="e">
        <f ca="1">INDIRECT("'D_Fall-backApproach'!Az"&amp;W45)</f>
        <v>#N/A</v>
      </c>
      <c r="AE45" s="1388" t="e">
        <f ca="1">INDIRECT("'D_Fall-backApproach'!ba"&amp;W45)</f>
        <v>#N/A</v>
      </c>
      <c r="AF45" s="1362">
        <f t="shared" ca="1" si="19"/>
        <v>0</v>
      </c>
      <c r="AL45" s="863"/>
    </row>
    <row r="46" spans="4:38" x14ac:dyDescent="0.25">
      <c r="D46" s="1414"/>
      <c r="E46" s="2041" t="str">
        <f t="shared" ca="1" si="1"/>
        <v/>
      </c>
      <c r="F46" s="2042"/>
      <c r="G46" s="2043"/>
      <c r="H46" s="1399" t="str">
        <f t="shared" ca="1" si="2"/>
        <v/>
      </c>
      <c r="I46" s="1399" t="str">
        <f t="shared" ca="1" si="3"/>
        <v/>
      </c>
      <c r="J46" s="1399" t="str">
        <f t="shared" ca="1" si="4"/>
        <v/>
      </c>
      <c r="K46" s="1399" t="str">
        <f t="shared" ca="1" si="5"/>
        <v/>
      </c>
      <c r="L46" s="1399" t="str">
        <f t="shared" ca="1" si="6"/>
        <v/>
      </c>
      <c r="M46" s="1399" t="str">
        <f t="shared" ca="1" si="7"/>
        <v/>
      </c>
      <c r="N46" s="1399" t="str">
        <f t="shared" ca="1" si="8"/>
        <v/>
      </c>
      <c r="P46" s="1362">
        <f t="shared" si="20"/>
        <v>11</v>
      </c>
      <c r="S46" s="1362">
        <f t="shared" ca="1" si="9"/>
        <v>0</v>
      </c>
      <c r="V46" s="1388" t="b">
        <f t="shared" ca="1" si="10"/>
        <v>0</v>
      </c>
      <c r="W46" s="1388" t="e">
        <f>MATCH(P37,'D_Fall-backApproach'!C:C,0)</f>
        <v>#N/A</v>
      </c>
      <c r="X46" s="1388" t="e">
        <f t="shared" ref="X46:X58" ca="1" si="21">INDIRECT("'D_Fall-backApproach'!AT"&amp;W46)</f>
        <v>#N/A</v>
      </c>
      <c r="Y46" s="1388" t="e">
        <f t="shared" ref="Y46:Y53" ca="1" si="22">INDIRECT("'D_Fall-backApproach'!Au"&amp;W46)</f>
        <v>#N/A</v>
      </c>
      <c r="Z46" s="1388" t="e">
        <f t="shared" ref="Z46:Z53" ca="1" si="23">INDIRECT("'D_Fall-backApproach'!Av"&amp;W46)</f>
        <v>#N/A</v>
      </c>
      <c r="AA46" s="1388" t="e">
        <f t="shared" ref="AA46:AA53" ca="1" si="24">INDIRECT("'D_Fall-backApproach'!Aw"&amp;W46)</f>
        <v>#N/A</v>
      </c>
      <c r="AB46" s="1388" t="e">
        <f t="shared" ref="AB46:AB53" ca="1" si="25">INDIRECT("'D_Fall-backApproach'!Ax"&amp;W46)</f>
        <v>#N/A</v>
      </c>
      <c r="AC46" s="1388" t="e">
        <f t="shared" ref="AC46:AC53" ca="1" si="26">INDIRECT("'D_Fall-backApproach'!Ay"&amp;W46)</f>
        <v>#N/A</v>
      </c>
      <c r="AD46" s="1388" t="e">
        <f t="shared" ref="AD46:AD53" ca="1" si="27">INDIRECT("'D_Fall-backApproach'!Az"&amp;W46)</f>
        <v>#N/A</v>
      </c>
      <c r="AE46" s="1388" t="e">
        <f t="shared" ref="AE46:AE53" ca="1" si="28">INDIRECT("'D_Fall-backApproach'!ba"&amp;W46)</f>
        <v>#N/A</v>
      </c>
      <c r="AF46" s="1362">
        <f t="shared" ca="1" si="19"/>
        <v>0</v>
      </c>
      <c r="AL46" s="863"/>
    </row>
    <row r="47" spans="4:38" x14ac:dyDescent="0.25">
      <c r="D47" s="1414"/>
      <c r="E47" s="2041" t="str">
        <f t="shared" ca="1" si="1"/>
        <v/>
      </c>
      <c r="F47" s="2042"/>
      <c r="G47" s="2043"/>
      <c r="H47" s="1399" t="str">
        <f t="shared" ca="1" si="2"/>
        <v/>
      </c>
      <c r="I47" s="1399" t="str">
        <f t="shared" ca="1" si="3"/>
        <v/>
      </c>
      <c r="J47" s="1399" t="str">
        <f t="shared" ca="1" si="4"/>
        <v/>
      </c>
      <c r="K47" s="1399" t="str">
        <f t="shared" ca="1" si="5"/>
        <v/>
      </c>
      <c r="L47" s="1399" t="str">
        <f t="shared" ca="1" si="6"/>
        <v/>
      </c>
      <c r="M47" s="1399" t="str">
        <f t="shared" ca="1" si="7"/>
        <v/>
      </c>
      <c r="N47" s="1399" t="str">
        <f t="shared" ca="1" si="8"/>
        <v/>
      </c>
      <c r="P47" s="1362">
        <f t="shared" si="20"/>
        <v>12</v>
      </c>
      <c r="S47" s="1362">
        <f t="shared" ca="1" si="9"/>
        <v>0</v>
      </c>
      <c r="V47" s="1388" t="b">
        <f t="shared" ca="1" si="10"/>
        <v>0</v>
      </c>
      <c r="W47" s="1388" t="e">
        <f>MATCH(P38,'D_Fall-backApproach'!C:C,0)</f>
        <v>#N/A</v>
      </c>
      <c r="X47" s="1388" t="e">
        <f t="shared" ca="1" si="21"/>
        <v>#N/A</v>
      </c>
      <c r="Y47" s="1388" t="e">
        <f t="shared" ca="1" si="22"/>
        <v>#N/A</v>
      </c>
      <c r="Z47" s="1388" t="e">
        <f t="shared" ca="1" si="23"/>
        <v>#N/A</v>
      </c>
      <c r="AA47" s="1388" t="e">
        <f t="shared" ca="1" si="24"/>
        <v>#N/A</v>
      </c>
      <c r="AB47" s="1388" t="e">
        <f t="shared" ca="1" si="25"/>
        <v>#N/A</v>
      </c>
      <c r="AC47" s="1388" t="e">
        <f t="shared" ca="1" si="26"/>
        <v>#N/A</v>
      </c>
      <c r="AD47" s="1388" t="e">
        <f t="shared" ca="1" si="27"/>
        <v>#N/A</v>
      </c>
      <c r="AE47" s="1388" t="e">
        <f t="shared" ca="1" si="28"/>
        <v>#N/A</v>
      </c>
      <c r="AF47" s="1362">
        <f t="shared" ca="1" si="19"/>
        <v>0</v>
      </c>
      <c r="AL47" s="863"/>
    </row>
    <row r="48" spans="4:38" x14ac:dyDescent="0.25">
      <c r="D48" s="1414"/>
      <c r="E48" s="2041" t="str">
        <f t="shared" ca="1" si="1"/>
        <v/>
      </c>
      <c r="F48" s="2042"/>
      <c r="G48" s="2043"/>
      <c r="H48" s="1399" t="str">
        <f t="shared" ca="1" si="2"/>
        <v/>
      </c>
      <c r="I48" s="1399" t="str">
        <f t="shared" ca="1" si="3"/>
        <v/>
      </c>
      <c r="J48" s="1399" t="str">
        <f t="shared" ca="1" si="4"/>
        <v/>
      </c>
      <c r="K48" s="1399" t="str">
        <f t="shared" ca="1" si="5"/>
        <v/>
      </c>
      <c r="L48" s="1399" t="str">
        <f t="shared" ca="1" si="6"/>
        <v/>
      </c>
      <c r="M48" s="1399" t="str">
        <f t="shared" ca="1" si="7"/>
        <v/>
      </c>
      <c r="N48" s="1399" t="str">
        <f t="shared" ca="1" si="8"/>
        <v/>
      </c>
      <c r="P48" s="1362">
        <f t="shared" si="20"/>
        <v>13</v>
      </c>
      <c r="S48" s="1362">
        <f t="shared" ca="1" si="9"/>
        <v>0</v>
      </c>
      <c r="V48" s="1388" t="b">
        <f t="shared" ca="1" si="10"/>
        <v>0</v>
      </c>
      <c r="W48" s="1388" t="e">
        <f>MATCH(P39,'D_Fall-backApproach'!C:C,0)</f>
        <v>#N/A</v>
      </c>
      <c r="X48" s="1388" t="e">
        <f t="shared" ca="1" si="21"/>
        <v>#N/A</v>
      </c>
      <c r="Y48" s="1388" t="e">
        <f t="shared" ca="1" si="22"/>
        <v>#N/A</v>
      </c>
      <c r="Z48" s="1388" t="e">
        <f t="shared" ca="1" si="23"/>
        <v>#N/A</v>
      </c>
      <c r="AA48" s="1388" t="e">
        <f t="shared" ca="1" si="24"/>
        <v>#N/A</v>
      </c>
      <c r="AB48" s="1388" t="e">
        <f t="shared" ca="1" si="25"/>
        <v>#N/A</v>
      </c>
      <c r="AC48" s="1388" t="e">
        <f t="shared" ca="1" si="26"/>
        <v>#N/A</v>
      </c>
      <c r="AD48" s="1388" t="e">
        <f t="shared" ca="1" si="27"/>
        <v>#N/A</v>
      </c>
      <c r="AE48" s="1388" t="e">
        <f t="shared" ca="1" si="28"/>
        <v>#N/A</v>
      </c>
      <c r="AF48" s="1362">
        <f t="shared" ca="1" si="19"/>
        <v>0</v>
      </c>
      <c r="AL48" s="863"/>
    </row>
    <row r="49" spans="4:38" x14ac:dyDescent="0.25">
      <c r="D49" s="1414"/>
      <c r="E49" s="2041" t="str">
        <f t="shared" ca="1" si="1"/>
        <v/>
      </c>
      <c r="F49" s="2042"/>
      <c r="G49" s="2043"/>
      <c r="H49" s="1399" t="str">
        <f t="shared" ca="1" si="2"/>
        <v/>
      </c>
      <c r="I49" s="1399" t="str">
        <f t="shared" ca="1" si="3"/>
        <v/>
      </c>
      <c r="J49" s="1399" t="str">
        <f t="shared" ca="1" si="4"/>
        <v/>
      </c>
      <c r="K49" s="1399" t="str">
        <f t="shared" ca="1" si="5"/>
        <v/>
      </c>
      <c r="L49" s="1399" t="str">
        <f t="shared" ca="1" si="6"/>
        <v/>
      </c>
      <c r="M49" s="1399" t="str">
        <f t="shared" ca="1" si="7"/>
        <v/>
      </c>
      <c r="N49" s="1399" t="str">
        <f t="shared" ca="1" si="8"/>
        <v/>
      </c>
      <c r="P49" s="1362">
        <f t="shared" si="20"/>
        <v>14</v>
      </c>
      <c r="S49" s="1362">
        <f t="shared" ca="1" si="9"/>
        <v>0</v>
      </c>
      <c r="V49" s="1388" t="b">
        <f t="shared" ca="1" si="10"/>
        <v>0</v>
      </c>
      <c r="W49" s="1388" t="e">
        <f>MATCH(P40,'D_Fall-backApproach'!C:C,0)</f>
        <v>#N/A</v>
      </c>
      <c r="X49" s="1388" t="e">
        <f t="shared" ca="1" si="21"/>
        <v>#N/A</v>
      </c>
      <c r="Y49" s="1388" t="e">
        <f t="shared" ca="1" si="22"/>
        <v>#N/A</v>
      </c>
      <c r="Z49" s="1388" t="e">
        <f t="shared" ca="1" si="23"/>
        <v>#N/A</v>
      </c>
      <c r="AA49" s="1388" t="e">
        <f t="shared" ca="1" si="24"/>
        <v>#N/A</v>
      </c>
      <c r="AB49" s="1388" t="e">
        <f t="shared" ca="1" si="25"/>
        <v>#N/A</v>
      </c>
      <c r="AC49" s="1388" t="e">
        <f t="shared" ca="1" si="26"/>
        <v>#N/A</v>
      </c>
      <c r="AD49" s="1388" t="e">
        <f t="shared" ca="1" si="27"/>
        <v>#N/A</v>
      </c>
      <c r="AE49" s="1388" t="e">
        <f t="shared" ca="1" si="28"/>
        <v>#N/A</v>
      </c>
      <c r="AF49" s="1362">
        <f t="shared" ca="1" si="19"/>
        <v>0</v>
      </c>
      <c r="AL49" s="863"/>
    </row>
    <row r="50" spans="4:38" x14ac:dyDescent="0.25">
      <c r="D50" s="1414"/>
      <c r="E50" s="2041" t="str">
        <f t="shared" ca="1" si="1"/>
        <v/>
      </c>
      <c r="F50" s="2042"/>
      <c r="G50" s="2043"/>
      <c r="H50" s="1399" t="str">
        <f t="shared" ca="1" si="2"/>
        <v/>
      </c>
      <c r="I50" s="1399" t="str">
        <f t="shared" ca="1" si="3"/>
        <v/>
      </c>
      <c r="J50" s="1399" t="str">
        <f t="shared" ca="1" si="4"/>
        <v/>
      </c>
      <c r="K50" s="1399" t="str">
        <f t="shared" ca="1" si="5"/>
        <v/>
      </c>
      <c r="L50" s="1399" t="str">
        <f t="shared" ca="1" si="6"/>
        <v/>
      </c>
      <c r="M50" s="1399" t="str">
        <f t="shared" ca="1" si="7"/>
        <v/>
      </c>
      <c r="N50" s="1399" t="str">
        <f t="shared" ca="1" si="8"/>
        <v/>
      </c>
      <c r="P50" s="1362">
        <f t="shared" si="20"/>
        <v>15</v>
      </c>
      <c r="S50" s="1362">
        <f t="shared" ca="1" si="9"/>
        <v>0</v>
      </c>
      <c r="V50" s="1388" t="b">
        <f t="shared" ca="1" si="10"/>
        <v>0</v>
      </c>
      <c r="W50" s="1388" t="e">
        <f>MATCH(P41,'D_Fall-backApproach'!C:C,0)</f>
        <v>#N/A</v>
      </c>
      <c r="X50" s="1388" t="e">
        <f t="shared" ca="1" si="21"/>
        <v>#N/A</v>
      </c>
      <c r="Y50" s="1388" t="e">
        <f t="shared" ca="1" si="22"/>
        <v>#N/A</v>
      </c>
      <c r="Z50" s="1388" t="e">
        <f t="shared" ca="1" si="23"/>
        <v>#N/A</v>
      </c>
      <c r="AA50" s="1388" t="e">
        <f t="shared" ca="1" si="24"/>
        <v>#N/A</v>
      </c>
      <c r="AB50" s="1388" t="e">
        <f t="shared" ca="1" si="25"/>
        <v>#N/A</v>
      </c>
      <c r="AC50" s="1388" t="e">
        <f t="shared" ca="1" si="26"/>
        <v>#N/A</v>
      </c>
      <c r="AD50" s="1388" t="e">
        <f t="shared" ca="1" si="27"/>
        <v>#N/A</v>
      </c>
      <c r="AE50" s="1388" t="e">
        <f t="shared" ca="1" si="28"/>
        <v>#N/A</v>
      </c>
      <c r="AF50" s="1362">
        <f t="shared" ca="1" si="19"/>
        <v>0</v>
      </c>
      <c r="AL50" s="863"/>
    </row>
    <row r="51" spans="4:38" x14ac:dyDescent="0.25">
      <c r="D51" s="1414"/>
      <c r="E51" s="2041" t="str">
        <f t="shared" ca="1" si="1"/>
        <v/>
      </c>
      <c r="F51" s="2042"/>
      <c r="G51" s="2043"/>
      <c r="H51" s="1399" t="str">
        <f t="shared" ca="1" si="2"/>
        <v/>
      </c>
      <c r="I51" s="1399" t="str">
        <f t="shared" ca="1" si="3"/>
        <v/>
      </c>
      <c r="J51" s="1399" t="str">
        <f t="shared" ca="1" si="4"/>
        <v/>
      </c>
      <c r="K51" s="1399" t="str">
        <f t="shared" ca="1" si="5"/>
        <v/>
      </c>
      <c r="L51" s="1399" t="str">
        <f t="shared" ca="1" si="6"/>
        <v/>
      </c>
      <c r="M51" s="1399" t="str">
        <f t="shared" ca="1" si="7"/>
        <v/>
      </c>
      <c r="N51" s="1399" t="str">
        <f t="shared" ca="1" si="8"/>
        <v/>
      </c>
      <c r="P51" s="1362">
        <f t="shared" si="20"/>
        <v>16</v>
      </c>
      <c r="S51" s="1362">
        <f t="shared" ca="1" si="9"/>
        <v>0</v>
      </c>
      <c r="V51" s="1388" t="b">
        <f t="shared" ca="1" si="10"/>
        <v>0</v>
      </c>
      <c r="W51" s="1388" t="e">
        <f>MATCH(P42,'D_Fall-backApproach'!C:C,0)</f>
        <v>#N/A</v>
      </c>
      <c r="X51" s="1388" t="e">
        <f t="shared" ca="1" si="21"/>
        <v>#N/A</v>
      </c>
      <c r="Y51" s="1388" t="e">
        <f t="shared" ca="1" si="22"/>
        <v>#N/A</v>
      </c>
      <c r="Z51" s="1388" t="e">
        <f t="shared" ca="1" si="23"/>
        <v>#N/A</v>
      </c>
      <c r="AA51" s="1388" t="e">
        <f t="shared" ca="1" si="24"/>
        <v>#N/A</v>
      </c>
      <c r="AB51" s="1388" t="e">
        <f t="shared" ca="1" si="25"/>
        <v>#N/A</v>
      </c>
      <c r="AC51" s="1388" t="e">
        <f t="shared" ca="1" si="26"/>
        <v>#N/A</v>
      </c>
      <c r="AD51" s="1388" t="e">
        <f t="shared" ca="1" si="27"/>
        <v>#N/A</v>
      </c>
      <c r="AE51" s="1388" t="e">
        <f t="shared" ca="1" si="28"/>
        <v>#N/A</v>
      </c>
      <c r="AF51" s="1362">
        <f t="shared" ca="1" si="19"/>
        <v>0</v>
      </c>
      <c r="AL51" s="863"/>
    </row>
    <row r="52" spans="4:38" x14ac:dyDescent="0.25">
      <c r="D52" s="1414"/>
      <c r="E52" s="2041" t="str">
        <f t="shared" ca="1" si="1"/>
        <v/>
      </c>
      <c r="F52" s="2042"/>
      <c r="G52" s="2043"/>
      <c r="H52" s="1399" t="str">
        <f t="shared" ca="1" si="2"/>
        <v/>
      </c>
      <c r="I52" s="1399" t="str">
        <f t="shared" ca="1" si="3"/>
        <v/>
      </c>
      <c r="J52" s="1399" t="str">
        <f t="shared" ca="1" si="4"/>
        <v/>
      </c>
      <c r="K52" s="1399" t="str">
        <f t="shared" ca="1" si="5"/>
        <v/>
      </c>
      <c r="L52" s="1399" t="str">
        <f t="shared" ca="1" si="6"/>
        <v/>
      </c>
      <c r="M52" s="1399" t="str">
        <f t="shared" ca="1" si="7"/>
        <v/>
      </c>
      <c r="N52" s="1399" t="str">
        <f t="shared" ca="1" si="8"/>
        <v/>
      </c>
      <c r="P52" s="1362">
        <f t="shared" si="20"/>
        <v>17</v>
      </c>
      <c r="S52" s="1362">
        <f t="shared" ca="1" si="9"/>
        <v>0</v>
      </c>
      <c r="V52" s="1388" t="b">
        <f t="shared" ca="1" si="10"/>
        <v>0</v>
      </c>
      <c r="W52" s="1388" t="e">
        <f>MATCH(P43,'D_Fall-backApproach'!C:C,0)</f>
        <v>#N/A</v>
      </c>
      <c r="X52" s="1388" t="e">
        <f t="shared" ca="1" si="21"/>
        <v>#N/A</v>
      </c>
      <c r="Y52" s="1388" t="e">
        <f t="shared" ca="1" si="22"/>
        <v>#N/A</v>
      </c>
      <c r="Z52" s="1388" t="e">
        <f t="shared" ca="1" si="23"/>
        <v>#N/A</v>
      </c>
      <c r="AA52" s="1388" t="e">
        <f t="shared" ca="1" si="24"/>
        <v>#N/A</v>
      </c>
      <c r="AB52" s="1388" t="e">
        <f t="shared" ca="1" si="25"/>
        <v>#N/A</v>
      </c>
      <c r="AC52" s="1388" t="e">
        <f t="shared" ca="1" si="26"/>
        <v>#N/A</v>
      </c>
      <c r="AD52" s="1388" t="e">
        <f t="shared" ca="1" si="27"/>
        <v>#N/A</v>
      </c>
      <c r="AE52" s="1388" t="e">
        <f t="shared" ca="1" si="28"/>
        <v>#N/A</v>
      </c>
      <c r="AF52" s="1362">
        <f t="shared" ca="1" si="19"/>
        <v>0</v>
      </c>
      <c r="AL52" s="863"/>
    </row>
    <row r="53" spans="4:38" x14ac:dyDescent="0.25">
      <c r="D53" s="1414"/>
      <c r="E53" s="2041" t="str">
        <f t="shared" ca="1" si="1"/>
        <v/>
      </c>
      <c r="F53" s="2042"/>
      <c r="G53" s="2043"/>
      <c r="H53" s="1399" t="str">
        <f t="shared" ca="1" si="2"/>
        <v/>
      </c>
      <c r="I53" s="1399" t="str">
        <f t="shared" ca="1" si="3"/>
        <v/>
      </c>
      <c r="J53" s="1399" t="str">
        <f t="shared" ca="1" si="4"/>
        <v/>
      </c>
      <c r="K53" s="1399" t="str">
        <f t="shared" ca="1" si="5"/>
        <v/>
      </c>
      <c r="L53" s="1399" t="str">
        <f t="shared" ca="1" si="6"/>
        <v/>
      </c>
      <c r="M53" s="1399" t="str">
        <f t="shared" ca="1" si="7"/>
        <v/>
      </c>
      <c r="N53" s="1399" t="str">
        <f t="shared" ca="1" si="8"/>
        <v/>
      </c>
      <c r="P53" s="1362">
        <f t="shared" si="20"/>
        <v>18</v>
      </c>
      <c r="S53" s="1362">
        <f t="shared" ca="1" si="9"/>
        <v>0</v>
      </c>
      <c r="V53" s="1388" t="b">
        <f t="shared" ca="1" si="10"/>
        <v>0</v>
      </c>
      <c r="W53" s="1388" t="e">
        <f>MATCH(P44,'D_Fall-backApproach'!C:C,0)</f>
        <v>#N/A</v>
      </c>
      <c r="X53" s="1388" t="e">
        <f t="shared" ca="1" si="21"/>
        <v>#N/A</v>
      </c>
      <c r="Y53" s="1388" t="e">
        <f t="shared" ca="1" si="22"/>
        <v>#N/A</v>
      </c>
      <c r="Z53" s="1388" t="e">
        <f t="shared" ca="1" si="23"/>
        <v>#N/A</v>
      </c>
      <c r="AA53" s="1388" t="e">
        <f t="shared" ca="1" si="24"/>
        <v>#N/A</v>
      </c>
      <c r="AB53" s="1388" t="e">
        <f t="shared" ca="1" si="25"/>
        <v>#N/A</v>
      </c>
      <c r="AC53" s="1388" t="e">
        <f t="shared" ca="1" si="26"/>
        <v>#N/A</v>
      </c>
      <c r="AD53" s="1388" t="e">
        <f t="shared" ca="1" si="27"/>
        <v>#N/A</v>
      </c>
      <c r="AE53" s="1388" t="e">
        <f t="shared" ca="1" si="28"/>
        <v>#N/A</v>
      </c>
      <c r="AF53" s="1362">
        <f t="shared" ca="1" si="19"/>
        <v>0</v>
      </c>
      <c r="AL53" s="863"/>
    </row>
    <row r="54" spans="4:38" x14ac:dyDescent="0.25">
      <c r="D54" s="1414"/>
      <c r="E54" s="2041" t="str">
        <f t="shared" ca="1" si="1"/>
        <v/>
      </c>
      <c r="F54" s="2042"/>
      <c r="G54" s="2043"/>
      <c r="H54" s="1399" t="str">
        <f t="shared" ca="1" si="2"/>
        <v/>
      </c>
      <c r="I54" s="1399" t="str">
        <f t="shared" ca="1" si="3"/>
        <v/>
      </c>
      <c r="J54" s="1399" t="str">
        <f t="shared" ca="1" si="4"/>
        <v/>
      </c>
      <c r="K54" s="1399" t="str">
        <f t="shared" ca="1" si="5"/>
        <v/>
      </c>
      <c r="L54" s="1399" t="str">
        <f t="shared" ca="1" si="6"/>
        <v/>
      </c>
      <c r="M54" s="1399" t="str">
        <f t="shared" ca="1" si="7"/>
        <v/>
      </c>
      <c r="N54" s="1399" t="str">
        <f t="shared" ca="1" si="8"/>
        <v/>
      </c>
      <c r="P54" s="1362">
        <f t="shared" si="20"/>
        <v>19</v>
      </c>
      <c r="S54" s="1362">
        <f t="shared" ca="1" si="9"/>
        <v>0</v>
      </c>
      <c r="V54" s="1388" t="b">
        <f t="shared" ref="V54:V58" ca="1" si="29">IFERROR(X54,FALSE)</f>
        <v>0</v>
      </c>
      <c r="W54" s="1388" t="e">
        <f>MATCH(P45,'D_Fall-backApproach'!C:C,0)</f>
        <v>#N/A</v>
      </c>
      <c r="X54" s="1388" t="e">
        <f t="shared" ca="1" si="21"/>
        <v>#N/A</v>
      </c>
      <c r="Y54" s="1388" t="e">
        <f t="shared" ref="Y54:Y58" ca="1" si="30">INDIRECT("'D_Fall-backApproach'!Au"&amp;W54)</f>
        <v>#N/A</v>
      </c>
      <c r="Z54" s="1388" t="e">
        <f t="shared" ref="Z54:Z58" ca="1" si="31">INDIRECT("'D_Fall-backApproach'!Av"&amp;W54)</f>
        <v>#N/A</v>
      </c>
      <c r="AA54" s="1388" t="e">
        <f t="shared" ref="AA54:AA58" ca="1" si="32">INDIRECT("'D_Fall-backApproach'!Aw"&amp;W54)</f>
        <v>#N/A</v>
      </c>
      <c r="AB54" s="1388" t="e">
        <f t="shared" ref="AB54:AB58" ca="1" si="33">INDIRECT("'D_Fall-backApproach'!Ax"&amp;W54)</f>
        <v>#N/A</v>
      </c>
      <c r="AC54" s="1388" t="e">
        <f t="shared" ref="AC54:AC58" ca="1" si="34">INDIRECT("'D_Fall-backApproach'!Ay"&amp;W54)</f>
        <v>#N/A</v>
      </c>
      <c r="AD54" s="1388" t="e">
        <f t="shared" ref="AD54:AD58" ca="1" si="35">INDIRECT("'D_Fall-backApproach'!Az"&amp;W54)</f>
        <v>#N/A</v>
      </c>
      <c r="AE54" s="1388" t="e">
        <f t="shared" ref="AE54:AE58" ca="1" si="36">INDIRECT("'D_Fall-backApproach'!ba"&amp;W54)</f>
        <v>#N/A</v>
      </c>
      <c r="AF54" s="1362">
        <f t="shared" ca="1" si="19"/>
        <v>0</v>
      </c>
      <c r="AL54" s="863"/>
    </row>
    <row r="55" spans="4:38" x14ac:dyDescent="0.25">
      <c r="D55" s="1414"/>
      <c r="E55" s="2041" t="str">
        <f t="shared" ca="1" si="1"/>
        <v/>
      </c>
      <c r="F55" s="2042"/>
      <c r="G55" s="2043"/>
      <c r="H55" s="1399" t="str">
        <f t="shared" ca="1" si="2"/>
        <v/>
      </c>
      <c r="I55" s="1399" t="str">
        <f t="shared" ca="1" si="3"/>
        <v/>
      </c>
      <c r="J55" s="1399" t="str">
        <f t="shared" ca="1" si="4"/>
        <v/>
      </c>
      <c r="K55" s="1399" t="str">
        <f t="shared" ca="1" si="5"/>
        <v/>
      </c>
      <c r="L55" s="1399" t="str">
        <f t="shared" ca="1" si="6"/>
        <v/>
      </c>
      <c r="M55" s="1399" t="str">
        <f t="shared" ca="1" si="7"/>
        <v/>
      </c>
      <c r="N55" s="1399" t="str">
        <f t="shared" ca="1" si="8"/>
        <v/>
      </c>
      <c r="P55" s="1362">
        <f t="shared" si="20"/>
        <v>20</v>
      </c>
      <c r="S55" s="1362">
        <f t="shared" ca="1" si="9"/>
        <v>0</v>
      </c>
      <c r="V55" s="1388" t="b">
        <f t="shared" ca="1" si="29"/>
        <v>0</v>
      </c>
      <c r="W55" s="1388" t="e">
        <f>MATCH(P46,'D_Fall-backApproach'!C:C,0)</f>
        <v>#N/A</v>
      </c>
      <c r="X55" s="1388" t="e">
        <f t="shared" ca="1" si="21"/>
        <v>#N/A</v>
      </c>
      <c r="Y55" s="1388" t="e">
        <f t="shared" ca="1" si="30"/>
        <v>#N/A</v>
      </c>
      <c r="Z55" s="1388" t="e">
        <f t="shared" ca="1" si="31"/>
        <v>#N/A</v>
      </c>
      <c r="AA55" s="1388" t="e">
        <f t="shared" ca="1" si="32"/>
        <v>#N/A</v>
      </c>
      <c r="AB55" s="1388" t="e">
        <f t="shared" ca="1" si="33"/>
        <v>#N/A</v>
      </c>
      <c r="AC55" s="1388" t="e">
        <f t="shared" ca="1" si="34"/>
        <v>#N/A</v>
      </c>
      <c r="AD55" s="1388" t="e">
        <f t="shared" ca="1" si="35"/>
        <v>#N/A</v>
      </c>
      <c r="AE55" s="1388" t="e">
        <f t="shared" ca="1" si="36"/>
        <v>#N/A</v>
      </c>
      <c r="AF55" s="1362">
        <f t="shared" ca="1" si="19"/>
        <v>0</v>
      </c>
      <c r="AL55" s="863"/>
    </row>
    <row r="56" spans="4:38" x14ac:dyDescent="0.25">
      <c r="D56" s="1414"/>
      <c r="E56" s="2041" t="str">
        <f t="shared" ca="1" si="1"/>
        <v/>
      </c>
      <c r="F56" s="2042"/>
      <c r="G56" s="2043"/>
      <c r="H56" s="1399" t="str">
        <f t="shared" ca="1" si="2"/>
        <v/>
      </c>
      <c r="I56" s="1399" t="str">
        <f t="shared" ca="1" si="3"/>
        <v/>
      </c>
      <c r="J56" s="1399" t="str">
        <f t="shared" ca="1" si="4"/>
        <v/>
      </c>
      <c r="K56" s="1399" t="str">
        <f t="shared" ca="1" si="5"/>
        <v/>
      </c>
      <c r="L56" s="1399" t="str">
        <f t="shared" ca="1" si="6"/>
        <v/>
      </c>
      <c r="M56" s="1399" t="str">
        <f t="shared" ca="1" si="7"/>
        <v/>
      </c>
      <c r="N56" s="1399" t="str">
        <f t="shared" ca="1" si="8"/>
        <v/>
      </c>
      <c r="P56" s="1362">
        <f t="shared" si="20"/>
        <v>21</v>
      </c>
      <c r="S56" s="1362">
        <f t="shared" ca="1" si="9"/>
        <v>0</v>
      </c>
      <c r="V56" s="1388" t="b">
        <f t="shared" ca="1" si="29"/>
        <v>0</v>
      </c>
      <c r="W56" s="1388" t="e">
        <f>MATCH(P47,'D_Fall-backApproach'!C:C,0)</f>
        <v>#N/A</v>
      </c>
      <c r="X56" s="1388" t="e">
        <f t="shared" ca="1" si="21"/>
        <v>#N/A</v>
      </c>
      <c r="Y56" s="1388" t="e">
        <f t="shared" ca="1" si="30"/>
        <v>#N/A</v>
      </c>
      <c r="Z56" s="1388" t="e">
        <f t="shared" ca="1" si="31"/>
        <v>#N/A</v>
      </c>
      <c r="AA56" s="1388" t="e">
        <f t="shared" ca="1" si="32"/>
        <v>#N/A</v>
      </c>
      <c r="AB56" s="1388" t="e">
        <f t="shared" ca="1" si="33"/>
        <v>#N/A</v>
      </c>
      <c r="AC56" s="1388" t="e">
        <f t="shared" ca="1" si="34"/>
        <v>#N/A</v>
      </c>
      <c r="AD56" s="1388" t="e">
        <f t="shared" ca="1" si="35"/>
        <v>#N/A</v>
      </c>
      <c r="AE56" s="1388" t="e">
        <f t="shared" ca="1" si="36"/>
        <v>#N/A</v>
      </c>
      <c r="AF56" s="1362">
        <f t="shared" ca="1" si="19"/>
        <v>0</v>
      </c>
      <c r="AL56" s="863"/>
    </row>
    <row r="57" spans="4:38" x14ac:dyDescent="0.25">
      <c r="D57" s="1414"/>
      <c r="E57" s="2041" t="str">
        <f t="shared" ca="1" si="1"/>
        <v/>
      </c>
      <c r="F57" s="2042"/>
      <c r="G57" s="2043"/>
      <c r="H57" s="1399" t="str">
        <f t="shared" ca="1" si="2"/>
        <v/>
      </c>
      <c r="I57" s="1399" t="str">
        <f t="shared" ca="1" si="3"/>
        <v/>
      </c>
      <c r="J57" s="1399" t="str">
        <f t="shared" ca="1" si="4"/>
        <v/>
      </c>
      <c r="K57" s="1399" t="str">
        <f t="shared" ca="1" si="5"/>
        <v/>
      </c>
      <c r="L57" s="1399" t="str">
        <f t="shared" ca="1" si="6"/>
        <v/>
      </c>
      <c r="M57" s="1399" t="str">
        <f t="shared" ca="1" si="7"/>
        <v/>
      </c>
      <c r="N57" s="1399" t="str">
        <f t="shared" ca="1" si="8"/>
        <v/>
      </c>
      <c r="P57" s="1362">
        <f t="shared" si="20"/>
        <v>22</v>
      </c>
      <c r="S57" s="1362">
        <f t="shared" ca="1" si="9"/>
        <v>0</v>
      </c>
      <c r="V57" s="1388" t="b">
        <f t="shared" ca="1" si="29"/>
        <v>0</v>
      </c>
      <c r="W57" s="1388" t="e">
        <f>MATCH(P48,'D_Fall-backApproach'!C:C,0)</f>
        <v>#N/A</v>
      </c>
      <c r="X57" s="1388" t="e">
        <f t="shared" ca="1" si="21"/>
        <v>#N/A</v>
      </c>
      <c r="Y57" s="1388" t="e">
        <f t="shared" ca="1" si="30"/>
        <v>#N/A</v>
      </c>
      <c r="Z57" s="1388" t="e">
        <f t="shared" ca="1" si="31"/>
        <v>#N/A</v>
      </c>
      <c r="AA57" s="1388" t="e">
        <f t="shared" ca="1" si="32"/>
        <v>#N/A</v>
      </c>
      <c r="AB57" s="1388" t="e">
        <f t="shared" ca="1" si="33"/>
        <v>#N/A</v>
      </c>
      <c r="AC57" s="1388" t="e">
        <f t="shared" ca="1" si="34"/>
        <v>#N/A</v>
      </c>
      <c r="AD57" s="1388" t="e">
        <f t="shared" ca="1" si="35"/>
        <v>#N/A</v>
      </c>
      <c r="AE57" s="1388" t="e">
        <f t="shared" ca="1" si="36"/>
        <v>#N/A</v>
      </c>
      <c r="AF57" s="1362">
        <f t="shared" ca="1" si="19"/>
        <v>0</v>
      </c>
      <c r="AL57" s="863"/>
    </row>
    <row r="58" spans="4:38" x14ac:dyDescent="0.25">
      <c r="D58" s="1414"/>
      <c r="E58" s="2041" t="str">
        <f t="shared" ca="1" si="1"/>
        <v/>
      </c>
      <c r="F58" s="2042"/>
      <c r="G58" s="2043"/>
      <c r="H58" s="1399" t="str">
        <f t="shared" ca="1" si="2"/>
        <v/>
      </c>
      <c r="I58" s="1399" t="str">
        <f t="shared" ca="1" si="3"/>
        <v/>
      </c>
      <c r="J58" s="1399" t="str">
        <f t="shared" ca="1" si="4"/>
        <v/>
      </c>
      <c r="K58" s="1399" t="str">
        <f t="shared" ca="1" si="5"/>
        <v/>
      </c>
      <c r="L58" s="1399" t="str">
        <f t="shared" ca="1" si="6"/>
        <v/>
      </c>
      <c r="M58" s="1399" t="str">
        <f t="shared" ca="1" si="7"/>
        <v/>
      </c>
      <c r="N58" s="1399" t="str">
        <f t="shared" ca="1" si="8"/>
        <v/>
      </c>
      <c r="P58" s="1362">
        <f t="shared" si="20"/>
        <v>23</v>
      </c>
      <c r="S58" s="1362">
        <f t="shared" ca="1" si="9"/>
        <v>0</v>
      </c>
      <c r="V58" s="1388" t="b">
        <f t="shared" ca="1" si="29"/>
        <v>0</v>
      </c>
      <c r="W58" s="1388" t="e">
        <f>MATCH(P49,'D_Fall-backApproach'!C:C,0)</f>
        <v>#N/A</v>
      </c>
      <c r="X58" s="1388" t="e">
        <f t="shared" ca="1" si="21"/>
        <v>#N/A</v>
      </c>
      <c r="Y58" s="1388" t="e">
        <f t="shared" ca="1" si="30"/>
        <v>#N/A</v>
      </c>
      <c r="Z58" s="1388" t="e">
        <f t="shared" ca="1" si="31"/>
        <v>#N/A</v>
      </c>
      <c r="AA58" s="1388" t="e">
        <f t="shared" ca="1" si="32"/>
        <v>#N/A</v>
      </c>
      <c r="AB58" s="1388" t="e">
        <f t="shared" ca="1" si="33"/>
        <v>#N/A</v>
      </c>
      <c r="AC58" s="1388" t="e">
        <f t="shared" ca="1" si="34"/>
        <v>#N/A</v>
      </c>
      <c r="AD58" s="1388" t="e">
        <f t="shared" ca="1" si="35"/>
        <v>#N/A</v>
      </c>
      <c r="AE58" s="1388" t="e">
        <f t="shared" ca="1" si="36"/>
        <v>#N/A</v>
      </c>
      <c r="AF58" s="1362">
        <f t="shared" ca="1" si="19"/>
        <v>0</v>
      </c>
      <c r="AL58" s="863"/>
    </row>
    <row r="59" spans="4:38" x14ac:dyDescent="0.25">
      <c r="D59" s="1414"/>
      <c r="E59" s="2041" t="str">
        <f t="shared" ca="1" si="1"/>
        <v/>
      </c>
      <c r="F59" s="2042"/>
      <c r="G59" s="2043"/>
      <c r="H59" s="1399" t="str">
        <f t="shared" ca="1" si="2"/>
        <v/>
      </c>
      <c r="I59" s="1399" t="str">
        <f t="shared" ca="1" si="3"/>
        <v/>
      </c>
      <c r="J59" s="1399" t="str">
        <f t="shared" ca="1" si="4"/>
        <v/>
      </c>
      <c r="K59" s="1399" t="str">
        <f t="shared" ca="1" si="5"/>
        <v/>
      </c>
      <c r="L59" s="1399" t="str">
        <f t="shared" ca="1" si="6"/>
        <v/>
      </c>
      <c r="M59" s="1399" t="str">
        <f t="shared" ca="1" si="7"/>
        <v/>
      </c>
      <c r="N59" s="1399" t="str">
        <f t="shared" ca="1" si="8"/>
        <v/>
      </c>
      <c r="P59" s="1362">
        <f t="shared" si="20"/>
        <v>24</v>
      </c>
      <c r="S59" s="1362">
        <f t="shared" ca="1" si="9"/>
        <v>0</v>
      </c>
      <c r="AF59" s="1362">
        <f t="shared" ca="1" si="19"/>
        <v>0</v>
      </c>
      <c r="AL59" s="863"/>
    </row>
    <row r="60" spans="4:38" x14ac:dyDescent="0.25">
      <c r="D60" s="1414"/>
      <c r="E60" s="2041" t="str">
        <f t="shared" ca="1" si="1"/>
        <v/>
      </c>
      <c r="F60" s="2042"/>
      <c r="G60" s="2043"/>
      <c r="H60" s="1399" t="str">
        <f t="shared" ca="1" si="2"/>
        <v/>
      </c>
      <c r="I60" s="1399" t="str">
        <f t="shared" ca="1" si="3"/>
        <v/>
      </c>
      <c r="J60" s="1399" t="str">
        <f t="shared" ca="1" si="4"/>
        <v/>
      </c>
      <c r="K60" s="1399" t="str">
        <f t="shared" ca="1" si="5"/>
        <v/>
      </c>
      <c r="L60" s="1399" t="str">
        <f t="shared" ca="1" si="6"/>
        <v/>
      </c>
      <c r="M60" s="1399" t="str">
        <f t="shared" ca="1" si="7"/>
        <v/>
      </c>
      <c r="N60" s="1399" t="str">
        <f t="shared" ca="1" si="8"/>
        <v/>
      </c>
      <c r="P60" s="1362">
        <f t="shared" si="20"/>
        <v>25</v>
      </c>
      <c r="S60" s="1362">
        <f t="shared" ca="1" si="9"/>
        <v>0</v>
      </c>
      <c r="AF60" s="1362">
        <f t="shared" ca="1" si="19"/>
        <v>0</v>
      </c>
      <c r="AL60" s="863"/>
    </row>
    <row r="61" spans="4:38" x14ac:dyDescent="0.25">
      <c r="D61" s="1414"/>
      <c r="E61" s="2041" t="str">
        <f t="shared" ca="1" si="1"/>
        <v/>
      </c>
      <c r="F61" s="2042"/>
      <c r="G61" s="2043"/>
      <c r="H61" s="1399" t="str">
        <f t="shared" ca="1" si="2"/>
        <v/>
      </c>
      <c r="I61" s="1399" t="str">
        <f t="shared" ca="1" si="3"/>
        <v/>
      </c>
      <c r="J61" s="1399" t="str">
        <f t="shared" ca="1" si="4"/>
        <v/>
      </c>
      <c r="K61" s="1399" t="str">
        <f t="shared" ca="1" si="5"/>
        <v/>
      </c>
      <c r="L61" s="1399" t="str">
        <f t="shared" ca="1" si="6"/>
        <v/>
      </c>
      <c r="M61" s="1399" t="str">
        <f t="shared" ca="1" si="7"/>
        <v/>
      </c>
      <c r="N61" s="1399" t="str">
        <f t="shared" ca="1" si="8"/>
        <v/>
      </c>
      <c r="P61" s="1362">
        <f t="shared" si="20"/>
        <v>26</v>
      </c>
      <c r="S61" s="1362">
        <f t="shared" ca="1" si="9"/>
        <v>0</v>
      </c>
      <c r="AF61" s="1362">
        <f t="shared" ca="1" si="19"/>
        <v>0</v>
      </c>
      <c r="AL61" s="863"/>
    </row>
    <row r="62" spans="4:38" x14ac:dyDescent="0.25">
      <c r="D62" s="1414"/>
      <c r="E62" s="2041" t="str">
        <f t="shared" ca="1" si="1"/>
        <v/>
      </c>
      <c r="F62" s="2042"/>
      <c r="G62" s="2043"/>
      <c r="H62" s="1399" t="str">
        <f t="shared" ca="1" si="2"/>
        <v/>
      </c>
      <c r="I62" s="1399" t="str">
        <f t="shared" ca="1" si="3"/>
        <v/>
      </c>
      <c r="J62" s="1399" t="str">
        <f t="shared" ca="1" si="4"/>
        <v/>
      </c>
      <c r="K62" s="1399" t="str">
        <f t="shared" ca="1" si="5"/>
        <v/>
      </c>
      <c r="L62" s="1399" t="str">
        <f t="shared" ca="1" si="6"/>
        <v/>
      </c>
      <c r="M62" s="1399" t="str">
        <f t="shared" ca="1" si="7"/>
        <v/>
      </c>
      <c r="N62" s="1399" t="str">
        <f t="shared" ca="1" si="8"/>
        <v/>
      </c>
      <c r="P62" s="1362">
        <f t="shared" si="20"/>
        <v>27</v>
      </c>
      <c r="S62" s="1362">
        <f t="shared" ca="1" si="9"/>
        <v>0</v>
      </c>
      <c r="AF62" s="1362">
        <f t="shared" ca="1" si="19"/>
        <v>0</v>
      </c>
      <c r="AL62" s="863"/>
    </row>
    <row r="63" spans="4:38" x14ac:dyDescent="0.25">
      <c r="D63" s="1414"/>
      <c r="E63" s="2041" t="str">
        <f t="shared" ca="1" si="1"/>
        <v/>
      </c>
      <c r="F63" s="2042"/>
      <c r="G63" s="2043"/>
      <c r="H63" s="1399" t="str">
        <f t="shared" ca="1" si="2"/>
        <v/>
      </c>
      <c r="I63" s="1399" t="str">
        <f t="shared" ca="1" si="3"/>
        <v/>
      </c>
      <c r="J63" s="1399" t="str">
        <f t="shared" ca="1" si="4"/>
        <v/>
      </c>
      <c r="K63" s="1399" t="str">
        <f t="shared" ca="1" si="5"/>
        <v/>
      </c>
      <c r="L63" s="1399" t="str">
        <f t="shared" ca="1" si="6"/>
        <v/>
      </c>
      <c r="M63" s="1399" t="str">
        <f t="shared" ca="1" si="7"/>
        <v/>
      </c>
      <c r="N63" s="1399" t="str">
        <f t="shared" ca="1" si="8"/>
        <v/>
      </c>
      <c r="P63" s="1362">
        <f t="shared" si="20"/>
        <v>28</v>
      </c>
      <c r="S63" s="1362">
        <f t="shared" ca="1" si="9"/>
        <v>0</v>
      </c>
      <c r="AF63" s="1362">
        <f t="shared" ca="1" si="19"/>
        <v>0</v>
      </c>
      <c r="AL63" s="863"/>
    </row>
    <row r="64" spans="4:38" x14ac:dyDescent="0.25">
      <c r="D64" s="1414"/>
      <c r="E64" s="2041" t="str">
        <f t="shared" ca="1" si="1"/>
        <v/>
      </c>
      <c r="F64" s="2042"/>
      <c r="G64" s="2043"/>
      <c r="H64" s="1399" t="str">
        <f t="shared" ca="1" si="2"/>
        <v/>
      </c>
      <c r="I64" s="1399" t="str">
        <f t="shared" ca="1" si="3"/>
        <v/>
      </c>
      <c r="J64" s="1399" t="str">
        <f t="shared" ca="1" si="4"/>
        <v/>
      </c>
      <c r="K64" s="1399" t="str">
        <f t="shared" ca="1" si="5"/>
        <v/>
      </c>
      <c r="L64" s="1399" t="str">
        <f t="shared" ca="1" si="6"/>
        <v/>
      </c>
      <c r="M64" s="1399" t="str">
        <f t="shared" ca="1" si="7"/>
        <v/>
      </c>
      <c r="N64" s="1399" t="str">
        <f t="shared" ca="1" si="8"/>
        <v/>
      </c>
      <c r="P64" s="1362">
        <f t="shared" si="20"/>
        <v>29</v>
      </c>
      <c r="S64" s="1362">
        <f t="shared" ca="1" si="9"/>
        <v>0</v>
      </c>
      <c r="AF64" s="1362">
        <f t="shared" ca="1" si="19"/>
        <v>0</v>
      </c>
      <c r="AL64" s="863"/>
    </row>
    <row r="65" spans="2:38" x14ac:dyDescent="0.25">
      <c r="D65" s="1414"/>
      <c r="E65" s="2041" t="str">
        <f t="shared" ca="1" si="1"/>
        <v/>
      </c>
      <c r="F65" s="2042"/>
      <c r="G65" s="2043"/>
      <c r="H65" s="1399" t="str">
        <f t="shared" ca="1" si="2"/>
        <v/>
      </c>
      <c r="I65" s="1399" t="str">
        <f t="shared" ca="1" si="3"/>
        <v/>
      </c>
      <c r="J65" s="1399" t="str">
        <f t="shared" ca="1" si="4"/>
        <v/>
      </c>
      <c r="K65" s="1399" t="str">
        <f t="shared" ca="1" si="5"/>
        <v/>
      </c>
      <c r="L65" s="1399" t="str">
        <f t="shared" ca="1" si="6"/>
        <v/>
      </c>
      <c r="M65" s="1399" t="str">
        <f t="shared" ca="1" si="7"/>
        <v/>
      </c>
      <c r="N65" s="1399" t="str">
        <f t="shared" ca="1" si="8"/>
        <v/>
      </c>
      <c r="P65" s="1362">
        <f t="shared" si="20"/>
        <v>30</v>
      </c>
      <c r="S65" s="1362">
        <f t="shared" ca="1" si="9"/>
        <v>0</v>
      </c>
      <c r="AF65" s="1362">
        <f t="shared" ca="1" si="19"/>
        <v>0</v>
      </c>
      <c r="AL65" s="863"/>
    </row>
    <row r="66" spans="2:38" x14ac:dyDescent="0.25">
      <c r="D66" s="1414"/>
      <c r="E66" s="2041" t="str">
        <f t="shared" ca="1" si="1"/>
        <v/>
      </c>
      <c r="F66" s="2042"/>
      <c r="G66" s="2043"/>
      <c r="H66" s="1399" t="str">
        <f t="shared" ca="1" si="2"/>
        <v/>
      </c>
      <c r="I66" s="1399" t="str">
        <f t="shared" ca="1" si="3"/>
        <v/>
      </c>
      <c r="J66" s="1399" t="str">
        <f t="shared" ca="1" si="4"/>
        <v/>
      </c>
      <c r="K66" s="1399" t="str">
        <f t="shared" ca="1" si="5"/>
        <v/>
      </c>
      <c r="L66" s="1399" t="str">
        <f t="shared" ca="1" si="6"/>
        <v/>
      </c>
      <c r="M66" s="1399" t="str">
        <f t="shared" ca="1" si="7"/>
        <v/>
      </c>
      <c r="N66" s="1399" t="str">
        <f t="shared" ca="1" si="8"/>
        <v/>
      </c>
      <c r="P66" s="1362">
        <f t="shared" si="20"/>
        <v>31</v>
      </c>
      <c r="S66" s="1362">
        <f t="shared" ca="1" si="9"/>
        <v>0</v>
      </c>
      <c r="AF66" s="1362">
        <f t="shared" ca="1" si="19"/>
        <v>0</v>
      </c>
      <c r="AL66" s="863"/>
    </row>
    <row r="67" spans="2:38" x14ac:dyDescent="0.25">
      <c r="D67" s="1414"/>
      <c r="E67" s="2041" t="str">
        <f t="shared" ca="1" si="1"/>
        <v/>
      </c>
      <c r="F67" s="2042"/>
      <c r="G67" s="2043"/>
      <c r="H67" s="1399" t="str">
        <f t="shared" ca="1" si="2"/>
        <v/>
      </c>
      <c r="I67" s="1399" t="str">
        <f t="shared" ca="1" si="3"/>
        <v/>
      </c>
      <c r="J67" s="1399" t="str">
        <f t="shared" ca="1" si="4"/>
        <v/>
      </c>
      <c r="K67" s="1399" t="str">
        <f t="shared" ca="1" si="5"/>
        <v/>
      </c>
      <c r="L67" s="1399" t="str">
        <f t="shared" ca="1" si="6"/>
        <v/>
      </c>
      <c r="M67" s="1399" t="str">
        <f t="shared" ca="1" si="7"/>
        <v/>
      </c>
      <c r="N67" s="1399" t="str">
        <f t="shared" ca="1" si="8"/>
        <v/>
      </c>
      <c r="P67" s="1362">
        <f t="shared" si="20"/>
        <v>32</v>
      </c>
      <c r="S67" s="1362">
        <f t="shared" ca="1" si="9"/>
        <v>0</v>
      </c>
      <c r="AF67" s="1362">
        <f t="shared" ca="1" si="19"/>
        <v>0</v>
      </c>
      <c r="AL67" s="863"/>
    </row>
    <row r="68" spans="2:38" x14ac:dyDescent="0.25">
      <c r="D68" s="1414"/>
      <c r="E68" s="2041" t="str">
        <f t="shared" ca="1" si="1"/>
        <v/>
      </c>
      <c r="F68" s="2042"/>
      <c r="G68" s="2043"/>
      <c r="H68" s="1399" t="str">
        <f t="shared" ca="1" si="2"/>
        <v/>
      </c>
      <c r="I68" s="1399" t="str">
        <f t="shared" ca="1" si="3"/>
        <v/>
      </c>
      <c r="J68" s="1399" t="str">
        <f t="shared" ca="1" si="4"/>
        <v/>
      </c>
      <c r="K68" s="1399" t="str">
        <f t="shared" ca="1" si="5"/>
        <v/>
      </c>
      <c r="L68" s="1399" t="str">
        <f t="shared" ca="1" si="6"/>
        <v/>
      </c>
      <c r="M68" s="1399" t="str">
        <f t="shared" ca="1" si="7"/>
        <v/>
      </c>
      <c r="N68" s="1399" t="str">
        <f t="shared" ca="1" si="8"/>
        <v/>
      </c>
      <c r="P68" s="1362">
        <f t="shared" si="20"/>
        <v>33</v>
      </c>
      <c r="S68" s="1362">
        <f t="shared" ca="1" si="9"/>
        <v>0</v>
      </c>
      <c r="AF68" s="1362">
        <f t="shared" ca="1" si="19"/>
        <v>0</v>
      </c>
      <c r="AL68" s="863"/>
    </row>
    <row r="69" spans="2:38" x14ac:dyDescent="0.25">
      <c r="D69" s="1414"/>
      <c r="E69" s="2041" t="str">
        <f t="shared" ca="1" si="1"/>
        <v/>
      </c>
      <c r="F69" s="2042"/>
      <c r="G69" s="2043"/>
      <c r="H69" s="1399" t="str">
        <f t="shared" ca="1" si="2"/>
        <v/>
      </c>
      <c r="I69" s="1399" t="str">
        <f t="shared" ca="1" si="3"/>
        <v/>
      </c>
      <c r="J69" s="1399" t="str">
        <f t="shared" ca="1" si="4"/>
        <v/>
      </c>
      <c r="K69" s="1399" t="str">
        <f t="shared" ca="1" si="5"/>
        <v/>
      </c>
      <c r="L69" s="1399" t="str">
        <f t="shared" ca="1" si="6"/>
        <v/>
      </c>
      <c r="M69" s="1399" t="str">
        <f t="shared" ca="1" si="7"/>
        <v/>
      </c>
      <c r="N69" s="1399" t="str">
        <f t="shared" ca="1" si="8"/>
        <v/>
      </c>
      <c r="P69" s="1362">
        <f t="shared" si="20"/>
        <v>34</v>
      </c>
      <c r="S69" s="1362">
        <f t="shared" ca="1" si="9"/>
        <v>0</v>
      </c>
      <c r="AF69" s="1362">
        <f t="shared" ca="1" si="19"/>
        <v>0</v>
      </c>
      <c r="AL69" s="863"/>
    </row>
    <row r="70" spans="2:38" x14ac:dyDescent="0.25">
      <c r="D70" s="1414"/>
      <c r="E70" s="2041" t="str">
        <f t="shared" ca="1" si="1"/>
        <v/>
      </c>
      <c r="F70" s="2042"/>
      <c r="G70" s="2043"/>
      <c r="H70" s="1399" t="str">
        <f t="shared" ca="1" si="2"/>
        <v/>
      </c>
      <c r="I70" s="1399" t="str">
        <f t="shared" ca="1" si="3"/>
        <v/>
      </c>
      <c r="J70" s="1399" t="str">
        <f t="shared" ca="1" si="4"/>
        <v/>
      </c>
      <c r="K70" s="1399" t="str">
        <f t="shared" ca="1" si="5"/>
        <v/>
      </c>
      <c r="L70" s="1399" t="str">
        <f t="shared" ca="1" si="6"/>
        <v/>
      </c>
      <c r="M70" s="1399" t="str">
        <f t="shared" ca="1" si="7"/>
        <v/>
      </c>
      <c r="N70" s="1399" t="str">
        <f t="shared" ca="1" si="8"/>
        <v/>
      </c>
      <c r="P70" s="1362">
        <f t="shared" si="20"/>
        <v>35</v>
      </c>
      <c r="S70" s="1362">
        <f t="shared" ca="1" si="9"/>
        <v>0</v>
      </c>
      <c r="AF70" s="1362">
        <f t="shared" ca="1" si="19"/>
        <v>0</v>
      </c>
      <c r="AL70" s="863"/>
    </row>
    <row r="71" spans="2:38" x14ac:dyDescent="0.25">
      <c r="D71" s="1414"/>
      <c r="E71" s="2041" t="str">
        <f t="shared" ca="1" si="1"/>
        <v/>
      </c>
      <c r="F71" s="2042"/>
      <c r="G71" s="2043"/>
      <c r="H71" s="1399" t="str">
        <f t="shared" ca="1" si="2"/>
        <v/>
      </c>
      <c r="I71" s="1399" t="str">
        <f t="shared" ca="1" si="3"/>
        <v/>
      </c>
      <c r="J71" s="1399" t="str">
        <f t="shared" ca="1" si="4"/>
        <v/>
      </c>
      <c r="K71" s="1399" t="str">
        <f t="shared" ca="1" si="5"/>
        <v/>
      </c>
      <c r="L71" s="1399" t="str">
        <f t="shared" ca="1" si="6"/>
        <v/>
      </c>
      <c r="M71" s="1399" t="str">
        <f t="shared" ca="1" si="7"/>
        <v/>
      </c>
      <c r="N71" s="1399" t="str">
        <f t="shared" ca="1" si="8"/>
        <v/>
      </c>
      <c r="P71" s="1362">
        <f t="shared" si="20"/>
        <v>36</v>
      </c>
      <c r="S71" s="1362">
        <f t="shared" ca="1" si="9"/>
        <v>0</v>
      </c>
      <c r="AF71" s="1362">
        <f t="shared" ca="1" si="19"/>
        <v>0</v>
      </c>
      <c r="AL71" s="863"/>
    </row>
    <row r="72" spans="2:38" x14ac:dyDescent="0.25">
      <c r="D72" s="1414"/>
      <c r="E72" s="2041" t="str">
        <f t="shared" ca="1" si="1"/>
        <v/>
      </c>
      <c r="F72" s="2042"/>
      <c r="G72" s="2043"/>
      <c r="H72" s="1399" t="str">
        <f t="shared" ca="1" si="2"/>
        <v/>
      </c>
      <c r="I72" s="1399" t="str">
        <f t="shared" ca="1" si="3"/>
        <v/>
      </c>
      <c r="J72" s="1399" t="str">
        <f t="shared" ca="1" si="4"/>
        <v/>
      </c>
      <c r="K72" s="1399" t="str">
        <f t="shared" ca="1" si="5"/>
        <v/>
      </c>
      <c r="L72" s="1399" t="str">
        <f t="shared" ca="1" si="6"/>
        <v/>
      </c>
      <c r="M72" s="1399" t="str">
        <f t="shared" ca="1" si="7"/>
        <v/>
      </c>
      <c r="N72" s="1399" t="str">
        <f t="shared" ca="1" si="8"/>
        <v/>
      </c>
      <c r="P72" s="1362">
        <f t="shared" si="20"/>
        <v>37</v>
      </c>
      <c r="S72" s="1362">
        <f t="shared" ca="1" si="9"/>
        <v>0</v>
      </c>
      <c r="AF72" s="1362">
        <f t="shared" ca="1" si="19"/>
        <v>0</v>
      </c>
      <c r="AL72" s="863"/>
    </row>
    <row r="73" spans="2:38" x14ac:dyDescent="0.25">
      <c r="D73" s="1414"/>
      <c r="E73" s="2041" t="str">
        <f t="shared" ca="1" si="1"/>
        <v/>
      </c>
      <c r="F73" s="2042"/>
      <c r="G73" s="2043"/>
      <c r="H73" s="1399" t="str">
        <f t="shared" ca="1" si="2"/>
        <v/>
      </c>
      <c r="I73" s="1399" t="str">
        <f t="shared" ca="1" si="3"/>
        <v/>
      </c>
      <c r="J73" s="1399" t="str">
        <f t="shared" ca="1" si="4"/>
        <v/>
      </c>
      <c r="K73" s="1399" t="str">
        <f t="shared" ca="1" si="5"/>
        <v/>
      </c>
      <c r="L73" s="1399" t="str">
        <f t="shared" ca="1" si="6"/>
        <v/>
      </c>
      <c r="M73" s="1399" t="str">
        <f t="shared" ca="1" si="7"/>
        <v/>
      </c>
      <c r="N73" s="1399" t="str">
        <f t="shared" ca="1" si="8"/>
        <v/>
      </c>
      <c r="P73" s="1362">
        <f t="shared" si="20"/>
        <v>38</v>
      </c>
      <c r="S73" s="1362">
        <f t="shared" ca="1" si="9"/>
        <v>0</v>
      </c>
      <c r="AF73" s="1362">
        <f t="shared" ca="1" si="19"/>
        <v>0</v>
      </c>
      <c r="AL73" s="863"/>
    </row>
    <row r="74" spans="2:38" x14ac:dyDescent="0.25">
      <c r="D74" s="1414"/>
      <c r="E74" s="2041" t="str">
        <f t="shared" ca="1" si="1"/>
        <v/>
      </c>
      <c r="F74" s="2042"/>
      <c r="G74" s="2043"/>
      <c r="H74" s="1399" t="str">
        <f t="shared" ca="1" si="2"/>
        <v/>
      </c>
      <c r="I74" s="1399" t="str">
        <f t="shared" ca="1" si="3"/>
        <v/>
      </c>
      <c r="J74" s="1399" t="str">
        <f t="shared" ca="1" si="4"/>
        <v/>
      </c>
      <c r="K74" s="1399" t="str">
        <f t="shared" ca="1" si="5"/>
        <v/>
      </c>
      <c r="L74" s="1399" t="str">
        <f t="shared" ca="1" si="6"/>
        <v/>
      </c>
      <c r="M74" s="1399" t="str">
        <f t="shared" ca="1" si="7"/>
        <v/>
      </c>
      <c r="N74" s="1399" t="str">
        <f t="shared" ca="1" si="8"/>
        <v/>
      </c>
      <c r="P74" s="1362">
        <f t="shared" si="20"/>
        <v>39</v>
      </c>
      <c r="S74" s="1362">
        <f t="shared" ca="1" si="9"/>
        <v>0</v>
      </c>
      <c r="AF74" s="1362">
        <f t="shared" ca="1" si="19"/>
        <v>0</v>
      </c>
      <c r="AL74" s="863"/>
    </row>
    <row r="75" spans="2:38" x14ac:dyDescent="0.25">
      <c r="D75" s="1414"/>
      <c r="E75" s="2041" t="str">
        <f t="shared" ca="1" si="1"/>
        <v/>
      </c>
      <c r="F75" s="2042"/>
      <c r="G75" s="2043"/>
      <c r="H75" s="1399" t="str">
        <f t="shared" ca="1" si="2"/>
        <v/>
      </c>
      <c r="I75" s="1399" t="str">
        <f t="shared" ca="1" si="3"/>
        <v/>
      </c>
      <c r="J75" s="1399" t="str">
        <f t="shared" ca="1" si="4"/>
        <v/>
      </c>
      <c r="K75" s="1399" t="str">
        <f t="shared" ca="1" si="5"/>
        <v/>
      </c>
      <c r="L75" s="1399" t="str">
        <f t="shared" ca="1" si="6"/>
        <v/>
      </c>
      <c r="M75" s="1399" t="str">
        <f t="shared" ca="1" si="7"/>
        <v/>
      </c>
      <c r="N75" s="1399" t="str">
        <f t="shared" ca="1" si="8"/>
        <v/>
      </c>
      <c r="P75" s="1362">
        <f t="shared" si="20"/>
        <v>40</v>
      </c>
      <c r="S75" s="1362">
        <f t="shared" ca="1" si="9"/>
        <v>0</v>
      </c>
      <c r="AF75" s="1362">
        <f t="shared" ca="1" si="19"/>
        <v>0</v>
      </c>
      <c r="AL75" s="863"/>
    </row>
    <row r="76" spans="2:38" x14ac:dyDescent="0.25">
      <c r="AL76" s="863"/>
    </row>
    <row r="77" spans="2:38" x14ac:dyDescent="0.25">
      <c r="AL77" s="863"/>
    </row>
    <row r="78" spans="2:38" ht="13.8" thickBot="1" x14ac:dyDescent="0.3">
      <c r="B78" s="1206"/>
      <c r="C78" s="1206"/>
      <c r="D78" s="1206"/>
      <c r="E78" s="1206"/>
      <c r="F78" s="1206"/>
      <c r="G78" s="1206"/>
      <c r="H78" s="1206"/>
      <c r="I78" s="1206"/>
      <c r="J78" s="1206"/>
      <c r="K78" s="1206"/>
      <c r="L78" s="1206"/>
      <c r="M78" s="1206"/>
      <c r="N78" s="1206"/>
      <c r="O78" s="1206"/>
      <c r="P78" s="1206"/>
      <c r="Q78" s="1206"/>
      <c r="R78" s="1206"/>
      <c r="S78" s="1206"/>
      <c r="T78" s="1206"/>
      <c r="U78" s="1206"/>
      <c r="V78" s="1206"/>
      <c r="W78" s="1206"/>
      <c r="X78" s="1206"/>
      <c r="Y78" s="1206"/>
      <c r="Z78" s="1206"/>
      <c r="AA78" s="1206"/>
      <c r="AB78" s="1206"/>
      <c r="AC78" s="1206"/>
      <c r="AD78" s="1206"/>
      <c r="AE78" s="1206"/>
      <c r="AF78" s="1206"/>
      <c r="AG78" s="1206"/>
      <c r="AH78" s="1206"/>
      <c r="AI78" s="1206"/>
      <c r="AJ78" s="1206"/>
      <c r="AK78" s="1206"/>
      <c r="AL78" s="1431"/>
    </row>
  </sheetData>
  <sheetProtection sheet="1" objects="1" scenarios="1"/>
  <mergeCells count="72">
    <mergeCell ref="E75:G75"/>
    <mergeCell ref="E64:G64"/>
    <mergeCell ref="E65:G65"/>
    <mergeCell ref="E66:G66"/>
    <mergeCell ref="E67:G67"/>
    <mergeCell ref="E68:G68"/>
    <mergeCell ref="E69:G69"/>
    <mergeCell ref="E70:G70"/>
    <mergeCell ref="E71:G71"/>
    <mergeCell ref="E72:G72"/>
    <mergeCell ref="E73:G73"/>
    <mergeCell ref="E74:G74"/>
    <mergeCell ref="E63:G63"/>
    <mergeCell ref="E52:G52"/>
    <mergeCell ref="E53:G53"/>
    <mergeCell ref="E54:G54"/>
    <mergeCell ref="E55:G55"/>
    <mergeCell ref="E56:G56"/>
    <mergeCell ref="E57:G57"/>
    <mergeCell ref="E58:G58"/>
    <mergeCell ref="E59:G59"/>
    <mergeCell ref="E60:G60"/>
    <mergeCell ref="E61:G61"/>
    <mergeCell ref="E62:G62"/>
    <mergeCell ref="E51:G51"/>
    <mergeCell ref="E40:G40"/>
    <mergeCell ref="E41:G41"/>
    <mergeCell ref="E42:G42"/>
    <mergeCell ref="E43:G43"/>
    <mergeCell ref="E44:G44"/>
    <mergeCell ref="E45:G45"/>
    <mergeCell ref="E46:G46"/>
    <mergeCell ref="E47:G47"/>
    <mergeCell ref="E48:G48"/>
    <mergeCell ref="E49:G49"/>
    <mergeCell ref="E50:G50"/>
    <mergeCell ref="E39:G39"/>
    <mergeCell ref="E20:F21"/>
    <mergeCell ref="G20:N21"/>
    <mergeCell ref="E26:H26"/>
    <mergeCell ref="E29:N29"/>
    <mergeCell ref="E32:H32"/>
    <mergeCell ref="H33:N33"/>
    <mergeCell ref="E35:G35"/>
    <mergeCell ref="E36:G36"/>
    <mergeCell ref="E37:G37"/>
    <mergeCell ref="E38:G38"/>
    <mergeCell ref="E22:H22"/>
    <mergeCell ref="E23:H23"/>
    <mergeCell ref="B1:D3"/>
    <mergeCell ref="E1:F1"/>
    <mergeCell ref="G1:H1"/>
    <mergeCell ref="I1:J1"/>
    <mergeCell ref="K1:L1"/>
    <mergeCell ref="E3:F3"/>
    <mergeCell ref="G3:H3"/>
    <mergeCell ref="I3:J3"/>
    <mergeCell ref="K3:L3"/>
    <mergeCell ref="E18:H18"/>
    <mergeCell ref="C5:N5"/>
    <mergeCell ref="D8:E9"/>
    <mergeCell ref="F8:N9"/>
    <mergeCell ref="L12:N13"/>
    <mergeCell ref="E13:H13"/>
    <mergeCell ref="E16:F16"/>
    <mergeCell ref="M3:O3"/>
    <mergeCell ref="M1:N1"/>
    <mergeCell ref="E2:F2"/>
    <mergeCell ref="G2:H2"/>
    <mergeCell ref="I2:J2"/>
    <mergeCell ref="K2:L2"/>
    <mergeCell ref="M2:O2"/>
  </mergeCells>
  <conditionalFormatting sqref="J22:J23">
    <cfRule type="expression" dxfId="32" priority="1" stopIfTrue="1">
      <formula>$V$17=TRUE</formula>
    </cfRule>
  </conditionalFormatting>
  <dataValidations count="1">
    <dataValidation type="list" allowBlank="1" showInputMessage="1" showErrorMessage="1" sqref="J22">
      <formula1>$V$22:$V$23</formula1>
    </dataValidation>
  </dataValidations>
  <hyperlinks>
    <hyperlink ref="E3:F3" location="JUMP_G_Bottom" display="JUMP_G_Bottom"/>
    <hyperlink ref="G1:H1" location="a_inhoud!A1" display="a_inhoud!A1"/>
    <hyperlink ref="I1:J1" location="D_DataGaps!A1" display="D_DataGaps!A1"/>
    <hyperlink ref="E2:F2" location="JUMP_G_Top" display="JUMP_G_Top"/>
  </hyperlinks>
  <pageMargins left="0.7" right="0.7" top="0.75" bottom="0.75" header="0.3" footer="0.3"/>
  <pageSetup paperSize="9" orientation="portrait" horizontalDpi="90" verticalDpi="9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tabColor rgb="FFFFC000"/>
    <pageSetUpPr fitToPage="1"/>
  </sheetPr>
  <dimension ref="A1:AC74"/>
  <sheetViews>
    <sheetView topLeftCell="B1" zoomScaleNormal="100" workbookViewId="0">
      <pane ySplit="4" topLeftCell="A5" activePane="bottomLeft" state="frozen"/>
      <selection activeCell="K23" sqref="K23"/>
      <selection pane="bottomLeft" activeCell="M26" sqref="M26"/>
    </sheetView>
  </sheetViews>
  <sheetFormatPr defaultColWidth="8.77734375" defaultRowHeight="13.2" zeroHeight="1" x14ac:dyDescent="0.25"/>
  <cols>
    <col min="1" max="1" width="3.44140625" style="937" hidden="1" customWidth="1"/>
    <col min="2" max="2" width="3.44140625" style="938" customWidth="1"/>
    <col min="3" max="4" width="4.77734375" style="938" customWidth="1"/>
    <col min="5" max="7" width="10.77734375" style="938" customWidth="1"/>
    <col min="8" max="12" width="15.77734375" style="938" customWidth="1"/>
    <col min="13" max="13" width="25" style="935" customWidth="1"/>
    <col min="14" max="14" width="15.77734375" style="937" customWidth="1"/>
    <col min="15" max="29" width="12.77734375" style="937" customWidth="1"/>
    <col min="30" max="16384" width="8.77734375" style="938"/>
  </cols>
  <sheetData>
    <row r="1" spans="1:29" ht="13.8" hidden="1" thickBot="1" x14ac:dyDescent="0.3">
      <c r="A1" s="482" t="s">
        <v>86</v>
      </c>
      <c r="B1" s="915"/>
      <c r="C1" s="915"/>
      <c r="D1" s="917"/>
      <c r="E1" s="915"/>
      <c r="F1" s="915"/>
      <c r="G1" s="915"/>
      <c r="H1" s="915"/>
      <c r="I1" s="915"/>
      <c r="J1" s="915"/>
      <c r="K1" s="915"/>
      <c r="L1" s="915"/>
      <c r="M1" s="968"/>
      <c r="N1" s="30" t="s">
        <v>86</v>
      </c>
      <c r="O1" s="30" t="s">
        <v>86</v>
      </c>
      <c r="P1" s="30" t="s">
        <v>86</v>
      </c>
      <c r="Q1" s="30" t="s">
        <v>86</v>
      </c>
      <c r="R1" s="30" t="s">
        <v>86</v>
      </c>
      <c r="S1" s="30" t="s">
        <v>86</v>
      </c>
      <c r="T1" s="30" t="s">
        <v>86</v>
      </c>
      <c r="U1" s="30" t="s">
        <v>86</v>
      </c>
      <c r="V1" s="30" t="s">
        <v>86</v>
      </c>
      <c r="W1" s="30" t="s">
        <v>86</v>
      </c>
      <c r="X1" s="30" t="s">
        <v>86</v>
      </c>
      <c r="Y1" s="30" t="s">
        <v>86</v>
      </c>
      <c r="Z1" s="30" t="s">
        <v>86</v>
      </c>
      <c r="AA1" s="30" t="s">
        <v>86</v>
      </c>
      <c r="AB1" s="30" t="s">
        <v>86</v>
      </c>
      <c r="AC1" s="30" t="s">
        <v>86</v>
      </c>
    </row>
    <row r="2" spans="1:29" ht="13.5" customHeight="1" thickBot="1" x14ac:dyDescent="0.3">
      <c r="A2" s="1049"/>
      <c r="B2" s="1782" t="str">
        <f>Translations!$B$506</f>
        <v>I. Samenvatting</v>
      </c>
      <c r="C2" s="1877"/>
      <c r="D2" s="1878"/>
      <c r="E2" s="1912" t="str">
        <f>Translations!$B$23</f>
        <v>Navigatiezone:</v>
      </c>
      <c r="F2" s="1913"/>
      <c r="G2" s="1800" t="str">
        <f>Translations!$B$24</f>
        <v>Inhoudsopgave</v>
      </c>
      <c r="H2" s="1801"/>
      <c r="I2" s="1800" t="str">
        <f>Translations!$B$25</f>
        <v>Vorig werkblad</v>
      </c>
      <c r="J2" s="1801"/>
      <c r="K2" s="1911"/>
      <c r="L2" s="1870"/>
      <c r="M2" s="1204"/>
    </row>
    <row r="3" spans="1:29" ht="12.75" customHeight="1" x14ac:dyDescent="0.25">
      <c r="A3" s="1049"/>
      <c r="B3" s="1879"/>
      <c r="C3" s="1880"/>
      <c r="D3" s="1881"/>
      <c r="E3" s="1577"/>
      <c r="F3" s="1577"/>
      <c r="G3" s="1577"/>
      <c r="H3" s="1577"/>
      <c r="I3" s="1577"/>
      <c r="J3" s="1577"/>
      <c r="K3" s="1905" t="str">
        <f>+IF(Foutmeldingen!B1&lt;&gt;"","Dit emissieverslag bevat nog onvolledigheden","")</f>
        <v/>
      </c>
      <c r="L3" s="1906"/>
      <c r="M3" s="1940"/>
    </row>
    <row r="4" spans="1:29" ht="13.5" customHeight="1" thickBot="1" x14ac:dyDescent="0.3">
      <c r="A4" s="1049"/>
      <c r="B4" s="1882"/>
      <c r="C4" s="1883"/>
      <c r="D4" s="1884"/>
      <c r="E4" s="1577"/>
      <c r="F4" s="1577"/>
      <c r="G4" s="1928"/>
      <c r="H4" s="1577"/>
      <c r="I4" s="1577"/>
      <c r="J4" s="1577"/>
      <c r="K4" s="1577"/>
      <c r="L4" s="1577"/>
      <c r="M4" s="1204"/>
    </row>
    <row r="5" spans="1:29" x14ac:dyDescent="0.25">
      <c r="B5" s="934"/>
      <c r="C5" s="935"/>
      <c r="D5" s="935"/>
      <c r="E5" s="935"/>
      <c r="F5" s="935"/>
      <c r="G5" s="935"/>
      <c r="H5" s="935"/>
      <c r="I5" s="935"/>
      <c r="J5" s="935"/>
      <c r="K5" s="935"/>
      <c r="L5" s="935"/>
      <c r="M5" s="936"/>
    </row>
    <row r="6" spans="1:29" s="931" customFormat="1" ht="18.75" customHeight="1" x14ac:dyDescent="0.25">
      <c r="A6" s="1055"/>
      <c r="B6" s="1170"/>
      <c r="C6" s="914" t="str">
        <f>Translations!$B$779</f>
        <v>Samenvatting van het jaarverslag over de broeikasgasemissies overeenkomstig Richtlijn 2003/87/EG</v>
      </c>
      <c r="D6" s="1059"/>
      <c r="E6" s="1059"/>
      <c r="F6" s="1059"/>
      <c r="G6" s="1059"/>
      <c r="H6" s="1059"/>
      <c r="I6" s="1059"/>
      <c r="J6" s="1059"/>
      <c r="K6" s="1059"/>
      <c r="L6" s="1059"/>
      <c r="M6" s="1060"/>
      <c r="N6" s="919"/>
      <c r="O6" s="937"/>
      <c r="P6" s="937"/>
      <c r="Q6" s="930"/>
      <c r="R6" s="930"/>
      <c r="S6" s="930"/>
      <c r="T6" s="930"/>
      <c r="U6" s="930"/>
      <c r="V6" s="930"/>
      <c r="W6" s="930"/>
      <c r="X6" s="930"/>
      <c r="Y6" s="930"/>
      <c r="Z6" s="930"/>
      <c r="AA6" s="930"/>
      <c r="AB6" s="930"/>
      <c r="AC6" s="930"/>
    </row>
    <row r="7" spans="1:29" ht="5.0999999999999996" customHeight="1" thickBot="1" x14ac:dyDescent="0.3">
      <c r="B7" s="934"/>
      <c r="C7" s="935"/>
      <c r="D7" s="935"/>
      <c r="E7" s="935"/>
      <c r="F7" s="935"/>
      <c r="G7" s="935"/>
      <c r="H7" s="935"/>
      <c r="I7" s="935"/>
      <c r="J7" s="935"/>
      <c r="K7" s="935"/>
      <c r="L7" s="935"/>
      <c r="M7" s="936"/>
    </row>
    <row r="8" spans="1:29" ht="18" thickBot="1" x14ac:dyDescent="0.3">
      <c r="B8" s="934"/>
      <c r="C8" s="935"/>
      <c r="D8" s="935"/>
      <c r="E8" s="935"/>
      <c r="F8" s="935"/>
      <c r="G8" s="935"/>
      <c r="H8" s="935"/>
      <c r="I8" s="935"/>
      <c r="J8" s="497" t="str">
        <f>Translations!$B$780</f>
        <v>Emissiejaar:</v>
      </c>
      <c r="K8" s="2061" t="str">
        <f>IF(ISBLANK('A_Operator&amp;Inst.ID'!$J$9),"",'A_Operator&amp;Inst.ID'!$J$9)</f>
        <v/>
      </c>
      <c r="L8" s="2062"/>
      <c r="M8" s="936"/>
    </row>
    <row r="9" spans="1:29" ht="5.0999999999999996" customHeight="1" x14ac:dyDescent="0.25">
      <c r="B9" s="934"/>
      <c r="C9" s="935"/>
      <c r="D9" s="935"/>
      <c r="E9" s="935"/>
      <c r="F9" s="935"/>
      <c r="G9" s="935"/>
      <c r="H9" s="935"/>
      <c r="I9" s="935"/>
      <c r="J9" s="935"/>
      <c r="K9" s="935"/>
      <c r="L9" s="935"/>
      <c r="M9" s="936"/>
    </row>
    <row r="10" spans="1:29" s="925" customFormat="1" ht="12.75" hidden="1" customHeight="1" x14ac:dyDescent="0.25">
      <c r="A10" s="1232"/>
      <c r="B10" s="941"/>
      <c r="C10" s="947"/>
      <c r="D10" s="950"/>
      <c r="E10" s="2059" t="str">
        <f>Translations!$B$541</f>
        <v>Naam drijver (zie sectie 2d van uw MP):</v>
      </c>
      <c r="F10" s="2059"/>
      <c r="G10" s="2059"/>
      <c r="H10" s="2060"/>
      <c r="I10" s="2065" t="str">
        <f>IF(ISBLANK('A_Operator&amp;Inst.ID'!$I$20),"",'A_Operator&amp;Inst.ID'!$I$20)</f>
        <v/>
      </c>
      <c r="J10" s="2066"/>
      <c r="K10" s="2066"/>
      <c r="L10" s="2066"/>
      <c r="M10" s="1233"/>
      <c r="N10" s="919"/>
      <c r="O10" s="919"/>
      <c r="P10" s="919"/>
      <c r="Q10" s="919"/>
      <c r="R10" s="919"/>
      <c r="S10" s="919"/>
      <c r="T10" s="919"/>
      <c r="U10" s="919"/>
      <c r="V10" s="919"/>
      <c r="W10" s="919"/>
      <c r="X10" s="919"/>
      <c r="Y10" s="919"/>
      <c r="Z10" s="919"/>
      <c r="AA10" s="919"/>
      <c r="AB10" s="919"/>
      <c r="AC10" s="919"/>
    </row>
    <row r="11" spans="1:29" ht="5.0999999999999996" customHeight="1" x14ac:dyDescent="0.25">
      <c r="B11" s="934"/>
      <c r="C11" s="935"/>
      <c r="D11" s="935"/>
      <c r="E11" s="1226"/>
      <c r="F11" s="1226"/>
      <c r="G11" s="1226"/>
      <c r="H11" s="1226"/>
      <c r="I11" s="935"/>
      <c r="J11" s="935"/>
      <c r="K11" s="935"/>
      <c r="L11" s="935"/>
      <c r="M11" s="936"/>
    </row>
    <row r="12" spans="1:29" s="918" customFormat="1" ht="12.75" customHeight="1" x14ac:dyDescent="0.25">
      <c r="A12" s="958"/>
      <c r="B12" s="941"/>
      <c r="C12" s="942"/>
      <c r="D12" s="949"/>
      <c r="E12" s="2071" t="str">
        <f>Translations!$B$13</f>
        <v>Naam van de installatie/inrichting:
De naam wordt automatisch overgenomen uit tabblad A</v>
      </c>
      <c r="F12" s="2071"/>
      <c r="G12" s="2071"/>
      <c r="H12" s="2072"/>
      <c r="I12" s="2067" t="str">
        <f>IF(ISBLANK('A_Operator&amp;Inst.ID'!I36),"",'A_Operator&amp;Inst.ID'!I36)</f>
        <v/>
      </c>
      <c r="J12" s="2068"/>
      <c r="K12" s="2068"/>
      <c r="L12" s="2068"/>
      <c r="M12" s="1233"/>
      <c r="N12" s="921"/>
      <c r="O12" s="921"/>
      <c r="P12" s="921"/>
      <c r="Q12" s="921"/>
      <c r="R12" s="921"/>
      <c r="S12" s="921"/>
      <c r="T12" s="921"/>
      <c r="U12" s="921"/>
      <c r="V12" s="921"/>
      <c r="W12" s="921"/>
      <c r="X12" s="921"/>
      <c r="Y12" s="921"/>
      <c r="Z12" s="921"/>
      <c r="AA12" s="921"/>
      <c r="AB12" s="921"/>
      <c r="AC12" s="921"/>
    </row>
    <row r="13" spans="1:29" s="918" customFormat="1" ht="12.75" hidden="1" customHeight="1" x14ac:dyDescent="0.25">
      <c r="A13" s="958"/>
      <c r="B13" s="941"/>
      <c r="C13" s="942"/>
      <c r="D13" s="949"/>
      <c r="E13" s="2059" t="str">
        <f>Translations!$B$549</f>
        <v>SBI-code (2008):</v>
      </c>
      <c r="F13" s="2059"/>
      <c r="G13" s="2059"/>
      <c r="H13" s="2060"/>
      <c r="I13" s="2069" t="str">
        <f>IF(ISBLANK('A_Operator&amp;Inst.ID'!I38),"",'A_Operator&amp;Inst.ID'!I38)</f>
        <v/>
      </c>
      <c r="J13" s="2070"/>
      <c r="K13" s="2070"/>
      <c r="L13" s="2070"/>
      <c r="M13" s="1233"/>
      <c r="N13" s="921"/>
      <c r="O13" s="921"/>
      <c r="P13" s="921"/>
      <c r="Q13" s="921"/>
      <c r="R13" s="921"/>
      <c r="S13" s="921"/>
      <c r="T13" s="921"/>
      <c r="U13" s="921"/>
      <c r="V13" s="921"/>
      <c r="W13" s="921"/>
      <c r="X13" s="921"/>
      <c r="Y13" s="921"/>
      <c r="Z13" s="921"/>
      <c r="AA13" s="921"/>
      <c r="AB13" s="921"/>
      <c r="AC13" s="921"/>
    </row>
    <row r="14" spans="1:29" ht="5.0999999999999996" customHeight="1" x14ac:dyDescent="0.25">
      <c r="B14" s="934"/>
      <c r="C14" s="935"/>
      <c r="D14" s="935"/>
      <c r="E14" s="935"/>
      <c r="F14" s="935"/>
      <c r="G14" s="935"/>
      <c r="H14" s="935"/>
      <c r="I14" s="935"/>
      <c r="J14" s="935"/>
      <c r="K14" s="935"/>
      <c r="L14" s="935"/>
      <c r="M14" s="936"/>
    </row>
    <row r="15" spans="1:29" ht="39.6" x14ac:dyDescent="0.25">
      <c r="B15" s="934"/>
      <c r="C15" s="935"/>
      <c r="D15" s="935"/>
      <c r="E15" s="1936" t="str">
        <f>Translations!$B$107</f>
        <v>Annex I Activiteit</v>
      </c>
      <c r="F15" s="1936"/>
      <c r="G15" s="1936"/>
      <c r="H15" s="1936"/>
      <c r="I15" s="1936"/>
      <c r="J15" s="515" t="str">
        <f>Translations!$B$108</f>
        <v>Tot. capaciteit van de activiteit</v>
      </c>
      <c r="K15" s="515" t="str">
        <f>Translations!$B$109</f>
        <v>Eenheden capaciteit (bijv. MWth, tpd)</v>
      </c>
      <c r="L15" s="516" t="str">
        <f>Translations!$B$110</f>
        <v>Uitgestoten BKG</v>
      </c>
      <c r="M15" s="936"/>
    </row>
    <row r="16" spans="1:29" ht="12.75" customHeight="1" x14ac:dyDescent="0.25">
      <c r="B16" s="934"/>
      <c r="C16" s="942"/>
      <c r="D16" s="491" t="s">
        <v>97</v>
      </c>
      <c r="E16" s="2056" t="str">
        <f>IF(ISBLANK(B_InstallationDescription!E10),"",B_InstallationDescription!E10)</f>
        <v>Aardolieraffinage</v>
      </c>
      <c r="F16" s="2057"/>
      <c r="G16" s="2057"/>
      <c r="H16" s="2057"/>
      <c r="I16" s="2058"/>
      <c r="J16" s="513" t="str">
        <f>IF(ISBLANK(B_InstallationDescription!L10),"",B_InstallationDescription!L10)</f>
        <v/>
      </c>
      <c r="K16" s="513" t="str">
        <f>IF(ISBLANK(B_InstallationDescription!M10),"",B_InstallationDescription!M10)</f>
        <v/>
      </c>
      <c r="L16" s="513" t="str">
        <f>IF(ISBLANK(B_InstallationDescription!N10),"",B_InstallationDescription!N10)</f>
        <v>CO2</v>
      </c>
      <c r="M16" s="979"/>
    </row>
    <row r="17" spans="1:29" ht="12.75" customHeight="1" x14ac:dyDescent="0.25">
      <c r="B17" s="934"/>
      <c r="C17" s="942"/>
      <c r="D17" s="491" t="s">
        <v>98</v>
      </c>
      <c r="E17" s="2056" t="str">
        <f>IF(ISBLANK(B_InstallationDescription!E11),"",B_InstallationDescription!E11)</f>
        <v/>
      </c>
      <c r="F17" s="2057"/>
      <c r="G17" s="2057"/>
      <c r="H17" s="2057"/>
      <c r="I17" s="2058"/>
      <c r="J17" s="513" t="str">
        <f>IF(ISBLANK(B_InstallationDescription!L11),"",B_InstallationDescription!L11)</f>
        <v/>
      </c>
      <c r="K17" s="513" t="str">
        <f>IF(ISBLANK(B_InstallationDescription!M11),"",B_InstallationDescription!M11)</f>
        <v/>
      </c>
      <c r="L17" s="513" t="str">
        <f>IF(ISBLANK(B_InstallationDescription!N11),"",B_InstallationDescription!N11)</f>
        <v/>
      </c>
      <c r="M17" s="979"/>
    </row>
    <row r="18" spans="1:29" ht="12.75" customHeight="1" x14ac:dyDescent="0.25">
      <c r="B18" s="934"/>
      <c r="C18" s="942"/>
      <c r="D18" s="491" t="s">
        <v>99</v>
      </c>
      <c r="E18" s="2056" t="str">
        <f>IF(ISBLANK(B_InstallationDescription!E12),"",B_InstallationDescription!E12)</f>
        <v/>
      </c>
      <c r="F18" s="2057"/>
      <c r="G18" s="2057"/>
      <c r="H18" s="2057"/>
      <c r="I18" s="2058"/>
      <c r="J18" s="513" t="str">
        <f>IF(ISBLANK(B_InstallationDescription!L12),"",B_InstallationDescription!L12)</f>
        <v/>
      </c>
      <c r="K18" s="513" t="str">
        <f>IF(ISBLANK(B_InstallationDescription!M12),"",B_InstallationDescription!M12)</f>
        <v/>
      </c>
      <c r="L18" s="513" t="str">
        <f>IF(ISBLANK(B_InstallationDescription!N12),"",B_InstallationDescription!N12)</f>
        <v/>
      </c>
      <c r="M18" s="979"/>
    </row>
    <row r="19" spans="1:29" ht="12.75" customHeight="1" x14ac:dyDescent="0.25">
      <c r="B19" s="934"/>
      <c r="C19" s="942"/>
      <c r="D19" s="491" t="s">
        <v>100</v>
      </c>
      <c r="E19" s="2056" t="str">
        <f>IF(ISBLANK(B_InstallationDescription!E13),"",B_InstallationDescription!E13)</f>
        <v/>
      </c>
      <c r="F19" s="2057"/>
      <c r="G19" s="2057"/>
      <c r="H19" s="2057"/>
      <c r="I19" s="2058"/>
      <c r="J19" s="513" t="str">
        <f>IF(ISBLANK(B_InstallationDescription!L13),"",B_InstallationDescription!L13)</f>
        <v/>
      </c>
      <c r="K19" s="513" t="str">
        <f>IF(ISBLANK(B_InstallationDescription!M13),"",B_InstallationDescription!M13)</f>
        <v/>
      </c>
      <c r="L19" s="513" t="str">
        <f>IF(ISBLANK(B_InstallationDescription!N13),"",B_InstallationDescription!N13)</f>
        <v/>
      </c>
      <c r="M19" s="979"/>
    </row>
    <row r="20" spans="1:29" ht="12.75" customHeight="1" x14ac:dyDescent="0.25">
      <c r="B20" s="934"/>
      <c r="C20" s="942"/>
      <c r="D20" s="491" t="s">
        <v>101</v>
      </c>
      <c r="E20" s="2056" t="str">
        <f>IF(ISBLANK(B_InstallationDescription!E14),"",B_InstallationDescription!E14)</f>
        <v/>
      </c>
      <c r="F20" s="2057"/>
      <c r="G20" s="2057"/>
      <c r="H20" s="2057"/>
      <c r="I20" s="2058"/>
      <c r="J20" s="513" t="str">
        <f>IF(ISBLANK(B_InstallationDescription!L14),"",B_InstallationDescription!L14)</f>
        <v/>
      </c>
      <c r="K20" s="513" t="str">
        <f>IF(ISBLANK(B_InstallationDescription!M14),"",B_InstallationDescription!M14)</f>
        <v/>
      </c>
      <c r="L20" s="513" t="str">
        <f>IF(ISBLANK(B_InstallationDescription!N14),"",B_InstallationDescription!N14)</f>
        <v/>
      </c>
      <c r="M20" s="979"/>
    </row>
    <row r="21" spans="1:29" x14ac:dyDescent="0.25">
      <c r="B21" s="934"/>
      <c r="C21" s="935"/>
      <c r="D21" s="935"/>
      <c r="E21" s="935"/>
      <c r="F21" s="935"/>
      <c r="G21" s="935"/>
      <c r="H21" s="935"/>
      <c r="I21" s="935"/>
      <c r="J21" s="935"/>
      <c r="K21" s="935"/>
      <c r="L21" s="935"/>
      <c r="M21" s="936"/>
    </row>
    <row r="22" spans="1:29" x14ac:dyDescent="0.25">
      <c r="B22" s="934"/>
      <c r="C22" s="935"/>
      <c r="D22" s="935"/>
      <c r="E22" s="935"/>
      <c r="F22" s="935"/>
      <c r="G22" s="935"/>
      <c r="H22" s="935"/>
      <c r="I22" s="935"/>
      <c r="J22" s="526" t="str">
        <f>Translations!$B$781</f>
        <v>Memo-items:</v>
      </c>
      <c r="K22" s="935"/>
      <c r="L22" s="935"/>
      <c r="M22" s="936"/>
    </row>
    <row r="23" spans="1:29" ht="26.4" x14ac:dyDescent="0.25">
      <c r="B23" s="934"/>
      <c r="C23" s="935"/>
      <c r="D23" s="935"/>
      <c r="E23" s="935"/>
      <c r="F23" s="935"/>
      <c r="G23" s="935"/>
      <c r="H23" s="496" t="str">
        <f>Translations!$B$782</f>
        <v>Emissies (fossiel)</v>
      </c>
      <c r="I23" s="496" t="str">
        <f>Translations!$B$783</f>
        <v>Energie-inhoud (fossiel)</v>
      </c>
      <c r="J23" s="527" t="str">
        <f>Translations!$B$784</f>
        <v>Emissies (biomassa)</v>
      </c>
      <c r="K23" s="494" t="str">
        <f>Translations!$B$785</f>
        <v>Energie-inhoud (biomassa)</v>
      </c>
      <c r="L23" s="494" t="str">
        <f>Translations!$B$786</f>
        <v>Emissies (niet-duurz. biomassa)</v>
      </c>
      <c r="M23" s="936"/>
    </row>
    <row r="24" spans="1:29" x14ac:dyDescent="0.25">
      <c r="B24" s="934"/>
      <c r="C24" s="935"/>
      <c r="D24" s="935"/>
      <c r="E24" s="935"/>
      <c r="F24" s="935"/>
      <c r="G24" s="935"/>
      <c r="H24" s="496" t="s">
        <v>266</v>
      </c>
      <c r="I24" s="496" t="s">
        <v>281</v>
      </c>
      <c r="J24" s="528" t="s">
        <v>480</v>
      </c>
      <c r="K24" s="495" t="s">
        <v>281</v>
      </c>
      <c r="L24" s="495" t="s">
        <v>480</v>
      </c>
      <c r="M24" s="936"/>
      <c r="T24" s="30" t="s">
        <v>468</v>
      </c>
      <c r="U24" s="30" t="s">
        <v>469</v>
      </c>
      <c r="V24" s="30" t="s">
        <v>470</v>
      </c>
      <c r="W24" s="30" t="s">
        <v>471</v>
      </c>
      <c r="X24" s="30" t="s">
        <v>473</v>
      </c>
    </row>
    <row r="25" spans="1:29" s="931" customFormat="1" ht="18" customHeight="1" x14ac:dyDescent="0.25">
      <c r="A25" s="930"/>
      <c r="B25" s="927"/>
      <c r="C25" s="928"/>
      <c r="D25" s="928"/>
      <c r="E25" s="493" t="str">
        <f>Translations!$B$580</f>
        <v>Source Streams</v>
      </c>
      <c r="F25" s="1234"/>
      <c r="G25" s="1234"/>
      <c r="H25" s="776" t="e">
        <f>IF(check!H1=0,IF(COUNT(H26:H29)&gt;0,SUM(H26:H29),""),"")</f>
        <v>#REF!</v>
      </c>
      <c r="I25" s="795" t="e">
        <f>IF(check!H1=0,IF(COUNT(I26:I29)&gt;0,SUM(I26:I29),""),"")</f>
        <v>#REF!</v>
      </c>
      <c r="J25" s="781" t="str">
        <f>IF(COUNT(J26:J29)&gt;0,SUM(J26:J29),"")</f>
        <v/>
      </c>
      <c r="K25" s="791" t="str">
        <f>IF(COUNT(K26:K29)&gt;0,SUM(K26:K29),"")</f>
        <v/>
      </c>
      <c r="L25" s="787" t="str">
        <f>IF(COUNT(L26:L29)&gt;0,SUM(L26:L29),"")</f>
        <v/>
      </c>
      <c r="M25" s="929"/>
      <c r="N25" s="930"/>
      <c r="O25" s="930"/>
      <c r="P25" s="930"/>
      <c r="Q25" s="930"/>
      <c r="R25" s="1053"/>
      <c r="S25" s="1053"/>
      <c r="T25" s="517">
        <f>IF(COUNT(T26:T29)&gt;0,SUM(T26:T29),"")</f>
        <v>0</v>
      </c>
      <c r="U25" s="518">
        <f>IF(COUNT(U26:U29)&gt;0,SUM(U26:U29),"")</f>
        <v>0</v>
      </c>
      <c r="V25" s="519">
        <f>IF(COUNT(V26:V29)&gt;0,SUM(V26:V29),"")</f>
        <v>0</v>
      </c>
      <c r="W25" s="520">
        <f>IF(COUNT(W26:W29)&gt;0,SUM(W26:W29),"")</f>
        <v>0</v>
      </c>
      <c r="X25" s="519">
        <f>IF(COUNT(X26:X29)&gt;0,SUM(X26:X29),"")</f>
        <v>0</v>
      </c>
      <c r="Y25" s="930"/>
      <c r="Z25" s="930"/>
      <c r="AA25" s="930"/>
      <c r="AB25" s="930"/>
      <c r="AC25" s="930"/>
    </row>
    <row r="26" spans="1:29" s="931" customFormat="1" x14ac:dyDescent="0.25">
      <c r="A26" s="930"/>
      <c r="B26" s="927"/>
      <c r="C26" s="928"/>
      <c r="D26" s="928"/>
      <c r="E26" s="928"/>
      <c r="F26" s="103" t="str">
        <f>EUconst_Fuel</f>
        <v>Verbranding</v>
      </c>
      <c r="G26" s="852"/>
      <c r="H26" s="777" t="e">
        <f>IF(check!H1=0,IF(SUM($T26:$X26)=0,"",T26),"")</f>
        <v>#REF!</v>
      </c>
      <c r="I26" s="796" t="e">
        <f>IF(check!H1=0,IF(SUM($T26:$X26)=0,"",U26),"")</f>
        <v>#REF!</v>
      </c>
      <c r="J26" s="782" t="str">
        <f t="shared" ref="J26:L28" si="0">IF(SUM($T26:$X26)=0,"",V26)</f>
        <v/>
      </c>
      <c r="K26" s="792" t="str">
        <f t="shared" si="0"/>
        <v/>
      </c>
      <c r="L26" s="788" t="str">
        <f t="shared" si="0"/>
        <v/>
      </c>
      <c r="M26" s="929"/>
      <c r="N26" s="930"/>
      <c r="O26" s="930"/>
      <c r="P26" s="930"/>
      <c r="Q26" s="930"/>
      <c r="R26" s="258" t="str">
        <f>EUconst_Fuel</f>
        <v>Verbranding</v>
      </c>
      <c r="S26" s="1057"/>
      <c r="T26" s="521">
        <f>SUMIF(J_Accounting!$D:$D,$R26,J_Accounting!AU:AU)</f>
        <v>0</v>
      </c>
      <c r="U26" s="522">
        <f>SUMIF(J_Accounting!$D:$D,$R26,J_Accounting!AX:AX)</f>
        <v>0</v>
      </c>
      <c r="V26" s="523">
        <f>SUMIF(J_Accounting!$D:$D,$R26,J_Accounting!AV:AV)</f>
        <v>0</v>
      </c>
      <c r="W26" s="524">
        <f>SUMIF(J_Accounting!$D:$D,$R26,J_Accounting!AY:AY)</f>
        <v>0</v>
      </c>
      <c r="X26" s="523">
        <f>SUMIF(J_Accounting!$D:$D,$R26,J_Accounting!AW:AW)</f>
        <v>0</v>
      </c>
      <c r="Y26" s="930"/>
      <c r="Z26" s="930"/>
      <c r="AA26" s="930"/>
      <c r="AB26" s="930"/>
      <c r="AC26" s="930"/>
    </row>
    <row r="27" spans="1:29" s="931" customFormat="1" x14ac:dyDescent="0.25">
      <c r="A27" s="930"/>
      <c r="B27" s="927"/>
      <c r="C27" s="928"/>
      <c r="D27" s="928"/>
      <c r="E27" s="928"/>
      <c r="F27" s="103" t="str">
        <f>EUconst_ProcessCarbonate</f>
        <v>Procesemissies</v>
      </c>
      <c r="G27" s="852"/>
      <c r="H27" s="778" t="e">
        <f>IF(check!H1=0,IF(SUM($T27:$X27)=0,"",T27),"")</f>
        <v>#REF!</v>
      </c>
      <c r="I27" s="797" t="e">
        <f>IF(check!H1=0,IF(SUM($T27:$X27)=0,"",U27),"")</f>
        <v>#REF!</v>
      </c>
      <c r="J27" s="783" t="str">
        <f t="shared" si="0"/>
        <v/>
      </c>
      <c r="K27" s="793" t="str">
        <f t="shared" si="0"/>
        <v/>
      </c>
      <c r="L27" s="789" t="str">
        <f t="shared" si="0"/>
        <v/>
      </c>
      <c r="M27" s="929"/>
      <c r="N27" s="930"/>
      <c r="O27" s="930"/>
      <c r="P27" s="930"/>
      <c r="Q27" s="930"/>
      <c r="R27" s="258" t="str">
        <f>EUconst_ProcessCarbonate</f>
        <v>Procesemissies</v>
      </c>
      <c r="S27" s="1057"/>
      <c r="T27" s="521">
        <f>SUMIF(J_Accounting!$D:$D,$R27,J_Accounting!AU:AU)</f>
        <v>0</v>
      </c>
      <c r="U27" s="522">
        <f>SUMIF(J_Accounting!$D:$D,$R27,J_Accounting!AX:AX)</f>
        <v>0</v>
      </c>
      <c r="V27" s="523">
        <f>SUMIF(J_Accounting!$D:$D,$R27,J_Accounting!AV:AV)</f>
        <v>0</v>
      </c>
      <c r="W27" s="524">
        <f>SUMIF(J_Accounting!$D:$D,$R27,J_Accounting!AY:AY)</f>
        <v>0</v>
      </c>
      <c r="X27" s="523">
        <f>SUMIF(J_Accounting!$D:$D,$R27,J_Accounting!AW:AW)</f>
        <v>0</v>
      </c>
      <c r="Y27" s="930"/>
      <c r="Z27" s="930"/>
      <c r="AA27" s="930"/>
      <c r="AB27" s="930"/>
      <c r="AC27" s="930"/>
    </row>
    <row r="28" spans="1:29" s="931" customFormat="1" x14ac:dyDescent="0.25">
      <c r="A28" s="930"/>
      <c r="B28" s="927"/>
      <c r="C28" s="928"/>
      <c r="D28" s="928"/>
      <c r="E28" s="928"/>
      <c r="F28" s="103" t="str">
        <f>EUconst_MassBalance</f>
        <v>Massabalans</v>
      </c>
      <c r="G28" s="852"/>
      <c r="H28" s="778" t="e">
        <f>IF(check!H1=0,IF(SUM($T28:$X28)=0,"",T28),"")</f>
        <v>#REF!</v>
      </c>
      <c r="I28" s="797" t="e">
        <f>IF(check!H1=0,IF(SUM($T28:$X28)=0,"",U28),"")</f>
        <v>#REF!</v>
      </c>
      <c r="J28" s="783" t="str">
        <f t="shared" si="0"/>
        <v/>
      </c>
      <c r="K28" s="793" t="str">
        <f t="shared" si="0"/>
        <v/>
      </c>
      <c r="L28" s="789" t="str">
        <f t="shared" si="0"/>
        <v/>
      </c>
      <c r="M28" s="929"/>
      <c r="N28" s="930"/>
      <c r="O28" s="930"/>
      <c r="P28" s="930"/>
      <c r="Q28" s="930"/>
      <c r="R28" s="258" t="str">
        <f>EUconst_MassBalance</f>
        <v>Massabalans</v>
      </c>
      <c r="S28" s="1057"/>
      <c r="T28" s="521">
        <f>SUMIF(J_Accounting!$D:$D,$R28,J_Accounting!AU:AU)</f>
        <v>0</v>
      </c>
      <c r="U28" s="522">
        <f>SUMIF(J_Accounting!$D:$D,$R28,J_Accounting!AX:AX)</f>
        <v>0</v>
      </c>
      <c r="V28" s="523">
        <f>SUMIF(J_Accounting!$D:$D,$R28,J_Accounting!AV:AV)</f>
        <v>0</v>
      </c>
      <c r="W28" s="524">
        <f>SUMIF(J_Accounting!$D:$D,$R28,J_Accounting!AY:AY)</f>
        <v>0</v>
      </c>
      <c r="X28" s="523">
        <f>SUMIF(J_Accounting!$D:$D,$R28,J_Accounting!AW:AW)</f>
        <v>0</v>
      </c>
      <c r="Y28" s="930"/>
      <c r="Z28" s="930"/>
      <c r="AA28" s="930"/>
      <c r="AB28" s="930"/>
      <c r="AC28" s="930"/>
    </row>
    <row r="29" spans="1:29" s="931" customFormat="1" x14ac:dyDescent="0.25">
      <c r="A29" s="930"/>
      <c r="B29" s="927"/>
      <c r="C29" s="928"/>
      <c r="D29" s="928"/>
      <c r="E29" s="928"/>
      <c r="F29" s="103" t="str">
        <f>EUconst_ProcessPFC</f>
        <v>PFK-emissies</v>
      </c>
      <c r="G29" s="852"/>
      <c r="H29" s="779" t="e">
        <f>IF(check!H1=0,IF(SUM($T29:$X29)=0,"",T29),"")</f>
        <v>#REF!</v>
      </c>
      <c r="I29" s="798" t="e">
        <f>IF(check!H1=0,IF(SUM($T29:$X29)=0,"",U29),"")</f>
        <v>#REF!</v>
      </c>
      <c r="J29" s="1242"/>
      <c r="K29" s="1243"/>
      <c r="L29" s="1244"/>
      <c r="M29" s="929"/>
      <c r="N29" s="1245"/>
      <c r="O29" s="930"/>
      <c r="P29" s="930"/>
      <c r="Q29" s="930"/>
      <c r="R29" s="258" t="str">
        <f>EUconst_ProcessPFC</f>
        <v>PFK-emissies</v>
      </c>
      <c r="S29" s="1057"/>
      <c r="T29" s="521">
        <f>SUMIF(J_Accounting!$D:$D,$R29,J_Accounting!AU:AU)</f>
        <v>0</v>
      </c>
      <c r="U29" s="1236"/>
      <c r="V29" s="1237"/>
      <c r="W29" s="1238"/>
      <c r="X29" s="1237"/>
      <c r="Y29" s="930"/>
      <c r="Z29" s="930"/>
      <c r="AA29" s="930"/>
      <c r="AB29" s="930"/>
      <c r="AC29" s="930"/>
    </row>
    <row r="30" spans="1:29" s="931" customFormat="1" ht="5.0999999999999996" customHeight="1" x14ac:dyDescent="0.25">
      <c r="A30" s="930"/>
      <c r="B30" s="927"/>
      <c r="C30" s="928"/>
      <c r="D30" s="928"/>
      <c r="E30" s="928"/>
      <c r="F30" s="928"/>
      <c r="G30" s="928"/>
      <c r="H30" s="928"/>
      <c r="I30" s="928"/>
      <c r="J30" s="928"/>
      <c r="K30" s="928"/>
      <c r="L30" s="928"/>
      <c r="M30" s="929"/>
      <c r="N30" s="1245"/>
      <c r="O30" s="930"/>
      <c r="P30" s="930"/>
      <c r="Q30" s="930"/>
      <c r="R30" s="1057"/>
      <c r="S30" s="1057"/>
      <c r="T30" s="1235"/>
      <c r="U30" s="1236"/>
      <c r="V30" s="1237"/>
      <c r="W30" s="1238"/>
      <c r="X30" s="1237"/>
      <c r="Y30" s="930"/>
      <c r="Z30" s="930"/>
      <c r="AA30" s="930"/>
      <c r="AB30" s="930"/>
      <c r="AC30" s="930"/>
    </row>
    <row r="31" spans="1:29" s="931" customFormat="1" ht="18" customHeight="1" x14ac:dyDescent="0.25">
      <c r="A31" s="930"/>
      <c r="B31" s="927"/>
      <c r="C31" s="928"/>
      <c r="D31" s="928"/>
      <c r="E31" s="493" t="str">
        <f>Translations!$B$487</f>
        <v>Meting</v>
      </c>
      <c r="F31" s="1234"/>
      <c r="G31" s="1234"/>
      <c r="H31" s="776" t="e">
        <f>IF(check!H1=0,IF(COUNT(H32:H34)&gt;0,SUM(H32:H34),""),"")</f>
        <v>#REF!</v>
      </c>
      <c r="I31" s="795" t="e">
        <f>IF(check!H1=0,IF(COUNT(I32:I34)&gt;0,SUM(I32:I34),""),"")</f>
        <v>#REF!</v>
      </c>
      <c r="J31" s="781" t="str">
        <f>IF(COUNT(J32:J34)&gt;0,SUM(J32:J34),"")</f>
        <v/>
      </c>
      <c r="K31" s="791" t="str">
        <f>IF(COUNT(K32:K34)&gt;0,SUM(K32:K34),"")</f>
        <v/>
      </c>
      <c r="L31" s="787" t="str">
        <f>IF(COUNT(L32:L34)&gt;0,SUM(L32:L34),"")</f>
        <v/>
      </c>
      <c r="M31" s="929"/>
      <c r="N31" s="930"/>
      <c r="O31" s="930"/>
      <c r="P31" s="930"/>
      <c r="Q31" s="930"/>
      <c r="R31" s="1053"/>
      <c r="S31" s="1053"/>
      <c r="T31" s="517">
        <f>IF(COUNT(T32:T34)&gt;0,SUM(T32:T34),"")</f>
        <v>0</v>
      </c>
      <c r="U31" s="518">
        <f>IF(COUNT(U32:U34)&gt;0,SUM(U32:U34),"")</f>
        <v>0</v>
      </c>
      <c r="V31" s="519">
        <f>IF(COUNT(V32:V34)&gt;0,SUM(V32:V34),"")</f>
        <v>0</v>
      </c>
      <c r="W31" s="520">
        <f>IF(COUNT(W32:W34)&gt;0,SUM(W32:W34),"")</f>
        <v>0</v>
      </c>
      <c r="X31" s="519">
        <f>IF(COUNT(X32:X34)&gt;0,SUM(X32:X34),"")</f>
        <v>0</v>
      </c>
      <c r="Y31" s="930"/>
      <c r="Z31" s="930"/>
      <c r="AA31" s="930"/>
      <c r="AB31" s="930"/>
      <c r="AC31" s="930"/>
    </row>
    <row r="32" spans="1:29" s="931" customFormat="1" x14ac:dyDescent="0.25">
      <c r="A32" s="930"/>
      <c r="B32" s="927"/>
      <c r="C32" s="928"/>
      <c r="D32" s="928"/>
      <c r="E32" s="928"/>
      <c r="F32" s="103" t="str">
        <f>INDEX(EUconst_CEMSType,1)</f>
        <v>CO2</v>
      </c>
      <c r="G32" s="852"/>
      <c r="H32" s="777" t="e">
        <f>IF(check!H1=0,IF(SUM($T32:$X32)=0,"",T32),"")</f>
        <v>#REF!</v>
      </c>
      <c r="I32" s="796" t="e">
        <f>IF(check!H1=0,IF(SUM($T32:$X32)=0,"",U32),"")</f>
        <v>#REF!</v>
      </c>
      <c r="J32" s="782" t="str">
        <f>IF(SUM($T32:$X32)=0,"",V32)</f>
        <v/>
      </c>
      <c r="K32" s="792" t="str">
        <f>IF(SUM($T32:$X32)=0,"",W32)</f>
        <v/>
      </c>
      <c r="L32" s="788" t="str">
        <f>IF(SUM($T32:$X32)=0,"",X32)</f>
        <v/>
      </c>
      <c r="M32" s="929"/>
      <c r="N32" s="930"/>
      <c r="O32" s="930"/>
      <c r="P32" s="930"/>
      <c r="Q32" s="930"/>
      <c r="R32" s="258" t="str">
        <f>INDEX(EUconst_CEMSType,1)</f>
        <v>CO2</v>
      </c>
      <c r="S32" s="1057"/>
      <c r="T32" s="521">
        <f>SUMIF(J_Accounting!$D:$D,$R32,J_Accounting!AU:AU)</f>
        <v>0</v>
      </c>
      <c r="U32" s="522">
        <f>SUMIF(J_Accounting!$D:$D,$R32,J_Accounting!AX:AX)</f>
        <v>0</v>
      </c>
      <c r="V32" s="523">
        <f>SUMIF(J_Accounting!$D:$D,$R32,J_Accounting!AV:AV)</f>
        <v>0</v>
      </c>
      <c r="W32" s="524">
        <f>SUMIF(J_Accounting!$D:$D,$R32,J_Accounting!AY:AY)</f>
        <v>0</v>
      </c>
      <c r="X32" s="523">
        <f>SUMIF(J_Accounting!$D:$D,$R32,J_Accounting!AW:AW)</f>
        <v>0</v>
      </c>
      <c r="Y32" s="930"/>
      <c r="Z32" s="930"/>
      <c r="AA32" s="930"/>
      <c r="AB32" s="930"/>
      <c r="AC32" s="930"/>
    </row>
    <row r="33" spans="1:29" s="931" customFormat="1" x14ac:dyDescent="0.25">
      <c r="A33" s="930"/>
      <c r="B33" s="927"/>
      <c r="C33" s="928"/>
      <c r="D33" s="928"/>
      <c r="E33" s="928"/>
      <c r="F33" s="103" t="str">
        <f>INDEX(EUconst_CEMSType,2)</f>
        <v>N2O</v>
      </c>
      <c r="G33" s="852"/>
      <c r="H33" s="778" t="e">
        <f>IF(check!H1=0,IF(SUM($T33:$X33)=0,"",T33),"")</f>
        <v>#REF!</v>
      </c>
      <c r="I33" s="797" t="e">
        <f>IF(check!H1=0,IF(SUM($T33:$X33)=0,"",U33),"")</f>
        <v>#REF!</v>
      </c>
      <c r="J33" s="1239"/>
      <c r="K33" s="1240"/>
      <c r="L33" s="1241"/>
      <c r="M33" s="929"/>
      <c r="N33" s="930"/>
      <c r="O33" s="930"/>
      <c r="P33" s="930"/>
      <c r="Q33" s="930"/>
      <c r="R33" s="258" t="str">
        <f>INDEX(EUconst_CEMSType,2)</f>
        <v>N2O</v>
      </c>
      <c r="S33" s="1057"/>
      <c r="T33" s="521">
        <f>SUMIF(J_Accounting!$D:$D,$R33,J_Accounting!AU:AU)</f>
        <v>0</v>
      </c>
      <c r="U33" s="522">
        <f>SUMIF(J_Accounting!$D:$D,$R33,J_Accounting!AX:AX)</f>
        <v>0</v>
      </c>
      <c r="V33" s="523">
        <f>SUMIF(J_Accounting!$D:$D,$R33,J_Accounting!AV:AV)</f>
        <v>0</v>
      </c>
      <c r="W33" s="524">
        <f>SUMIF(J_Accounting!$D:$D,$R33,J_Accounting!AY:AY)</f>
        <v>0</v>
      </c>
      <c r="X33" s="523">
        <f>SUMIF(J_Accounting!$D:$D,$R33,J_Accounting!AW:AW)</f>
        <v>0</v>
      </c>
      <c r="Y33" s="930"/>
      <c r="Z33" s="930"/>
      <c r="AA33" s="930"/>
      <c r="AB33" s="930"/>
      <c r="AC33" s="930"/>
    </row>
    <row r="34" spans="1:29" s="931" customFormat="1" x14ac:dyDescent="0.25">
      <c r="A34" s="930"/>
      <c r="B34" s="927"/>
      <c r="C34" s="928"/>
      <c r="D34" s="928"/>
      <c r="E34" s="928"/>
      <c r="F34" s="103" t="str">
        <f>INDEX(EUconst_CEMSType,3)</f>
        <v>Overdracht van CO2</v>
      </c>
      <c r="G34" s="852"/>
      <c r="H34" s="779" t="e">
        <f>IF(check!H1=0,IF(SUM($T34:$X34)=0,"",T34),"")</f>
        <v>#REF!</v>
      </c>
      <c r="I34" s="798" t="e">
        <f>IF(check!H1=0,IF(SUM($T34:$X34)=0,"",U34),"")</f>
        <v>#REF!</v>
      </c>
      <c r="J34" s="784" t="str">
        <f>IF(SUM($T34:$X34)=0,"",V34)</f>
        <v/>
      </c>
      <c r="K34" s="794" t="str">
        <f>IF(SUM($T34:$X34)=0,"",W34)</f>
        <v/>
      </c>
      <c r="L34" s="790" t="str">
        <f>IF(SUM($T34:$X34)=0,"",X34)</f>
        <v/>
      </c>
      <c r="M34" s="929"/>
      <c r="N34" s="930"/>
      <c r="O34" s="930"/>
      <c r="P34" s="930"/>
      <c r="Q34" s="930"/>
      <c r="R34" s="258" t="str">
        <f>INDEX(EUconst_CEMSType,3)</f>
        <v>Overdracht van CO2</v>
      </c>
      <c r="S34" s="1057"/>
      <c r="T34" s="521">
        <f>SUMIF(J_Accounting!$D:$D,$R34,J_Accounting!AU:AU)</f>
        <v>0</v>
      </c>
      <c r="U34" s="522">
        <f>SUMIF(J_Accounting!$D:$D,$R34,J_Accounting!AX:AX)</f>
        <v>0</v>
      </c>
      <c r="V34" s="523">
        <f>SUMIF(J_Accounting!$D:$D,$R34,J_Accounting!AV:AV)</f>
        <v>0</v>
      </c>
      <c r="W34" s="524">
        <f>SUMIF(J_Accounting!$D:$D,$R34,J_Accounting!AY:AY)</f>
        <v>0</v>
      </c>
      <c r="X34" s="523">
        <f>SUMIF(J_Accounting!$D:$D,$R34,J_Accounting!AW:AW)</f>
        <v>0</v>
      </c>
      <c r="Y34" s="930"/>
      <c r="Z34" s="930"/>
      <c r="AA34" s="930"/>
      <c r="AB34" s="930"/>
      <c r="AC34" s="930"/>
    </row>
    <row r="35" spans="1:29" s="931" customFormat="1" ht="5.0999999999999996" customHeight="1" x14ac:dyDescent="0.25">
      <c r="A35" s="930"/>
      <c r="B35" s="927"/>
      <c r="C35" s="928"/>
      <c r="D35" s="928"/>
      <c r="E35" s="928"/>
      <c r="F35" s="928"/>
      <c r="G35" s="928"/>
      <c r="H35" s="928"/>
      <c r="I35" s="928"/>
      <c r="J35" s="928"/>
      <c r="K35" s="928"/>
      <c r="L35" s="928"/>
      <c r="M35" s="929"/>
      <c r="N35" s="930"/>
      <c r="O35" s="930"/>
      <c r="P35" s="930"/>
      <c r="Q35" s="930"/>
      <c r="R35" s="1057"/>
      <c r="S35" s="1057"/>
      <c r="T35" s="1235"/>
      <c r="U35" s="1236"/>
      <c r="V35" s="1237"/>
      <c r="W35" s="1238"/>
      <c r="X35" s="1237"/>
      <c r="Y35" s="930"/>
      <c r="Z35" s="930"/>
      <c r="AA35" s="930"/>
      <c r="AB35" s="930"/>
      <c r="AC35" s="930"/>
    </row>
    <row r="36" spans="1:29" s="931" customFormat="1" ht="18" customHeight="1" x14ac:dyDescent="0.25">
      <c r="A36" s="930"/>
      <c r="B36" s="927"/>
      <c r="C36" s="928"/>
      <c r="D36" s="928"/>
      <c r="E36" s="493" t="str">
        <f>EUconst_FallBack</f>
        <v>Fall-back</v>
      </c>
      <c r="F36" s="1234"/>
      <c r="G36" s="1234"/>
      <c r="H36" s="776" t="e">
        <f>IF(check!H1=0,IF(SUM($T36:$X36)=0,"",T36),"")</f>
        <v>#REF!</v>
      </c>
      <c r="I36" s="795" t="e">
        <f>IF(check!H1=0,IF(SUM($T36:$X36)=0,"",U36),"")</f>
        <v>#REF!</v>
      </c>
      <c r="J36" s="781" t="str">
        <f>IF(SUM($T36:$X36)=0,"",V36)</f>
        <v/>
      </c>
      <c r="K36" s="791" t="str">
        <f>IF(SUM($T36:$X36)=0,"",W36)</f>
        <v/>
      </c>
      <c r="L36" s="787" t="str">
        <f>IF(SUM($T36:$X36)=0,"",X36)</f>
        <v/>
      </c>
      <c r="M36" s="929"/>
      <c r="N36" s="930"/>
      <c r="O36" s="930"/>
      <c r="P36" s="930"/>
      <c r="Q36" s="930"/>
      <c r="R36" s="1053"/>
      <c r="S36" s="1053"/>
      <c r="T36" s="525">
        <f>SUMIF(J_Accounting!$D:$D,$E36,J_Accounting!AU:AU)</f>
        <v>0</v>
      </c>
      <c r="U36" s="518">
        <f>SUMIF(J_Accounting!$D:$D,$E36,J_Accounting!AX:AX)</f>
        <v>0</v>
      </c>
      <c r="V36" s="519">
        <f>SUMIF(J_Accounting!$D:$D,$E36,J_Accounting!AV:AV)</f>
        <v>0</v>
      </c>
      <c r="W36" s="520">
        <f>SUMIF(J_Accounting!$D:$D,$E36,J_Accounting!AY:AY)</f>
        <v>0</v>
      </c>
      <c r="X36" s="519">
        <f>SUMIF(J_Accounting!$D:$D,$E36,J_Accounting!AW:AW)</f>
        <v>0</v>
      </c>
      <c r="Y36" s="930"/>
      <c r="Z36" s="930"/>
      <c r="AA36" s="930"/>
      <c r="AB36" s="930"/>
      <c r="AC36" s="930"/>
    </row>
    <row r="37" spans="1:29" s="931" customFormat="1" ht="5.0999999999999996" customHeight="1" thickBot="1" x14ac:dyDescent="0.3">
      <c r="A37" s="930"/>
      <c r="B37" s="927"/>
      <c r="C37" s="928"/>
      <c r="D37" s="928"/>
      <c r="E37" s="928"/>
      <c r="F37" s="928"/>
      <c r="G37" s="928"/>
      <c r="H37" s="928"/>
      <c r="I37" s="928"/>
      <c r="J37" s="928"/>
      <c r="K37" s="928"/>
      <c r="L37" s="928"/>
      <c r="M37" s="929"/>
      <c r="N37" s="930"/>
      <c r="O37" s="930"/>
      <c r="P37" s="930"/>
      <c r="Q37" s="930"/>
      <c r="R37" s="1057"/>
      <c r="S37" s="1057"/>
      <c r="T37" s="1235"/>
      <c r="U37" s="1236"/>
      <c r="V37" s="1237"/>
      <c r="W37" s="1238"/>
      <c r="X37" s="1237"/>
      <c r="Y37" s="930"/>
      <c r="Z37" s="930"/>
      <c r="AA37" s="930"/>
      <c r="AB37" s="930"/>
      <c r="AC37" s="930"/>
    </row>
    <row r="38" spans="1:29" s="931" customFormat="1" ht="20.100000000000001" customHeight="1" thickBot="1" x14ac:dyDescent="0.3">
      <c r="A38" s="930"/>
      <c r="B38" s="927"/>
      <c r="C38" s="928"/>
      <c r="D38" s="928"/>
      <c r="E38" s="529" t="str">
        <f>Translations!$B$787</f>
        <v>Som</v>
      </c>
      <c r="F38" s="1246"/>
      <c r="G38" s="1246"/>
      <c r="H38" s="780" t="e">
        <f>IF(check!H1=0,IF(COUNT(H25:H36)&gt;0,SUM(H25,H31,H36),""),"")</f>
        <v>#REF!</v>
      </c>
      <c r="I38" s="800" t="e">
        <f>IF(check!H1=0,IF(COUNT(I25:I36)&gt;0,SUM(I25,I31,I36),""),"")</f>
        <v>#REF!</v>
      </c>
      <c r="J38" s="785" t="str">
        <f>IF(COUNT(J25:J36)&gt;0,SUM(J25,J31,J36),"")</f>
        <v/>
      </c>
      <c r="K38" s="799" t="str">
        <f>IF(COUNT(K25:K36)&gt;0,SUM(K25,K31,K36),"")</f>
        <v/>
      </c>
      <c r="L38" s="786" t="str">
        <f>IF(COUNT(L25:L36)&gt;0,SUM(L25,L31,L36),"")</f>
        <v/>
      </c>
      <c r="M38" s="929"/>
      <c r="N38" s="930"/>
      <c r="O38" s="930"/>
      <c r="P38" s="930"/>
      <c r="Q38" s="930"/>
      <c r="R38" s="930"/>
      <c r="S38" s="930"/>
      <c r="T38" s="930"/>
      <c r="U38" s="930"/>
      <c r="V38" s="930"/>
      <c r="W38" s="930"/>
      <c r="X38" s="930"/>
      <c r="Y38" s="930"/>
      <c r="Z38" s="930"/>
      <c r="AA38" s="930"/>
      <c r="AB38" s="930"/>
      <c r="AC38" s="930"/>
    </row>
    <row r="39" spans="1:29" ht="25.5" customHeight="1" thickBot="1" x14ac:dyDescent="0.3">
      <c r="B39" s="934"/>
      <c r="C39" s="935"/>
      <c r="D39" s="935"/>
      <c r="E39" s="935"/>
      <c r="F39" s="935"/>
      <c r="G39" s="935"/>
      <c r="H39" s="935"/>
      <c r="I39" s="935"/>
      <c r="J39" s="935"/>
      <c r="K39" s="935"/>
      <c r="L39" s="935"/>
      <c r="M39" s="936"/>
    </row>
    <row r="40" spans="1:29" ht="25.5" customHeight="1" thickBot="1" x14ac:dyDescent="0.3">
      <c r="B40" s="934"/>
      <c r="C40" s="935"/>
      <c r="D40" s="935"/>
      <c r="E40" s="567" t="str">
        <f>Translations!$B$788</f>
        <v xml:space="preserve">Totale emissie van de installatie:
</v>
      </c>
      <c r="F40" s="935"/>
      <c r="G40" s="935"/>
      <c r="H40" s="935"/>
      <c r="I40" s="935"/>
      <c r="J40" s="2073" t="e">
        <f>IF(check!H1=0,ROUND(SUM(H25,H31,H36),0),"")</f>
        <v>#REF!</v>
      </c>
      <c r="K40" s="2074"/>
      <c r="L40" s="568" t="s">
        <v>474</v>
      </c>
      <c r="M40" s="936"/>
    </row>
    <row r="41" spans="1:29" ht="12.75" customHeight="1" x14ac:dyDescent="0.25">
      <c r="B41" s="934"/>
      <c r="C41" s="935"/>
      <c r="D41" s="935"/>
      <c r="E41" s="935"/>
      <c r="F41" s="935"/>
      <c r="G41" s="935"/>
      <c r="H41" s="935"/>
      <c r="I41" s="935"/>
      <c r="J41" s="935"/>
      <c r="K41" s="935"/>
      <c r="L41" s="514" t="str">
        <f>Translations!$B$789</f>
        <v>Dit is de hoeveelheid emissierechten die moet worden ingeleverd door de exploitant.</v>
      </c>
      <c r="M41" s="936"/>
      <c r="N41" s="1024"/>
    </row>
    <row r="42" spans="1:29" ht="9.75" customHeight="1" x14ac:dyDescent="0.25">
      <c r="B42" s="934"/>
      <c r="C42" s="935"/>
      <c r="D42" s="935"/>
      <c r="E42" s="935"/>
      <c r="F42" s="935"/>
      <c r="G42" s="935"/>
      <c r="H42" s="880" t="s">
        <v>2823</v>
      </c>
      <c r="I42" s="935"/>
      <c r="J42" s="935"/>
      <c r="K42" s="935"/>
      <c r="L42" s="935"/>
      <c r="M42" s="936"/>
    </row>
    <row r="43" spans="1:29" ht="23.25" customHeight="1" x14ac:dyDescent="0.25">
      <c r="B43" s="934"/>
      <c r="C43" s="935"/>
      <c r="D43" s="935"/>
      <c r="E43" s="569" t="str">
        <f>Translations!$B$790</f>
        <v>Memo-item: Totale (duurzame) biomassa-emissies</v>
      </c>
      <c r="F43" s="935"/>
      <c r="G43" s="935"/>
      <c r="H43" s="935"/>
      <c r="I43" s="935"/>
      <c r="J43" s="2063">
        <f>ROUND(SUM(J25,J31,J36),0)</f>
        <v>0</v>
      </c>
      <c r="K43" s="2064"/>
      <c r="L43" s="570" t="s">
        <v>474</v>
      </c>
      <c r="M43" s="936"/>
    </row>
    <row r="44" spans="1:29" ht="5.0999999999999996" customHeight="1" x14ac:dyDescent="0.25">
      <c r="B44" s="934"/>
      <c r="C44" s="935"/>
      <c r="D44" s="935"/>
      <c r="E44" s="935"/>
      <c r="F44" s="935"/>
      <c r="G44" s="935"/>
      <c r="H44" s="935"/>
      <c r="I44" s="935"/>
      <c r="J44" s="935"/>
      <c r="K44" s="935"/>
      <c r="L44" s="935"/>
      <c r="M44" s="936"/>
    </row>
    <row r="45" spans="1:29" ht="15.6" x14ac:dyDescent="0.25">
      <c r="B45" s="934"/>
      <c r="C45" s="935"/>
      <c r="D45" s="935"/>
      <c r="E45" s="569" t="str">
        <f>Translations!$B$791</f>
        <v>Memo-item: Totale niet-duurzame biomassa-emissies</v>
      </c>
      <c r="F45" s="935"/>
      <c r="G45" s="935"/>
      <c r="H45" s="935"/>
      <c r="I45" s="935"/>
      <c r="J45" s="2063">
        <f>ROUND(SUM(L25,L31,L36),0)</f>
        <v>0</v>
      </c>
      <c r="K45" s="2064"/>
      <c r="L45" s="570" t="s">
        <v>474</v>
      </c>
      <c r="M45" s="936"/>
    </row>
    <row r="46" spans="1:29" ht="5.0999999999999996" customHeight="1" x14ac:dyDescent="0.25">
      <c r="B46" s="934"/>
      <c r="C46" s="935"/>
      <c r="D46" s="935"/>
      <c r="E46" s="935"/>
      <c r="F46" s="935"/>
      <c r="G46" s="935"/>
      <c r="H46" s="935"/>
      <c r="I46" s="935"/>
      <c r="J46" s="935"/>
      <c r="K46" s="935"/>
      <c r="L46" s="935"/>
      <c r="M46" s="936"/>
    </row>
    <row r="47" spans="1:29" ht="15.6" x14ac:dyDescent="0.25">
      <c r="B47" s="934"/>
      <c r="C47" s="935"/>
      <c r="D47" s="935"/>
      <c r="E47" s="569" t="str">
        <f>Translations!$B$792</f>
        <v>Memo-item: CO2-overdracht</v>
      </c>
      <c r="F47" s="935"/>
      <c r="G47" s="935"/>
      <c r="H47" s="935"/>
      <c r="I47" s="935"/>
      <c r="J47" s="935"/>
      <c r="K47" s="935"/>
      <c r="L47" s="935"/>
      <c r="M47" s="1247"/>
    </row>
    <row r="48" spans="1:29" ht="5.0999999999999996" customHeight="1" x14ac:dyDescent="0.25">
      <c r="B48" s="934"/>
      <c r="C48" s="935"/>
      <c r="D48" s="935"/>
      <c r="E48" s="935"/>
      <c r="F48" s="935"/>
      <c r="G48" s="935"/>
      <c r="H48" s="935"/>
      <c r="I48" s="935"/>
      <c r="J48" s="935"/>
      <c r="K48" s="935"/>
      <c r="L48" s="935"/>
      <c r="M48" s="936"/>
    </row>
    <row r="49" spans="2:25" x14ac:dyDescent="0.25">
      <c r="B49" s="934"/>
      <c r="C49" s="935"/>
      <c r="D49" s="935"/>
      <c r="E49" s="653" t="str">
        <f>Translations!$B$793</f>
        <v>De overgedragen CO2 van installaties wordt ingevoerd uit</v>
      </c>
      <c r="F49" s="1248"/>
      <c r="G49" s="1248"/>
      <c r="H49" s="1248"/>
      <c r="I49" s="1248"/>
      <c r="J49" s="1248"/>
      <c r="K49" s="1248"/>
      <c r="L49" s="1248"/>
      <c r="M49" s="936"/>
    </row>
    <row r="50" spans="2:25" x14ac:dyDescent="0.25">
      <c r="B50" s="934"/>
      <c r="C50" s="935"/>
      <c r="D50" s="935"/>
      <c r="E50" s="654" t="str">
        <f>Translations!$B$794</f>
        <v>ID installatie</v>
      </c>
      <c r="F50" s="1248"/>
      <c r="G50" s="1249"/>
      <c r="H50" s="654" t="str">
        <f>Translations!$B$168</f>
        <v>Inrichtingsnaam:</v>
      </c>
      <c r="I50" s="1249"/>
      <c r="J50" s="1248"/>
      <c r="K50" s="654" t="str">
        <f>Translations!$B$795</f>
        <v>Naam van de exploitant</v>
      </c>
      <c r="L50" s="1248"/>
      <c r="M50" s="936"/>
    </row>
    <row r="51" spans="2:25" x14ac:dyDescent="0.25">
      <c r="B51" s="934"/>
      <c r="C51" s="935"/>
      <c r="D51" s="935"/>
      <c r="E51" s="2075" t="str">
        <f>IF(R51=0,"",R51)</f>
        <v/>
      </c>
      <c r="F51" s="2077"/>
      <c r="G51" s="2076"/>
      <c r="H51" s="2075" t="str">
        <f t="shared" ref="H51:H60" si="1">IF(U51=0,"",U51)</f>
        <v/>
      </c>
      <c r="I51" s="2077"/>
      <c r="J51" s="2076"/>
      <c r="K51" s="2075" t="str">
        <f t="shared" ref="K51:K60" si="2">IF(X51=0,"",X51)</f>
        <v/>
      </c>
      <c r="L51" s="2076"/>
      <c r="M51" s="936"/>
      <c r="R51" s="2078" t="str">
        <f>IF(COUNTIF(C_MeasurementBasedApproaches!$W:$W,ROWS($Q$51:$Q51) &amp; "_" &amp; EUconst_CNTR_CCSInstID &amp; INDEX(EUconst_CO2TransferTypes,4))=0,"",INDEX(C_MeasurementBasedApproaches!$I:$I,MATCH(ROWS($Q$51:$Q51) &amp; "_" &amp; EUconst_CNTR_CCSInstID &amp; INDEX(EUconst_CO2TransferTypes,4),C_MeasurementBasedApproaches!$W:$W,0)))</f>
        <v/>
      </c>
      <c r="S51" s="2079"/>
      <c r="T51" s="2080"/>
      <c r="U51" s="2078" t="str">
        <f>IF(COUNTIF(C_MeasurementBasedApproaches!$W:$W,ROWS($Q$51:$Q51) &amp; "_" &amp; EUconst_CNTR_CCSInstName &amp; INDEX(EUconst_CO2TransferTypes,4))=0,"",INDEX(C_MeasurementBasedApproaches!$I:$I,MATCH(ROWS($Q$51:$Q51) &amp; "_" &amp; EUconst_CNTR_CCSInstName &amp; INDEX(EUconst_CO2TransferTypes,4),C_MeasurementBasedApproaches!$W:$W,0)))</f>
        <v/>
      </c>
      <c r="V51" s="2079"/>
      <c r="W51" s="2080"/>
      <c r="X51" s="2078" t="str">
        <f>IF(COUNTIF(C_MeasurementBasedApproaches!$W:$W,ROWS($Q$51:$Q51) &amp; "_" &amp; EUconst_CNTR_CCSOpName &amp; INDEX(EUconst_CO2TransferTypes,4))=0,"",INDEX(C_MeasurementBasedApproaches!$I:$I,MATCH(ROWS($Q$51:$Q51) &amp; "_" &amp; EUconst_CNTR_CCSOpName &amp; INDEX(EUconst_CO2TransferTypes,4),C_MeasurementBasedApproaches!$W:$W,0)))</f>
        <v/>
      </c>
      <c r="Y51" s="2080"/>
    </row>
    <row r="52" spans="2:25" x14ac:dyDescent="0.25">
      <c r="B52" s="934"/>
      <c r="C52" s="935"/>
      <c r="D52" s="935"/>
      <c r="E52" s="2075" t="str">
        <f t="shared" ref="E52:E60" si="3">IF(R52=0,"",R52)</f>
        <v/>
      </c>
      <c r="F52" s="2077"/>
      <c r="G52" s="2076"/>
      <c r="H52" s="2075" t="str">
        <f t="shared" si="1"/>
        <v/>
      </c>
      <c r="I52" s="2077"/>
      <c r="J52" s="2076"/>
      <c r="K52" s="2075" t="str">
        <f t="shared" si="2"/>
        <v/>
      </c>
      <c r="L52" s="2076"/>
      <c r="M52" s="936"/>
      <c r="R52" s="2078" t="str">
        <f>IF(COUNTIF(C_MeasurementBasedApproaches!$W:$W,ROWS($Q$51:$Q52) &amp; "_" &amp; EUconst_CNTR_CCSInstID &amp; INDEX(EUconst_CO2TransferTypes,4))=0,"",INDEX(C_MeasurementBasedApproaches!$I:$I,MATCH(ROWS($Q$51:$Q52) &amp; "_" &amp; EUconst_CNTR_CCSInstID &amp; INDEX(EUconst_CO2TransferTypes,4),C_MeasurementBasedApproaches!$W:$W,0)))</f>
        <v/>
      </c>
      <c r="S52" s="2079"/>
      <c r="T52" s="2080"/>
      <c r="U52" s="2078" t="str">
        <f>IF(COUNTIF(C_MeasurementBasedApproaches!$W:$W,ROWS($Q$51:$Q52) &amp; "_" &amp; EUconst_CNTR_CCSInstName &amp; INDEX(EUconst_CO2TransferTypes,4))=0,"",INDEX(C_MeasurementBasedApproaches!$I:$I,MATCH(ROWS($Q$51:$Q52) &amp; "_" &amp; EUconst_CNTR_CCSInstName &amp; INDEX(EUconst_CO2TransferTypes,4),C_MeasurementBasedApproaches!$W:$W,0)))</f>
        <v/>
      </c>
      <c r="V52" s="2079"/>
      <c r="W52" s="2080"/>
      <c r="X52" s="2078" t="str">
        <f>IF(COUNTIF(C_MeasurementBasedApproaches!$W:$W,ROWS($Q$51:$Q52) &amp; "_" &amp; EUconst_CNTR_CCSOpName &amp; INDEX(EUconst_CO2TransferTypes,4))=0,"",INDEX(C_MeasurementBasedApproaches!$I:$I,MATCH(ROWS($Q$51:$Q52) &amp; "_" &amp; EUconst_CNTR_CCSOpName &amp; INDEX(EUconst_CO2TransferTypes,4),C_MeasurementBasedApproaches!$W:$W,0)))</f>
        <v/>
      </c>
      <c r="Y52" s="2080"/>
    </row>
    <row r="53" spans="2:25" x14ac:dyDescent="0.25">
      <c r="B53" s="934"/>
      <c r="C53" s="935"/>
      <c r="D53" s="935"/>
      <c r="E53" s="2075" t="str">
        <f t="shared" si="3"/>
        <v/>
      </c>
      <c r="F53" s="2077"/>
      <c r="G53" s="2076"/>
      <c r="H53" s="2075" t="str">
        <f t="shared" si="1"/>
        <v/>
      </c>
      <c r="I53" s="2077"/>
      <c r="J53" s="2076"/>
      <c r="K53" s="2075" t="str">
        <f t="shared" si="2"/>
        <v/>
      </c>
      <c r="L53" s="2076"/>
      <c r="M53" s="936"/>
      <c r="R53" s="2078" t="str">
        <f>IF(COUNTIF(C_MeasurementBasedApproaches!$W:$W,ROWS($Q$51:$Q53) &amp; "_" &amp; EUconst_CNTR_CCSInstID &amp; INDEX(EUconst_CO2TransferTypes,4))=0,"",INDEX(C_MeasurementBasedApproaches!$I:$I,MATCH(ROWS($Q$51:$Q53) &amp; "_" &amp; EUconst_CNTR_CCSInstID &amp; INDEX(EUconst_CO2TransferTypes,4),C_MeasurementBasedApproaches!$W:$W,0)))</f>
        <v/>
      </c>
      <c r="S53" s="2079"/>
      <c r="T53" s="2080"/>
      <c r="U53" s="2078" t="str">
        <f>IF(COUNTIF(C_MeasurementBasedApproaches!$W:$W,ROWS($Q$51:$Q53) &amp; "_" &amp; EUconst_CNTR_CCSInstName &amp; INDEX(EUconst_CO2TransferTypes,4))=0,"",INDEX(C_MeasurementBasedApproaches!$I:$I,MATCH(ROWS($Q$51:$Q53) &amp; "_" &amp; EUconst_CNTR_CCSInstName &amp; INDEX(EUconst_CO2TransferTypes,4),C_MeasurementBasedApproaches!$W:$W,0)))</f>
        <v/>
      </c>
      <c r="V53" s="2079"/>
      <c r="W53" s="2080"/>
      <c r="X53" s="2078" t="str">
        <f>IF(COUNTIF(C_MeasurementBasedApproaches!$W:$W,ROWS($Q$51:$Q53) &amp; "_" &amp; EUconst_CNTR_CCSOpName &amp; INDEX(EUconst_CO2TransferTypes,4))=0,"",INDEX(C_MeasurementBasedApproaches!$I:$I,MATCH(ROWS($Q$51:$Q53) &amp; "_" &amp; EUconst_CNTR_CCSOpName &amp; INDEX(EUconst_CO2TransferTypes,4),C_MeasurementBasedApproaches!$W:$W,0)))</f>
        <v/>
      </c>
      <c r="Y53" s="2080"/>
    </row>
    <row r="54" spans="2:25" x14ac:dyDescent="0.25">
      <c r="B54" s="934"/>
      <c r="C54" s="935"/>
      <c r="D54" s="935"/>
      <c r="E54" s="2075" t="str">
        <f t="shared" si="3"/>
        <v/>
      </c>
      <c r="F54" s="2077"/>
      <c r="G54" s="2076"/>
      <c r="H54" s="2075" t="str">
        <f t="shared" si="1"/>
        <v/>
      </c>
      <c r="I54" s="2077"/>
      <c r="J54" s="2076"/>
      <c r="K54" s="2075" t="str">
        <f t="shared" si="2"/>
        <v/>
      </c>
      <c r="L54" s="2076"/>
      <c r="M54" s="936"/>
      <c r="R54" s="2078" t="str">
        <f>IF(COUNTIF(C_MeasurementBasedApproaches!$W:$W,ROWS($Q$51:$Q54) &amp; "_" &amp; EUconst_CNTR_CCSInstID &amp; INDEX(EUconst_CO2TransferTypes,4))=0,"",INDEX(C_MeasurementBasedApproaches!$I:$I,MATCH(ROWS($Q$51:$Q54) &amp; "_" &amp; EUconst_CNTR_CCSInstID &amp; INDEX(EUconst_CO2TransferTypes,4),C_MeasurementBasedApproaches!$W:$W,0)))</f>
        <v/>
      </c>
      <c r="S54" s="2079"/>
      <c r="T54" s="2080"/>
      <c r="U54" s="2078" t="str">
        <f>IF(COUNTIF(C_MeasurementBasedApproaches!$W:$W,ROWS($Q$51:$Q54) &amp; "_" &amp; EUconst_CNTR_CCSInstName &amp; INDEX(EUconst_CO2TransferTypes,4))=0,"",INDEX(C_MeasurementBasedApproaches!$I:$I,MATCH(ROWS($Q$51:$Q54) &amp; "_" &amp; EUconst_CNTR_CCSInstName &amp; INDEX(EUconst_CO2TransferTypes,4),C_MeasurementBasedApproaches!$W:$W,0)))</f>
        <v/>
      </c>
      <c r="V54" s="2079"/>
      <c r="W54" s="2080"/>
      <c r="X54" s="2078" t="str">
        <f>IF(COUNTIF(C_MeasurementBasedApproaches!$W:$W,ROWS($Q$51:$Q54) &amp; "_" &amp; EUconst_CNTR_CCSOpName &amp; INDEX(EUconst_CO2TransferTypes,4))=0,"",INDEX(C_MeasurementBasedApproaches!$I:$I,MATCH(ROWS($Q$51:$Q54) &amp; "_" &amp; EUconst_CNTR_CCSOpName &amp; INDEX(EUconst_CO2TransferTypes,4),C_MeasurementBasedApproaches!$W:$W,0)))</f>
        <v/>
      </c>
      <c r="Y54" s="2080"/>
    </row>
    <row r="55" spans="2:25" x14ac:dyDescent="0.25">
      <c r="B55" s="934"/>
      <c r="C55" s="935"/>
      <c r="D55" s="935"/>
      <c r="E55" s="2075" t="str">
        <f t="shared" si="3"/>
        <v/>
      </c>
      <c r="F55" s="2077"/>
      <c r="G55" s="2076"/>
      <c r="H55" s="2075" t="str">
        <f t="shared" si="1"/>
        <v/>
      </c>
      <c r="I55" s="2077"/>
      <c r="J55" s="2076"/>
      <c r="K55" s="2075" t="str">
        <f t="shared" si="2"/>
        <v/>
      </c>
      <c r="L55" s="2076"/>
      <c r="M55" s="936"/>
      <c r="R55" s="2078" t="str">
        <f>IF(COUNTIF(C_MeasurementBasedApproaches!$W:$W,ROWS($Q$51:$Q55) &amp; "_" &amp; EUconst_CNTR_CCSInstID &amp; INDEX(EUconst_CO2TransferTypes,4))=0,"",INDEX(C_MeasurementBasedApproaches!$I:$I,MATCH(ROWS($Q$51:$Q55) &amp; "_" &amp; EUconst_CNTR_CCSInstID &amp; INDEX(EUconst_CO2TransferTypes,4),C_MeasurementBasedApproaches!$W:$W,0)))</f>
        <v/>
      </c>
      <c r="S55" s="2079"/>
      <c r="T55" s="2080"/>
      <c r="U55" s="2078" t="str">
        <f>IF(COUNTIF(C_MeasurementBasedApproaches!$W:$W,ROWS($Q$51:$Q55) &amp; "_" &amp; EUconst_CNTR_CCSInstName &amp; INDEX(EUconst_CO2TransferTypes,4))=0,"",INDEX(C_MeasurementBasedApproaches!$I:$I,MATCH(ROWS($Q$51:$Q55) &amp; "_" &amp; EUconst_CNTR_CCSInstName &amp; INDEX(EUconst_CO2TransferTypes,4),C_MeasurementBasedApproaches!$W:$W,0)))</f>
        <v/>
      </c>
      <c r="V55" s="2079"/>
      <c r="W55" s="2080"/>
      <c r="X55" s="2078" t="str">
        <f>IF(COUNTIF(C_MeasurementBasedApproaches!$W:$W,ROWS($Q$51:$Q55) &amp; "_" &amp; EUconst_CNTR_CCSOpName &amp; INDEX(EUconst_CO2TransferTypes,4))=0,"",INDEX(C_MeasurementBasedApproaches!$I:$I,MATCH(ROWS($Q$51:$Q55) &amp; "_" &amp; EUconst_CNTR_CCSOpName &amp; INDEX(EUconst_CO2TransferTypes,4),C_MeasurementBasedApproaches!$W:$W,0)))</f>
        <v/>
      </c>
      <c r="Y55" s="2080"/>
    </row>
    <row r="56" spans="2:25" x14ac:dyDescent="0.25">
      <c r="B56" s="934"/>
      <c r="C56" s="935"/>
      <c r="D56" s="935"/>
      <c r="E56" s="2075" t="str">
        <f t="shared" si="3"/>
        <v/>
      </c>
      <c r="F56" s="2077"/>
      <c r="G56" s="2076"/>
      <c r="H56" s="2075" t="str">
        <f t="shared" si="1"/>
        <v/>
      </c>
      <c r="I56" s="2077"/>
      <c r="J56" s="2076"/>
      <c r="K56" s="2075" t="str">
        <f t="shared" si="2"/>
        <v/>
      </c>
      <c r="L56" s="2076"/>
      <c r="M56" s="936"/>
      <c r="R56" s="2078" t="str">
        <f>IF(COUNTIF(C_MeasurementBasedApproaches!$W:$W,ROWS($Q$51:$Q56) &amp; "_" &amp; EUconst_CNTR_CCSInstID &amp; INDEX(EUconst_CO2TransferTypes,4))=0,"",INDEX(C_MeasurementBasedApproaches!$I:$I,MATCH(ROWS($Q$51:$Q56) &amp; "_" &amp; EUconst_CNTR_CCSInstID &amp; INDEX(EUconst_CO2TransferTypes,4),C_MeasurementBasedApproaches!$W:$W,0)))</f>
        <v/>
      </c>
      <c r="S56" s="2079"/>
      <c r="T56" s="2080"/>
      <c r="U56" s="2078" t="str">
        <f>IF(COUNTIF(C_MeasurementBasedApproaches!$W:$W,ROWS($Q$51:$Q56) &amp; "_" &amp; EUconst_CNTR_CCSInstName &amp; INDEX(EUconst_CO2TransferTypes,4))=0,"",INDEX(C_MeasurementBasedApproaches!$I:$I,MATCH(ROWS($Q$51:$Q56) &amp; "_" &amp; EUconst_CNTR_CCSInstName &amp; INDEX(EUconst_CO2TransferTypes,4),C_MeasurementBasedApproaches!$W:$W,0)))</f>
        <v/>
      </c>
      <c r="V56" s="2079"/>
      <c r="W56" s="2080"/>
      <c r="X56" s="2078" t="str">
        <f>IF(COUNTIF(C_MeasurementBasedApproaches!$W:$W,ROWS($Q$51:$Q56) &amp; "_" &amp; EUconst_CNTR_CCSOpName &amp; INDEX(EUconst_CO2TransferTypes,4))=0,"",INDEX(C_MeasurementBasedApproaches!$I:$I,MATCH(ROWS($Q$51:$Q56) &amp; "_" &amp; EUconst_CNTR_CCSOpName &amp; INDEX(EUconst_CO2TransferTypes,4),C_MeasurementBasedApproaches!$W:$W,0)))</f>
        <v/>
      </c>
      <c r="Y56" s="2080"/>
    </row>
    <row r="57" spans="2:25" x14ac:dyDescent="0.25">
      <c r="B57" s="934"/>
      <c r="C57" s="935"/>
      <c r="D57" s="935"/>
      <c r="E57" s="2075" t="str">
        <f t="shared" si="3"/>
        <v/>
      </c>
      <c r="F57" s="2077"/>
      <c r="G57" s="2076"/>
      <c r="H57" s="2075" t="str">
        <f t="shared" si="1"/>
        <v/>
      </c>
      <c r="I57" s="2077"/>
      <c r="J57" s="2076"/>
      <c r="K57" s="2075" t="str">
        <f t="shared" si="2"/>
        <v/>
      </c>
      <c r="L57" s="2076"/>
      <c r="M57" s="936"/>
      <c r="R57" s="2078" t="str">
        <f>IF(COUNTIF(C_MeasurementBasedApproaches!$W:$W,ROWS($Q$51:$Q57) &amp; "_" &amp; EUconst_CNTR_CCSInstID &amp; INDEX(EUconst_CO2TransferTypes,4))=0,"",INDEX(C_MeasurementBasedApproaches!$I:$I,MATCH(ROWS($Q$51:$Q57) &amp; "_" &amp; EUconst_CNTR_CCSInstID &amp; INDEX(EUconst_CO2TransferTypes,4),C_MeasurementBasedApproaches!$W:$W,0)))</f>
        <v/>
      </c>
      <c r="S57" s="2079"/>
      <c r="T57" s="2080"/>
      <c r="U57" s="2078" t="str">
        <f>IF(COUNTIF(C_MeasurementBasedApproaches!$W:$W,ROWS($Q$51:$Q57) &amp; "_" &amp; EUconst_CNTR_CCSInstName &amp; INDEX(EUconst_CO2TransferTypes,4))=0,"",INDEX(C_MeasurementBasedApproaches!$I:$I,MATCH(ROWS($Q$51:$Q57) &amp; "_" &amp; EUconst_CNTR_CCSInstName &amp; INDEX(EUconst_CO2TransferTypes,4),C_MeasurementBasedApproaches!$W:$W,0)))</f>
        <v/>
      </c>
      <c r="V57" s="2079"/>
      <c r="W57" s="2080"/>
      <c r="X57" s="2078" t="str">
        <f>IF(COUNTIF(C_MeasurementBasedApproaches!$W:$W,ROWS($Q$51:$Q57) &amp; "_" &amp; EUconst_CNTR_CCSOpName &amp; INDEX(EUconst_CO2TransferTypes,4))=0,"",INDEX(C_MeasurementBasedApproaches!$I:$I,MATCH(ROWS($Q$51:$Q57) &amp; "_" &amp; EUconst_CNTR_CCSOpName &amp; INDEX(EUconst_CO2TransferTypes,4),C_MeasurementBasedApproaches!$W:$W,0)))</f>
        <v/>
      </c>
      <c r="Y57" s="2080"/>
    </row>
    <row r="58" spans="2:25" x14ac:dyDescent="0.25">
      <c r="B58" s="934"/>
      <c r="C58" s="935"/>
      <c r="D58" s="935"/>
      <c r="E58" s="2075" t="str">
        <f t="shared" si="3"/>
        <v/>
      </c>
      <c r="F58" s="2077"/>
      <c r="G58" s="2076"/>
      <c r="H58" s="2075" t="str">
        <f t="shared" si="1"/>
        <v/>
      </c>
      <c r="I58" s="2077"/>
      <c r="J58" s="2076"/>
      <c r="K58" s="2075" t="str">
        <f t="shared" si="2"/>
        <v/>
      </c>
      <c r="L58" s="2076"/>
      <c r="M58" s="936"/>
      <c r="R58" s="2078" t="str">
        <f>IF(COUNTIF(C_MeasurementBasedApproaches!$W:$W,ROWS($Q$51:$Q58) &amp; "_" &amp; EUconst_CNTR_CCSInstID &amp; INDEX(EUconst_CO2TransferTypes,4))=0,"",INDEX(C_MeasurementBasedApproaches!$I:$I,MATCH(ROWS($Q$51:$Q58) &amp; "_" &amp; EUconst_CNTR_CCSInstID &amp; INDEX(EUconst_CO2TransferTypes,4),C_MeasurementBasedApproaches!$W:$W,0)))</f>
        <v/>
      </c>
      <c r="S58" s="2079"/>
      <c r="T58" s="2080"/>
      <c r="U58" s="2078" t="str">
        <f>IF(COUNTIF(C_MeasurementBasedApproaches!$W:$W,ROWS($Q$51:$Q58) &amp; "_" &amp; EUconst_CNTR_CCSInstName &amp; INDEX(EUconst_CO2TransferTypes,4))=0,"",INDEX(C_MeasurementBasedApproaches!$I:$I,MATCH(ROWS($Q$51:$Q58) &amp; "_" &amp; EUconst_CNTR_CCSInstName &amp; INDEX(EUconst_CO2TransferTypes,4),C_MeasurementBasedApproaches!$W:$W,0)))</f>
        <v/>
      </c>
      <c r="V58" s="2079"/>
      <c r="W58" s="2080"/>
      <c r="X58" s="2078" t="str">
        <f>IF(COUNTIF(C_MeasurementBasedApproaches!$W:$W,ROWS($Q$51:$Q58) &amp; "_" &amp; EUconst_CNTR_CCSOpName &amp; INDEX(EUconst_CO2TransferTypes,4))=0,"",INDEX(C_MeasurementBasedApproaches!$I:$I,MATCH(ROWS($Q$51:$Q58) &amp; "_" &amp; EUconst_CNTR_CCSOpName &amp; INDEX(EUconst_CO2TransferTypes,4),C_MeasurementBasedApproaches!$W:$W,0)))</f>
        <v/>
      </c>
      <c r="Y58" s="2080"/>
    </row>
    <row r="59" spans="2:25" x14ac:dyDescent="0.25">
      <c r="B59" s="934"/>
      <c r="C59" s="935"/>
      <c r="D59" s="935"/>
      <c r="E59" s="2075" t="str">
        <f t="shared" si="3"/>
        <v/>
      </c>
      <c r="F59" s="2077"/>
      <c r="G59" s="2076"/>
      <c r="H59" s="2075" t="str">
        <f t="shared" si="1"/>
        <v/>
      </c>
      <c r="I59" s="2077"/>
      <c r="J59" s="2076"/>
      <c r="K59" s="2075" t="str">
        <f t="shared" si="2"/>
        <v/>
      </c>
      <c r="L59" s="2076"/>
      <c r="M59" s="936"/>
      <c r="R59" s="2078" t="str">
        <f>IF(COUNTIF(C_MeasurementBasedApproaches!$W:$W,ROWS($Q$51:$Q59) &amp; "_" &amp; EUconst_CNTR_CCSInstID &amp; INDEX(EUconst_CO2TransferTypes,4))=0,"",INDEX(C_MeasurementBasedApproaches!$I:$I,MATCH(ROWS($Q$51:$Q59) &amp; "_" &amp; EUconst_CNTR_CCSInstID &amp; INDEX(EUconst_CO2TransferTypes,4),C_MeasurementBasedApproaches!$W:$W,0)))</f>
        <v/>
      </c>
      <c r="S59" s="2079"/>
      <c r="T59" s="2080"/>
      <c r="U59" s="2078" t="str">
        <f>IF(COUNTIF(C_MeasurementBasedApproaches!$W:$W,ROWS($Q$51:$Q59) &amp; "_" &amp; EUconst_CNTR_CCSInstName &amp; INDEX(EUconst_CO2TransferTypes,4))=0,"",INDEX(C_MeasurementBasedApproaches!$I:$I,MATCH(ROWS($Q$51:$Q59) &amp; "_" &amp; EUconst_CNTR_CCSInstName &amp; INDEX(EUconst_CO2TransferTypes,4),C_MeasurementBasedApproaches!$W:$W,0)))</f>
        <v/>
      </c>
      <c r="V59" s="2079"/>
      <c r="W59" s="2080"/>
      <c r="X59" s="2078" t="str">
        <f>IF(COUNTIF(C_MeasurementBasedApproaches!$W:$W,ROWS($Q$51:$Q59) &amp; "_" &amp; EUconst_CNTR_CCSOpName &amp; INDEX(EUconst_CO2TransferTypes,4))=0,"",INDEX(C_MeasurementBasedApproaches!$I:$I,MATCH(ROWS($Q$51:$Q59) &amp; "_" &amp; EUconst_CNTR_CCSOpName &amp; INDEX(EUconst_CO2TransferTypes,4),C_MeasurementBasedApproaches!$W:$W,0)))</f>
        <v/>
      </c>
      <c r="Y59" s="2080"/>
    </row>
    <row r="60" spans="2:25" x14ac:dyDescent="0.25">
      <c r="B60" s="934"/>
      <c r="C60" s="935"/>
      <c r="D60" s="935"/>
      <c r="E60" s="2075" t="str">
        <f t="shared" si="3"/>
        <v/>
      </c>
      <c r="F60" s="2077"/>
      <c r="G60" s="2076"/>
      <c r="H60" s="2075" t="str">
        <f t="shared" si="1"/>
        <v/>
      </c>
      <c r="I60" s="2077"/>
      <c r="J60" s="2076"/>
      <c r="K60" s="2075" t="str">
        <f t="shared" si="2"/>
        <v/>
      </c>
      <c r="L60" s="2076"/>
      <c r="M60" s="936"/>
      <c r="R60" s="2078" t="str">
        <f>IF(COUNTIF(C_MeasurementBasedApproaches!$W:$W,ROWS($Q$51:$Q60) &amp; "_" &amp; EUconst_CNTR_CCSInstID &amp; INDEX(EUconst_CO2TransferTypes,4))=0,"",INDEX(C_MeasurementBasedApproaches!$I:$I,MATCH(ROWS($Q$51:$Q60) &amp; "_" &amp; EUconst_CNTR_CCSInstID &amp; INDEX(EUconst_CO2TransferTypes,4),C_MeasurementBasedApproaches!$W:$W,0)))</f>
        <v/>
      </c>
      <c r="S60" s="2079"/>
      <c r="T60" s="2080"/>
      <c r="U60" s="2078" t="str">
        <f>IF(COUNTIF(C_MeasurementBasedApproaches!$W:$W,ROWS($Q$51:$Q60) &amp; "_" &amp; EUconst_CNTR_CCSInstName &amp; INDEX(EUconst_CO2TransferTypes,4))=0,"",INDEX(C_MeasurementBasedApproaches!$I:$I,MATCH(ROWS($Q$51:$Q60) &amp; "_" &amp; EUconst_CNTR_CCSInstName &amp; INDEX(EUconst_CO2TransferTypes,4),C_MeasurementBasedApproaches!$W:$W,0)))</f>
        <v/>
      </c>
      <c r="V60" s="2079"/>
      <c r="W60" s="2080"/>
      <c r="X60" s="2078" t="str">
        <f>IF(COUNTIF(C_MeasurementBasedApproaches!$W:$W,ROWS($Q$51:$Q60) &amp; "_" &amp; EUconst_CNTR_CCSOpName &amp; INDEX(EUconst_CO2TransferTypes,4))=0,"",INDEX(C_MeasurementBasedApproaches!$I:$I,MATCH(ROWS($Q$51:$Q60) &amp; "_" &amp; EUconst_CNTR_CCSOpName &amp; INDEX(EUconst_CO2TransferTypes,4),C_MeasurementBasedApproaches!$W:$W,0)))</f>
        <v/>
      </c>
      <c r="Y60" s="2080"/>
    </row>
    <row r="61" spans="2:25" ht="5.0999999999999996" customHeight="1" x14ac:dyDescent="0.25">
      <c r="B61" s="934"/>
      <c r="C61" s="935"/>
      <c r="D61" s="935"/>
      <c r="E61" s="1248"/>
      <c r="F61" s="1248"/>
      <c r="G61" s="1248"/>
      <c r="H61" s="1248"/>
      <c r="I61" s="1248"/>
      <c r="J61" s="1248"/>
      <c r="K61" s="1248"/>
      <c r="L61" s="1248"/>
      <c r="M61" s="936"/>
    </row>
    <row r="62" spans="2:25" x14ac:dyDescent="0.25">
      <c r="B62" s="934"/>
      <c r="C62" s="935"/>
      <c r="D62" s="935"/>
      <c r="E62" s="653" t="str">
        <f>Translations!$B$796</f>
        <v>De overgedragen CO2 van installaties wordt uitgevoerd naar</v>
      </c>
      <c r="F62" s="1248"/>
      <c r="G62" s="1248"/>
      <c r="H62" s="1248"/>
      <c r="I62" s="1248"/>
      <c r="J62" s="1248"/>
      <c r="K62" s="1248"/>
      <c r="L62" s="1248"/>
      <c r="M62" s="936"/>
    </row>
    <row r="63" spans="2:25" x14ac:dyDescent="0.25">
      <c r="B63" s="934"/>
      <c r="C63" s="935"/>
      <c r="D63" s="935"/>
      <c r="E63" s="654" t="str">
        <f>Translations!$B$794</f>
        <v>ID installatie</v>
      </c>
      <c r="F63" s="1248"/>
      <c r="G63" s="1249"/>
      <c r="H63" s="654" t="str">
        <f>Translations!$B$168</f>
        <v>Inrichtingsnaam:</v>
      </c>
      <c r="I63" s="1249"/>
      <c r="J63" s="1248"/>
      <c r="K63" s="654" t="str">
        <f>Translations!$B$795</f>
        <v>Naam van de exploitant</v>
      </c>
      <c r="L63" s="1248"/>
      <c r="M63" s="936"/>
    </row>
    <row r="64" spans="2:25" x14ac:dyDescent="0.25">
      <c r="B64" s="934"/>
      <c r="C64" s="935"/>
      <c r="D64" s="935"/>
      <c r="E64" s="2075" t="str">
        <f>IF(R64=0,"",R64)</f>
        <v/>
      </c>
      <c r="F64" s="2077"/>
      <c r="G64" s="2076"/>
      <c r="H64" s="2075" t="str">
        <f t="shared" ref="H64:H73" si="4">IF(U64=0,"",U64)</f>
        <v/>
      </c>
      <c r="I64" s="2077"/>
      <c r="J64" s="2076"/>
      <c r="K64" s="2075" t="str">
        <f t="shared" ref="K64:K73" si="5">IF(X64=0,"",X64)</f>
        <v/>
      </c>
      <c r="L64" s="2076"/>
      <c r="M64" s="936"/>
      <c r="R64" s="2078" t="str">
        <f>IF(COUNTIF(C_MeasurementBasedApproaches!$W:$W,ROWS($Q$64:$Q64) &amp; "_" &amp; EUconst_CNTR_CCSInstID &amp; INDEX(EUconst_CO2TransferTypes,5))=0,"",INDEX(C_MeasurementBasedApproaches!$I:$I,MATCH(ROWS($Q$64:$Q64) &amp; "_" &amp; EUconst_CNTR_CCSInstID &amp; INDEX(EUconst_CO2TransferTypes,5),C_MeasurementBasedApproaches!$W:$W,0)))</f>
        <v/>
      </c>
      <c r="S64" s="2079"/>
      <c r="T64" s="2080"/>
      <c r="U64" s="2078" t="str">
        <f>IF(COUNTIF(C_MeasurementBasedApproaches!$W:$W,ROWS($Q$64:$Q64) &amp; "_" &amp; EUconst_CNTR_CCSInstName &amp; INDEX(EUconst_CO2TransferTypes,5))=0,"",INDEX(C_MeasurementBasedApproaches!$I:$I,MATCH(ROWS($Q$64:$Q64) &amp; "_" &amp; EUconst_CNTR_CCSInstName &amp; INDEX(EUconst_CO2TransferTypes,5),C_MeasurementBasedApproaches!$W:$W,0)))</f>
        <v/>
      </c>
      <c r="V64" s="2079"/>
      <c r="W64" s="2080"/>
      <c r="X64" s="2078" t="str">
        <f>IF(COUNTIF(C_MeasurementBasedApproaches!$W:$W,ROWS($Q$64:$Q64) &amp; "_" &amp; EUconst_CNTR_CCSOpName &amp; INDEX(EUconst_CO2TransferTypes,5))=0,"",INDEX(C_MeasurementBasedApproaches!$I:$I,MATCH(ROWS($Q$64:$Q64) &amp; "_" &amp; EUconst_CNTR_CCSOpName &amp; INDEX(EUconst_CO2TransferTypes,5),C_MeasurementBasedApproaches!$W:$W,0)))</f>
        <v/>
      </c>
      <c r="Y64" s="2080"/>
    </row>
    <row r="65" spans="2:25" x14ac:dyDescent="0.25">
      <c r="B65" s="934"/>
      <c r="C65" s="935"/>
      <c r="D65" s="935"/>
      <c r="E65" s="2075" t="str">
        <f t="shared" ref="E65:E73" si="6">IF(R65=0,"",R65)</f>
        <v/>
      </c>
      <c r="F65" s="2077"/>
      <c r="G65" s="2076"/>
      <c r="H65" s="2075" t="str">
        <f t="shared" si="4"/>
        <v/>
      </c>
      <c r="I65" s="2077"/>
      <c r="J65" s="2076"/>
      <c r="K65" s="2075" t="str">
        <f t="shared" si="5"/>
        <v/>
      </c>
      <c r="L65" s="2076"/>
      <c r="M65" s="936"/>
      <c r="R65" s="2078" t="str">
        <f>IF(COUNTIF(C_MeasurementBasedApproaches!$W:$W,ROWS($Q$64:$Q65) &amp; "_" &amp; EUconst_CNTR_CCSInstID &amp; INDEX(EUconst_CO2TransferTypes,5))=0,"",INDEX(C_MeasurementBasedApproaches!$I:$I,MATCH(ROWS($Q$64:$Q65) &amp; "_" &amp; EUconst_CNTR_CCSInstID &amp; INDEX(EUconst_CO2TransferTypes,5),C_MeasurementBasedApproaches!$W:$W,0)))</f>
        <v/>
      </c>
      <c r="S65" s="2079"/>
      <c r="T65" s="2080"/>
      <c r="U65" s="2078" t="str">
        <f>IF(COUNTIF(C_MeasurementBasedApproaches!$W:$W,ROWS($Q$64:$Q65) &amp; "_" &amp; EUconst_CNTR_CCSInstName &amp; INDEX(EUconst_CO2TransferTypes,5))=0,"",INDEX(C_MeasurementBasedApproaches!$I:$I,MATCH(ROWS($Q$64:$Q65) &amp; "_" &amp; EUconst_CNTR_CCSInstName &amp; INDEX(EUconst_CO2TransferTypes,5),C_MeasurementBasedApproaches!$W:$W,0)))</f>
        <v/>
      </c>
      <c r="V65" s="2079"/>
      <c r="W65" s="2080"/>
      <c r="X65" s="2078" t="str">
        <f>IF(COUNTIF(C_MeasurementBasedApproaches!$W:$W,ROWS($Q$64:$Q65) &amp; "_" &amp; EUconst_CNTR_CCSOpName &amp; INDEX(EUconst_CO2TransferTypes,5))=0,"",INDEX(C_MeasurementBasedApproaches!$I:$I,MATCH(ROWS($Q$64:$Q65) &amp; "_" &amp; EUconst_CNTR_CCSOpName &amp; INDEX(EUconst_CO2TransferTypes,5),C_MeasurementBasedApproaches!$W:$W,0)))</f>
        <v/>
      </c>
      <c r="Y65" s="2080"/>
    </row>
    <row r="66" spans="2:25" x14ac:dyDescent="0.25">
      <c r="B66" s="934"/>
      <c r="C66" s="935"/>
      <c r="D66" s="935"/>
      <c r="E66" s="2075" t="str">
        <f t="shared" si="6"/>
        <v/>
      </c>
      <c r="F66" s="2077"/>
      <c r="G66" s="2076"/>
      <c r="H66" s="2075" t="str">
        <f t="shared" si="4"/>
        <v/>
      </c>
      <c r="I66" s="2077"/>
      <c r="J66" s="2076"/>
      <c r="K66" s="2075" t="str">
        <f t="shared" si="5"/>
        <v/>
      </c>
      <c r="L66" s="2076"/>
      <c r="M66" s="936"/>
      <c r="R66" s="2078" t="str">
        <f>IF(COUNTIF(C_MeasurementBasedApproaches!$W:$W,ROWS($Q$64:$Q66) &amp; "_" &amp; EUconst_CNTR_CCSInstID &amp; INDEX(EUconst_CO2TransferTypes,5))=0,"",INDEX(C_MeasurementBasedApproaches!$I:$I,MATCH(ROWS($Q$64:$Q66) &amp; "_" &amp; EUconst_CNTR_CCSInstID &amp; INDEX(EUconst_CO2TransferTypes,5),C_MeasurementBasedApproaches!$W:$W,0)))</f>
        <v/>
      </c>
      <c r="S66" s="2079"/>
      <c r="T66" s="2080"/>
      <c r="U66" s="2078" t="str">
        <f>IF(COUNTIF(C_MeasurementBasedApproaches!$W:$W,ROWS($Q$64:$Q66) &amp; "_" &amp; EUconst_CNTR_CCSInstName &amp; INDEX(EUconst_CO2TransferTypes,5))=0,"",INDEX(C_MeasurementBasedApproaches!$I:$I,MATCH(ROWS($Q$64:$Q66) &amp; "_" &amp; EUconst_CNTR_CCSInstName &amp; INDEX(EUconst_CO2TransferTypes,5),C_MeasurementBasedApproaches!$W:$W,0)))</f>
        <v/>
      </c>
      <c r="V66" s="2079"/>
      <c r="W66" s="2080"/>
      <c r="X66" s="2078" t="str">
        <f>IF(COUNTIF(C_MeasurementBasedApproaches!$W:$W,ROWS($Q$64:$Q66) &amp; "_" &amp; EUconst_CNTR_CCSOpName &amp; INDEX(EUconst_CO2TransferTypes,5))=0,"",INDEX(C_MeasurementBasedApproaches!$I:$I,MATCH(ROWS($Q$64:$Q66) &amp; "_" &amp; EUconst_CNTR_CCSOpName &amp; INDEX(EUconst_CO2TransferTypes,5),C_MeasurementBasedApproaches!$W:$W,0)))</f>
        <v/>
      </c>
      <c r="Y66" s="2080"/>
    </row>
    <row r="67" spans="2:25" x14ac:dyDescent="0.25">
      <c r="B67" s="934"/>
      <c r="C67" s="935"/>
      <c r="D67" s="935"/>
      <c r="E67" s="2075" t="str">
        <f t="shared" si="6"/>
        <v/>
      </c>
      <c r="F67" s="2077"/>
      <c r="G67" s="2076"/>
      <c r="H67" s="2075" t="str">
        <f t="shared" si="4"/>
        <v/>
      </c>
      <c r="I67" s="2077"/>
      <c r="J67" s="2076"/>
      <c r="K67" s="2075" t="str">
        <f t="shared" si="5"/>
        <v/>
      </c>
      <c r="L67" s="2076"/>
      <c r="M67" s="936"/>
      <c r="R67" s="2078" t="str">
        <f>IF(COUNTIF(C_MeasurementBasedApproaches!$W:$W,ROWS($Q$64:$Q67) &amp; "_" &amp; EUconst_CNTR_CCSInstID &amp; INDEX(EUconst_CO2TransferTypes,5))=0,"",INDEX(C_MeasurementBasedApproaches!$I:$I,MATCH(ROWS($Q$64:$Q67) &amp; "_" &amp; EUconst_CNTR_CCSInstID &amp; INDEX(EUconst_CO2TransferTypes,5),C_MeasurementBasedApproaches!$W:$W,0)))</f>
        <v/>
      </c>
      <c r="S67" s="2079"/>
      <c r="T67" s="2080"/>
      <c r="U67" s="2078" t="str">
        <f>IF(COUNTIF(C_MeasurementBasedApproaches!$W:$W,ROWS($Q$64:$Q67) &amp; "_" &amp; EUconst_CNTR_CCSInstName &amp; INDEX(EUconst_CO2TransferTypes,5))=0,"",INDEX(C_MeasurementBasedApproaches!$I:$I,MATCH(ROWS($Q$64:$Q67) &amp; "_" &amp; EUconst_CNTR_CCSInstName &amp; INDEX(EUconst_CO2TransferTypes,5),C_MeasurementBasedApproaches!$W:$W,0)))</f>
        <v/>
      </c>
      <c r="V67" s="2079"/>
      <c r="W67" s="2080"/>
      <c r="X67" s="2078" t="str">
        <f>IF(COUNTIF(C_MeasurementBasedApproaches!$W:$W,ROWS($Q$64:$Q67) &amp; "_" &amp; EUconst_CNTR_CCSOpName &amp; INDEX(EUconst_CO2TransferTypes,5))=0,"",INDEX(C_MeasurementBasedApproaches!$I:$I,MATCH(ROWS($Q$64:$Q67) &amp; "_" &amp; EUconst_CNTR_CCSOpName &amp; INDEX(EUconst_CO2TransferTypes,5),C_MeasurementBasedApproaches!$W:$W,0)))</f>
        <v/>
      </c>
      <c r="Y67" s="2080"/>
    </row>
    <row r="68" spans="2:25" x14ac:dyDescent="0.25">
      <c r="B68" s="934"/>
      <c r="C68" s="935"/>
      <c r="D68" s="935"/>
      <c r="E68" s="2075" t="str">
        <f t="shared" si="6"/>
        <v/>
      </c>
      <c r="F68" s="2077"/>
      <c r="G68" s="2076"/>
      <c r="H68" s="2075" t="str">
        <f t="shared" si="4"/>
        <v/>
      </c>
      <c r="I68" s="2077"/>
      <c r="J68" s="2076"/>
      <c r="K68" s="2075" t="str">
        <f t="shared" si="5"/>
        <v/>
      </c>
      <c r="L68" s="2076"/>
      <c r="M68" s="936"/>
      <c r="R68" s="2078" t="str">
        <f>IF(COUNTIF(C_MeasurementBasedApproaches!$W:$W,ROWS($Q$64:$Q68) &amp; "_" &amp; EUconst_CNTR_CCSInstID &amp; INDEX(EUconst_CO2TransferTypes,5))=0,"",INDEX(C_MeasurementBasedApproaches!$I:$I,MATCH(ROWS($Q$64:$Q68) &amp; "_" &amp; EUconst_CNTR_CCSInstID &amp; INDEX(EUconst_CO2TransferTypes,5),C_MeasurementBasedApproaches!$W:$W,0)))</f>
        <v/>
      </c>
      <c r="S68" s="2079"/>
      <c r="T68" s="2080"/>
      <c r="U68" s="2078" t="str">
        <f>IF(COUNTIF(C_MeasurementBasedApproaches!$W:$W,ROWS($Q$64:$Q68) &amp; "_" &amp; EUconst_CNTR_CCSInstName &amp; INDEX(EUconst_CO2TransferTypes,5))=0,"",INDEX(C_MeasurementBasedApproaches!$I:$I,MATCH(ROWS($Q$64:$Q68) &amp; "_" &amp; EUconst_CNTR_CCSInstName &amp; INDEX(EUconst_CO2TransferTypes,5),C_MeasurementBasedApproaches!$W:$W,0)))</f>
        <v/>
      </c>
      <c r="V68" s="2079"/>
      <c r="W68" s="2080"/>
      <c r="X68" s="2078" t="str">
        <f>IF(COUNTIF(C_MeasurementBasedApproaches!$W:$W,ROWS($Q$64:$Q68) &amp; "_" &amp; EUconst_CNTR_CCSOpName &amp; INDEX(EUconst_CO2TransferTypes,5))=0,"",INDEX(C_MeasurementBasedApproaches!$I:$I,MATCH(ROWS($Q$64:$Q68) &amp; "_" &amp; EUconst_CNTR_CCSOpName &amp; INDEX(EUconst_CO2TransferTypes,5),C_MeasurementBasedApproaches!$W:$W,0)))</f>
        <v/>
      </c>
      <c r="Y68" s="2080"/>
    </row>
    <row r="69" spans="2:25" x14ac:dyDescent="0.25">
      <c r="B69" s="934"/>
      <c r="C69" s="935"/>
      <c r="D69" s="935"/>
      <c r="E69" s="2075" t="str">
        <f t="shared" si="6"/>
        <v/>
      </c>
      <c r="F69" s="2077"/>
      <c r="G69" s="2076"/>
      <c r="H69" s="2075" t="str">
        <f t="shared" si="4"/>
        <v/>
      </c>
      <c r="I69" s="2077"/>
      <c r="J69" s="2076"/>
      <c r="K69" s="2075" t="str">
        <f t="shared" si="5"/>
        <v/>
      </c>
      <c r="L69" s="2076"/>
      <c r="M69" s="936"/>
      <c r="R69" s="2078" t="str">
        <f>IF(COUNTIF(C_MeasurementBasedApproaches!$W:$W,ROWS($Q$64:$Q69) &amp; "_" &amp; EUconst_CNTR_CCSInstID &amp; INDEX(EUconst_CO2TransferTypes,5))=0,"",INDEX(C_MeasurementBasedApproaches!$I:$I,MATCH(ROWS($Q$64:$Q69) &amp; "_" &amp; EUconst_CNTR_CCSInstID &amp; INDEX(EUconst_CO2TransferTypes,5),C_MeasurementBasedApproaches!$W:$W,0)))</f>
        <v/>
      </c>
      <c r="S69" s="2079"/>
      <c r="T69" s="2080"/>
      <c r="U69" s="2078" t="str">
        <f>IF(COUNTIF(C_MeasurementBasedApproaches!$W:$W,ROWS($Q$64:$Q69) &amp; "_" &amp; EUconst_CNTR_CCSInstName &amp; INDEX(EUconst_CO2TransferTypes,5))=0,"",INDEX(C_MeasurementBasedApproaches!$I:$I,MATCH(ROWS($Q$64:$Q69) &amp; "_" &amp; EUconst_CNTR_CCSInstName &amp; INDEX(EUconst_CO2TransferTypes,5),C_MeasurementBasedApproaches!$W:$W,0)))</f>
        <v/>
      </c>
      <c r="V69" s="2079"/>
      <c r="W69" s="2080"/>
      <c r="X69" s="2078" t="str">
        <f>IF(COUNTIF(C_MeasurementBasedApproaches!$W:$W,ROWS($Q$64:$Q69) &amp; "_" &amp; EUconst_CNTR_CCSOpName &amp; INDEX(EUconst_CO2TransferTypes,5))=0,"",INDEX(C_MeasurementBasedApproaches!$I:$I,MATCH(ROWS($Q$64:$Q69) &amp; "_" &amp; EUconst_CNTR_CCSOpName &amp; INDEX(EUconst_CO2TransferTypes,5),C_MeasurementBasedApproaches!$W:$W,0)))</f>
        <v/>
      </c>
      <c r="Y69" s="2080"/>
    </row>
    <row r="70" spans="2:25" x14ac:dyDescent="0.25">
      <c r="B70" s="934"/>
      <c r="C70" s="935"/>
      <c r="D70" s="935"/>
      <c r="E70" s="2075" t="str">
        <f t="shared" si="6"/>
        <v/>
      </c>
      <c r="F70" s="2077"/>
      <c r="G70" s="2076"/>
      <c r="H70" s="2075" t="str">
        <f t="shared" si="4"/>
        <v/>
      </c>
      <c r="I70" s="2077"/>
      <c r="J70" s="2076"/>
      <c r="K70" s="2075" t="str">
        <f t="shared" si="5"/>
        <v/>
      </c>
      <c r="L70" s="2076"/>
      <c r="M70" s="936"/>
      <c r="R70" s="2078" t="str">
        <f>IF(COUNTIF(C_MeasurementBasedApproaches!$W:$W,ROWS($Q$64:$Q70) &amp; "_" &amp; EUconst_CNTR_CCSInstID &amp; INDEX(EUconst_CO2TransferTypes,5))=0,"",INDEX(C_MeasurementBasedApproaches!$I:$I,MATCH(ROWS($Q$64:$Q70) &amp; "_" &amp; EUconst_CNTR_CCSInstID &amp; INDEX(EUconst_CO2TransferTypes,5),C_MeasurementBasedApproaches!$W:$W,0)))</f>
        <v/>
      </c>
      <c r="S70" s="2079"/>
      <c r="T70" s="2080"/>
      <c r="U70" s="2078" t="str">
        <f>IF(COUNTIF(C_MeasurementBasedApproaches!$W:$W,ROWS($Q$64:$Q70) &amp; "_" &amp; EUconst_CNTR_CCSInstName &amp; INDEX(EUconst_CO2TransferTypes,5))=0,"",INDEX(C_MeasurementBasedApproaches!$I:$I,MATCH(ROWS($Q$64:$Q70) &amp; "_" &amp; EUconst_CNTR_CCSInstName &amp; INDEX(EUconst_CO2TransferTypes,5),C_MeasurementBasedApproaches!$W:$W,0)))</f>
        <v/>
      </c>
      <c r="V70" s="2079"/>
      <c r="W70" s="2080"/>
      <c r="X70" s="2078" t="str">
        <f>IF(COUNTIF(C_MeasurementBasedApproaches!$W:$W,ROWS($Q$64:$Q70) &amp; "_" &amp; EUconst_CNTR_CCSOpName &amp; INDEX(EUconst_CO2TransferTypes,5))=0,"",INDEX(C_MeasurementBasedApproaches!$I:$I,MATCH(ROWS($Q$64:$Q70) &amp; "_" &amp; EUconst_CNTR_CCSOpName &amp; INDEX(EUconst_CO2TransferTypes,5),C_MeasurementBasedApproaches!$W:$W,0)))</f>
        <v/>
      </c>
      <c r="Y70" s="2080"/>
    </row>
    <row r="71" spans="2:25" x14ac:dyDescent="0.25">
      <c r="B71" s="934"/>
      <c r="C71" s="935"/>
      <c r="D71" s="935"/>
      <c r="E71" s="2075" t="str">
        <f t="shared" si="6"/>
        <v/>
      </c>
      <c r="F71" s="2077"/>
      <c r="G71" s="2076"/>
      <c r="H71" s="2075" t="str">
        <f t="shared" si="4"/>
        <v/>
      </c>
      <c r="I71" s="2077"/>
      <c r="J71" s="2076"/>
      <c r="K71" s="2075" t="str">
        <f t="shared" si="5"/>
        <v/>
      </c>
      <c r="L71" s="2076"/>
      <c r="M71" s="936"/>
      <c r="R71" s="2078" t="str">
        <f>IF(COUNTIF(C_MeasurementBasedApproaches!$W:$W,ROWS($Q$64:$Q71) &amp; "_" &amp; EUconst_CNTR_CCSInstID &amp; INDEX(EUconst_CO2TransferTypes,5))=0,"",INDEX(C_MeasurementBasedApproaches!$I:$I,MATCH(ROWS($Q$64:$Q71) &amp; "_" &amp; EUconst_CNTR_CCSInstID &amp; INDEX(EUconst_CO2TransferTypes,5),C_MeasurementBasedApproaches!$W:$W,0)))</f>
        <v/>
      </c>
      <c r="S71" s="2079"/>
      <c r="T71" s="2080"/>
      <c r="U71" s="2078" t="str">
        <f>IF(COUNTIF(C_MeasurementBasedApproaches!$W:$W,ROWS($Q$64:$Q71) &amp; "_" &amp; EUconst_CNTR_CCSInstName &amp; INDEX(EUconst_CO2TransferTypes,5))=0,"",INDEX(C_MeasurementBasedApproaches!$I:$I,MATCH(ROWS($Q$64:$Q71) &amp; "_" &amp; EUconst_CNTR_CCSInstName &amp; INDEX(EUconst_CO2TransferTypes,5),C_MeasurementBasedApproaches!$W:$W,0)))</f>
        <v/>
      </c>
      <c r="V71" s="2079"/>
      <c r="W71" s="2080"/>
      <c r="X71" s="2078" t="str">
        <f>IF(COUNTIF(C_MeasurementBasedApproaches!$W:$W,ROWS($Q$64:$Q71) &amp; "_" &amp; EUconst_CNTR_CCSOpName &amp; INDEX(EUconst_CO2TransferTypes,5))=0,"",INDEX(C_MeasurementBasedApproaches!$I:$I,MATCH(ROWS($Q$64:$Q71) &amp; "_" &amp; EUconst_CNTR_CCSOpName &amp; INDEX(EUconst_CO2TransferTypes,5),C_MeasurementBasedApproaches!$W:$W,0)))</f>
        <v/>
      </c>
      <c r="Y71" s="2080"/>
    </row>
    <row r="72" spans="2:25" x14ac:dyDescent="0.25">
      <c r="B72" s="934"/>
      <c r="C72" s="935"/>
      <c r="D72" s="935"/>
      <c r="E72" s="2075" t="str">
        <f t="shared" si="6"/>
        <v/>
      </c>
      <c r="F72" s="2077"/>
      <c r="G72" s="2076"/>
      <c r="H72" s="2075" t="str">
        <f t="shared" si="4"/>
        <v/>
      </c>
      <c r="I72" s="2077"/>
      <c r="J72" s="2076"/>
      <c r="K72" s="2075" t="str">
        <f t="shared" si="5"/>
        <v/>
      </c>
      <c r="L72" s="2076"/>
      <c r="M72" s="936"/>
      <c r="R72" s="2078" t="str">
        <f>IF(COUNTIF(C_MeasurementBasedApproaches!$W:$W,ROWS($Q$64:$Q72) &amp; "_" &amp; EUconst_CNTR_CCSInstID &amp; INDEX(EUconst_CO2TransferTypes,5))=0,"",INDEX(C_MeasurementBasedApproaches!$I:$I,MATCH(ROWS($Q$64:$Q72) &amp; "_" &amp; EUconst_CNTR_CCSInstID &amp; INDEX(EUconst_CO2TransferTypes,5),C_MeasurementBasedApproaches!$W:$W,0)))</f>
        <v/>
      </c>
      <c r="S72" s="2079"/>
      <c r="T72" s="2080"/>
      <c r="U72" s="2078" t="str">
        <f>IF(COUNTIF(C_MeasurementBasedApproaches!$W:$W,ROWS($Q$64:$Q72) &amp; "_" &amp; EUconst_CNTR_CCSInstName &amp; INDEX(EUconst_CO2TransferTypes,5))=0,"",INDEX(C_MeasurementBasedApproaches!$I:$I,MATCH(ROWS($Q$64:$Q72) &amp; "_" &amp; EUconst_CNTR_CCSInstName &amp; INDEX(EUconst_CO2TransferTypes,5),C_MeasurementBasedApproaches!$W:$W,0)))</f>
        <v/>
      </c>
      <c r="V72" s="2079"/>
      <c r="W72" s="2080"/>
      <c r="X72" s="2078" t="str">
        <f>IF(COUNTIF(C_MeasurementBasedApproaches!$W:$W,ROWS($Q$64:$Q72) &amp; "_" &amp; EUconst_CNTR_CCSOpName &amp; INDEX(EUconst_CO2TransferTypes,5))=0,"",INDEX(C_MeasurementBasedApproaches!$I:$I,MATCH(ROWS($Q$64:$Q72) &amp; "_" &amp; EUconst_CNTR_CCSOpName &amp; INDEX(EUconst_CO2TransferTypes,5),C_MeasurementBasedApproaches!$W:$W,0)))</f>
        <v/>
      </c>
      <c r="Y72" s="2080"/>
    </row>
    <row r="73" spans="2:25" x14ac:dyDescent="0.25">
      <c r="B73" s="934"/>
      <c r="C73" s="935"/>
      <c r="D73" s="935"/>
      <c r="E73" s="2075" t="str">
        <f t="shared" si="6"/>
        <v/>
      </c>
      <c r="F73" s="2077"/>
      <c r="G73" s="2076"/>
      <c r="H73" s="2075" t="str">
        <f t="shared" si="4"/>
        <v/>
      </c>
      <c r="I73" s="2077"/>
      <c r="J73" s="2076"/>
      <c r="K73" s="2075" t="str">
        <f t="shared" si="5"/>
        <v/>
      </c>
      <c r="L73" s="2076"/>
      <c r="M73" s="936"/>
      <c r="R73" s="2078" t="str">
        <f>IF(COUNTIF(C_MeasurementBasedApproaches!$W:$W,ROWS($Q$64:$Q73) &amp; "_" &amp; EUconst_CNTR_CCSInstID &amp; INDEX(EUconst_CO2TransferTypes,5))=0,"",INDEX(C_MeasurementBasedApproaches!$I:$I,MATCH(ROWS($Q$64:$Q73) &amp; "_" &amp; EUconst_CNTR_CCSInstID &amp; INDEX(EUconst_CO2TransferTypes,5),C_MeasurementBasedApproaches!$W:$W,0)))</f>
        <v/>
      </c>
      <c r="S73" s="2079"/>
      <c r="T73" s="2080"/>
      <c r="U73" s="2078" t="str">
        <f>IF(COUNTIF(C_MeasurementBasedApproaches!$W:$W,ROWS($Q$64:$Q73) &amp; "_" &amp; EUconst_CNTR_CCSInstName &amp; INDEX(EUconst_CO2TransferTypes,5))=0,"",INDEX(C_MeasurementBasedApproaches!$I:$I,MATCH(ROWS($Q$64:$Q73) &amp; "_" &amp; EUconst_CNTR_CCSInstName &amp; INDEX(EUconst_CO2TransferTypes,5),C_MeasurementBasedApproaches!$W:$W,0)))</f>
        <v/>
      </c>
      <c r="V73" s="2079"/>
      <c r="W73" s="2080"/>
      <c r="X73" s="2078" t="str">
        <f>IF(COUNTIF(C_MeasurementBasedApproaches!$W:$W,ROWS($Q$64:$Q73) &amp; "_" &amp; EUconst_CNTR_CCSOpName &amp; INDEX(EUconst_CO2TransferTypes,5))=0,"",INDEX(C_MeasurementBasedApproaches!$I:$I,MATCH(ROWS($Q$64:$Q73) &amp; "_" &amp; EUconst_CNTR_CCSOpName &amp; INDEX(EUconst_CO2TransferTypes,5),C_MeasurementBasedApproaches!$W:$W,0)))</f>
        <v/>
      </c>
      <c r="Y73" s="2080"/>
    </row>
    <row r="74" spans="2:25" ht="25.5" customHeight="1" thickBot="1" x14ac:dyDescent="0.3">
      <c r="B74" s="1205"/>
      <c r="C74" s="1206"/>
      <c r="D74" s="1206"/>
      <c r="E74" s="1206"/>
      <c r="F74" s="1206"/>
      <c r="G74" s="1206"/>
      <c r="H74" s="1206"/>
      <c r="I74" s="1206"/>
      <c r="J74" s="1206"/>
      <c r="K74" s="1206"/>
      <c r="L74" s="1206"/>
      <c r="M74" s="1207"/>
    </row>
  </sheetData>
  <sheetProtection selectLockedCells="1"/>
  <mergeCells count="149">
    <mergeCell ref="R69:T69"/>
    <mergeCell ref="U69:W69"/>
    <mergeCell ref="X69:Y69"/>
    <mergeCell ref="R70:T70"/>
    <mergeCell ref="U70:W70"/>
    <mergeCell ref="X70:Y70"/>
    <mergeCell ref="R73:T73"/>
    <mergeCell ref="U73:W73"/>
    <mergeCell ref="X73:Y73"/>
    <mergeCell ref="R71:T71"/>
    <mergeCell ref="U71:W71"/>
    <mergeCell ref="X71:Y71"/>
    <mergeCell ref="R72:T72"/>
    <mergeCell ref="U72:W72"/>
    <mergeCell ref="X72:Y72"/>
    <mergeCell ref="R66:T66"/>
    <mergeCell ref="U66:W66"/>
    <mergeCell ref="X66:Y66"/>
    <mergeCell ref="R67:T67"/>
    <mergeCell ref="U67:W67"/>
    <mergeCell ref="X67:Y67"/>
    <mergeCell ref="R68:T68"/>
    <mergeCell ref="U68:W68"/>
    <mergeCell ref="X68:Y68"/>
    <mergeCell ref="R60:T60"/>
    <mergeCell ref="U60:W60"/>
    <mergeCell ref="X60:Y60"/>
    <mergeCell ref="R64:T64"/>
    <mergeCell ref="U64:W64"/>
    <mergeCell ref="X64:Y64"/>
    <mergeCell ref="R65:T65"/>
    <mergeCell ref="U65:W65"/>
    <mergeCell ref="X65:Y65"/>
    <mergeCell ref="R57:T57"/>
    <mergeCell ref="U57:W57"/>
    <mergeCell ref="X57:Y57"/>
    <mergeCell ref="R58:T58"/>
    <mergeCell ref="U58:W58"/>
    <mergeCell ref="X58:Y58"/>
    <mergeCell ref="R59:T59"/>
    <mergeCell ref="U59:W59"/>
    <mergeCell ref="X59:Y59"/>
    <mergeCell ref="E72:G72"/>
    <mergeCell ref="H72:J72"/>
    <mergeCell ref="K72:L72"/>
    <mergeCell ref="E73:G73"/>
    <mergeCell ref="H73:J73"/>
    <mergeCell ref="K73:L73"/>
    <mergeCell ref="R51:T51"/>
    <mergeCell ref="U51:W51"/>
    <mergeCell ref="X51:Y51"/>
    <mergeCell ref="R52:T52"/>
    <mergeCell ref="U52:W52"/>
    <mergeCell ref="X52:Y52"/>
    <mergeCell ref="R53:T53"/>
    <mergeCell ref="U53:W53"/>
    <mergeCell ref="X53:Y53"/>
    <mergeCell ref="R54:T54"/>
    <mergeCell ref="U54:W54"/>
    <mergeCell ref="X54:Y54"/>
    <mergeCell ref="R55:T55"/>
    <mergeCell ref="U55:W55"/>
    <mergeCell ref="X55:Y55"/>
    <mergeCell ref="R56:T56"/>
    <mergeCell ref="U56:W56"/>
    <mergeCell ref="X56:Y56"/>
    <mergeCell ref="E69:G69"/>
    <mergeCell ref="H69:J69"/>
    <mergeCell ref="K69:L69"/>
    <mergeCell ref="E70:G70"/>
    <mergeCell ref="H70:J70"/>
    <mergeCell ref="K70:L70"/>
    <mergeCell ref="E71:G71"/>
    <mergeCell ref="H71:J71"/>
    <mergeCell ref="K71:L71"/>
    <mergeCell ref="E66:G66"/>
    <mergeCell ref="H66:J66"/>
    <mergeCell ref="K66:L66"/>
    <mergeCell ref="E67:G67"/>
    <mergeCell ref="H67:J67"/>
    <mergeCell ref="K67:L67"/>
    <mergeCell ref="E68:G68"/>
    <mergeCell ref="H68:J68"/>
    <mergeCell ref="K68:L68"/>
    <mergeCell ref="E64:G64"/>
    <mergeCell ref="H64:J64"/>
    <mergeCell ref="H57:J57"/>
    <mergeCell ref="H58:J58"/>
    <mergeCell ref="H59:J59"/>
    <mergeCell ref="H60:J60"/>
    <mergeCell ref="K64:L64"/>
    <mergeCell ref="E65:G65"/>
    <mergeCell ref="H65:J65"/>
    <mergeCell ref="K65:L65"/>
    <mergeCell ref="K60:L60"/>
    <mergeCell ref="E57:G57"/>
    <mergeCell ref="E58:G58"/>
    <mergeCell ref="E59:G59"/>
    <mergeCell ref="E60:G60"/>
    <mergeCell ref="H51:J51"/>
    <mergeCell ref="H52:J52"/>
    <mergeCell ref="H53:J53"/>
    <mergeCell ref="H54:J54"/>
    <mergeCell ref="H55:J55"/>
    <mergeCell ref="H56:J56"/>
    <mergeCell ref="E51:G51"/>
    <mergeCell ref="E52:G52"/>
    <mergeCell ref="E53:G53"/>
    <mergeCell ref="E54:G54"/>
    <mergeCell ref="E55:G55"/>
    <mergeCell ref="E56:G56"/>
    <mergeCell ref="K51:L51"/>
    <mergeCell ref="K52:L52"/>
    <mergeCell ref="K53:L53"/>
    <mergeCell ref="K54:L54"/>
    <mergeCell ref="K55:L55"/>
    <mergeCell ref="K56:L56"/>
    <mergeCell ref="K57:L57"/>
    <mergeCell ref="K58:L58"/>
    <mergeCell ref="K59:L59"/>
    <mergeCell ref="J43:K43"/>
    <mergeCell ref="J45:K45"/>
    <mergeCell ref="I10:L10"/>
    <mergeCell ref="I12:L12"/>
    <mergeCell ref="I13:L13"/>
    <mergeCell ref="E16:I16"/>
    <mergeCell ref="E18:I18"/>
    <mergeCell ref="E19:I19"/>
    <mergeCell ref="E20:I20"/>
    <mergeCell ref="E12:H12"/>
    <mergeCell ref="E13:H13"/>
    <mergeCell ref="J40:K40"/>
    <mergeCell ref="E15:I15"/>
    <mergeCell ref="B2:D4"/>
    <mergeCell ref="E2:F2"/>
    <mergeCell ref="G2:H2"/>
    <mergeCell ref="I2:J2"/>
    <mergeCell ref="K2:L2"/>
    <mergeCell ref="E17:I17"/>
    <mergeCell ref="E10:H10"/>
    <mergeCell ref="E4:F4"/>
    <mergeCell ref="G4:H4"/>
    <mergeCell ref="I4:J4"/>
    <mergeCell ref="K8:L8"/>
    <mergeCell ref="E3:F3"/>
    <mergeCell ref="G3:H3"/>
    <mergeCell ref="I3:J3"/>
    <mergeCell ref="K4:L4"/>
    <mergeCell ref="K3:M3"/>
  </mergeCells>
  <phoneticPr fontId="95" type="noConversion"/>
  <hyperlinks>
    <hyperlink ref="G2:H2" location="JUMP_a_Content" display="Table of contents"/>
    <hyperlink ref="I2:J2" location="JUMP_L_Top" display="JUMP_L_Top"/>
    <hyperlink ref="K3:M3" location="Foutmeldingen!A1" display="Foutmeldingen!A1"/>
  </hyperlinks>
  <pageMargins left="0.78740157480314965" right="0.78740157480314965" top="0.78740157480314965" bottom="0.78740157480314965" header="0.39370078740157483" footer="0.39370078740157483"/>
  <pageSetup paperSize="9" scale="65" fitToHeight="9" orientation="portrait" r:id="rId1"/>
  <headerFooter alignWithMargins="0">
    <oddHeader>&amp;L&amp;F, &amp;A&amp;R&amp;D, &amp;T</oddHeader>
    <oddFooter>&amp;C&amp;P / &amp;N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tabColor indexed="12"/>
  </sheetPr>
  <dimension ref="A1:D1183"/>
  <sheetViews>
    <sheetView topLeftCell="A699" zoomScaleNormal="100" workbookViewId="0">
      <selection activeCell="B705" sqref="B705"/>
    </sheetView>
  </sheetViews>
  <sheetFormatPr defaultColWidth="11.44140625" defaultRowHeight="13.2" x14ac:dyDescent="0.25"/>
  <cols>
    <col min="1" max="1" width="8.21875" style="20" customWidth="1"/>
    <col min="2" max="2" width="68.5546875" style="649" customWidth="1"/>
    <col min="3" max="3" width="80.77734375" style="20" customWidth="1"/>
    <col min="4" max="16384" width="11.44140625" style="20"/>
  </cols>
  <sheetData>
    <row r="1" spans="1:3" ht="14.4" x14ac:dyDescent="0.3">
      <c r="A1" s="18"/>
      <c r="B1" s="657" t="s">
        <v>547</v>
      </c>
      <c r="C1" s="657" t="s">
        <v>547</v>
      </c>
    </row>
    <row r="2" spans="1:3" ht="26.4" x14ac:dyDescent="0.25">
      <c r="A2" s="196">
        <v>3</v>
      </c>
      <c r="B2" s="658" t="s">
        <v>2307</v>
      </c>
      <c r="C2" s="658" t="s">
        <v>1280</v>
      </c>
    </row>
    <row r="3" spans="1:3" x14ac:dyDescent="0.25">
      <c r="A3" s="196">
        <v>4</v>
      </c>
      <c r="B3" s="649" t="s">
        <v>2716</v>
      </c>
      <c r="C3" s="649" t="s">
        <v>1281</v>
      </c>
    </row>
    <row r="4" spans="1:3" x14ac:dyDescent="0.25">
      <c r="A4" s="196">
        <v>5</v>
      </c>
      <c r="B4" s="649" t="s">
        <v>1013</v>
      </c>
      <c r="C4" s="649" t="s">
        <v>1282</v>
      </c>
    </row>
    <row r="5" spans="1:3" x14ac:dyDescent="0.25">
      <c r="A5" s="196">
        <v>9</v>
      </c>
      <c r="B5" s="167" t="s">
        <v>2825</v>
      </c>
      <c r="C5" s="167" t="s">
        <v>1283</v>
      </c>
    </row>
    <row r="6" spans="1:3" x14ac:dyDescent="0.25">
      <c r="A6" s="196">
        <v>11</v>
      </c>
      <c r="B6" s="167" t="s">
        <v>2310</v>
      </c>
      <c r="C6" s="167" t="s">
        <v>1284</v>
      </c>
    </row>
    <row r="7" spans="1:3" x14ac:dyDescent="0.25">
      <c r="A7" s="196">
        <v>14</v>
      </c>
      <c r="B7" s="167" t="s">
        <v>2311</v>
      </c>
      <c r="C7" s="167" t="s">
        <v>1285</v>
      </c>
    </row>
    <row r="8" spans="1:3" x14ac:dyDescent="0.25">
      <c r="A8" s="196">
        <v>28</v>
      </c>
      <c r="B8" s="167" t="s">
        <v>1014</v>
      </c>
      <c r="C8" s="167" t="s">
        <v>1286</v>
      </c>
    </row>
    <row r="9" spans="1:3" x14ac:dyDescent="0.25">
      <c r="A9" s="196">
        <v>39</v>
      </c>
      <c r="B9" s="167" t="s">
        <v>1015</v>
      </c>
      <c r="C9" s="167" t="s">
        <v>1287</v>
      </c>
    </row>
    <row r="10" spans="1:3" x14ac:dyDescent="0.25">
      <c r="A10" s="196">
        <v>40</v>
      </c>
      <c r="B10" s="167" t="s">
        <v>696</v>
      </c>
      <c r="C10" s="167" t="s">
        <v>1288</v>
      </c>
    </row>
    <row r="11" spans="1:3" x14ac:dyDescent="0.25">
      <c r="A11" s="196">
        <v>43</v>
      </c>
      <c r="B11" s="167" t="s">
        <v>1016</v>
      </c>
      <c r="C11" s="167" t="s">
        <v>1289</v>
      </c>
    </row>
    <row r="12" spans="1:3" x14ac:dyDescent="0.25">
      <c r="A12" s="196">
        <v>44</v>
      </c>
      <c r="B12" s="164" t="s">
        <v>2308</v>
      </c>
      <c r="C12" s="164" t="s">
        <v>1290</v>
      </c>
    </row>
    <row r="13" spans="1:3" ht="39.75" customHeight="1" x14ac:dyDescent="0.25">
      <c r="A13" s="196">
        <v>46</v>
      </c>
      <c r="B13" s="659" t="s">
        <v>2829</v>
      </c>
      <c r="C13" s="659" t="s">
        <v>1291</v>
      </c>
    </row>
    <row r="14" spans="1:3" ht="24" thickBot="1" x14ac:dyDescent="0.3">
      <c r="A14" s="196">
        <v>47</v>
      </c>
      <c r="B14" s="659" t="s">
        <v>2830</v>
      </c>
      <c r="C14" s="659" t="s">
        <v>1292</v>
      </c>
    </row>
    <row r="15" spans="1:3" ht="13.8" thickBot="1" x14ac:dyDescent="0.3">
      <c r="A15" s="196">
        <v>50</v>
      </c>
      <c r="B15" s="168" t="s">
        <v>1017</v>
      </c>
      <c r="C15" s="168" t="s">
        <v>1293</v>
      </c>
    </row>
    <row r="16" spans="1:3" ht="26.4" x14ac:dyDescent="0.25">
      <c r="A16" s="196">
        <v>51</v>
      </c>
      <c r="B16" s="168" t="s">
        <v>1018</v>
      </c>
      <c r="C16" s="168" t="s">
        <v>1294</v>
      </c>
    </row>
    <row r="17" spans="1:3" ht="13.8" thickBot="1" x14ac:dyDescent="0.3">
      <c r="A17" s="196">
        <v>52</v>
      </c>
      <c r="B17" s="164" t="s">
        <v>2312</v>
      </c>
      <c r="C17" s="164" t="s">
        <v>1295</v>
      </c>
    </row>
    <row r="18" spans="1:3" x14ac:dyDescent="0.25">
      <c r="A18" s="196">
        <v>53</v>
      </c>
      <c r="B18" s="169" t="s">
        <v>2313</v>
      </c>
      <c r="C18" s="169" t="s">
        <v>1296</v>
      </c>
    </row>
    <row r="19" spans="1:3" x14ac:dyDescent="0.25">
      <c r="A19" s="196">
        <v>54</v>
      </c>
      <c r="B19" s="170" t="s">
        <v>1019</v>
      </c>
      <c r="C19" s="170" t="s">
        <v>1297</v>
      </c>
    </row>
    <row r="20" spans="1:3" x14ac:dyDescent="0.25">
      <c r="A20" s="196">
        <v>55</v>
      </c>
      <c r="B20" s="170" t="s">
        <v>1020</v>
      </c>
      <c r="C20" s="170" t="s">
        <v>1298</v>
      </c>
    </row>
    <row r="21" spans="1:3" ht="13.8" thickBot="1" x14ac:dyDescent="0.3">
      <c r="A21" s="196">
        <v>56</v>
      </c>
      <c r="B21" s="171" t="s">
        <v>2314</v>
      </c>
      <c r="C21" s="171" t="s">
        <v>1299</v>
      </c>
    </row>
    <row r="22" spans="1:3" ht="27" thickBot="1" x14ac:dyDescent="0.3">
      <c r="A22" s="196">
        <v>57</v>
      </c>
      <c r="B22" s="172" t="s">
        <v>2315</v>
      </c>
      <c r="C22" s="172" t="s">
        <v>334</v>
      </c>
    </row>
    <row r="23" spans="1:3" ht="13.8" thickBot="1" x14ac:dyDescent="0.3">
      <c r="A23" s="196">
        <v>58</v>
      </c>
      <c r="B23" s="660" t="s">
        <v>1021</v>
      </c>
      <c r="C23" s="660" t="s">
        <v>1300</v>
      </c>
    </row>
    <row r="24" spans="1:3" x14ac:dyDescent="0.25">
      <c r="A24" s="196">
        <v>59</v>
      </c>
      <c r="B24" s="649" t="s">
        <v>1022</v>
      </c>
      <c r="C24" s="649" t="s">
        <v>1301</v>
      </c>
    </row>
    <row r="25" spans="1:3" x14ac:dyDescent="0.25">
      <c r="A25" s="196">
        <v>60</v>
      </c>
      <c r="B25" s="649" t="s">
        <v>1023</v>
      </c>
      <c r="C25" s="649" t="s">
        <v>1302</v>
      </c>
    </row>
    <row r="26" spans="1:3" x14ac:dyDescent="0.25">
      <c r="A26" s="196">
        <v>61</v>
      </c>
      <c r="B26" s="649" t="s">
        <v>1024</v>
      </c>
      <c r="C26" s="649" t="s">
        <v>1303</v>
      </c>
    </row>
    <row r="27" spans="1:3" x14ac:dyDescent="0.25">
      <c r="A27" s="196">
        <v>62</v>
      </c>
      <c r="B27" s="649" t="s">
        <v>1025</v>
      </c>
      <c r="C27" s="649" t="s">
        <v>1304</v>
      </c>
    </row>
    <row r="28" spans="1:3" x14ac:dyDescent="0.25">
      <c r="A28" s="196">
        <v>63</v>
      </c>
      <c r="B28" s="649" t="s">
        <v>1026</v>
      </c>
      <c r="C28" s="649" t="s">
        <v>1305</v>
      </c>
    </row>
    <row r="29" spans="1:3" ht="17.399999999999999" x14ac:dyDescent="0.25">
      <c r="A29" s="196">
        <v>64</v>
      </c>
      <c r="B29" s="173" t="s">
        <v>1027</v>
      </c>
      <c r="C29" s="173" t="s">
        <v>1306</v>
      </c>
    </row>
    <row r="30" spans="1:3" x14ac:dyDescent="0.25">
      <c r="A30" s="196">
        <v>66</v>
      </c>
      <c r="B30" s="174" t="s">
        <v>2316</v>
      </c>
      <c r="C30" s="174" t="s">
        <v>1307</v>
      </c>
    </row>
    <row r="31" spans="1:3" ht="39.6" x14ac:dyDescent="0.25">
      <c r="A31" s="196">
        <v>67</v>
      </c>
      <c r="B31" s="649" t="s">
        <v>1028</v>
      </c>
      <c r="C31" s="649" t="s">
        <v>1308</v>
      </c>
    </row>
    <row r="32" spans="1:3" ht="52.8" x14ac:dyDescent="0.25">
      <c r="A32" s="196">
        <v>68</v>
      </c>
      <c r="B32" s="174" t="s">
        <v>2317</v>
      </c>
      <c r="C32" s="174" t="s">
        <v>1309</v>
      </c>
    </row>
    <row r="33" spans="1:3" ht="26.4" x14ac:dyDescent="0.25">
      <c r="A33" s="196">
        <v>69</v>
      </c>
      <c r="B33" s="649" t="s">
        <v>1029</v>
      </c>
      <c r="C33" s="649" t="s">
        <v>1310</v>
      </c>
    </row>
    <row r="34" spans="1:3" x14ac:dyDescent="0.25">
      <c r="A34" s="196">
        <v>72</v>
      </c>
      <c r="B34" s="174" t="s">
        <v>1030</v>
      </c>
      <c r="C34" s="174" t="s">
        <v>1311</v>
      </c>
    </row>
    <row r="35" spans="1:3" ht="105.6" x14ac:dyDescent="0.25">
      <c r="A35" s="196">
        <v>73</v>
      </c>
      <c r="B35" s="661" t="s">
        <v>2318</v>
      </c>
      <c r="C35" s="661" t="s">
        <v>1312</v>
      </c>
    </row>
    <row r="36" spans="1:3" ht="26.4" x14ac:dyDescent="0.25">
      <c r="A36" s="196">
        <v>79</v>
      </c>
      <c r="B36" s="174" t="s">
        <v>2319</v>
      </c>
      <c r="C36" s="174" t="s">
        <v>1313</v>
      </c>
    </row>
    <row r="37" spans="1:3" x14ac:dyDescent="0.25">
      <c r="A37" s="196">
        <v>80</v>
      </c>
      <c r="B37" s="649" t="s">
        <v>272</v>
      </c>
      <c r="C37" s="649" t="s">
        <v>272</v>
      </c>
    </row>
    <row r="38" spans="1:3" ht="26.4" x14ac:dyDescent="0.25">
      <c r="A38" s="196">
        <v>81</v>
      </c>
      <c r="B38" s="149" t="s">
        <v>2320</v>
      </c>
      <c r="C38" s="149" t="s">
        <v>1314</v>
      </c>
    </row>
    <row r="39" spans="1:3" x14ac:dyDescent="0.25">
      <c r="A39" s="196">
        <v>82</v>
      </c>
      <c r="B39" s="175" t="s">
        <v>2321</v>
      </c>
      <c r="C39" s="175" t="s">
        <v>1315</v>
      </c>
    </row>
    <row r="40" spans="1:3" ht="52.8" x14ac:dyDescent="0.25">
      <c r="A40" s="196">
        <v>83</v>
      </c>
      <c r="B40" s="174" t="s">
        <v>1031</v>
      </c>
      <c r="C40" s="174" t="s">
        <v>1316</v>
      </c>
    </row>
    <row r="41" spans="1:3" ht="52.8" x14ac:dyDescent="0.25">
      <c r="A41" s="196">
        <v>84</v>
      </c>
      <c r="B41" s="174" t="s">
        <v>1032</v>
      </c>
      <c r="C41" s="174" t="s">
        <v>1317</v>
      </c>
    </row>
    <row r="42" spans="1:3" ht="52.8" x14ac:dyDescent="0.25">
      <c r="A42" s="196">
        <v>85</v>
      </c>
      <c r="B42" s="174" t="s">
        <v>1033</v>
      </c>
      <c r="C42" s="174" t="s">
        <v>1318</v>
      </c>
    </row>
    <row r="43" spans="1:3" x14ac:dyDescent="0.25">
      <c r="A43" s="196">
        <v>87</v>
      </c>
      <c r="B43" s="176" t="s">
        <v>1034</v>
      </c>
      <c r="C43" s="176" t="s">
        <v>1319</v>
      </c>
    </row>
    <row r="44" spans="1:3" ht="13.8" x14ac:dyDescent="0.25">
      <c r="A44" s="196">
        <v>93</v>
      </c>
      <c r="B44" s="148" t="s">
        <v>1035</v>
      </c>
      <c r="C44" s="148" t="s">
        <v>1320</v>
      </c>
    </row>
    <row r="45" spans="1:3" x14ac:dyDescent="0.25">
      <c r="A45" s="196">
        <v>94</v>
      </c>
      <c r="B45" s="662" t="s">
        <v>1036</v>
      </c>
      <c r="C45" s="662" t="s">
        <v>1321</v>
      </c>
    </row>
    <row r="46" spans="1:3" x14ac:dyDescent="0.25">
      <c r="A46" s="196">
        <v>95</v>
      </c>
      <c r="B46" s="663" t="s">
        <v>1037</v>
      </c>
      <c r="C46" s="663" t="s">
        <v>1322</v>
      </c>
    </row>
    <row r="47" spans="1:3" x14ac:dyDescent="0.25">
      <c r="A47" s="196">
        <v>96</v>
      </c>
      <c r="B47" s="649" t="s">
        <v>20</v>
      </c>
      <c r="C47" s="649" t="s">
        <v>20</v>
      </c>
    </row>
    <row r="48" spans="1:3" x14ac:dyDescent="0.25">
      <c r="A48" s="196">
        <v>97</v>
      </c>
      <c r="B48" s="663" t="s">
        <v>1038</v>
      </c>
      <c r="C48" s="663" t="s">
        <v>1323</v>
      </c>
    </row>
    <row r="49" spans="1:3" x14ac:dyDescent="0.25">
      <c r="A49" s="196">
        <v>98</v>
      </c>
      <c r="B49" s="664" t="s">
        <v>44</v>
      </c>
      <c r="C49" s="664" t="s">
        <v>44</v>
      </c>
    </row>
    <row r="50" spans="1:3" x14ac:dyDescent="0.25">
      <c r="A50" s="196">
        <v>99</v>
      </c>
      <c r="B50" s="663" t="s">
        <v>1039</v>
      </c>
      <c r="C50" s="663" t="s">
        <v>1324</v>
      </c>
    </row>
    <row r="51" spans="1:3" x14ac:dyDescent="0.25">
      <c r="A51" s="196">
        <v>100</v>
      </c>
      <c r="B51" s="662" t="s">
        <v>1040</v>
      </c>
      <c r="C51" s="662" t="s">
        <v>1325</v>
      </c>
    </row>
    <row r="52" spans="1:3" x14ac:dyDescent="0.25">
      <c r="A52" s="196">
        <v>101</v>
      </c>
      <c r="B52" s="177" t="s">
        <v>1041</v>
      </c>
      <c r="C52" s="177" t="s">
        <v>1326</v>
      </c>
    </row>
    <row r="53" spans="1:3" x14ac:dyDescent="0.25">
      <c r="A53" s="196">
        <v>102</v>
      </c>
      <c r="B53" s="662" t="s">
        <v>21</v>
      </c>
      <c r="C53" s="662" t="s">
        <v>21</v>
      </c>
    </row>
    <row r="54" spans="1:3" x14ac:dyDescent="0.25">
      <c r="A54" s="196">
        <v>103</v>
      </c>
      <c r="B54" s="177" t="s">
        <v>1042</v>
      </c>
      <c r="C54" s="177" t="s">
        <v>1327</v>
      </c>
    </row>
    <row r="55" spans="1:3" ht="15.6" x14ac:dyDescent="0.25">
      <c r="A55" s="196">
        <v>104</v>
      </c>
      <c r="B55" s="145" t="s">
        <v>1043</v>
      </c>
      <c r="C55" s="145" t="s">
        <v>1328</v>
      </c>
    </row>
    <row r="56" spans="1:3" ht="52.8" x14ac:dyDescent="0.25">
      <c r="A56" s="196">
        <v>106</v>
      </c>
      <c r="B56" s="174" t="s">
        <v>2322</v>
      </c>
      <c r="C56" s="174" t="s">
        <v>1329</v>
      </c>
    </row>
    <row r="57" spans="1:3" ht="79.2" x14ac:dyDescent="0.25">
      <c r="A57" s="196">
        <v>107</v>
      </c>
      <c r="B57" s="174" t="s">
        <v>2323</v>
      </c>
      <c r="C57" s="174" t="s">
        <v>1330</v>
      </c>
    </row>
    <row r="58" spans="1:3" x14ac:dyDescent="0.25">
      <c r="A58" s="196">
        <v>108</v>
      </c>
      <c r="B58" s="175" t="s">
        <v>1044</v>
      </c>
      <c r="C58" s="175" t="s">
        <v>1331</v>
      </c>
    </row>
    <row r="59" spans="1:3" x14ac:dyDescent="0.25">
      <c r="A59" s="196">
        <v>109</v>
      </c>
      <c r="B59" s="42" t="s">
        <v>1045</v>
      </c>
      <c r="C59" s="42" t="s">
        <v>1332</v>
      </c>
    </row>
    <row r="60" spans="1:3" ht="26.4" x14ac:dyDescent="0.25">
      <c r="A60" s="196">
        <v>110</v>
      </c>
      <c r="B60" s="174" t="s">
        <v>1046</v>
      </c>
      <c r="C60" s="174" t="s">
        <v>1333</v>
      </c>
    </row>
    <row r="61" spans="1:3" x14ac:dyDescent="0.25">
      <c r="A61" s="196">
        <v>111</v>
      </c>
      <c r="B61" s="178" t="s">
        <v>1047</v>
      </c>
      <c r="C61" s="178" t="s">
        <v>1334</v>
      </c>
    </row>
    <row r="62" spans="1:3" ht="26.4" x14ac:dyDescent="0.25">
      <c r="A62" s="196">
        <v>112</v>
      </c>
      <c r="B62" s="174" t="s">
        <v>1048</v>
      </c>
      <c r="C62" s="174" t="s">
        <v>1335</v>
      </c>
    </row>
    <row r="63" spans="1:3" x14ac:dyDescent="0.25">
      <c r="A63" s="196">
        <v>114</v>
      </c>
      <c r="B63" s="180" t="s">
        <v>1049</v>
      </c>
      <c r="C63" s="180" t="s">
        <v>1336</v>
      </c>
    </row>
    <row r="64" spans="1:3" x14ac:dyDescent="0.25">
      <c r="A64" s="196">
        <v>118</v>
      </c>
      <c r="B64" s="174" t="s">
        <v>1050</v>
      </c>
      <c r="C64" s="174" t="s">
        <v>1337</v>
      </c>
    </row>
    <row r="65" spans="1:3" ht="79.2" x14ac:dyDescent="0.25">
      <c r="A65" s="196">
        <v>120</v>
      </c>
      <c r="B65" s="147" t="s">
        <v>1051</v>
      </c>
      <c r="C65" s="147" t="s">
        <v>1338</v>
      </c>
    </row>
    <row r="66" spans="1:3" ht="66" x14ac:dyDescent="0.25">
      <c r="A66" s="196">
        <v>121</v>
      </c>
      <c r="B66" s="146" t="s">
        <v>2324</v>
      </c>
      <c r="C66" s="146" t="s">
        <v>1339</v>
      </c>
    </row>
    <row r="67" spans="1:3" ht="106.2" thickBot="1" x14ac:dyDescent="0.3">
      <c r="A67" s="196">
        <v>122</v>
      </c>
      <c r="B67" s="147" t="s">
        <v>2325</v>
      </c>
      <c r="C67" s="147" t="s">
        <v>1340</v>
      </c>
    </row>
    <row r="68" spans="1:3" ht="106.2" thickBot="1" x14ac:dyDescent="0.3">
      <c r="A68" s="196">
        <v>123</v>
      </c>
      <c r="B68" s="665" t="s">
        <v>2326</v>
      </c>
      <c r="C68" s="665" t="s">
        <v>1341</v>
      </c>
    </row>
    <row r="69" spans="1:3" ht="53.4" thickBot="1" x14ac:dyDescent="0.3">
      <c r="A69" s="196">
        <v>126</v>
      </c>
      <c r="B69" s="181" t="s">
        <v>1052</v>
      </c>
      <c r="C69" s="181" t="s">
        <v>1342</v>
      </c>
    </row>
    <row r="70" spans="1:3" ht="15.6" x14ac:dyDescent="0.25">
      <c r="A70" s="196">
        <v>128</v>
      </c>
      <c r="B70" s="145" t="s">
        <v>2327</v>
      </c>
      <c r="C70" s="145" t="s">
        <v>1343</v>
      </c>
    </row>
    <row r="71" spans="1:3" x14ac:dyDescent="0.25">
      <c r="A71" s="196">
        <v>139</v>
      </c>
      <c r="B71" s="183" t="s">
        <v>2328</v>
      </c>
      <c r="C71" s="183" t="s">
        <v>1344</v>
      </c>
    </row>
    <row r="72" spans="1:3" x14ac:dyDescent="0.25">
      <c r="A72" s="196">
        <v>141</v>
      </c>
      <c r="B72" s="183" t="s">
        <v>1053</v>
      </c>
      <c r="C72" s="183" t="s">
        <v>1345</v>
      </c>
    </row>
    <row r="73" spans="1:3" x14ac:dyDescent="0.25">
      <c r="A73" s="196">
        <v>144</v>
      </c>
      <c r="B73" s="183" t="s">
        <v>2329</v>
      </c>
      <c r="C73" s="183" t="s">
        <v>1346</v>
      </c>
    </row>
    <row r="74" spans="1:3" x14ac:dyDescent="0.25">
      <c r="A74" s="196">
        <v>148</v>
      </c>
      <c r="B74" s="804" t="s">
        <v>2330</v>
      </c>
      <c r="C74" s="804" t="s">
        <v>1347</v>
      </c>
    </row>
    <row r="75" spans="1:3" x14ac:dyDescent="0.25">
      <c r="A75" s="196">
        <v>149</v>
      </c>
      <c r="B75" s="649" t="s">
        <v>1054</v>
      </c>
      <c r="C75" s="649" t="s">
        <v>1348</v>
      </c>
    </row>
    <row r="76" spans="1:3" x14ac:dyDescent="0.25">
      <c r="A76" s="196">
        <v>152</v>
      </c>
      <c r="B76" s="116" t="s">
        <v>1055</v>
      </c>
      <c r="C76" s="116" t="s">
        <v>1349</v>
      </c>
    </row>
    <row r="77" spans="1:3" x14ac:dyDescent="0.25">
      <c r="A77" s="196">
        <v>153</v>
      </c>
      <c r="B77" s="116" t="s">
        <v>2655</v>
      </c>
      <c r="C77" s="116" t="s">
        <v>1350</v>
      </c>
    </row>
    <row r="78" spans="1:3" x14ac:dyDescent="0.25">
      <c r="A78" s="196">
        <v>154</v>
      </c>
      <c r="B78" s="151" t="s">
        <v>2645</v>
      </c>
      <c r="C78" s="151" t="s">
        <v>1351</v>
      </c>
    </row>
    <row r="79" spans="1:3" x14ac:dyDescent="0.25">
      <c r="A79" s="196">
        <v>155</v>
      </c>
      <c r="B79" s="666" t="s">
        <v>2668</v>
      </c>
      <c r="C79" s="666" t="s">
        <v>1352</v>
      </c>
    </row>
    <row r="80" spans="1:3" x14ac:dyDescent="0.25">
      <c r="A80" s="196">
        <v>158</v>
      </c>
      <c r="B80" s="164" t="s">
        <v>2679</v>
      </c>
      <c r="C80" s="164" t="s">
        <v>1353</v>
      </c>
    </row>
    <row r="81" spans="1:3" x14ac:dyDescent="0.25">
      <c r="A81" s="196">
        <v>159</v>
      </c>
      <c r="B81" s="184" t="s">
        <v>1056</v>
      </c>
      <c r="C81" s="184" t="s">
        <v>1354</v>
      </c>
    </row>
    <row r="82" spans="1:3" x14ac:dyDescent="0.25">
      <c r="A82" s="196">
        <v>162</v>
      </c>
      <c r="B82" s="185" t="s">
        <v>1057</v>
      </c>
      <c r="C82" s="185" t="s">
        <v>1355</v>
      </c>
    </row>
    <row r="83" spans="1:3" x14ac:dyDescent="0.25">
      <c r="A83" s="196">
        <v>163</v>
      </c>
      <c r="B83" s="186" t="s">
        <v>2331</v>
      </c>
      <c r="C83" s="186" t="s">
        <v>1356</v>
      </c>
    </row>
    <row r="84" spans="1:3" x14ac:dyDescent="0.25">
      <c r="A84" s="196">
        <v>164</v>
      </c>
      <c r="B84" s="184" t="s">
        <v>1058</v>
      </c>
      <c r="C84" s="184" t="s">
        <v>1357</v>
      </c>
    </row>
    <row r="85" spans="1:3" x14ac:dyDescent="0.25">
      <c r="A85" s="196">
        <v>165</v>
      </c>
      <c r="B85" s="184" t="s">
        <v>1059</v>
      </c>
      <c r="C85" s="184" t="s">
        <v>1358</v>
      </c>
    </row>
    <row r="86" spans="1:3" x14ac:dyDescent="0.25">
      <c r="A86" s="196">
        <v>166</v>
      </c>
      <c r="B86" s="184" t="s">
        <v>1060</v>
      </c>
      <c r="C86" s="184" t="s">
        <v>1359</v>
      </c>
    </row>
    <row r="87" spans="1:3" x14ac:dyDescent="0.25">
      <c r="A87" s="196">
        <v>167</v>
      </c>
      <c r="B87" s="184" t="s">
        <v>2332</v>
      </c>
      <c r="C87" s="184" t="s">
        <v>1360</v>
      </c>
    </row>
    <row r="88" spans="1:3" x14ac:dyDescent="0.25">
      <c r="A88" s="196">
        <v>169</v>
      </c>
      <c r="B88" s="184" t="s">
        <v>1061</v>
      </c>
      <c r="C88" s="184" t="s">
        <v>1361</v>
      </c>
    </row>
    <row r="89" spans="1:3" x14ac:dyDescent="0.25">
      <c r="A89" s="196">
        <v>171</v>
      </c>
      <c r="B89" s="185" t="s">
        <v>1062</v>
      </c>
      <c r="C89" s="185" t="s">
        <v>1362</v>
      </c>
    </row>
    <row r="90" spans="1:3" x14ac:dyDescent="0.25">
      <c r="A90" s="196">
        <v>175</v>
      </c>
      <c r="B90" s="42" t="s">
        <v>2333</v>
      </c>
      <c r="C90" s="42" t="s">
        <v>1363</v>
      </c>
    </row>
    <row r="91" spans="1:3" x14ac:dyDescent="0.25">
      <c r="A91" s="196">
        <v>177</v>
      </c>
      <c r="B91" s="42" t="s">
        <v>1063</v>
      </c>
      <c r="C91" s="42" t="s">
        <v>1364</v>
      </c>
    </row>
    <row r="92" spans="1:3" x14ac:dyDescent="0.25">
      <c r="A92" s="196">
        <v>178</v>
      </c>
      <c r="B92" s="42" t="s">
        <v>1064</v>
      </c>
      <c r="C92" s="42" t="s">
        <v>1365</v>
      </c>
    </row>
    <row r="93" spans="1:3" x14ac:dyDescent="0.25">
      <c r="A93" s="196">
        <v>179</v>
      </c>
      <c r="B93" s="42" t="s">
        <v>2649</v>
      </c>
      <c r="C93" s="42" t="s">
        <v>1366</v>
      </c>
    </row>
    <row r="94" spans="1:3" x14ac:dyDescent="0.25">
      <c r="A94" s="196">
        <v>180</v>
      </c>
      <c r="B94" s="42" t="s">
        <v>1065</v>
      </c>
      <c r="C94" s="42" t="s">
        <v>1367</v>
      </c>
    </row>
    <row r="95" spans="1:3" x14ac:dyDescent="0.25">
      <c r="A95" s="196">
        <v>181</v>
      </c>
      <c r="B95" s="42" t="s">
        <v>1066</v>
      </c>
      <c r="C95" s="42" t="s">
        <v>1368</v>
      </c>
    </row>
    <row r="96" spans="1:3" x14ac:dyDescent="0.25">
      <c r="A96" s="196">
        <v>185</v>
      </c>
      <c r="B96" s="649" t="s">
        <v>2527</v>
      </c>
      <c r="C96" s="649" t="s">
        <v>1369</v>
      </c>
    </row>
    <row r="97" spans="1:3" x14ac:dyDescent="0.25">
      <c r="A97" s="196">
        <v>187</v>
      </c>
      <c r="B97" s="649" t="s">
        <v>1067</v>
      </c>
      <c r="C97" s="649" t="s">
        <v>1370</v>
      </c>
    </row>
    <row r="98" spans="1:3" x14ac:dyDescent="0.25">
      <c r="A98" s="196">
        <v>188</v>
      </c>
      <c r="B98" s="805" t="s">
        <v>2531</v>
      </c>
      <c r="C98" s="649" t="s">
        <v>1371</v>
      </c>
    </row>
    <row r="99" spans="1:3" ht="20.399999999999999" x14ac:dyDescent="0.25">
      <c r="A99" s="196">
        <v>199</v>
      </c>
      <c r="B99" s="23" t="s">
        <v>2334</v>
      </c>
      <c r="C99" s="23" t="s">
        <v>1372</v>
      </c>
    </row>
    <row r="100" spans="1:3" ht="20.399999999999999" x14ac:dyDescent="0.25">
      <c r="A100" s="196">
        <v>200</v>
      </c>
      <c r="B100" s="23" t="s">
        <v>2335</v>
      </c>
      <c r="C100" s="23" t="s">
        <v>1373</v>
      </c>
    </row>
    <row r="101" spans="1:3" x14ac:dyDescent="0.25">
      <c r="A101" s="196">
        <v>201</v>
      </c>
      <c r="B101" s="806" t="s">
        <v>2336</v>
      </c>
      <c r="C101" s="23" t="s">
        <v>1374</v>
      </c>
    </row>
    <row r="102" spans="1:3" ht="30.6" x14ac:dyDescent="0.25">
      <c r="A102" s="196">
        <v>202</v>
      </c>
      <c r="B102" s="23" t="s">
        <v>2337</v>
      </c>
      <c r="C102" s="23" t="s">
        <v>1375</v>
      </c>
    </row>
    <row r="103" spans="1:3" ht="20.399999999999999" x14ac:dyDescent="0.25">
      <c r="A103" s="196">
        <v>203</v>
      </c>
      <c r="B103" s="23" t="s">
        <v>2338</v>
      </c>
      <c r="C103" s="23" t="s">
        <v>1376</v>
      </c>
    </row>
    <row r="104" spans="1:3" ht="30.6" x14ac:dyDescent="0.25">
      <c r="A104" s="196">
        <v>204</v>
      </c>
      <c r="B104" s="23" t="s">
        <v>2339</v>
      </c>
      <c r="C104" s="23" t="s">
        <v>1377</v>
      </c>
    </row>
    <row r="105" spans="1:3" x14ac:dyDescent="0.25">
      <c r="A105" s="196">
        <v>205</v>
      </c>
      <c r="B105" s="649" t="s">
        <v>333</v>
      </c>
      <c r="C105" s="649" t="s">
        <v>333</v>
      </c>
    </row>
    <row r="106" spans="1:3" ht="20.399999999999999" x14ac:dyDescent="0.25">
      <c r="A106" s="196">
        <v>206</v>
      </c>
      <c r="B106" s="23" t="s">
        <v>2340</v>
      </c>
      <c r="C106" s="23" t="s">
        <v>1378</v>
      </c>
    </row>
    <row r="107" spans="1:3" x14ac:dyDescent="0.25">
      <c r="A107" s="196">
        <v>208</v>
      </c>
      <c r="B107" s="135" t="s">
        <v>2341</v>
      </c>
      <c r="C107" s="135" t="s">
        <v>1379</v>
      </c>
    </row>
    <row r="108" spans="1:3" x14ac:dyDescent="0.25">
      <c r="A108" s="196">
        <v>209</v>
      </c>
      <c r="B108" s="807" t="s">
        <v>2342</v>
      </c>
      <c r="C108" s="135" t="s">
        <v>1380</v>
      </c>
    </row>
    <row r="109" spans="1:3" x14ac:dyDescent="0.25">
      <c r="A109" s="196">
        <v>210</v>
      </c>
      <c r="B109" s="807" t="s">
        <v>2343</v>
      </c>
      <c r="C109" s="135" t="s">
        <v>1381</v>
      </c>
    </row>
    <row r="110" spans="1:3" x14ac:dyDescent="0.25">
      <c r="A110" s="196">
        <v>211</v>
      </c>
      <c r="B110" s="807" t="s">
        <v>2344</v>
      </c>
      <c r="C110" s="135" t="s">
        <v>1382</v>
      </c>
    </row>
    <row r="111" spans="1:3" x14ac:dyDescent="0.25">
      <c r="A111" s="196">
        <v>212</v>
      </c>
      <c r="B111" s="152" t="s">
        <v>2345</v>
      </c>
      <c r="C111" s="152" t="s">
        <v>1383</v>
      </c>
    </row>
    <row r="112" spans="1:3" x14ac:dyDescent="0.25">
      <c r="A112" s="196">
        <v>213</v>
      </c>
      <c r="B112" s="152" t="s">
        <v>2346</v>
      </c>
      <c r="C112" s="152" t="s">
        <v>1384</v>
      </c>
    </row>
    <row r="113" spans="1:3" x14ac:dyDescent="0.25">
      <c r="A113" s="196">
        <v>214</v>
      </c>
      <c r="B113" s="152" t="s">
        <v>1068</v>
      </c>
      <c r="C113" s="152" t="s">
        <v>1385</v>
      </c>
    </row>
    <row r="114" spans="1:3" x14ac:dyDescent="0.25">
      <c r="A114" s="196">
        <v>215</v>
      </c>
      <c r="B114" s="152" t="s">
        <v>554</v>
      </c>
      <c r="C114" s="152" t="s">
        <v>554</v>
      </c>
    </row>
    <row r="115" spans="1:3" ht="30.6" x14ac:dyDescent="0.25">
      <c r="A115" s="196">
        <v>233</v>
      </c>
      <c r="B115" s="154" t="s">
        <v>2347</v>
      </c>
      <c r="C115" s="154" t="s">
        <v>1386</v>
      </c>
    </row>
    <row r="116" spans="1:3" x14ac:dyDescent="0.25">
      <c r="A116" s="196">
        <v>236</v>
      </c>
      <c r="B116" s="808" t="s">
        <v>2348</v>
      </c>
      <c r="C116" s="667" t="s">
        <v>1387</v>
      </c>
    </row>
    <row r="117" spans="1:3" x14ac:dyDescent="0.25">
      <c r="A117" s="196">
        <v>237</v>
      </c>
      <c r="B117" s="808" t="s">
        <v>2349</v>
      </c>
      <c r="C117" s="667" t="s">
        <v>1388</v>
      </c>
    </row>
    <row r="118" spans="1:3" x14ac:dyDescent="0.25">
      <c r="A118" s="196">
        <v>238</v>
      </c>
      <c r="B118" s="808" t="s">
        <v>2918</v>
      </c>
      <c r="C118" s="667" t="s">
        <v>1389</v>
      </c>
    </row>
    <row r="119" spans="1:3" x14ac:dyDescent="0.25">
      <c r="A119" s="196">
        <v>239</v>
      </c>
      <c r="B119" s="808" t="s">
        <v>2350</v>
      </c>
      <c r="C119" s="667" t="s">
        <v>1390</v>
      </c>
    </row>
    <row r="120" spans="1:3" x14ac:dyDescent="0.25">
      <c r="A120" s="196">
        <v>240</v>
      </c>
      <c r="B120" s="808" t="s">
        <v>2351</v>
      </c>
      <c r="C120" s="667" t="s">
        <v>1391</v>
      </c>
    </row>
    <row r="121" spans="1:3" x14ac:dyDescent="0.25">
      <c r="A121" s="196">
        <v>241</v>
      </c>
      <c r="B121" s="808" t="s">
        <v>2352</v>
      </c>
      <c r="C121" s="667" t="s">
        <v>1392</v>
      </c>
    </row>
    <row r="122" spans="1:3" x14ac:dyDescent="0.25">
      <c r="A122" s="196">
        <v>264</v>
      </c>
      <c r="B122" s="42" t="s">
        <v>2353</v>
      </c>
      <c r="C122" s="42" t="s">
        <v>1393</v>
      </c>
    </row>
    <row r="123" spans="1:3" ht="30.6" x14ac:dyDescent="0.25">
      <c r="A123" s="196">
        <v>266</v>
      </c>
      <c r="B123" s="23" t="s">
        <v>2888</v>
      </c>
      <c r="C123" s="23" t="s">
        <v>1394</v>
      </c>
    </row>
    <row r="124" spans="1:3" x14ac:dyDescent="0.25">
      <c r="A124" s="196">
        <v>272</v>
      </c>
      <c r="B124" s="187" t="s">
        <v>1069</v>
      </c>
      <c r="C124" s="187" t="s">
        <v>1395</v>
      </c>
    </row>
    <row r="125" spans="1:3" x14ac:dyDescent="0.25">
      <c r="A125" s="196">
        <v>273</v>
      </c>
      <c r="B125" s="187" t="s">
        <v>1070</v>
      </c>
      <c r="C125" s="187" t="s">
        <v>1396</v>
      </c>
    </row>
    <row r="126" spans="1:3" x14ac:dyDescent="0.25">
      <c r="A126" s="196">
        <v>277</v>
      </c>
      <c r="B126" s="188" t="s">
        <v>1071</v>
      </c>
      <c r="C126" s="188" t="s">
        <v>1397</v>
      </c>
    </row>
    <row r="127" spans="1:3" x14ac:dyDescent="0.25">
      <c r="A127" s="196">
        <v>278</v>
      </c>
      <c r="B127" s="157" t="s">
        <v>1072</v>
      </c>
      <c r="C127" s="157" t="s">
        <v>1398</v>
      </c>
    </row>
    <row r="128" spans="1:3" ht="20.399999999999999" x14ac:dyDescent="0.25">
      <c r="A128" s="196">
        <v>283</v>
      </c>
      <c r="B128" s="23" t="s">
        <v>1073</v>
      </c>
      <c r="C128" s="23" t="s">
        <v>1399</v>
      </c>
    </row>
    <row r="129" spans="1:3" x14ac:dyDescent="0.25">
      <c r="A129" s="196">
        <v>287</v>
      </c>
      <c r="B129" s="187" t="s">
        <v>2354</v>
      </c>
      <c r="C129" s="187" t="s">
        <v>1400</v>
      </c>
    </row>
    <row r="130" spans="1:3" x14ac:dyDescent="0.25">
      <c r="A130" s="196">
        <v>288</v>
      </c>
      <c r="B130" s="155" t="s">
        <v>1401</v>
      </c>
      <c r="C130" s="155" t="s">
        <v>1401</v>
      </c>
    </row>
    <row r="131" spans="1:3" x14ac:dyDescent="0.25">
      <c r="A131" s="196">
        <v>289</v>
      </c>
      <c r="B131" s="809" t="s">
        <v>930</v>
      </c>
      <c r="C131" s="166" t="s">
        <v>1402</v>
      </c>
    </row>
    <row r="132" spans="1:3" x14ac:dyDescent="0.25">
      <c r="A132" s="196">
        <v>290</v>
      </c>
      <c r="B132" s="809" t="s">
        <v>2355</v>
      </c>
      <c r="C132" s="158" t="s">
        <v>1403</v>
      </c>
    </row>
    <row r="133" spans="1:3" x14ac:dyDescent="0.25">
      <c r="A133" s="196">
        <v>294</v>
      </c>
      <c r="B133" s="809" t="s">
        <v>850</v>
      </c>
      <c r="C133" s="166" t="s">
        <v>1404</v>
      </c>
    </row>
    <row r="134" spans="1:3" x14ac:dyDescent="0.25">
      <c r="A134" s="196">
        <v>295</v>
      </c>
      <c r="B134" s="809" t="s">
        <v>2688</v>
      </c>
      <c r="C134" s="158" t="s">
        <v>1405</v>
      </c>
    </row>
    <row r="135" spans="1:3" x14ac:dyDescent="0.25">
      <c r="A135" s="196">
        <v>312</v>
      </c>
      <c r="B135" s="810" t="s">
        <v>1074</v>
      </c>
      <c r="C135" s="802" t="s">
        <v>1406</v>
      </c>
    </row>
    <row r="136" spans="1:3" x14ac:dyDescent="0.25">
      <c r="A136" s="196">
        <v>365</v>
      </c>
      <c r="B136" s="809" t="s">
        <v>1075</v>
      </c>
      <c r="C136" s="159" t="s">
        <v>1407</v>
      </c>
    </row>
    <row r="137" spans="1:3" x14ac:dyDescent="0.25">
      <c r="A137" s="196">
        <v>366</v>
      </c>
      <c r="B137" s="809" t="s">
        <v>1076</v>
      </c>
      <c r="C137" s="159" t="s">
        <v>1408</v>
      </c>
    </row>
    <row r="138" spans="1:3" x14ac:dyDescent="0.25">
      <c r="A138" s="196">
        <v>388</v>
      </c>
      <c r="B138" s="807" t="s">
        <v>269</v>
      </c>
      <c r="C138" s="153" t="s">
        <v>269</v>
      </c>
    </row>
    <row r="139" spans="1:3" x14ac:dyDescent="0.25">
      <c r="A139" s="196">
        <v>393</v>
      </c>
      <c r="B139" s="809" t="s">
        <v>2356</v>
      </c>
      <c r="C139" s="158" t="s">
        <v>1409</v>
      </c>
    </row>
    <row r="140" spans="1:3" x14ac:dyDescent="0.25">
      <c r="A140" s="196">
        <v>396</v>
      </c>
      <c r="B140" s="809" t="s">
        <v>2357</v>
      </c>
      <c r="C140" s="158" t="s">
        <v>1410</v>
      </c>
    </row>
    <row r="141" spans="1:3" x14ac:dyDescent="0.25">
      <c r="A141" s="196">
        <v>441</v>
      </c>
      <c r="B141" s="811" t="s">
        <v>2358</v>
      </c>
      <c r="C141" s="109" t="s">
        <v>1411</v>
      </c>
    </row>
    <row r="142" spans="1:3" x14ac:dyDescent="0.25">
      <c r="A142" s="196">
        <v>456</v>
      </c>
      <c r="B142" s="811" t="s">
        <v>2359</v>
      </c>
      <c r="C142" s="668" t="s">
        <v>1412</v>
      </c>
    </row>
    <row r="143" spans="1:3" ht="40.799999999999997" x14ac:dyDescent="0.25">
      <c r="A143" s="196">
        <v>493</v>
      </c>
      <c r="B143" s="160" t="s">
        <v>1079</v>
      </c>
      <c r="C143" s="160" t="s">
        <v>1413</v>
      </c>
    </row>
    <row r="144" spans="1:3" ht="40.799999999999997" x14ac:dyDescent="0.25">
      <c r="A144" s="196">
        <v>497</v>
      </c>
      <c r="B144" s="162" t="s">
        <v>1080</v>
      </c>
      <c r="C144" s="162" t="s">
        <v>1414</v>
      </c>
    </row>
    <row r="145" spans="1:3" ht="20.399999999999999" x14ac:dyDescent="0.25">
      <c r="A145" s="196">
        <v>498</v>
      </c>
      <c r="B145" s="23" t="s">
        <v>1081</v>
      </c>
      <c r="C145" s="23" t="s">
        <v>1415</v>
      </c>
    </row>
    <row r="146" spans="1:3" x14ac:dyDescent="0.25">
      <c r="A146" s="196">
        <v>499</v>
      </c>
      <c r="B146" s="161" t="s">
        <v>1082</v>
      </c>
      <c r="C146" s="161" t="s">
        <v>1416</v>
      </c>
    </row>
    <row r="147" spans="1:3" ht="30.6" x14ac:dyDescent="0.25">
      <c r="A147" s="196">
        <v>501</v>
      </c>
      <c r="B147" s="160" t="s">
        <v>1083</v>
      </c>
      <c r="C147" s="160" t="s">
        <v>1417</v>
      </c>
    </row>
    <row r="148" spans="1:3" ht="20.399999999999999" x14ac:dyDescent="0.25">
      <c r="A148" s="196">
        <v>503</v>
      </c>
      <c r="B148" s="160" t="s">
        <v>1084</v>
      </c>
      <c r="C148" s="160" t="s">
        <v>1418</v>
      </c>
    </row>
    <row r="149" spans="1:3" x14ac:dyDescent="0.25">
      <c r="A149" s="196">
        <v>505</v>
      </c>
      <c r="B149" s="23" t="s">
        <v>1085</v>
      </c>
      <c r="C149" s="23" t="s">
        <v>1419</v>
      </c>
    </row>
    <row r="150" spans="1:3" ht="20.399999999999999" x14ac:dyDescent="0.25">
      <c r="A150" s="196">
        <v>506</v>
      </c>
      <c r="B150" s="23" t="s">
        <v>1086</v>
      </c>
      <c r="C150" s="23" t="s">
        <v>1420</v>
      </c>
    </row>
    <row r="151" spans="1:3" ht="30.6" x14ac:dyDescent="0.25">
      <c r="A151" s="196">
        <v>507</v>
      </c>
      <c r="B151" s="23" t="s">
        <v>1087</v>
      </c>
      <c r="C151" s="23" t="s">
        <v>1421</v>
      </c>
    </row>
    <row r="152" spans="1:3" ht="30.6" x14ac:dyDescent="0.25">
      <c r="A152" s="196">
        <v>510</v>
      </c>
      <c r="B152" s="161" t="s">
        <v>1088</v>
      </c>
      <c r="C152" s="161" t="s">
        <v>1422</v>
      </c>
    </row>
    <row r="153" spans="1:3" x14ac:dyDescent="0.25">
      <c r="A153" s="196">
        <v>521</v>
      </c>
      <c r="B153" s="669" t="s">
        <v>1089</v>
      </c>
      <c r="C153" s="669" t="s">
        <v>1423</v>
      </c>
    </row>
    <row r="154" spans="1:3" x14ac:dyDescent="0.25">
      <c r="A154" s="196">
        <v>522</v>
      </c>
      <c r="B154" s="808" t="s">
        <v>2360</v>
      </c>
      <c r="C154" s="669" t="s">
        <v>1424</v>
      </c>
    </row>
    <row r="155" spans="1:3" x14ac:dyDescent="0.25">
      <c r="A155" s="196">
        <v>523</v>
      </c>
      <c r="B155" s="669" t="s">
        <v>1077</v>
      </c>
      <c r="C155" s="669" t="s">
        <v>1425</v>
      </c>
    </row>
    <row r="156" spans="1:3" x14ac:dyDescent="0.25">
      <c r="A156" s="196">
        <v>526</v>
      </c>
      <c r="B156" s="668" t="s">
        <v>2361</v>
      </c>
      <c r="C156" s="668" t="s">
        <v>1426</v>
      </c>
    </row>
    <row r="157" spans="1:3" x14ac:dyDescent="0.25">
      <c r="A157" s="196">
        <v>529</v>
      </c>
      <c r="B157" s="109" t="s">
        <v>1090</v>
      </c>
      <c r="C157" s="109" t="s">
        <v>1427</v>
      </c>
    </row>
    <row r="158" spans="1:3" x14ac:dyDescent="0.25">
      <c r="A158" s="196">
        <v>535</v>
      </c>
      <c r="B158" s="156" t="s">
        <v>1091</v>
      </c>
      <c r="C158" s="156" t="s">
        <v>112</v>
      </c>
    </row>
    <row r="159" spans="1:3" x14ac:dyDescent="0.25">
      <c r="A159" s="196">
        <v>541</v>
      </c>
      <c r="B159" s="811" t="s">
        <v>2362</v>
      </c>
      <c r="C159" s="109" t="s">
        <v>1428</v>
      </c>
    </row>
    <row r="160" spans="1:3" x14ac:dyDescent="0.25">
      <c r="A160" s="196">
        <v>545</v>
      </c>
      <c r="B160" s="165" t="s">
        <v>2824</v>
      </c>
      <c r="C160" s="165" t="s">
        <v>1429</v>
      </c>
    </row>
    <row r="161" spans="1:3" x14ac:dyDescent="0.25">
      <c r="A161" s="196">
        <v>583</v>
      </c>
      <c r="B161" s="811" t="s">
        <v>2363</v>
      </c>
      <c r="C161" s="109" t="s">
        <v>1430</v>
      </c>
    </row>
    <row r="162" spans="1:3" x14ac:dyDescent="0.25">
      <c r="A162" s="196">
        <v>595</v>
      </c>
      <c r="B162" s="812" t="s">
        <v>2364</v>
      </c>
      <c r="C162" s="165" t="s">
        <v>1431</v>
      </c>
    </row>
    <row r="163" spans="1:3" x14ac:dyDescent="0.25">
      <c r="A163" s="196">
        <v>641</v>
      </c>
      <c r="B163" s="812" t="s">
        <v>2365</v>
      </c>
      <c r="C163" s="42" t="s">
        <v>1432</v>
      </c>
    </row>
    <row r="164" spans="1:3" ht="20.399999999999999" x14ac:dyDescent="0.25">
      <c r="A164" s="196">
        <v>645</v>
      </c>
      <c r="B164" s="813" t="s">
        <v>2366</v>
      </c>
      <c r="C164" s="139" t="s">
        <v>1433</v>
      </c>
    </row>
    <row r="165" spans="1:3" x14ac:dyDescent="0.25">
      <c r="A165" s="196">
        <v>646</v>
      </c>
      <c r="B165" s="143" t="s">
        <v>1092</v>
      </c>
      <c r="C165" s="143" t="s">
        <v>1434</v>
      </c>
    </row>
    <row r="166" spans="1:3" ht="13.8" x14ac:dyDescent="0.25">
      <c r="A166" s="196">
        <v>651</v>
      </c>
      <c r="B166" s="108" t="s">
        <v>1093</v>
      </c>
      <c r="C166" s="108" t="s">
        <v>1435</v>
      </c>
    </row>
    <row r="167" spans="1:3" x14ac:dyDescent="0.25">
      <c r="A167" s="196">
        <v>667</v>
      </c>
      <c r="B167" s="670" t="s">
        <v>1094</v>
      </c>
      <c r="C167" s="670" t="s">
        <v>342</v>
      </c>
    </row>
    <row r="168" spans="1:3" x14ac:dyDescent="0.25">
      <c r="A168" s="196">
        <v>682</v>
      </c>
      <c r="B168" s="814" t="s">
        <v>2367</v>
      </c>
      <c r="C168" s="140" t="s">
        <v>1436</v>
      </c>
    </row>
    <row r="169" spans="1:3" x14ac:dyDescent="0.25">
      <c r="A169" s="196">
        <v>687</v>
      </c>
      <c r="B169" s="814" t="s">
        <v>1095</v>
      </c>
      <c r="C169" s="140" t="s">
        <v>1437</v>
      </c>
    </row>
    <row r="170" spans="1:3" x14ac:dyDescent="0.25">
      <c r="A170" s="196">
        <v>693</v>
      </c>
      <c r="B170" s="812" t="s">
        <v>2367</v>
      </c>
      <c r="C170" s="143" t="s">
        <v>1438</v>
      </c>
    </row>
    <row r="171" spans="1:3" x14ac:dyDescent="0.25">
      <c r="A171" s="196">
        <v>694</v>
      </c>
      <c r="B171" s="812" t="s">
        <v>2669</v>
      </c>
      <c r="C171" s="143" t="s">
        <v>1439</v>
      </c>
    </row>
    <row r="172" spans="1:3" x14ac:dyDescent="0.25">
      <c r="A172" s="196">
        <v>768</v>
      </c>
      <c r="B172" s="807" t="s">
        <v>1096</v>
      </c>
      <c r="C172" s="135" t="s">
        <v>1440</v>
      </c>
    </row>
    <row r="173" spans="1:3" x14ac:dyDescent="0.25">
      <c r="A173" s="196">
        <v>769</v>
      </c>
      <c r="B173" s="807" t="s">
        <v>1097</v>
      </c>
      <c r="C173" s="135" t="s">
        <v>1441</v>
      </c>
    </row>
    <row r="174" spans="1:3" x14ac:dyDescent="0.25">
      <c r="A174" s="196">
        <v>773</v>
      </c>
      <c r="B174" s="807" t="s">
        <v>2368</v>
      </c>
      <c r="C174" s="135" t="s">
        <v>1442</v>
      </c>
    </row>
    <row r="175" spans="1:3" x14ac:dyDescent="0.25">
      <c r="A175" s="196">
        <v>774</v>
      </c>
      <c r="B175" s="807" t="s">
        <v>2369</v>
      </c>
      <c r="C175" s="135" t="s">
        <v>1443</v>
      </c>
    </row>
    <row r="176" spans="1:3" x14ac:dyDescent="0.25">
      <c r="A176" s="196">
        <v>781</v>
      </c>
      <c r="B176" s="812" t="s">
        <v>2370</v>
      </c>
      <c r="C176" s="42" t="s">
        <v>1444</v>
      </c>
    </row>
    <row r="177" spans="1:3" x14ac:dyDescent="0.25">
      <c r="A177" s="196">
        <v>784</v>
      </c>
      <c r="B177" s="62" t="s">
        <v>1098</v>
      </c>
      <c r="C177" s="62" t="s">
        <v>1445</v>
      </c>
    </row>
    <row r="178" spans="1:3" x14ac:dyDescent="0.25">
      <c r="A178" s="196">
        <v>785</v>
      </c>
      <c r="B178" s="815" t="s">
        <v>2371</v>
      </c>
      <c r="C178" s="62" t="s">
        <v>1446</v>
      </c>
    </row>
    <row r="179" spans="1:3" x14ac:dyDescent="0.25">
      <c r="A179" s="196">
        <v>786</v>
      </c>
      <c r="B179" s="815" t="s">
        <v>1099</v>
      </c>
      <c r="C179" s="62" t="s">
        <v>1447</v>
      </c>
    </row>
    <row r="180" spans="1:3" x14ac:dyDescent="0.25">
      <c r="A180" s="196">
        <v>787</v>
      </c>
      <c r="B180" s="815" t="s">
        <v>1100</v>
      </c>
      <c r="C180" s="62" t="s">
        <v>1448</v>
      </c>
    </row>
    <row r="181" spans="1:3" x14ac:dyDescent="0.25">
      <c r="A181" s="196">
        <v>788</v>
      </c>
      <c r="B181" s="815" t="s">
        <v>92</v>
      </c>
      <c r="C181" s="62" t="s">
        <v>92</v>
      </c>
    </row>
    <row r="182" spans="1:3" x14ac:dyDescent="0.25">
      <c r="A182" s="196">
        <v>790</v>
      </c>
      <c r="B182" s="815" t="s">
        <v>299</v>
      </c>
      <c r="C182" s="62" t="s">
        <v>299</v>
      </c>
    </row>
    <row r="183" spans="1:3" x14ac:dyDescent="0.25">
      <c r="A183" s="196">
        <v>791</v>
      </c>
      <c r="B183" s="815" t="s">
        <v>1101</v>
      </c>
      <c r="C183" s="62" t="s">
        <v>1449</v>
      </c>
    </row>
    <row r="184" spans="1:3" x14ac:dyDescent="0.25">
      <c r="A184" s="196">
        <v>792</v>
      </c>
      <c r="B184" s="815" t="s">
        <v>1102</v>
      </c>
      <c r="C184" s="62" t="s">
        <v>1450</v>
      </c>
    </row>
    <row r="185" spans="1:3" x14ac:dyDescent="0.25">
      <c r="A185" s="196">
        <v>794</v>
      </c>
      <c r="B185" s="815" t="s">
        <v>2372</v>
      </c>
      <c r="C185" s="62" t="s">
        <v>1451</v>
      </c>
    </row>
    <row r="186" spans="1:3" x14ac:dyDescent="0.25">
      <c r="A186" s="196">
        <v>795</v>
      </c>
      <c r="B186" s="815" t="s">
        <v>2373</v>
      </c>
      <c r="C186" s="62" t="s">
        <v>1452</v>
      </c>
    </row>
    <row r="187" spans="1:3" x14ac:dyDescent="0.25">
      <c r="A187" s="196">
        <v>796</v>
      </c>
      <c r="B187" s="815" t="s">
        <v>2374</v>
      </c>
      <c r="C187" s="62" t="s">
        <v>1453</v>
      </c>
    </row>
    <row r="188" spans="1:3" x14ac:dyDescent="0.25">
      <c r="A188" s="196">
        <v>797</v>
      </c>
      <c r="B188" s="815" t="s">
        <v>2375</v>
      </c>
      <c r="C188" s="62" t="s">
        <v>1454</v>
      </c>
    </row>
    <row r="189" spans="1:3" x14ac:dyDescent="0.25">
      <c r="A189" s="196">
        <v>798</v>
      </c>
      <c r="B189" s="815" t="s">
        <v>2376</v>
      </c>
      <c r="C189" s="62" t="s">
        <v>1455</v>
      </c>
    </row>
    <row r="190" spans="1:3" x14ac:dyDescent="0.25">
      <c r="A190" s="196">
        <v>799</v>
      </c>
      <c r="B190" s="815" t="s">
        <v>2377</v>
      </c>
      <c r="C190" s="62" t="s">
        <v>1456</v>
      </c>
    </row>
    <row r="191" spans="1:3" x14ac:dyDescent="0.25">
      <c r="A191" s="196">
        <v>800</v>
      </c>
      <c r="B191" s="815" t="s">
        <v>2378</v>
      </c>
      <c r="C191" s="62" t="s">
        <v>1457</v>
      </c>
    </row>
    <row r="192" spans="1:3" x14ac:dyDescent="0.25">
      <c r="A192" s="196">
        <v>801</v>
      </c>
      <c r="B192" s="815" t="s">
        <v>2379</v>
      </c>
      <c r="C192" s="62" t="s">
        <v>1458</v>
      </c>
    </row>
    <row r="193" spans="1:3" x14ac:dyDescent="0.25">
      <c r="A193" s="196">
        <v>802</v>
      </c>
      <c r="B193" s="815" t="s">
        <v>2380</v>
      </c>
      <c r="C193" s="62" t="s">
        <v>1459</v>
      </c>
    </row>
    <row r="194" spans="1:3" x14ac:dyDescent="0.25">
      <c r="A194" s="196">
        <v>803</v>
      </c>
      <c r="B194" s="815" t="s">
        <v>2381</v>
      </c>
      <c r="C194" s="62" t="s">
        <v>1460</v>
      </c>
    </row>
    <row r="195" spans="1:3" x14ac:dyDescent="0.25">
      <c r="A195" s="196">
        <v>804</v>
      </c>
      <c r="B195" s="815" t="s">
        <v>2382</v>
      </c>
      <c r="C195" s="62" t="s">
        <v>1461</v>
      </c>
    </row>
    <row r="196" spans="1:3" x14ac:dyDescent="0.25">
      <c r="A196" s="196">
        <v>805</v>
      </c>
      <c r="B196" s="671" t="s">
        <v>1103</v>
      </c>
      <c r="C196" s="671" t="s">
        <v>139</v>
      </c>
    </row>
    <row r="197" spans="1:3" x14ac:dyDescent="0.25">
      <c r="A197" s="196">
        <v>806</v>
      </c>
      <c r="B197" s="671" t="s">
        <v>1104</v>
      </c>
      <c r="C197" s="671" t="s">
        <v>140</v>
      </c>
    </row>
    <row r="198" spans="1:3" x14ac:dyDescent="0.25">
      <c r="A198" s="196">
        <v>807</v>
      </c>
      <c r="B198" s="672" t="s">
        <v>1105</v>
      </c>
      <c r="C198" s="672" t="s">
        <v>141</v>
      </c>
    </row>
    <row r="199" spans="1:3" x14ac:dyDescent="0.25">
      <c r="A199" s="196">
        <v>808</v>
      </c>
      <c r="B199" s="673" t="s">
        <v>1106</v>
      </c>
      <c r="C199" s="673" t="s">
        <v>117</v>
      </c>
    </row>
    <row r="200" spans="1:3" x14ac:dyDescent="0.25">
      <c r="A200" s="196">
        <v>809</v>
      </c>
      <c r="B200" s="672" t="s">
        <v>142</v>
      </c>
      <c r="C200" s="672" t="s">
        <v>142</v>
      </c>
    </row>
    <row r="201" spans="1:3" x14ac:dyDescent="0.25">
      <c r="A201" s="196">
        <v>810</v>
      </c>
      <c r="B201" s="672" t="s">
        <v>1107</v>
      </c>
      <c r="C201" s="672" t="s">
        <v>143</v>
      </c>
    </row>
    <row r="202" spans="1:3" x14ac:dyDescent="0.25">
      <c r="A202" s="196">
        <v>811</v>
      </c>
      <c r="B202" s="672" t="s">
        <v>1108</v>
      </c>
      <c r="C202" s="672" t="s">
        <v>144</v>
      </c>
    </row>
    <row r="203" spans="1:3" x14ac:dyDescent="0.25">
      <c r="A203" s="196">
        <v>812</v>
      </c>
      <c r="B203" s="672" t="s">
        <v>1109</v>
      </c>
      <c r="C203" s="672" t="s">
        <v>145</v>
      </c>
    </row>
    <row r="204" spans="1:3" x14ac:dyDescent="0.25">
      <c r="A204" s="196">
        <v>813</v>
      </c>
      <c r="B204" s="672" t="s">
        <v>146</v>
      </c>
      <c r="C204" s="672" t="s">
        <v>146</v>
      </c>
    </row>
    <row r="205" spans="1:3" x14ac:dyDescent="0.25">
      <c r="A205" s="196">
        <v>814</v>
      </c>
      <c r="B205" s="672" t="s">
        <v>1110</v>
      </c>
      <c r="C205" s="672" t="s">
        <v>147</v>
      </c>
    </row>
    <row r="206" spans="1:3" x14ac:dyDescent="0.25">
      <c r="A206" s="196">
        <v>815</v>
      </c>
      <c r="B206" s="672" t="s">
        <v>1111</v>
      </c>
      <c r="C206" s="672" t="s">
        <v>148</v>
      </c>
    </row>
    <row r="207" spans="1:3" x14ac:dyDescent="0.25">
      <c r="A207" s="196">
        <v>816</v>
      </c>
      <c r="B207" s="672" t="s">
        <v>1112</v>
      </c>
      <c r="C207" s="672" t="s">
        <v>149</v>
      </c>
    </row>
    <row r="208" spans="1:3" x14ac:dyDescent="0.25">
      <c r="A208" s="196">
        <v>817</v>
      </c>
      <c r="B208" s="672" t="s">
        <v>1113</v>
      </c>
      <c r="C208" s="672" t="s">
        <v>150</v>
      </c>
    </row>
    <row r="209" spans="1:3" x14ac:dyDescent="0.25">
      <c r="A209" s="196">
        <v>818</v>
      </c>
      <c r="B209" s="672" t="s">
        <v>1114</v>
      </c>
      <c r="C209" s="672" t="s">
        <v>119</v>
      </c>
    </row>
    <row r="210" spans="1:3" x14ac:dyDescent="0.25">
      <c r="A210" s="196">
        <v>819</v>
      </c>
      <c r="B210" s="672" t="s">
        <v>1115</v>
      </c>
      <c r="C210" s="672" t="s">
        <v>151</v>
      </c>
    </row>
    <row r="211" spans="1:3" x14ac:dyDescent="0.25">
      <c r="A211" s="196">
        <v>820</v>
      </c>
      <c r="B211" s="672" t="s">
        <v>1116</v>
      </c>
      <c r="C211" s="672" t="s">
        <v>152</v>
      </c>
    </row>
    <row r="212" spans="1:3" x14ac:dyDescent="0.25">
      <c r="A212" s="196">
        <v>821</v>
      </c>
      <c r="B212" s="672" t="s">
        <v>1117</v>
      </c>
      <c r="C212" s="672" t="s">
        <v>153</v>
      </c>
    </row>
    <row r="213" spans="1:3" x14ac:dyDescent="0.25">
      <c r="A213" s="196">
        <v>822</v>
      </c>
      <c r="B213" s="672" t="s">
        <v>121</v>
      </c>
      <c r="C213" s="672" t="s">
        <v>121</v>
      </c>
    </row>
    <row r="214" spans="1:3" x14ac:dyDescent="0.25">
      <c r="A214" s="196">
        <v>823</v>
      </c>
      <c r="B214" s="672" t="s">
        <v>1118</v>
      </c>
      <c r="C214" s="672" t="s">
        <v>154</v>
      </c>
    </row>
    <row r="215" spans="1:3" x14ac:dyDescent="0.25">
      <c r="A215" s="196">
        <v>824</v>
      </c>
      <c r="B215" s="672" t="s">
        <v>1119</v>
      </c>
      <c r="C215" s="672" t="s">
        <v>155</v>
      </c>
    </row>
    <row r="216" spans="1:3" x14ac:dyDescent="0.25">
      <c r="A216" s="196">
        <v>825</v>
      </c>
      <c r="B216" s="672" t="s">
        <v>156</v>
      </c>
      <c r="C216" s="672" t="s">
        <v>156</v>
      </c>
    </row>
    <row r="217" spans="1:3" x14ac:dyDescent="0.25">
      <c r="A217" s="196">
        <v>826</v>
      </c>
      <c r="B217" s="672" t="s">
        <v>1120</v>
      </c>
      <c r="C217" s="672" t="s">
        <v>555</v>
      </c>
    </row>
    <row r="218" spans="1:3" x14ac:dyDescent="0.25">
      <c r="A218" s="196">
        <v>827</v>
      </c>
      <c r="B218" s="672" t="s">
        <v>1121</v>
      </c>
      <c r="C218" s="672" t="s">
        <v>123</v>
      </c>
    </row>
    <row r="219" spans="1:3" x14ac:dyDescent="0.25">
      <c r="A219" s="196">
        <v>828</v>
      </c>
      <c r="B219" s="672" t="s">
        <v>1122</v>
      </c>
      <c r="C219" s="672" t="s">
        <v>556</v>
      </c>
    </row>
    <row r="220" spans="1:3" x14ac:dyDescent="0.25">
      <c r="A220" s="196">
        <v>829</v>
      </c>
      <c r="B220" s="672" t="s">
        <v>557</v>
      </c>
      <c r="C220" s="672" t="s">
        <v>557</v>
      </c>
    </row>
    <row r="221" spans="1:3" x14ac:dyDescent="0.25">
      <c r="A221" s="196">
        <v>830</v>
      </c>
      <c r="B221" s="672" t="s">
        <v>1123</v>
      </c>
      <c r="C221" s="672" t="s">
        <v>558</v>
      </c>
    </row>
    <row r="222" spans="1:3" x14ac:dyDescent="0.25">
      <c r="A222" s="196">
        <v>831</v>
      </c>
      <c r="B222" s="672" t="s">
        <v>1124</v>
      </c>
      <c r="C222" s="672" t="s">
        <v>559</v>
      </c>
    </row>
    <row r="223" spans="1:3" x14ac:dyDescent="0.25">
      <c r="A223" s="196">
        <v>832</v>
      </c>
      <c r="B223" s="672" t="s">
        <v>1125</v>
      </c>
      <c r="C223" s="672" t="s">
        <v>560</v>
      </c>
    </row>
    <row r="224" spans="1:3" x14ac:dyDescent="0.25">
      <c r="A224" s="196">
        <v>833</v>
      </c>
      <c r="B224" s="672" t="s">
        <v>1126</v>
      </c>
      <c r="C224" s="672" t="s">
        <v>70</v>
      </c>
    </row>
    <row r="225" spans="1:3" x14ac:dyDescent="0.25">
      <c r="A225" s="196">
        <v>834</v>
      </c>
      <c r="B225" s="672" t="s">
        <v>1127</v>
      </c>
      <c r="C225" s="672" t="s">
        <v>71</v>
      </c>
    </row>
    <row r="226" spans="1:3" x14ac:dyDescent="0.25">
      <c r="A226" s="196">
        <v>835</v>
      </c>
      <c r="B226" s="672" t="s">
        <v>1128</v>
      </c>
      <c r="C226" s="672" t="s">
        <v>72</v>
      </c>
    </row>
    <row r="227" spans="1:3" x14ac:dyDescent="0.25">
      <c r="A227" s="196">
        <v>836</v>
      </c>
      <c r="B227" s="671" t="s">
        <v>2383</v>
      </c>
      <c r="C227" s="671" t="s">
        <v>1462</v>
      </c>
    </row>
    <row r="228" spans="1:3" x14ac:dyDescent="0.25">
      <c r="A228" s="196">
        <v>837</v>
      </c>
      <c r="B228" s="671" t="s">
        <v>1129</v>
      </c>
      <c r="C228" s="671" t="s">
        <v>1463</v>
      </c>
    </row>
    <row r="229" spans="1:3" x14ac:dyDescent="0.25">
      <c r="A229" s="196">
        <v>844</v>
      </c>
      <c r="B229" s="674" t="s">
        <v>1130</v>
      </c>
      <c r="C229" s="674" t="s">
        <v>1464</v>
      </c>
    </row>
    <row r="230" spans="1:3" x14ac:dyDescent="0.25">
      <c r="A230" s="196">
        <v>846</v>
      </c>
      <c r="B230" s="675" t="s">
        <v>2384</v>
      </c>
      <c r="C230" s="675" t="s">
        <v>1465</v>
      </c>
    </row>
    <row r="231" spans="1:3" x14ac:dyDescent="0.25">
      <c r="A231" s="196">
        <v>847</v>
      </c>
      <c r="B231" s="675" t="s">
        <v>2385</v>
      </c>
      <c r="C231" s="675" t="s">
        <v>1466</v>
      </c>
    </row>
    <row r="232" spans="1:3" x14ac:dyDescent="0.25">
      <c r="A232" s="196">
        <v>848</v>
      </c>
      <c r="B232" s="675" t="s">
        <v>2386</v>
      </c>
      <c r="C232" s="675" t="s">
        <v>1467</v>
      </c>
    </row>
    <row r="233" spans="1:3" x14ac:dyDescent="0.25">
      <c r="A233" s="196">
        <v>849</v>
      </c>
      <c r="B233" s="816" t="s">
        <v>2387</v>
      </c>
      <c r="C233" s="675" t="s">
        <v>1468</v>
      </c>
    </row>
    <row r="234" spans="1:3" x14ac:dyDescent="0.25">
      <c r="A234" s="196">
        <v>850</v>
      </c>
      <c r="B234" s="816" t="s">
        <v>2388</v>
      </c>
      <c r="C234" s="675" t="s">
        <v>1469</v>
      </c>
    </row>
    <row r="235" spans="1:3" x14ac:dyDescent="0.25">
      <c r="A235" s="196">
        <v>851</v>
      </c>
      <c r="B235" s="816" t="s">
        <v>2389</v>
      </c>
      <c r="C235" s="675" t="s">
        <v>1470</v>
      </c>
    </row>
    <row r="236" spans="1:3" x14ac:dyDescent="0.25">
      <c r="A236" s="196">
        <v>852</v>
      </c>
      <c r="B236" s="675" t="s">
        <v>2390</v>
      </c>
      <c r="C236" s="675" t="s">
        <v>1471</v>
      </c>
    </row>
    <row r="237" spans="1:3" x14ac:dyDescent="0.25">
      <c r="A237" s="196">
        <v>853</v>
      </c>
      <c r="B237" s="675" t="s">
        <v>2391</v>
      </c>
      <c r="C237" s="675" t="s">
        <v>1472</v>
      </c>
    </row>
    <row r="238" spans="1:3" x14ac:dyDescent="0.25">
      <c r="A238" s="196">
        <v>854</v>
      </c>
      <c r="B238" s="674" t="s">
        <v>1131</v>
      </c>
      <c r="C238" s="674" t="s">
        <v>388</v>
      </c>
    </row>
    <row r="239" spans="1:3" x14ac:dyDescent="0.25">
      <c r="A239" s="196">
        <v>855</v>
      </c>
      <c r="B239" s="673" t="s">
        <v>1132</v>
      </c>
      <c r="C239" s="673" t="s">
        <v>389</v>
      </c>
    </row>
    <row r="240" spans="1:3" x14ac:dyDescent="0.25">
      <c r="A240" s="196">
        <v>856</v>
      </c>
      <c r="B240" s="676" t="s">
        <v>2341</v>
      </c>
      <c r="C240" s="676" t="s">
        <v>1473</v>
      </c>
    </row>
    <row r="241" spans="1:3" x14ac:dyDescent="0.25">
      <c r="A241" s="196">
        <v>857</v>
      </c>
      <c r="B241" s="677" t="s">
        <v>2392</v>
      </c>
      <c r="C241" s="677" t="s">
        <v>1474</v>
      </c>
    </row>
    <row r="242" spans="1:3" x14ac:dyDescent="0.25">
      <c r="A242" s="196">
        <v>858</v>
      </c>
      <c r="B242" s="677" t="s">
        <v>1133</v>
      </c>
      <c r="C242" s="677" t="s">
        <v>1475</v>
      </c>
    </row>
    <row r="243" spans="1:3" x14ac:dyDescent="0.25">
      <c r="A243" s="196">
        <v>859</v>
      </c>
      <c r="B243" s="677" t="s">
        <v>2393</v>
      </c>
      <c r="C243" s="677" t="s">
        <v>1476</v>
      </c>
    </row>
    <row r="244" spans="1:3" x14ac:dyDescent="0.25">
      <c r="A244" s="196">
        <v>860</v>
      </c>
      <c r="B244" s="677" t="s">
        <v>1134</v>
      </c>
      <c r="C244" s="677" t="s">
        <v>1477</v>
      </c>
    </row>
    <row r="245" spans="1:3" x14ac:dyDescent="0.25">
      <c r="A245" s="196">
        <v>861</v>
      </c>
      <c r="B245" s="677" t="s">
        <v>2394</v>
      </c>
      <c r="C245" s="677" t="s">
        <v>1478</v>
      </c>
    </row>
    <row r="246" spans="1:3" x14ac:dyDescent="0.25">
      <c r="A246" s="196">
        <v>862</v>
      </c>
      <c r="B246" s="677" t="s">
        <v>1135</v>
      </c>
      <c r="C246" s="677" t="s">
        <v>1479</v>
      </c>
    </row>
    <row r="247" spans="1:3" x14ac:dyDescent="0.25">
      <c r="A247" s="196">
        <v>863</v>
      </c>
      <c r="B247" s="677" t="s">
        <v>1136</v>
      </c>
      <c r="C247" s="677" t="s">
        <v>1480</v>
      </c>
    </row>
    <row r="248" spans="1:3" x14ac:dyDescent="0.25">
      <c r="A248" s="196">
        <v>864</v>
      </c>
      <c r="B248" s="677" t="s">
        <v>2395</v>
      </c>
      <c r="C248" s="677" t="s">
        <v>1481</v>
      </c>
    </row>
    <row r="249" spans="1:3" x14ac:dyDescent="0.25">
      <c r="A249" s="196">
        <v>865</v>
      </c>
      <c r="B249" s="677" t="s">
        <v>2396</v>
      </c>
      <c r="C249" s="677" t="s">
        <v>1482</v>
      </c>
    </row>
    <row r="250" spans="1:3" x14ac:dyDescent="0.25">
      <c r="A250" s="196">
        <v>866</v>
      </c>
      <c r="B250" s="677" t="s">
        <v>2397</v>
      </c>
      <c r="C250" s="677" t="s">
        <v>1483</v>
      </c>
    </row>
    <row r="251" spans="1:3" x14ac:dyDescent="0.25">
      <c r="A251" s="196">
        <v>867</v>
      </c>
      <c r="B251" s="677" t="s">
        <v>2398</v>
      </c>
      <c r="C251" s="677" t="s">
        <v>1484</v>
      </c>
    </row>
    <row r="252" spans="1:3" x14ac:dyDescent="0.25">
      <c r="A252" s="196">
        <v>868</v>
      </c>
      <c r="B252" s="677" t="s">
        <v>2399</v>
      </c>
      <c r="C252" s="677" t="s">
        <v>1485</v>
      </c>
    </row>
    <row r="253" spans="1:3" x14ac:dyDescent="0.25">
      <c r="A253" s="196">
        <v>869</v>
      </c>
      <c r="B253" s="677" t="s">
        <v>2400</v>
      </c>
      <c r="C253" s="677" t="s">
        <v>1486</v>
      </c>
    </row>
    <row r="254" spans="1:3" x14ac:dyDescent="0.25">
      <c r="A254" s="196">
        <v>870</v>
      </c>
      <c r="B254" s="677" t="s">
        <v>1137</v>
      </c>
      <c r="C254" s="677" t="s">
        <v>1487</v>
      </c>
    </row>
    <row r="255" spans="1:3" x14ac:dyDescent="0.25">
      <c r="A255" s="196">
        <v>871</v>
      </c>
      <c r="B255" s="677" t="s">
        <v>1138</v>
      </c>
      <c r="C255" s="677" t="s">
        <v>1488</v>
      </c>
    </row>
    <row r="256" spans="1:3" x14ac:dyDescent="0.25">
      <c r="A256" s="196">
        <v>872</v>
      </c>
      <c r="B256" s="677" t="s">
        <v>1139</v>
      </c>
      <c r="C256" s="677" t="s">
        <v>1489</v>
      </c>
    </row>
    <row r="257" spans="1:3" x14ac:dyDescent="0.25">
      <c r="A257" s="196">
        <v>873</v>
      </c>
      <c r="B257" s="677" t="s">
        <v>1140</v>
      </c>
      <c r="C257" s="677" t="s">
        <v>1490</v>
      </c>
    </row>
    <row r="258" spans="1:3" x14ac:dyDescent="0.25">
      <c r="A258" s="196">
        <v>874</v>
      </c>
      <c r="B258" s="677" t="s">
        <v>1141</v>
      </c>
      <c r="C258" s="677" t="s">
        <v>1491</v>
      </c>
    </row>
    <row r="259" spans="1:3" x14ac:dyDescent="0.25">
      <c r="A259" s="196">
        <v>875</v>
      </c>
      <c r="B259" s="677" t="s">
        <v>2401</v>
      </c>
      <c r="C259" s="677" t="s">
        <v>1492</v>
      </c>
    </row>
    <row r="260" spans="1:3" x14ac:dyDescent="0.25">
      <c r="A260" s="196">
        <v>876</v>
      </c>
      <c r="B260" s="677" t="s">
        <v>1142</v>
      </c>
      <c r="C260" s="677" t="s">
        <v>1493</v>
      </c>
    </row>
    <row r="261" spans="1:3" x14ac:dyDescent="0.25">
      <c r="A261" s="196">
        <v>877</v>
      </c>
      <c r="B261" s="62" t="s">
        <v>1143</v>
      </c>
      <c r="C261" s="62" t="s">
        <v>1494</v>
      </c>
    </row>
    <row r="262" spans="1:3" x14ac:dyDescent="0.25">
      <c r="A262" s="196">
        <v>878</v>
      </c>
      <c r="B262" s="677" t="s">
        <v>1144</v>
      </c>
      <c r="C262" s="677" t="s">
        <v>1495</v>
      </c>
    </row>
    <row r="263" spans="1:3" x14ac:dyDescent="0.25">
      <c r="A263" s="196">
        <v>879</v>
      </c>
      <c r="B263" s="677" t="s">
        <v>1145</v>
      </c>
      <c r="C263" s="677" t="s">
        <v>1496</v>
      </c>
    </row>
    <row r="264" spans="1:3" x14ac:dyDescent="0.25">
      <c r="A264" s="196">
        <v>880</v>
      </c>
      <c r="B264" s="677" t="s">
        <v>1146</v>
      </c>
      <c r="C264" s="677" t="s">
        <v>1497</v>
      </c>
    </row>
    <row r="265" spans="1:3" x14ac:dyDescent="0.25">
      <c r="A265" s="196">
        <v>881</v>
      </c>
      <c r="B265" s="677" t="s">
        <v>1147</v>
      </c>
      <c r="C265" s="677" t="s">
        <v>1498</v>
      </c>
    </row>
    <row r="266" spans="1:3" x14ac:dyDescent="0.25">
      <c r="A266" s="196">
        <v>882</v>
      </c>
      <c r="B266" s="677" t="s">
        <v>2402</v>
      </c>
      <c r="C266" s="677" t="s">
        <v>1499</v>
      </c>
    </row>
    <row r="267" spans="1:3" x14ac:dyDescent="0.25">
      <c r="A267" s="196">
        <v>883</v>
      </c>
      <c r="B267" s="678" t="s">
        <v>2403</v>
      </c>
      <c r="C267" s="678" t="s">
        <v>1500</v>
      </c>
    </row>
    <row r="268" spans="1:3" x14ac:dyDescent="0.25">
      <c r="A268" s="196">
        <v>884</v>
      </c>
      <c r="B268" s="677" t="s">
        <v>2404</v>
      </c>
      <c r="C268" s="677" t="s">
        <v>1501</v>
      </c>
    </row>
    <row r="269" spans="1:3" x14ac:dyDescent="0.25">
      <c r="A269" s="196">
        <v>885</v>
      </c>
      <c r="B269" s="677" t="s">
        <v>1148</v>
      </c>
      <c r="C269" s="677" t="s">
        <v>1502</v>
      </c>
    </row>
    <row r="270" spans="1:3" x14ac:dyDescent="0.25">
      <c r="A270" s="196">
        <v>886</v>
      </c>
      <c r="B270" s="677" t="s">
        <v>2405</v>
      </c>
      <c r="C270" s="677" t="s">
        <v>1503</v>
      </c>
    </row>
    <row r="271" spans="1:3" x14ac:dyDescent="0.25">
      <c r="A271" s="196">
        <v>887</v>
      </c>
      <c r="B271" s="678" t="s">
        <v>2406</v>
      </c>
      <c r="C271" s="678" t="s">
        <v>1504</v>
      </c>
    </row>
    <row r="272" spans="1:3" x14ac:dyDescent="0.25">
      <c r="A272" s="196">
        <v>888</v>
      </c>
      <c r="B272" s="677" t="s">
        <v>1149</v>
      </c>
      <c r="C272" s="677" t="s">
        <v>1505</v>
      </c>
    </row>
    <row r="273" spans="1:3" x14ac:dyDescent="0.25">
      <c r="A273" s="196">
        <v>889</v>
      </c>
      <c r="B273" s="677" t="s">
        <v>336</v>
      </c>
      <c r="C273" s="677" t="s">
        <v>336</v>
      </c>
    </row>
    <row r="274" spans="1:3" x14ac:dyDescent="0.25">
      <c r="A274" s="196">
        <v>890</v>
      </c>
      <c r="B274" s="678" t="s">
        <v>2407</v>
      </c>
      <c r="C274" s="678" t="s">
        <v>1506</v>
      </c>
    </row>
    <row r="275" spans="1:3" x14ac:dyDescent="0.25">
      <c r="A275" s="196">
        <v>891</v>
      </c>
      <c r="B275" s="678" t="s">
        <v>2408</v>
      </c>
      <c r="C275" s="678" t="s">
        <v>1507</v>
      </c>
    </row>
    <row r="276" spans="1:3" x14ac:dyDescent="0.25">
      <c r="A276" s="196">
        <v>892</v>
      </c>
      <c r="B276" s="677" t="s">
        <v>2359</v>
      </c>
      <c r="C276" s="677" t="s">
        <v>1508</v>
      </c>
    </row>
    <row r="277" spans="1:3" x14ac:dyDescent="0.25">
      <c r="A277" s="196">
        <v>893</v>
      </c>
      <c r="B277" s="677" t="s">
        <v>1150</v>
      </c>
      <c r="C277" s="677" t="s">
        <v>1509</v>
      </c>
    </row>
    <row r="278" spans="1:3" x14ac:dyDescent="0.25">
      <c r="A278" s="196">
        <v>894</v>
      </c>
      <c r="B278" s="677" t="s">
        <v>2409</v>
      </c>
      <c r="C278" s="677" t="s">
        <v>1510</v>
      </c>
    </row>
    <row r="279" spans="1:3" x14ac:dyDescent="0.25">
      <c r="A279" s="196">
        <v>895</v>
      </c>
      <c r="B279" s="677" t="s">
        <v>2410</v>
      </c>
      <c r="C279" s="677" t="s">
        <v>1511</v>
      </c>
    </row>
    <row r="280" spans="1:3" x14ac:dyDescent="0.25">
      <c r="A280" s="196">
        <v>896</v>
      </c>
      <c r="B280" s="817" t="s">
        <v>2411</v>
      </c>
      <c r="C280" s="677" t="s">
        <v>1512</v>
      </c>
    </row>
    <row r="281" spans="1:3" x14ac:dyDescent="0.25">
      <c r="A281" s="196">
        <v>897</v>
      </c>
      <c r="B281" s="677" t="s">
        <v>1151</v>
      </c>
      <c r="C281" s="677" t="s">
        <v>1513</v>
      </c>
    </row>
    <row r="282" spans="1:3" x14ac:dyDescent="0.25">
      <c r="A282" s="196">
        <v>898</v>
      </c>
      <c r="B282" s="678" t="s">
        <v>2412</v>
      </c>
      <c r="C282" s="678" t="s">
        <v>1514</v>
      </c>
    </row>
    <row r="283" spans="1:3" x14ac:dyDescent="0.25">
      <c r="A283" s="196">
        <v>899</v>
      </c>
      <c r="B283" s="677" t="s">
        <v>1152</v>
      </c>
      <c r="C283" s="677" t="s">
        <v>1515</v>
      </c>
    </row>
    <row r="284" spans="1:3" x14ac:dyDescent="0.25">
      <c r="A284" s="196">
        <v>900</v>
      </c>
      <c r="B284" s="677" t="s">
        <v>1153</v>
      </c>
      <c r="C284" s="677" t="s">
        <v>1516</v>
      </c>
    </row>
    <row r="285" spans="1:3" x14ac:dyDescent="0.25">
      <c r="A285" s="196">
        <v>901</v>
      </c>
      <c r="B285" s="678" t="s">
        <v>2413</v>
      </c>
      <c r="C285" s="678" t="s">
        <v>1517</v>
      </c>
    </row>
    <row r="286" spans="1:3" x14ac:dyDescent="0.25">
      <c r="A286" s="196">
        <v>902</v>
      </c>
      <c r="B286" s="677" t="s">
        <v>1154</v>
      </c>
      <c r="C286" s="677" t="s">
        <v>1518</v>
      </c>
    </row>
    <row r="287" spans="1:3" x14ac:dyDescent="0.25">
      <c r="A287" s="196">
        <v>903</v>
      </c>
      <c r="B287" s="677" t="s">
        <v>1155</v>
      </c>
      <c r="C287" s="677" t="s">
        <v>1519</v>
      </c>
    </row>
    <row r="288" spans="1:3" x14ac:dyDescent="0.25">
      <c r="A288" s="196">
        <v>904</v>
      </c>
      <c r="B288" s="678" t="s">
        <v>2414</v>
      </c>
      <c r="C288" s="678" t="s">
        <v>1520</v>
      </c>
    </row>
    <row r="289" spans="1:3" x14ac:dyDescent="0.25">
      <c r="A289" s="196">
        <v>909</v>
      </c>
      <c r="B289" s="676" t="s">
        <v>2415</v>
      </c>
      <c r="C289" s="676" t="s">
        <v>1521</v>
      </c>
    </row>
    <row r="290" spans="1:3" x14ac:dyDescent="0.25">
      <c r="A290" s="196">
        <v>910</v>
      </c>
      <c r="B290" s="677" t="s">
        <v>1156</v>
      </c>
      <c r="C290" s="677" t="s">
        <v>1522</v>
      </c>
    </row>
    <row r="291" spans="1:3" x14ac:dyDescent="0.25">
      <c r="A291" s="196">
        <v>911</v>
      </c>
      <c r="B291" s="677" t="s">
        <v>1157</v>
      </c>
      <c r="C291" s="677" t="s">
        <v>1523</v>
      </c>
    </row>
    <row r="292" spans="1:3" x14ac:dyDescent="0.25">
      <c r="A292" s="196">
        <v>912</v>
      </c>
      <c r="B292" s="677" t="s">
        <v>2416</v>
      </c>
      <c r="C292" s="677" t="s">
        <v>1524</v>
      </c>
    </row>
    <row r="293" spans="1:3" x14ac:dyDescent="0.25">
      <c r="A293" s="196">
        <v>913</v>
      </c>
      <c r="B293" s="677" t="s">
        <v>1158</v>
      </c>
      <c r="C293" s="677" t="s">
        <v>1525</v>
      </c>
    </row>
    <row r="294" spans="1:3" x14ac:dyDescent="0.25">
      <c r="A294" s="196">
        <v>914</v>
      </c>
      <c r="B294" s="677" t="s">
        <v>2417</v>
      </c>
      <c r="C294" s="677" t="s">
        <v>1526</v>
      </c>
    </row>
    <row r="295" spans="1:3" x14ac:dyDescent="0.25">
      <c r="A295" s="196">
        <v>915</v>
      </c>
      <c r="B295" s="677" t="s">
        <v>1159</v>
      </c>
      <c r="C295" s="677" t="s">
        <v>1527</v>
      </c>
    </row>
    <row r="296" spans="1:3" x14ac:dyDescent="0.25">
      <c r="A296" s="196">
        <v>916</v>
      </c>
      <c r="B296" s="677" t="s">
        <v>1160</v>
      </c>
      <c r="C296" s="677" t="s">
        <v>1528</v>
      </c>
    </row>
    <row r="297" spans="1:3" x14ac:dyDescent="0.25">
      <c r="A297" s="196">
        <v>918</v>
      </c>
      <c r="B297" s="817" t="s">
        <v>2418</v>
      </c>
      <c r="C297" s="677" t="s">
        <v>79</v>
      </c>
    </row>
    <row r="298" spans="1:3" x14ac:dyDescent="0.25">
      <c r="A298" s="196">
        <v>919</v>
      </c>
      <c r="B298" s="677" t="s">
        <v>1161</v>
      </c>
      <c r="C298" s="677" t="s">
        <v>1529</v>
      </c>
    </row>
    <row r="299" spans="1:3" x14ac:dyDescent="0.25">
      <c r="A299" s="196">
        <v>920</v>
      </c>
      <c r="B299" s="62" t="s">
        <v>1162</v>
      </c>
      <c r="C299" s="62" t="s">
        <v>1530</v>
      </c>
    </row>
    <row r="300" spans="1:3" x14ac:dyDescent="0.25">
      <c r="A300" s="196">
        <v>921</v>
      </c>
      <c r="B300" s="678" t="s">
        <v>2419</v>
      </c>
      <c r="C300" s="678" t="s">
        <v>1531</v>
      </c>
    </row>
    <row r="301" spans="1:3" x14ac:dyDescent="0.25">
      <c r="A301" s="196">
        <v>922</v>
      </c>
      <c r="B301" s="678" t="s">
        <v>2420</v>
      </c>
      <c r="C301" s="678" t="s">
        <v>1532</v>
      </c>
    </row>
    <row r="302" spans="1:3" x14ac:dyDescent="0.25">
      <c r="A302" s="196">
        <v>923</v>
      </c>
      <c r="B302" s="678" t="s">
        <v>2421</v>
      </c>
      <c r="C302" s="678" t="s">
        <v>1533</v>
      </c>
    </row>
    <row r="303" spans="1:3" x14ac:dyDescent="0.25">
      <c r="A303" s="196">
        <v>924</v>
      </c>
      <c r="B303" s="818" t="s">
        <v>2422</v>
      </c>
      <c r="C303" s="678" t="s">
        <v>1534</v>
      </c>
    </row>
    <row r="304" spans="1:3" x14ac:dyDescent="0.25">
      <c r="A304" s="196">
        <v>925</v>
      </c>
      <c r="B304" s="678" t="s">
        <v>2423</v>
      </c>
      <c r="C304" s="678" t="s">
        <v>1535</v>
      </c>
    </row>
    <row r="305" spans="1:3" x14ac:dyDescent="0.25">
      <c r="A305" s="196">
        <v>926</v>
      </c>
      <c r="B305" s="678" t="s">
        <v>1536</v>
      </c>
      <c r="C305" s="678" t="s">
        <v>1536</v>
      </c>
    </row>
    <row r="306" spans="1:3" x14ac:dyDescent="0.25">
      <c r="A306" s="196">
        <v>927</v>
      </c>
      <c r="B306" s="677" t="s">
        <v>271</v>
      </c>
      <c r="C306" s="677" t="s">
        <v>271</v>
      </c>
    </row>
    <row r="307" spans="1:3" x14ac:dyDescent="0.25">
      <c r="A307" s="196">
        <v>928</v>
      </c>
      <c r="B307" s="678" t="s">
        <v>1537</v>
      </c>
      <c r="C307" s="678" t="s">
        <v>1537</v>
      </c>
    </row>
    <row r="308" spans="1:3" x14ac:dyDescent="0.25">
      <c r="A308" s="196">
        <v>929</v>
      </c>
      <c r="B308" s="678" t="s">
        <v>2424</v>
      </c>
      <c r="C308" s="678" t="s">
        <v>1538</v>
      </c>
    </row>
    <row r="309" spans="1:3" x14ac:dyDescent="0.25">
      <c r="A309" s="196">
        <v>930</v>
      </c>
      <c r="B309" s="197" t="s">
        <v>2425</v>
      </c>
      <c r="C309" s="197" t="s">
        <v>1539</v>
      </c>
    </row>
    <row r="310" spans="1:3" x14ac:dyDescent="0.25">
      <c r="A310" s="196">
        <v>931</v>
      </c>
      <c r="B310" s="197" t="s">
        <v>1163</v>
      </c>
      <c r="C310" s="197" t="s">
        <v>1540</v>
      </c>
    </row>
    <row r="311" spans="1:3" ht="39.6" x14ac:dyDescent="0.25">
      <c r="A311" s="196">
        <v>932</v>
      </c>
      <c r="B311" s="673" t="s">
        <v>1164</v>
      </c>
      <c r="C311" s="673" t="s">
        <v>1541</v>
      </c>
    </row>
    <row r="312" spans="1:3" ht="26.4" x14ac:dyDescent="0.25">
      <c r="A312" s="196">
        <v>933</v>
      </c>
      <c r="B312" s="673" t="s">
        <v>1165</v>
      </c>
      <c r="C312" s="673" t="s">
        <v>1542</v>
      </c>
    </row>
    <row r="313" spans="1:3" ht="26.4" x14ac:dyDescent="0.25">
      <c r="A313" s="196">
        <v>934</v>
      </c>
      <c r="B313" s="673" t="s">
        <v>1166</v>
      </c>
      <c r="C313" s="673" t="s">
        <v>1543</v>
      </c>
    </row>
    <row r="314" spans="1:3" ht="52.8" x14ac:dyDescent="0.25">
      <c r="A314" s="196">
        <v>935</v>
      </c>
      <c r="B314" s="673" t="s">
        <v>1167</v>
      </c>
      <c r="C314" s="673" t="s">
        <v>1544</v>
      </c>
    </row>
    <row r="315" spans="1:3" ht="26.4" x14ac:dyDescent="0.25">
      <c r="A315" s="196">
        <v>936</v>
      </c>
      <c r="B315" s="673" t="s">
        <v>1168</v>
      </c>
      <c r="C315" s="673" t="s">
        <v>1545</v>
      </c>
    </row>
    <row r="316" spans="1:3" ht="52.8" x14ac:dyDescent="0.25">
      <c r="A316" s="196">
        <v>937</v>
      </c>
      <c r="B316" s="673" t="s">
        <v>1169</v>
      </c>
      <c r="C316" s="673" t="s">
        <v>1546</v>
      </c>
    </row>
    <row r="317" spans="1:3" ht="39.6" x14ac:dyDescent="0.25">
      <c r="A317" s="196">
        <v>938</v>
      </c>
      <c r="B317" s="673" t="s">
        <v>1170</v>
      </c>
      <c r="C317" s="673" t="s">
        <v>1547</v>
      </c>
    </row>
    <row r="318" spans="1:3" ht="26.4" x14ac:dyDescent="0.25">
      <c r="A318" s="196">
        <v>939</v>
      </c>
      <c r="B318" s="673" t="s">
        <v>1171</v>
      </c>
      <c r="C318" s="673" t="s">
        <v>1548</v>
      </c>
    </row>
    <row r="319" spans="1:3" ht="26.4" x14ac:dyDescent="0.25">
      <c r="A319" s="196">
        <v>940</v>
      </c>
      <c r="B319" s="673" t="s">
        <v>1172</v>
      </c>
      <c r="C319" s="673" t="s">
        <v>1549</v>
      </c>
    </row>
    <row r="320" spans="1:3" ht="39.6" x14ac:dyDescent="0.25">
      <c r="A320" s="196">
        <v>941</v>
      </c>
      <c r="B320" s="673" t="s">
        <v>1173</v>
      </c>
      <c r="C320" s="673" t="s">
        <v>1550</v>
      </c>
    </row>
    <row r="321" spans="1:3" ht="26.4" x14ac:dyDescent="0.25">
      <c r="A321" s="196">
        <v>942</v>
      </c>
      <c r="B321" s="673" t="s">
        <v>1174</v>
      </c>
      <c r="C321" s="673" t="s">
        <v>1551</v>
      </c>
    </row>
    <row r="322" spans="1:3" ht="39.6" x14ac:dyDescent="0.25">
      <c r="A322" s="196">
        <v>943</v>
      </c>
      <c r="B322" s="673" t="s">
        <v>1175</v>
      </c>
      <c r="C322" s="673" t="s">
        <v>1552</v>
      </c>
    </row>
    <row r="323" spans="1:3" x14ac:dyDescent="0.25">
      <c r="A323" s="196">
        <v>944</v>
      </c>
      <c r="B323" s="673" t="s">
        <v>1176</v>
      </c>
      <c r="C323" s="673" t="s">
        <v>1553</v>
      </c>
    </row>
    <row r="324" spans="1:3" ht="26.4" x14ac:dyDescent="0.25">
      <c r="A324" s="196">
        <v>945</v>
      </c>
      <c r="B324" s="673" t="s">
        <v>1177</v>
      </c>
      <c r="C324" s="673" t="s">
        <v>1554</v>
      </c>
    </row>
    <row r="325" spans="1:3" ht="39.6" x14ac:dyDescent="0.25">
      <c r="A325" s="196">
        <v>946</v>
      </c>
      <c r="B325" s="673" t="s">
        <v>1178</v>
      </c>
      <c r="C325" s="673" t="s">
        <v>1555</v>
      </c>
    </row>
    <row r="326" spans="1:3" ht="39.6" x14ac:dyDescent="0.25">
      <c r="A326" s="196">
        <v>947</v>
      </c>
      <c r="B326" s="673" t="s">
        <v>1179</v>
      </c>
      <c r="C326" s="673" t="s">
        <v>1556</v>
      </c>
    </row>
    <row r="327" spans="1:3" ht="26.4" x14ac:dyDescent="0.25">
      <c r="A327" s="196">
        <v>948</v>
      </c>
      <c r="B327" s="673" t="s">
        <v>1180</v>
      </c>
      <c r="C327" s="673" t="s">
        <v>1557</v>
      </c>
    </row>
    <row r="328" spans="1:3" x14ac:dyDescent="0.25">
      <c r="A328" s="196">
        <v>949</v>
      </c>
      <c r="B328" s="673" t="s">
        <v>1181</v>
      </c>
      <c r="C328" s="673" t="s">
        <v>1558</v>
      </c>
    </row>
    <row r="329" spans="1:3" ht="39.6" x14ac:dyDescent="0.25">
      <c r="A329" s="196">
        <v>950</v>
      </c>
      <c r="B329" s="673" t="s">
        <v>1182</v>
      </c>
      <c r="C329" s="673" t="s">
        <v>1559</v>
      </c>
    </row>
    <row r="330" spans="1:3" ht="39.6" x14ac:dyDescent="0.25">
      <c r="A330" s="196">
        <v>951</v>
      </c>
      <c r="B330" s="673" t="s">
        <v>1183</v>
      </c>
      <c r="C330" s="673" t="s">
        <v>1560</v>
      </c>
    </row>
    <row r="331" spans="1:3" ht="26.4" x14ac:dyDescent="0.25">
      <c r="A331" s="196">
        <v>952</v>
      </c>
      <c r="B331" s="673" t="s">
        <v>1184</v>
      </c>
      <c r="C331" s="673" t="s">
        <v>1561</v>
      </c>
    </row>
    <row r="332" spans="1:3" x14ac:dyDescent="0.25">
      <c r="A332" s="196">
        <v>953</v>
      </c>
      <c r="B332" s="679" t="s">
        <v>1093</v>
      </c>
      <c r="C332" s="679" t="s">
        <v>1562</v>
      </c>
    </row>
    <row r="333" spans="1:3" x14ac:dyDescent="0.25">
      <c r="A333" s="196">
        <v>954</v>
      </c>
      <c r="B333" s="679" t="s">
        <v>1563</v>
      </c>
      <c r="C333" s="679" t="s">
        <v>1563</v>
      </c>
    </row>
    <row r="334" spans="1:3" x14ac:dyDescent="0.25">
      <c r="A334" s="196">
        <v>955</v>
      </c>
      <c r="B334" s="679" t="s">
        <v>1185</v>
      </c>
      <c r="C334" s="679" t="s">
        <v>1564</v>
      </c>
    </row>
    <row r="335" spans="1:3" x14ac:dyDescent="0.25">
      <c r="A335" s="196">
        <v>956</v>
      </c>
      <c r="B335" s="679" t="s">
        <v>1186</v>
      </c>
      <c r="C335" s="679" t="s">
        <v>1565</v>
      </c>
    </row>
    <row r="336" spans="1:3" x14ac:dyDescent="0.25">
      <c r="A336" s="196">
        <v>957</v>
      </c>
      <c r="B336" s="679" t="s">
        <v>1187</v>
      </c>
      <c r="C336" s="679" t="s">
        <v>1566</v>
      </c>
    </row>
    <row r="337" spans="1:3" x14ac:dyDescent="0.25">
      <c r="A337" s="196">
        <v>958</v>
      </c>
      <c r="B337" s="679" t="s">
        <v>1188</v>
      </c>
      <c r="C337" s="679" t="s">
        <v>1567</v>
      </c>
    </row>
    <row r="338" spans="1:3" x14ac:dyDescent="0.25">
      <c r="A338" s="196">
        <v>959</v>
      </c>
      <c r="B338" s="679" t="s">
        <v>7</v>
      </c>
      <c r="C338" s="679" t="s">
        <v>7</v>
      </c>
    </row>
    <row r="339" spans="1:3" x14ac:dyDescent="0.25">
      <c r="A339" s="196">
        <v>960</v>
      </c>
      <c r="B339" s="679" t="s">
        <v>1189</v>
      </c>
      <c r="C339" s="679" t="s">
        <v>1568</v>
      </c>
    </row>
    <row r="340" spans="1:3" x14ac:dyDescent="0.25">
      <c r="A340" s="196">
        <v>961</v>
      </c>
      <c r="B340" s="66" t="s">
        <v>1190</v>
      </c>
      <c r="C340" s="66" t="s">
        <v>335</v>
      </c>
    </row>
    <row r="341" spans="1:3" x14ac:dyDescent="0.25">
      <c r="A341" s="196">
        <v>962</v>
      </c>
      <c r="B341" s="62" t="s">
        <v>2426</v>
      </c>
      <c r="C341" s="62" t="s">
        <v>1569</v>
      </c>
    </row>
    <row r="342" spans="1:3" ht="13.8" thickBot="1" x14ac:dyDescent="0.3">
      <c r="A342" s="196">
        <v>963</v>
      </c>
      <c r="B342" s="62" t="s">
        <v>1191</v>
      </c>
      <c r="C342" s="62" t="s">
        <v>1570</v>
      </c>
    </row>
    <row r="343" spans="1:3" x14ac:dyDescent="0.25">
      <c r="A343" s="196">
        <v>964</v>
      </c>
      <c r="B343" s="137" t="s">
        <v>2670</v>
      </c>
      <c r="C343" s="62" t="s">
        <v>1571</v>
      </c>
    </row>
    <row r="344" spans="1:3" x14ac:dyDescent="0.25">
      <c r="A344" s="196">
        <v>965</v>
      </c>
      <c r="B344" s="680" t="s">
        <v>251</v>
      </c>
      <c r="C344" s="680" t="s">
        <v>251</v>
      </c>
    </row>
    <row r="345" spans="1:3" x14ac:dyDescent="0.25">
      <c r="A345" s="196">
        <v>966</v>
      </c>
      <c r="B345" s="680" t="s">
        <v>252</v>
      </c>
      <c r="C345" s="680" t="s">
        <v>252</v>
      </c>
    </row>
    <row r="346" spans="1:3" x14ac:dyDescent="0.25">
      <c r="A346" s="196">
        <v>967</v>
      </c>
      <c r="B346" s="680" t="s">
        <v>253</v>
      </c>
      <c r="C346" s="680" t="s">
        <v>253</v>
      </c>
    </row>
    <row r="347" spans="1:3" x14ac:dyDescent="0.25">
      <c r="A347" s="196">
        <v>968</v>
      </c>
      <c r="B347" s="680" t="s">
        <v>254</v>
      </c>
      <c r="C347" s="680" t="s">
        <v>254</v>
      </c>
    </row>
    <row r="348" spans="1:3" x14ac:dyDescent="0.25">
      <c r="A348" s="196">
        <v>969</v>
      </c>
      <c r="B348" s="138" t="s">
        <v>2671</v>
      </c>
      <c r="C348" s="62" t="s">
        <v>1572</v>
      </c>
    </row>
    <row r="349" spans="1:3" x14ac:dyDescent="0.25">
      <c r="A349" s="196">
        <v>970</v>
      </c>
      <c r="B349" s="62" t="s">
        <v>1192</v>
      </c>
      <c r="C349" s="62" t="s">
        <v>1573</v>
      </c>
    </row>
    <row r="350" spans="1:3" x14ac:dyDescent="0.25">
      <c r="A350" s="196">
        <v>971</v>
      </c>
      <c r="B350" s="62" t="s">
        <v>1193</v>
      </c>
      <c r="C350" s="62" t="s">
        <v>1574</v>
      </c>
    </row>
    <row r="351" spans="1:3" x14ac:dyDescent="0.25">
      <c r="A351" s="196">
        <v>972</v>
      </c>
      <c r="B351" s="62" t="s">
        <v>1194</v>
      </c>
      <c r="C351" s="62" t="s">
        <v>1575</v>
      </c>
    </row>
    <row r="352" spans="1:3" x14ac:dyDescent="0.25">
      <c r="A352" s="196">
        <v>973</v>
      </c>
      <c r="B352" s="62" t="s">
        <v>2427</v>
      </c>
      <c r="C352" s="62" t="s">
        <v>1576</v>
      </c>
    </row>
    <row r="353" spans="1:3" x14ac:dyDescent="0.25">
      <c r="A353" s="196">
        <v>974</v>
      </c>
      <c r="B353" s="62" t="s">
        <v>1195</v>
      </c>
      <c r="C353" s="62" t="s">
        <v>1577</v>
      </c>
    </row>
    <row r="354" spans="1:3" x14ac:dyDescent="0.25">
      <c r="A354" s="196">
        <v>975</v>
      </c>
      <c r="B354" s="62" t="s">
        <v>1196</v>
      </c>
      <c r="C354" s="62" t="s">
        <v>1578</v>
      </c>
    </row>
    <row r="355" spans="1:3" x14ac:dyDescent="0.25">
      <c r="A355" s="196">
        <v>976</v>
      </c>
      <c r="B355" s="680" t="s">
        <v>255</v>
      </c>
      <c r="C355" s="680" t="s">
        <v>255</v>
      </c>
    </row>
    <row r="356" spans="1:3" x14ac:dyDescent="0.25">
      <c r="A356" s="196">
        <v>977</v>
      </c>
      <c r="B356" s="680" t="s">
        <v>256</v>
      </c>
      <c r="C356" s="680" t="s">
        <v>256</v>
      </c>
    </row>
    <row r="357" spans="1:3" x14ac:dyDescent="0.25">
      <c r="A357" s="196">
        <v>978</v>
      </c>
      <c r="B357" s="62" t="s">
        <v>2428</v>
      </c>
      <c r="C357" s="62" t="s">
        <v>1579</v>
      </c>
    </row>
    <row r="358" spans="1:3" x14ac:dyDescent="0.25">
      <c r="A358" s="196">
        <v>979</v>
      </c>
      <c r="B358" s="62" t="s">
        <v>1197</v>
      </c>
      <c r="C358" s="62" t="s">
        <v>1580</v>
      </c>
    </row>
    <row r="359" spans="1:3" x14ac:dyDescent="0.25">
      <c r="A359" s="196">
        <v>980</v>
      </c>
      <c r="B359" s="62" t="s">
        <v>2429</v>
      </c>
      <c r="C359" s="62" t="s">
        <v>1581</v>
      </c>
    </row>
    <row r="360" spans="1:3" x14ac:dyDescent="0.25">
      <c r="A360" s="196">
        <v>981</v>
      </c>
      <c r="B360" s="62" t="s">
        <v>2430</v>
      </c>
      <c r="C360" s="62" t="s">
        <v>1582</v>
      </c>
    </row>
    <row r="361" spans="1:3" x14ac:dyDescent="0.25">
      <c r="A361" s="196">
        <v>982</v>
      </c>
      <c r="B361" s="62" t="s">
        <v>2431</v>
      </c>
      <c r="C361" s="62" t="s">
        <v>1583</v>
      </c>
    </row>
    <row r="362" spans="1:3" x14ac:dyDescent="0.25">
      <c r="A362" s="196">
        <v>983</v>
      </c>
      <c r="B362" s="62" t="s">
        <v>1198</v>
      </c>
      <c r="C362" s="62" t="s">
        <v>1584</v>
      </c>
    </row>
    <row r="363" spans="1:3" x14ac:dyDescent="0.25">
      <c r="A363" s="196">
        <v>984</v>
      </c>
      <c r="B363" s="62" t="s">
        <v>2432</v>
      </c>
      <c r="C363" s="62" t="s">
        <v>1585</v>
      </c>
    </row>
    <row r="364" spans="1:3" x14ac:dyDescent="0.25">
      <c r="A364" s="196">
        <v>985</v>
      </c>
      <c r="B364" s="62" t="s">
        <v>2433</v>
      </c>
      <c r="C364" s="62" t="s">
        <v>1586</v>
      </c>
    </row>
    <row r="365" spans="1:3" x14ac:dyDescent="0.25">
      <c r="A365" s="196">
        <v>990</v>
      </c>
      <c r="B365" s="62" t="s">
        <v>1199</v>
      </c>
      <c r="C365" s="62" t="s">
        <v>1587</v>
      </c>
    </row>
    <row r="366" spans="1:3" x14ac:dyDescent="0.25">
      <c r="A366" s="196">
        <v>991</v>
      </c>
      <c r="B366" s="62" t="s">
        <v>1200</v>
      </c>
      <c r="C366" s="62" t="s">
        <v>1588</v>
      </c>
    </row>
    <row r="367" spans="1:3" x14ac:dyDescent="0.25">
      <c r="A367" s="196">
        <v>992</v>
      </c>
      <c r="B367" s="62" t="s">
        <v>1201</v>
      </c>
      <c r="C367" s="62" t="s">
        <v>1589</v>
      </c>
    </row>
    <row r="368" spans="1:3" x14ac:dyDescent="0.25">
      <c r="A368" s="196">
        <v>993</v>
      </c>
      <c r="B368" s="62" t="s">
        <v>1202</v>
      </c>
      <c r="C368" s="62" t="s">
        <v>1590</v>
      </c>
    </row>
    <row r="369" spans="1:3" x14ac:dyDescent="0.25">
      <c r="A369" s="196">
        <v>994</v>
      </c>
      <c r="B369" s="62" t="s">
        <v>1203</v>
      </c>
      <c r="C369" s="62" t="s">
        <v>1591</v>
      </c>
    </row>
    <row r="370" spans="1:3" x14ac:dyDescent="0.25">
      <c r="A370" s="196">
        <v>995</v>
      </c>
      <c r="B370" s="62" t="s">
        <v>2434</v>
      </c>
      <c r="C370" s="62" t="s">
        <v>1592</v>
      </c>
    </row>
    <row r="371" spans="1:3" x14ac:dyDescent="0.25">
      <c r="A371" s="196">
        <v>996</v>
      </c>
      <c r="B371" s="62" t="s">
        <v>1218</v>
      </c>
      <c r="C371" s="62" t="s">
        <v>1593</v>
      </c>
    </row>
    <row r="372" spans="1:3" x14ac:dyDescent="0.25">
      <c r="A372" s="196">
        <v>997</v>
      </c>
      <c r="B372" s="62" t="s">
        <v>1594</v>
      </c>
      <c r="C372" s="62" t="s">
        <v>1594</v>
      </c>
    </row>
    <row r="373" spans="1:3" x14ac:dyDescent="0.25">
      <c r="A373" s="196">
        <v>998</v>
      </c>
      <c r="B373" s="62" t="s">
        <v>1204</v>
      </c>
      <c r="C373" s="62" t="s">
        <v>1595</v>
      </c>
    </row>
    <row r="374" spans="1:3" x14ac:dyDescent="0.25">
      <c r="A374" s="196">
        <v>999</v>
      </c>
      <c r="B374" s="62" t="s">
        <v>2435</v>
      </c>
      <c r="C374" s="62" t="s">
        <v>1596</v>
      </c>
    </row>
    <row r="375" spans="1:3" x14ac:dyDescent="0.25">
      <c r="A375" s="196">
        <v>1000</v>
      </c>
      <c r="B375" s="62" t="s">
        <v>1205</v>
      </c>
      <c r="C375" s="62" t="s">
        <v>1597</v>
      </c>
    </row>
    <row r="376" spans="1:3" x14ac:dyDescent="0.25">
      <c r="A376" s="196">
        <v>1001</v>
      </c>
      <c r="B376" s="819" t="s">
        <v>2436</v>
      </c>
      <c r="C376" s="62" t="s">
        <v>1598</v>
      </c>
    </row>
    <row r="377" spans="1:3" x14ac:dyDescent="0.25">
      <c r="A377" s="196">
        <v>1002</v>
      </c>
      <c r="B377" s="62" t="s">
        <v>1206</v>
      </c>
      <c r="C377" s="62" t="s">
        <v>1599</v>
      </c>
    </row>
    <row r="378" spans="1:3" x14ac:dyDescent="0.25">
      <c r="A378" s="196">
        <v>1003</v>
      </c>
      <c r="B378" s="62" t="s">
        <v>2437</v>
      </c>
      <c r="C378" s="62" t="s">
        <v>1600</v>
      </c>
    </row>
    <row r="379" spans="1:3" x14ac:dyDescent="0.25">
      <c r="A379" s="196">
        <v>1004</v>
      </c>
      <c r="B379" s="62" t="s">
        <v>2438</v>
      </c>
      <c r="C379" s="62" t="s">
        <v>1601</v>
      </c>
    </row>
    <row r="380" spans="1:3" x14ac:dyDescent="0.25">
      <c r="A380" s="196">
        <v>1005</v>
      </c>
      <c r="B380" s="62" t="s">
        <v>1207</v>
      </c>
      <c r="C380" s="62" t="s">
        <v>1602</v>
      </c>
    </row>
    <row r="381" spans="1:3" x14ac:dyDescent="0.25">
      <c r="A381" s="196">
        <v>1006</v>
      </c>
      <c r="B381" s="62" t="s">
        <v>2672</v>
      </c>
      <c r="C381" s="62" t="s">
        <v>1603</v>
      </c>
    </row>
    <row r="382" spans="1:3" x14ac:dyDescent="0.25">
      <c r="A382" s="196">
        <v>1007</v>
      </c>
      <c r="B382" s="62" t="s">
        <v>1208</v>
      </c>
      <c r="C382" s="62" t="s">
        <v>1604</v>
      </c>
    </row>
    <row r="383" spans="1:3" x14ac:dyDescent="0.25">
      <c r="A383" s="196">
        <v>1008</v>
      </c>
      <c r="B383" s="62" t="s">
        <v>2673</v>
      </c>
      <c r="C383" s="62" t="s">
        <v>1605</v>
      </c>
    </row>
    <row r="384" spans="1:3" x14ac:dyDescent="0.25">
      <c r="A384" s="196">
        <v>1009</v>
      </c>
      <c r="B384" s="62" t="s">
        <v>1209</v>
      </c>
      <c r="C384" s="62" t="s">
        <v>1606</v>
      </c>
    </row>
    <row r="385" spans="1:3" x14ac:dyDescent="0.25">
      <c r="A385" s="196">
        <v>1010</v>
      </c>
      <c r="B385" s="62" t="s">
        <v>1210</v>
      </c>
      <c r="C385" s="62" t="s">
        <v>1607</v>
      </c>
    </row>
    <row r="386" spans="1:3" x14ac:dyDescent="0.25">
      <c r="A386" s="196">
        <v>1011</v>
      </c>
      <c r="B386" s="62" t="s">
        <v>1211</v>
      </c>
      <c r="C386" s="62" t="s">
        <v>1608</v>
      </c>
    </row>
    <row r="387" spans="1:3" x14ac:dyDescent="0.25">
      <c r="A387" s="196">
        <v>1012</v>
      </c>
      <c r="B387" s="62" t="s">
        <v>2674</v>
      </c>
      <c r="C387" s="62" t="s">
        <v>1609</v>
      </c>
    </row>
    <row r="388" spans="1:3" x14ac:dyDescent="0.25">
      <c r="A388" s="196">
        <v>1013</v>
      </c>
      <c r="B388" s="62" t="s">
        <v>1212</v>
      </c>
      <c r="C388" s="62" t="s">
        <v>1610</v>
      </c>
    </row>
    <row r="389" spans="1:3" x14ac:dyDescent="0.25">
      <c r="A389" s="196">
        <v>1014</v>
      </c>
      <c r="B389" s="680" t="s">
        <v>257</v>
      </c>
      <c r="C389" s="680" t="s">
        <v>257</v>
      </c>
    </row>
    <row r="390" spans="1:3" x14ac:dyDescent="0.25">
      <c r="A390" s="196">
        <v>1015</v>
      </c>
      <c r="B390" s="62" t="s">
        <v>2439</v>
      </c>
      <c r="C390" s="62" t="s">
        <v>1611</v>
      </c>
    </row>
    <row r="391" spans="1:3" x14ac:dyDescent="0.25">
      <c r="A391" s="196">
        <v>1016</v>
      </c>
      <c r="B391" s="62" t="s">
        <v>2440</v>
      </c>
      <c r="C391" s="62" t="s">
        <v>1612</v>
      </c>
    </row>
    <row r="392" spans="1:3" x14ac:dyDescent="0.25">
      <c r="A392" s="196">
        <v>1017</v>
      </c>
      <c r="B392" s="62" t="s">
        <v>1213</v>
      </c>
      <c r="C392" s="62" t="s">
        <v>1613</v>
      </c>
    </row>
    <row r="393" spans="1:3" x14ac:dyDescent="0.25">
      <c r="A393" s="196">
        <v>1018</v>
      </c>
      <c r="B393" s="62" t="s">
        <v>2675</v>
      </c>
      <c r="C393" s="62" t="s">
        <v>1614</v>
      </c>
    </row>
    <row r="394" spans="1:3" x14ac:dyDescent="0.25">
      <c r="A394" s="196">
        <v>1019</v>
      </c>
      <c r="B394" s="62" t="s">
        <v>1214</v>
      </c>
      <c r="C394" s="62" t="s">
        <v>1615</v>
      </c>
    </row>
    <row r="395" spans="1:3" x14ac:dyDescent="0.25">
      <c r="A395" s="196">
        <v>1020</v>
      </c>
      <c r="B395" s="62" t="s">
        <v>2676</v>
      </c>
      <c r="C395" s="62" t="s">
        <v>1616</v>
      </c>
    </row>
    <row r="396" spans="1:3" x14ac:dyDescent="0.25">
      <c r="A396" s="196">
        <v>1021</v>
      </c>
      <c r="B396" s="62" t="s">
        <v>1215</v>
      </c>
      <c r="C396" s="62" t="s">
        <v>1617</v>
      </c>
    </row>
    <row r="397" spans="1:3" x14ac:dyDescent="0.25">
      <c r="A397" s="196">
        <v>1022</v>
      </c>
      <c r="B397" s="62" t="s">
        <v>2441</v>
      </c>
      <c r="C397" s="62" t="s">
        <v>1618</v>
      </c>
    </row>
    <row r="398" spans="1:3" x14ac:dyDescent="0.25">
      <c r="A398" s="196">
        <v>1023</v>
      </c>
      <c r="B398" s="62" t="s">
        <v>1216</v>
      </c>
      <c r="C398" s="62" t="s">
        <v>1619</v>
      </c>
    </row>
    <row r="399" spans="1:3" x14ac:dyDescent="0.25">
      <c r="A399" s="196">
        <v>1024</v>
      </c>
      <c r="B399" s="62" t="s">
        <v>2442</v>
      </c>
      <c r="C399" s="62" t="s">
        <v>1620</v>
      </c>
    </row>
    <row r="400" spans="1:3" x14ac:dyDescent="0.25">
      <c r="A400" s="196">
        <v>1025</v>
      </c>
      <c r="B400" s="62" t="s">
        <v>2443</v>
      </c>
      <c r="C400" s="62" t="s">
        <v>1621</v>
      </c>
    </row>
    <row r="401" spans="1:3" x14ac:dyDescent="0.25">
      <c r="A401" s="196">
        <v>1026</v>
      </c>
      <c r="B401" s="62" t="s">
        <v>2398</v>
      </c>
      <c r="C401" s="62" t="s">
        <v>1622</v>
      </c>
    </row>
    <row r="402" spans="1:3" x14ac:dyDescent="0.25">
      <c r="A402" s="196">
        <v>1027</v>
      </c>
      <c r="B402" s="62" t="s">
        <v>1217</v>
      </c>
      <c r="C402" s="62" t="s">
        <v>1623</v>
      </c>
    </row>
    <row r="403" spans="1:3" x14ac:dyDescent="0.25">
      <c r="A403" s="196">
        <v>1028</v>
      </c>
      <c r="B403" s="62" t="s">
        <v>2677</v>
      </c>
      <c r="C403" s="62" t="s">
        <v>1624</v>
      </c>
    </row>
    <row r="404" spans="1:3" x14ac:dyDescent="0.25">
      <c r="A404" s="196">
        <v>1030</v>
      </c>
      <c r="B404" s="62" t="s">
        <v>2678</v>
      </c>
      <c r="C404" s="62" t="s">
        <v>1625</v>
      </c>
    </row>
    <row r="405" spans="1:3" ht="26.4" x14ac:dyDescent="0.25">
      <c r="A405" s="196">
        <v>1031</v>
      </c>
      <c r="B405" s="62" t="s">
        <v>2444</v>
      </c>
      <c r="C405" s="62" t="s">
        <v>1626</v>
      </c>
    </row>
    <row r="406" spans="1:3" x14ac:dyDescent="0.25">
      <c r="A406" s="196">
        <v>1032</v>
      </c>
      <c r="B406" s="62" t="s">
        <v>2445</v>
      </c>
      <c r="C406" s="62" t="s">
        <v>1627</v>
      </c>
    </row>
    <row r="407" spans="1:3" x14ac:dyDescent="0.25">
      <c r="A407" s="196">
        <v>1033</v>
      </c>
      <c r="B407" s="62" t="s">
        <v>2446</v>
      </c>
      <c r="C407" s="62" t="s">
        <v>1628</v>
      </c>
    </row>
    <row r="408" spans="1:3" x14ac:dyDescent="0.25">
      <c r="A408" s="196">
        <v>1034</v>
      </c>
      <c r="B408" s="62" t="s">
        <v>1219</v>
      </c>
      <c r="C408" s="62" t="s">
        <v>1629</v>
      </c>
    </row>
    <row r="409" spans="1:3" x14ac:dyDescent="0.25">
      <c r="A409" s="196">
        <v>1035</v>
      </c>
      <c r="B409" s="62" t="s">
        <v>2447</v>
      </c>
      <c r="C409" s="62" t="s">
        <v>1630</v>
      </c>
    </row>
    <row r="410" spans="1:3" x14ac:dyDescent="0.25">
      <c r="A410" s="196">
        <v>1036</v>
      </c>
      <c r="B410" s="62" t="s">
        <v>1220</v>
      </c>
      <c r="C410" s="62" t="s">
        <v>1631</v>
      </c>
    </row>
    <row r="411" spans="1:3" x14ac:dyDescent="0.25">
      <c r="A411" s="196">
        <v>1037</v>
      </c>
      <c r="B411" s="62" t="s">
        <v>1221</v>
      </c>
      <c r="C411" s="62" t="s">
        <v>1632</v>
      </c>
    </row>
    <row r="412" spans="1:3" x14ac:dyDescent="0.25">
      <c r="A412" s="196">
        <v>1038</v>
      </c>
      <c r="B412" s="62" t="s">
        <v>1222</v>
      </c>
      <c r="C412" s="62" t="s">
        <v>1633</v>
      </c>
    </row>
    <row r="413" spans="1:3" x14ac:dyDescent="0.25">
      <c r="A413" s="196">
        <v>1039</v>
      </c>
      <c r="B413" s="62" t="s">
        <v>2448</v>
      </c>
      <c r="C413" s="62" t="s">
        <v>1634</v>
      </c>
    </row>
    <row r="414" spans="1:3" x14ac:dyDescent="0.25">
      <c r="A414" s="196">
        <v>1040</v>
      </c>
      <c r="B414" s="62" t="s">
        <v>1223</v>
      </c>
      <c r="C414" s="62" t="s">
        <v>1635</v>
      </c>
    </row>
    <row r="415" spans="1:3" x14ac:dyDescent="0.25">
      <c r="A415" s="196">
        <v>1041</v>
      </c>
      <c r="B415" s="62" t="s">
        <v>2449</v>
      </c>
      <c r="C415" s="62" t="s">
        <v>1636</v>
      </c>
    </row>
    <row r="416" spans="1:3" x14ac:dyDescent="0.25">
      <c r="A416" s="196">
        <v>1042</v>
      </c>
      <c r="B416" s="62" t="s">
        <v>1224</v>
      </c>
      <c r="C416" s="62" t="s">
        <v>1637</v>
      </c>
    </row>
    <row r="417" spans="1:3" ht="26.4" x14ac:dyDescent="0.25">
      <c r="A417" s="196">
        <v>1043</v>
      </c>
      <c r="B417" s="819" t="s">
        <v>2450</v>
      </c>
      <c r="C417" s="62" t="s">
        <v>1638</v>
      </c>
    </row>
    <row r="418" spans="1:3" x14ac:dyDescent="0.25">
      <c r="A418" s="196">
        <v>1044</v>
      </c>
      <c r="B418" s="62" t="s">
        <v>1225</v>
      </c>
      <c r="C418" s="62" t="s">
        <v>1639</v>
      </c>
    </row>
    <row r="419" spans="1:3" x14ac:dyDescent="0.25">
      <c r="A419" s="196">
        <v>1045</v>
      </c>
      <c r="B419" s="62" t="s">
        <v>1226</v>
      </c>
      <c r="C419" s="62" t="s">
        <v>1640</v>
      </c>
    </row>
    <row r="420" spans="1:3" ht="26.4" x14ac:dyDescent="0.25">
      <c r="A420" s="196">
        <v>1046</v>
      </c>
      <c r="B420" s="62" t="s">
        <v>1227</v>
      </c>
      <c r="C420" s="62" t="s">
        <v>1641</v>
      </c>
    </row>
    <row r="421" spans="1:3" x14ac:dyDescent="0.25">
      <c r="A421" s="196">
        <v>1047</v>
      </c>
      <c r="B421" s="62" t="s">
        <v>2873</v>
      </c>
      <c r="C421" s="62" t="s">
        <v>1642</v>
      </c>
    </row>
    <row r="422" spans="1:3" x14ac:dyDescent="0.25">
      <c r="A422" s="196">
        <v>1048</v>
      </c>
      <c r="B422" s="62" t="s">
        <v>740</v>
      </c>
      <c r="C422" s="62" t="s">
        <v>1643</v>
      </c>
    </row>
    <row r="423" spans="1:3" x14ac:dyDescent="0.25">
      <c r="A423" s="196">
        <v>1049</v>
      </c>
      <c r="B423" s="819" t="s">
        <v>2451</v>
      </c>
      <c r="C423" s="62" t="s">
        <v>1644</v>
      </c>
    </row>
    <row r="424" spans="1:3" x14ac:dyDescent="0.25">
      <c r="A424" s="196">
        <v>1050</v>
      </c>
      <c r="B424" s="62" t="s">
        <v>2452</v>
      </c>
      <c r="C424" s="62" t="s">
        <v>1645</v>
      </c>
    </row>
    <row r="425" spans="1:3" x14ac:dyDescent="0.25">
      <c r="A425" s="196">
        <v>1051</v>
      </c>
      <c r="B425" s="62" t="s">
        <v>1135</v>
      </c>
      <c r="C425" s="62" t="s">
        <v>1646</v>
      </c>
    </row>
    <row r="426" spans="1:3" x14ac:dyDescent="0.25">
      <c r="A426" s="196">
        <v>1052</v>
      </c>
      <c r="B426" s="62" t="s">
        <v>1228</v>
      </c>
      <c r="C426" s="62" t="s">
        <v>1647</v>
      </c>
    </row>
    <row r="427" spans="1:3" x14ac:dyDescent="0.25">
      <c r="A427" s="196">
        <v>1053</v>
      </c>
      <c r="B427" s="62" t="s">
        <v>2453</v>
      </c>
      <c r="C427" s="62" t="s">
        <v>1648</v>
      </c>
    </row>
    <row r="428" spans="1:3" ht="26.4" x14ac:dyDescent="0.25">
      <c r="A428" s="196">
        <v>1054</v>
      </c>
      <c r="B428" s="62" t="s">
        <v>2454</v>
      </c>
      <c r="C428" s="62" t="s">
        <v>1649</v>
      </c>
    </row>
    <row r="429" spans="1:3" x14ac:dyDescent="0.25">
      <c r="A429" s="196">
        <v>1055</v>
      </c>
      <c r="B429" s="62" t="s">
        <v>2874</v>
      </c>
      <c r="C429" s="62" t="s">
        <v>1650</v>
      </c>
    </row>
    <row r="430" spans="1:3" ht="26.4" x14ac:dyDescent="0.25">
      <c r="A430" s="196">
        <v>1056</v>
      </c>
      <c r="B430" s="819" t="s">
        <v>2455</v>
      </c>
      <c r="C430" s="62" t="s">
        <v>1651</v>
      </c>
    </row>
    <row r="431" spans="1:3" x14ac:dyDescent="0.25">
      <c r="A431" s="196">
        <v>1057</v>
      </c>
      <c r="B431" s="62" t="s">
        <v>1229</v>
      </c>
      <c r="C431" s="62" t="s">
        <v>1652</v>
      </c>
    </row>
    <row r="432" spans="1:3" x14ac:dyDescent="0.25">
      <c r="A432" s="196">
        <v>1058</v>
      </c>
      <c r="B432" s="679" t="s">
        <v>1230</v>
      </c>
      <c r="C432" s="679" t="s">
        <v>1653</v>
      </c>
    </row>
    <row r="433" spans="1:3" x14ac:dyDescent="0.25">
      <c r="A433" s="196">
        <v>1059</v>
      </c>
      <c r="B433" s="679" t="s">
        <v>1231</v>
      </c>
      <c r="C433" s="679" t="s">
        <v>1654</v>
      </c>
    </row>
    <row r="434" spans="1:3" ht="52.8" x14ac:dyDescent="0.25">
      <c r="A434" s="196">
        <v>1061</v>
      </c>
      <c r="B434" s="71" t="s">
        <v>1232</v>
      </c>
      <c r="C434" s="71" t="s">
        <v>1655</v>
      </c>
    </row>
    <row r="435" spans="1:3" ht="39.6" x14ac:dyDescent="0.25">
      <c r="A435" s="196">
        <v>1062</v>
      </c>
      <c r="B435" s="71" t="s">
        <v>2456</v>
      </c>
      <c r="C435" s="71" t="s">
        <v>1656</v>
      </c>
    </row>
    <row r="436" spans="1:3" ht="52.8" x14ac:dyDescent="0.25">
      <c r="A436" s="196">
        <v>1063</v>
      </c>
      <c r="B436" s="71" t="s">
        <v>2457</v>
      </c>
      <c r="C436" s="71" t="s">
        <v>1657</v>
      </c>
    </row>
    <row r="437" spans="1:3" ht="26.4" x14ac:dyDescent="0.25">
      <c r="A437" s="196">
        <v>1064</v>
      </c>
      <c r="B437" s="71" t="s">
        <v>1233</v>
      </c>
      <c r="C437" s="71" t="s">
        <v>1658</v>
      </c>
    </row>
    <row r="438" spans="1:3" x14ac:dyDescent="0.25">
      <c r="A438" s="196">
        <v>1065</v>
      </c>
      <c r="B438" s="71" t="s">
        <v>1234</v>
      </c>
      <c r="C438" s="71" t="s">
        <v>1659</v>
      </c>
    </row>
    <row r="439" spans="1:3" ht="39.6" x14ac:dyDescent="0.25">
      <c r="A439" s="196">
        <v>1067</v>
      </c>
      <c r="B439" s="71" t="s">
        <v>2458</v>
      </c>
      <c r="C439" s="71" t="s">
        <v>1660</v>
      </c>
    </row>
    <row r="440" spans="1:3" ht="66" x14ac:dyDescent="0.25">
      <c r="A440" s="196">
        <v>1068</v>
      </c>
      <c r="B440" s="71" t="s">
        <v>2459</v>
      </c>
      <c r="C440" s="71" t="s">
        <v>1661</v>
      </c>
    </row>
    <row r="441" spans="1:3" x14ac:dyDescent="0.25">
      <c r="A441" s="196">
        <v>1069</v>
      </c>
      <c r="B441" s="71" t="s">
        <v>1235</v>
      </c>
      <c r="C441" s="71" t="s">
        <v>1662</v>
      </c>
    </row>
    <row r="442" spans="1:3" ht="52.8" x14ac:dyDescent="0.25">
      <c r="A442" s="196">
        <v>1070</v>
      </c>
      <c r="B442" s="820" t="s">
        <v>2460</v>
      </c>
      <c r="C442" s="71" t="s">
        <v>1663</v>
      </c>
    </row>
    <row r="443" spans="1:3" ht="26.4" x14ac:dyDescent="0.25">
      <c r="A443" s="196">
        <v>1072</v>
      </c>
      <c r="B443" s="71" t="s">
        <v>1236</v>
      </c>
      <c r="C443" s="71" t="s">
        <v>1664</v>
      </c>
    </row>
    <row r="444" spans="1:3" ht="26.4" x14ac:dyDescent="0.25">
      <c r="A444" s="196">
        <v>1074</v>
      </c>
      <c r="B444" s="71" t="s">
        <v>1237</v>
      </c>
      <c r="C444" s="71" t="s">
        <v>1665</v>
      </c>
    </row>
    <row r="445" spans="1:3" ht="39.6" x14ac:dyDescent="0.25">
      <c r="A445" s="196">
        <v>1075</v>
      </c>
      <c r="B445" s="71" t="s">
        <v>2461</v>
      </c>
      <c r="C445" s="71" t="s">
        <v>1666</v>
      </c>
    </row>
    <row r="446" spans="1:3" x14ac:dyDescent="0.25">
      <c r="A446" s="196">
        <v>1077</v>
      </c>
      <c r="B446" s="71" t="s">
        <v>1238</v>
      </c>
      <c r="C446" s="71" t="s">
        <v>1667</v>
      </c>
    </row>
    <row r="447" spans="1:3" x14ac:dyDescent="0.25">
      <c r="A447" s="196">
        <v>1078</v>
      </c>
      <c r="B447" s="71" t="s">
        <v>1239</v>
      </c>
      <c r="C447" s="71" t="s">
        <v>1668</v>
      </c>
    </row>
    <row r="448" spans="1:3" ht="79.2" x14ac:dyDescent="0.25">
      <c r="A448" s="196">
        <v>1079</v>
      </c>
      <c r="B448" s="71" t="s">
        <v>2462</v>
      </c>
      <c r="C448" s="71" t="s">
        <v>1669</v>
      </c>
    </row>
    <row r="449" spans="1:3" x14ac:dyDescent="0.25">
      <c r="A449" s="196">
        <v>1081</v>
      </c>
      <c r="B449" s="71" t="s">
        <v>1240</v>
      </c>
      <c r="C449" s="71" t="s">
        <v>1670</v>
      </c>
    </row>
    <row r="450" spans="1:3" x14ac:dyDescent="0.25">
      <c r="A450" s="196">
        <v>1082</v>
      </c>
      <c r="B450" s="71" t="s">
        <v>1241</v>
      </c>
      <c r="C450" s="71" t="s">
        <v>1671</v>
      </c>
    </row>
    <row r="451" spans="1:3" ht="39.6" x14ac:dyDescent="0.25">
      <c r="A451" s="196">
        <v>1083</v>
      </c>
      <c r="B451" s="71" t="s">
        <v>2463</v>
      </c>
      <c r="C451" s="71" t="s">
        <v>1672</v>
      </c>
    </row>
    <row r="452" spans="1:3" x14ac:dyDescent="0.25">
      <c r="A452" s="196">
        <v>1084</v>
      </c>
      <c r="B452" s="71" t="s">
        <v>1242</v>
      </c>
      <c r="C452" s="71" t="s">
        <v>1673</v>
      </c>
    </row>
    <row r="453" spans="1:3" ht="26.4" x14ac:dyDescent="0.25">
      <c r="A453" s="196">
        <v>1085</v>
      </c>
      <c r="B453" s="71" t="s">
        <v>2464</v>
      </c>
      <c r="C453" s="71" t="s">
        <v>1674</v>
      </c>
    </row>
    <row r="454" spans="1:3" ht="39.6" x14ac:dyDescent="0.25">
      <c r="A454" s="196">
        <v>1086</v>
      </c>
      <c r="B454" s="71" t="s">
        <v>2465</v>
      </c>
      <c r="C454" s="71" t="s">
        <v>1675</v>
      </c>
    </row>
    <row r="455" spans="1:3" ht="52.8" x14ac:dyDescent="0.25">
      <c r="A455" s="196">
        <v>1087</v>
      </c>
      <c r="B455" s="820" t="s">
        <v>2466</v>
      </c>
      <c r="C455" s="71" t="s">
        <v>1676</v>
      </c>
    </row>
    <row r="456" spans="1:3" ht="26.4" x14ac:dyDescent="0.25">
      <c r="A456" s="196">
        <v>1088</v>
      </c>
      <c r="B456" s="71" t="s">
        <v>1243</v>
      </c>
      <c r="C456" s="71" t="s">
        <v>1677</v>
      </c>
    </row>
    <row r="457" spans="1:3" ht="26.4" x14ac:dyDescent="0.25">
      <c r="A457" s="196">
        <v>1089</v>
      </c>
      <c r="B457" s="71" t="s">
        <v>2467</v>
      </c>
      <c r="C457" s="71" t="s">
        <v>1678</v>
      </c>
    </row>
    <row r="458" spans="1:3" ht="39.6" x14ac:dyDescent="0.25">
      <c r="A458" s="196">
        <v>1090</v>
      </c>
      <c r="B458" s="820" t="s">
        <v>2468</v>
      </c>
      <c r="C458" s="71" t="s">
        <v>1679</v>
      </c>
    </row>
    <row r="459" spans="1:3" ht="39.6" x14ac:dyDescent="0.25">
      <c r="A459" s="196">
        <v>1091</v>
      </c>
      <c r="B459" s="820" t="s">
        <v>2469</v>
      </c>
      <c r="C459" s="71" t="s">
        <v>1680</v>
      </c>
    </row>
    <row r="460" spans="1:3" ht="66" x14ac:dyDescent="0.25">
      <c r="A460" s="196">
        <v>1093</v>
      </c>
      <c r="B460" s="71" t="s">
        <v>1244</v>
      </c>
      <c r="C460" s="71" t="s">
        <v>1681</v>
      </c>
    </row>
    <row r="461" spans="1:3" ht="52.8" x14ac:dyDescent="0.25">
      <c r="A461" s="196">
        <v>1094</v>
      </c>
      <c r="B461" s="71" t="s">
        <v>2470</v>
      </c>
      <c r="C461" s="71" t="s">
        <v>1682</v>
      </c>
    </row>
    <row r="462" spans="1:3" ht="26.4" x14ac:dyDescent="0.25">
      <c r="A462" s="196">
        <v>1097</v>
      </c>
      <c r="B462" s="71" t="s">
        <v>2471</v>
      </c>
      <c r="C462" s="71" t="s">
        <v>1683</v>
      </c>
    </row>
    <row r="463" spans="1:3" ht="66" x14ac:dyDescent="0.25">
      <c r="A463" s="196">
        <v>1099</v>
      </c>
      <c r="B463" s="71" t="s">
        <v>2472</v>
      </c>
      <c r="C463" s="71" t="s">
        <v>1684</v>
      </c>
    </row>
    <row r="464" spans="1:3" ht="26.4" x14ac:dyDescent="0.25">
      <c r="A464" s="196">
        <v>1101</v>
      </c>
      <c r="B464" s="71" t="s">
        <v>1245</v>
      </c>
      <c r="C464" s="71" t="s">
        <v>1685</v>
      </c>
    </row>
    <row r="465" spans="1:3" ht="79.2" x14ac:dyDescent="0.25">
      <c r="A465" s="196">
        <v>1102</v>
      </c>
      <c r="B465" s="71" t="s">
        <v>2473</v>
      </c>
      <c r="C465" s="71" t="s">
        <v>1686</v>
      </c>
    </row>
    <row r="466" spans="1:3" ht="79.2" x14ac:dyDescent="0.25">
      <c r="A466" s="196">
        <v>1104</v>
      </c>
      <c r="B466" s="71" t="s">
        <v>2474</v>
      </c>
      <c r="C466" s="71" t="s">
        <v>1687</v>
      </c>
    </row>
    <row r="467" spans="1:3" ht="52.8" x14ac:dyDescent="0.25">
      <c r="A467" s="196">
        <v>1106</v>
      </c>
      <c r="B467" s="71" t="s">
        <v>2475</v>
      </c>
      <c r="C467" s="71" t="s">
        <v>1688</v>
      </c>
    </row>
    <row r="468" spans="1:3" x14ac:dyDescent="0.25">
      <c r="A468" s="196">
        <v>1107</v>
      </c>
      <c r="B468" s="679" t="s">
        <v>1246</v>
      </c>
      <c r="C468" s="679" t="s">
        <v>69</v>
      </c>
    </row>
    <row r="469" spans="1:3" ht="26.4" x14ac:dyDescent="0.25">
      <c r="A469" s="196">
        <v>1109</v>
      </c>
      <c r="B469" s="71" t="s">
        <v>2476</v>
      </c>
      <c r="C469" s="71" t="s">
        <v>1689</v>
      </c>
    </row>
    <row r="470" spans="1:3" ht="52.8" x14ac:dyDescent="0.25">
      <c r="A470" s="196">
        <v>1110</v>
      </c>
      <c r="B470" s="62" t="s">
        <v>2477</v>
      </c>
      <c r="C470" s="62" t="s">
        <v>1690</v>
      </c>
    </row>
    <row r="471" spans="1:3" ht="39.6" x14ac:dyDescent="0.25">
      <c r="A471" s="196">
        <v>1111</v>
      </c>
      <c r="B471" s="71" t="s">
        <v>2478</v>
      </c>
      <c r="C471" s="71" t="s">
        <v>1691</v>
      </c>
    </row>
    <row r="472" spans="1:3" x14ac:dyDescent="0.25">
      <c r="A472" s="196">
        <v>1112</v>
      </c>
      <c r="B472" s="679" t="s">
        <v>1077</v>
      </c>
      <c r="C472" s="679" t="s">
        <v>1692</v>
      </c>
    </row>
    <row r="473" spans="1:3" ht="79.2" x14ac:dyDescent="0.25">
      <c r="A473" s="196">
        <v>1113</v>
      </c>
      <c r="B473" s="71" t="s">
        <v>1247</v>
      </c>
      <c r="C473" s="71" t="s">
        <v>1693</v>
      </c>
    </row>
    <row r="474" spans="1:3" ht="39.6" x14ac:dyDescent="0.25">
      <c r="A474" s="196">
        <v>1114</v>
      </c>
      <c r="B474" s="71" t="s">
        <v>2479</v>
      </c>
      <c r="C474" s="71" t="s">
        <v>1694</v>
      </c>
    </row>
    <row r="475" spans="1:3" ht="105.6" x14ac:dyDescent="0.25">
      <c r="A475" s="196">
        <v>1115</v>
      </c>
      <c r="B475" s="62" t="s">
        <v>2480</v>
      </c>
      <c r="C475" s="62" t="s">
        <v>1695</v>
      </c>
    </row>
    <row r="476" spans="1:3" ht="26.4" x14ac:dyDescent="0.25">
      <c r="A476" s="196">
        <v>1116</v>
      </c>
      <c r="B476" s="71" t="s">
        <v>1248</v>
      </c>
      <c r="C476" s="71" t="s">
        <v>1696</v>
      </c>
    </row>
    <row r="477" spans="1:3" x14ac:dyDescent="0.25">
      <c r="A477" s="196">
        <v>1117</v>
      </c>
      <c r="B477" s="679" t="s">
        <v>1078</v>
      </c>
      <c r="C477" s="679" t="s">
        <v>1697</v>
      </c>
    </row>
    <row r="478" spans="1:3" ht="39.6" x14ac:dyDescent="0.25">
      <c r="A478" s="196">
        <v>1118</v>
      </c>
      <c r="B478" s="71" t="s">
        <v>2481</v>
      </c>
      <c r="C478" s="71" t="s">
        <v>1698</v>
      </c>
    </row>
    <row r="479" spans="1:3" x14ac:dyDescent="0.25">
      <c r="A479" s="196">
        <v>1119</v>
      </c>
      <c r="B479" s="71" t="s">
        <v>1249</v>
      </c>
      <c r="C479" s="71" t="s">
        <v>1699</v>
      </c>
    </row>
    <row r="480" spans="1:3" x14ac:dyDescent="0.25">
      <c r="A480" s="196">
        <v>1120</v>
      </c>
      <c r="B480" s="71" t="s">
        <v>1250</v>
      </c>
      <c r="C480" s="71" t="s">
        <v>1700</v>
      </c>
    </row>
    <row r="481" spans="1:3" ht="26.4" x14ac:dyDescent="0.25">
      <c r="A481" s="196">
        <v>1121</v>
      </c>
      <c r="B481" s="71" t="s">
        <v>2482</v>
      </c>
      <c r="C481" s="71" t="s">
        <v>1701</v>
      </c>
    </row>
    <row r="482" spans="1:3" ht="66" x14ac:dyDescent="0.25">
      <c r="A482" s="196">
        <v>1122</v>
      </c>
      <c r="B482" s="71" t="s">
        <v>2483</v>
      </c>
      <c r="C482" s="71" t="s">
        <v>1702</v>
      </c>
    </row>
    <row r="483" spans="1:3" x14ac:dyDescent="0.25">
      <c r="A483" s="196">
        <v>1124</v>
      </c>
      <c r="B483" s="71" t="s">
        <v>1251</v>
      </c>
      <c r="C483" s="71" t="s">
        <v>1703</v>
      </c>
    </row>
    <row r="484" spans="1:3" x14ac:dyDescent="0.25">
      <c r="A484" s="196">
        <v>1127</v>
      </c>
      <c r="B484" s="71" t="s">
        <v>1252</v>
      </c>
      <c r="C484" s="71" t="s">
        <v>1704</v>
      </c>
    </row>
    <row r="485" spans="1:3" ht="92.4" x14ac:dyDescent="0.25">
      <c r="A485" s="196">
        <v>1128</v>
      </c>
      <c r="B485" s="820" t="s">
        <v>2484</v>
      </c>
      <c r="C485" s="71" t="s">
        <v>1705</v>
      </c>
    </row>
    <row r="486" spans="1:3" ht="92.4" x14ac:dyDescent="0.25">
      <c r="A486" s="196">
        <v>1129</v>
      </c>
      <c r="B486" s="71" t="s">
        <v>2485</v>
      </c>
      <c r="C486" s="71" t="s">
        <v>1706</v>
      </c>
    </row>
    <row r="487" spans="1:3" x14ac:dyDescent="0.25">
      <c r="A487" s="196">
        <v>1130</v>
      </c>
      <c r="B487" s="821" t="s">
        <v>2486</v>
      </c>
      <c r="C487" s="679" t="s">
        <v>1707</v>
      </c>
    </row>
    <row r="488" spans="1:3" x14ac:dyDescent="0.25">
      <c r="A488" s="196">
        <v>1131</v>
      </c>
      <c r="B488" s="680" t="s">
        <v>294</v>
      </c>
      <c r="C488" s="680" t="s">
        <v>294</v>
      </c>
    </row>
    <row r="489" spans="1:3" x14ac:dyDescent="0.25">
      <c r="A489" s="196">
        <v>1132</v>
      </c>
      <c r="B489" s="66" t="s">
        <v>93</v>
      </c>
      <c r="C489" s="66" t="s">
        <v>93</v>
      </c>
    </row>
    <row r="490" spans="1:3" ht="24.6" x14ac:dyDescent="0.25">
      <c r="A490" s="196">
        <v>2000</v>
      </c>
      <c r="B490" s="725" t="s">
        <v>615</v>
      </c>
      <c r="C490" s="725" t="s">
        <v>1708</v>
      </c>
    </row>
    <row r="491" spans="1:3" x14ac:dyDescent="0.25">
      <c r="A491" s="196">
        <v>2001</v>
      </c>
      <c r="B491" s="836" t="s">
        <v>2833</v>
      </c>
      <c r="C491" t="s">
        <v>1709</v>
      </c>
    </row>
    <row r="492" spans="1:3" x14ac:dyDescent="0.25">
      <c r="A492" s="196">
        <v>2002</v>
      </c>
      <c r="B492" t="s">
        <v>2487</v>
      </c>
      <c r="C492" t="s">
        <v>1710</v>
      </c>
    </row>
    <row r="493" spans="1:3" x14ac:dyDescent="0.25">
      <c r="A493" s="196">
        <v>2003</v>
      </c>
      <c r="B493" t="s">
        <v>2309</v>
      </c>
      <c r="C493" t="s">
        <v>1711</v>
      </c>
    </row>
    <row r="494" spans="1:3" x14ac:dyDescent="0.25">
      <c r="A494" s="196">
        <v>2004</v>
      </c>
      <c r="B494" t="s">
        <v>2513</v>
      </c>
      <c r="C494" t="s">
        <v>1712</v>
      </c>
    </row>
    <row r="495" spans="1:3" x14ac:dyDescent="0.25">
      <c r="A495" s="196">
        <v>2005</v>
      </c>
      <c r="B495" t="s">
        <v>2521</v>
      </c>
      <c r="C495" t="s">
        <v>1713</v>
      </c>
    </row>
    <row r="496" spans="1:3" x14ac:dyDescent="0.25">
      <c r="A496" s="196">
        <v>2006</v>
      </c>
      <c r="B496" t="s">
        <v>2488</v>
      </c>
      <c r="C496" t="s">
        <v>1714</v>
      </c>
    </row>
    <row r="497" spans="1:3" x14ac:dyDescent="0.25">
      <c r="A497" s="196">
        <v>2007</v>
      </c>
      <c r="B497" t="s">
        <v>2489</v>
      </c>
      <c r="C497" t="s">
        <v>1715</v>
      </c>
    </row>
    <row r="498" spans="1:3" x14ac:dyDescent="0.25">
      <c r="A498" s="196">
        <v>2008</v>
      </c>
      <c r="B498" t="s">
        <v>1716</v>
      </c>
      <c r="C498" t="s">
        <v>1716</v>
      </c>
    </row>
    <row r="499" spans="1:3" x14ac:dyDescent="0.25">
      <c r="A499" s="196">
        <v>2009</v>
      </c>
      <c r="B499" t="s">
        <v>2490</v>
      </c>
      <c r="C499" t="s">
        <v>1717</v>
      </c>
    </row>
    <row r="500" spans="1:3" x14ac:dyDescent="0.25">
      <c r="A500" s="196">
        <v>2010</v>
      </c>
      <c r="B500" t="s">
        <v>2491</v>
      </c>
      <c r="C500" t="s">
        <v>1718</v>
      </c>
    </row>
    <row r="501" spans="1:3" x14ac:dyDescent="0.25">
      <c r="A501" s="196">
        <v>2011</v>
      </c>
      <c r="B501" t="s">
        <v>2492</v>
      </c>
      <c r="C501" t="s">
        <v>1719</v>
      </c>
    </row>
    <row r="502" spans="1:3" x14ac:dyDescent="0.25">
      <c r="A502" s="196">
        <v>2012</v>
      </c>
      <c r="B502" t="s">
        <v>2493</v>
      </c>
      <c r="C502" t="s">
        <v>1720</v>
      </c>
    </row>
    <row r="503" spans="1:3" x14ac:dyDescent="0.25">
      <c r="A503" s="196">
        <v>2013</v>
      </c>
      <c r="B503" t="s">
        <v>616</v>
      </c>
      <c r="C503" t="s">
        <v>1721</v>
      </c>
    </row>
    <row r="504" spans="1:3" x14ac:dyDescent="0.25">
      <c r="A504" s="196">
        <v>2014</v>
      </c>
      <c r="B504" s="836" t="s">
        <v>2659</v>
      </c>
      <c r="C504" t="s">
        <v>1722</v>
      </c>
    </row>
    <row r="505" spans="1:3" x14ac:dyDescent="0.25">
      <c r="A505" s="196">
        <v>2015</v>
      </c>
      <c r="B505" t="s">
        <v>617</v>
      </c>
      <c r="C505" t="s">
        <v>1723</v>
      </c>
    </row>
    <row r="506" spans="1:3" x14ac:dyDescent="0.25">
      <c r="A506" s="196">
        <v>2016</v>
      </c>
      <c r="B506" t="s">
        <v>618</v>
      </c>
      <c r="C506" t="s">
        <v>1724</v>
      </c>
    </row>
    <row r="507" spans="1:3" x14ac:dyDescent="0.25">
      <c r="A507" s="196">
        <v>2017</v>
      </c>
      <c r="B507" t="s">
        <v>2494</v>
      </c>
      <c r="C507" t="s">
        <v>1725</v>
      </c>
    </row>
    <row r="508" spans="1:3" x14ac:dyDescent="0.25">
      <c r="A508" s="196">
        <v>2018</v>
      </c>
      <c r="B508" s="726" t="s">
        <v>2495</v>
      </c>
      <c r="C508" s="726" t="s">
        <v>1726</v>
      </c>
    </row>
    <row r="509" spans="1:3" ht="39.6" x14ac:dyDescent="0.25">
      <c r="A509" s="196">
        <v>2019</v>
      </c>
      <c r="B509" s="707" t="s">
        <v>619</v>
      </c>
      <c r="C509" s="801" t="s">
        <v>1727</v>
      </c>
    </row>
    <row r="510" spans="1:3" ht="92.4" x14ac:dyDescent="0.25">
      <c r="A510" s="196">
        <v>2020</v>
      </c>
      <c r="B510" s="174" t="s">
        <v>2496</v>
      </c>
      <c r="C510" s="174" t="s">
        <v>1728</v>
      </c>
    </row>
    <row r="511" spans="1:3" x14ac:dyDescent="0.25">
      <c r="A511" s="196">
        <v>2021</v>
      </c>
      <c r="B511" s="174" t="s">
        <v>2497</v>
      </c>
      <c r="C511" s="174" t="s">
        <v>1729</v>
      </c>
    </row>
    <row r="512" spans="1:3" ht="26.4" x14ac:dyDescent="0.25">
      <c r="A512" s="196">
        <v>2022</v>
      </c>
      <c r="B512" s="708" t="s">
        <v>620</v>
      </c>
      <c r="C512" s="708" t="s">
        <v>1730</v>
      </c>
    </row>
    <row r="513" spans="1:3" ht="26.4" x14ac:dyDescent="0.25">
      <c r="A513" s="196">
        <v>2023</v>
      </c>
      <c r="B513" s="174" t="s">
        <v>2498</v>
      </c>
      <c r="C513" s="174" t="s">
        <v>1731</v>
      </c>
    </row>
    <row r="514" spans="1:3" ht="79.2" x14ac:dyDescent="0.25">
      <c r="A514" s="196">
        <v>2024</v>
      </c>
      <c r="B514" s="174" t="s">
        <v>621</v>
      </c>
      <c r="C514" s="174" t="s">
        <v>1732</v>
      </c>
    </row>
    <row r="515" spans="1:3" ht="39.6" x14ac:dyDescent="0.25">
      <c r="A515" s="196">
        <v>2025</v>
      </c>
      <c r="B515" s="149" t="s">
        <v>2499</v>
      </c>
      <c r="C515" s="149" t="s">
        <v>1733</v>
      </c>
    </row>
    <row r="516" spans="1:3" ht="26.4" x14ac:dyDescent="0.25">
      <c r="A516" s="196">
        <v>2026</v>
      </c>
      <c r="B516" s="174" t="s">
        <v>622</v>
      </c>
      <c r="C516" s="174" t="s">
        <v>1734</v>
      </c>
    </row>
    <row r="517" spans="1:3" ht="26.4" x14ac:dyDescent="0.25">
      <c r="A517" s="196">
        <v>2027</v>
      </c>
      <c r="B517" s="149" t="s">
        <v>2500</v>
      </c>
      <c r="C517" s="149" t="s">
        <v>1735</v>
      </c>
    </row>
    <row r="518" spans="1:3" ht="26.4" x14ac:dyDescent="0.25">
      <c r="A518" s="196">
        <v>2028</v>
      </c>
      <c r="B518" s="822" t="s">
        <v>2501</v>
      </c>
      <c r="C518" s="149" t="s">
        <v>1736</v>
      </c>
    </row>
    <row r="519" spans="1:3" ht="52.8" x14ac:dyDescent="0.25">
      <c r="A519" s="196">
        <v>2029</v>
      </c>
      <c r="B519" s="149" t="s">
        <v>623</v>
      </c>
      <c r="C519" s="149" t="s">
        <v>1737</v>
      </c>
    </row>
    <row r="520" spans="1:3" ht="69.599999999999994" x14ac:dyDescent="0.25">
      <c r="A520" s="196">
        <v>2030</v>
      </c>
      <c r="B520" s="709" t="s">
        <v>624</v>
      </c>
      <c r="C520" s="709" t="s">
        <v>1738</v>
      </c>
    </row>
    <row r="521" spans="1:3" x14ac:dyDescent="0.25">
      <c r="A521" s="196">
        <v>2031</v>
      </c>
      <c r="B521" t="s">
        <v>576</v>
      </c>
      <c r="C521" t="s">
        <v>576</v>
      </c>
    </row>
    <row r="522" spans="1:3" ht="26.4" x14ac:dyDescent="0.25">
      <c r="A522" s="196">
        <v>2032</v>
      </c>
      <c r="B522" s="174" t="s">
        <v>625</v>
      </c>
      <c r="C522" s="174" t="s">
        <v>1739</v>
      </c>
    </row>
    <row r="523" spans="1:3" ht="52.8" x14ac:dyDescent="0.25">
      <c r="A523" s="196">
        <v>2033</v>
      </c>
      <c r="B523" s="174" t="s">
        <v>626</v>
      </c>
      <c r="C523" s="174" t="s">
        <v>1740</v>
      </c>
    </row>
    <row r="524" spans="1:3" ht="132" x14ac:dyDescent="0.25">
      <c r="A524" s="196">
        <v>2034</v>
      </c>
      <c r="B524" s="149" t="s">
        <v>627</v>
      </c>
      <c r="C524" s="149" t="s">
        <v>1741</v>
      </c>
    </row>
    <row r="525" spans="1:3" ht="52.8" x14ac:dyDescent="0.25">
      <c r="A525" s="196">
        <v>2035</v>
      </c>
      <c r="B525" s="174" t="s">
        <v>628</v>
      </c>
      <c r="C525" s="174" t="s">
        <v>1742</v>
      </c>
    </row>
    <row r="526" spans="1:3" ht="66" x14ac:dyDescent="0.25">
      <c r="A526" s="196">
        <v>2036</v>
      </c>
      <c r="B526" s="179" t="s">
        <v>2502</v>
      </c>
      <c r="C526" s="179" t="s">
        <v>1743</v>
      </c>
    </row>
    <row r="527" spans="1:3" ht="26.4" x14ac:dyDescent="0.25">
      <c r="A527" s="196">
        <v>2037</v>
      </c>
      <c r="B527" s="180" t="s">
        <v>2503</v>
      </c>
      <c r="C527" s="180" t="s">
        <v>1744</v>
      </c>
    </row>
    <row r="528" spans="1:3" ht="26.4" x14ac:dyDescent="0.25">
      <c r="A528" s="196">
        <v>2038</v>
      </c>
      <c r="B528" s="180" t="s">
        <v>2504</v>
      </c>
      <c r="C528" s="180" t="s">
        <v>1745</v>
      </c>
    </row>
    <row r="529" spans="1:3" ht="26.4" x14ac:dyDescent="0.25">
      <c r="A529" s="196">
        <v>2039</v>
      </c>
      <c r="B529" s="174" t="s">
        <v>2505</v>
      </c>
      <c r="C529" s="174" t="s">
        <v>1746</v>
      </c>
    </row>
    <row r="530" spans="1:3" ht="52.8" x14ac:dyDescent="0.25">
      <c r="A530" s="196">
        <v>2040</v>
      </c>
      <c r="B530" s="147" t="s">
        <v>2506</v>
      </c>
      <c r="C530" s="147" t="s">
        <v>1747</v>
      </c>
    </row>
    <row r="531" spans="1:3" ht="79.8" thickBot="1" x14ac:dyDescent="0.3">
      <c r="A531" s="196">
        <v>2041</v>
      </c>
      <c r="B531" s="727" t="s">
        <v>2507</v>
      </c>
      <c r="C531" s="727" t="s">
        <v>1748</v>
      </c>
    </row>
    <row r="532" spans="1:3" ht="26.4" x14ac:dyDescent="0.25">
      <c r="A532" s="196">
        <v>2042</v>
      </c>
      <c r="B532" s="182" t="s">
        <v>1749</v>
      </c>
      <c r="C532" s="182" t="s">
        <v>1749</v>
      </c>
    </row>
    <row r="533" spans="1:3" x14ac:dyDescent="0.25">
      <c r="A533" s="196">
        <v>2043</v>
      </c>
      <c r="B533" t="s">
        <v>2508</v>
      </c>
      <c r="C533" t="s">
        <v>1750</v>
      </c>
    </row>
    <row r="534" spans="1:3" ht="17.399999999999999" x14ac:dyDescent="0.25">
      <c r="A534" s="196">
        <v>2044</v>
      </c>
      <c r="B534" s="480" t="s">
        <v>2833</v>
      </c>
      <c r="C534" s="480" t="s">
        <v>1751</v>
      </c>
    </row>
    <row r="535" spans="1:3" ht="30.6" x14ac:dyDescent="0.25">
      <c r="A535" s="196">
        <v>2045</v>
      </c>
      <c r="B535" s="142" t="s">
        <v>2710</v>
      </c>
      <c r="C535" s="142" t="s">
        <v>1752</v>
      </c>
    </row>
    <row r="536" spans="1:3" ht="20.399999999999999" x14ac:dyDescent="0.25">
      <c r="A536" s="196">
        <v>2046</v>
      </c>
      <c r="B536" s="142" t="s">
        <v>2653</v>
      </c>
      <c r="C536" s="142" t="s">
        <v>1753</v>
      </c>
    </row>
    <row r="537" spans="1:3" ht="20.399999999999999" x14ac:dyDescent="0.25">
      <c r="A537" s="196">
        <v>2047</v>
      </c>
      <c r="B537" s="716" t="s">
        <v>2652</v>
      </c>
      <c r="C537" s="716" t="s">
        <v>1754</v>
      </c>
    </row>
    <row r="538" spans="1:3" x14ac:dyDescent="0.25">
      <c r="A538" s="196">
        <v>2048</v>
      </c>
      <c r="B538" s="710" t="s">
        <v>2509</v>
      </c>
      <c r="C538" s="710" t="s">
        <v>1755</v>
      </c>
    </row>
    <row r="539" spans="1:3" x14ac:dyDescent="0.25">
      <c r="A539" s="196">
        <v>2049</v>
      </c>
      <c r="B539" s="812" t="s">
        <v>2510</v>
      </c>
      <c r="C539" s="111" t="s">
        <v>1756</v>
      </c>
    </row>
    <row r="540" spans="1:3" ht="51" x14ac:dyDescent="0.25">
      <c r="A540" s="196">
        <v>2050</v>
      </c>
      <c r="B540" s="139" t="s">
        <v>2654</v>
      </c>
      <c r="C540" s="139" t="s">
        <v>1757</v>
      </c>
    </row>
    <row r="541" spans="1:3" x14ac:dyDescent="0.25">
      <c r="A541" s="196">
        <v>2051</v>
      </c>
      <c r="B541" s="711" t="s">
        <v>2656</v>
      </c>
      <c r="C541" s="711" t="s">
        <v>1758</v>
      </c>
    </row>
    <row r="542" spans="1:3" x14ac:dyDescent="0.25">
      <c r="A542" s="196">
        <v>2052</v>
      </c>
      <c r="B542" s="711" t="s">
        <v>2511</v>
      </c>
      <c r="C542" s="711" t="s">
        <v>1759</v>
      </c>
    </row>
    <row r="543" spans="1:3" x14ac:dyDescent="0.25">
      <c r="A543" s="196">
        <v>2053</v>
      </c>
      <c r="B543" s="711" t="s">
        <v>629</v>
      </c>
      <c r="C543" s="711" t="s">
        <v>1760</v>
      </c>
    </row>
    <row r="544" spans="1:3" x14ac:dyDescent="0.25">
      <c r="A544" s="196">
        <v>2054</v>
      </c>
      <c r="B544" s="711" t="s">
        <v>630</v>
      </c>
      <c r="C544" s="711" t="s">
        <v>1761</v>
      </c>
    </row>
    <row r="545" spans="1:3" x14ac:dyDescent="0.25">
      <c r="A545" s="196">
        <v>2055</v>
      </c>
      <c r="B545" s="711" t="s">
        <v>1066</v>
      </c>
      <c r="C545" s="711" t="s">
        <v>1762</v>
      </c>
    </row>
    <row r="546" spans="1:3" x14ac:dyDescent="0.25">
      <c r="A546" s="196">
        <v>2056</v>
      </c>
      <c r="B546" s="711" t="s">
        <v>631</v>
      </c>
      <c r="C546" s="711" t="s">
        <v>1763</v>
      </c>
    </row>
    <row r="547" spans="1:3" x14ac:dyDescent="0.25">
      <c r="A547" s="196">
        <v>2057</v>
      </c>
      <c r="B547" s="710" t="s">
        <v>2512</v>
      </c>
      <c r="C547" s="710" t="s">
        <v>331</v>
      </c>
    </row>
    <row r="548" spans="1:3" ht="15.6" x14ac:dyDescent="0.3">
      <c r="A548" s="196">
        <v>2058</v>
      </c>
      <c r="B548" s="712" t="s">
        <v>2513</v>
      </c>
      <c r="C548" s="712" t="s">
        <v>1764</v>
      </c>
    </row>
    <row r="549" spans="1:3" x14ac:dyDescent="0.25">
      <c r="A549" s="196">
        <v>2059</v>
      </c>
      <c r="B549" s="710" t="s">
        <v>2514</v>
      </c>
      <c r="C549" s="710" t="s">
        <v>1765</v>
      </c>
    </row>
    <row r="550" spans="1:3" x14ac:dyDescent="0.25">
      <c r="A550" s="196">
        <v>2060</v>
      </c>
      <c r="B550" s="710" t="s">
        <v>2646</v>
      </c>
      <c r="C550" s="710" t="s">
        <v>1766</v>
      </c>
    </row>
    <row r="551" spans="1:3" x14ac:dyDescent="0.25">
      <c r="A551" s="196">
        <v>2061</v>
      </c>
      <c r="B551" s="728" t="s">
        <v>2704</v>
      </c>
      <c r="C551" s="728" t="s">
        <v>1767</v>
      </c>
    </row>
    <row r="552" spans="1:3" x14ac:dyDescent="0.25">
      <c r="A552" s="196">
        <v>2062</v>
      </c>
      <c r="B552" s="710" t="s">
        <v>2647</v>
      </c>
      <c r="C552" s="710" t="s">
        <v>1768</v>
      </c>
    </row>
    <row r="553" spans="1:3" x14ac:dyDescent="0.25">
      <c r="A553" s="196">
        <v>2063</v>
      </c>
      <c r="B553" s="710" t="s">
        <v>632</v>
      </c>
      <c r="C553" s="710" t="s">
        <v>1769</v>
      </c>
    </row>
    <row r="554" spans="1:3" x14ac:dyDescent="0.25">
      <c r="A554" s="196">
        <v>2064</v>
      </c>
      <c r="B554" s="711" t="s">
        <v>2516</v>
      </c>
      <c r="C554" s="711" t="s">
        <v>1770</v>
      </c>
    </row>
    <row r="555" spans="1:3" x14ac:dyDescent="0.25">
      <c r="A555" s="196">
        <v>2065</v>
      </c>
      <c r="B555" s="710" t="s">
        <v>2515</v>
      </c>
      <c r="C555" s="710" t="s">
        <v>1771</v>
      </c>
    </row>
    <row r="556" spans="1:3" x14ac:dyDescent="0.25">
      <c r="A556" s="196">
        <v>2066</v>
      </c>
      <c r="B556" s="710" t="s">
        <v>2657</v>
      </c>
      <c r="C556" s="710" t="s">
        <v>1772</v>
      </c>
    </row>
    <row r="557" spans="1:3" ht="52.8" x14ac:dyDescent="0.25">
      <c r="A557" s="196">
        <v>2067</v>
      </c>
      <c r="B557" s="710" t="s">
        <v>2648</v>
      </c>
      <c r="C557" s="710" t="s">
        <v>1773</v>
      </c>
    </row>
    <row r="558" spans="1:3" ht="39.6" x14ac:dyDescent="0.25">
      <c r="A558" s="196">
        <v>2068</v>
      </c>
      <c r="B558" s="710" t="s">
        <v>2869</v>
      </c>
      <c r="C558" s="710" t="s">
        <v>1774</v>
      </c>
    </row>
    <row r="559" spans="1:3" ht="40.799999999999997" x14ac:dyDescent="0.25">
      <c r="A559" s="196">
        <v>2069</v>
      </c>
      <c r="B559" s="139"/>
      <c r="C559" s="139" t="s">
        <v>1775</v>
      </c>
    </row>
    <row r="560" spans="1:3" ht="30.6" x14ac:dyDescent="0.25">
      <c r="A560" s="196">
        <v>2070</v>
      </c>
      <c r="B560" s="142"/>
      <c r="C560" s="142" t="s">
        <v>1776</v>
      </c>
    </row>
    <row r="561" spans="1:3" ht="91.8" x14ac:dyDescent="0.25">
      <c r="A561" s="196">
        <v>2071</v>
      </c>
      <c r="B561" s="139" t="s">
        <v>2517</v>
      </c>
      <c r="C561" s="139" t="s">
        <v>1777</v>
      </c>
    </row>
    <row r="562" spans="1:3" x14ac:dyDescent="0.25">
      <c r="A562" s="196">
        <v>2072</v>
      </c>
      <c r="B562" s="111" t="s">
        <v>2518</v>
      </c>
      <c r="C562" s="111" t="s">
        <v>1778</v>
      </c>
    </row>
    <row r="563" spans="1:3" x14ac:dyDescent="0.25">
      <c r="A563" s="196">
        <v>2073</v>
      </c>
      <c r="B563" s="631" t="s">
        <v>2519</v>
      </c>
      <c r="C563" s="631" t="s">
        <v>1779</v>
      </c>
    </row>
    <row r="564" spans="1:3" x14ac:dyDescent="0.25">
      <c r="A564" s="196">
        <v>2074</v>
      </c>
      <c r="B564" s="111" t="s">
        <v>2520</v>
      </c>
      <c r="C564" s="111" t="s">
        <v>1780</v>
      </c>
    </row>
    <row r="565" spans="1:3" ht="15.6" x14ac:dyDescent="0.3">
      <c r="A565" s="196">
        <v>2075</v>
      </c>
      <c r="B565" s="712" t="s">
        <v>2521</v>
      </c>
      <c r="C565" s="712" t="s">
        <v>1781</v>
      </c>
    </row>
    <row r="566" spans="1:3" x14ac:dyDescent="0.25">
      <c r="A566" s="196">
        <v>2076</v>
      </c>
      <c r="B566" s="165" t="s">
        <v>633</v>
      </c>
      <c r="C566" s="165" t="s">
        <v>1782</v>
      </c>
    </row>
    <row r="567" spans="1:3" x14ac:dyDescent="0.25">
      <c r="A567" s="196">
        <v>2077</v>
      </c>
      <c r="B567" s="711" t="s">
        <v>2522</v>
      </c>
      <c r="C567" s="711" t="s">
        <v>1783</v>
      </c>
    </row>
    <row r="568" spans="1:3" x14ac:dyDescent="0.25">
      <c r="A568" s="196">
        <v>2078</v>
      </c>
      <c r="B568" s="165" t="s">
        <v>634</v>
      </c>
      <c r="C568" s="165" t="s">
        <v>1784</v>
      </c>
    </row>
    <row r="569" spans="1:3" ht="20.399999999999999" x14ac:dyDescent="0.25">
      <c r="A569" s="196">
        <v>2079</v>
      </c>
      <c r="B569" s="139" t="s">
        <v>2728</v>
      </c>
      <c r="C569" s="139" t="s">
        <v>1785</v>
      </c>
    </row>
    <row r="570" spans="1:3" x14ac:dyDescent="0.25">
      <c r="A570" s="196">
        <v>2080</v>
      </c>
      <c r="B570" s="711" t="s">
        <v>635</v>
      </c>
      <c r="C570" s="711" t="s">
        <v>1786</v>
      </c>
    </row>
    <row r="571" spans="1:3" x14ac:dyDescent="0.25">
      <c r="A571" s="196">
        <v>2081</v>
      </c>
      <c r="B571" s="165" t="s">
        <v>636</v>
      </c>
      <c r="C571" s="165" t="s">
        <v>1787</v>
      </c>
    </row>
    <row r="572" spans="1:3" ht="30.6" x14ac:dyDescent="0.25">
      <c r="A572" s="196">
        <v>2082</v>
      </c>
      <c r="B572" s="139" t="s">
        <v>2523</v>
      </c>
      <c r="C572" s="139" t="s">
        <v>1788</v>
      </c>
    </row>
    <row r="573" spans="1:3" ht="20.399999999999999" x14ac:dyDescent="0.25">
      <c r="A573" s="196">
        <v>2083</v>
      </c>
      <c r="B573" s="139" t="s">
        <v>637</v>
      </c>
      <c r="C573" s="139" t="s">
        <v>1789</v>
      </c>
    </row>
    <row r="574" spans="1:3" ht="20.399999999999999" x14ac:dyDescent="0.25">
      <c r="A574" s="196">
        <v>2084</v>
      </c>
      <c r="B574" s="139" t="s">
        <v>638</v>
      </c>
      <c r="C574" s="139" t="s">
        <v>1790</v>
      </c>
    </row>
    <row r="575" spans="1:3" x14ac:dyDescent="0.25">
      <c r="A575" s="196">
        <v>2085</v>
      </c>
      <c r="B575" s="711" t="s">
        <v>639</v>
      </c>
      <c r="C575" s="711" t="s">
        <v>1791</v>
      </c>
    </row>
    <row r="576" spans="1:3" ht="13.8" thickBot="1" x14ac:dyDescent="0.3">
      <c r="A576" s="196">
        <v>2086</v>
      </c>
      <c r="B576" s="710" t="s">
        <v>640</v>
      </c>
      <c r="C576" s="710" t="s">
        <v>1792</v>
      </c>
    </row>
    <row r="577" spans="1:3" ht="26.4" x14ac:dyDescent="0.25">
      <c r="A577" s="196">
        <v>2087</v>
      </c>
      <c r="B577" s="182" t="s">
        <v>2524</v>
      </c>
      <c r="C577" s="182" t="s">
        <v>1793</v>
      </c>
    </row>
    <row r="578" spans="1:3" x14ac:dyDescent="0.25">
      <c r="A578" s="196">
        <v>2088</v>
      </c>
      <c r="B578" t="s">
        <v>641</v>
      </c>
      <c r="C578" t="s">
        <v>1794</v>
      </c>
    </row>
    <row r="579" spans="1:3" x14ac:dyDescent="0.25">
      <c r="A579" s="196">
        <v>2089</v>
      </c>
      <c r="B579" t="s">
        <v>2525</v>
      </c>
      <c r="C579" t="s">
        <v>1795</v>
      </c>
    </row>
    <row r="580" spans="1:3" x14ac:dyDescent="0.25">
      <c r="A580" s="196">
        <v>2090</v>
      </c>
      <c r="B580" t="s">
        <v>1796</v>
      </c>
      <c r="C580" t="s">
        <v>1796</v>
      </c>
    </row>
    <row r="581" spans="1:3" ht="15.6" x14ac:dyDescent="0.25">
      <c r="A581" s="196">
        <v>2091</v>
      </c>
      <c r="B581" s="16" t="s">
        <v>2489</v>
      </c>
      <c r="C581" s="16" t="s">
        <v>1797</v>
      </c>
    </row>
    <row r="582" spans="1:3" ht="20.399999999999999" x14ac:dyDescent="0.25">
      <c r="A582" s="196">
        <v>2092</v>
      </c>
      <c r="B582" s="150" t="s">
        <v>2526</v>
      </c>
      <c r="C582" s="150" t="s">
        <v>1798</v>
      </c>
    </row>
    <row r="583" spans="1:3" ht="40.799999999999997" x14ac:dyDescent="0.25">
      <c r="A583" s="196">
        <v>2093</v>
      </c>
      <c r="B583" s="150" t="s">
        <v>2722</v>
      </c>
      <c r="C583" s="150" t="s">
        <v>1799</v>
      </c>
    </row>
    <row r="584" spans="1:3" x14ac:dyDescent="0.25">
      <c r="A584" s="196">
        <v>2094</v>
      </c>
      <c r="B584" s="135" t="s">
        <v>577</v>
      </c>
      <c r="C584" s="135" t="s">
        <v>577</v>
      </c>
    </row>
    <row r="585" spans="1:3" x14ac:dyDescent="0.25">
      <c r="A585" s="196">
        <v>2095</v>
      </c>
      <c r="B585" s="135" t="s">
        <v>642</v>
      </c>
      <c r="C585" s="135" t="s">
        <v>1800</v>
      </c>
    </row>
    <row r="586" spans="1:3" x14ac:dyDescent="0.25">
      <c r="A586" s="196">
        <v>2096</v>
      </c>
      <c r="B586" s="135" t="s">
        <v>643</v>
      </c>
      <c r="C586" s="135" t="s">
        <v>1801</v>
      </c>
    </row>
    <row r="587" spans="1:3" x14ac:dyDescent="0.25">
      <c r="A587" s="196">
        <v>2097</v>
      </c>
      <c r="B587" s="715" t="s">
        <v>644</v>
      </c>
      <c r="C587" s="715" t="s">
        <v>1802</v>
      </c>
    </row>
    <row r="588" spans="1:3" x14ac:dyDescent="0.25">
      <c r="A588" s="196">
        <v>2098</v>
      </c>
      <c r="B588" s="715" t="s">
        <v>645</v>
      </c>
      <c r="C588" s="715" t="s">
        <v>1803</v>
      </c>
    </row>
    <row r="589" spans="1:3" x14ac:dyDescent="0.25">
      <c r="A589" s="196">
        <v>2099</v>
      </c>
      <c r="B589" s="715" t="s">
        <v>646</v>
      </c>
      <c r="C589" s="715" t="s">
        <v>1804</v>
      </c>
    </row>
    <row r="590" spans="1:3" ht="13.8" x14ac:dyDescent="0.25">
      <c r="A590" s="196">
        <v>2100</v>
      </c>
      <c r="B590" s="483" t="s">
        <v>2527</v>
      </c>
      <c r="C590" s="483" t="s">
        <v>1805</v>
      </c>
    </row>
    <row r="591" spans="1:3" ht="20.399999999999999" x14ac:dyDescent="0.25">
      <c r="A591" s="196">
        <v>2101</v>
      </c>
      <c r="B591" s="154" t="s">
        <v>2528</v>
      </c>
      <c r="C591" s="154" t="s">
        <v>1806</v>
      </c>
    </row>
    <row r="592" spans="1:3" ht="51" x14ac:dyDescent="0.25">
      <c r="A592" s="196">
        <v>2102</v>
      </c>
      <c r="B592" s="150" t="s">
        <v>2923</v>
      </c>
      <c r="C592" s="150" t="s">
        <v>1807</v>
      </c>
    </row>
    <row r="593" spans="1:3" ht="20.399999999999999" x14ac:dyDescent="0.25">
      <c r="A593" s="196">
        <v>2103</v>
      </c>
      <c r="B593" s="150" t="s">
        <v>2529</v>
      </c>
      <c r="C593" s="150" t="s">
        <v>1808</v>
      </c>
    </row>
    <row r="594" spans="1:3" ht="20.399999999999999" x14ac:dyDescent="0.25">
      <c r="A594" s="196">
        <v>2104</v>
      </c>
      <c r="B594" s="150" t="s">
        <v>2530</v>
      </c>
      <c r="C594" s="150" t="s">
        <v>1809</v>
      </c>
    </row>
    <row r="595" spans="1:3" ht="13.8" x14ac:dyDescent="0.25">
      <c r="A595" s="196">
        <v>2105</v>
      </c>
      <c r="B595" s="483" t="s">
        <v>2531</v>
      </c>
      <c r="C595" s="483" t="s">
        <v>1810</v>
      </c>
    </row>
    <row r="596" spans="1:3" ht="30.6" x14ac:dyDescent="0.25">
      <c r="A596" s="196">
        <v>2106</v>
      </c>
      <c r="B596" s="23" t="s">
        <v>2532</v>
      </c>
      <c r="C596" s="23" t="s">
        <v>1811</v>
      </c>
    </row>
    <row r="597" spans="1:3" x14ac:dyDescent="0.25">
      <c r="A597" s="196">
        <v>2107</v>
      </c>
      <c r="B597" s="23" t="s">
        <v>2533</v>
      </c>
      <c r="C597" s="23" t="s">
        <v>1812</v>
      </c>
    </row>
    <row r="598" spans="1:3" x14ac:dyDescent="0.25">
      <c r="A598" s="196">
        <v>2108</v>
      </c>
      <c r="B598" s="23" t="s">
        <v>2534</v>
      </c>
      <c r="C598" s="23" t="s">
        <v>1813</v>
      </c>
    </row>
    <row r="599" spans="1:3" ht="20.399999999999999" x14ac:dyDescent="0.25">
      <c r="A599" s="196">
        <v>2109</v>
      </c>
      <c r="B599" s="23" t="s">
        <v>2535</v>
      </c>
      <c r="C599" s="23" t="s">
        <v>1814</v>
      </c>
    </row>
    <row r="600" spans="1:3" ht="64.5" customHeight="1" x14ac:dyDescent="0.25">
      <c r="A600" s="196">
        <v>2110</v>
      </c>
      <c r="B600" s="150" t="s">
        <v>2820</v>
      </c>
      <c r="C600" s="150" t="s">
        <v>1815</v>
      </c>
    </row>
    <row r="601" spans="1:3" ht="61.2" x14ac:dyDescent="0.25">
      <c r="A601" s="196">
        <v>2111</v>
      </c>
      <c r="B601" s="23" t="s">
        <v>2821</v>
      </c>
      <c r="C601" s="150" t="s">
        <v>1816</v>
      </c>
    </row>
    <row r="602" spans="1:3" x14ac:dyDescent="0.25">
      <c r="A602" s="196">
        <v>2112</v>
      </c>
      <c r="B602" s="23" t="s">
        <v>2536</v>
      </c>
      <c r="C602" s="23" t="s">
        <v>1817</v>
      </c>
    </row>
    <row r="603" spans="1:3" ht="20.399999999999999" x14ac:dyDescent="0.25">
      <c r="A603" s="196">
        <v>2113</v>
      </c>
      <c r="B603" s="23" t="s">
        <v>2537</v>
      </c>
      <c r="C603" s="23" t="s">
        <v>1818</v>
      </c>
    </row>
    <row r="604" spans="1:3" ht="61.2" x14ac:dyDescent="0.25">
      <c r="A604" s="196">
        <v>2114</v>
      </c>
      <c r="B604" s="150" t="s">
        <v>2706</v>
      </c>
      <c r="C604" s="150" t="s">
        <v>1819</v>
      </c>
    </row>
    <row r="605" spans="1:3" ht="20.399999999999999" x14ac:dyDescent="0.25">
      <c r="A605" s="196">
        <v>2115</v>
      </c>
      <c r="B605" s="23" t="s">
        <v>2538</v>
      </c>
      <c r="C605" s="23" t="s">
        <v>1820</v>
      </c>
    </row>
    <row r="606" spans="1:3" ht="30.6" x14ac:dyDescent="0.25">
      <c r="A606" s="196">
        <v>2116</v>
      </c>
      <c r="B606" s="23" t="s">
        <v>2539</v>
      </c>
      <c r="C606" s="23" t="s">
        <v>1821</v>
      </c>
    </row>
    <row r="607" spans="1:3" ht="214.2" x14ac:dyDescent="0.25">
      <c r="A607" s="196">
        <v>2117</v>
      </c>
      <c r="B607" s="150" t="s">
        <v>2720</v>
      </c>
      <c r="C607" s="150" t="s">
        <v>1822</v>
      </c>
    </row>
    <row r="608" spans="1:3" x14ac:dyDescent="0.25">
      <c r="A608" s="196">
        <v>2118</v>
      </c>
      <c r="B608" s="135" t="s">
        <v>600</v>
      </c>
      <c r="C608" s="135" t="s">
        <v>600</v>
      </c>
    </row>
    <row r="609" spans="1:3" x14ac:dyDescent="0.25">
      <c r="A609" s="196">
        <v>2119</v>
      </c>
      <c r="B609" s="187" t="s">
        <v>2540</v>
      </c>
      <c r="C609" s="187" t="s">
        <v>1823</v>
      </c>
    </row>
    <row r="610" spans="1:3" x14ac:dyDescent="0.25">
      <c r="A610" s="196">
        <v>2120</v>
      </c>
      <c r="B610" s="153" t="s">
        <v>2541</v>
      </c>
      <c r="C610" s="153" t="s">
        <v>1824</v>
      </c>
    </row>
    <row r="611" spans="1:3" x14ac:dyDescent="0.25">
      <c r="A611" s="196">
        <v>2121</v>
      </c>
      <c r="B611" s="158" t="s">
        <v>2690</v>
      </c>
      <c r="C611" s="158" t="s">
        <v>1825</v>
      </c>
    </row>
    <row r="612" spans="1:3" x14ac:dyDescent="0.25">
      <c r="A612" s="196">
        <v>2122</v>
      </c>
      <c r="B612" s="714" t="s">
        <v>2691</v>
      </c>
      <c r="C612" s="714" t="s">
        <v>1826</v>
      </c>
    </row>
    <row r="613" spans="1:3" x14ac:dyDescent="0.25">
      <c r="A613" s="196">
        <v>2123</v>
      </c>
      <c r="B613" s="713" t="s">
        <v>647</v>
      </c>
      <c r="C613" s="713" t="s">
        <v>1827</v>
      </c>
    </row>
    <row r="614" spans="1:3" x14ac:dyDescent="0.25">
      <c r="A614" s="196">
        <v>2124</v>
      </c>
      <c r="B614" s="158" t="s">
        <v>916</v>
      </c>
      <c r="C614" s="158" t="s">
        <v>1828</v>
      </c>
    </row>
    <row r="615" spans="1:3" x14ac:dyDescent="0.25">
      <c r="A615" s="196">
        <v>2125</v>
      </c>
      <c r="B615" s="23" t="s">
        <v>2889</v>
      </c>
      <c r="C615" s="23" t="s">
        <v>1829</v>
      </c>
    </row>
    <row r="616" spans="1:3" ht="20.399999999999999" x14ac:dyDescent="0.25">
      <c r="A616" s="196">
        <v>2126</v>
      </c>
      <c r="B616" s="150" t="s">
        <v>2542</v>
      </c>
      <c r="C616" s="150" t="s">
        <v>1830</v>
      </c>
    </row>
    <row r="617" spans="1:3" ht="13.8" thickBot="1" x14ac:dyDescent="0.3">
      <c r="A617" s="196">
        <v>2127</v>
      </c>
      <c r="B617" s="729" t="s">
        <v>648</v>
      </c>
      <c r="C617" s="729" t="s">
        <v>1831</v>
      </c>
    </row>
    <row r="618" spans="1:3" ht="26.4" x14ac:dyDescent="0.25">
      <c r="A618" s="196">
        <v>2128</v>
      </c>
      <c r="B618" s="182" t="s">
        <v>2543</v>
      </c>
      <c r="C618" s="182" t="s">
        <v>1832</v>
      </c>
    </row>
    <row r="619" spans="1:3" ht="15.6" x14ac:dyDescent="0.25">
      <c r="A619" s="196">
        <v>2129</v>
      </c>
      <c r="B619" s="16" t="s">
        <v>2544</v>
      </c>
      <c r="C619" s="16" t="s">
        <v>1833</v>
      </c>
    </row>
    <row r="620" spans="1:3" ht="68.400000000000006" x14ac:dyDescent="0.25">
      <c r="A620" s="196">
        <v>2130</v>
      </c>
      <c r="B620" s="648" t="s">
        <v>2694</v>
      </c>
      <c r="C620" s="648" t="s">
        <v>1834</v>
      </c>
    </row>
    <row r="621" spans="1:3" ht="13.8" x14ac:dyDescent="0.25">
      <c r="A621" s="196">
        <v>2131</v>
      </c>
      <c r="B621" s="717" t="s">
        <v>649</v>
      </c>
      <c r="C621" s="717" t="s">
        <v>1835</v>
      </c>
    </row>
    <row r="622" spans="1:3" x14ac:dyDescent="0.25">
      <c r="A622" s="196">
        <v>2132</v>
      </c>
      <c r="B622" s="190" t="s">
        <v>2545</v>
      </c>
      <c r="C622" s="190" t="s">
        <v>219</v>
      </c>
    </row>
    <row r="623" spans="1:3" ht="40.799999999999997" x14ac:dyDescent="0.25">
      <c r="A623" s="196">
        <v>2133</v>
      </c>
      <c r="B623" s="162" t="s">
        <v>2546</v>
      </c>
      <c r="C623" s="162" t="s">
        <v>1836</v>
      </c>
    </row>
    <row r="624" spans="1:3" ht="20.399999999999999" x14ac:dyDescent="0.25">
      <c r="A624" s="196">
        <v>2134</v>
      </c>
      <c r="B624" s="23" t="s">
        <v>2547</v>
      </c>
      <c r="C624" s="23" t="s">
        <v>1837</v>
      </c>
    </row>
    <row r="625" spans="1:3" ht="40.799999999999997" x14ac:dyDescent="0.25">
      <c r="A625" s="196">
        <v>2135</v>
      </c>
      <c r="B625" s="23" t="s">
        <v>2548</v>
      </c>
      <c r="C625" s="23" t="s">
        <v>1838</v>
      </c>
    </row>
    <row r="626" spans="1:3" x14ac:dyDescent="0.25">
      <c r="A626" s="196">
        <v>2136</v>
      </c>
      <c r="B626" s="730" t="s">
        <v>2723</v>
      </c>
      <c r="C626" s="730" t="s">
        <v>604</v>
      </c>
    </row>
    <row r="627" spans="1:3" x14ac:dyDescent="0.25">
      <c r="A627" s="196">
        <v>2137</v>
      </c>
      <c r="B627" s="23" t="s">
        <v>650</v>
      </c>
      <c r="C627" s="23" t="s">
        <v>1839</v>
      </c>
    </row>
    <row r="628" spans="1:3" x14ac:dyDescent="0.25">
      <c r="A628" s="196">
        <v>2138</v>
      </c>
      <c r="B628" s="150" t="s">
        <v>2549</v>
      </c>
      <c r="C628" s="730" t="s">
        <v>1840</v>
      </c>
    </row>
    <row r="629" spans="1:3" x14ac:dyDescent="0.25">
      <c r="A629" s="196">
        <v>2139</v>
      </c>
      <c r="B629" s="23" t="s">
        <v>651</v>
      </c>
      <c r="C629" s="23" t="s">
        <v>1841</v>
      </c>
    </row>
    <row r="630" spans="1:3" x14ac:dyDescent="0.25">
      <c r="A630" s="196">
        <v>2140</v>
      </c>
      <c r="B630" s="150" t="s">
        <v>652</v>
      </c>
      <c r="C630" s="730" t="s">
        <v>1842</v>
      </c>
    </row>
    <row r="631" spans="1:3" x14ac:dyDescent="0.25">
      <c r="A631" s="196">
        <v>2141</v>
      </c>
      <c r="B631" s="23" t="s">
        <v>2550</v>
      </c>
      <c r="C631" s="23" t="s">
        <v>1843</v>
      </c>
    </row>
    <row r="632" spans="1:3" x14ac:dyDescent="0.25">
      <c r="A632" s="196">
        <v>2142</v>
      </c>
      <c r="B632" s="730" t="s">
        <v>653</v>
      </c>
      <c r="C632" s="730" t="s">
        <v>1844</v>
      </c>
    </row>
    <row r="633" spans="1:3" x14ac:dyDescent="0.25">
      <c r="A633" s="196">
        <v>2143</v>
      </c>
      <c r="B633" s="23" t="s">
        <v>654</v>
      </c>
      <c r="C633" s="23" t="s">
        <v>1845</v>
      </c>
    </row>
    <row r="634" spans="1:3" x14ac:dyDescent="0.25">
      <c r="A634" s="196">
        <v>2144</v>
      </c>
      <c r="B634" s="189" t="s">
        <v>655</v>
      </c>
      <c r="C634" s="189" t="s">
        <v>1846</v>
      </c>
    </row>
    <row r="635" spans="1:3" ht="40.799999999999997" x14ac:dyDescent="0.25">
      <c r="A635" s="196">
        <v>2145</v>
      </c>
      <c r="B635" s="160" t="s">
        <v>2551</v>
      </c>
      <c r="C635" s="160" t="s">
        <v>1847</v>
      </c>
    </row>
    <row r="636" spans="1:3" x14ac:dyDescent="0.25">
      <c r="A636" s="196">
        <v>2146</v>
      </c>
      <c r="B636" s="190" t="s">
        <v>220</v>
      </c>
      <c r="C636" s="190" t="s">
        <v>220</v>
      </c>
    </row>
    <row r="637" spans="1:3" ht="30.6" x14ac:dyDescent="0.25">
      <c r="A637" s="196">
        <v>2147</v>
      </c>
      <c r="B637" s="162" t="s">
        <v>2552</v>
      </c>
      <c r="C637" s="162" t="s">
        <v>1848</v>
      </c>
    </row>
    <row r="638" spans="1:3" x14ac:dyDescent="0.25">
      <c r="A638" s="196">
        <v>2148</v>
      </c>
      <c r="B638" s="189" t="s">
        <v>221</v>
      </c>
      <c r="C638" s="189" t="s">
        <v>221</v>
      </c>
    </row>
    <row r="639" spans="1:3" x14ac:dyDescent="0.25">
      <c r="A639" s="196">
        <v>2149</v>
      </c>
      <c r="B639" s="189" t="s">
        <v>222</v>
      </c>
      <c r="C639" s="189" t="s">
        <v>222</v>
      </c>
    </row>
    <row r="640" spans="1:3" x14ac:dyDescent="0.25">
      <c r="A640" s="196">
        <v>2150</v>
      </c>
      <c r="B640" s="140" t="s">
        <v>2553</v>
      </c>
      <c r="C640" s="189" t="s">
        <v>223</v>
      </c>
    </row>
    <row r="641" spans="1:3" x14ac:dyDescent="0.25">
      <c r="A641" s="196">
        <v>2151</v>
      </c>
      <c r="B641" s="191" t="s">
        <v>2554</v>
      </c>
      <c r="C641" s="191" t="s">
        <v>224</v>
      </c>
    </row>
    <row r="642" spans="1:3" ht="20.399999999999999" x14ac:dyDescent="0.25">
      <c r="A642" s="196">
        <v>2152</v>
      </c>
      <c r="B642" s="162" t="s">
        <v>2555</v>
      </c>
      <c r="C642" s="162" t="s">
        <v>1849</v>
      </c>
    </row>
    <row r="643" spans="1:3" x14ac:dyDescent="0.25">
      <c r="A643" s="196">
        <v>2153</v>
      </c>
      <c r="B643" s="23" t="s">
        <v>2556</v>
      </c>
      <c r="C643" s="23" t="s">
        <v>1850</v>
      </c>
    </row>
    <row r="644" spans="1:3" ht="20.399999999999999" x14ac:dyDescent="0.25">
      <c r="A644" s="196">
        <v>2154</v>
      </c>
      <c r="B644" s="23" t="s">
        <v>2557</v>
      </c>
      <c r="C644" s="23" t="s">
        <v>1851</v>
      </c>
    </row>
    <row r="645" spans="1:3" ht="20.399999999999999" x14ac:dyDescent="0.25">
      <c r="A645" s="196">
        <v>2155</v>
      </c>
      <c r="B645" s="23" t="s">
        <v>2558</v>
      </c>
      <c r="C645" s="23" t="s">
        <v>1852</v>
      </c>
    </row>
    <row r="646" spans="1:3" ht="20.399999999999999" x14ac:dyDescent="0.25">
      <c r="A646" s="196">
        <v>2156</v>
      </c>
      <c r="B646" s="23" t="s">
        <v>2559</v>
      </c>
      <c r="C646" s="23" t="s">
        <v>1853</v>
      </c>
    </row>
    <row r="647" spans="1:3" x14ac:dyDescent="0.25">
      <c r="A647" s="196">
        <v>2157</v>
      </c>
      <c r="B647" s="191" t="s">
        <v>2560</v>
      </c>
      <c r="C647" s="191" t="s">
        <v>1854</v>
      </c>
    </row>
    <row r="648" spans="1:3" ht="20.399999999999999" x14ac:dyDescent="0.25">
      <c r="A648" s="196">
        <v>2158</v>
      </c>
      <c r="B648" s="162" t="s">
        <v>2561</v>
      </c>
      <c r="C648" s="162" t="s">
        <v>1855</v>
      </c>
    </row>
    <row r="649" spans="1:3" ht="20.399999999999999" x14ac:dyDescent="0.25">
      <c r="A649" s="196">
        <v>2159</v>
      </c>
      <c r="B649" s="23" t="s">
        <v>2562</v>
      </c>
      <c r="C649" s="23" t="s">
        <v>1856</v>
      </c>
    </row>
    <row r="650" spans="1:3" ht="13.8" x14ac:dyDescent="0.25">
      <c r="A650" s="196">
        <v>2160</v>
      </c>
      <c r="B650" s="483" t="s">
        <v>2651</v>
      </c>
      <c r="C650" s="483" t="s">
        <v>1857</v>
      </c>
    </row>
    <row r="651" spans="1:3" ht="91.8" x14ac:dyDescent="0.25">
      <c r="A651" s="196">
        <v>2161</v>
      </c>
      <c r="B651" s="23" t="s">
        <v>2695</v>
      </c>
      <c r="C651" s="23" t="s">
        <v>1858</v>
      </c>
    </row>
    <row r="652" spans="1:3" x14ac:dyDescent="0.25">
      <c r="A652" s="196">
        <v>2162</v>
      </c>
      <c r="B652" s="23" t="s">
        <v>2705</v>
      </c>
      <c r="C652" s="23" t="s">
        <v>1859</v>
      </c>
    </row>
    <row r="653" spans="1:3" x14ac:dyDescent="0.25">
      <c r="A653" s="196">
        <v>2163</v>
      </c>
      <c r="B653" s="189" t="s">
        <v>225</v>
      </c>
      <c r="C653" s="189" t="s">
        <v>225</v>
      </c>
    </row>
    <row r="654" spans="1:3" x14ac:dyDescent="0.25">
      <c r="A654" s="196">
        <v>2164</v>
      </c>
      <c r="B654" s="190" t="s">
        <v>226</v>
      </c>
      <c r="C654" s="190" t="s">
        <v>226</v>
      </c>
    </row>
    <row r="655" spans="1:3" ht="40.799999999999997" x14ac:dyDescent="0.25">
      <c r="A655" s="196">
        <v>2165</v>
      </c>
      <c r="B655" s="162" t="s">
        <v>2563</v>
      </c>
      <c r="C655" s="162" t="s">
        <v>1860</v>
      </c>
    </row>
    <row r="656" spans="1:3" ht="40.799999999999997" x14ac:dyDescent="0.25">
      <c r="A656" s="196">
        <v>2166</v>
      </c>
      <c r="B656" s="161" t="s">
        <v>2564</v>
      </c>
      <c r="C656" s="161" t="s">
        <v>1861</v>
      </c>
    </row>
    <row r="657" spans="1:3" x14ac:dyDescent="0.25">
      <c r="A657" s="196">
        <v>2167</v>
      </c>
      <c r="B657" s="141" t="s">
        <v>2565</v>
      </c>
      <c r="C657" s="190" t="s">
        <v>1862</v>
      </c>
    </row>
    <row r="658" spans="1:3" x14ac:dyDescent="0.25">
      <c r="A658" s="196">
        <v>2168</v>
      </c>
      <c r="B658" s="189" t="s">
        <v>2566</v>
      </c>
      <c r="C658" s="189" t="s">
        <v>1863</v>
      </c>
    </row>
    <row r="659" spans="1:3" x14ac:dyDescent="0.25">
      <c r="A659" s="196">
        <v>2169</v>
      </c>
      <c r="B659" s="829" t="s">
        <v>2567</v>
      </c>
      <c r="C659" s="191" t="s">
        <v>227</v>
      </c>
    </row>
    <row r="660" spans="1:3" ht="30.6" x14ac:dyDescent="0.25">
      <c r="A660" s="196">
        <v>2170</v>
      </c>
      <c r="B660" s="161" t="s">
        <v>2568</v>
      </c>
      <c r="C660" s="161" t="s">
        <v>1864</v>
      </c>
    </row>
    <row r="661" spans="1:3" x14ac:dyDescent="0.25">
      <c r="A661" s="196">
        <v>2171</v>
      </c>
      <c r="B661" s="192" t="s">
        <v>228</v>
      </c>
      <c r="C661" s="828" t="s">
        <v>2569</v>
      </c>
    </row>
    <row r="662" spans="1:3" ht="13.8" x14ac:dyDescent="0.25">
      <c r="A662" s="196">
        <v>2172</v>
      </c>
      <c r="B662" s="717" t="s">
        <v>656</v>
      </c>
      <c r="C662" s="717" t="s">
        <v>1865</v>
      </c>
    </row>
    <row r="663" spans="1:3" x14ac:dyDescent="0.25">
      <c r="A663" s="196">
        <v>2173</v>
      </c>
      <c r="B663" s="160" t="s">
        <v>2570</v>
      </c>
      <c r="C663" s="160" t="s">
        <v>1866</v>
      </c>
    </row>
    <row r="664" spans="1:3" ht="30.6" x14ac:dyDescent="0.25">
      <c r="A664" s="196">
        <v>2174</v>
      </c>
      <c r="B664" s="160" t="s">
        <v>2571</v>
      </c>
      <c r="C664" s="160" t="s">
        <v>1867</v>
      </c>
    </row>
    <row r="665" spans="1:3" x14ac:dyDescent="0.25">
      <c r="A665" s="196">
        <v>2175</v>
      </c>
      <c r="B665" s="731" t="s">
        <v>657</v>
      </c>
      <c r="C665" s="731" t="s">
        <v>1868</v>
      </c>
    </row>
    <row r="666" spans="1:3" x14ac:dyDescent="0.25">
      <c r="A666" s="196">
        <v>2176</v>
      </c>
      <c r="B666" s="732" t="s">
        <v>658</v>
      </c>
      <c r="C666" s="732" t="s">
        <v>1869</v>
      </c>
    </row>
    <row r="667" spans="1:3" x14ac:dyDescent="0.25">
      <c r="A667" s="196">
        <v>2177</v>
      </c>
      <c r="B667" s="733" t="s">
        <v>2572</v>
      </c>
      <c r="C667" s="733" t="s">
        <v>1870</v>
      </c>
    </row>
    <row r="668" spans="1:3" x14ac:dyDescent="0.25">
      <c r="A668" s="196">
        <v>2178</v>
      </c>
      <c r="B668" s="447" t="s">
        <v>2574</v>
      </c>
      <c r="C668" s="447" t="s">
        <v>601</v>
      </c>
    </row>
    <row r="669" spans="1:3" x14ac:dyDescent="0.25">
      <c r="A669" s="196">
        <v>2179</v>
      </c>
      <c r="B669" s="346" t="s">
        <v>2573</v>
      </c>
      <c r="C669" s="346" t="s">
        <v>1871</v>
      </c>
    </row>
    <row r="670" spans="1:3" x14ac:dyDescent="0.25">
      <c r="A670" s="196">
        <v>2180</v>
      </c>
      <c r="B670" s="346" t="s">
        <v>659</v>
      </c>
      <c r="C670" s="346" t="s">
        <v>1872</v>
      </c>
    </row>
    <row r="671" spans="1:3" x14ac:dyDescent="0.25">
      <c r="A671" s="196">
        <v>2181</v>
      </c>
      <c r="B671" s="346" t="s">
        <v>660</v>
      </c>
      <c r="C671" s="346" t="s">
        <v>1873</v>
      </c>
    </row>
    <row r="672" spans="1:3" x14ac:dyDescent="0.25">
      <c r="A672" s="196">
        <v>2182</v>
      </c>
      <c r="B672" s="734" t="s">
        <v>2575</v>
      </c>
      <c r="C672" s="734" t="s">
        <v>1874</v>
      </c>
    </row>
    <row r="673" spans="1:3" ht="13.8" thickBot="1" x14ac:dyDescent="0.3">
      <c r="A673" s="196">
        <v>2183</v>
      </c>
      <c r="B673" s="735" t="s">
        <v>661</v>
      </c>
      <c r="C673" s="735" t="s">
        <v>561</v>
      </c>
    </row>
    <row r="674" spans="1:3" x14ac:dyDescent="0.25">
      <c r="A674" s="196">
        <v>2184</v>
      </c>
      <c r="B674" s="736" t="s">
        <v>2576</v>
      </c>
      <c r="C674" s="736" t="s">
        <v>1875</v>
      </c>
    </row>
    <row r="675" spans="1:3" x14ac:dyDescent="0.25">
      <c r="A675" s="196">
        <v>2185</v>
      </c>
      <c r="B675" s="736" t="s">
        <v>662</v>
      </c>
      <c r="C675" s="736" t="s">
        <v>1876</v>
      </c>
    </row>
    <row r="676" spans="1:3" x14ac:dyDescent="0.25">
      <c r="A676" s="196">
        <v>2186</v>
      </c>
      <c r="B676" s="737" t="s">
        <v>2725</v>
      </c>
      <c r="C676" s="737" t="s">
        <v>1877</v>
      </c>
    </row>
    <row r="677" spans="1:3" ht="13.8" thickBot="1" x14ac:dyDescent="0.3">
      <c r="A677" s="196">
        <v>2187</v>
      </c>
      <c r="B677" s="736" t="s">
        <v>2577</v>
      </c>
      <c r="C677" s="736" t="s">
        <v>1878</v>
      </c>
    </row>
    <row r="678" spans="1:3" ht="26.4" x14ac:dyDescent="0.25">
      <c r="A678" s="196">
        <v>2188</v>
      </c>
      <c r="B678" s="182" t="s">
        <v>2578</v>
      </c>
      <c r="C678" s="182" t="s">
        <v>1879</v>
      </c>
    </row>
    <row r="679" spans="1:3" ht="15.6" x14ac:dyDescent="0.25">
      <c r="A679" s="196">
        <v>2189</v>
      </c>
      <c r="B679" s="16" t="s">
        <v>2579</v>
      </c>
      <c r="C679" s="16" t="s">
        <v>1880</v>
      </c>
    </row>
    <row r="680" spans="1:3" x14ac:dyDescent="0.25">
      <c r="A680" s="196">
        <v>2190</v>
      </c>
      <c r="B680" s="141" t="s">
        <v>663</v>
      </c>
      <c r="C680" s="141" t="s">
        <v>1881</v>
      </c>
    </row>
    <row r="681" spans="1:3" x14ac:dyDescent="0.25">
      <c r="A681" s="196">
        <v>2191</v>
      </c>
      <c r="B681" s="162" t="s">
        <v>2886</v>
      </c>
      <c r="C681" s="162" t="s">
        <v>1882</v>
      </c>
    </row>
    <row r="682" spans="1:3" x14ac:dyDescent="0.25">
      <c r="A682" s="196">
        <v>2192</v>
      </c>
      <c r="B682" s="141" t="s">
        <v>2666</v>
      </c>
      <c r="C682" s="141" t="s">
        <v>1883</v>
      </c>
    </row>
    <row r="683" spans="1:3" x14ac:dyDescent="0.25">
      <c r="A683" s="196">
        <v>2193</v>
      </c>
      <c r="B683" s="141" t="s">
        <v>2667</v>
      </c>
      <c r="C683" s="190" t="s">
        <v>1884</v>
      </c>
    </row>
    <row r="684" spans="1:3" x14ac:dyDescent="0.25">
      <c r="A684" s="196">
        <v>2194</v>
      </c>
      <c r="B684" s="140" t="s">
        <v>447</v>
      </c>
      <c r="C684" s="140" t="s">
        <v>447</v>
      </c>
    </row>
    <row r="685" spans="1:3" x14ac:dyDescent="0.25">
      <c r="A685" s="196">
        <v>2195</v>
      </c>
      <c r="B685" s="160" t="s">
        <v>2887</v>
      </c>
      <c r="C685" s="160" t="s">
        <v>1885</v>
      </c>
    </row>
    <row r="686" spans="1:3" x14ac:dyDescent="0.25">
      <c r="A686" s="196">
        <v>2196</v>
      </c>
      <c r="B686" s="738" t="s">
        <v>2885</v>
      </c>
      <c r="C686" s="738" t="s">
        <v>1886</v>
      </c>
    </row>
    <row r="687" spans="1:3" x14ac:dyDescent="0.25">
      <c r="A687" s="196">
        <v>2197</v>
      </c>
      <c r="B687" s="732" t="s">
        <v>664</v>
      </c>
      <c r="C687" s="732" t="s">
        <v>1887</v>
      </c>
    </row>
    <row r="688" spans="1:3" x14ac:dyDescent="0.25">
      <c r="A688" s="196">
        <v>2198</v>
      </c>
      <c r="B688" s="731" t="s">
        <v>665</v>
      </c>
      <c r="C688" s="731" t="s">
        <v>1888</v>
      </c>
    </row>
    <row r="689" spans="1:3" x14ac:dyDescent="0.25">
      <c r="A689" s="196">
        <v>2199</v>
      </c>
      <c r="B689" s="732" t="s">
        <v>666</v>
      </c>
      <c r="C689" s="732" t="s">
        <v>1889</v>
      </c>
    </row>
    <row r="690" spans="1:3" x14ac:dyDescent="0.25">
      <c r="A690" s="196">
        <v>2200</v>
      </c>
      <c r="B690" s="111" t="s">
        <v>667</v>
      </c>
      <c r="C690" s="111" t="s">
        <v>1890</v>
      </c>
    </row>
    <row r="691" spans="1:3" x14ac:dyDescent="0.25">
      <c r="A691" s="196">
        <v>2201</v>
      </c>
      <c r="B691" s="739" t="s">
        <v>2580</v>
      </c>
      <c r="C691" s="739" t="s">
        <v>1891</v>
      </c>
    </row>
    <row r="692" spans="1:3" x14ac:dyDescent="0.25">
      <c r="A692" s="196">
        <v>2202</v>
      </c>
      <c r="B692" s="827" t="s">
        <v>2581</v>
      </c>
      <c r="C692" s="740" t="s">
        <v>1892</v>
      </c>
    </row>
    <row r="693" spans="1:3" x14ac:dyDescent="0.25">
      <c r="A693" s="196">
        <v>2203</v>
      </c>
      <c r="B693" s="827" t="s">
        <v>2582</v>
      </c>
      <c r="C693" s="740" t="s">
        <v>1893</v>
      </c>
    </row>
    <row r="694" spans="1:3" x14ac:dyDescent="0.25">
      <c r="A694" s="196">
        <v>2204</v>
      </c>
      <c r="B694" s="741" t="s">
        <v>2583</v>
      </c>
      <c r="C694" s="741" t="s">
        <v>1894</v>
      </c>
    </row>
    <row r="695" spans="1:3" x14ac:dyDescent="0.25">
      <c r="A695" s="196">
        <v>2205</v>
      </c>
      <c r="B695" s="742" t="s">
        <v>668</v>
      </c>
      <c r="C695" s="742" t="s">
        <v>1895</v>
      </c>
    </row>
    <row r="696" spans="1:3" x14ac:dyDescent="0.25">
      <c r="A696" s="196">
        <v>2206</v>
      </c>
      <c r="B696" s="740" t="s">
        <v>669</v>
      </c>
      <c r="C696" s="740" t="s">
        <v>1896</v>
      </c>
    </row>
    <row r="697" spans="1:3" x14ac:dyDescent="0.25">
      <c r="A697" s="196">
        <v>2207</v>
      </c>
      <c r="B697" s="826" t="s">
        <v>2584</v>
      </c>
      <c r="C697" s="743" t="s">
        <v>1897</v>
      </c>
    </row>
    <row r="698" spans="1:3" x14ac:dyDescent="0.25">
      <c r="A698" s="196">
        <v>2208</v>
      </c>
      <c r="B698" s="825" t="s">
        <v>2585</v>
      </c>
      <c r="C698" s="741" t="s">
        <v>1898</v>
      </c>
    </row>
    <row r="699" spans="1:3" x14ac:dyDescent="0.25">
      <c r="A699" s="196">
        <v>2209</v>
      </c>
      <c r="B699" s="741" t="s">
        <v>2917</v>
      </c>
      <c r="C699" s="741" t="s">
        <v>1899</v>
      </c>
    </row>
    <row r="700" spans="1:3" x14ac:dyDescent="0.25">
      <c r="A700" s="196">
        <v>2210</v>
      </c>
      <c r="B700" s="111" t="s">
        <v>2586</v>
      </c>
      <c r="C700" s="111" t="s">
        <v>1900</v>
      </c>
    </row>
    <row r="701" spans="1:3" ht="27" thickBot="1" x14ac:dyDescent="0.3">
      <c r="A701" s="196">
        <v>2211</v>
      </c>
      <c r="B701" s="824" t="s">
        <v>2587</v>
      </c>
      <c r="C701" s="718" t="s">
        <v>1901</v>
      </c>
    </row>
    <row r="702" spans="1:3" x14ac:dyDescent="0.25">
      <c r="A702" s="196">
        <v>2212</v>
      </c>
      <c r="B702" s="182" t="s">
        <v>2588</v>
      </c>
      <c r="C702" s="182" t="s">
        <v>1902</v>
      </c>
    </row>
    <row r="703" spans="1:3" ht="17.399999999999999" x14ac:dyDescent="0.25">
      <c r="A703" s="196">
        <v>2213</v>
      </c>
      <c r="B703" s="480" t="s">
        <v>2588</v>
      </c>
      <c r="C703" s="480" t="s">
        <v>1903</v>
      </c>
    </row>
    <row r="704" spans="1:3" ht="15.6" x14ac:dyDescent="0.25">
      <c r="A704" s="196">
        <v>2214</v>
      </c>
      <c r="B704" s="16" t="s">
        <v>2944</v>
      </c>
      <c r="C704" s="16" t="s">
        <v>1904</v>
      </c>
    </row>
    <row r="705" spans="1:3" x14ac:dyDescent="0.25">
      <c r="A705" s="196">
        <v>2215</v>
      </c>
      <c r="B705" s="162" t="s">
        <v>2589</v>
      </c>
      <c r="C705" s="162" t="s">
        <v>1905</v>
      </c>
    </row>
    <row r="706" spans="1:3" ht="20.399999999999999" x14ac:dyDescent="0.25">
      <c r="A706" s="196">
        <v>2216</v>
      </c>
      <c r="B706" s="23" t="s">
        <v>2590</v>
      </c>
      <c r="C706" s="23" t="s">
        <v>1906</v>
      </c>
    </row>
    <row r="707" spans="1:3" ht="20.399999999999999" x14ac:dyDescent="0.25">
      <c r="A707" s="196">
        <v>2217</v>
      </c>
      <c r="B707" s="23" t="s">
        <v>2591</v>
      </c>
      <c r="C707" s="23" t="s">
        <v>1907</v>
      </c>
    </row>
    <row r="708" spans="1:3" ht="20.399999999999999" x14ac:dyDescent="0.25">
      <c r="A708" s="196">
        <v>2218</v>
      </c>
      <c r="B708" s="160" t="s">
        <v>2592</v>
      </c>
      <c r="C708" s="160" t="s">
        <v>1908</v>
      </c>
    </row>
    <row r="709" spans="1:3" ht="30.6" x14ac:dyDescent="0.25">
      <c r="A709" s="196">
        <v>2219</v>
      </c>
      <c r="B709" s="160" t="s">
        <v>2593</v>
      </c>
      <c r="C709" s="160" t="s">
        <v>1909</v>
      </c>
    </row>
    <row r="710" spans="1:3" x14ac:dyDescent="0.25">
      <c r="A710" s="196">
        <v>2220</v>
      </c>
      <c r="B710" s="189" t="s">
        <v>670</v>
      </c>
      <c r="C710" s="189" t="s">
        <v>1910</v>
      </c>
    </row>
    <row r="711" spans="1:3" x14ac:dyDescent="0.25">
      <c r="A711" s="196">
        <v>2221</v>
      </c>
      <c r="B711" s="744" t="s">
        <v>2594</v>
      </c>
      <c r="C711" s="744" t="s">
        <v>1911</v>
      </c>
    </row>
    <row r="712" spans="1:3" x14ac:dyDescent="0.25">
      <c r="A712" s="196">
        <v>2222</v>
      </c>
      <c r="B712" s="745" t="s">
        <v>2595</v>
      </c>
      <c r="C712" s="745" t="s">
        <v>1912</v>
      </c>
    </row>
    <row r="713" spans="1:3" ht="40.799999999999997" x14ac:dyDescent="0.25">
      <c r="A713" s="196">
        <v>2223</v>
      </c>
      <c r="B713" s="142" t="s">
        <v>2596</v>
      </c>
      <c r="C713" s="142" t="s">
        <v>1913</v>
      </c>
    </row>
    <row r="714" spans="1:3" ht="20.399999999999999" x14ac:dyDescent="0.25">
      <c r="A714" s="196">
        <v>2224</v>
      </c>
      <c r="B714" s="139" t="s">
        <v>2597</v>
      </c>
      <c r="C714" s="139" t="s">
        <v>1914</v>
      </c>
    </row>
    <row r="715" spans="1:3" ht="13.8" thickBot="1" x14ac:dyDescent="0.3">
      <c r="A715" s="196">
        <v>2225</v>
      </c>
      <c r="B715" s="745" t="s">
        <v>2598</v>
      </c>
      <c r="C715" s="745" t="s">
        <v>1915</v>
      </c>
    </row>
    <row r="716" spans="1:3" x14ac:dyDescent="0.25">
      <c r="A716" s="196">
        <v>2226</v>
      </c>
      <c r="B716" s="182" t="s">
        <v>2599</v>
      </c>
      <c r="C716" s="182" t="s">
        <v>1916</v>
      </c>
    </row>
    <row r="717" spans="1:3" ht="30.6" x14ac:dyDescent="0.25">
      <c r="A717" s="196">
        <v>2227</v>
      </c>
      <c r="B717" s="139" t="s">
        <v>2600</v>
      </c>
      <c r="C717" s="139" t="s">
        <v>1917</v>
      </c>
    </row>
    <row r="718" spans="1:3" ht="40.799999999999997" x14ac:dyDescent="0.25">
      <c r="A718" s="196">
        <v>2228</v>
      </c>
      <c r="B718" s="823" t="s">
        <v>2601</v>
      </c>
      <c r="C718" s="139" t="s">
        <v>1918</v>
      </c>
    </row>
    <row r="719" spans="1:3" ht="30.6" x14ac:dyDescent="0.25">
      <c r="A719" s="196">
        <v>2229</v>
      </c>
      <c r="B719" s="139" t="s">
        <v>2602</v>
      </c>
      <c r="C719" s="139" t="s">
        <v>1919</v>
      </c>
    </row>
    <row r="720" spans="1:3" ht="15.6" x14ac:dyDescent="0.25">
      <c r="A720" s="196">
        <v>2230</v>
      </c>
      <c r="B720" s="16" t="s">
        <v>2603</v>
      </c>
      <c r="C720" s="16" t="s">
        <v>1920</v>
      </c>
    </row>
    <row r="721" spans="1:3" x14ac:dyDescent="0.25">
      <c r="A721" s="196">
        <v>2231</v>
      </c>
      <c r="B721" s="160" t="s">
        <v>671</v>
      </c>
      <c r="C721" s="160" t="s">
        <v>1921</v>
      </c>
    </row>
    <row r="722" spans="1:3" x14ac:dyDescent="0.25">
      <c r="A722" s="196">
        <v>2232</v>
      </c>
      <c r="B722" s="189" t="s">
        <v>672</v>
      </c>
      <c r="C722" s="189" t="s">
        <v>454</v>
      </c>
    </row>
    <row r="723" spans="1:3" x14ac:dyDescent="0.25">
      <c r="A723" s="196">
        <v>2233</v>
      </c>
      <c r="B723" s="160" t="s">
        <v>673</v>
      </c>
      <c r="C723" s="160" t="s">
        <v>1922</v>
      </c>
    </row>
    <row r="724" spans="1:3" x14ac:dyDescent="0.25">
      <c r="A724" s="196">
        <v>2234</v>
      </c>
      <c r="B724" s="190" t="s">
        <v>674</v>
      </c>
      <c r="C724" s="190" t="s">
        <v>455</v>
      </c>
    </row>
    <row r="725" spans="1:3" x14ac:dyDescent="0.25">
      <c r="A725" s="196">
        <v>2235</v>
      </c>
      <c r="B725" s="160" t="s">
        <v>675</v>
      </c>
      <c r="C725" s="160" t="s">
        <v>1923</v>
      </c>
    </row>
    <row r="726" spans="1:3" x14ac:dyDescent="0.25">
      <c r="A726" s="196">
        <v>2236</v>
      </c>
      <c r="B726" s="190" t="s">
        <v>676</v>
      </c>
      <c r="C726" s="190" t="s">
        <v>452</v>
      </c>
    </row>
    <row r="727" spans="1:3" x14ac:dyDescent="0.25">
      <c r="A727" s="196">
        <v>2237</v>
      </c>
      <c r="B727" s="160" t="s">
        <v>677</v>
      </c>
      <c r="C727" s="160" t="s">
        <v>1924</v>
      </c>
    </row>
    <row r="728" spans="1:3" x14ac:dyDescent="0.25">
      <c r="A728" s="196">
        <v>2238</v>
      </c>
      <c r="B728" s="190" t="s">
        <v>448</v>
      </c>
      <c r="C728" s="190" t="s">
        <v>448</v>
      </c>
    </row>
    <row r="729" spans="1:3" x14ac:dyDescent="0.25">
      <c r="A729" s="196">
        <v>2239</v>
      </c>
      <c r="B729" s="160" t="s">
        <v>678</v>
      </c>
      <c r="C729" s="160" t="s">
        <v>1925</v>
      </c>
    </row>
    <row r="730" spans="1:3" x14ac:dyDescent="0.25">
      <c r="A730" s="196">
        <v>2240</v>
      </c>
      <c r="B730" s="190" t="s">
        <v>679</v>
      </c>
      <c r="C730" s="190" t="s">
        <v>449</v>
      </c>
    </row>
    <row r="731" spans="1:3" x14ac:dyDescent="0.25">
      <c r="A731" s="196">
        <v>2241</v>
      </c>
      <c r="B731" s="160" t="s">
        <v>680</v>
      </c>
      <c r="C731" s="160" t="s">
        <v>1926</v>
      </c>
    </row>
    <row r="732" spans="1:3" x14ac:dyDescent="0.25">
      <c r="A732" s="196">
        <v>2242</v>
      </c>
      <c r="B732" s="190" t="s">
        <v>450</v>
      </c>
      <c r="C732" s="190" t="s">
        <v>450</v>
      </c>
    </row>
    <row r="733" spans="1:3" x14ac:dyDescent="0.25">
      <c r="A733" s="196">
        <v>2243</v>
      </c>
      <c r="B733" s="160" t="s">
        <v>681</v>
      </c>
      <c r="C733" s="160" t="s">
        <v>1927</v>
      </c>
    </row>
    <row r="734" spans="1:3" x14ac:dyDescent="0.25">
      <c r="A734" s="196">
        <v>2244</v>
      </c>
      <c r="B734" s="189" t="s">
        <v>451</v>
      </c>
      <c r="C734" s="189" t="s">
        <v>451</v>
      </c>
    </row>
    <row r="735" spans="1:3" x14ac:dyDescent="0.25">
      <c r="A735" s="196">
        <v>2245</v>
      </c>
      <c r="B735" s="160" t="s">
        <v>1253</v>
      </c>
      <c r="C735" s="160" t="s">
        <v>1928</v>
      </c>
    </row>
    <row r="736" spans="1:3" x14ac:dyDescent="0.25">
      <c r="A736" s="196">
        <v>2246</v>
      </c>
      <c r="B736" s="189" t="s">
        <v>439</v>
      </c>
      <c r="C736" s="189" t="s">
        <v>439</v>
      </c>
    </row>
    <row r="737" spans="1:3" x14ac:dyDescent="0.25">
      <c r="A737" s="196">
        <v>2247</v>
      </c>
      <c r="B737" s="160" t="s">
        <v>1254</v>
      </c>
      <c r="C737" s="160" t="s">
        <v>1929</v>
      </c>
    </row>
    <row r="738" spans="1:3" x14ac:dyDescent="0.25">
      <c r="A738" s="196">
        <v>2248</v>
      </c>
      <c r="B738" s="189" t="s">
        <v>440</v>
      </c>
      <c r="C738" s="189" t="s">
        <v>440</v>
      </c>
    </row>
    <row r="739" spans="1:3" x14ac:dyDescent="0.25">
      <c r="A739" s="196">
        <v>2249</v>
      </c>
      <c r="B739" s="160" t="s">
        <v>1255</v>
      </c>
      <c r="C739" s="160" t="s">
        <v>1930</v>
      </c>
    </row>
    <row r="740" spans="1:3" x14ac:dyDescent="0.25">
      <c r="A740" s="196">
        <v>2250</v>
      </c>
      <c r="B740" s="189" t="s">
        <v>682</v>
      </c>
      <c r="C740" s="189" t="s">
        <v>1931</v>
      </c>
    </row>
    <row r="741" spans="1:3" ht="20.399999999999999" x14ac:dyDescent="0.25">
      <c r="A741" s="196">
        <v>2251</v>
      </c>
      <c r="B741" s="160" t="s">
        <v>683</v>
      </c>
      <c r="C741" s="160" t="s">
        <v>1932</v>
      </c>
    </row>
    <row r="742" spans="1:3" x14ac:dyDescent="0.25">
      <c r="A742" s="196">
        <v>2252</v>
      </c>
      <c r="B742" s="189" t="s">
        <v>684</v>
      </c>
      <c r="C742" s="189" t="s">
        <v>1933</v>
      </c>
    </row>
    <row r="743" spans="1:3" ht="20.399999999999999" x14ac:dyDescent="0.25">
      <c r="A743" s="196">
        <v>2253</v>
      </c>
      <c r="B743" s="160" t="s">
        <v>685</v>
      </c>
      <c r="C743" s="160" t="s">
        <v>1934</v>
      </c>
    </row>
    <row r="744" spans="1:3" x14ac:dyDescent="0.25">
      <c r="A744" s="196">
        <v>2254</v>
      </c>
      <c r="B744" s="189" t="s">
        <v>686</v>
      </c>
      <c r="C744" s="189" t="s">
        <v>1935</v>
      </c>
    </row>
    <row r="745" spans="1:3" ht="40.799999999999997" x14ac:dyDescent="0.25">
      <c r="A745" s="196">
        <v>2255</v>
      </c>
      <c r="B745" s="160" t="s">
        <v>2604</v>
      </c>
      <c r="C745" s="160" t="s">
        <v>1936</v>
      </c>
    </row>
    <row r="746" spans="1:3" ht="30.6" x14ac:dyDescent="0.25">
      <c r="A746" s="196">
        <v>2256</v>
      </c>
      <c r="B746" s="160" t="s">
        <v>687</v>
      </c>
      <c r="C746" s="160" t="s">
        <v>1937</v>
      </c>
    </row>
    <row r="747" spans="1:3" x14ac:dyDescent="0.25">
      <c r="A747" s="196">
        <v>2257</v>
      </c>
      <c r="B747" s="731" t="s">
        <v>688</v>
      </c>
      <c r="C747" s="731" t="s">
        <v>1938</v>
      </c>
    </row>
    <row r="748" spans="1:3" x14ac:dyDescent="0.25">
      <c r="A748" s="196">
        <v>2258</v>
      </c>
      <c r="B748" s="447" t="s">
        <v>1256</v>
      </c>
      <c r="C748" s="447" t="s">
        <v>441</v>
      </c>
    </row>
    <row r="749" spans="1:3" ht="13.8" thickBot="1" x14ac:dyDescent="0.3">
      <c r="A749" s="196">
        <v>2259</v>
      </c>
      <c r="B749" s="447" t="s">
        <v>1257</v>
      </c>
      <c r="C749" s="447" t="s">
        <v>442</v>
      </c>
    </row>
    <row r="750" spans="1:3" x14ac:dyDescent="0.25">
      <c r="A750" s="196">
        <v>2260</v>
      </c>
      <c r="B750" s="182" t="s">
        <v>2493</v>
      </c>
      <c r="C750" s="182" t="s">
        <v>1939</v>
      </c>
    </row>
    <row r="751" spans="1:3" ht="15.6" x14ac:dyDescent="0.25">
      <c r="A751" s="196">
        <v>2261</v>
      </c>
      <c r="B751" s="16" t="s">
        <v>2605</v>
      </c>
      <c r="C751" s="16" t="s">
        <v>1940</v>
      </c>
    </row>
    <row r="752" spans="1:3" x14ac:dyDescent="0.25">
      <c r="A752" s="196">
        <v>2262</v>
      </c>
      <c r="B752" s="189" t="s">
        <v>2606</v>
      </c>
      <c r="C752" s="189" t="s">
        <v>1941</v>
      </c>
    </row>
    <row r="753" spans="1:3" ht="30.6" x14ac:dyDescent="0.25">
      <c r="A753" s="196">
        <v>2263</v>
      </c>
      <c r="B753" s="160" t="s">
        <v>2607</v>
      </c>
      <c r="C753" s="160" t="s">
        <v>1942</v>
      </c>
    </row>
    <row r="754" spans="1:3" x14ac:dyDescent="0.25">
      <c r="A754" s="196">
        <v>2264</v>
      </c>
      <c r="B754" s="189" t="s">
        <v>689</v>
      </c>
      <c r="C754" s="189" t="s">
        <v>1943</v>
      </c>
    </row>
    <row r="755" spans="1:3" ht="30.6" x14ac:dyDescent="0.25">
      <c r="A755" s="196">
        <v>2265</v>
      </c>
      <c r="B755" s="160" t="s">
        <v>2608</v>
      </c>
      <c r="C755" s="160" t="s">
        <v>1944</v>
      </c>
    </row>
    <row r="756" spans="1:3" x14ac:dyDescent="0.25">
      <c r="A756" s="196">
        <v>2266</v>
      </c>
      <c r="B756" s="189" t="s">
        <v>690</v>
      </c>
      <c r="C756" s="189" t="s">
        <v>1945</v>
      </c>
    </row>
    <row r="757" spans="1:3" x14ac:dyDescent="0.25">
      <c r="A757" s="196">
        <v>2267</v>
      </c>
      <c r="B757" s="160" t="s">
        <v>691</v>
      </c>
      <c r="C757" s="160" t="s">
        <v>1946</v>
      </c>
    </row>
    <row r="758" spans="1:3" x14ac:dyDescent="0.25">
      <c r="A758" s="196">
        <v>2268</v>
      </c>
      <c r="B758" s="190" t="s">
        <v>692</v>
      </c>
      <c r="C758" s="190" t="s">
        <v>1947</v>
      </c>
    </row>
    <row r="759" spans="1:3" ht="40.799999999999997" x14ac:dyDescent="0.25">
      <c r="A759" s="196">
        <v>2269</v>
      </c>
      <c r="B759" s="162" t="s">
        <v>2611</v>
      </c>
      <c r="C759" s="162" t="s">
        <v>1948</v>
      </c>
    </row>
    <row r="760" spans="1:3" ht="30.6" x14ac:dyDescent="0.25">
      <c r="A760" s="196">
        <v>2270</v>
      </c>
      <c r="B760" s="161" t="s">
        <v>2609</v>
      </c>
      <c r="C760" s="161" t="s">
        <v>1949</v>
      </c>
    </row>
    <row r="761" spans="1:3" x14ac:dyDescent="0.25">
      <c r="A761" s="196">
        <v>2271</v>
      </c>
      <c r="B761" s="190" t="s">
        <v>693</v>
      </c>
      <c r="C761" s="190" t="s">
        <v>1950</v>
      </c>
    </row>
    <row r="762" spans="1:3" ht="40.799999999999997" x14ac:dyDescent="0.25">
      <c r="A762" s="196">
        <v>2272</v>
      </c>
      <c r="B762" s="162" t="s">
        <v>2610</v>
      </c>
      <c r="C762" s="162" t="s">
        <v>1951</v>
      </c>
    </row>
    <row r="763" spans="1:3" ht="71.400000000000006" x14ac:dyDescent="0.25">
      <c r="A763" s="196">
        <v>2273</v>
      </c>
      <c r="B763" s="161" t="s">
        <v>2612</v>
      </c>
      <c r="C763" s="161" t="s">
        <v>1952</v>
      </c>
    </row>
    <row r="764" spans="1:3" x14ac:dyDescent="0.25">
      <c r="A764" s="196">
        <v>2274</v>
      </c>
      <c r="B764" s="719" t="s">
        <v>694</v>
      </c>
      <c r="C764" s="719" t="s">
        <v>1953</v>
      </c>
    </row>
    <row r="765" spans="1:3" x14ac:dyDescent="0.25">
      <c r="A765" s="196">
        <v>2275</v>
      </c>
      <c r="B765" s="719" t="s">
        <v>695</v>
      </c>
      <c r="C765" s="719" t="s">
        <v>1954</v>
      </c>
    </row>
    <row r="766" spans="1:3" ht="26.4" x14ac:dyDescent="0.25">
      <c r="A766" s="196">
        <v>2276</v>
      </c>
      <c r="B766" s="728" t="s">
        <v>974</v>
      </c>
      <c r="C766" s="728" t="s">
        <v>1955</v>
      </c>
    </row>
    <row r="767" spans="1:3" x14ac:dyDescent="0.25">
      <c r="A767" s="196">
        <v>2277</v>
      </c>
      <c r="B767" s="836" t="s">
        <v>2659</v>
      </c>
      <c r="C767" t="s">
        <v>1956</v>
      </c>
    </row>
    <row r="768" spans="1:3" x14ac:dyDescent="0.25">
      <c r="A768" s="196">
        <v>2278</v>
      </c>
      <c r="B768" s="774" t="s">
        <v>696</v>
      </c>
      <c r="C768" s="774" t="s">
        <v>1957</v>
      </c>
    </row>
    <row r="769" spans="1:3" ht="17.399999999999999" x14ac:dyDescent="0.25">
      <c r="A769" s="196">
        <v>2279</v>
      </c>
      <c r="B769" s="746" t="s">
        <v>2613</v>
      </c>
      <c r="C769" s="746" t="s">
        <v>1958</v>
      </c>
    </row>
    <row r="770" spans="1:3" ht="20.399999999999999" x14ac:dyDescent="0.25">
      <c r="A770" s="196">
        <v>2280</v>
      </c>
      <c r="B770" s="150" t="s">
        <v>697</v>
      </c>
      <c r="C770" s="150" t="s">
        <v>1959</v>
      </c>
    </row>
    <row r="771" spans="1:3" ht="20.399999999999999" x14ac:dyDescent="0.25">
      <c r="A771" s="196">
        <v>2281</v>
      </c>
      <c r="B771" s="716" t="s">
        <v>698</v>
      </c>
      <c r="C771" s="716" t="s">
        <v>1960</v>
      </c>
    </row>
    <row r="772" spans="1:3" x14ac:dyDescent="0.25">
      <c r="A772" s="196">
        <v>2282</v>
      </c>
      <c r="B772" s="135" t="s">
        <v>699</v>
      </c>
      <c r="C772" s="135" t="s">
        <v>1961</v>
      </c>
    </row>
    <row r="773" spans="1:3" x14ac:dyDescent="0.25">
      <c r="A773" s="196">
        <v>2283</v>
      </c>
      <c r="B773" s="135" t="s">
        <v>700</v>
      </c>
      <c r="C773" s="135" t="s">
        <v>1962</v>
      </c>
    </row>
    <row r="774" spans="1:3" x14ac:dyDescent="0.25">
      <c r="A774" s="196">
        <v>2284</v>
      </c>
      <c r="B774" s="135" t="s">
        <v>701</v>
      </c>
      <c r="C774" s="135" t="s">
        <v>1963</v>
      </c>
    </row>
    <row r="775" spans="1:3" ht="26.4" x14ac:dyDescent="0.25">
      <c r="A775" s="196">
        <v>2285</v>
      </c>
      <c r="B775" s="111" t="s">
        <v>2614</v>
      </c>
      <c r="C775" s="111" t="s">
        <v>1964</v>
      </c>
    </row>
    <row r="776" spans="1:3" ht="52.8" x14ac:dyDescent="0.25">
      <c r="A776" s="196">
        <v>2286</v>
      </c>
      <c r="B776" s="111" t="s">
        <v>2689</v>
      </c>
      <c r="C776" s="111" t="s">
        <v>1965</v>
      </c>
    </row>
    <row r="777" spans="1:3" ht="79.8" x14ac:dyDescent="0.25">
      <c r="A777" s="196">
        <v>2287</v>
      </c>
      <c r="B777" s="163" t="s">
        <v>2726</v>
      </c>
      <c r="C777" s="163" t="s">
        <v>1966</v>
      </c>
    </row>
    <row r="778" spans="1:3" ht="17.399999999999999" x14ac:dyDescent="0.25">
      <c r="A778" s="196">
        <v>2288</v>
      </c>
      <c r="B778" s="746" t="s">
        <v>702</v>
      </c>
      <c r="C778" s="746" t="s">
        <v>1967</v>
      </c>
    </row>
    <row r="779" spans="1:3" ht="15.6" x14ac:dyDescent="0.25">
      <c r="A779" s="196">
        <v>2289</v>
      </c>
      <c r="B779" s="16" t="s">
        <v>703</v>
      </c>
      <c r="C779" s="16" t="s">
        <v>1968</v>
      </c>
    </row>
    <row r="780" spans="1:3" ht="15.6" x14ac:dyDescent="0.25">
      <c r="A780" s="196">
        <v>2290</v>
      </c>
      <c r="B780" s="747" t="s">
        <v>2615</v>
      </c>
      <c r="C780" s="747" t="s">
        <v>1969</v>
      </c>
    </row>
    <row r="781" spans="1:3" x14ac:dyDescent="0.25">
      <c r="A781" s="196">
        <v>2291</v>
      </c>
      <c r="B781" s="748" t="s">
        <v>704</v>
      </c>
      <c r="C781" s="748" t="s">
        <v>1970</v>
      </c>
    </row>
    <row r="782" spans="1:3" x14ac:dyDescent="0.25">
      <c r="A782" s="196">
        <v>2292</v>
      </c>
      <c r="B782" s="728" t="s">
        <v>705</v>
      </c>
      <c r="C782" s="728" t="s">
        <v>468</v>
      </c>
    </row>
    <row r="783" spans="1:3" x14ac:dyDescent="0.25">
      <c r="A783" s="196">
        <v>2293</v>
      </c>
      <c r="B783" s="728" t="s">
        <v>706</v>
      </c>
      <c r="C783" s="728" t="s">
        <v>469</v>
      </c>
    </row>
    <row r="784" spans="1:3" x14ac:dyDescent="0.25">
      <c r="A784" s="196">
        <v>2294</v>
      </c>
      <c r="B784" s="749" t="s">
        <v>707</v>
      </c>
      <c r="C784" s="749" t="s">
        <v>470</v>
      </c>
    </row>
    <row r="785" spans="1:3" x14ac:dyDescent="0.25">
      <c r="A785" s="196">
        <v>2295</v>
      </c>
      <c r="B785" s="750" t="s">
        <v>708</v>
      </c>
      <c r="C785" s="750" t="s">
        <v>471</v>
      </c>
    </row>
    <row r="786" spans="1:3" ht="13.8" thickBot="1" x14ac:dyDescent="0.3">
      <c r="A786" s="196">
        <v>2296</v>
      </c>
      <c r="B786" s="750" t="s">
        <v>709</v>
      </c>
      <c r="C786" s="750" t="s">
        <v>473</v>
      </c>
    </row>
    <row r="787" spans="1:3" ht="13.8" thickBot="1" x14ac:dyDescent="0.3">
      <c r="A787" s="196">
        <v>2297</v>
      </c>
      <c r="B787" s="751" t="s">
        <v>710</v>
      </c>
      <c r="C787" s="751" t="s">
        <v>1971</v>
      </c>
    </row>
    <row r="788" spans="1:3" ht="34.799999999999997" x14ac:dyDescent="0.25">
      <c r="A788" s="196">
        <v>2298</v>
      </c>
      <c r="B788" s="879" t="s">
        <v>2822</v>
      </c>
      <c r="C788" s="752" t="s">
        <v>1972</v>
      </c>
    </row>
    <row r="789" spans="1:3" x14ac:dyDescent="0.25">
      <c r="A789" s="196">
        <v>2299</v>
      </c>
      <c r="B789" s="753" t="s">
        <v>711</v>
      </c>
      <c r="C789" s="753" t="s">
        <v>1973</v>
      </c>
    </row>
    <row r="790" spans="1:3" ht="15.6" x14ac:dyDescent="0.25">
      <c r="A790" s="196">
        <v>2300</v>
      </c>
      <c r="B790" s="754" t="s">
        <v>712</v>
      </c>
      <c r="C790" s="754" t="s">
        <v>1974</v>
      </c>
    </row>
    <row r="791" spans="1:3" ht="15.6" x14ac:dyDescent="0.25">
      <c r="A791" s="196">
        <v>2301</v>
      </c>
      <c r="B791" s="754" t="s">
        <v>713</v>
      </c>
      <c r="C791" s="754" t="s">
        <v>1975</v>
      </c>
    </row>
    <row r="792" spans="1:3" ht="15.6" x14ac:dyDescent="0.25">
      <c r="A792" s="196">
        <v>2302</v>
      </c>
      <c r="B792" s="754" t="s">
        <v>1258</v>
      </c>
      <c r="C792" s="754" t="s">
        <v>1976</v>
      </c>
    </row>
    <row r="793" spans="1:3" x14ac:dyDescent="0.25">
      <c r="A793" s="196">
        <v>2303</v>
      </c>
      <c r="B793" s="755" t="s">
        <v>1259</v>
      </c>
      <c r="C793" s="755" t="s">
        <v>1977</v>
      </c>
    </row>
    <row r="794" spans="1:3" x14ac:dyDescent="0.25">
      <c r="A794" s="196">
        <v>2304</v>
      </c>
      <c r="B794" s="756" t="s">
        <v>714</v>
      </c>
      <c r="C794" s="756" t="s">
        <v>1978</v>
      </c>
    </row>
    <row r="795" spans="1:3" x14ac:dyDescent="0.25">
      <c r="A795" s="196">
        <v>2305</v>
      </c>
      <c r="B795" s="756" t="s">
        <v>715</v>
      </c>
      <c r="C795" s="756" t="s">
        <v>1979</v>
      </c>
    </row>
    <row r="796" spans="1:3" x14ac:dyDescent="0.25">
      <c r="A796" s="196">
        <v>2306</v>
      </c>
      <c r="B796" s="755" t="s">
        <v>1260</v>
      </c>
      <c r="C796" s="755" t="s">
        <v>1980</v>
      </c>
    </row>
    <row r="797" spans="1:3" ht="25.2" thickBot="1" x14ac:dyDescent="0.45">
      <c r="A797" s="196">
        <v>2307</v>
      </c>
      <c r="B797" s="512" t="s">
        <v>2616</v>
      </c>
      <c r="C797" s="512" t="s">
        <v>1981</v>
      </c>
    </row>
    <row r="798" spans="1:3" ht="13.8" thickBot="1" x14ac:dyDescent="0.3">
      <c r="A798" s="196">
        <v>2308</v>
      </c>
      <c r="B798" s="757" t="s">
        <v>716</v>
      </c>
      <c r="C798" s="758" t="s">
        <v>68</v>
      </c>
    </row>
    <row r="799" spans="1:3" ht="13.8" thickBot="1" x14ac:dyDescent="0.3">
      <c r="A799" s="196">
        <v>2309</v>
      </c>
      <c r="B799" s="758" t="s">
        <v>717</v>
      </c>
      <c r="C799" s="758" t="s">
        <v>1982</v>
      </c>
    </row>
    <row r="800" spans="1:3" ht="13.8" thickBot="1" x14ac:dyDescent="0.3">
      <c r="A800" s="196">
        <v>2310</v>
      </c>
      <c r="B800" s="760" t="s">
        <v>2617</v>
      </c>
      <c r="C800" s="760" t="s">
        <v>484</v>
      </c>
    </row>
    <row r="801" spans="1:3" ht="13.8" thickBot="1" x14ac:dyDescent="0.3">
      <c r="A801" s="196">
        <v>2311</v>
      </c>
      <c r="B801" s="759" t="s">
        <v>718</v>
      </c>
      <c r="C801" s="760" t="s">
        <v>486</v>
      </c>
    </row>
    <row r="802" spans="1:3" ht="13.8" thickBot="1" x14ac:dyDescent="0.3">
      <c r="A802" s="196">
        <v>2312</v>
      </c>
      <c r="B802" s="759" t="s">
        <v>212</v>
      </c>
      <c r="C802" s="760" t="s">
        <v>212</v>
      </c>
    </row>
    <row r="803" spans="1:3" ht="13.8" thickBot="1" x14ac:dyDescent="0.3">
      <c r="A803" s="196">
        <v>2313</v>
      </c>
      <c r="B803" s="759" t="s">
        <v>719</v>
      </c>
      <c r="C803" s="760" t="s">
        <v>485</v>
      </c>
    </row>
    <row r="804" spans="1:3" ht="13.8" thickBot="1" x14ac:dyDescent="0.3">
      <c r="A804" s="196">
        <v>2314</v>
      </c>
      <c r="B804" s="760" t="s">
        <v>2618</v>
      </c>
      <c r="C804" s="760" t="s">
        <v>1983</v>
      </c>
    </row>
    <row r="805" spans="1:3" ht="13.8" thickBot="1" x14ac:dyDescent="0.3">
      <c r="A805" s="196">
        <v>2315</v>
      </c>
      <c r="B805" s="759" t="s">
        <v>497</v>
      </c>
      <c r="C805" s="760" t="s">
        <v>497</v>
      </c>
    </row>
    <row r="806" spans="1:3" ht="13.8" thickBot="1" x14ac:dyDescent="0.3">
      <c r="A806" s="196">
        <v>2316</v>
      </c>
      <c r="B806" s="759" t="s">
        <v>720</v>
      </c>
      <c r="C806" s="760" t="s">
        <v>1984</v>
      </c>
    </row>
    <row r="807" spans="1:3" ht="13.8" thickBot="1" x14ac:dyDescent="0.3">
      <c r="A807" s="196">
        <v>2317</v>
      </c>
      <c r="B807" s="759" t="s">
        <v>498</v>
      </c>
      <c r="C807" s="760" t="s">
        <v>498</v>
      </c>
    </row>
    <row r="808" spans="1:3" ht="13.8" thickBot="1" x14ac:dyDescent="0.3">
      <c r="A808" s="196">
        <v>2318</v>
      </c>
      <c r="B808" s="759" t="s">
        <v>721</v>
      </c>
      <c r="C808" s="760" t="s">
        <v>1985</v>
      </c>
    </row>
    <row r="809" spans="1:3" ht="13.8" thickBot="1" x14ac:dyDescent="0.3">
      <c r="A809" s="196">
        <v>2319</v>
      </c>
      <c r="B809" s="759" t="s">
        <v>722</v>
      </c>
      <c r="C809" s="760" t="s">
        <v>1986</v>
      </c>
    </row>
    <row r="810" spans="1:3" ht="13.8" thickBot="1" x14ac:dyDescent="0.3">
      <c r="A810" s="196">
        <v>2320</v>
      </c>
      <c r="B810" s="759" t="s">
        <v>723</v>
      </c>
      <c r="C810" s="760" t="s">
        <v>1987</v>
      </c>
    </row>
    <row r="811" spans="1:3" ht="13.8" thickBot="1" x14ac:dyDescent="0.3">
      <c r="A811" s="196">
        <v>2321</v>
      </c>
      <c r="B811" s="759" t="s">
        <v>724</v>
      </c>
      <c r="C811" s="760" t="s">
        <v>1988</v>
      </c>
    </row>
    <row r="812" spans="1:3" ht="13.8" thickBot="1" x14ac:dyDescent="0.3">
      <c r="A812" s="196">
        <v>2322</v>
      </c>
      <c r="B812" s="759" t="s">
        <v>725</v>
      </c>
      <c r="C812" s="760" t="s">
        <v>1989</v>
      </c>
    </row>
    <row r="813" spans="1:3" ht="13.8" thickBot="1" x14ac:dyDescent="0.3">
      <c r="A813" s="196">
        <v>2323</v>
      </c>
      <c r="B813" s="759" t="s">
        <v>726</v>
      </c>
      <c r="C813" s="760" t="s">
        <v>1990</v>
      </c>
    </row>
    <row r="814" spans="1:3" ht="13.8" thickBot="1" x14ac:dyDescent="0.3">
      <c r="A814" s="196">
        <v>2324</v>
      </c>
      <c r="B814" s="759" t="s">
        <v>727</v>
      </c>
      <c r="C814" s="760" t="s">
        <v>1991</v>
      </c>
    </row>
    <row r="815" spans="1:3" ht="13.8" thickBot="1" x14ac:dyDescent="0.3">
      <c r="A815" s="196">
        <v>2325</v>
      </c>
      <c r="B815" s="759" t="s">
        <v>728</v>
      </c>
      <c r="C815" s="760" t="s">
        <v>1992</v>
      </c>
    </row>
    <row r="816" spans="1:3" ht="13.8" thickBot="1" x14ac:dyDescent="0.3">
      <c r="A816" s="196">
        <v>2326</v>
      </c>
      <c r="B816" s="759" t="s">
        <v>729</v>
      </c>
      <c r="C816" s="760" t="s">
        <v>1993</v>
      </c>
    </row>
    <row r="817" spans="1:3" ht="13.8" thickBot="1" x14ac:dyDescent="0.3">
      <c r="A817" s="196">
        <v>2327</v>
      </c>
      <c r="B817" s="759" t="s">
        <v>730</v>
      </c>
      <c r="C817" s="760" t="s">
        <v>1994</v>
      </c>
    </row>
    <row r="818" spans="1:3" ht="13.8" thickBot="1" x14ac:dyDescent="0.3">
      <c r="A818" s="196">
        <v>2328</v>
      </c>
      <c r="B818" s="759" t="s">
        <v>731</v>
      </c>
      <c r="C818" s="760" t="s">
        <v>1995</v>
      </c>
    </row>
    <row r="819" spans="1:3" ht="13.8" thickBot="1" x14ac:dyDescent="0.3">
      <c r="A819" s="196">
        <v>2329</v>
      </c>
      <c r="B819" s="759" t="s">
        <v>732</v>
      </c>
      <c r="C819" s="760" t="s">
        <v>1996</v>
      </c>
    </row>
    <row r="820" spans="1:3" ht="13.8" thickBot="1" x14ac:dyDescent="0.3">
      <c r="A820" s="196">
        <v>2330</v>
      </c>
      <c r="B820" s="759" t="s">
        <v>733</v>
      </c>
      <c r="C820" s="760" t="s">
        <v>1997</v>
      </c>
    </row>
    <row r="821" spans="1:3" ht="13.8" thickBot="1" x14ac:dyDescent="0.3">
      <c r="A821" s="196">
        <v>2331</v>
      </c>
      <c r="B821" s="759" t="s">
        <v>734</v>
      </c>
      <c r="C821" s="760" t="s">
        <v>1998</v>
      </c>
    </row>
    <row r="822" spans="1:3" ht="13.8" thickBot="1" x14ac:dyDescent="0.3">
      <c r="A822" s="196">
        <v>2332</v>
      </c>
      <c r="B822" s="760" t="s">
        <v>505</v>
      </c>
      <c r="C822" s="760" t="s">
        <v>505</v>
      </c>
    </row>
    <row r="823" spans="1:3" ht="13.8" thickBot="1" x14ac:dyDescent="0.3">
      <c r="A823" s="196">
        <v>2333</v>
      </c>
      <c r="B823" s="759" t="s">
        <v>1261</v>
      </c>
      <c r="C823" s="760" t="s">
        <v>1999</v>
      </c>
    </row>
    <row r="824" spans="1:3" ht="13.8" thickBot="1" x14ac:dyDescent="0.3">
      <c r="A824" s="196">
        <v>2334</v>
      </c>
      <c r="B824" s="759" t="s">
        <v>1262</v>
      </c>
      <c r="C824" s="760" t="s">
        <v>2000</v>
      </c>
    </row>
    <row r="825" spans="1:3" ht="13.8" thickBot="1" x14ac:dyDescent="0.3">
      <c r="A825" s="196">
        <v>2335</v>
      </c>
      <c r="B825" s="760" t="s">
        <v>567</v>
      </c>
      <c r="C825" s="760" t="s">
        <v>567</v>
      </c>
    </row>
    <row r="826" spans="1:3" ht="13.8" thickBot="1" x14ac:dyDescent="0.3">
      <c r="A826" s="196">
        <v>2336</v>
      </c>
      <c r="B826" s="760" t="s">
        <v>568</v>
      </c>
      <c r="C826" s="760" t="s">
        <v>568</v>
      </c>
    </row>
    <row r="827" spans="1:3" ht="13.8" thickBot="1" x14ac:dyDescent="0.3">
      <c r="A827" s="196">
        <v>2337</v>
      </c>
      <c r="B827" s="760" t="s">
        <v>1263</v>
      </c>
      <c r="C827" s="760" t="s">
        <v>2001</v>
      </c>
    </row>
    <row r="828" spans="1:3" ht="13.8" thickBot="1" x14ac:dyDescent="0.3">
      <c r="A828" s="196">
        <v>2338</v>
      </c>
      <c r="B828" s="760" t="s">
        <v>1264</v>
      </c>
      <c r="C828" s="760" t="s">
        <v>2002</v>
      </c>
    </row>
    <row r="829" spans="1:3" ht="13.8" thickBot="1" x14ac:dyDescent="0.3">
      <c r="A829" s="196">
        <v>2339</v>
      </c>
      <c r="B829" s="759" t="s">
        <v>735</v>
      </c>
      <c r="C829" s="760" t="s">
        <v>2003</v>
      </c>
    </row>
    <row r="830" spans="1:3" ht="13.8" thickBot="1" x14ac:dyDescent="0.3">
      <c r="A830" s="196">
        <v>2340</v>
      </c>
      <c r="B830" s="759" t="s">
        <v>736</v>
      </c>
      <c r="C830" s="760" t="s">
        <v>2004</v>
      </c>
    </row>
    <row r="831" spans="1:3" ht="13.8" thickBot="1" x14ac:dyDescent="0.3">
      <c r="A831" s="196">
        <v>2341</v>
      </c>
      <c r="B831" s="759" t="s">
        <v>499</v>
      </c>
      <c r="C831" s="760" t="s">
        <v>499</v>
      </c>
    </row>
    <row r="832" spans="1:3" ht="13.8" thickBot="1" x14ac:dyDescent="0.3">
      <c r="A832" s="196">
        <v>2342</v>
      </c>
      <c r="B832" s="759" t="s">
        <v>737</v>
      </c>
      <c r="C832" s="760" t="s">
        <v>2005</v>
      </c>
    </row>
    <row r="833" spans="1:3" ht="13.8" thickBot="1" x14ac:dyDescent="0.3">
      <c r="A833" s="196">
        <v>2343</v>
      </c>
      <c r="B833" s="759" t="s">
        <v>738</v>
      </c>
      <c r="C833" s="760" t="s">
        <v>2006</v>
      </c>
    </row>
    <row r="834" spans="1:3" ht="13.8" thickBot="1" x14ac:dyDescent="0.3">
      <c r="A834" s="196">
        <v>2344</v>
      </c>
      <c r="B834" s="761" t="s">
        <v>739</v>
      </c>
      <c r="C834" s="803" t="s">
        <v>2007</v>
      </c>
    </row>
    <row r="835" spans="1:3" s="25" customFormat="1" ht="24.6" x14ac:dyDescent="0.4">
      <c r="A835" s="830">
        <v>2345</v>
      </c>
      <c r="B835" s="831" t="s">
        <v>2619</v>
      </c>
      <c r="C835" s="831" t="s">
        <v>2008</v>
      </c>
    </row>
    <row r="836" spans="1:3" ht="24.6" x14ac:dyDescent="0.4">
      <c r="A836" s="196">
        <v>2346</v>
      </c>
      <c r="B836" s="512" t="s">
        <v>2620</v>
      </c>
      <c r="C836" s="512" t="s">
        <v>2009</v>
      </c>
    </row>
    <row r="837" spans="1:3" ht="24.6" x14ac:dyDescent="0.4">
      <c r="A837" s="196">
        <v>2347</v>
      </c>
      <c r="B837" s="512" t="s">
        <v>472</v>
      </c>
      <c r="C837" s="512" t="s">
        <v>472</v>
      </c>
    </row>
    <row r="838" spans="1:3" x14ac:dyDescent="0.25">
      <c r="A838" s="196">
        <v>2348</v>
      </c>
      <c r="B838" s="36" t="s">
        <v>740</v>
      </c>
      <c r="C838" s="36" t="s">
        <v>2010</v>
      </c>
    </row>
    <row r="839" spans="1:3" x14ac:dyDescent="0.25">
      <c r="A839" s="196">
        <v>2349</v>
      </c>
      <c r="B839" s="762" t="s">
        <v>2709</v>
      </c>
      <c r="C839" s="762" t="s">
        <v>2011</v>
      </c>
    </row>
    <row r="840" spans="1:3" x14ac:dyDescent="0.25">
      <c r="A840" s="196">
        <v>2350</v>
      </c>
      <c r="B840" s="762" t="s">
        <v>1265</v>
      </c>
      <c r="C840" s="762" t="s">
        <v>2012</v>
      </c>
    </row>
    <row r="841" spans="1:3" x14ac:dyDescent="0.25">
      <c r="A841" s="196">
        <v>2351</v>
      </c>
      <c r="B841" s="762" t="s">
        <v>28</v>
      </c>
      <c r="C841" s="762" t="s">
        <v>28</v>
      </c>
    </row>
    <row r="842" spans="1:3" x14ac:dyDescent="0.25">
      <c r="A842" s="196">
        <v>2352</v>
      </c>
      <c r="B842" s="762" t="s">
        <v>312</v>
      </c>
      <c r="C842" s="762" t="s">
        <v>312</v>
      </c>
    </row>
    <row r="843" spans="1:3" x14ac:dyDescent="0.25">
      <c r="A843" s="196">
        <v>2353</v>
      </c>
      <c r="B843" s="762" t="s">
        <v>1266</v>
      </c>
      <c r="C843" s="762" t="s">
        <v>2013</v>
      </c>
    </row>
    <row r="844" spans="1:3" x14ac:dyDescent="0.25">
      <c r="A844" s="196">
        <v>2354</v>
      </c>
      <c r="B844" s="194" t="s">
        <v>741</v>
      </c>
      <c r="C844" s="194" t="s">
        <v>2014</v>
      </c>
    </row>
    <row r="845" spans="1:3" x14ac:dyDescent="0.25">
      <c r="A845" s="196">
        <v>2355</v>
      </c>
      <c r="B845" s="194" t="s">
        <v>1267</v>
      </c>
      <c r="C845" s="194" t="s">
        <v>2015</v>
      </c>
    </row>
    <row r="846" spans="1:3" x14ac:dyDescent="0.25">
      <c r="A846" s="196">
        <v>2356</v>
      </c>
      <c r="B846" s="194" t="s">
        <v>325</v>
      </c>
      <c r="C846" s="194" t="s">
        <v>325</v>
      </c>
    </row>
    <row r="847" spans="1:3" x14ac:dyDescent="0.25">
      <c r="A847" s="196">
        <v>2357</v>
      </c>
      <c r="B847" s="194" t="s">
        <v>1268</v>
      </c>
      <c r="C847" s="194" t="s">
        <v>2016</v>
      </c>
    </row>
    <row r="848" spans="1:3" x14ac:dyDescent="0.25">
      <c r="A848" s="196">
        <v>2358</v>
      </c>
      <c r="B848" s="36" t="s">
        <v>2621</v>
      </c>
      <c r="C848" s="36" t="s">
        <v>2017</v>
      </c>
    </row>
    <row r="849" spans="1:4" x14ac:dyDescent="0.25">
      <c r="A849" s="196">
        <v>2359</v>
      </c>
      <c r="B849" s="36" t="s">
        <v>742</v>
      </c>
      <c r="C849" s="36" t="s">
        <v>2018</v>
      </c>
    </row>
    <row r="850" spans="1:4" x14ac:dyDescent="0.25">
      <c r="A850" s="196">
        <v>2360</v>
      </c>
      <c r="B850" s="36" t="s">
        <v>2622</v>
      </c>
      <c r="C850" s="36" t="s">
        <v>2019</v>
      </c>
    </row>
    <row r="851" spans="1:4" x14ac:dyDescent="0.25">
      <c r="A851" s="196">
        <v>2361</v>
      </c>
      <c r="B851" s="36" t="s">
        <v>2623</v>
      </c>
      <c r="C851" s="36" t="s">
        <v>2020</v>
      </c>
    </row>
    <row r="852" spans="1:4" x14ac:dyDescent="0.25">
      <c r="A852" s="196">
        <v>2362</v>
      </c>
      <c r="B852" s="36" t="s">
        <v>317</v>
      </c>
      <c r="C852" s="36" t="s">
        <v>317</v>
      </c>
    </row>
    <row r="853" spans="1:4" x14ac:dyDescent="0.25">
      <c r="A853" s="196">
        <v>2363</v>
      </c>
      <c r="B853" s="36" t="s">
        <v>743</v>
      </c>
      <c r="C853" s="36" t="s">
        <v>2021</v>
      </c>
    </row>
    <row r="854" spans="1:4" x14ac:dyDescent="0.25">
      <c r="A854" s="196">
        <v>2364</v>
      </c>
      <c r="B854" s="36" t="s">
        <v>2714</v>
      </c>
      <c r="C854" s="36" t="s">
        <v>2022</v>
      </c>
    </row>
    <row r="855" spans="1:4" x14ac:dyDescent="0.25">
      <c r="A855" s="196">
        <v>2365</v>
      </c>
      <c r="B855" s="36" t="s">
        <v>2933</v>
      </c>
      <c r="C855" s="36" t="s">
        <v>2023</v>
      </c>
      <c r="D855" s="36" t="s">
        <v>2931</v>
      </c>
    </row>
    <row r="856" spans="1:4" x14ac:dyDescent="0.25">
      <c r="A856" s="196">
        <v>2366</v>
      </c>
      <c r="B856" s="36" t="s">
        <v>2932</v>
      </c>
      <c r="C856" s="36" t="s">
        <v>2024</v>
      </c>
    </row>
    <row r="857" spans="1:4" x14ac:dyDescent="0.25">
      <c r="A857" s="196">
        <v>2367</v>
      </c>
      <c r="B857" s="36" t="s">
        <v>2715</v>
      </c>
      <c r="C857" s="36" t="s">
        <v>2025</v>
      </c>
    </row>
    <row r="858" spans="1:4" x14ac:dyDescent="0.25">
      <c r="A858" s="196">
        <v>2368</v>
      </c>
      <c r="B858" s="763" t="s">
        <v>744</v>
      </c>
      <c r="C858" s="763" t="s">
        <v>2026</v>
      </c>
    </row>
    <row r="859" spans="1:4" x14ac:dyDescent="0.25">
      <c r="A859" s="196">
        <v>2369</v>
      </c>
      <c r="B859" s="47" t="s">
        <v>745</v>
      </c>
      <c r="C859" s="36" t="s">
        <v>2027</v>
      </c>
    </row>
    <row r="860" spans="1:4" x14ac:dyDescent="0.25">
      <c r="A860" s="196">
        <v>2370</v>
      </c>
      <c r="B860" s="47" t="s">
        <v>746</v>
      </c>
      <c r="C860" s="36" t="s">
        <v>2028</v>
      </c>
    </row>
    <row r="861" spans="1:4" x14ac:dyDescent="0.25">
      <c r="A861" s="196">
        <v>2371</v>
      </c>
      <c r="B861" s="47" t="s">
        <v>747</v>
      </c>
      <c r="C861" s="36" t="s">
        <v>2029</v>
      </c>
    </row>
    <row r="862" spans="1:4" x14ac:dyDescent="0.25">
      <c r="A862" s="196">
        <v>2372</v>
      </c>
      <c r="B862" s="47" t="s">
        <v>748</v>
      </c>
      <c r="C862" s="36" t="s">
        <v>2030</v>
      </c>
    </row>
    <row r="863" spans="1:4" x14ac:dyDescent="0.25">
      <c r="A863" s="196">
        <v>2373</v>
      </c>
      <c r="B863" s="36" t="s">
        <v>749</v>
      </c>
      <c r="C863" s="36" t="s">
        <v>2031</v>
      </c>
    </row>
    <row r="864" spans="1:4" x14ac:dyDescent="0.25">
      <c r="A864" s="196">
        <v>2374</v>
      </c>
      <c r="B864" s="36" t="s">
        <v>443</v>
      </c>
      <c r="C864" s="36" t="s">
        <v>443</v>
      </c>
    </row>
    <row r="865" spans="1:3" x14ac:dyDescent="0.25">
      <c r="A865" s="196">
        <v>2375</v>
      </c>
      <c r="B865" s="36" t="s">
        <v>750</v>
      </c>
      <c r="C865" s="36" t="s">
        <v>2032</v>
      </c>
    </row>
    <row r="866" spans="1:3" x14ac:dyDescent="0.25">
      <c r="A866" s="196">
        <v>2376</v>
      </c>
      <c r="B866" s="36" t="s">
        <v>438</v>
      </c>
      <c r="C866" s="36" t="s">
        <v>438</v>
      </c>
    </row>
    <row r="867" spans="1:3" x14ac:dyDescent="0.25">
      <c r="A867" s="196">
        <v>2377</v>
      </c>
      <c r="B867" s="36" t="s">
        <v>437</v>
      </c>
      <c r="C867" s="36" t="s">
        <v>437</v>
      </c>
    </row>
    <row r="868" spans="1:3" x14ac:dyDescent="0.25">
      <c r="A868" s="196">
        <v>2378</v>
      </c>
      <c r="B868" s="31" t="s">
        <v>751</v>
      </c>
      <c r="C868" s="31" t="s">
        <v>2033</v>
      </c>
    </row>
    <row r="869" spans="1:3" x14ac:dyDescent="0.25">
      <c r="A869" s="196">
        <v>2379</v>
      </c>
      <c r="B869" s="764" t="s">
        <v>752</v>
      </c>
      <c r="C869" s="764" t="s">
        <v>2034</v>
      </c>
    </row>
    <row r="870" spans="1:3" x14ac:dyDescent="0.25">
      <c r="A870" s="196">
        <v>2380</v>
      </c>
      <c r="B870" s="764" t="s">
        <v>753</v>
      </c>
      <c r="C870" s="764" t="s">
        <v>2035</v>
      </c>
    </row>
    <row r="871" spans="1:3" x14ac:dyDescent="0.25">
      <c r="A871" s="196">
        <v>2381</v>
      </c>
      <c r="B871" s="764" t="s">
        <v>754</v>
      </c>
      <c r="C871" s="764" t="s">
        <v>2036</v>
      </c>
    </row>
    <row r="872" spans="1:3" x14ac:dyDescent="0.25">
      <c r="A872" s="196">
        <v>2382</v>
      </c>
      <c r="B872" s="764" t="s">
        <v>755</v>
      </c>
      <c r="C872" s="764" t="s">
        <v>2037</v>
      </c>
    </row>
    <row r="873" spans="1:3" x14ac:dyDescent="0.25">
      <c r="A873" s="196">
        <v>2383</v>
      </c>
      <c r="B873" s="764" t="s">
        <v>756</v>
      </c>
      <c r="C873" s="764" t="s">
        <v>2038</v>
      </c>
    </row>
    <row r="874" spans="1:3" x14ac:dyDescent="0.25">
      <c r="A874" s="196">
        <v>2384</v>
      </c>
      <c r="B874" s="764" t="s">
        <v>757</v>
      </c>
      <c r="C874" s="764" t="s">
        <v>2039</v>
      </c>
    </row>
    <row r="875" spans="1:3" x14ac:dyDescent="0.25">
      <c r="A875" s="196">
        <v>2385</v>
      </c>
      <c r="B875" s="764" t="s">
        <v>758</v>
      </c>
      <c r="C875" s="764" t="s">
        <v>2040</v>
      </c>
    </row>
    <row r="876" spans="1:3" x14ac:dyDescent="0.25">
      <c r="A876" s="196">
        <v>2386</v>
      </c>
      <c r="B876" s="764" t="s">
        <v>759</v>
      </c>
      <c r="C876" s="764" t="s">
        <v>2041</v>
      </c>
    </row>
    <row r="877" spans="1:3" x14ac:dyDescent="0.25">
      <c r="A877" s="196">
        <v>2387</v>
      </c>
      <c r="B877" s="764" t="s">
        <v>760</v>
      </c>
      <c r="C877" s="764" t="s">
        <v>2042</v>
      </c>
    </row>
    <row r="878" spans="1:3" x14ac:dyDescent="0.25">
      <c r="A878" s="196">
        <v>2388</v>
      </c>
      <c r="B878" s="764" t="s">
        <v>761</v>
      </c>
      <c r="C878" s="764" t="s">
        <v>2043</v>
      </c>
    </row>
    <row r="879" spans="1:3" x14ac:dyDescent="0.25">
      <c r="A879" s="196">
        <v>2389</v>
      </c>
      <c r="B879" s="764" t="s">
        <v>762</v>
      </c>
      <c r="C879" s="764" t="s">
        <v>2044</v>
      </c>
    </row>
    <row r="880" spans="1:3" x14ac:dyDescent="0.25">
      <c r="A880" s="196">
        <v>2390</v>
      </c>
      <c r="B880" s="764" t="s">
        <v>763</v>
      </c>
      <c r="C880" s="764" t="s">
        <v>2045</v>
      </c>
    </row>
    <row r="881" spans="1:3" x14ac:dyDescent="0.25">
      <c r="A881" s="196">
        <v>2391</v>
      </c>
      <c r="B881" s="764" t="s">
        <v>764</v>
      </c>
      <c r="C881" s="764" t="s">
        <v>2046</v>
      </c>
    </row>
    <row r="882" spans="1:3" x14ac:dyDescent="0.25">
      <c r="A882" s="196">
        <v>2392</v>
      </c>
      <c r="B882" s="764" t="s">
        <v>765</v>
      </c>
      <c r="C882" s="764" t="s">
        <v>2047</v>
      </c>
    </row>
    <row r="883" spans="1:3" x14ac:dyDescent="0.25">
      <c r="A883" s="196">
        <v>2393</v>
      </c>
      <c r="B883" s="764" t="s">
        <v>766</v>
      </c>
      <c r="C883" s="764" t="s">
        <v>2048</v>
      </c>
    </row>
    <row r="884" spans="1:3" x14ac:dyDescent="0.25">
      <c r="A884" s="196">
        <v>2394</v>
      </c>
      <c r="B884" s="764" t="s">
        <v>767</v>
      </c>
      <c r="C884" s="764" t="s">
        <v>2049</v>
      </c>
    </row>
    <row r="885" spans="1:3" x14ac:dyDescent="0.25">
      <c r="A885" s="196">
        <v>2395</v>
      </c>
      <c r="B885" s="764" t="s">
        <v>768</v>
      </c>
      <c r="C885" s="764" t="s">
        <v>2050</v>
      </c>
    </row>
    <row r="886" spans="1:3" x14ac:dyDescent="0.25">
      <c r="A886" s="196">
        <v>2396</v>
      </c>
      <c r="B886" s="764" t="s">
        <v>769</v>
      </c>
      <c r="C886" s="764" t="s">
        <v>2051</v>
      </c>
    </row>
    <row r="887" spans="1:3" x14ac:dyDescent="0.25">
      <c r="A887" s="196">
        <v>2397</v>
      </c>
      <c r="B887" s="764" t="s">
        <v>770</v>
      </c>
      <c r="C887" s="764" t="s">
        <v>2052</v>
      </c>
    </row>
    <row r="888" spans="1:3" x14ac:dyDescent="0.25">
      <c r="A888" s="196">
        <v>2398</v>
      </c>
      <c r="B888" s="764" t="s">
        <v>771</v>
      </c>
      <c r="C888" s="764" t="s">
        <v>2053</v>
      </c>
    </row>
    <row r="889" spans="1:3" x14ac:dyDescent="0.25">
      <c r="A889" s="196">
        <v>2399</v>
      </c>
      <c r="B889" s="764" t="s">
        <v>772</v>
      </c>
      <c r="C889" s="764" t="s">
        <v>2054</v>
      </c>
    </row>
    <row r="890" spans="1:3" x14ac:dyDescent="0.25">
      <c r="A890" s="196">
        <v>2400</v>
      </c>
      <c r="B890" s="764" t="s">
        <v>773</v>
      </c>
      <c r="C890" s="764" t="s">
        <v>2055</v>
      </c>
    </row>
    <row r="891" spans="1:3" x14ac:dyDescent="0.25">
      <c r="A891" s="196">
        <v>2401</v>
      </c>
      <c r="B891" s="764" t="s">
        <v>774</v>
      </c>
      <c r="C891" s="764" t="s">
        <v>2056</v>
      </c>
    </row>
    <row r="892" spans="1:3" x14ac:dyDescent="0.25">
      <c r="A892" s="196">
        <v>2402</v>
      </c>
      <c r="B892" s="764" t="s">
        <v>775</v>
      </c>
      <c r="C892" s="764" t="s">
        <v>2057</v>
      </c>
    </row>
    <row r="893" spans="1:3" x14ac:dyDescent="0.25">
      <c r="A893" s="196">
        <v>2403</v>
      </c>
      <c r="B893" s="764" t="s">
        <v>776</v>
      </c>
      <c r="C893" s="764" t="s">
        <v>2058</v>
      </c>
    </row>
    <row r="894" spans="1:3" x14ac:dyDescent="0.25">
      <c r="A894" s="196">
        <v>2404</v>
      </c>
      <c r="B894" s="764" t="s">
        <v>777</v>
      </c>
      <c r="C894" s="764" t="s">
        <v>2059</v>
      </c>
    </row>
    <row r="895" spans="1:3" x14ac:dyDescent="0.25">
      <c r="A895" s="196">
        <v>2405</v>
      </c>
      <c r="B895" s="764" t="s">
        <v>778</v>
      </c>
      <c r="C895" s="764" t="s">
        <v>2060</v>
      </c>
    </row>
    <row r="896" spans="1:3" x14ac:dyDescent="0.25">
      <c r="A896" s="196">
        <v>2406</v>
      </c>
      <c r="B896" s="764" t="s">
        <v>779</v>
      </c>
      <c r="C896" s="764" t="s">
        <v>2061</v>
      </c>
    </row>
    <row r="897" spans="1:3" x14ac:dyDescent="0.25">
      <c r="A897" s="196">
        <v>2407</v>
      </c>
      <c r="B897" s="764" t="s">
        <v>780</v>
      </c>
      <c r="C897" s="764" t="s">
        <v>2062</v>
      </c>
    </row>
    <row r="898" spans="1:3" x14ac:dyDescent="0.25">
      <c r="A898" s="196">
        <v>2408</v>
      </c>
      <c r="B898" s="764" t="s">
        <v>781</v>
      </c>
      <c r="C898" s="764" t="s">
        <v>2063</v>
      </c>
    </row>
    <row r="899" spans="1:3" x14ac:dyDescent="0.25">
      <c r="A899" s="196">
        <v>2409</v>
      </c>
      <c r="B899" s="764" t="s">
        <v>782</v>
      </c>
      <c r="C899" s="764" t="s">
        <v>2064</v>
      </c>
    </row>
    <row r="900" spans="1:3" x14ac:dyDescent="0.25">
      <c r="A900" s="196">
        <v>2410</v>
      </c>
      <c r="B900" s="764" t="s">
        <v>783</v>
      </c>
      <c r="C900" s="764" t="s">
        <v>2065</v>
      </c>
    </row>
    <row r="901" spans="1:3" x14ac:dyDescent="0.25">
      <c r="A901" s="196">
        <v>2411</v>
      </c>
      <c r="B901" s="764" t="s">
        <v>784</v>
      </c>
      <c r="C901" s="764" t="s">
        <v>2066</v>
      </c>
    </row>
    <row r="902" spans="1:3" x14ac:dyDescent="0.25">
      <c r="A902" s="196">
        <v>2412</v>
      </c>
      <c r="B902" s="764" t="s">
        <v>785</v>
      </c>
      <c r="C902" s="764" t="s">
        <v>2067</v>
      </c>
    </row>
    <row r="903" spans="1:3" x14ac:dyDescent="0.25">
      <c r="A903" s="196">
        <v>2413</v>
      </c>
      <c r="B903" s="764" t="s">
        <v>786</v>
      </c>
      <c r="C903" s="764" t="s">
        <v>2068</v>
      </c>
    </row>
    <row r="904" spans="1:3" ht="13.8" thickBot="1" x14ac:dyDescent="0.3">
      <c r="A904" s="196">
        <v>2414</v>
      </c>
      <c r="B904" s="765" t="s">
        <v>787</v>
      </c>
      <c r="C904" s="765" t="s">
        <v>2069</v>
      </c>
    </row>
    <row r="905" spans="1:3" x14ac:dyDescent="0.25">
      <c r="A905" s="196">
        <v>2415</v>
      </c>
      <c r="B905" s="764" t="s">
        <v>788</v>
      </c>
      <c r="C905" s="764" t="s">
        <v>2070</v>
      </c>
    </row>
    <row r="906" spans="1:3" ht="13.8" thickBot="1" x14ac:dyDescent="0.3">
      <c r="A906" s="196">
        <v>2416</v>
      </c>
      <c r="B906" s="765" t="s">
        <v>789</v>
      </c>
      <c r="C906" s="765" t="s">
        <v>2071</v>
      </c>
    </row>
    <row r="907" spans="1:3" x14ac:dyDescent="0.25">
      <c r="A907" s="196">
        <v>2417</v>
      </c>
      <c r="B907" s="766" t="s">
        <v>790</v>
      </c>
      <c r="C907" s="766" t="s">
        <v>2072</v>
      </c>
    </row>
    <row r="908" spans="1:3" x14ac:dyDescent="0.25">
      <c r="A908" s="196">
        <v>2418</v>
      </c>
      <c r="B908" s="766" t="s">
        <v>791</v>
      </c>
      <c r="C908" s="766" t="s">
        <v>2073</v>
      </c>
    </row>
    <row r="909" spans="1:3" x14ac:dyDescent="0.25">
      <c r="A909" s="196">
        <v>2419</v>
      </c>
      <c r="B909" s="766" t="s">
        <v>792</v>
      </c>
      <c r="C909" s="766" t="s">
        <v>2074</v>
      </c>
    </row>
    <row r="910" spans="1:3" ht="13.8" thickBot="1" x14ac:dyDescent="0.3">
      <c r="A910" s="196">
        <v>2420</v>
      </c>
      <c r="B910" s="766" t="s">
        <v>793</v>
      </c>
      <c r="C910" s="766" t="s">
        <v>2075</v>
      </c>
    </row>
    <row r="911" spans="1:3" ht="13.8" thickBot="1" x14ac:dyDescent="0.3">
      <c r="A911" s="196">
        <v>2421</v>
      </c>
      <c r="B911" s="767" t="s">
        <v>794</v>
      </c>
      <c r="C911" s="767" t="s">
        <v>2076</v>
      </c>
    </row>
    <row r="912" spans="1:3" x14ac:dyDescent="0.25">
      <c r="A912" s="196">
        <v>2422</v>
      </c>
      <c r="B912" s="767" t="s">
        <v>795</v>
      </c>
      <c r="C912" s="767" t="s">
        <v>2077</v>
      </c>
    </row>
    <row r="913" spans="1:3" x14ac:dyDescent="0.25">
      <c r="A913" s="196">
        <v>2423</v>
      </c>
      <c r="B913" s="768" t="s">
        <v>796</v>
      </c>
      <c r="C913" s="768" t="s">
        <v>2078</v>
      </c>
    </row>
    <row r="914" spans="1:3" x14ac:dyDescent="0.25">
      <c r="A914" s="196">
        <v>2424</v>
      </c>
      <c r="B914" s="768" t="s">
        <v>2624</v>
      </c>
      <c r="C914" s="768" t="s">
        <v>2079</v>
      </c>
    </row>
    <row r="915" spans="1:3" x14ac:dyDescent="0.25">
      <c r="A915" s="196">
        <v>2425</v>
      </c>
      <c r="B915" s="768" t="s">
        <v>797</v>
      </c>
      <c r="C915" s="768" t="s">
        <v>2080</v>
      </c>
    </row>
    <row r="916" spans="1:3" x14ac:dyDescent="0.25">
      <c r="A916" s="196">
        <v>2426</v>
      </c>
      <c r="B916" s="768" t="s">
        <v>798</v>
      </c>
      <c r="C916" s="768" t="s">
        <v>2081</v>
      </c>
    </row>
    <row r="917" spans="1:3" x14ac:dyDescent="0.25">
      <c r="A917" s="196">
        <v>2427</v>
      </c>
      <c r="B917" s="768" t="s">
        <v>2625</v>
      </c>
      <c r="C917" s="768" t="s">
        <v>2082</v>
      </c>
    </row>
    <row r="918" spans="1:3" x14ac:dyDescent="0.25">
      <c r="A918" s="196">
        <v>2428</v>
      </c>
      <c r="B918" s="768" t="s">
        <v>799</v>
      </c>
      <c r="C918" s="768" t="s">
        <v>2083</v>
      </c>
    </row>
    <row r="919" spans="1:3" x14ac:dyDescent="0.25">
      <c r="A919" s="196">
        <v>2429</v>
      </c>
      <c r="B919" s="70" t="s">
        <v>800</v>
      </c>
      <c r="C919" s="70" t="s">
        <v>2084</v>
      </c>
    </row>
    <row r="920" spans="1:3" ht="13.8" thickBot="1" x14ac:dyDescent="0.3">
      <c r="A920" s="196">
        <v>2430</v>
      </c>
      <c r="B920" s="71" t="s">
        <v>230</v>
      </c>
      <c r="C920" s="71" t="s">
        <v>230</v>
      </c>
    </row>
    <row r="921" spans="1:3" x14ac:dyDescent="0.25">
      <c r="A921" s="196">
        <v>2431</v>
      </c>
      <c r="B921" s="767" t="s">
        <v>229</v>
      </c>
      <c r="C921" s="767" t="s">
        <v>229</v>
      </c>
    </row>
    <row r="922" spans="1:3" ht="13.8" thickBot="1" x14ac:dyDescent="0.3">
      <c r="A922" s="196">
        <v>2432</v>
      </c>
      <c r="B922" s="70" t="s">
        <v>801</v>
      </c>
      <c r="C922" s="70" t="s">
        <v>2085</v>
      </c>
    </row>
    <row r="923" spans="1:3" x14ac:dyDescent="0.25">
      <c r="A923" s="196">
        <v>2433</v>
      </c>
      <c r="B923" s="769" t="s">
        <v>802</v>
      </c>
      <c r="C923" s="769" t="s">
        <v>2086</v>
      </c>
    </row>
    <row r="924" spans="1:3" x14ac:dyDescent="0.25">
      <c r="A924" s="196">
        <v>2434</v>
      </c>
      <c r="B924" s="770" t="s">
        <v>803</v>
      </c>
      <c r="C924" s="770" t="s">
        <v>2087</v>
      </c>
    </row>
    <row r="925" spans="1:3" x14ac:dyDescent="0.25">
      <c r="A925" s="196">
        <v>2435</v>
      </c>
      <c r="B925" s="770" t="s">
        <v>804</v>
      </c>
      <c r="C925" s="770" t="s">
        <v>2088</v>
      </c>
    </row>
    <row r="926" spans="1:3" x14ac:dyDescent="0.25">
      <c r="A926" s="196">
        <v>2436</v>
      </c>
      <c r="B926" s="770" t="s">
        <v>805</v>
      </c>
      <c r="C926" s="770" t="s">
        <v>2089</v>
      </c>
    </row>
    <row r="927" spans="1:3" x14ac:dyDescent="0.25">
      <c r="A927" s="196">
        <v>2437</v>
      </c>
      <c r="B927" s="770" t="s">
        <v>806</v>
      </c>
      <c r="C927" s="770" t="s">
        <v>2090</v>
      </c>
    </row>
    <row r="928" spans="1:3" x14ac:dyDescent="0.25">
      <c r="A928" s="196">
        <v>2438</v>
      </c>
      <c r="B928" s="770" t="s">
        <v>807</v>
      </c>
      <c r="C928" s="770" t="s">
        <v>2091</v>
      </c>
    </row>
    <row r="929" spans="1:3" x14ac:dyDescent="0.25">
      <c r="A929" s="196">
        <v>2439</v>
      </c>
      <c r="B929" s="770" t="s">
        <v>808</v>
      </c>
      <c r="C929" s="770" t="s">
        <v>2092</v>
      </c>
    </row>
    <row r="930" spans="1:3" x14ac:dyDescent="0.25">
      <c r="A930" s="196">
        <v>2440</v>
      </c>
      <c r="B930" s="770" t="s">
        <v>975</v>
      </c>
      <c r="C930" s="770" t="s">
        <v>2093</v>
      </c>
    </row>
    <row r="931" spans="1:3" x14ac:dyDescent="0.25">
      <c r="A931" s="196">
        <v>2441</v>
      </c>
      <c r="B931" s="770" t="s">
        <v>809</v>
      </c>
      <c r="C931" s="770" t="s">
        <v>2094</v>
      </c>
    </row>
    <row r="932" spans="1:3" x14ac:dyDescent="0.25">
      <c r="A932" s="196">
        <v>2442</v>
      </c>
      <c r="B932" s="770" t="s">
        <v>810</v>
      </c>
      <c r="C932" s="770" t="s">
        <v>2095</v>
      </c>
    </row>
    <row r="933" spans="1:3" x14ac:dyDescent="0.25">
      <c r="A933" s="196">
        <v>2443</v>
      </c>
      <c r="B933" s="770" t="s">
        <v>811</v>
      </c>
      <c r="C933" s="770" t="s">
        <v>2096</v>
      </c>
    </row>
    <row r="934" spans="1:3" x14ac:dyDescent="0.25">
      <c r="A934" s="196">
        <v>2444</v>
      </c>
      <c r="B934" s="770" t="s">
        <v>812</v>
      </c>
      <c r="C934" s="770" t="s">
        <v>2097</v>
      </c>
    </row>
    <row r="935" spans="1:3" x14ac:dyDescent="0.25">
      <c r="A935" s="196">
        <v>2445</v>
      </c>
      <c r="B935" s="770" t="s">
        <v>976</v>
      </c>
      <c r="C935" s="770" t="s">
        <v>2098</v>
      </c>
    </row>
    <row r="936" spans="1:3" x14ac:dyDescent="0.25">
      <c r="A936" s="196">
        <v>2446</v>
      </c>
      <c r="B936" s="770" t="s">
        <v>977</v>
      </c>
      <c r="C936" s="770" t="s">
        <v>2099</v>
      </c>
    </row>
    <row r="937" spans="1:3" x14ac:dyDescent="0.25">
      <c r="A937" s="196">
        <v>2447</v>
      </c>
      <c r="B937" s="770" t="s">
        <v>978</v>
      </c>
      <c r="C937" s="770" t="s">
        <v>2100</v>
      </c>
    </row>
    <row r="938" spans="1:3" x14ac:dyDescent="0.25">
      <c r="A938" s="196">
        <v>2448</v>
      </c>
      <c r="B938" s="770" t="s">
        <v>813</v>
      </c>
      <c r="C938" s="770" t="s">
        <v>2101</v>
      </c>
    </row>
    <row r="939" spans="1:3" x14ac:dyDescent="0.25">
      <c r="A939" s="196">
        <v>2449</v>
      </c>
      <c r="B939" s="770" t="s">
        <v>814</v>
      </c>
      <c r="C939" s="770" t="s">
        <v>2102</v>
      </c>
    </row>
    <row r="940" spans="1:3" x14ac:dyDescent="0.25">
      <c r="A940" s="196">
        <v>2450</v>
      </c>
      <c r="B940" s="770" t="s">
        <v>815</v>
      </c>
      <c r="C940" s="770" t="s">
        <v>2103</v>
      </c>
    </row>
    <row r="941" spans="1:3" x14ac:dyDescent="0.25">
      <c r="A941" s="196">
        <v>2451</v>
      </c>
      <c r="B941" s="770" t="s">
        <v>816</v>
      </c>
      <c r="C941" s="770" t="s">
        <v>2104</v>
      </c>
    </row>
    <row r="942" spans="1:3" x14ac:dyDescent="0.25">
      <c r="A942" s="196">
        <v>2452</v>
      </c>
      <c r="B942" s="770" t="s">
        <v>817</v>
      </c>
      <c r="C942" s="770" t="s">
        <v>2105</v>
      </c>
    </row>
    <row r="943" spans="1:3" x14ac:dyDescent="0.25">
      <c r="A943" s="196">
        <v>2453</v>
      </c>
      <c r="B943" s="770" t="s">
        <v>979</v>
      </c>
      <c r="C943" s="770" t="s">
        <v>2106</v>
      </c>
    </row>
    <row r="944" spans="1:3" x14ac:dyDescent="0.25">
      <c r="A944" s="196">
        <v>2454</v>
      </c>
      <c r="B944" s="770" t="s">
        <v>818</v>
      </c>
      <c r="C944" s="770" t="s">
        <v>2107</v>
      </c>
    </row>
    <row r="945" spans="1:3" x14ac:dyDescent="0.25">
      <c r="A945" s="196">
        <v>2455</v>
      </c>
      <c r="B945" s="770" t="s">
        <v>980</v>
      </c>
      <c r="C945" s="770" t="s">
        <v>2108</v>
      </c>
    </row>
    <row r="946" spans="1:3" x14ac:dyDescent="0.25">
      <c r="A946" s="196">
        <v>2456</v>
      </c>
      <c r="B946" s="770" t="s">
        <v>981</v>
      </c>
      <c r="C946" s="770" t="s">
        <v>2109</v>
      </c>
    </row>
    <row r="947" spans="1:3" x14ac:dyDescent="0.25">
      <c r="A947" s="196">
        <v>2457</v>
      </c>
      <c r="B947" s="770" t="s">
        <v>982</v>
      </c>
      <c r="C947" s="770" t="s">
        <v>2110</v>
      </c>
    </row>
    <row r="948" spans="1:3" x14ac:dyDescent="0.25">
      <c r="A948" s="196">
        <v>2458</v>
      </c>
      <c r="B948" s="770" t="s">
        <v>983</v>
      </c>
      <c r="C948" s="770" t="s">
        <v>2111</v>
      </c>
    </row>
    <row r="949" spans="1:3" x14ac:dyDescent="0.25">
      <c r="A949" s="196">
        <v>2459</v>
      </c>
      <c r="B949" s="770" t="s">
        <v>984</v>
      </c>
      <c r="C949" s="770" t="s">
        <v>2112</v>
      </c>
    </row>
    <row r="950" spans="1:3" x14ac:dyDescent="0.25">
      <c r="A950" s="196">
        <v>2460</v>
      </c>
      <c r="B950" s="770" t="s">
        <v>985</v>
      </c>
      <c r="C950" s="770" t="s">
        <v>2113</v>
      </c>
    </row>
    <row r="951" spans="1:3" x14ac:dyDescent="0.25">
      <c r="A951" s="196">
        <v>2461</v>
      </c>
      <c r="B951" s="770" t="s">
        <v>986</v>
      </c>
      <c r="C951" s="770" t="s">
        <v>2114</v>
      </c>
    </row>
    <row r="952" spans="1:3" x14ac:dyDescent="0.25">
      <c r="A952" s="196">
        <v>2462</v>
      </c>
      <c r="B952" s="770" t="s">
        <v>987</v>
      </c>
      <c r="C952" s="770" t="s">
        <v>2115</v>
      </c>
    </row>
    <row r="953" spans="1:3" x14ac:dyDescent="0.25">
      <c r="A953" s="196">
        <v>2463</v>
      </c>
      <c r="B953" s="770" t="s">
        <v>988</v>
      </c>
      <c r="C953" s="770" t="s">
        <v>2116</v>
      </c>
    </row>
    <row r="954" spans="1:3" x14ac:dyDescent="0.25">
      <c r="A954" s="196">
        <v>2464</v>
      </c>
      <c r="B954" s="770" t="s">
        <v>989</v>
      </c>
      <c r="C954" s="770" t="s">
        <v>2117</v>
      </c>
    </row>
    <row r="955" spans="1:3" x14ac:dyDescent="0.25">
      <c r="A955" s="196">
        <v>2465</v>
      </c>
      <c r="B955" s="770" t="s">
        <v>990</v>
      </c>
      <c r="C955" s="770" t="s">
        <v>2118</v>
      </c>
    </row>
    <row r="956" spans="1:3" x14ac:dyDescent="0.25">
      <c r="A956" s="196">
        <v>2466</v>
      </c>
      <c r="B956" s="770" t="s">
        <v>991</v>
      </c>
      <c r="C956" s="770" t="s">
        <v>2119</v>
      </c>
    </row>
    <row r="957" spans="1:3" x14ac:dyDescent="0.25">
      <c r="A957" s="196">
        <v>2467</v>
      </c>
      <c r="B957" s="770" t="s">
        <v>992</v>
      </c>
      <c r="C957" s="770" t="s">
        <v>2120</v>
      </c>
    </row>
    <row r="958" spans="1:3" x14ac:dyDescent="0.25">
      <c r="A958" s="196">
        <v>2468</v>
      </c>
      <c r="B958" s="770" t="s">
        <v>993</v>
      </c>
      <c r="C958" s="770" t="s">
        <v>2121</v>
      </c>
    </row>
    <row r="959" spans="1:3" x14ac:dyDescent="0.25">
      <c r="A959" s="196">
        <v>2469</v>
      </c>
      <c r="B959" s="770" t="s">
        <v>994</v>
      </c>
      <c r="C959" s="770" t="s">
        <v>2122</v>
      </c>
    </row>
    <row r="960" spans="1:3" x14ac:dyDescent="0.25">
      <c r="A960" s="196">
        <v>2470</v>
      </c>
      <c r="B960" s="770" t="s">
        <v>995</v>
      </c>
      <c r="C960" s="770" t="s">
        <v>2123</v>
      </c>
    </row>
    <row r="961" spans="1:3" x14ac:dyDescent="0.25">
      <c r="A961" s="196">
        <v>2471</v>
      </c>
      <c r="B961" s="770" t="s">
        <v>996</v>
      </c>
      <c r="C961" s="770" t="s">
        <v>2124</v>
      </c>
    </row>
    <row r="962" spans="1:3" x14ac:dyDescent="0.25">
      <c r="A962" s="196">
        <v>2472</v>
      </c>
      <c r="B962" s="770" t="s">
        <v>997</v>
      </c>
      <c r="C962" s="770" t="s">
        <v>2125</v>
      </c>
    </row>
    <row r="963" spans="1:3" x14ac:dyDescent="0.25">
      <c r="A963" s="196">
        <v>2473</v>
      </c>
      <c r="B963" s="770" t="s">
        <v>998</v>
      </c>
      <c r="C963" s="770" t="s">
        <v>2126</v>
      </c>
    </row>
    <row r="964" spans="1:3" x14ac:dyDescent="0.25">
      <c r="A964" s="196">
        <v>2474</v>
      </c>
      <c r="B964" s="770" t="s">
        <v>999</v>
      </c>
      <c r="C964" s="770" t="s">
        <v>2127</v>
      </c>
    </row>
    <row r="965" spans="1:3" x14ac:dyDescent="0.25">
      <c r="A965" s="196">
        <v>2475</v>
      </c>
      <c r="B965" s="770" t="s">
        <v>1000</v>
      </c>
      <c r="C965" s="770" t="s">
        <v>2128</v>
      </c>
    </row>
    <row r="966" spans="1:3" x14ac:dyDescent="0.25">
      <c r="A966" s="196">
        <v>2476</v>
      </c>
      <c r="B966" s="770" t="s">
        <v>1001</v>
      </c>
      <c r="C966" s="770" t="s">
        <v>2129</v>
      </c>
    </row>
    <row r="967" spans="1:3" x14ac:dyDescent="0.25">
      <c r="A967" s="196">
        <v>2477</v>
      </c>
      <c r="B967" s="770" t="s">
        <v>819</v>
      </c>
      <c r="C967" s="770" t="s">
        <v>2130</v>
      </c>
    </row>
    <row r="968" spans="1:3" x14ac:dyDescent="0.25">
      <c r="A968" s="196">
        <v>2478</v>
      </c>
      <c r="B968" s="770" t="s">
        <v>1002</v>
      </c>
      <c r="C968" s="770" t="s">
        <v>2131</v>
      </c>
    </row>
    <row r="969" spans="1:3" x14ac:dyDescent="0.25">
      <c r="A969" s="196">
        <v>2479</v>
      </c>
      <c r="B969" s="770" t="s">
        <v>820</v>
      </c>
      <c r="C969" s="770" t="s">
        <v>2132</v>
      </c>
    </row>
    <row r="970" spans="1:3" x14ac:dyDescent="0.25">
      <c r="A970" s="196">
        <v>2480</v>
      </c>
      <c r="B970" s="770" t="s">
        <v>1003</v>
      </c>
      <c r="C970" s="770" t="s">
        <v>2133</v>
      </c>
    </row>
    <row r="971" spans="1:3" x14ac:dyDescent="0.25">
      <c r="A971" s="196">
        <v>2481</v>
      </c>
      <c r="B971" s="770" t="s">
        <v>1004</v>
      </c>
      <c r="C971" s="770" t="s">
        <v>2134</v>
      </c>
    </row>
    <row r="972" spans="1:3" x14ac:dyDescent="0.25">
      <c r="A972" s="196">
        <v>2482</v>
      </c>
      <c r="B972" s="770" t="s">
        <v>821</v>
      </c>
      <c r="C972" s="770" t="s">
        <v>2135</v>
      </c>
    </row>
    <row r="973" spans="1:3" x14ac:dyDescent="0.25">
      <c r="A973" s="196">
        <v>2483</v>
      </c>
      <c r="B973" s="770" t="s">
        <v>1005</v>
      </c>
      <c r="C973" s="770" t="s">
        <v>2136</v>
      </c>
    </row>
    <row r="974" spans="1:3" x14ac:dyDescent="0.25">
      <c r="A974" s="196">
        <v>2484</v>
      </c>
      <c r="B974" s="770" t="s">
        <v>1006</v>
      </c>
      <c r="C974" s="770" t="s">
        <v>2137</v>
      </c>
    </row>
    <row r="975" spans="1:3" x14ac:dyDescent="0.25">
      <c r="A975" s="196">
        <v>2485</v>
      </c>
      <c r="B975" s="770" t="s">
        <v>1007</v>
      </c>
      <c r="C975" s="770" t="s">
        <v>2138</v>
      </c>
    </row>
    <row r="976" spans="1:3" x14ac:dyDescent="0.25">
      <c r="A976" s="196">
        <v>2486</v>
      </c>
      <c r="B976" s="770" t="s">
        <v>1008</v>
      </c>
      <c r="C976" s="770" t="s">
        <v>2139</v>
      </c>
    </row>
    <row r="977" spans="1:3" x14ac:dyDescent="0.25">
      <c r="A977" s="196">
        <v>2487</v>
      </c>
      <c r="B977" s="770" t="s">
        <v>822</v>
      </c>
      <c r="C977" s="770" t="s">
        <v>2140</v>
      </c>
    </row>
    <row r="978" spans="1:3" x14ac:dyDescent="0.25">
      <c r="A978" s="196">
        <v>2488</v>
      </c>
      <c r="B978" s="770" t="s">
        <v>823</v>
      </c>
      <c r="C978" s="770" t="s">
        <v>2141</v>
      </c>
    </row>
    <row r="979" spans="1:3" x14ac:dyDescent="0.25">
      <c r="A979" s="196">
        <v>2489</v>
      </c>
      <c r="B979" s="770" t="s">
        <v>824</v>
      </c>
      <c r="C979" s="770" t="s">
        <v>2142</v>
      </c>
    </row>
    <row r="980" spans="1:3" x14ac:dyDescent="0.25">
      <c r="A980" s="196">
        <v>2490</v>
      </c>
      <c r="B980" s="771" t="s">
        <v>1269</v>
      </c>
      <c r="C980" s="771" t="s">
        <v>2143</v>
      </c>
    </row>
    <row r="981" spans="1:3" x14ac:dyDescent="0.25">
      <c r="A981" s="196">
        <v>2491</v>
      </c>
      <c r="B981" s="771" t="s">
        <v>1270</v>
      </c>
      <c r="C981" s="771" t="s">
        <v>2144</v>
      </c>
    </row>
    <row r="982" spans="1:3" x14ac:dyDescent="0.25">
      <c r="A982" s="196">
        <v>2492</v>
      </c>
      <c r="B982" s="770" t="s">
        <v>825</v>
      </c>
      <c r="C982" s="770" t="s">
        <v>2145</v>
      </c>
    </row>
    <row r="983" spans="1:3" x14ac:dyDescent="0.25">
      <c r="A983" s="196">
        <v>2493</v>
      </c>
      <c r="B983" s="770" t="s">
        <v>1009</v>
      </c>
      <c r="C983" s="770" t="s">
        <v>2146</v>
      </c>
    </row>
    <row r="984" spans="1:3" x14ac:dyDescent="0.25">
      <c r="A984" s="196">
        <v>2494</v>
      </c>
      <c r="B984" s="770" t="s">
        <v>826</v>
      </c>
      <c r="C984" s="770" t="s">
        <v>2147</v>
      </c>
    </row>
    <row r="985" spans="1:3" x14ac:dyDescent="0.25">
      <c r="A985" s="196">
        <v>2495</v>
      </c>
      <c r="B985" s="770" t="s">
        <v>1010</v>
      </c>
      <c r="C985" s="770" t="s">
        <v>2148</v>
      </c>
    </row>
    <row r="986" spans="1:3" x14ac:dyDescent="0.25">
      <c r="A986" s="196">
        <v>2496</v>
      </c>
      <c r="B986" s="770" t="s">
        <v>1011</v>
      </c>
      <c r="C986" s="770" t="s">
        <v>2149</v>
      </c>
    </row>
    <row r="987" spans="1:3" ht="13.8" thickBot="1" x14ac:dyDescent="0.3">
      <c r="A987" s="196">
        <v>2497</v>
      </c>
      <c r="B987" s="772" t="s">
        <v>1012</v>
      </c>
      <c r="C987" s="772" t="s">
        <v>2150</v>
      </c>
    </row>
    <row r="988" spans="1:3" ht="13.8" thickBot="1" x14ac:dyDescent="0.3">
      <c r="A988" s="196">
        <v>2498</v>
      </c>
      <c r="B988" s="615" t="s">
        <v>827</v>
      </c>
      <c r="C988" s="615" t="s">
        <v>2151</v>
      </c>
    </row>
    <row r="989" spans="1:3" ht="13.8" thickBot="1" x14ac:dyDescent="0.3">
      <c r="A989" s="196">
        <v>2499</v>
      </c>
      <c r="B989" s="613" t="s">
        <v>828</v>
      </c>
      <c r="C989" s="613" t="s">
        <v>2152</v>
      </c>
    </row>
    <row r="990" spans="1:3" ht="13.8" thickBot="1" x14ac:dyDescent="0.3">
      <c r="A990" s="196">
        <v>2500</v>
      </c>
      <c r="B990" s="613" t="s">
        <v>829</v>
      </c>
      <c r="C990" s="613" t="s">
        <v>2153</v>
      </c>
    </row>
    <row r="991" spans="1:3" ht="13.8" thickBot="1" x14ac:dyDescent="0.3">
      <c r="A991" s="196">
        <v>2501</v>
      </c>
      <c r="B991" s="613" t="s">
        <v>830</v>
      </c>
      <c r="C991" s="613" t="s">
        <v>2154</v>
      </c>
    </row>
    <row r="992" spans="1:3" ht="13.8" thickBot="1" x14ac:dyDescent="0.3">
      <c r="A992" s="196">
        <v>2502</v>
      </c>
      <c r="B992" s="613" t="s">
        <v>831</v>
      </c>
      <c r="C992" s="613" t="s">
        <v>2155</v>
      </c>
    </row>
    <row r="993" spans="1:3" ht="13.8" thickBot="1" x14ac:dyDescent="0.3">
      <c r="A993" s="196">
        <v>2503</v>
      </c>
      <c r="B993" s="613" t="s">
        <v>832</v>
      </c>
      <c r="C993" s="613" t="s">
        <v>2156</v>
      </c>
    </row>
    <row r="994" spans="1:3" ht="13.8" thickBot="1" x14ac:dyDescent="0.3">
      <c r="A994" s="196">
        <v>2504</v>
      </c>
      <c r="B994" s="613" t="s">
        <v>833</v>
      </c>
      <c r="C994" s="613" t="s">
        <v>2157</v>
      </c>
    </row>
    <row r="995" spans="1:3" ht="13.8" thickBot="1" x14ac:dyDescent="0.3">
      <c r="A995" s="196">
        <v>2505</v>
      </c>
      <c r="B995" s="613" t="s">
        <v>834</v>
      </c>
      <c r="C995" s="613" t="s">
        <v>2158</v>
      </c>
    </row>
    <row r="996" spans="1:3" ht="13.8" thickBot="1" x14ac:dyDescent="0.3">
      <c r="A996" s="196">
        <v>2506</v>
      </c>
      <c r="B996" s="613" t="s">
        <v>835</v>
      </c>
      <c r="C996" s="613" t="s">
        <v>2159</v>
      </c>
    </row>
    <row r="997" spans="1:3" ht="13.8" thickBot="1" x14ac:dyDescent="0.3">
      <c r="A997" s="196">
        <v>2507</v>
      </c>
      <c r="B997" s="613" t="s">
        <v>836</v>
      </c>
      <c r="C997" s="613" t="s">
        <v>2160</v>
      </c>
    </row>
    <row r="998" spans="1:3" ht="13.8" thickBot="1" x14ac:dyDescent="0.3">
      <c r="A998" s="196">
        <v>2508</v>
      </c>
      <c r="B998" s="613" t="s">
        <v>837</v>
      </c>
      <c r="C998" s="613" t="s">
        <v>2161</v>
      </c>
    </row>
    <row r="999" spans="1:3" ht="13.8" thickBot="1" x14ac:dyDescent="0.3">
      <c r="A999" s="196">
        <v>2509</v>
      </c>
      <c r="B999" s="615" t="s">
        <v>838</v>
      </c>
      <c r="C999" s="615" t="s">
        <v>2162</v>
      </c>
    </row>
    <row r="1000" spans="1:3" ht="13.8" thickBot="1" x14ac:dyDescent="0.3">
      <c r="A1000" s="196">
        <v>2510</v>
      </c>
      <c r="B1000" s="613" t="s">
        <v>2686</v>
      </c>
      <c r="C1000" s="613" t="s">
        <v>2163</v>
      </c>
    </row>
    <row r="1001" spans="1:3" ht="13.8" thickBot="1" x14ac:dyDescent="0.3">
      <c r="A1001" s="196">
        <v>2511</v>
      </c>
      <c r="B1001" s="613" t="s">
        <v>839</v>
      </c>
      <c r="C1001" s="613" t="s">
        <v>2164</v>
      </c>
    </row>
    <row r="1002" spans="1:3" ht="13.8" thickBot="1" x14ac:dyDescent="0.3">
      <c r="A1002" s="196">
        <v>2512</v>
      </c>
      <c r="B1002" s="613" t="s">
        <v>840</v>
      </c>
      <c r="C1002" s="613" t="s">
        <v>2165</v>
      </c>
    </row>
    <row r="1003" spans="1:3" ht="13.8" thickBot="1" x14ac:dyDescent="0.3">
      <c r="A1003" s="196">
        <v>2513</v>
      </c>
      <c r="B1003" s="613" t="s">
        <v>841</v>
      </c>
      <c r="C1003" s="613" t="s">
        <v>2166</v>
      </c>
    </row>
    <row r="1004" spans="1:3" ht="13.8" thickBot="1" x14ac:dyDescent="0.3">
      <c r="A1004" s="196">
        <v>2514</v>
      </c>
      <c r="B1004" s="613" t="s">
        <v>842</v>
      </c>
      <c r="C1004" s="613" t="s">
        <v>2167</v>
      </c>
    </row>
    <row r="1005" spans="1:3" ht="13.8" thickBot="1" x14ac:dyDescent="0.3">
      <c r="A1005" s="196">
        <v>2515</v>
      </c>
      <c r="B1005" s="613" t="s">
        <v>843</v>
      </c>
      <c r="C1005" s="613" t="s">
        <v>2168</v>
      </c>
    </row>
    <row r="1006" spans="1:3" ht="13.8" thickBot="1" x14ac:dyDescent="0.3">
      <c r="A1006" s="196">
        <v>2516</v>
      </c>
      <c r="B1006" s="613" t="s">
        <v>844</v>
      </c>
      <c r="C1006" s="613" t="s">
        <v>2169</v>
      </c>
    </row>
    <row r="1007" spans="1:3" ht="13.8" thickBot="1" x14ac:dyDescent="0.3">
      <c r="A1007" s="196">
        <v>2517</v>
      </c>
      <c r="B1007" s="613" t="s">
        <v>845</v>
      </c>
      <c r="C1007" s="613" t="s">
        <v>2170</v>
      </c>
    </row>
    <row r="1008" spans="1:3" ht="13.8" thickBot="1" x14ac:dyDescent="0.3">
      <c r="A1008" s="196">
        <v>2518</v>
      </c>
      <c r="B1008" s="613" t="s">
        <v>846</v>
      </c>
      <c r="C1008" s="613" t="s">
        <v>2171</v>
      </c>
    </row>
    <row r="1009" spans="1:3" ht="13.8" thickBot="1" x14ac:dyDescent="0.3">
      <c r="A1009" s="196">
        <v>2519</v>
      </c>
      <c r="B1009" s="613" t="s">
        <v>2687</v>
      </c>
      <c r="C1009" s="613" t="s">
        <v>2172</v>
      </c>
    </row>
    <row r="1010" spans="1:3" ht="13.8" thickBot="1" x14ac:dyDescent="0.3">
      <c r="A1010" s="196">
        <v>2520</v>
      </c>
      <c r="B1010" s="613" t="s">
        <v>847</v>
      </c>
      <c r="C1010" s="613" t="s">
        <v>2173</v>
      </c>
    </row>
    <row r="1011" spans="1:3" ht="13.8" thickBot="1" x14ac:dyDescent="0.3">
      <c r="A1011" s="196">
        <v>2521</v>
      </c>
      <c r="B1011" s="613" t="s">
        <v>848</v>
      </c>
      <c r="C1011" s="613" t="s">
        <v>2174</v>
      </c>
    </row>
    <row r="1012" spans="1:3" ht="13.8" thickBot="1" x14ac:dyDescent="0.3">
      <c r="A1012" s="196">
        <v>2522</v>
      </c>
      <c r="B1012" s="613" t="s">
        <v>849</v>
      </c>
      <c r="C1012" s="613" t="s">
        <v>2175</v>
      </c>
    </row>
    <row r="1013" spans="1:3" ht="13.8" thickBot="1" x14ac:dyDescent="0.3">
      <c r="A1013" s="196">
        <v>2523</v>
      </c>
      <c r="B1013" s="613" t="s">
        <v>850</v>
      </c>
      <c r="C1013" s="613" t="s">
        <v>2176</v>
      </c>
    </row>
    <row r="1014" spans="1:3" ht="13.8" thickBot="1" x14ac:dyDescent="0.3">
      <c r="A1014" s="196">
        <v>2524</v>
      </c>
      <c r="B1014" s="613" t="s">
        <v>851</v>
      </c>
      <c r="C1014" s="613" t="s">
        <v>2177</v>
      </c>
    </row>
    <row r="1015" spans="1:3" ht="13.8" thickBot="1" x14ac:dyDescent="0.3">
      <c r="A1015" s="196">
        <v>2525</v>
      </c>
      <c r="B1015" s="613" t="s">
        <v>852</v>
      </c>
      <c r="C1015" s="613" t="s">
        <v>2178</v>
      </c>
    </row>
    <row r="1016" spans="1:3" ht="13.8" thickBot="1" x14ac:dyDescent="0.3">
      <c r="A1016" s="196">
        <v>2526</v>
      </c>
      <c r="B1016" s="613" t="s">
        <v>853</v>
      </c>
      <c r="C1016" s="613" t="s">
        <v>2179</v>
      </c>
    </row>
    <row r="1017" spans="1:3" ht="13.8" thickBot="1" x14ac:dyDescent="0.3">
      <c r="A1017" s="196">
        <v>2527</v>
      </c>
      <c r="B1017" s="613" t="s">
        <v>854</v>
      </c>
      <c r="C1017" s="613" t="s">
        <v>2180</v>
      </c>
    </row>
    <row r="1018" spans="1:3" ht="13.8" thickBot="1" x14ac:dyDescent="0.3">
      <c r="A1018" s="196">
        <v>2528</v>
      </c>
      <c r="B1018" s="613" t="s">
        <v>855</v>
      </c>
      <c r="C1018" s="613" t="s">
        <v>2181</v>
      </c>
    </row>
    <row r="1019" spans="1:3" ht="13.8" thickBot="1" x14ac:dyDescent="0.3">
      <c r="A1019" s="196">
        <v>2529</v>
      </c>
      <c r="B1019" s="613" t="s">
        <v>856</v>
      </c>
      <c r="C1019" s="613" t="s">
        <v>2182</v>
      </c>
    </row>
    <row r="1020" spans="1:3" ht="13.8" thickBot="1" x14ac:dyDescent="0.3">
      <c r="A1020" s="196">
        <v>2530</v>
      </c>
      <c r="B1020" s="613" t="s">
        <v>857</v>
      </c>
      <c r="C1020" s="613" t="s">
        <v>2183</v>
      </c>
    </row>
    <row r="1021" spans="1:3" ht="13.8" thickBot="1" x14ac:dyDescent="0.3">
      <c r="A1021" s="196">
        <v>2531</v>
      </c>
      <c r="B1021" s="613" t="s">
        <v>858</v>
      </c>
      <c r="C1021" s="613" t="s">
        <v>2184</v>
      </c>
    </row>
    <row r="1022" spans="1:3" ht="13.8" thickBot="1" x14ac:dyDescent="0.3">
      <c r="A1022" s="196">
        <v>2532</v>
      </c>
      <c r="B1022" s="613" t="s">
        <v>859</v>
      </c>
      <c r="C1022" s="613" t="s">
        <v>2185</v>
      </c>
    </row>
    <row r="1023" spans="1:3" ht="13.8" thickBot="1" x14ac:dyDescent="0.3">
      <c r="A1023" s="196">
        <v>2533</v>
      </c>
      <c r="B1023" s="613" t="s">
        <v>860</v>
      </c>
      <c r="C1023" s="613" t="s">
        <v>2186</v>
      </c>
    </row>
    <row r="1024" spans="1:3" ht="13.8" thickBot="1" x14ac:dyDescent="0.3">
      <c r="A1024" s="196">
        <v>2534</v>
      </c>
      <c r="B1024" s="613" t="s">
        <v>861</v>
      </c>
      <c r="C1024" s="613" t="s">
        <v>2187</v>
      </c>
    </row>
    <row r="1025" spans="1:3" ht="13.8" thickBot="1" x14ac:dyDescent="0.3">
      <c r="A1025" s="196">
        <v>2535</v>
      </c>
      <c r="B1025" s="613" t="s">
        <v>862</v>
      </c>
      <c r="C1025" s="613" t="s">
        <v>2188</v>
      </c>
    </row>
    <row r="1026" spans="1:3" ht="13.8" thickBot="1" x14ac:dyDescent="0.3">
      <c r="A1026" s="196">
        <v>2536</v>
      </c>
      <c r="B1026" s="613" t="s">
        <v>863</v>
      </c>
      <c r="C1026" s="613" t="s">
        <v>2189</v>
      </c>
    </row>
    <row r="1027" spans="1:3" ht="13.8" thickBot="1" x14ac:dyDescent="0.3">
      <c r="A1027" s="196">
        <v>2537</v>
      </c>
      <c r="B1027" s="613" t="s">
        <v>864</v>
      </c>
      <c r="C1027" s="613" t="s">
        <v>2190</v>
      </c>
    </row>
    <row r="1028" spans="1:3" ht="13.8" thickBot="1" x14ac:dyDescent="0.3">
      <c r="A1028" s="196">
        <v>2538</v>
      </c>
      <c r="B1028" s="613" t="s">
        <v>865</v>
      </c>
      <c r="C1028" s="613" t="s">
        <v>2191</v>
      </c>
    </row>
    <row r="1029" spans="1:3" ht="13.8" thickBot="1" x14ac:dyDescent="0.3">
      <c r="A1029" s="196">
        <v>2539</v>
      </c>
      <c r="B1029" s="613" t="s">
        <v>866</v>
      </c>
      <c r="C1029" s="613" t="s">
        <v>2192</v>
      </c>
    </row>
    <row r="1030" spans="1:3" ht="13.8" thickBot="1" x14ac:dyDescent="0.3">
      <c r="A1030" s="196">
        <v>2540</v>
      </c>
      <c r="B1030" s="613" t="s">
        <v>867</v>
      </c>
      <c r="C1030" s="613" t="s">
        <v>2193</v>
      </c>
    </row>
    <row r="1031" spans="1:3" ht="13.8" thickBot="1" x14ac:dyDescent="0.3">
      <c r="A1031" s="196">
        <v>2541</v>
      </c>
      <c r="B1031" s="613" t="s">
        <v>868</v>
      </c>
      <c r="C1031" s="613" t="s">
        <v>2194</v>
      </c>
    </row>
    <row r="1032" spans="1:3" ht="13.8" thickBot="1" x14ac:dyDescent="0.3">
      <c r="A1032" s="196">
        <v>2542</v>
      </c>
      <c r="B1032" s="613" t="s">
        <v>869</v>
      </c>
      <c r="C1032" s="613" t="s">
        <v>2195</v>
      </c>
    </row>
    <row r="1033" spans="1:3" ht="13.8" thickBot="1" x14ac:dyDescent="0.3">
      <c r="A1033" s="196">
        <v>2543</v>
      </c>
      <c r="B1033" s="613" t="s">
        <v>870</v>
      </c>
      <c r="C1033" s="613" t="s">
        <v>2196</v>
      </c>
    </row>
    <row r="1034" spans="1:3" ht="13.8" thickBot="1" x14ac:dyDescent="0.3">
      <c r="A1034" s="196">
        <v>2544</v>
      </c>
      <c r="B1034" s="613" t="s">
        <v>871</v>
      </c>
      <c r="C1034" s="613" t="s">
        <v>2197</v>
      </c>
    </row>
    <row r="1035" spans="1:3" ht="13.8" thickBot="1" x14ac:dyDescent="0.3">
      <c r="A1035" s="196">
        <v>2545</v>
      </c>
      <c r="B1035" s="613" t="s">
        <v>872</v>
      </c>
      <c r="C1035" s="613" t="s">
        <v>2198</v>
      </c>
    </row>
    <row r="1036" spans="1:3" ht="13.8" thickBot="1" x14ac:dyDescent="0.3">
      <c r="A1036" s="196">
        <v>2546</v>
      </c>
      <c r="B1036" s="613" t="s">
        <v>873</v>
      </c>
      <c r="C1036" s="613" t="s">
        <v>2199</v>
      </c>
    </row>
    <row r="1037" spans="1:3" ht="13.8" thickBot="1" x14ac:dyDescent="0.3">
      <c r="A1037" s="196">
        <v>2547</v>
      </c>
      <c r="B1037" s="613" t="s">
        <v>874</v>
      </c>
      <c r="C1037" s="613" t="s">
        <v>2200</v>
      </c>
    </row>
    <row r="1038" spans="1:3" ht="13.8" thickBot="1" x14ac:dyDescent="0.3">
      <c r="A1038" s="196">
        <v>2548</v>
      </c>
      <c r="B1038" s="613" t="s">
        <v>875</v>
      </c>
      <c r="C1038" s="613" t="s">
        <v>2201</v>
      </c>
    </row>
    <row r="1039" spans="1:3" ht="13.8" thickBot="1" x14ac:dyDescent="0.3">
      <c r="A1039" s="196">
        <v>2549</v>
      </c>
      <c r="B1039" s="613" t="s">
        <v>876</v>
      </c>
      <c r="C1039" s="613" t="s">
        <v>2202</v>
      </c>
    </row>
    <row r="1040" spans="1:3" ht="13.8" thickBot="1" x14ac:dyDescent="0.3">
      <c r="A1040" s="196">
        <v>2550</v>
      </c>
      <c r="B1040" s="615" t="s">
        <v>877</v>
      </c>
      <c r="C1040" s="615" t="s">
        <v>2203</v>
      </c>
    </row>
    <row r="1041" spans="1:3" ht="13.8" thickBot="1" x14ac:dyDescent="0.3">
      <c r="A1041" s="196">
        <v>2551</v>
      </c>
      <c r="B1041" s="613" t="s">
        <v>878</v>
      </c>
      <c r="C1041" s="613" t="s">
        <v>2204</v>
      </c>
    </row>
    <row r="1042" spans="1:3" ht="13.8" thickBot="1" x14ac:dyDescent="0.3">
      <c r="A1042" s="196">
        <v>2552</v>
      </c>
      <c r="B1042" s="613" t="s">
        <v>879</v>
      </c>
      <c r="C1042" s="613" t="s">
        <v>2205</v>
      </c>
    </row>
    <row r="1043" spans="1:3" ht="13.8" thickBot="1" x14ac:dyDescent="0.3">
      <c r="A1043" s="196">
        <v>2553</v>
      </c>
      <c r="B1043" s="613" t="s">
        <v>880</v>
      </c>
      <c r="C1043" s="613" t="s">
        <v>2206</v>
      </c>
    </row>
    <row r="1044" spans="1:3" ht="13.8" thickBot="1" x14ac:dyDescent="0.3">
      <c r="A1044" s="196">
        <v>2554</v>
      </c>
      <c r="B1044" s="613" t="s">
        <v>881</v>
      </c>
      <c r="C1044" s="613" t="s">
        <v>2207</v>
      </c>
    </row>
    <row r="1045" spans="1:3" ht="13.8" thickBot="1" x14ac:dyDescent="0.3">
      <c r="A1045" s="196">
        <v>2555</v>
      </c>
      <c r="B1045" s="613" t="s">
        <v>882</v>
      </c>
      <c r="C1045" s="613" t="s">
        <v>2208</v>
      </c>
    </row>
    <row r="1046" spans="1:3" ht="13.8" thickBot="1" x14ac:dyDescent="0.3">
      <c r="A1046" s="196">
        <v>2556</v>
      </c>
      <c r="B1046" s="613" t="s">
        <v>883</v>
      </c>
      <c r="C1046" s="613" t="s">
        <v>2209</v>
      </c>
    </row>
    <row r="1047" spans="1:3" ht="13.8" thickBot="1" x14ac:dyDescent="0.3">
      <c r="A1047" s="196">
        <v>2557</v>
      </c>
      <c r="B1047" s="613" t="s">
        <v>884</v>
      </c>
      <c r="C1047" s="613" t="s">
        <v>2210</v>
      </c>
    </row>
    <row r="1048" spans="1:3" ht="13.8" thickBot="1" x14ac:dyDescent="0.3">
      <c r="A1048" s="196">
        <v>2558</v>
      </c>
      <c r="B1048" s="613" t="s">
        <v>885</v>
      </c>
      <c r="C1048" s="613" t="s">
        <v>2211</v>
      </c>
    </row>
    <row r="1049" spans="1:3" ht="13.8" thickBot="1" x14ac:dyDescent="0.3">
      <c r="A1049" s="196">
        <v>2559</v>
      </c>
      <c r="B1049" s="613" t="s">
        <v>886</v>
      </c>
      <c r="C1049" s="613" t="s">
        <v>2212</v>
      </c>
    </row>
    <row r="1050" spans="1:3" ht="13.8" thickBot="1" x14ac:dyDescent="0.3">
      <c r="A1050" s="196">
        <v>2560</v>
      </c>
      <c r="B1050" s="613" t="s">
        <v>887</v>
      </c>
      <c r="C1050" s="613" t="s">
        <v>2213</v>
      </c>
    </row>
    <row r="1051" spans="1:3" ht="13.8" thickBot="1" x14ac:dyDescent="0.3">
      <c r="A1051" s="196">
        <v>2561</v>
      </c>
      <c r="B1051" s="613" t="s">
        <v>888</v>
      </c>
      <c r="C1051" s="613" t="s">
        <v>2214</v>
      </c>
    </row>
    <row r="1052" spans="1:3" ht="13.8" thickBot="1" x14ac:dyDescent="0.3">
      <c r="A1052" s="196">
        <v>2562</v>
      </c>
      <c r="B1052" s="613" t="s">
        <v>889</v>
      </c>
      <c r="C1052" s="613" t="s">
        <v>2215</v>
      </c>
    </row>
    <row r="1053" spans="1:3" ht="13.8" thickBot="1" x14ac:dyDescent="0.3">
      <c r="A1053" s="196">
        <v>2563</v>
      </c>
      <c r="B1053" s="613" t="s">
        <v>890</v>
      </c>
      <c r="C1053" s="613" t="s">
        <v>2216</v>
      </c>
    </row>
    <row r="1054" spans="1:3" ht="13.8" thickBot="1" x14ac:dyDescent="0.3">
      <c r="A1054" s="196">
        <v>2564</v>
      </c>
      <c r="B1054" s="613" t="s">
        <v>891</v>
      </c>
      <c r="C1054" s="613" t="s">
        <v>2217</v>
      </c>
    </row>
    <row r="1055" spans="1:3" ht="13.8" thickBot="1" x14ac:dyDescent="0.3">
      <c r="A1055" s="196">
        <v>2565</v>
      </c>
      <c r="B1055" s="613" t="s">
        <v>892</v>
      </c>
      <c r="C1055" s="613" t="s">
        <v>2218</v>
      </c>
    </row>
    <row r="1056" spans="1:3" ht="13.8" thickBot="1" x14ac:dyDescent="0.3">
      <c r="A1056" s="196">
        <v>2566</v>
      </c>
      <c r="B1056" s="613" t="s">
        <v>893</v>
      </c>
      <c r="C1056" s="613" t="s">
        <v>2219</v>
      </c>
    </row>
    <row r="1057" spans="1:3" ht="13.8" thickBot="1" x14ac:dyDescent="0.3">
      <c r="A1057" s="196">
        <v>2567</v>
      </c>
      <c r="B1057" s="613" t="s">
        <v>894</v>
      </c>
      <c r="C1057" s="613" t="s">
        <v>2220</v>
      </c>
    </row>
    <row r="1058" spans="1:3" ht="13.8" thickBot="1" x14ac:dyDescent="0.3">
      <c r="A1058" s="196">
        <v>2568</v>
      </c>
      <c r="B1058" s="613" t="s">
        <v>895</v>
      </c>
      <c r="C1058" s="613" t="s">
        <v>2221</v>
      </c>
    </row>
    <row r="1059" spans="1:3" ht="13.8" thickBot="1" x14ac:dyDescent="0.3">
      <c r="A1059" s="196">
        <v>2569</v>
      </c>
      <c r="B1059" s="613" t="s">
        <v>896</v>
      </c>
      <c r="C1059" s="613" t="s">
        <v>2222</v>
      </c>
    </row>
    <row r="1060" spans="1:3" ht="13.8" thickBot="1" x14ac:dyDescent="0.3">
      <c r="A1060" s="196">
        <v>2570</v>
      </c>
      <c r="B1060" s="613" t="s">
        <v>897</v>
      </c>
      <c r="C1060" s="613" t="s">
        <v>2223</v>
      </c>
    </row>
    <row r="1061" spans="1:3" ht="13.8" thickBot="1" x14ac:dyDescent="0.3">
      <c r="A1061" s="196">
        <v>2571</v>
      </c>
      <c r="B1061" s="613" t="s">
        <v>898</v>
      </c>
      <c r="C1061" s="613" t="s">
        <v>2224</v>
      </c>
    </row>
    <row r="1062" spans="1:3" ht="13.8" thickBot="1" x14ac:dyDescent="0.3">
      <c r="A1062" s="196">
        <v>2572</v>
      </c>
      <c r="B1062" s="615" t="s">
        <v>899</v>
      </c>
      <c r="C1062" s="615" t="s">
        <v>2225</v>
      </c>
    </row>
    <row r="1063" spans="1:3" ht="13.8" thickBot="1" x14ac:dyDescent="0.3">
      <c r="A1063" s="196">
        <v>2573</v>
      </c>
      <c r="B1063" s="613" t="s">
        <v>900</v>
      </c>
      <c r="C1063" s="613" t="s">
        <v>2226</v>
      </c>
    </row>
    <row r="1064" spans="1:3" ht="13.8" thickBot="1" x14ac:dyDescent="0.3">
      <c r="A1064" s="196">
        <v>2574</v>
      </c>
      <c r="B1064" s="613" t="s">
        <v>901</v>
      </c>
      <c r="C1064" s="613" t="s">
        <v>2227</v>
      </c>
    </row>
    <row r="1065" spans="1:3" ht="13.8" thickBot="1" x14ac:dyDescent="0.3">
      <c r="A1065" s="196">
        <v>2575</v>
      </c>
      <c r="B1065" s="615" t="s">
        <v>902</v>
      </c>
      <c r="C1065" s="615" t="s">
        <v>2228</v>
      </c>
    </row>
    <row r="1066" spans="1:3" ht="13.8" thickBot="1" x14ac:dyDescent="0.3">
      <c r="A1066" s="196">
        <v>2576</v>
      </c>
      <c r="B1066" s="613" t="s">
        <v>903</v>
      </c>
      <c r="C1066" s="613" t="s">
        <v>2229</v>
      </c>
    </row>
    <row r="1067" spans="1:3" ht="13.8" thickBot="1" x14ac:dyDescent="0.3">
      <c r="A1067" s="196">
        <v>2577</v>
      </c>
      <c r="B1067" s="613" t="s">
        <v>904</v>
      </c>
      <c r="C1067" s="613" t="s">
        <v>2230</v>
      </c>
    </row>
    <row r="1068" spans="1:3" ht="13.8" thickBot="1" x14ac:dyDescent="0.3">
      <c r="A1068" s="196">
        <v>2578</v>
      </c>
      <c r="B1068" s="613" t="s">
        <v>905</v>
      </c>
      <c r="C1068" s="613" t="s">
        <v>2231</v>
      </c>
    </row>
    <row r="1069" spans="1:3" ht="13.8" thickBot="1" x14ac:dyDescent="0.3">
      <c r="A1069" s="196">
        <v>2579</v>
      </c>
      <c r="B1069" s="613" t="s">
        <v>906</v>
      </c>
      <c r="C1069" s="613" t="s">
        <v>2232</v>
      </c>
    </row>
    <row r="1070" spans="1:3" ht="13.8" thickBot="1" x14ac:dyDescent="0.3">
      <c r="A1070" s="196">
        <v>2580</v>
      </c>
      <c r="B1070" s="613" t="s">
        <v>1271</v>
      </c>
      <c r="C1070" s="613" t="s">
        <v>2233</v>
      </c>
    </row>
    <row r="1071" spans="1:3" ht="13.8" thickBot="1" x14ac:dyDescent="0.3">
      <c r="A1071" s="196">
        <v>2581</v>
      </c>
      <c r="B1071" s="613" t="s">
        <v>1272</v>
      </c>
      <c r="C1071" s="613" t="s">
        <v>2234</v>
      </c>
    </row>
    <row r="1072" spans="1:3" ht="13.8" thickBot="1" x14ac:dyDescent="0.3">
      <c r="A1072" s="196">
        <v>2582</v>
      </c>
      <c r="B1072" s="613" t="s">
        <v>1273</v>
      </c>
      <c r="C1072" s="613" t="s">
        <v>2235</v>
      </c>
    </row>
    <row r="1073" spans="1:3" ht="13.8" thickBot="1" x14ac:dyDescent="0.3">
      <c r="A1073" s="196">
        <v>2583</v>
      </c>
      <c r="B1073" s="613" t="s">
        <v>1274</v>
      </c>
      <c r="C1073" s="613" t="s">
        <v>2236</v>
      </c>
    </row>
    <row r="1074" spans="1:3" ht="13.8" thickBot="1" x14ac:dyDescent="0.3">
      <c r="A1074" s="196">
        <v>2584</v>
      </c>
      <c r="B1074" s="613" t="s">
        <v>1275</v>
      </c>
      <c r="C1074" s="613" t="s">
        <v>2237</v>
      </c>
    </row>
    <row r="1075" spans="1:3" ht="13.8" thickBot="1" x14ac:dyDescent="0.3">
      <c r="A1075" s="196">
        <v>2585</v>
      </c>
      <c r="B1075" s="613" t="s">
        <v>1276</v>
      </c>
      <c r="C1075" s="613" t="s">
        <v>2238</v>
      </c>
    </row>
    <row r="1076" spans="1:3" ht="13.8" thickBot="1" x14ac:dyDescent="0.3">
      <c r="A1076" s="196">
        <v>2586</v>
      </c>
      <c r="B1076" s="613" t="s">
        <v>1277</v>
      </c>
      <c r="C1076" s="613" t="s">
        <v>2239</v>
      </c>
    </row>
    <row r="1077" spans="1:3" ht="13.8" thickBot="1" x14ac:dyDescent="0.3">
      <c r="A1077" s="196">
        <v>2587</v>
      </c>
      <c r="B1077" s="613" t="s">
        <v>1278</v>
      </c>
      <c r="C1077" s="613" t="s">
        <v>2240</v>
      </c>
    </row>
    <row r="1078" spans="1:3" ht="13.8" thickBot="1" x14ac:dyDescent="0.3">
      <c r="A1078" s="196">
        <v>2588</v>
      </c>
      <c r="B1078" s="613" t="s">
        <v>1279</v>
      </c>
      <c r="C1078" s="613" t="s">
        <v>2241</v>
      </c>
    </row>
    <row r="1079" spans="1:3" ht="13.8" thickBot="1" x14ac:dyDescent="0.3">
      <c r="A1079" s="196">
        <v>2589</v>
      </c>
      <c r="B1079" s="613" t="s">
        <v>907</v>
      </c>
      <c r="C1079" s="613" t="s">
        <v>2242</v>
      </c>
    </row>
    <row r="1080" spans="1:3" ht="13.8" thickBot="1" x14ac:dyDescent="0.3">
      <c r="A1080" s="196">
        <v>2590</v>
      </c>
      <c r="B1080" s="615" t="s">
        <v>908</v>
      </c>
      <c r="C1080" s="615" t="s">
        <v>2243</v>
      </c>
    </row>
    <row r="1081" spans="1:3" ht="13.8" thickBot="1" x14ac:dyDescent="0.3">
      <c r="A1081" s="196">
        <v>2591</v>
      </c>
      <c r="B1081" s="615" t="s">
        <v>909</v>
      </c>
      <c r="C1081" s="615" t="s">
        <v>2244</v>
      </c>
    </row>
    <row r="1082" spans="1:3" ht="13.8" thickBot="1" x14ac:dyDescent="0.3">
      <c r="A1082" s="196">
        <v>2592</v>
      </c>
      <c r="B1082" s="615" t="s">
        <v>910</v>
      </c>
      <c r="C1082" s="615" t="s">
        <v>2245</v>
      </c>
    </row>
    <row r="1083" spans="1:3" ht="13.8" thickBot="1" x14ac:dyDescent="0.3">
      <c r="A1083" s="196">
        <v>2593</v>
      </c>
      <c r="B1083" s="613" t="s">
        <v>911</v>
      </c>
      <c r="C1083" s="613" t="s">
        <v>2246</v>
      </c>
    </row>
    <row r="1084" spans="1:3" ht="13.8" thickBot="1" x14ac:dyDescent="0.3">
      <c r="A1084" s="196">
        <v>2594</v>
      </c>
      <c r="B1084" s="613" t="s">
        <v>912</v>
      </c>
      <c r="C1084" s="613" t="s">
        <v>2247</v>
      </c>
    </row>
    <row r="1085" spans="1:3" ht="13.8" thickBot="1" x14ac:dyDescent="0.3">
      <c r="A1085" s="196">
        <v>2595</v>
      </c>
      <c r="B1085" s="613" t="s">
        <v>913</v>
      </c>
      <c r="C1085" s="613" t="s">
        <v>2248</v>
      </c>
    </row>
    <row r="1086" spans="1:3" ht="13.8" thickBot="1" x14ac:dyDescent="0.3">
      <c r="A1086" s="196">
        <v>2596</v>
      </c>
      <c r="B1086" s="615" t="s">
        <v>914</v>
      </c>
      <c r="C1086" s="615" t="s">
        <v>2249</v>
      </c>
    </row>
    <row r="1087" spans="1:3" ht="13.8" thickBot="1" x14ac:dyDescent="0.3">
      <c r="A1087" s="196">
        <v>2597</v>
      </c>
      <c r="B1087" s="613" t="s">
        <v>915</v>
      </c>
      <c r="C1087" s="613" t="s">
        <v>2250</v>
      </c>
    </row>
    <row r="1088" spans="1:3" ht="13.8" thickBot="1" x14ac:dyDescent="0.3">
      <c r="A1088" s="196">
        <v>2598</v>
      </c>
      <c r="B1088" s="613" t="s">
        <v>916</v>
      </c>
      <c r="C1088" s="613" t="s">
        <v>2251</v>
      </c>
    </row>
    <row r="1089" spans="1:3" ht="13.8" thickBot="1" x14ac:dyDescent="0.3">
      <c r="A1089" s="196">
        <v>2599</v>
      </c>
      <c r="B1089" s="613" t="s">
        <v>917</v>
      </c>
      <c r="C1089" s="613" t="s">
        <v>2252</v>
      </c>
    </row>
    <row r="1090" spans="1:3" ht="13.8" thickBot="1" x14ac:dyDescent="0.3">
      <c r="A1090" s="196">
        <v>2600</v>
      </c>
      <c r="B1090" s="613" t="s">
        <v>918</v>
      </c>
      <c r="C1090" s="613" t="s">
        <v>2253</v>
      </c>
    </row>
    <row r="1091" spans="1:3" ht="13.8" thickBot="1" x14ac:dyDescent="0.3">
      <c r="A1091" s="196">
        <v>2601</v>
      </c>
      <c r="B1091" s="613" t="s">
        <v>919</v>
      </c>
      <c r="C1091" s="613" t="s">
        <v>2254</v>
      </c>
    </row>
    <row r="1092" spans="1:3" ht="13.8" thickBot="1" x14ac:dyDescent="0.3">
      <c r="A1092" s="196">
        <v>2602</v>
      </c>
      <c r="B1092" s="613" t="s">
        <v>920</v>
      </c>
      <c r="C1092" s="613" t="s">
        <v>2255</v>
      </c>
    </row>
    <row r="1093" spans="1:3" ht="13.8" thickBot="1" x14ac:dyDescent="0.3">
      <c r="A1093" s="196">
        <v>2603</v>
      </c>
      <c r="B1093" s="613" t="s">
        <v>921</v>
      </c>
      <c r="C1093" s="613" t="s">
        <v>2256</v>
      </c>
    </row>
    <row r="1094" spans="1:3" ht="13.8" thickBot="1" x14ac:dyDescent="0.3">
      <c r="A1094" s="196">
        <v>2604</v>
      </c>
      <c r="B1094" s="613" t="s">
        <v>922</v>
      </c>
      <c r="C1094" s="613" t="s">
        <v>2257</v>
      </c>
    </row>
    <row r="1095" spans="1:3" ht="13.8" thickBot="1" x14ac:dyDescent="0.3">
      <c r="A1095" s="196">
        <v>2605</v>
      </c>
      <c r="B1095" s="613" t="s">
        <v>923</v>
      </c>
      <c r="C1095" s="613" t="s">
        <v>2258</v>
      </c>
    </row>
    <row r="1096" spans="1:3" ht="13.8" thickBot="1" x14ac:dyDescent="0.3">
      <c r="A1096" s="196">
        <v>2606</v>
      </c>
      <c r="B1096" s="613" t="s">
        <v>924</v>
      </c>
      <c r="C1096" s="613" t="s">
        <v>2259</v>
      </c>
    </row>
    <row r="1097" spans="1:3" ht="13.8" thickBot="1" x14ac:dyDescent="0.3">
      <c r="A1097" s="196">
        <v>2607</v>
      </c>
      <c r="B1097" s="613" t="s">
        <v>925</v>
      </c>
      <c r="C1097" s="613" t="s">
        <v>2260</v>
      </c>
    </row>
    <row r="1098" spans="1:3" ht="13.8" thickBot="1" x14ac:dyDescent="0.3">
      <c r="A1098" s="196">
        <v>2608</v>
      </c>
      <c r="B1098" s="613" t="s">
        <v>926</v>
      </c>
      <c r="C1098" s="613" t="s">
        <v>2261</v>
      </c>
    </row>
    <row r="1099" spans="1:3" ht="13.8" thickBot="1" x14ac:dyDescent="0.3">
      <c r="A1099" s="196">
        <v>2609</v>
      </c>
      <c r="B1099" s="613" t="s">
        <v>927</v>
      </c>
      <c r="C1099" s="613" t="s">
        <v>2262</v>
      </c>
    </row>
    <row r="1100" spans="1:3" ht="13.8" thickBot="1" x14ac:dyDescent="0.3">
      <c r="A1100" s="196">
        <v>2610</v>
      </c>
      <c r="B1100" s="613" t="s">
        <v>928</v>
      </c>
      <c r="C1100" s="613" t="s">
        <v>2263</v>
      </c>
    </row>
    <row r="1101" spans="1:3" ht="13.8" thickBot="1" x14ac:dyDescent="0.3">
      <c r="A1101" s="196">
        <v>2611</v>
      </c>
      <c r="B1101" s="613" t="s">
        <v>929</v>
      </c>
      <c r="C1101" s="613" t="s">
        <v>2264</v>
      </c>
    </row>
    <row r="1102" spans="1:3" ht="13.8" thickBot="1" x14ac:dyDescent="0.3">
      <c r="A1102" s="196">
        <v>2612</v>
      </c>
      <c r="B1102" s="615" t="s">
        <v>930</v>
      </c>
      <c r="C1102" s="615" t="s">
        <v>2265</v>
      </c>
    </row>
    <row r="1103" spans="1:3" ht="13.8" thickBot="1" x14ac:dyDescent="0.3">
      <c r="A1103" s="196">
        <v>2613</v>
      </c>
      <c r="B1103" s="615" t="s">
        <v>931</v>
      </c>
      <c r="C1103" s="615" t="s">
        <v>2266</v>
      </c>
    </row>
    <row r="1104" spans="1:3" ht="13.8" thickBot="1" x14ac:dyDescent="0.3">
      <c r="A1104" s="196">
        <v>2614</v>
      </c>
      <c r="B1104" s="615" t="s">
        <v>932</v>
      </c>
      <c r="C1104" s="615" t="s">
        <v>2267</v>
      </c>
    </row>
    <row r="1105" spans="1:3" ht="13.8" thickBot="1" x14ac:dyDescent="0.3">
      <c r="A1105" s="196">
        <v>2615</v>
      </c>
      <c r="B1105" s="613" t="s">
        <v>933</v>
      </c>
      <c r="C1105" s="613" t="s">
        <v>2268</v>
      </c>
    </row>
    <row r="1106" spans="1:3" ht="13.8" thickBot="1" x14ac:dyDescent="0.3">
      <c r="A1106" s="196">
        <v>2616</v>
      </c>
      <c r="B1106" s="613" t="s">
        <v>934</v>
      </c>
      <c r="C1106" s="613" t="s">
        <v>2269</v>
      </c>
    </row>
    <row r="1107" spans="1:3" ht="13.8" thickBot="1" x14ac:dyDescent="0.3">
      <c r="A1107" s="196">
        <v>2617</v>
      </c>
      <c r="B1107" s="615" t="s">
        <v>935</v>
      </c>
      <c r="C1107" s="615" t="s">
        <v>2270</v>
      </c>
    </row>
    <row r="1108" spans="1:3" ht="13.8" thickBot="1" x14ac:dyDescent="0.3">
      <c r="A1108" s="196">
        <v>2618</v>
      </c>
      <c r="B1108" s="613" t="s">
        <v>936</v>
      </c>
      <c r="C1108" s="613" t="s">
        <v>2271</v>
      </c>
    </row>
    <row r="1109" spans="1:3" ht="13.8" thickBot="1" x14ac:dyDescent="0.3">
      <c r="A1109" s="196">
        <v>2619</v>
      </c>
      <c r="B1109" s="613" t="s">
        <v>937</v>
      </c>
      <c r="C1109" s="613" t="s">
        <v>2272</v>
      </c>
    </row>
    <row r="1110" spans="1:3" ht="13.8" thickBot="1" x14ac:dyDescent="0.3">
      <c r="A1110" s="196">
        <v>2620</v>
      </c>
      <c r="B1110" s="615" t="s">
        <v>938</v>
      </c>
      <c r="C1110" s="615" t="s">
        <v>2273</v>
      </c>
    </row>
    <row r="1111" spans="1:3" ht="13.8" thickBot="1" x14ac:dyDescent="0.3">
      <c r="A1111" s="196">
        <v>2621</v>
      </c>
      <c r="B1111" s="613" t="s">
        <v>939</v>
      </c>
      <c r="C1111" s="613" t="s">
        <v>2274</v>
      </c>
    </row>
    <row r="1112" spans="1:3" ht="13.8" thickBot="1" x14ac:dyDescent="0.3">
      <c r="A1112" s="196">
        <v>2622</v>
      </c>
      <c r="B1112" s="615" t="s">
        <v>940</v>
      </c>
      <c r="C1112" s="615" t="s">
        <v>2275</v>
      </c>
    </row>
    <row r="1113" spans="1:3" ht="13.8" thickBot="1" x14ac:dyDescent="0.3">
      <c r="A1113" s="196">
        <v>2623</v>
      </c>
      <c r="B1113" s="615" t="s">
        <v>941</v>
      </c>
      <c r="C1113" s="615" t="s">
        <v>2276</v>
      </c>
    </row>
    <row r="1114" spans="1:3" ht="13.8" thickBot="1" x14ac:dyDescent="0.3">
      <c r="A1114" s="196">
        <v>2624</v>
      </c>
      <c r="B1114" s="613" t="s">
        <v>942</v>
      </c>
      <c r="C1114" s="613" t="s">
        <v>2277</v>
      </c>
    </row>
    <row r="1115" spans="1:3" ht="13.8" thickBot="1" x14ac:dyDescent="0.3">
      <c r="A1115" s="196">
        <v>2625</v>
      </c>
      <c r="B1115" s="613" t="s">
        <v>943</v>
      </c>
      <c r="C1115" s="613" t="s">
        <v>2278</v>
      </c>
    </row>
    <row r="1116" spans="1:3" ht="13.8" thickBot="1" x14ac:dyDescent="0.3">
      <c r="A1116" s="196">
        <v>2626</v>
      </c>
      <c r="B1116" s="615" t="s">
        <v>944</v>
      </c>
      <c r="C1116" s="615" t="s">
        <v>2279</v>
      </c>
    </row>
    <row r="1117" spans="1:3" ht="13.8" thickBot="1" x14ac:dyDescent="0.3">
      <c r="A1117" s="196">
        <v>2627</v>
      </c>
      <c r="B1117" s="613" t="s">
        <v>945</v>
      </c>
      <c r="C1117" s="613" t="s">
        <v>2280</v>
      </c>
    </row>
    <row r="1118" spans="1:3" ht="13.8" thickBot="1" x14ac:dyDescent="0.3">
      <c r="A1118" s="196">
        <v>2628</v>
      </c>
      <c r="B1118" s="613" t="s">
        <v>946</v>
      </c>
      <c r="C1118" s="613" t="s">
        <v>2281</v>
      </c>
    </row>
    <row r="1119" spans="1:3" ht="13.8" thickBot="1" x14ac:dyDescent="0.3">
      <c r="A1119" s="196">
        <v>2629</v>
      </c>
      <c r="B1119" s="613" t="s">
        <v>947</v>
      </c>
      <c r="C1119" s="613" t="s">
        <v>2282</v>
      </c>
    </row>
    <row r="1120" spans="1:3" ht="13.8" thickBot="1" x14ac:dyDescent="0.3">
      <c r="A1120" s="196">
        <v>2630</v>
      </c>
      <c r="B1120" s="613" t="s">
        <v>948</v>
      </c>
      <c r="C1120" s="613" t="s">
        <v>2283</v>
      </c>
    </row>
    <row r="1121" spans="1:3" ht="13.8" thickBot="1" x14ac:dyDescent="0.3">
      <c r="A1121" s="196">
        <v>2631</v>
      </c>
      <c r="B1121" s="613" t="s">
        <v>949</v>
      </c>
      <c r="C1121" s="613" t="s">
        <v>2284</v>
      </c>
    </row>
    <row r="1122" spans="1:3" ht="13.8" thickBot="1" x14ac:dyDescent="0.3">
      <c r="A1122" s="196">
        <v>2632</v>
      </c>
      <c r="B1122" s="613" t="s">
        <v>950</v>
      </c>
      <c r="C1122" s="613" t="s">
        <v>2285</v>
      </c>
    </row>
    <row r="1123" spans="1:3" ht="13.8" thickBot="1" x14ac:dyDescent="0.3">
      <c r="A1123" s="196">
        <v>2633</v>
      </c>
      <c r="B1123" s="613" t="s">
        <v>951</v>
      </c>
      <c r="C1123" s="613" t="s">
        <v>2286</v>
      </c>
    </row>
    <row r="1124" spans="1:3" ht="13.8" thickBot="1" x14ac:dyDescent="0.3">
      <c r="A1124" s="196">
        <v>2634</v>
      </c>
      <c r="B1124" s="613" t="s">
        <v>952</v>
      </c>
      <c r="C1124" s="613" t="s">
        <v>2287</v>
      </c>
    </row>
    <row r="1125" spans="1:3" ht="13.8" thickBot="1" x14ac:dyDescent="0.3">
      <c r="A1125" s="196">
        <v>2635</v>
      </c>
      <c r="B1125" s="613" t="s">
        <v>953</v>
      </c>
      <c r="C1125" s="613" t="s">
        <v>2288</v>
      </c>
    </row>
    <row r="1126" spans="1:3" ht="13.8" thickBot="1" x14ac:dyDescent="0.3">
      <c r="A1126" s="196">
        <v>2636</v>
      </c>
      <c r="B1126" s="613" t="s">
        <v>954</v>
      </c>
      <c r="C1126" s="613" t="s">
        <v>2289</v>
      </c>
    </row>
    <row r="1127" spans="1:3" ht="13.8" thickBot="1" x14ac:dyDescent="0.3">
      <c r="A1127" s="196">
        <v>2637</v>
      </c>
      <c r="B1127" s="613" t="s">
        <v>955</v>
      </c>
      <c r="C1127" s="613" t="s">
        <v>2290</v>
      </c>
    </row>
    <row r="1128" spans="1:3" ht="13.8" thickBot="1" x14ac:dyDescent="0.3">
      <c r="A1128" s="196">
        <v>2638</v>
      </c>
      <c r="B1128" s="613" t="s">
        <v>956</v>
      </c>
      <c r="C1128" s="613" t="s">
        <v>2291</v>
      </c>
    </row>
    <row r="1129" spans="1:3" ht="13.8" thickBot="1" x14ac:dyDescent="0.3">
      <c r="A1129" s="196">
        <v>2639</v>
      </c>
      <c r="B1129" s="613" t="s">
        <v>957</v>
      </c>
      <c r="C1129" s="613" t="s">
        <v>2292</v>
      </c>
    </row>
    <row r="1130" spans="1:3" ht="13.8" thickBot="1" x14ac:dyDescent="0.3">
      <c r="A1130" s="196">
        <v>2640</v>
      </c>
      <c r="B1130" s="613" t="s">
        <v>958</v>
      </c>
      <c r="C1130" s="613" t="s">
        <v>2293</v>
      </c>
    </row>
    <row r="1131" spans="1:3" ht="13.8" thickBot="1" x14ac:dyDescent="0.3">
      <c r="A1131" s="196">
        <v>2641</v>
      </c>
      <c r="B1131" s="613" t="s">
        <v>959</v>
      </c>
      <c r="C1131" s="613" t="s">
        <v>2294</v>
      </c>
    </row>
    <row r="1132" spans="1:3" ht="13.8" thickBot="1" x14ac:dyDescent="0.3">
      <c r="A1132" s="196">
        <v>2642</v>
      </c>
      <c r="B1132" s="613" t="s">
        <v>960</v>
      </c>
      <c r="C1132" s="613" t="s">
        <v>2295</v>
      </c>
    </row>
    <row r="1133" spans="1:3" ht="13.8" thickBot="1" x14ac:dyDescent="0.3">
      <c r="A1133" s="196">
        <v>2643</v>
      </c>
      <c r="B1133" s="613" t="s">
        <v>961</v>
      </c>
      <c r="C1133" s="613" t="s">
        <v>2296</v>
      </c>
    </row>
    <row r="1134" spans="1:3" ht="13.8" thickBot="1" x14ac:dyDescent="0.3">
      <c r="A1134" s="196">
        <v>2644</v>
      </c>
      <c r="B1134" s="613" t="s">
        <v>962</v>
      </c>
      <c r="C1134" s="613" t="s">
        <v>2297</v>
      </c>
    </row>
    <row r="1135" spans="1:3" ht="13.8" thickBot="1" x14ac:dyDescent="0.3">
      <c r="A1135" s="196">
        <v>2645</v>
      </c>
      <c r="B1135" s="613" t="s">
        <v>963</v>
      </c>
      <c r="C1135" s="613" t="s">
        <v>2298</v>
      </c>
    </row>
    <row r="1136" spans="1:3" ht="13.8" thickBot="1" x14ac:dyDescent="0.3">
      <c r="A1136" s="196">
        <v>2646</v>
      </c>
      <c r="B1136" s="613" t="s">
        <v>964</v>
      </c>
      <c r="C1136" s="613" t="s">
        <v>2299</v>
      </c>
    </row>
    <row r="1137" spans="1:3" ht="13.8" thickBot="1" x14ac:dyDescent="0.3">
      <c r="A1137" s="196">
        <v>2647</v>
      </c>
      <c r="B1137" s="613" t="s">
        <v>965</v>
      </c>
      <c r="C1137" s="613" t="s">
        <v>2300</v>
      </c>
    </row>
    <row r="1138" spans="1:3" ht="13.8" thickBot="1" x14ac:dyDescent="0.3">
      <c r="A1138" s="196">
        <v>2648</v>
      </c>
      <c r="B1138" s="613" t="s">
        <v>966</v>
      </c>
      <c r="C1138" s="613" t="s">
        <v>2301</v>
      </c>
    </row>
    <row r="1139" spans="1:3" ht="13.8" thickBot="1" x14ac:dyDescent="0.3">
      <c r="A1139" s="196">
        <v>2649</v>
      </c>
      <c r="B1139" s="613" t="s">
        <v>967</v>
      </c>
      <c r="C1139" s="613" t="s">
        <v>2302</v>
      </c>
    </row>
    <row r="1140" spans="1:3" ht="13.8" thickBot="1" x14ac:dyDescent="0.3">
      <c r="A1140" s="196">
        <v>2650</v>
      </c>
      <c r="B1140" s="613" t="s">
        <v>968</v>
      </c>
      <c r="C1140" s="613" t="s">
        <v>2303</v>
      </c>
    </row>
    <row r="1141" spans="1:3" ht="13.8" thickBot="1" x14ac:dyDescent="0.3">
      <c r="A1141" s="196">
        <v>2651</v>
      </c>
      <c r="B1141" s="613" t="s">
        <v>969</v>
      </c>
      <c r="C1141" s="613" t="s">
        <v>2304</v>
      </c>
    </row>
    <row r="1142" spans="1:3" ht="13.8" thickBot="1" x14ac:dyDescent="0.3">
      <c r="A1142" s="196">
        <v>2652</v>
      </c>
      <c r="B1142" s="613" t="s">
        <v>970</v>
      </c>
      <c r="C1142" s="613" t="s">
        <v>2305</v>
      </c>
    </row>
    <row r="1143" spans="1:3" x14ac:dyDescent="0.25">
      <c r="A1143" s="196">
        <v>2653</v>
      </c>
      <c r="B1143" s="325" t="s">
        <v>875</v>
      </c>
      <c r="C1143" s="325" t="str">
        <f>C1038</f>
        <v>Refinery - Other Feedstocks</v>
      </c>
    </row>
    <row r="1144" spans="1:3" x14ac:dyDescent="0.25">
      <c r="A1144" s="196">
        <v>2654</v>
      </c>
      <c r="B1144" s="325" t="s">
        <v>971</v>
      </c>
      <c r="C1144" s="325" t="s">
        <v>2306</v>
      </c>
    </row>
    <row r="1145" spans="1:3" x14ac:dyDescent="0.25">
      <c r="A1145" s="196">
        <v>2655</v>
      </c>
      <c r="B1145" s="325" t="s">
        <v>898</v>
      </c>
      <c r="C1145" s="325" t="str">
        <f>C1061</f>
        <v>Solid - Other solid biomass</v>
      </c>
    </row>
    <row r="1146" spans="1:3" x14ac:dyDescent="0.25">
      <c r="A1146" s="196">
        <v>2656</v>
      </c>
      <c r="B1146" s="325" t="s">
        <v>870</v>
      </c>
      <c r="C1146" s="325" t="str">
        <f>C1033</f>
        <v>Liquid - Other liquid biomass</v>
      </c>
    </row>
    <row r="1147" spans="1:3" ht="13.8" thickBot="1" x14ac:dyDescent="0.3">
      <c r="A1147" s="196">
        <v>2657</v>
      </c>
      <c r="B1147" s="325" t="s">
        <v>847</v>
      </c>
      <c r="C1147" s="325" t="str">
        <f>C1010</f>
        <v>Gaseous - Other gaseous biomass</v>
      </c>
    </row>
    <row r="1148" spans="1:3" ht="13.8" thickBot="1" x14ac:dyDescent="0.3">
      <c r="A1148" s="196">
        <v>2658</v>
      </c>
      <c r="B1148" s="554" t="s">
        <v>972</v>
      </c>
      <c r="C1148" s="554" t="s">
        <v>200</v>
      </c>
    </row>
    <row r="1149" spans="1:3" x14ac:dyDescent="0.25">
      <c r="A1149" s="196">
        <v>2659</v>
      </c>
      <c r="B1149" s="773" t="s">
        <v>444</v>
      </c>
      <c r="C1149" s="773" t="s">
        <v>444</v>
      </c>
    </row>
    <row r="1150" spans="1:3" x14ac:dyDescent="0.25">
      <c r="A1150" s="196">
        <v>2660</v>
      </c>
      <c r="B1150" s="773" t="s">
        <v>445</v>
      </c>
      <c r="C1150" s="773" t="s">
        <v>445</v>
      </c>
    </row>
    <row r="1151" spans="1:3" x14ac:dyDescent="0.25">
      <c r="A1151" s="196">
        <v>2661</v>
      </c>
      <c r="B1151" s="450" t="s">
        <v>973</v>
      </c>
      <c r="C1151" s="450" t="s">
        <v>544</v>
      </c>
    </row>
    <row r="1152" spans="1:3" x14ac:dyDescent="0.25">
      <c r="C1152" s="649"/>
    </row>
    <row r="1153" spans="2:3" x14ac:dyDescent="0.25">
      <c r="B1153" s="649" t="s">
        <v>2712</v>
      </c>
      <c r="C1153" s="649"/>
    </row>
    <row r="1154" spans="2:3" x14ac:dyDescent="0.25">
      <c r="B1154" s="804" t="s">
        <v>2683</v>
      </c>
      <c r="C1154" s="649"/>
    </row>
    <row r="1155" spans="2:3" x14ac:dyDescent="0.25">
      <c r="B1155" s="649" t="s">
        <v>2692</v>
      </c>
      <c r="C1155" s="649"/>
    </row>
    <row r="1156" spans="2:3" x14ac:dyDescent="0.25">
      <c r="B1156" s="649" t="s">
        <v>2693</v>
      </c>
      <c r="C1156" s="649"/>
    </row>
    <row r="1157" spans="2:3" ht="132" x14ac:dyDescent="0.25">
      <c r="B1157" s="804" t="s">
        <v>2724</v>
      </c>
      <c r="C1157" s="649"/>
    </row>
    <row r="1158" spans="2:3" ht="39.6" x14ac:dyDescent="0.25">
      <c r="B1158" s="804" t="s">
        <v>2708</v>
      </c>
      <c r="C1158" s="649"/>
    </row>
    <row r="1159" spans="2:3" ht="41.4" x14ac:dyDescent="0.25">
      <c r="B1159" s="850" t="s">
        <v>2729</v>
      </c>
      <c r="C1159" s="649"/>
    </row>
    <row r="1160" spans="2:3" x14ac:dyDescent="0.25">
      <c r="B1160" s="649" t="s">
        <v>2732</v>
      </c>
      <c r="C1160" s="649"/>
    </row>
    <row r="1161" spans="2:3" x14ac:dyDescent="0.25">
      <c r="B1161" s="649" t="s">
        <v>2730</v>
      </c>
      <c r="C1161" s="649"/>
    </row>
    <row r="1162" spans="2:3" x14ac:dyDescent="0.25">
      <c r="B1162" s="649" t="s">
        <v>2731</v>
      </c>
      <c r="C1162" s="649"/>
    </row>
    <row r="1163" spans="2:3" ht="92.4" x14ac:dyDescent="0.25">
      <c r="B1163" s="804" t="s">
        <v>2864</v>
      </c>
      <c r="C1163" s="649"/>
    </row>
    <row r="1164" spans="2:3" x14ac:dyDescent="0.25">
      <c r="C1164" s="649"/>
    </row>
    <row r="1165" spans="2:3" x14ac:dyDescent="0.25">
      <c r="B1165" s="913" t="b">
        <v>0</v>
      </c>
      <c r="C1165" s="649"/>
    </row>
    <row r="1166" spans="2:3" x14ac:dyDescent="0.25">
      <c r="B1166" s="197" t="s">
        <v>2867</v>
      </c>
      <c r="C1166" s="649"/>
    </row>
    <row r="1167" spans="2:3" x14ac:dyDescent="0.25">
      <c r="B1167" s="197" t="s">
        <v>2868</v>
      </c>
      <c r="C1167" s="649"/>
    </row>
    <row r="1168" spans="2:3" x14ac:dyDescent="0.25">
      <c r="C1168" s="649"/>
    </row>
    <row r="1169" spans="3:3" x14ac:dyDescent="0.25">
      <c r="C1169" s="649"/>
    </row>
    <row r="1170" spans="3:3" x14ac:dyDescent="0.25">
      <c r="C1170" s="649"/>
    </row>
    <row r="1171" spans="3:3" x14ac:dyDescent="0.25">
      <c r="C1171" s="649"/>
    </row>
    <row r="1172" spans="3:3" x14ac:dyDescent="0.25">
      <c r="C1172" s="649"/>
    </row>
    <row r="1173" spans="3:3" x14ac:dyDescent="0.25">
      <c r="C1173" s="649"/>
    </row>
    <row r="1174" spans="3:3" x14ac:dyDescent="0.25">
      <c r="C1174" s="649"/>
    </row>
    <row r="1175" spans="3:3" x14ac:dyDescent="0.25">
      <c r="C1175" s="649"/>
    </row>
    <row r="1176" spans="3:3" x14ac:dyDescent="0.25">
      <c r="C1176" s="649"/>
    </row>
    <row r="1177" spans="3:3" x14ac:dyDescent="0.25">
      <c r="C1177" s="649"/>
    </row>
    <row r="1178" spans="3:3" x14ac:dyDescent="0.25">
      <c r="C1178" s="649"/>
    </row>
    <row r="1179" spans="3:3" x14ac:dyDescent="0.25">
      <c r="C1179" s="649"/>
    </row>
    <row r="1180" spans="3:3" x14ac:dyDescent="0.25">
      <c r="C1180" s="649"/>
    </row>
    <row r="1181" spans="3:3" x14ac:dyDescent="0.25">
      <c r="C1181" s="649"/>
    </row>
    <row r="1182" spans="3:3" x14ac:dyDescent="0.25">
      <c r="C1182" s="649"/>
    </row>
    <row r="1183" spans="3:3" x14ac:dyDescent="0.25">
      <c r="C1183" s="649"/>
    </row>
  </sheetData>
  <sheetProtection formatCells="0" formatColumns="0" formatRows="0"/>
  <autoFilter ref="A1:B1151"/>
  <phoneticPr fontId="59" type="noConversion"/>
  <conditionalFormatting sqref="B341:B342 B344:B347 B349:B350 C341:C350 B432:C432 B488:C488 B352:C430">
    <cfRule type="expression" dxfId="31" priority="528" stopIfTrue="1">
      <formula>NOT(ISERROR(SEARCH("!",B341)))</formula>
    </cfRule>
  </conditionalFormatting>
  <conditionalFormatting sqref="B351 B431 B487 B434:B483">
    <cfRule type="expression" dxfId="30" priority="529" stopIfTrue="1">
      <formula>$U351</formula>
    </cfRule>
  </conditionalFormatting>
  <conditionalFormatting sqref="B911">
    <cfRule type="expression" dxfId="29" priority="361" stopIfTrue="1">
      <formula>$W911</formula>
    </cfRule>
  </conditionalFormatting>
  <conditionalFormatting sqref="B912">
    <cfRule type="expression" dxfId="28" priority="359" stopIfTrue="1">
      <formula>$W912</formula>
    </cfRule>
  </conditionalFormatting>
  <conditionalFormatting sqref="B913">
    <cfRule type="expression" dxfId="27" priority="357" stopIfTrue="1">
      <formula>$W913</formula>
    </cfRule>
  </conditionalFormatting>
  <conditionalFormatting sqref="B914">
    <cfRule type="expression" dxfId="26" priority="355" stopIfTrue="1">
      <formula>$W914</formula>
    </cfRule>
  </conditionalFormatting>
  <conditionalFormatting sqref="B915">
    <cfRule type="expression" dxfId="25" priority="353" stopIfTrue="1">
      <formula>$W915</formula>
    </cfRule>
  </conditionalFormatting>
  <conditionalFormatting sqref="B916">
    <cfRule type="expression" dxfId="24" priority="351" stopIfTrue="1">
      <formula>$W916</formula>
    </cfRule>
  </conditionalFormatting>
  <conditionalFormatting sqref="B917">
    <cfRule type="expression" dxfId="23" priority="349" stopIfTrue="1">
      <formula>$W917</formula>
    </cfRule>
  </conditionalFormatting>
  <conditionalFormatting sqref="B918">
    <cfRule type="expression" dxfId="22" priority="347" stopIfTrue="1">
      <formula>$W918</formula>
    </cfRule>
  </conditionalFormatting>
  <conditionalFormatting sqref="B919">
    <cfRule type="expression" dxfId="21" priority="345" stopIfTrue="1">
      <formula>$W919</formula>
    </cfRule>
  </conditionalFormatting>
  <conditionalFormatting sqref="B920">
    <cfRule type="expression" dxfId="20" priority="343" stopIfTrue="1">
      <formula>$W920</formula>
    </cfRule>
  </conditionalFormatting>
  <conditionalFormatting sqref="B921">
    <cfRule type="expression" dxfId="19" priority="341" stopIfTrue="1">
      <formula>$W921</formula>
    </cfRule>
  </conditionalFormatting>
  <conditionalFormatting sqref="C141">
    <cfRule type="expression" dxfId="18" priority="184" stopIfTrue="1">
      <formula>NOT(ISERROR(SEARCH("!",C141)))</formula>
    </cfRule>
  </conditionalFormatting>
  <conditionalFormatting sqref="C351 C431 C487 C434:C483">
    <cfRule type="expression" dxfId="17" priority="182" stopIfTrue="1">
      <formula>$V351</formula>
    </cfRule>
  </conditionalFormatting>
  <conditionalFormatting sqref="C911">
    <cfRule type="expression" dxfId="16" priority="177" stopIfTrue="1">
      <formula>$X911</formula>
    </cfRule>
  </conditionalFormatting>
  <conditionalFormatting sqref="C912">
    <cfRule type="expression" dxfId="15" priority="175" stopIfTrue="1">
      <formula>$X912</formula>
    </cfRule>
  </conditionalFormatting>
  <conditionalFormatting sqref="C913">
    <cfRule type="expression" dxfId="14" priority="173" stopIfTrue="1">
      <formula>$X913</formula>
    </cfRule>
  </conditionalFormatting>
  <conditionalFormatting sqref="C914">
    <cfRule type="expression" dxfId="13" priority="171" stopIfTrue="1">
      <formula>$X914</formula>
    </cfRule>
  </conditionalFormatting>
  <conditionalFormatting sqref="C915">
    <cfRule type="expression" dxfId="12" priority="169" stopIfTrue="1">
      <formula>$X915</formula>
    </cfRule>
  </conditionalFormatting>
  <conditionalFormatting sqref="C916">
    <cfRule type="expression" dxfId="11" priority="167" stopIfTrue="1">
      <formula>$X916</formula>
    </cfRule>
  </conditionalFormatting>
  <conditionalFormatting sqref="C917">
    <cfRule type="expression" dxfId="10" priority="165" stopIfTrue="1">
      <formula>$X917</formula>
    </cfRule>
  </conditionalFormatting>
  <conditionalFormatting sqref="C918">
    <cfRule type="expression" dxfId="9" priority="163" stopIfTrue="1">
      <formula>$X918</formula>
    </cfRule>
  </conditionalFormatting>
  <conditionalFormatting sqref="C919">
    <cfRule type="expression" dxfId="8" priority="161" stopIfTrue="1">
      <formula>$X919</formula>
    </cfRule>
  </conditionalFormatting>
  <conditionalFormatting sqref="C920">
    <cfRule type="expression" dxfId="7" priority="159" stopIfTrue="1">
      <formula>$X920</formula>
    </cfRule>
  </conditionalFormatting>
  <conditionalFormatting sqref="C921">
    <cfRule type="expression" dxfId="6" priority="157" stopIfTrue="1">
      <formula>$X921</formula>
    </cfRule>
  </conditionalFormatting>
  <dataValidations count="9">
    <dataValidation type="list" allowBlank="1" showInputMessage="1" showErrorMessage="1" sqref="B71:C73">
      <formula1>Euconst_MPReferenceDateTypes</formula1>
    </dataValidation>
    <dataValidation type="list" allowBlank="1" showInputMessage="1" showErrorMessage="1" sqref="B111:C111 B113:C113">
      <formula1>AnnexIActivities</formula1>
    </dataValidation>
    <dataValidation type="list" allowBlank="1" showInputMessage="1" showErrorMessage="1" sqref="C136:C137">
      <formula1>MeteringDevices</formula1>
    </dataValidation>
    <dataValidation type="list" allowBlank="1" showInputMessage="1" showErrorMessage="1" sqref="C142">
      <formula1>EUconst_ActivityDeterminationMethod</formula1>
    </dataValidation>
    <dataValidation type="list" allowBlank="1" showInputMessage="1" showErrorMessage="1" sqref="C161">
      <formula1>OperationType</formula1>
    </dataValidation>
    <dataValidation type="list" allowBlank="1" showInputMessage="1" showErrorMessage="1" sqref="B587:C587 B589:C589">
      <formula1>EUconst_ListCRF1</formula1>
    </dataValidation>
    <dataValidation type="list" allowBlank="1" showInputMessage="1" showErrorMessage="1" sqref="B588:C588">
      <formula1>EUconst_ListCRF2</formula1>
    </dataValidation>
    <dataValidation type="list" allowBlank="1" showInputMessage="1" showErrorMessage="1" sqref="B613">
      <formula1>INDIRECT("$i$" &amp; ROW($H$95) &amp; ":$i$" &amp; ROW($H$95)-1+MAX($G$95:$G$114))</formula1>
    </dataValidation>
    <dataValidation type="list" allowBlank="1" showInputMessage="1" showErrorMessage="1" sqref="C613">
      <formula1>INDIRECT("$i$" &amp; ROW($I$95) &amp; ":$i$" &amp; ROW($I$95)-1+MAX($H$95:$H$114))</formula1>
    </dataValidation>
  </dataValidations>
  <pageMargins left="0.7" right="0.7" top="0.78740157499999996" bottom="0.78740157499999996" header="0.3" footer="0.3"/>
  <pageSetup paperSize="132" orientation="portrait" r:id="rId1"/>
  <headerFooter>
    <oddHeader>&amp;L&amp;F, &amp;A&amp;R&amp;D, &amp;T</oddHeader>
    <oddFooter>&amp;C&amp;P / &amp;N</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tabColor theme="2" tint="-0.499984740745262"/>
    <pageSetUpPr fitToPage="1"/>
  </sheetPr>
  <dimension ref="A1:BA109"/>
  <sheetViews>
    <sheetView topLeftCell="B1" zoomScale="70" zoomScaleNormal="70" workbookViewId="0">
      <pane ySplit="3" topLeftCell="A4" activePane="bottomLeft" state="frozen"/>
      <selection activeCell="C5" sqref="C5"/>
      <selection pane="bottomLeft" activeCell="B2" sqref="B2"/>
    </sheetView>
  </sheetViews>
  <sheetFormatPr defaultColWidth="11.44140625" defaultRowHeight="13.2" x14ac:dyDescent="0.25"/>
  <cols>
    <col min="1" max="1" width="3.44140625" style="938" hidden="1" customWidth="1"/>
    <col min="2" max="2" width="3.44140625" style="938" customWidth="1"/>
    <col min="3" max="3" width="6.109375" style="1198" customWidth="1"/>
    <col min="4" max="4" width="21.5546875" style="938" bestFit="1" customWidth="1"/>
    <col min="5" max="5" width="35.77734375" style="938" customWidth="1"/>
    <col min="6" max="6" width="15.77734375" style="938" customWidth="1"/>
    <col min="7" max="12" width="12.77734375" style="938" customWidth="1"/>
    <col min="13" max="13" width="12.77734375" style="935" customWidth="1"/>
    <col min="14" max="51" width="12.77734375" style="938" customWidth="1"/>
    <col min="52" max="52" width="11.44140625" style="938"/>
    <col min="53" max="53" width="11.44140625" style="938" hidden="1" customWidth="1"/>
    <col min="54" max="16384" width="11.44140625" style="938"/>
  </cols>
  <sheetData>
    <row r="1" spans="1:53" s="937" customFormat="1" hidden="1" x14ac:dyDescent="0.25">
      <c r="A1" s="29" t="s">
        <v>86</v>
      </c>
      <c r="C1" s="1019"/>
      <c r="M1" s="1209"/>
      <c r="BA1" s="29" t="s">
        <v>86</v>
      </c>
    </row>
    <row r="2" spans="1:53" ht="50.1" customHeight="1" thickBot="1" x14ac:dyDescent="0.45">
      <c r="D2" s="512" t="str">
        <f>Translations!$B$797</f>
        <v>Source streams (exclusief PFK-emissies)</v>
      </c>
      <c r="BA2" s="937"/>
    </row>
    <row r="3" spans="1:53" ht="50.1" customHeight="1" thickBot="1" x14ac:dyDescent="0.3">
      <c r="C3" s="506" t="s">
        <v>496</v>
      </c>
      <c r="D3" s="507" t="str">
        <f>Translations!$B$798</f>
        <v>Methode</v>
      </c>
      <c r="E3" s="620" t="str">
        <f>Translations!$B$799</f>
        <v>Naam</v>
      </c>
      <c r="F3" s="508" t="str">
        <f>Translations!$B$166</f>
        <v>Activiteitsgegevens</v>
      </c>
      <c r="G3" s="508" t="str">
        <f>Translations!$B$800</f>
        <v>AG-eenheid</v>
      </c>
      <c r="H3" s="508" t="str">
        <f>Translations!$B$468</f>
        <v>Calorische onderwaarde</v>
      </c>
      <c r="I3" s="508" t="str">
        <f>Translations!$B$801</f>
        <v>NCV-eenheid</v>
      </c>
      <c r="J3" s="508" t="str">
        <f>Translations!$B$802</f>
        <v>EF</v>
      </c>
      <c r="K3" s="508" t="str">
        <f>Translations!$B$803</f>
        <v>EF-eenheid</v>
      </c>
      <c r="L3" s="508" t="str">
        <f>Translations!$B$139</f>
        <v>C-gehalte</v>
      </c>
      <c r="M3" s="508" t="str">
        <f>Translations!$B$804</f>
        <v>C-gehalte eenheid</v>
      </c>
      <c r="N3" s="508" t="str">
        <f>Translations!$B$805</f>
        <v>Oxid.factor</v>
      </c>
      <c r="O3" s="508" t="str">
        <f>Translations!$B$806</f>
        <v>Oxf-eenheid</v>
      </c>
      <c r="P3" s="508" t="str">
        <f>Translations!$B$807</f>
        <v>Conv.factor</v>
      </c>
      <c r="Q3" s="508" t="str">
        <f>Translations!$B$808</f>
        <v>ConvF-eenheid</v>
      </c>
      <c r="R3" s="508" t="str">
        <f>Translations!$B$140</f>
        <v>Biomassa gehalte</v>
      </c>
      <c r="S3" s="508" t="str">
        <f>Translations!$B$809</f>
        <v>BioC-eenheid</v>
      </c>
      <c r="T3" s="508" t="str">
        <f>Translations!$B$810</f>
        <v>niet-duurz. BioC</v>
      </c>
      <c r="U3" s="508" t="str">
        <f>Translations!$B$811</f>
        <v>niet-duurz. BioC-eenheid</v>
      </c>
      <c r="V3" s="508" t="str">
        <f>Translations!$B$812</f>
        <v>BKG conc. per uur. Gemiddeld</v>
      </c>
      <c r="W3" s="508" t="str">
        <f>Translations!$B$813</f>
        <v>BKG conc. per uur. Eenheid</v>
      </c>
      <c r="X3" s="508" t="str">
        <f>Translations!$B$814</f>
        <v>aantal uur in bedrijf</v>
      </c>
      <c r="Y3" s="508" t="str">
        <f>Translations!$B$815</f>
        <v>aantal uur in bedrijf. Eenheid</v>
      </c>
      <c r="Z3" s="508" t="str">
        <f>Translations!$B$816</f>
        <v>Rookgas (gemiddeld)</v>
      </c>
      <c r="AA3" s="508" t="str">
        <f>Translations!$B$817</f>
        <v>Rookgas (gemiddeld), Eenheid</v>
      </c>
      <c r="AB3" s="508" t="str">
        <f>Translations!$B$818</f>
        <v>Rookgas (totaal)</v>
      </c>
      <c r="AC3" s="508" t="str">
        <f>Translations!$B$819</f>
        <v>Rookgas (totaal), Eenheid</v>
      </c>
      <c r="AD3" s="508" t="str">
        <f>Translations!$B$820</f>
        <v>Jaarlijkse hoeveelheid broeikasgassen</v>
      </c>
      <c r="AE3" s="508" t="str">
        <f>Translations!$B$821</f>
        <v>Jaarlijkse hoeveelheid broeikasgassen, Eenheid</v>
      </c>
      <c r="AF3" s="621" t="str">
        <f>Translations!$B$822</f>
        <v>GWP (tCO2e/t)</v>
      </c>
      <c r="AG3" s="508" t="str">
        <f>Translations!$B$722</f>
        <v>A: Frequentie</v>
      </c>
      <c r="AH3" s="508" t="str">
        <f>Translations!$B$724</f>
        <v>A: Duur</v>
      </c>
      <c r="AI3" s="508" t="str">
        <f>Translations!$B$726</f>
        <v>A: HEF(CF4)</v>
      </c>
      <c r="AJ3" s="508" t="str">
        <f>Translations!$B$728</f>
        <v>B: AEO</v>
      </c>
      <c r="AK3" s="508" t="str">
        <f>Translations!$B$730</f>
        <v>B: SR</v>
      </c>
      <c r="AL3" s="508" t="str">
        <f>Translations!$B$732</f>
        <v>B: OVC</v>
      </c>
      <c r="AM3" s="508" t="str">
        <f>Translations!$B$734</f>
        <v>F(C2F6)</v>
      </c>
      <c r="AN3" s="508" t="str">
        <f>Translations!$B$823</f>
        <v>CF4-emissies (t CF4)</v>
      </c>
      <c r="AO3" s="508" t="str">
        <f>Translations!$B$824</f>
        <v>C2F6-emissies (t C2F6)</v>
      </c>
      <c r="AP3" s="621" t="str">
        <f>Translations!$B$825</f>
        <v>GWP (CF4) (tCO2e/t)</v>
      </c>
      <c r="AQ3" s="621" t="str">
        <f>Translations!$B$826</f>
        <v>GWP (C2F6) (tCO2e/t)</v>
      </c>
      <c r="AR3" s="621" t="str">
        <f>Translations!$B$827</f>
        <v>CF4-emissies (t CO2e)</v>
      </c>
      <c r="AS3" s="621" t="str">
        <f>Translations!$B$828</f>
        <v>C2F6-emissies (t CO2e)</v>
      </c>
      <c r="AT3" s="508" t="str">
        <f>Translations!$B$829</f>
        <v>Collectie-efficiëntie, %</v>
      </c>
      <c r="AU3" s="508" t="str">
        <f>Translations!$B$830</f>
        <v>CO2e fossiel (t)</v>
      </c>
      <c r="AV3" s="508" t="str">
        <f>Translations!$B$831</f>
        <v>CO2e bio (t)</v>
      </c>
      <c r="AW3" s="508" t="str">
        <f>Translations!$B$832</f>
        <v>CO2e niet-duurz. bio (t)</v>
      </c>
      <c r="AX3" s="509" t="str">
        <f>Translations!$B$833</f>
        <v>Energie-inhoud (fossiel), TJ</v>
      </c>
      <c r="AY3" s="510" t="str">
        <f>Translations!$B$834</f>
        <v>Energie-inhoud (bio), TJ</v>
      </c>
      <c r="BA3" s="566" t="s">
        <v>42</v>
      </c>
    </row>
    <row r="4" spans="1:53" x14ac:dyDescent="0.25">
      <c r="C4" s="1250">
        <v>1</v>
      </c>
      <c r="D4" s="502" t="str">
        <f>IF($BA4,"",INDEX(C_SourceStreams!$K$61:$K$2089,MATCH($C4,C_SourceStreams!$C$61:$C$2089,0)))</f>
        <v/>
      </c>
      <c r="E4" s="502" t="str">
        <f>IF($BA4,"",INDEX(C_SourceStreams!$E$61:$E$2089,MATCH($C4,C_SourceStreams!$C$61:$C$2089,0)))</f>
        <v/>
      </c>
      <c r="F4" s="503" t="str">
        <f>IF($BA4,"",INDEX(C_SourceStreams!BH$61:BH$2089,MATCH($C4,C_SourceStreams!$C$61:$C$2089,0)))</f>
        <v/>
      </c>
      <c r="G4" s="501" t="str">
        <f>IF($BA4,"",INDEX(C_SourceStreams!BI$61:BI$2089,MATCH($C4,C_SourceStreams!$C$61:$C$2089,0)))</f>
        <v/>
      </c>
      <c r="H4" s="503" t="str">
        <f>IF($BA4,"",INDEX(C_SourceStreams!BL$61:BL$2089,MATCH($C4,C_SourceStreams!$C$61:$C$2089,0)))</f>
        <v/>
      </c>
      <c r="I4" s="501" t="str">
        <f>IF($BA4,"",INDEX(C_SourceStreams!BM$61:BM$2089,MATCH($C4,C_SourceStreams!$C$61:$C$2089,0)))</f>
        <v/>
      </c>
      <c r="J4" s="503" t="str">
        <f>IF($BA4,"",INDEX(C_SourceStreams!BJ$61:BJ$2089,MATCH($C4,C_SourceStreams!$C$61:$C$2089,0)))</f>
        <v/>
      </c>
      <c r="K4" s="501" t="str">
        <f>IF($BA4,"",INDEX(C_SourceStreams!BK$61:BK$2089,MATCH($C4,C_SourceStreams!$C$61:$C$2089,0)))</f>
        <v/>
      </c>
      <c r="L4" s="501" t="str">
        <f>IF($BA4,"",INDEX(C_SourceStreams!BP$61:BP$2089,MATCH($C4,C_SourceStreams!$C$61:$C$2089,0)))</f>
        <v/>
      </c>
      <c r="M4" s="501" t="str">
        <f>IF($BA4,"",INDEX(C_SourceStreams!BQ$61:BQ$2089,MATCH($C4,C_SourceStreams!$C$61:$C$2089,0)))</f>
        <v/>
      </c>
      <c r="N4" s="503" t="str">
        <f>IF($BA4,"",INDEX(C_SourceStreams!BN$61:BN$2089,MATCH($C4,C_SourceStreams!$C$61:$C$2089,0))*100)</f>
        <v/>
      </c>
      <c r="O4" s="504" t="str">
        <f>IF($BA4,"","%")</f>
        <v/>
      </c>
      <c r="P4" s="503" t="str">
        <f>IF($BA4,"",INDEX(C_SourceStreams!BO$61:BO$2089,MATCH($C4,C_SourceStreams!$C$61:$C$2089,0))*100)</f>
        <v/>
      </c>
      <c r="Q4" s="504" t="str">
        <f>IF($BA4,"","%")</f>
        <v/>
      </c>
      <c r="R4" s="503" t="str">
        <f>IF($BA4,"",INDEX(C_SourceStreams!BR$61:BR$2089,MATCH($C4,C_SourceStreams!$C$61:$C$2089,0))*100)</f>
        <v/>
      </c>
      <c r="S4" s="504" t="str">
        <f>IF($BA4,"","%")</f>
        <v/>
      </c>
      <c r="T4" s="503" t="str">
        <f>IF($BA4,"",INDEX(C_SourceStreams!BS$61:BS$2089,MATCH($C4,C_SourceStreams!$C$61:$C$2089,0))*100)</f>
        <v/>
      </c>
      <c r="U4" s="504" t="str">
        <f>IF($BA4,"","%")</f>
        <v/>
      </c>
      <c r="V4" s="1252"/>
      <c r="W4" s="1252"/>
      <c r="X4" s="1252"/>
      <c r="Y4" s="1252"/>
      <c r="Z4" s="1252"/>
      <c r="AA4" s="1252"/>
      <c r="AB4" s="1252"/>
      <c r="AC4" s="1252"/>
      <c r="AD4" s="1252"/>
      <c r="AE4" s="1252"/>
      <c r="AF4" s="1252"/>
      <c r="AG4" s="1252"/>
      <c r="AH4" s="1252"/>
      <c r="AI4" s="1252"/>
      <c r="AJ4" s="1252"/>
      <c r="AK4" s="1252"/>
      <c r="AL4" s="1252"/>
      <c r="AM4" s="1252"/>
      <c r="AN4" s="1252"/>
      <c r="AO4" s="1252"/>
      <c r="AP4" s="1252"/>
      <c r="AQ4" s="1252"/>
      <c r="AR4" s="1252"/>
      <c r="AS4" s="1252"/>
      <c r="AT4" s="1252"/>
      <c r="AU4" s="619" t="str">
        <f>IF($BA4,"",INDEX(C_SourceStreams!BT$61:BT$2089,MATCH($C4,C_SourceStreams!$C$61:$C$2089,0)))</f>
        <v/>
      </c>
      <c r="AV4" s="619" t="str">
        <f>IF($BA4,"",INDEX(C_SourceStreams!BU$61:BU$2089,MATCH($C4,C_SourceStreams!$C$61:$C$2089,0)))</f>
        <v/>
      </c>
      <c r="AW4" s="619" t="str">
        <f>IF($BA4,"",INDEX(C_SourceStreams!BV$61:BV$2089,MATCH($C4,C_SourceStreams!$C$61:$C$2089,0)))</f>
        <v/>
      </c>
      <c r="AX4" s="503" t="str">
        <f>IF($BA4,"",INDEX(C_SourceStreams!BW$61:BW$2089,MATCH($C4,C_SourceStreams!$C$61:$C$2089,0)))</f>
        <v/>
      </c>
      <c r="AY4" s="503" t="str">
        <f>IF($BA4,"",INDEX(C_SourceStreams!BX$61:BX$2089,MATCH($C4,C_SourceStreams!$C$61:$C$2089,0)))</f>
        <v/>
      </c>
      <c r="BA4" s="41" t="b">
        <f>IF(ISERROR(INDEX(C_SourceStreams!$K$28:$K$11971,MATCH(C4,C_SourceStreams!$C$28:$C$11971,0))),TRUE,INDEX(C_SourceStreams!$K$28:$K$11971,MATCH(C4,C_SourceStreams!$C$28:$C$11971,0))="")</f>
        <v>1</v>
      </c>
    </row>
    <row r="5" spans="1:53" x14ac:dyDescent="0.25">
      <c r="C5" s="1254">
        <v>2</v>
      </c>
      <c r="D5" s="502" t="str">
        <f>IF($BA5,"",INDEX(C_SourceStreams!$K$61:$K$2089,MATCH($C5,C_SourceStreams!$C$61:$C$2089,0)))</f>
        <v/>
      </c>
      <c r="E5" s="502" t="str">
        <f>IF($BA5,"",INDEX(C_SourceStreams!$E$61:$E$2089,MATCH($C5,C_SourceStreams!$C$61:$C$2089,0)))</f>
        <v/>
      </c>
      <c r="F5" s="503" t="str">
        <f>IF($BA5,"",INDEX(C_SourceStreams!BH$61:BH$2089,MATCH($C5,C_SourceStreams!$C$61:$C$2089,0)))</f>
        <v/>
      </c>
      <c r="G5" s="501" t="str">
        <f>IF($BA5,"",INDEX(C_SourceStreams!BI$61:BI$2089,MATCH($C5,C_SourceStreams!$C$61:$C$2089,0)))</f>
        <v/>
      </c>
      <c r="H5" s="503" t="str">
        <f>IF($BA5,"",INDEX(C_SourceStreams!BL$61:BL$2089,MATCH($C5,C_SourceStreams!$C$61:$C$2089,0)))</f>
        <v/>
      </c>
      <c r="I5" s="501" t="str">
        <f>IF($BA5,"",INDEX(C_SourceStreams!BM$61:BM$2089,MATCH($C5,C_SourceStreams!$C$61:$C$2089,0)))</f>
        <v/>
      </c>
      <c r="J5" s="503" t="str">
        <f>IF($BA5,"",INDEX(C_SourceStreams!BJ$61:BJ$2089,MATCH($C5,C_SourceStreams!$C$61:$C$2089,0)))</f>
        <v/>
      </c>
      <c r="K5" s="501" t="str">
        <f>IF($BA5,"",INDEX(C_SourceStreams!BK$61:BK$2089,MATCH($C5,C_SourceStreams!$C$61:$C$2089,0)))</f>
        <v/>
      </c>
      <c r="L5" s="501" t="str">
        <f>IF($BA5,"",INDEX(C_SourceStreams!BP$61:BP$2089,MATCH($C5,C_SourceStreams!$C$61:$C$2089,0)))</f>
        <v/>
      </c>
      <c r="M5" s="501" t="str">
        <f>IF($BA5,"",INDEX(C_SourceStreams!BQ$61:BQ$2089,MATCH($C5,C_SourceStreams!$C$61:$C$2089,0)))</f>
        <v/>
      </c>
      <c r="N5" s="503" t="str">
        <f>IF($BA5,"",INDEX(C_SourceStreams!BN$61:BN$2089,MATCH($C5,C_SourceStreams!$C$61:$C$2089,0))*100)</f>
        <v/>
      </c>
      <c r="O5" s="504" t="str">
        <f t="shared" ref="O5:O68" si="0">IF($BA5,"","%")</f>
        <v/>
      </c>
      <c r="P5" s="503" t="str">
        <f>IF($BA5,"",INDEX(C_SourceStreams!BO$61:BO$2089,MATCH($C5,C_SourceStreams!$C$61:$C$2089,0))*100)</f>
        <v/>
      </c>
      <c r="Q5" s="504" t="str">
        <f t="shared" ref="Q5:Q68" si="1">IF($BA5,"","%")</f>
        <v/>
      </c>
      <c r="R5" s="503" t="str">
        <f>IF($BA5,"",INDEX(C_SourceStreams!BR$61:BR$2089,MATCH($C5,C_SourceStreams!$C$61:$C$2089,0))*100)</f>
        <v/>
      </c>
      <c r="S5" s="504" t="str">
        <f t="shared" ref="S5:S68" si="2">IF($BA5,"","%")</f>
        <v/>
      </c>
      <c r="T5" s="503" t="str">
        <f>IF($BA5,"",INDEX(C_SourceStreams!BS$61:BS$2089,MATCH($C5,C_SourceStreams!$C$61:$C$2089,0))*100)</f>
        <v/>
      </c>
      <c r="U5" s="504" t="str">
        <f t="shared" ref="U5:U68" si="3">IF($BA5,"","%")</f>
        <v/>
      </c>
      <c r="V5" s="1252"/>
      <c r="W5" s="1252"/>
      <c r="X5" s="1252"/>
      <c r="Y5" s="1252"/>
      <c r="Z5" s="1252"/>
      <c r="AA5" s="1252"/>
      <c r="AB5" s="1252"/>
      <c r="AC5" s="1252"/>
      <c r="AD5" s="1252"/>
      <c r="AE5" s="1252"/>
      <c r="AF5" s="1252"/>
      <c r="AG5" s="1252"/>
      <c r="AH5" s="1252"/>
      <c r="AI5" s="1252"/>
      <c r="AJ5" s="1252"/>
      <c r="AK5" s="1252"/>
      <c r="AL5" s="1252"/>
      <c r="AM5" s="1252"/>
      <c r="AN5" s="1252"/>
      <c r="AO5" s="1252"/>
      <c r="AP5" s="1252"/>
      <c r="AQ5" s="1252"/>
      <c r="AR5" s="1252"/>
      <c r="AS5" s="1252"/>
      <c r="AT5" s="1252"/>
      <c r="AU5" s="619" t="str">
        <f>IF($BA5,"",INDEX(C_SourceStreams!BT$61:BT$2089,MATCH($C5,C_SourceStreams!$C$61:$C$2089,0)))</f>
        <v/>
      </c>
      <c r="AV5" s="619" t="str">
        <f>IF($BA5,"",INDEX(C_SourceStreams!BU$61:BU$2089,MATCH($C5,C_SourceStreams!$C$61:$C$2089,0)))</f>
        <v/>
      </c>
      <c r="AW5" s="619" t="str">
        <f>IF($BA5,"",INDEX(C_SourceStreams!BV$61:BV$2089,MATCH($C5,C_SourceStreams!$C$61:$C$2089,0)))</f>
        <v/>
      </c>
      <c r="AX5" s="503" t="str">
        <f>IF($BA5,"",INDEX(C_SourceStreams!BW$61:BW$2089,MATCH($C5,C_SourceStreams!$C$61:$C$2089,0)))</f>
        <v/>
      </c>
      <c r="AY5" s="503" t="str">
        <f>IF($BA5,"",INDEX(C_SourceStreams!BX$61:BX$2089,MATCH($C5,C_SourceStreams!$C$61:$C$2089,0)))</f>
        <v/>
      </c>
      <c r="BA5" s="41" t="b">
        <f>IF(ISERROR(INDEX(C_SourceStreams!$K$28:$K$11971,MATCH(C5,C_SourceStreams!$C$28:$C$11971,0))),TRUE,INDEX(C_SourceStreams!$K$28:$K$11971,MATCH(C5,C_SourceStreams!$C$28:$C$11971,0))="")</f>
        <v>1</v>
      </c>
    </row>
    <row r="6" spans="1:53" x14ac:dyDescent="0.25">
      <c r="C6" s="1254">
        <v>3</v>
      </c>
      <c r="D6" s="502" t="str">
        <f>IF($BA6,"",INDEX(C_SourceStreams!$K$61:$K$2089,MATCH($C6,C_SourceStreams!$C$61:$C$2089,0)))</f>
        <v/>
      </c>
      <c r="E6" s="502" t="str">
        <f>IF($BA6,"",INDEX(C_SourceStreams!$E$61:$E$2089,MATCH($C6,C_SourceStreams!$C$61:$C$2089,0)))</f>
        <v/>
      </c>
      <c r="F6" s="503" t="str">
        <f>IF($BA6,"",INDEX(C_SourceStreams!BH$61:BH$2089,MATCH($C6,C_SourceStreams!$C$61:$C$2089,0)))</f>
        <v/>
      </c>
      <c r="G6" s="501" t="str">
        <f>IF($BA6,"",INDEX(C_SourceStreams!BI$61:BI$2089,MATCH($C6,C_SourceStreams!$C$61:$C$2089,0)))</f>
        <v/>
      </c>
      <c r="H6" s="503" t="str">
        <f>IF($BA6,"",INDEX(C_SourceStreams!BL$61:BL$2089,MATCH($C6,C_SourceStreams!$C$61:$C$2089,0)))</f>
        <v/>
      </c>
      <c r="I6" s="501" t="str">
        <f>IF($BA6,"",INDEX(C_SourceStreams!BM$61:BM$2089,MATCH($C6,C_SourceStreams!$C$61:$C$2089,0)))</f>
        <v/>
      </c>
      <c r="J6" s="503" t="str">
        <f>IF($BA6,"",INDEX(C_SourceStreams!BJ$61:BJ$2089,MATCH($C6,C_SourceStreams!$C$61:$C$2089,0)))</f>
        <v/>
      </c>
      <c r="K6" s="501" t="str">
        <f>IF($BA6,"",INDEX(C_SourceStreams!BK$61:BK$2089,MATCH($C6,C_SourceStreams!$C$61:$C$2089,0)))</f>
        <v/>
      </c>
      <c r="L6" s="501" t="str">
        <f>IF($BA6,"",INDEX(C_SourceStreams!BP$61:BP$2089,MATCH($C6,C_SourceStreams!$C$61:$C$2089,0)))</f>
        <v/>
      </c>
      <c r="M6" s="501" t="str">
        <f>IF($BA6,"",INDEX(C_SourceStreams!BQ$61:BQ$2089,MATCH($C6,C_SourceStreams!$C$61:$C$2089,0)))</f>
        <v/>
      </c>
      <c r="N6" s="503" t="str">
        <f>IF($BA6,"",INDEX(C_SourceStreams!BN$61:BN$2089,MATCH($C6,C_SourceStreams!$C$61:$C$2089,0))*100)</f>
        <v/>
      </c>
      <c r="O6" s="504" t="str">
        <f t="shared" si="0"/>
        <v/>
      </c>
      <c r="P6" s="503" t="str">
        <f>IF($BA6,"",INDEX(C_SourceStreams!BO$61:BO$2089,MATCH($C6,C_SourceStreams!$C$61:$C$2089,0))*100)</f>
        <v/>
      </c>
      <c r="Q6" s="504" t="str">
        <f t="shared" si="1"/>
        <v/>
      </c>
      <c r="R6" s="503" t="str">
        <f>IF($BA6,"",INDEX(C_SourceStreams!BR$61:BR$2089,MATCH($C6,C_SourceStreams!$C$61:$C$2089,0))*100)</f>
        <v/>
      </c>
      <c r="S6" s="504" t="str">
        <f t="shared" si="2"/>
        <v/>
      </c>
      <c r="T6" s="503" t="str">
        <f>IF($BA6,"",INDEX(C_SourceStreams!BS$61:BS$2089,MATCH($C6,C_SourceStreams!$C$61:$C$2089,0))*100)</f>
        <v/>
      </c>
      <c r="U6" s="504" t="str">
        <f t="shared" si="3"/>
        <v/>
      </c>
      <c r="V6" s="1252"/>
      <c r="W6" s="1252"/>
      <c r="X6" s="1252"/>
      <c r="Y6" s="1252"/>
      <c r="Z6" s="1252"/>
      <c r="AA6" s="1252"/>
      <c r="AB6" s="1252"/>
      <c r="AC6" s="1252"/>
      <c r="AD6" s="1252"/>
      <c r="AE6" s="1252"/>
      <c r="AF6" s="1252"/>
      <c r="AG6" s="1252"/>
      <c r="AH6" s="1252"/>
      <c r="AI6" s="1252"/>
      <c r="AJ6" s="1252"/>
      <c r="AK6" s="1252"/>
      <c r="AL6" s="1252"/>
      <c r="AM6" s="1252"/>
      <c r="AN6" s="1252"/>
      <c r="AO6" s="1252"/>
      <c r="AP6" s="1252"/>
      <c r="AQ6" s="1252"/>
      <c r="AR6" s="1252"/>
      <c r="AS6" s="1252"/>
      <c r="AT6" s="1252"/>
      <c r="AU6" s="619" t="str">
        <f>IF($BA6,"",INDEX(C_SourceStreams!BT$61:BT$2089,MATCH($C6,C_SourceStreams!$C$61:$C$2089,0)))</f>
        <v/>
      </c>
      <c r="AV6" s="619" t="str">
        <f>IF($BA6,"",INDEX(C_SourceStreams!BU$61:BU$2089,MATCH($C6,C_SourceStreams!$C$61:$C$2089,0)))</f>
        <v/>
      </c>
      <c r="AW6" s="619" t="str">
        <f>IF($BA6,"",INDEX(C_SourceStreams!BV$61:BV$2089,MATCH($C6,C_SourceStreams!$C$61:$C$2089,0)))</f>
        <v/>
      </c>
      <c r="AX6" s="503" t="str">
        <f>IF($BA6,"",INDEX(C_SourceStreams!BW$61:BW$2089,MATCH($C6,C_SourceStreams!$C$61:$C$2089,0)))</f>
        <v/>
      </c>
      <c r="AY6" s="503" t="str">
        <f>IF($BA6,"",INDEX(C_SourceStreams!BX$61:BX$2089,MATCH($C6,C_SourceStreams!$C$61:$C$2089,0)))</f>
        <v/>
      </c>
      <c r="BA6" s="41" t="b">
        <f>IF(ISERROR(INDEX(C_SourceStreams!$K$28:$K$11971,MATCH(C6,C_SourceStreams!$C$28:$C$11971,0))),TRUE,INDEX(C_SourceStreams!$K$28:$K$11971,MATCH(C6,C_SourceStreams!$C$28:$C$11971,0))="")</f>
        <v>1</v>
      </c>
    </row>
    <row r="7" spans="1:53" x14ac:dyDescent="0.25">
      <c r="C7" s="1254">
        <v>4</v>
      </c>
      <c r="D7" s="502" t="str">
        <f>IF($BA7,"",INDEX(C_SourceStreams!$K$61:$K$2089,MATCH($C7,C_SourceStreams!$C$61:$C$2089,0)))</f>
        <v/>
      </c>
      <c r="E7" s="502" t="str">
        <f>IF($BA7,"",INDEX(C_SourceStreams!$E$61:$E$2089,MATCH($C7,C_SourceStreams!$C$61:$C$2089,0)))</f>
        <v/>
      </c>
      <c r="F7" s="503" t="str">
        <f>IF($BA7,"",INDEX(C_SourceStreams!BH$61:BH$2089,MATCH($C7,C_SourceStreams!$C$61:$C$2089,0)))</f>
        <v/>
      </c>
      <c r="G7" s="501" t="str">
        <f>IF($BA7,"",INDEX(C_SourceStreams!BI$61:BI$2089,MATCH($C7,C_SourceStreams!$C$61:$C$2089,0)))</f>
        <v/>
      </c>
      <c r="H7" s="503" t="str">
        <f>IF($BA7,"",INDEX(C_SourceStreams!BL$61:BL$2089,MATCH($C7,C_SourceStreams!$C$61:$C$2089,0)))</f>
        <v/>
      </c>
      <c r="I7" s="501" t="str">
        <f>IF($BA7,"",INDEX(C_SourceStreams!BM$61:BM$2089,MATCH($C7,C_SourceStreams!$C$61:$C$2089,0)))</f>
        <v/>
      </c>
      <c r="J7" s="503" t="str">
        <f>IF($BA7,"",INDEX(C_SourceStreams!BJ$61:BJ$2089,MATCH($C7,C_SourceStreams!$C$61:$C$2089,0)))</f>
        <v/>
      </c>
      <c r="K7" s="501" t="str">
        <f>IF($BA7,"",INDEX(C_SourceStreams!BK$61:BK$2089,MATCH($C7,C_SourceStreams!$C$61:$C$2089,0)))</f>
        <v/>
      </c>
      <c r="L7" s="501" t="str">
        <f>IF($BA7,"",INDEX(C_SourceStreams!BP$61:BP$2089,MATCH($C7,C_SourceStreams!$C$61:$C$2089,0)))</f>
        <v/>
      </c>
      <c r="M7" s="501" t="str">
        <f>IF($BA7,"",INDEX(C_SourceStreams!BQ$61:BQ$2089,MATCH($C7,C_SourceStreams!$C$61:$C$2089,0)))</f>
        <v/>
      </c>
      <c r="N7" s="503" t="str">
        <f>IF($BA7,"",INDEX(C_SourceStreams!BN$61:BN$2089,MATCH($C7,C_SourceStreams!$C$61:$C$2089,0))*100)</f>
        <v/>
      </c>
      <c r="O7" s="504" t="str">
        <f t="shared" si="0"/>
        <v/>
      </c>
      <c r="P7" s="503" t="str">
        <f>IF($BA7,"",INDEX(C_SourceStreams!BO$61:BO$2089,MATCH($C7,C_SourceStreams!$C$61:$C$2089,0))*100)</f>
        <v/>
      </c>
      <c r="Q7" s="504" t="str">
        <f t="shared" si="1"/>
        <v/>
      </c>
      <c r="R7" s="503" t="str">
        <f>IF($BA7,"",INDEX(C_SourceStreams!BR$61:BR$2089,MATCH($C7,C_SourceStreams!$C$61:$C$2089,0))*100)</f>
        <v/>
      </c>
      <c r="S7" s="504" t="str">
        <f t="shared" si="2"/>
        <v/>
      </c>
      <c r="T7" s="503" t="str">
        <f>IF($BA7,"",INDEX(C_SourceStreams!BS$61:BS$2089,MATCH($C7,C_SourceStreams!$C$61:$C$2089,0))*100)</f>
        <v/>
      </c>
      <c r="U7" s="504" t="str">
        <f t="shared" si="3"/>
        <v/>
      </c>
      <c r="V7" s="1252"/>
      <c r="W7" s="1252"/>
      <c r="X7" s="1252"/>
      <c r="Y7" s="1252"/>
      <c r="Z7" s="1252"/>
      <c r="AA7" s="1252"/>
      <c r="AB7" s="1252"/>
      <c r="AC7" s="1252"/>
      <c r="AD7" s="1252"/>
      <c r="AE7" s="1252"/>
      <c r="AF7" s="1252"/>
      <c r="AG7" s="1252"/>
      <c r="AH7" s="1252"/>
      <c r="AI7" s="1252"/>
      <c r="AJ7" s="1252"/>
      <c r="AK7" s="1252"/>
      <c r="AL7" s="1252"/>
      <c r="AM7" s="1252"/>
      <c r="AN7" s="1252"/>
      <c r="AO7" s="1252"/>
      <c r="AP7" s="1252"/>
      <c r="AQ7" s="1252"/>
      <c r="AR7" s="1252"/>
      <c r="AS7" s="1252"/>
      <c r="AT7" s="1252"/>
      <c r="AU7" s="619" t="str">
        <f>IF($BA7,"",INDEX(C_SourceStreams!BT$61:BT$2089,MATCH($C7,C_SourceStreams!$C$61:$C$2089,0)))</f>
        <v/>
      </c>
      <c r="AV7" s="619" t="str">
        <f>IF($BA7,"",INDEX(C_SourceStreams!BU$61:BU$2089,MATCH($C7,C_SourceStreams!$C$61:$C$2089,0)))</f>
        <v/>
      </c>
      <c r="AW7" s="619" t="str">
        <f>IF($BA7,"",INDEX(C_SourceStreams!BV$61:BV$2089,MATCH($C7,C_SourceStreams!$C$61:$C$2089,0)))</f>
        <v/>
      </c>
      <c r="AX7" s="503" t="str">
        <f>IF($BA7,"",INDEX(C_SourceStreams!BW$61:BW$2089,MATCH($C7,C_SourceStreams!$C$61:$C$2089,0)))</f>
        <v/>
      </c>
      <c r="AY7" s="503" t="str">
        <f>IF($BA7,"",INDEX(C_SourceStreams!BX$61:BX$2089,MATCH($C7,C_SourceStreams!$C$61:$C$2089,0)))</f>
        <v/>
      </c>
      <c r="BA7" s="41" t="b">
        <f>IF(ISERROR(INDEX(C_SourceStreams!$K$28:$K$11971,MATCH(C7,C_SourceStreams!$C$28:$C$11971,0))),TRUE,INDEX(C_SourceStreams!$K$28:$K$11971,MATCH(C7,C_SourceStreams!$C$28:$C$11971,0))="")</f>
        <v>1</v>
      </c>
    </row>
    <row r="8" spans="1:53" x14ac:dyDescent="0.25">
      <c r="C8" s="1254">
        <v>5</v>
      </c>
      <c r="D8" s="502" t="str">
        <f>IF($BA8,"",INDEX(C_SourceStreams!$K$61:$K$2089,MATCH($C8,C_SourceStreams!$C$61:$C$2089,0)))</f>
        <v/>
      </c>
      <c r="E8" s="502" t="str">
        <f>IF($BA8,"",INDEX(C_SourceStreams!$E$61:$E$2089,MATCH($C8,C_SourceStreams!$C$61:$C$2089,0)))</f>
        <v/>
      </c>
      <c r="F8" s="503" t="str">
        <f>IF($BA8,"",INDEX(C_SourceStreams!BH$61:BH$2089,MATCH($C8,C_SourceStreams!$C$61:$C$2089,0)))</f>
        <v/>
      </c>
      <c r="G8" s="501" t="str">
        <f>IF($BA8,"",INDEX(C_SourceStreams!BI$61:BI$2089,MATCH($C8,C_SourceStreams!$C$61:$C$2089,0)))</f>
        <v/>
      </c>
      <c r="H8" s="503" t="str">
        <f>IF($BA8,"",INDEX(C_SourceStreams!BL$61:BL$2089,MATCH($C8,C_SourceStreams!$C$61:$C$2089,0)))</f>
        <v/>
      </c>
      <c r="I8" s="501" t="str">
        <f>IF($BA8,"",INDEX(C_SourceStreams!BM$61:BM$2089,MATCH($C8,C_SourceStreams!$C$61:$C$2089,0)))</f>
        <v/>
      </c>
      <c r="J8" s="503" t="str">
        <f>IF($BA8,"",INDEX(C_SourceStreams!BJ$61:BJ$2089,MATCH($C8,C_SourceStreams!$C$61:$C$2089,0)))</f>
        <v/>
      </c>
      <c r="K8" s="501" t="str">
        <f>IF($BA8,"",INDEX(C_SourceStreams!BK$61:BK$2089,MATCH($C8,C_SourceStreams!$C$61:$C$2089,0)))</f>
        <v/>
      </c>
      <c r="L8" s="501" t="str">
        <f>IF($BA8,"",INDEX(C_SourceStreams!BP$61:BP$2089,MATCH($C8,C_SourceStreams!$C$61:$C$2089,0)))</f>
        <v/>
      </c>
      <c r="M8" s="501" t="str">
        <f>IF($BA8,"",INDEX(C_SourceStreams!BQ$61:BQ$2089,MATCH($C8,C_SourceStreams!$C$61:$C$2089,0)))</f>
        <v/>
      </c>
      <c r="N8" s="503" t="str">
        <f>IF($BA8,"",INDEX(C_SourceStreams!BN$61:BN$2089,MATCH($C8,C_SourceStreams!$C$61:$C$2089,0))*100)</f>
        <v/>
      </c>
      <c r="O8" s="504" t="str">
        <f t="shared" si="0"/>
        <v/>
      </c>
      <c r="P8" s="503" t="str">
        <f>IF($BA8,"",INDEX(C_SourceStreams!BO$61:BO$2089,MATCH($C8,C_SourceStreams!$C$61:$C$2089,0))*100)</f>
        <v/>
      </c>
      <c r="Q8" s="504" t="str">
        <f t="shared" si="1"/>
        <v/>
      </c>
      <c r="R8" s="503" t="str">
        <f>IF($BA8,"",INDEX(C_SourceStreams!BR$61:BR$2089,MATCH($C8,C_SourceStreams!$C$61:$C$2089,0))*100)</f>
        <v/>
      </c>
      <c r="S8" s="504" t="str">
        <f t="shared" si="2"/>
        <v/>
      </c>
      <c r="T8" s="503" t="str">
        <f>IF($BA8,"",INDEX(C_SourceStreams!BS$61:BS$2089,MATCH($C8,C_SourceStreams!$C$61:$C$2089,0))*100)</f>
        <v/>
      </c>
      <c r="U8" s="504" t="str">
        <f t="shared" si="3"/>
        <v/>
      </c>
      <c r="V8" s="1252"/>
      <c r="W8" s="1252"/>
      <c r="X8" s="1252"/>
      <c r="Y8" s="1252"/>
      <c r="Z8" s="1252"/>
      <c r="AA8" s="1252"/>
      <c r="AB8" s="1252"/>
      <c r="AC8" s="1252"/>
      <c r="AD8" s="1252"/>
      <c r="AE8" s="1252"/>
      <c r="AF8" s="1252"/>
      <c r="AG8" s="1252"/>
      <c r="AH8" s="1252"/>
      <c r="AI8" s="1252"/>
      <c r="AJ8" s="1252"/>
      <c r="AK8" s="1252"/>
      <c r="AL8" s="1252"/>
      <c r="AM8" s="1252"/>
      <c r="AN8" s="1252"/>
      <c r="AO8" s="1252"/>
      <c r="AP8" s="1252"/>
      <c r="AQ8" s="1252"/>
      <c r="AR8" s="1252"/>
      <c r="AS8" s="1252"/>
      <c r="AT8" s="1252"/>
      <c r="AU8" s="619" t="str">
        <f>IF($BA8,"",INDEX(C_SourceStreams!BT$61:BT$2089,MATCH($C8,C_SourceStreams!$C$61:$C$2089,0)))</f>
        <v/>
      </c>
      <c r="AV8" s="619" t="str">
        <f>IF($BA8,"",INDEX(C_SourceStreams!BU$61:BU$2089,MATCH($C8,C_SourceStreams!$C$61:$C$2089,0)))</f>
        <v/>
      </c>
      <c r="AW8" s="619" t="str">
        <f>IF($BA8,"",INDEX(C_SourceStreams!BV$61:BV$2089,MATCH($C8,C_SourceStreams!$C$61:$C$2089,0)))</f>
        <v/>
      </c>
      <c r="AX8" s="503" t="str">
        <f>IF($BA8,"",INDEX(C_SourceStreams!BW$61:BW$2089,MATCH($C8,C_SourceStreams!$C$61:$C$2089,0)))</f>
        <v/>
      </c>
      <c r="AY8" s="503" t="str">
        <f>IF($BA8,"",INDEX(C_SourceStreams!BX$61:BX$2089,MATCH($C8,C_SourceStreams!$C$61:$C$2089,0)))</f>
        <v/>
      </c>
      <c r="BA8" s="41" t="b">
        <f>IF(ISERROR(INDEX(C_SourceStreams!$K$28:$K$11971,MATCH(C8,C_SourceStreams!$C$28:$C$11971,0))),TRUE,INDEX(C_SourceStreams!$K$28:$K$11971,MATCH(C8,C_SourceStreams!$C$28:$C$11971,0))="")</f>
        <v>1</v>
      </c>
    </row>
    <row r="9" spans="1:53" x14ac:dyDescent="0.25">
      <c r="C9" s="1254">
        <v>6</v>
      </c>
      <c r="D9" s="502" t="str">
        <f>IF($BA9,"",INDEX(C_SourceStreams!$K$61:$K$2089,MATCH($C9,C_SourceStreams!$C$61:$C$2089,0)))</f>
        <v/>
      </c>
      <c r="E9" s="502" t="str">
        <f>IF($BA9,"",INDEX(C_SourceStreams!$E$61:$E$2089,MATCH($C9,C_SourceStreams!$C$61:$C$2089,0)))</f>
        <v/>
      </c>
      <c r="F9" s="503" t="str">
        <f>IF($BA9,"",INDEX(C_SourceStreams!BH$61:BH$2089,MATCH($C9,C_SourceStreams!$C$61:$C$2089,0)))</f>
        <v/>
      </c>
      <c r="G9" s="501" t="str">
        <f>IF($BA9,"",INDEX(C_SourceStreams!BI$61:BI$2089,MATCH($C9,C_SourceStreams!$C$61:$C$2089,0)))</f>
        <v/>
      </c>
      <c r="H9" s="503" t="str">
        <f>IF($BA9,"",INDEX(C_SourceStreams!BL$61:BL$2089,MATCH($C9,C_SourceStreams!$C$61:$C$2089,0)))</f>
        <v/>
      </c>
      <c r="I9" s="501" t="str">
        <f>IF($BA9,"",INDEX(C_SourceStreams!BM$61:BM$2089,MATCH($C9,C_SourceStreams!$C$61:$C$2089,0)))</f>
        <v/>
      </c>
      <c r="J9" s="503" t="str">
        <f>IF($BA9,"",INDEX(C_SourceStreams!BJ$61:BJ$2089,MATCH($C9,C_SourceStreams!$C$61:$C$2089,0)))</f>
        <v/>
      </c>
      <c r="K9" s="501" t="str">
        <f>IF($BA9,"",INDEX(C_SourceStreams!BK$61:BK$2089,MATCH($C9,C_SourceStreams!$C$61:$C$2089,0)))</f>
        <v/>
      </c>
      <c r="L9" s="501" t="str">
        <f>IF($BA9,"",INDEX(C_SourceStreams!BP$61:BP$2089,MATCH($C9,C_SourceStreams!$C$61:$C$2089,0)))</f>
        <v/>
      </c>
      <c r="M9" s="501" t="str">
        <f>IF($BA9,"",INDEX(C_SourceStreams!BQ$61:BQ$2089,MATCH($C9,C_SourceStreams!$C$61:$C$2089,0)))</f>
        <v/>
      </c>
      <c r="N9" s="503" t="str">
        <f>IF($BA9,"",INDEX(C_SourceStreams!BN$61:BN$2089,MATCH($C9,C_SourceStreams!$C$61:$C$2089,0))*100)</f>
        <v/>
      </c>
      <c r="O9" s="504" t="str">
        <f t="shared" si="0"/>
        <v/>
      </c>
      <c r="P9" s="503" t="str">
        <f>IF($BA9,"",INDEX(C_SourceStreams!BO$61:BO$2089,MATCH($C9,C_SourceStreams!$C$61:$C$2089,0))*100)</f>
        <v/>
      </c>
      <c r="Q9" s="504" t="str">
        <f t="shared" si="1"/>
        <v/>
      </c>
      <c r="R9" s="503" t="str">
        <f>IF($BA9,"",INDEX(C_SourceStreams!BR$61:BR$2089,MATCH($C9,C_SourceStreams!$C$61:$C$2089,0))*100)</f>
        <v/>
      </c>
      <c r="S9" s="504" t="str">
        <f t="shared" si="2"/>
        <v/>
      </c>
      <c r="T9" s="503" t="str">
        <f>IF($BA9,"",INDEX(C_SourceStreams!BS$61:BS$2089,MATCH($C9,C_SourceStreams!$C$61:$C$2089,0))*100)</f>
        <v/>
      </c>
      <c r="U9" s="504" t="str">
        <f t="shared" si="3"/>
        <v/>
      </c>
      <c r="V9" s="1252"/>
      <c r="W9" s="1252"/>
      <c r="X9" s="1252"/>
      <c r="Y9" s="1252"/>
      <c r="Z9" s="1252"/>
      <c r="AA9" s="1252"/>
      <c r="AB9" s="1252"/>
      <c r="AC9" s="1252"/>
      <c r="AD9" s="1252"/>
      <c r="AE9" s="1252"/>
      <c r="AF9" s="1252"/>
      <c r="AG9" s="1252"/>
      <c r="AH9" s="1252"/>
      <c r="AI9" s="1252"/>
      <c r="AJ9" s="1252"/>
      <c r="AK9" s="1252"/>
      <c r="AL9" s="1252"/>
      <c r="AM9" s="1252"/>
      <c r="AN9" s="1252"/>
      <c r="AO9" s="1252"/>
      <c r="AP9" s="1252"/>
      <c r="AQ9" s="1252"/>
      <c r="AR9" s="1252"/>
      <c r="AS9" s="1252"/>
      <c r="AT9" s="1252"/>
      <c r="AU9" s="619" t="str">
        <f>IF($BA9,"",INDEX(C_SourceStreams!BT$61:BT$2089,MATCH($C9,C_SourceStreams!$C$61:$C$2089,0)))</f>
        <v/>
      </c>
      <c r="AV9" s="619" t="str">
        <f>IF($BA9,"",INDEX(C_SourceStreams!BU$61:BU$2089,MATCH($C9,C_SourceStreams!$C$61:$C$2089,0)))</f>
        <v/>
      </c>
      <c r="AW9" s="619" t="str">
        <f>IF($BA9,"",INDEX(C_SourceStreams!BV$61:BV$2089,MATCH($C9,C_SourceStreams!$C$61:$C$2089,0)))</f>
        <v/>
      </c>
      <c r="AX9" s="503" t="str">
        <f>IF($BA9,"",INDEX(C_SourceStreams!BW$61:BW$2089,MATCH($C9,C_SourceStreams!$C$61:$C$2089,0)))</f>
        <v/>
      </c>
      <c r="AY9" s="503" t="str">
        <f>IF($BA9,"",INDEX(C_SourceStreams!BX$61:BX$2089,MATCH($C9,C_SourceStreams!$C$61:$C$2089,0)))</f>
        <v/>
      </c>
      <c r="BA9" s="41" t="b">
        <f>IF(ISERROR(INDEX(C_SourceStreams!$K$28:$K$11971,MATCH(C9,C_SourceStreams!$C$28:$C$11971,0))),TRUE,INDEX(C_SourceStreams!$K$28:$K$11971,MATCH(C9,C_SourceStreams!$C$28:$C$11971,0))="")</f>
        <v>1</v>
      </c>
    </row>
    <row r="10" spans="1:53" x14ac:dyDescent="0.25">
      <c r="C10" s="1254">
        <v>7</v>
      </c>
      <c r="D10" s="502" t="str">
        <f>IF($BA10,"",INDEX(C_SourceStreams!$K$61:$K$2089,MATCH($C10,C_SourceStreams!$C$61:$C$2089,0)))</f>
        <v/>
      </c>
      <c r="E10" s="502" t="str">
        <f>IF($BA10,"",INDEX(C_SourceStreams!$E$61:$E$2089,MATCH($C10,C_SourceStreams!$C$61:$C$2089,0)))</f>
        <v/>
      </c>
      <c r="F10" s="503" t="str">
        <f>IF($BA10,"",INDEX(C_SourceStreams!BH$61:BH$2089,MATCH($C10,C_SourceStreams!$C$61:$C$2089,0)))</f>
        <v/>
      </c>
      <c r="G10" s="501" t="str">
        <f>IF($BA10,"",INDEX(C_SourceStreams!BI$61:BI$2089,MATCH($C10,C_SourceStreams!$C$61:$C$2089,0)))</f>
        <v/>
      </c>
      <c r="H10" s="503" t="str">
        <f>IF($BA10,"",INDEX(C_SourceStreams!BL$61:BL$2089,MATCH($C10,C_SourceStreams!$C$61:$C$2089,0)))</f>
        <v/>
      </c>
      <c r="I10" s="501" t="str">
        <f>IF($BA10,"",INDEX(C_SourceStreams!BM$61:BM$2089,MATCH($C10,C_SourceStreams!$C$61:$C$2089,0)))</f>
        <v/>
      </c>
      <c r="J10" s="503" t="str">
        <f>IF($BA10,"",INDEX(C_SourceStreams!BJ$61:BJ$2089,MATCH($C10,C_SourceStreams!$C$61:$C$2089,0)))</f>
        <v/>
      </c>
      <c r="K10" s="501" t="str">
        <f>IF($BA10,"",INDEX(C_SourceStreams!BK$61:BK$2089,MATCH($C10,C_SourceStreams!$C$61:$C$2089,0)))</f>
        <v/>
      </c>
      <c r="L10" s="501" t="str">
        <f>IF($BA10,"",INDEX(C_SourceStreams!BP$61:BP$2089,MATCH($C10,C_SourceStreams!$C$61:$C$2089,0)))</f>
        <v/>
      </c>
      <c r="M10" s="501" t="str">
        <f>IF($BA10,"",INDEX(C_SourceStreams!BQ$61:BQ$2089,MATCH($C10,C_SourceStreams!$C$61:$C$2089,0)))</f>
        <v/>
      </c>
      <c r="N10" s="503" t="str">
        <f>IF($BA10,"",INDEX(C_SourceStreams!BN$61:BN$2089,MATCH($C10,C_SourceStreams!$C$61:$C$2089,0))*100)</f>
        <v/>
      </c>
      <c r="O10" s="504" t="str">
        <f t="shared" si="0"/>
        <v/>
      </c>
      <c r="P10" s="503" t="str">
        <f>IF($BA10,"",INDEX(C_SourceStreams!BO$61:BO$2089,MATCH($C10,C_SourceStreams!$C$61:$C$2089,0))*100)</f>
        <v/>
      </c>
      <c r="Q10" s="504" t="str">
        <f t="shared" si="1"/>
        <v/>
      </c>
      <c r="R10" s="503" t="str">
        <f>IF($BA10,"",INDEX(C_SourceStreams!BR$61:BR$2089,MATCH($C10,C_SourceStreams!$C$61:$C$2089,0))*100)</f>
        <v/>
      </c>
      <c r="S10" s="504" t="str">
        <f t="shared" si="2"/>
        <v/>
      </c>
      <c r="T10" s="503" t="str">
        <f>IF($BA10,"",INDEX(C_SourceStreams!BS$61:BS$2089,MATCH($C10,C_SourceStreams!$C$61:$C$2089,0))*100)</f>
        <v/>
      </c>
      <c r="U10" s="504" t="str">
        <f t="shared" si="3"/>
        <v/>
      </c>
      <c r="V10" s="1252"/>
      <c r="W10" s="1252"/>
      <c r="X10" s="1252"/>
      <c r="Y10" s="1252"/>
      <c r="Z10" s="1252"/>
      <c r="AA10" s="1252"/>
      <c r="AB10" s="1252"/>
      <c r="AC10" s="1252"/>
      <c r="AD10" s="1252"/>
      <c r="AE10" s="1252"/>
      <c r="AF10" s="1252"/>
      <c r="AG10" s="1252"/>
      <c r="AH10" s="1252"/>
      <c r="AI10" s="1252"/>
      <c r="AJ10" s="1252"/>
      <c r="AK10" s="1252"/>
      <c r="AL10" s="1252"/>
      <c r="AM10" s="1252"/>
      <c r="AN10" s="1252"/>
      <c r="AO10" s="1252"/>
      <c r="AP10" s="1252"/>
      <c r="AQ10" s="1252"/>
      <c r="AR10" s="1252"/>
      <c r="AS10" s="1252"/>
      <c r="AT10" s="1252"/>
      <c r="AU10" s="619" t="str">
        <f>IF($BA10,"",INDEX(C_SourceStreams!BT$61:BT$2089,MATCH($C10,C_SourceStreams!$C$61:$C$2089,0)))</f>
        <v/>
      </c>
      <c r="AV10" s="619" t="str">
        <f>IF($BA10,"",INDEX(C_SourceStreams!BU$61:BU$2089,MATCH($C10,C_SourceStreams!$C$61:$C$2089,0)))</f>
        <v/>
      </c>
      <c r="AW10" s="619" t="str">
        <f>IF($BA10,"",INDEX(C_SourceStreams!BV$61:BV$2089,MATCH($C10,C_SourceStreams!$C$61:$C$2089,0)))</f>
        <v/>
      </c>
      <c r="AX10" s="503" t="str">
        <f>IF($BA10,"",INDEX(C_SourceStreams!BW$61:BW$2089,MATCH($C10,C_SourceStreams!$C$61:$C$2089,0)))</f>
        <v/>
      </c>
      <c r="AY10" s="503" t="str">
        <f>IF($BA10,"",INDEX(C_SourceStreams!BX$61:BX$2089,MATCH($C10,C_SourceStreams!$C$61:$C$2089,0)))</f>
        <v/>
      </c>
      <c r="BA10" s="41" t="b">
        <f>IF(ISERROR(INDEX(C_SourceStreams!$K$28:$K$11971,MATCH(C10,C_SourceStreams!$C$28:$C$11971,0))),TRUE,INDEX(C_SourceStreams!$K$28:$K$11971,MATCH(C10,C_SourceStreams!$C$28:$C$11971,0))="")</f>
        <v>1</v>
      </c>
    </row>
    <row r="11" spans="1:53" x14ac:dyDescent="0.25">
      <c r="C11" s="1254">
        <v>8</v>
      </c>
      <c r="D11" s="502" t="str">
        <f>IF($BA11,"",INDEX(C_SourceStreams!$K$61:$K$2089,MATCH($C11,C_SourceStreams!$C$61:$C$2089,0)))</f>
        <v/>
      </c>
      <c r="E11" s="502" t="str">
        <f>IF($BA11,"",INDEX(C_SourceStreams!$E$61:$E$2089,MATCH($C11,C_SourceStreams!$C$61:$C$2089,0)))</f>
        <v/>
      </c>
      <c r="F11" s="503" t="str">
        <f>IF($BA11,"",INDEX(C_SourceStreams!BH$61:BH$2089,MATCH($C11,C_SourceStreams!$C$61:$C$2089,0)))</f>
        <v/>
      </c>
      <c r="G11" s="501" t="str">
        <f>IF($BA11,"",INDEX(C_SourceStreams!BI$61:BI$2089,MATCH($C11,C_SourceStreams!$C$61:$C$2089,0)))</f>
        <v/>
      </c>
      <c r="H11" s="503" t="str">
        <f>IF($BA11,"",INDEX(C_SourceStreams!BL$61:BL$2089,MATCH($C11,C_SourceStreams!$C$61:$C$2089,0)))</f>
        <v/>
      </c>
      <c r="I11" s="501" t="str">
        <f>IF($BA11,"",INDEX(C_SourceStreams!BM$61:BM$2089,MATCH($C11,C_SourceStreams!$C$61:$C$2089,0)))</f>
        <v/>
      </c>
      <c r="J11" s="503" t="str">
        <f>IF($BA11,"",INDEX(C_SourceStreams!BJ$61:BJ$2089,MATCH($C11,C_SourceStreams!$C$61:$C$2089,0)))</f>
        <v/>
      </c>
      <c r="K11" s="501" t="str">
        <f>IF($BA11,"",INDEX(C_SourceStreams!BK$61:BK$2089,MATCH($C11,C_SourceStreams!$C$61:$C$2089,0)))</f>
        <v/>
      </c>
      <c r="L11" s="501" t="str">
        <f>IF($BA11,"",INDEX(C_SourceStreams!BP$61:BP$2089,MATCH($C11,C_SourceStreams!$C$61:$C$2089,0)))</f>
        <v/>
      </c>
      <c r="M11" s="501" t="str">
        <f>IF($BA11,"",INDEX(C_SourceStreams!BQ$61:BQ$2089,MATCH($C11,C_SourceStreams!$C$61:$C$2089,0)))</f>
        <v/>
      </c>
      <c r="N11" s="503" t="str">
        <f>IF($BA11,"",INDEX(C_SourceStreams!BN$61:BN$2089,MATCH($C11,C_SourceStreams!$C$61:$C$2089,0))*100)</f>
        <v/>
      </c>
      <c r="O11" s="504" t="str">
        <f t="shared" si="0"/>
        <v/>
      </c>
      <c r="P11" s="503" t="str">
        <f>IF($BA11,"",INDEX(C_SourceStreams!BO$61:BO$2089,MATCH($C11,C_SourceStreams!$C$61:$C$2089,0))*100)</f>
        <v/>
      </c>
      <c r="Q11" s="504" t="str">
        <f t="shared" si="1"/>
        <v/>
      </c>
      <c r="R11" s="503" t="str">
        <f>IF($BA11,"",INDEX(C_SourceStreams!BR$61:BR$2089,MATCH($C11,C_SourceStreams!$C$61:$C$2089,0))*100)</f>
        <v/>
      </c>
      <c r="S11" s="504" t="str">
        <f t="shared" si="2"/>
        <v/>
      </c>
      <c r="T11" s="503" t="str">
        <f>IF($BA11,"",INDEX(C_SourceStreams!BS$61:BS$2089,MATCH($C11,C_SourceStreams!$C$61:$C$2089,0))*100)</f>
        <v/>
      </c>
      <c r="U11" s="504" t="str">
        <f t="shared" si="3"/>
        <v/>
      </c>
      <c r="V11" s="1252"/>
      <c r="W11" s="1252"/>
      <c r="X11" s="1252"/>
      <c r="Y11" s="1252"/>
      <c r="Z11" s="1252"/>
      <c r="AA11" s="1252"/>
      <c r="AB11" s="1252"/>
      <c r="AC11" s="1252"/>
      <c r="AD11" s="1252"/>
      <c r="AE11" s="1252"/>
      <c r="AF11" s="1252"/>
      <c r="AG11" s="1252"/>
      <c r="AH11" s="1252"/>
      <c r="AI11" s="1252"/>
      <c r="AJ11" s="1252"/>
      <c r="AK11" s="1252"/>
      <c r="AL11" s="1252"/>
      <c r="AM11" s="1252"/>
      <c r="AN11" s="1252"/>
      <c r="AO11" s="1252"/>
      <c r="AP11" s="1252"/>
      <c r="AQ11" s="1252"/>
      <c r="AR11" s="1252"/>
      <c r="AS11" s="1252"/>
      <c r="AT11" s="1252"/>
      <c r="AU11" s="619" t="str">
        <f>IF($BA11,"",INDEX(C_SourceStreams!BT$61:BT$2089,MATCH($C11,C_SourceStreams!$C$61:$C$2089,0)))</f>
        <v/>
      </c>
      <c r="AV11" s="619" t="str">
        <f>IF($BA11,"",INDEX(C_SourceStreams!BU$61:BU$2089,MATCH($C11,C_SourceStreams!$C$61:$C$2089,0)))</f>
        <v/>
      </c>
      <c r="AW11" s="619" t="str">
        <f>IF($BA11,"",INDEX(C_SourceStreams!BV$61:BV$2089,MATCH($C11,C_SourceStreams!$C$61:$C$2089,0)))</f>
        <v/>
      </c>
      <c r="AX11" s="503" t="str">
        <f>IF($BA11,"",INDEX(C_SourceStreams!BW$61:BW$2089,MATCH($C11,C_SourceStreams!$C$61:$C$2089,0)))</f>
        <v/>
      </c>
      <c r="AY11" s="503" t="str">
        <f>IF($BA11,"",INDEX(C_SourceStreams!BX$61:BX$2089,MATCH($C11,C_SourceStreams!$C$61:$C$2089,0)))</f>
        <v/>
      </c>
      <c r="BA11" s="41" t="b">
        <f>IF(ISERROR(INDEX(C_SourceStreams!$K$28:$K$11971,MATCH(C11,C_SourceStreams!$C$28:$C$11971,0))),TRUE,INDEX(C_SourceStreams!$K$28:$K$11971,MATCH(C11,C_SourceStreams!$C$28:$C$11971,0))="")</f>
        <v>1</v>
      </c>
    </row>
    <row r="12" spans="1:53" x14ac:dyDescent="0.25">
      <c r="C12" s="1254">
        <v>9</v>
      </c>
      <c r="D12" s="502" t="str">
        <f>IF($BA12,"",INDEX(C_SourceStreams!$K$61:$K$2089,MATCH($C12,C_SourceStreams!$C$61:$C$2089,0)))</f>
        <v/>
      </c>
      <c r="E12" s="502" t="str">
        <f>IF($BA12,"",INDEX(C_SourceStreams!$E$61:$E$2089,MATCH($C12,C_SourceStreams!$C$61:$C$2089,0)))</f>
        <v/>
      </c>
      <c r="F12" s="503" t="str">
        <f>IF($BA12,"",INDEX(C_SourceStreams!BH$61:BH$2089,MATCH($C12,C_SourceStreams!$C$61:$C$2089,0)))</f>
        <v/>
      </c>
      <c r="G12" s="501" t="str">
        <f>IF($BA12,"",INDEX(C_SourceStreams!BI$61:BI$2089,MATCH($C12,C_SourceStreams!$C$61:$C$2089,0)))</f>
        <v/>
      </c>
      <c r="H12" s="503" t="str">
        <f>IF($BA12,"",INDEX(C_SourceStreams!BL$61:BL$2089,MATCH($C12,C_SourceStreams!$C$61:$C$2089,0)))</f>
        <v/>
      </c>
      <c r="I12" s="501" t="str">
        <f>IF($BA12,"",INDEX(C_SourceStreams!BM$61:BM$2089,MATCH($C12,C_SourceStreams!$C$61:$C$2089,0)))</f>
        <v/>
      </c>
      <c r="J12" s="503" t="str">
        <f>IF($BA12,"",INDEX(C_SourceStreams!BJ$61:BJ$2089,MATCH($C12,C_SourceStreams!$C$61:$C$2089,0)))</f>
        <v/>
      </c>
      <c r="K12" s="501" t="str">
        <f>IF($BA12,"",INDEX(C_SourceStreams!BK$61:BK$2089,MATCH($C12,C_SourceStreams!$C$61:$C$2089,0)))</f>
        <v/>
      </c>
      <c r="L12" s="501" t="str">
        <f>IF($BA12,"",INDEX(C_SourceStreams!BP$61:BP$2089,MATCH($C12,C_SourceStreams!$C$61:$C$2089,0)))</f>
        <v/>
      </c>
      <c r="M12" s="501" t="str">
        <f>IF($BA12,"",INDEX(C_SourceStreams!BQ$61:BQ$2089,MATCH($C12,C_SourceStreams!$C$61:$C$2089,0)))</f>
        <v/>
      </c>
      <c r="N12" s="503" t="str">
        <f>IF($BA12,"",INDEX(C_SourceStreams!BN$61:BN$2089,MATCH($C12,C_SourceStreams!$C$61:$C$2089,0))*100)</f>
        <v/>
      </c>
      <c r="O12" s="504" t="str">
        <f t="shared" si="0"/>
        <v/>
      </c>
      <c r="P12" s="503" t="str">
        <f>IF($BA12,"",INDEX(C_SourceStreams!BO$61:BO$2089,MATCH($C12,C_SourceStreams!$C$61:$C$2089,0))*100)</f>
        <v/>
      </c>
      <c r="Q12" s="504" t="str">
        <f t="shared" si="1"/>
        <v/>
      </c>
      <c r="R12" s="503" t="str">
        <f>IF($BA12,"",INDEX(C_SourceStreams!BR$61:BR$2089,MATCH($C12,C_SourceStreams!$C$61:$C$2089,0))*100)</f>
        <v/>
      </c>
      <c r="S12" s="504" t="str">
        <f t="shared" si="2"/>
        <v/>
      </c>
      <c r="T12" s="503" t="str">
        <f>IF($BA12,"",INDEX(C_SourceStreams!BS$61:BS$2089,MATCH($C12,C_SourceStreams!$C$61:$C$2089,0))*100)</f>
        <v/>
      </c>
      <c r="U12" s="504" t="str">
        <f t="shared" si="3"/>
        <v/>
      </c>
      <c r="V12" s="1252"/>
      <c r="W12" s="1252"/>
      <c r="X12" s="1252"/>
      <c r="Y12" s="1252"/>
      <c r="Z12" s="1252"/>
      <c r="AA12" s="1252"/>
      <c r="AB12" s="1252"/>
      <c r="AC12" s="1252"/>
      <c r="AD12" s="1252"/>
      <c r="AE12" s="1252"/>
      <c r="AF12" s="1252"/>
      <c r="AG12" s="1252"/>
      <c r="AH12" s="1252"/>
      <c r="AI12" s="1252"/>
      <c r="AJ12" s="1252"/>
      <c r="AK12" s="1252"/>
      <c r="AL12" s="1252"/>
      <c r="AM12" s="1252"/>
      <c r="AN12" s="1252"/>
      <c r="AO12" s="1252"/>
      <c r="AP12" s="1252"/>
      <c r="AQ12" s="1252"/>
      <c r="AR12" s="1252"/>
      <c r="AS12" s="1252"/>
      <c r="AT12" s="1252"/>
      <c r="AU12" s="619" t="str">
        <f>IF($BA12,"",INDEX(C_SourceStreams!BT$61:BT$2089,MATCH($C12,C_SourceStreams!$C$61:$C$2089,0)))</f>
        <v/>
      </c>
      <c r="AV12" s="619" t="str">
        <f>IF($BA12,"",INDEX(C_SourceStreams!BU$61:BU$2089,MATCH($C12,C_SourceStreams!$C$61:$C$2089,0)))</f>
        <v/>
      </c>
      <c r="AW12" s="619" t="str">
        <f>IF($BA12,"",INDEX(C_SourceStreams!BV$61:BV$2089,MATCH($C12,C_SourceStreams!$C$61:$C$2089,0)))</f>
        <v/>
      </c>
      <c r="AX12" s="503" t="str">
        <f>IF($BA12,"",INDEX(C_SourceStreams!BW$61:BW$2089,MATCH($C12,C_SourceStreams!$C$61:$C$2089,0)))</f>
        <v/>
      </c>
      <c r="AY12" s="503" t="str">
        <f>IF($BA12,"",INDEX(C_SourceStreams!BX$61:BX$2089,MATCH($C12,C_SourceStreams!$C$61:$C$2089,0)))</f>
        <v/>
      </c>
      <c r="BA12" s="41" t="b">
        <f>IF(ISERROR(INDEX(C_SourceStreams!$K$28:$K$11971,MATCH(C12,C_SourceStreams!$C$28:$C$11971,0))),TRUE,INDEX(C_SourceStreams!$K$28:$K$11971,MATCH(C12,C_SourceStreams!$C$28:$C$11971,0))="")</f>
        <v>1</v>
      </c>
    </row>
    <row r="13" spans="1:53" x14ac:dyDescent="0.25">
      <c r="C13" s="1254">
        <v>10</v>
      </c>
      <c r="D13" s="502" t="str">
        <f>IF($BA13,"",INDEX(C_SourceStreams!$K$61:$K$2089,MATCH($C13,C_SourceStreams!$C$61:$C$2089,0)))</f>
        <v/>
      </c>
      <c r="E13" s="502" t="str">
        <f>IF($BA13,"",INDEX(C_SourceStreams!$E$61:$E$2089,MATCH($C13,C_SourceStreams!$C$61:$C$2089,0)))</f>
        <v/>
      </c>
      <c r="F13" s="503" t="str">
        <f>IF($BA13,"",INDEX(C_SourceStreams!BH$61:BH$2089,MATCH($C13,C_SourceStreams!$C$61:$C$2089,0)))</f>
        <v/>
      </c>
      <c r="G13" s="501" t="str">
        <f>IF($BA13,"",INDEX(C_SourceStreams!BI$61:BI$2089,MATCH($C13,C_SourceStreams!$C$61:$C$2089,0)))</f>
        <v/>
      </c>
      <c r="H13" s="503" t="str">
        <f>IF($BA13,"",INDEX(C_SourceStreams!BL$61:BL$2089,MATCH($C13,C_SourceStreams!$C$61:$C$2089,0)))</f>
        <v/>
      </c>
      <c r="I13" s="501" t="str">
        <f>IF($BA13,"",INDEX(C_SourceStreams!BM$61:BM$2089,MATCH($C13,C_SourceStreams!$C$61:$C$2089,0)))</f>
        <v/>
      </c>
      <c r="J13" s="503" t="str">
        <f>IF($BA13,"",INDEX(C_SourceStreams!BJ$61:BJ$2089,MATCH($C13,C_SourceStreams!$C$61:$C$2089,0)))</f>
        <v/>
      </c>
      <c r="K13" s="501" t="str">
        <f>IF($BA13,"",INDEX(C_SourceStreams!BK$61:BK$2089,MATCH($C13,C_SourceStreams!$C$61:$C$2089,0)))</f>
        <v/>
      </c>
      <c r="L13" s="501" t="str">
        <f>IF($BA13,"",INDEX(C_SourceStreams!BP$61:BP$2089,MATCH($C13,C_SourceStreams!$C$61:$C$2089,0)))</f>
        <v/>
      </c>
      <c r="M13" s="501" t="str">
        <f>IF($BA13,"",INDEX(C_SourceStreams!BQ$61:BQ$2089,MATCH($C13,C_SourceStreams!$C$61:$C$2089,0)))</f>
        <v/>
      </c>
      <c r="N13" s="503" t="str">
        <f>IF($BA13,"",INDEX(C_SourceStreams!BN$61:BN$2089,MATCH($C13,C_SourceStreams!$C$61:$C$2089,0))*100)</f>
        <v/>
      </c>
      <c r="O13" s="504" t="str">
        <f t="shared" si="0"/>
        <v/>
      </c>
      <c r="P13" s="503" t="str">
        <f>IF($BA13,"",INDEX(C_SourceStreams!BO$61:BO$2089,MATCH($C13,C_SourceStreams!$C$61:$C$2089,0))*100)</f>
        <v/>
      </c>
      <c r="Q13" s="504" t="str">
        <f t="shared" si="1"/>
        <v/>
      </c>
      <c r="R13" s="503" t="str">
        <f>IF($BA13,"",INDEX(C_SourceStreams!BR$61:BR$2089,MATCH($C13,C_SourceStreams!$C$61:$C$2089,0))*100)</f>
        <v/>
      </c>
      <c r="S13" s="504" t="str">
        <f t="shared" si="2"/>
        <v/>
      </c>
      <c r="T13" s="503" t="str">
        <f>IF($BA13,"",INDEX(C_SourceStreams!BS$61:BS$2089,MATCH($C13,C_SourceStreams!$C$61:$C$2089,0))*100)</f>
        <v/>
      </c>
      <c r="U13" s="504" t="str">
        <f t="shared" si="3"/>
        <v/>
      </c>
      <c r="V13" s="1252"/>
      <c r="W13" s="1252"/>
      <c r="X13" s="1252"/>
      <c r="Y13" s="1252"/>
      <c r="Z13" s="1252"/>
      <c r="AA13" s="1252"/>
      <c r="AB13" s="1252"/>
      <c r="AC13" s="1252"/>
      <c r="AD13" s="1252"/>
      <c r="AE13" s="1252"/>
      <c r="AF13" s="1252"/>
      <c r="AG13" s="1252"/>
      <c r="AH13" s="1252"/>
      <c r="AI13" s="1252"/>
      <c r="AJ13" s="1252"/>
      <c r="AK13" s="1252"/>
      <c r="AL13" s="1252"/>
      <c r="AM13" s="1252"/>
      <c r="AN13" s="1252"/>
      <c r="AO13" s="1252"/>
      <c r="AP13" s="1252"/>
      <c r="AQ13" s="1252"/>
      <c r="AR13" s="1252"/>
      <c r="AS13" s="1252"/>
      <c r="AT13" s="1252"/>
      <c r="AU13" s="619" t="str">
        <f>IF($BA13,"",INDEX(C_SourceStreams!BT$61:BT$2089,MATCH($C13,C_SourceStreams!$C$61:$C$2089,0)))</f>
        <v/>
      </c>
      <c r="AV13" s="619" t="str">
        <f>IF($BA13,"",INDEX(C_SourceStreams!BU$61:BU$2089,MATCH($C13,C_SourceStreams!$C$61:$C$2089,0)))</f>
        <v/>
      </c>
      <c r="AW13" s="619" t="str">
        <f>IF($BA13,"",INDEX(C_SourceStreams!BV$61:BV$2089,MATCH($C13,C_SourceStreams!$C$61:$C$2089,0)))</f>
        <v/>
      </c>
      <c r="AX13" s="503" t="str">
        <f>IF($BA13,"",INDEX(C_SourceStreams!BW$61:BW$2089,MATCH($C13,C_SourceStreams!$C$61:$C$2089,0)))</f>
        <v/>
      </c>
      <c r="AY13" s="503" t="str">
        <f>IF($BA13,"",INDEX(C_SourceStreams!BX$61:BX$2089,MATCH($C13,C_SourceStreams!$C$61:$C$2089,0)))</f>
        <v/>
      </c>
      <c r="BA13" s="41" t="b">
        <f>IF(ISERROR(INDEX(C_SourceStreams!$K$28:$K$11971,MATCH(C13,C_SourceStreams!$C$28:$C$11971,0))),TRUE,INDEX(C_SourceStreams!$K$28:$K$11971,MATCH(C13,C_SourceStreams!$C$28:$C$11971,0))="")</f>
        <v>1</v>
      </c>
    </row>
    <row r="14" spans="1:53" x14ac:dyDescent="0.25">
      <c r="C14" s="1254">
        <v>11</v>
      </c>
      <c r="D14" s="502" t="str">
        <f>IF($BA14,"",INDEX(C_SourceStreams!$K$61:$K$2089,MATCH($C14,C_SourceStreams!$C$61:$C$2089,0)))</f>
        <v/>
      </c>
      <c r="E14" s="502" t="str">
        <f>IF($BA14,"",INDEX(C_SourceStreams!$E$61:$E$2089,MATCH($C14,C_SourceStreams!$C$61:$C$2089,0)))</f>
        <v/>
      </c>
      <c r="F14" s="503" t="str">
        <f>IF($BA14,"",INDEX(C_SourceStreams!BH$61:BH$2089,MATCH($C14,C_SourceStreams!$C$61:$C$2089,0)))</f>
        <v/>
      </c>
      <c r="G14" s="501" t="str">
        <f>IF($BA14,"",INDEX(C_SourceStreams!BI$61:BI$2089,MATCH($C14,C_SourceStreams!$C$61:$C$2089,0)))</f>
        <v/>
      </c>
      <c r="H14" s="503" t="str">
        <f>IF($BA14,"",INDEX(C_SourceStreams!BL$61:BL$2089,MATCH($C14,C_SourceStreams!$C$61:$C$2089,0)))</f>
        <v/>
      </c>
      <c r="I14" s="501" t="str">
        <f>IF($BA14,"",INDEX(C_SourceStreams!BM$61:BM$2089,MATCH($C14,C_SourceStreams!$C$61:$C$2089,0)))</f>
        <v/>
      </c>
      <c r="J14" s="503" t="str">
        <f>IF($BA14,"",INDEX(C_SourceStreams!BJ$61:BJ$2089,MATCH($C14,C_SourceStreams!$C$61:$C$2089,0)))</f>
        <v/>
      </c>
      <c r="K14" s="501" t="str">
        <f>IF($BA14,"",INDEX(C_SourceStreams!BK$61:BK$2089,MATCH($C14,C_SourceStreams!$C$61:$C$2089,0)))</f>
        <v/>
      </c>
      <c r="L14" s="501" t="str">
        <f>IF($BA14,"",INDEX(C_SourceStreams!BP$61:BP$2089,MATCH($C14,C_SourceStreams!$C$61:$C$2089,0)))</f>
        <v/>
      </c>
      <c r="M14" s="501" t="str">
        <f>IF($BA14,"",INDEX(C_SourceStreams!BQ$61:BQ$2089,MATCH($C14,C_SourceStreams!$C$61:$C$2089,0)))</f>
        <v/>
      </c>
      <c r="N14" s="503" t="str">
        <f>IF($BA14,"",INDEX(C_SourceStreams!BN$61:BN$2089,MATCH($C14,C_SourceStreams!$C$61:$C$2089,0))*100)</f>
        <v/>
      </c>
      <c r="O14" s="504" t="str">
        <f t="shared" si="0"/>
        <v/>
      </c>
      <c r="P14" s="503" t="str">
        <f>IF($BA14,"",INDEX(C_SourceStreams!BO$61:BO$2089,MATCH($C14,C_SourceStreams!$C$61:$C$2089,0))*100)</f>
        <v/>
      </c>
      <c r="Q14" s="504" t="str">
        <f t="shared" si="1"/>
        <v/>
      </c>
      <c r="R14" s="503" t="str">
        <f>IF($BA14,"",INDEX(C_SourceStreams!BR$61:BR$2089,MATCH($C14,C_SourceStreams!$C$61:$C$2089,0))*100)</f>
        <v/>
      </c>
      <c r="S14" s="504" t="str">
        <f t="shared" si="2"/>
        <v/>
      </c>
      <c r="T14" s="503" t="str">
        <f>IF($BA14,"",INDEX(C_SourceStreams!BS$61:BS$2089,MATCH($C14,C_SourceStreams!$C$61:$C$2089,0))*100)</f>
        <v/>
      </c>
      <c r="U14" s="504" t="str">
        <f t="shared" si="3"/>
        <v/>
      </c>
      <c r="V14" s="1252"/>
      <c r="W14" s="1252"/>
      <c r="X14" s="1252"/>
      <c r="Y14" s="1252"/>
      <c r="Z14" s="1252"/>
      <c r="AA14" s="1252"/>
      <c r="AB14" s="1252"/>
      <c r="AC14" s="1252"/>
      <c r="AD14" s="1252"/>
      <c r="AE14" s="1252"/>
      <c r="AF14" s="1252"/>
      <c r="AG14" s="1252"/>
      <c r="AH14" s="1252"/>
      <c r="AI14" s="1252"/>
      <c r="AJ14" s="1252"/>
      <c r="AK14" s="1252"/>
      <c r="AL14" s="1252"/>
      <c r="AM14" s="1252"/>
      <c r="AN14" s="1252"/>
      <c r="AO14" s="1252"/>
      <c r="AP14" s="1252"/>
      <c r="AQ14" s="1252"/>
      <c r="AR14" s="1252"/>
      <c r="AS14" s="1252"/>
      <c r="AT14" s="1252"/>
      <c r="AU14" s="619" t="str">
        <f>IF($BA14,"",INDEX(C_SourceStreams!BT$61:BT$2089,MATCH($C14,C_SourceStreams!$C$61:$C$2089,0)))</f>
        <v/>
      </c>
      <c r="AV14" s="619" t="str">
        <f>IF($BA14,"",INDEX(C_SourceStreams!BU$61:BU$2089,MATCH($C14,C_SourceStreams!$C$61:$C$2089,0)))</f>
        <v/>
      </c>
      <c r="AW14" s="619" t="str">
        <f>IF($BA14,"",INDEX(C_SourceStreams!BV$61:BV$2089,MATCH($C14,C_SourceStreams!$C$61:$C$2089,0)))</f>
        <v/>
      </c>
      <c r="AX14" s="503" t="str">
        <f>IF($BA14,"",INDEX(C_SourceStreams!BW$61:BW$2089,MATCH($C14,C_SourceStreams!$C$61:$C$2089,0)))</f>
        <v/>
      </c>
      <c r="AY14" s="503" t="str">
        <f>IF($BA14,"",INDEX(C_SourceStreams!BX$61:BX$2089,MATCH($C14,C_SourceStreams!$C$61:$C$2089,0)))</f>
        <v/>
      </c>
      <c r="BA14" s="41" t="b">
        <f>IF(ISERROR(INDEX(C_SourceStreams!$K$28:$K$11971,MATCH(C14,C_SourceStreams!$C$28:$C$11971,0))),TRUE,INDEX(C_SourceStreams!$K$28:$K$11971,MATCH(C14,C_SourceStreams!$C$28:$C$11971,0))="")</f>
        <v>1</v>
      </c>
    </row>
    <row r="15" spans="1:53" x14ac:dyDescent="0.25">
      <c r="C15" s="1254">
        <v>12</v>
      </c>
      <c r="D15" s="502" t="str">
        <f>IF($BA15,"",INDEX(C_SourceStreams!$K$61:$K$2089,MATCH($C15,C_SourceStreams!$C$61:$C$2089,0)))</f>
        <v/>
      </c>
      <c r="E15" s="502" t="str">
        <f>IF($BA15,"",INDEX(C_SourceStreams!$E$61:$E$2089,MATCH($C15,C_SourceStreams!$C$61:$C$2089,0)))</f>
        <v/>
      </c>
      <c r="F15" s="503" t="str">
        <f>IF($BA15,"",INDEX(C_SourceStreams!BH$61:BH$2089,MATCH($C15,C_SourceStreams!$C$61:$C$2089,0)))</f>
        <v/>
      </c>
      <c r="G15" s="501" t="str">
        <f>IF($BA15,"",INDEX(C_SourceStreams!BI$61:BI$2089,MATCH($C15,C_SourceStreams!$C$61:$C$2089,0)))</f>
        <v/>
      </c>
      <c r="H15" s="503" t="str">
        <f>IF($BA15,"",INDEX(C_SourceStreams!BL$61:BL$2089,MATCH($C15,C_SourceStreams!$C$61:$C$2089,0)))</f>
        <v/>
      </c>
      <c r="I15" s="501" t="str">
        <f>IF($BA15,"",INDEX(C_SourceStreams!BM$61:BM$2089,MATCH($C15,C_SourceStreams!$C$61:$C$2089,0)))</f>
        <v/>
      </c>
      <c r="J15" s="503" t="str">
        <f>IF($BA15,"",INDEX(C_SourceStreams!BJ$61:BJ$2089,MATCH($C15,C_SourceStreams!$C$61:$C$2089,0)))</f>
        <v/>
      </c>
      <c r="K15" s="501" t="str">
        <f>IF($BA15,"",INDEX(C_SourceStreams!BK$61:BK$2089,MATCH($C15,C_SourceStreams!$C$61:$C$2089,0)))</f>
        <v/>
      </c>
      <c r="L15" s="501" t="str">
        <f>IF($BA15,"",INDEX(C_SourceStreams!BP$61:BP$2089,MATCH($C15,C_SourceStreams!$C$61:$C$2089,0)))</f>
        <v/>
      </c>
      <c r="M15" s="501" t="str">
        <f>IF($BA15,"",INDEX(C_SourceStreams!BQ$61:BQ$2089,MATCH($C15,C_SourceStreams!$C$61:$C$2089,0)))</f>
        <v/>
      </c>
      <c r="N15" s="503" t="str">
        <f>IF($BA15,"",INDEX(C_SourceStreams!BN$61:BN$2089,MATCH($C15,C_SourceStreams!$C$61:$C$2089,0))*100)</f>
        <v/>
      </c>
      <c r="O15" s="504" t="str">
        <f t="shared" si="0"/>
        <v/>
      </c>
      <c r="P15" s="503" t="str">
        <f>IF($BA15,"",INDEX(C_SourceStreams!BO$61:BO$2089,MATCH($C15,C_SourceStreams!$C$61:$C$2089,0))*100)</f>
        <v/>
      </c>
      <c r="Q15" s="504" t="str">
        <f t="shared" si="1"/>
        <v/>
      </c>
      <c r="R15" s="503" t="str">
        <f>IF($BA15,"",INDEX(C_SourceStreams!BR$61:BR$2089,MATCH($C15,C_SourceStreams!$C$61:$C$2089,0))*100)</f>
        <v/>
      </c>
      <c r="S15" s="504" t="str">
        <f t="shared" si="2"/>
        <v/>
      </c>
      <c r="T15" s="503" t="str">
        <f>IF($BA15,"",INDEX(C_SourceStreams!BS$61:BS$2089,MATCH($C15,C_SourceStreams!$C$61:$C$2089,0))*100)</f>
        <v/>
      </c>
      <c r="U15" s="504" t="str">
        <f t="shared" si="3"/>
        <v/>
      </c>
      <c r="V15" s="1252"/>
      <c r="W15" s="1252"/>
      <c r="X15" s="1252"/>
      <c r="Y15" s="1252"/>
      <c r="Z15" s="1252"/>
      <c r="AA15" s="1252"/>
      <c r="AB15" s="1252"/>
      <c r="AC15" s="1252"/>
      <c r="AD15" s="1252"/>
      <c r="AE15" s="1252"/>
      <c r="AF15" s="1252"/>
      <c r="AG15" s="1252"/>
      <c r="AH15" s="1252"/>
      <c r="AI15" s="1252"/>
      <c r="AJ15" s="1252"/>
      <c r="AK15" s="1252"/>
      <c r="AL15" s="1252"/>
      <c r="AM15" s="1252"/>
      <c r="AN15" s="1252"/>
      <c r="AO15" s="1252"/>
      <c r="AP15" s="1252"/>
      <c r="AQ15" s="1252"/>
      <c r="AR15" s="1252"/>
      <c r="AS15" s="1252"/>
      <c r="AT15" s="1252"/>
      <c r="AU15" s="619" t="str">
        <f>IF($BA15,"",INDEX(C_SourceStreams!BT$61:BT$2089,MATCH($C15,C_SourceStreams!$C$61:$C$2089,0)))</f>
        <v/>
      </c>
      <c r="AV15" s="619" t="str">
        <f>IF($BA15,"",INDEX(C_SourceStreams!BU$61:BU$2089,MATCH($C15,C_SourceStreams!$C$61:$C$2089,0)))</f>
        <v/>
      </c>
      <c r="AW15" s="619" t="str">
        <f>IF($BA15,"",INDEX(C_SourceStreams!BV$61:BV$2089,MATCH($C15,C_SourceStreams!$C$61:$C$2089,0)))</f>
        <v/>
      </c>
      <c r="AX15" s="503" t="str">
        <f>IF($BA15,"",INDEX(C_SourceStreams!BW$61:BW$2089,MATCH($C15,C_SourceStreams!$C$61:$C$2089,0)))</f>
        <v/>
      </c>
      <c r="AY15" s="503" t="str">
        <f>IF($BA15,"",INDEX(C_SourceStreams!BX$61:BX$2089,MATCH($C15,C_SourceStreams!$C$61:$C$2089,0)))</f>
        <v/>
      </c>
      <c r="BA15" s="41" t="b">
        <f>IF(ISERROR(INDEX(C_SourceStreams!$K$28:$K$11971,MATCH(C15,C_SourceStreams!$C$28:$C$11971,0))),TRUE,INDEX(C_SourceStreams!$K$28:$K$11971,MATCH(C15,C_SourceStreams!$C$28:$C$11971,0))="")</f>
        <v>1</v>
      </c>
    </row>
    <row r="16" spans="1:53" x14ac:dyDescent="0.25">
      <c r="C16" s="1254">
        <v>13</v>
      </c>
      <c r="D16" s="502" t="str">
        <f>IF($BA16,"",INDEX(C_SourceStreams!$K$61:$K$2089,MATCH($C16,C_SourceStreams!$C$61:$C$2089,0)))</f>
        <v/>
      </c>
      <c r="E16" s="502" t="str">
        <f>IF($BA16,"",INDEX(C_SourceStreams!$E$61:$E$2089,MATCH($C16,C_SourceStreams!$C$61:$C$2089,0)))</f>
        <v/>
      </c>
      <c r="F16" s="503" t="str">
        <f>IF($BA16,"",INDEX(C_SourceStreams!BH$61:BH$2089,MATCH($C16,C_SourceStreams!$C$61:$C$2089,0)))</f>
        <v/>
      </c>
      <c r="G16" s="501" t="str">
        <f>IF($BA16,"",INDEX(C_SourceStreams!BI$61:BI$2089,MATCH($C16,C_SourceStreams!$C$61:$C$2089,0)))</f>
        <v/>
      </c>
      <c r="H16" s="503" t="str">
        <f>IF($BA16,"",INDEX(C_SourceStreams!BL$61:BL$2089,MATCH($C16,C_SourceStreams!$C$61:$C$2089,0)))</f>
        <v/>
      </c>
      <c r="I16" s="501" t="str">
        <f>IF($BA16,"",INDEX(C_SourceStreams!BM$61:BM$2089,MATCH($C16,C_SourceStreams!$C$61:$C$2089,0)))</f>
        <v/>
      </c>
      <c r="J16" s="503" t="str">
        <f>IF($BA16,"",INDEX(C_SourceStreams!BJ$61:BJ$2089,MATCH($C16,C_SourceStreams!$C$61:$C$2089,0)))</f>
        <v/>
      </c>
      <c r="K16" s="501" t="str">
        <f>IF($BA16,"",INDEX(C_SourceStreams!BK$61:BK$2089,MATCH($C16,C_SourceStreams!$C$61:$C$2089,0)))</f>
        <v/>
      </c>
      <c r="L16" s="501" t="str">
        <f>IF($BA16,"",INDEX(C_SourceStreams!BP$61:BP$2089,MATCH($C16,C_SourceStreams!$C$61:$C$2089,0)))</f>
        <v/>
      </c>
      <c r="M16" s="501" t="str">
        <f>IF($BA16,"",INDEX(C_SourceStreams!BQ$61:BQ$2089,MATCH($C16,C_SourceStreams!$C$61:$C$2089,0)))</f>
        <v/>
      </c>
      <c r="N16" s="503" t="str">
        <f>IF($BA16,"",INDEX(C_SourceStreams!BN$61:BN$2089,MATCH($C16,C_SourceStreams!$C$61:$C$2089,0))*100)</f>
        <v/>
      </c>
      <c r="O16" s="504" t="str">
        <f t="shared" si="0"/>
        <v/>
      </c>
      <c r="P16" s="503" t="str">
        <f>IF($BA16,"",INDEX(C_SourceStreams!BO$61:BO$2089,MATCH($C16,C_SourceStreams!$C$61:$C$2089,0))*100)</f>
        <v/>
      </c>
      <c r="Q16" s="504" t="str">
        <f t="shared" si="1"/>
        <v/>
      </c>
      <c r="R16" s="503" t="str">
        <f>IF($BA16,"",INDEX(C_SourceStreams!BR$61:BR$2089,MATCH($C16,C_SourceStreams!$C$61:$C$2089,0))*100)</f>
        <v/>
      </c>
      <c r="S16" s="504" t="str">
        <f t="shared" si="2"/>
        <v/>
      </c>
      <c r="T16" s="503" t="str">
        <f>IF($BA16,"",INDEX(C_SourceStreams!BS$61:BS$2089,MATCH($C16,C_SourceStreams!$C$61:$C$2089,0))*100)</f>
        <v/>
      </c>
      <c r="U16" s="504" t="str">
        <f t="shared" si="3"/>
        <v/>
      </c>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619" t="str">
        <f>IF($BA16,"",INDEX(C_SourceStreams!BT$61:BT$2089,MATCH($C16,C_SourceStreams!$C$61:$C$2089,0)))</f>
        <v/>
      </c>
      <c r="AV16" s="619" t="str">
        <f>IF($BA16,"",INDEX(C_SourceStreams!BU$61:BU$2089,MATCH($C16,C_SourceStreams!$C$61:$C$2089,0)))</f>
        <v/>
      </c>
      <c r="AW16" s="619" t="str">
        <f>IF($BA16,"",INDEX(C_SourceStreams!BV$61:BV$2089,MATCH($C16,C_SourceStreams!$C$61:$C$2089,0)))</f>
        <v/>
      </c>
      <c r="AX16" s="503" t="str">
        <f>IF($BA16,"",INDEX(C_SourceStreams!BW$61:BW$2089,MATCH($C16,C_SourceStreams!$C$61:$C$2089,0)))</f>
        <v/>
      </c>
      <c r="AY16" s="503" t="str">
        <f>IF($BA16,"",INDEX(C_SourceStreams!BX$61:BX$2089,MATCH($C16,C_SourceStreams!$C$61:$C$2089,0)))</f>
        <v/>
      </c>
      <c r="BA16" s="41" t="b">
        <f>IF(ISERROR(INDEX(C_SourceStreams!$K$28:$K$11971,MATCH(C16,C_SourceStreams!$C$28:$C$11971,0))),TRUE,INDEX(C_SourceStreams!$K$28:$K$11971,MATCH(C16,C_SourceStreams!$C$28:$C$11971,0))="")</f>
        <v>1</v>
      </c>
    </row>
    <row r="17" spans="3:53" x14ac:dyDescent="0.25">
      <c r="C17" s="1254">
        <v>14</v>
      </c>
      <c r="D17" s="502" t="str">
        <f>IF($BA17,"",INDEX(C_SourceStreams!$K$61:$K$2089,MATCH($C17,C_SourceStreams!$C$61:$C$2089,0)))</f>
        <v/>
      </c>
      <c r="E17" s="502" t="str">
        <f>IF($BA17,"",INDEX(C_SourceStreams!$E$61:$E$2089,MATCH($C17,C_SourceStreams!$C$61:$C$2089,0)))</f>
        <v/>
      </c>
      <c r="F17" s="503" t="str">
        <f>IF($BA17,"",INDEX(C_SourceStreams!BH$61:BH$2089,MATCH($C17,C_SourceStreams!$C$61:$C$2089,0)))</f>
        <v/>
      </c>
      <c r="G17" s="501" t="str">
        <f>IF($BA17,"",INDEX(C_SourceStreams!BI$61:BI$2089,MATCH($C17,C_SourceStreams!$C$61:$C$2089,0)))</f>
        <v/>
      </c>
      <c r="H17" s="503" t="str">
        <f>IF($BA17,"",INDEX(C_SourceStreams!BL$61:BL$2089,MATCH($C17,C_SourceStreams!$C$61:$C$2089,0)))</f>
        <v/>
      </c>
      <c r="I17" s="501" t="str">
        <f>IF($BA17,"",INDEX(C_SourceStreams!BM$61:BM$2089,MATCH($C17,C_SourceStreams!$C$61:$C$2089,0)))</f>
        <v/>
      </c>
      <c r="J17" s="503" t="str">
        <f>IF($BA17,"",INDEX(C_SourceStreams!BJ$61:BJ$2089,MATCH($C17,C_SourceStreams!$C$61:$C$2089,0)))</f>
        <v/>
      </c>
      <c r="K17" s="501" t="str">
        <f>IF($BA17,"",INDEX(C_SourceStreams!BK$61:BK$2089,MATCH($C17,C_SourceStreams!$C$61:$C$2089,0)))</f>
        <v/>
      </c>
      <c r="L17" s="501" t="str">
        <f>IF($BA17,"",INDEX(C_SourceStreams!BP$61:BP$2089,MATCH($C17,C_SourceStreams!$C$61:$C$2089,0)))</f>
        <v/>
      </c>
      <c r="M17" s="501" t="str">
        <f>IF($BA17,"",INDEX(C_SourceStreams!BQ$61:BQ$2089,MATCH($C17,C_SourceStreams!$C$61:$C$2089,0)))</f>
        <v/>
      </c>
      <c r="N17" s="503" t="str">
        <f>IF($BA17,"",INDEX(C_SourceStreams!BN$61:BN$2089,MATCH($C17,C_SourceStreams!$C$61:$C$2089,0))*100)</f>
        <v/>
      </c>
      <c r="O17" s="504" t="str">
        <f t="shared" si="0"/>
        <v/>
      </c>
      <c r="P17" s="503" t="str">
        <f>IF($BA17,"",INDEX(C_SourceStreams!BO$61:BO$2089,MATCH($C17,C_SourceStreams!$C$61:$C$2089,0))*100)</f>
        <v/>
      </c>
      <c r="Q17" s="504" t="str">
        <f t="shared" si="1"/>
        <v/>
      </c>
      <c r="R17" s="503" t="str">
        <f>IF($BA17,"",INDEX(C_SourceStreams!BR$61:BR$2089,MATCH($C17,C_SourceStreams!$C$61:$C$2089,0))*100)</f>
        <v/>
      </c>
      <c r="S17" s="504" t="str">
        <f t="shared" si="2"/>
        <v/>
      </c>
      <c r="T17" s="503" t="str">
        <f>IF($BA17,"",INDEX(C_SourceStreams!BS$61:BS$2089,MATCH($C17,C_SourceStreams!$C$61:$C$2089,0))*100)</f>
        <v/>
      </c>
      <c r="U17" s="504" t="str">
        <f t="shared" si="3"/>
        <v/>
      </c>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619" t="str">
        <f>IF($BA17,"",INDEX(C_SourceStreams!BT$61:BT$2089,MATCH($C17,C_SourceStreams!$C$61:$C$2089,0)))</f>
        <v/>
      </c>
      <c r="AV17" s="619" t="str">
        <f>IF($BA17,"",INDEX(C_SourceStreams!BU$61:BU$2089,MATCH($C17,C_SourceStreams!$C$61:$C$2089,0)))</f>
        <v/>
      </c>
      <c r="AW17" s="619" t="str">
        <f>IF($BA17,"",INDEX(C_SourceStreams!BV$61:BV$2089,MATCH($C17,C_SourceStreams!$C$61:$C$2089,0)))</f>
        <v/>
      </c>
      <c r="AX17" s="503" t="str">
        <f>IF($BA17,"",INDEX(C_SourceStreams!BW$61:BW$2089,MATCH($C17,C_SourceStreams!$C$61:$C$2089,0)))</f>
        <v/>
      </c>
      <c r="AY17" s="503" t="str">
        <f>IF($BA17,"",INDEX(C_SourceStreams!BX$61:BX$2089,MATCH($C17,C_SourceStreams!$C$61:$C$2089,0)))</f>
        <v/>
      </c>
      <c r="BA17" s="41" t="b">
        <f>IF(ISERROR(INDEX(C_SourceStreams!$K$28:$K$11971,MATCH(C17,C_SourceStreams!$C$28:$C$11971,0))),TRUE,INDEX(C_SourceStreams!$K$28:$K$11971,MATCH(C17,C_SourceStreams!$C$28:$C$11971,0))="")</f>
        <v>1</v>
      </c>
    </row>
    <row r="18" spans="3:53" x14ac:dyDescent="0.25">
      <c r="C18" s="1254">
        <v>15</v>
      </c>
      <c r="D18" s="502" t="str">
        <f>IF($BA18,"",INDEX(C_SourceStreams!$K$61:$K$2089,MATCH($C18,C_SourceStreams!$C$61:$C$2089,0)))</f>
        <v/>
      </c>
      <c r="E18" s="502" t="str">
        <f>IF($BA18,"",INDEX(C_SourceStreams!$E$61:$E$2089,MATCH($C18,C_SourceStreams!$C$61:$C$2089,0)))</f>
        <v/>
      </c>
      <c r="F18" s="503" t="str">
        <f>IF($BA18,"",INDEX(C_SourceStreams!BH$61:BH$2089,MATCH($C18,C_SourceStreams!$C$61:$C$2089,0)))</f>
        <v/>
      </c>
      <c r="G18" s="501" t="str">
        <f>IF($BA18,"",INDEX(C_SourceStreams!BI$61:BI$2089,MATCH($C18,C_SourceStreams!$C$61:$C$2089,0)))</f>
        <v/>
      </c>
      <c r="H18" s="503" t="str">
        <f>IF($BA18,"",INDEX(C_SourceStreams!BL$61:BL$2089,MATCH($C18,C_SourceStreams!$C$61:$C$2089,0)))</f>
        <v/>
      </c>
      <c r="I18" s="501" t="str">
        <f>IF($BA18,"",INDEX(C_SourceStreams!BM$61:BM$2089,MATCH($C18,C_SourceStreams!$C$61:$C$2089,0)))</f>
        <v/>
      </c>
      <c r="J18" s="503" t="str">
        <f>IF($BA18,"",INDEX(C_SourceStreams!BJ$61:BJ$2089,MATCH($C18,C_SourceStreams!$C$61:$C$2089,0)))</f>
        <v/>
      </c>
      <c r="K18" s="501" t="str">
        <f>IF($BA18,"",INDEX(C_SourceStreams!BK$61:BK$2089,MATCH($C18,C_SourceStreams!$C$61:$C$2089,0)))</f>
        <v/>
      </c>
      <c r="L18" s="501" t="str">
        <f>IF($BA18,"",INDEX(C_SourceStreams!BP$61:BP$2089,MATCH($C18,C_SourceStreams!$C$61:$C$2089,0)))</f>
        <v/>
      </c>
      <c r="M18" s="501" t="str">
        <f>IF($BA18,"",INDEX(C_SourceStreams!BQ$61:BQ$2089,MATCH($C18,C_SourceStreams!$C$61:$C$2089,0)))</f>
        <v/>
      </c>
      <c r="N18" s="503" t="str">
        <f>IF($BA18,"",INDEX(C_SourceStreams!BN$61:BN$2089,MATCH($C18,C_SourceStreams!$C$61:$C$2089,0))*100)</f>
        <v/>
      </c>
      <c r="O18" s="504" t="str">
        <f t="shared" si="0"/>
        <v/>
      </c>
      <c r="P18" s="503" t="str">
        <f>IF($BA18,"",INDEX(C_SourceStreams!BO$61:BO$2089,MATCH($C18,C_SourceStreams!$C$61:$C$2089,0))*100)</f>
        <v/>
      </c>
      <c r="Q18" s="504" t="str">
        <f t="shared" si="1"/>
        <v/>
      </c>
      <c r="R18" s="503" t="str">
        <f>IF($BA18,"",INDEX(C_SourceStreams!BR$61:BR$2089,MATCH($C18,C_SourceStreams!$C$61:$C$2089,0))*100)</f>
        <v/>
      </c>
      <c r="S18" s="504" t="str">
        <f t="shared" si="2"/>
        <v/>
      </c>
      <c r="T18" s="503" t="str">
        <f>IF($BA18,"",INDEX(C_SourceStreams!BS$61:BS$2089,MATCH($C18,C_SourceStreams!$C$61:$C$2089,0))*100)</f>
        <v/>
      </c>
      <c r="U18" s="504" t="str">
        <f t="shared" si="3"/>
        <v/>
      </c>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619" t="str">
        <f>IF($BA18,"",INDEX(C_SourceStreams!BT$61:BT$2089,MATCH($C18,C_SourceStreams!$C$61:$C$2089,0)))</f>
        <v/>
      </c>
      <c r="AV18" s="619" t="str">
        <f>IF($BA18,"",INDEX(C_SourceStreams!BU$61:BU$2089,MATCH($C18,C_SourceStreams!$C$61:$C$2089,0)))</f>
        <v/>
      </c>
      <c r="AW18" s="619" t="str">
        <f>IF($BA18,"",INDEX(C_SourceStreams!BV$61:BV$2089,MATCH($C18,C_SourceStreams!$C$61:$C$2089,0)))</f>
        <v/>
      </c>
      <c r="AX18" s="503" t="str">
        <f>IF($BA18,"",INDEX(C_SourceStreams!BW$61:BW$2089,MATCH($C18,C_SourceStreams!$C$61:$C$2089,0)))</f>
        <v/>
      </c>
      <c r="AY18" s="503" t="str">
        <f>IF($BA18,"",INDEX(C_SourceStreams!BX$61:BX$2089,MATCH($C18,C_SourceStreams!$C$61:$C$2089,0)))</f>
        <v/>
      </c>
      <c r="BA18" s="41" t="b">
        <f>IF(ISERROR(INDEX(C_SourceStreams!$K$28:$K$11971,MATCH(C18,C_SourceStreams!$C$28:$C$11971,0))),TRUE,INDEX(C_SourceStreams!$K$28:$K$11971,MATCH(C18,C_SourceStreams!$C$28:$C$11971,0))="")</f>
        <v>1</v>
      </c>
    </row>
    <row r="19" spans="3:53" x14ac:dyDescent="0.25">
      <c r="C19" s="1254">
        <v>16</v>
      </c>
      <c r="D19" s="502" t="str">
        <f>IF($BA19,"",INDEX(C_SourceStreams!$K$61:$K$2089,MATCH($C19,C_SourceStreams!$C$61:$C$2089,0)))</f>
        <v/>
      </c>
      <c r="E19" s="502" t="str">
        <f>IF($BA19,"",INDEX(C_SourceStreams!$E$61:$E$2089,MATCH($C19,C_SourceStreams!$C$61:$C$2089,0)))</f>
        <v/>
      </c>
      <c r="F19" s="503" t="str">
        <f>IF($BA19,"",INDEX(C_SourceStreams!BH$61:BH$2089,MATCH($C19,C_SourceStreams!$C$61:$C$2089,0)))</f>
        <v/>
      </c>
      <c r="G19" s="501" t="str">
        <f>IF($BA19,"",INDEX(C_SourceStreams!BI$61:BI$2089,MATCH($C19,C_SourceStreams!$C$61:$C$2089,0)))</f>
        <v/>
      </c>
      <c r="H19" s="503" t="str">
        <f>IF($BA19,"",INDEX(C_SourceStreams!BL$61:BL$2089,MATCH($C19,C_SourceStreams!$C$61:$C$2089,0)))</f>
        <v/>
      </c>
      <c r="I19" s="501" t="str">
        <f>IF($BA19,"",INDEX(C_SourceStreams!BM$61:BM$2089,MATCH($C19,C_SourceStreams!$C$61:$C$2089,0)))</f>
        <v/>
      </c>
      <c r="J19" s="503" t="str">
        <f>IF($BA19,"",INDEX(C_SourceStreams!BJ$61:BJ$2089,MATCH($C19,C_SourceStreams!$C$61:$C$2089,0)))</f>
        <v/>
      </c>
      <c r="K19" s="501" t="str">
        <f>IF($BA19,"",INDEX(C_SourceStreams!BK$61:BK$2089,MATCH($C19,C_SourceStreams!$C$61:$C$2089,0)))</f>
        <v/>
      </c>
      <c r="L19" s="501" t="str">
        <f>IF($BA19,"",INDEX(C_SourceStreams!BP$61:BP$2089,MATCH($C19,C_SourceStreams!$C$61:$C$2089,0)))</f>
        <v/>
      </c>
      <c r="M19" s="501" t="str">
        <f>IF($BA19,"",INDEX(C_SourceStreams!BQ$61:BQ$2089,MATCH($C19,C_SourceStreams!$C$61:$C$2089,0)))</f>
        <v/>
      </c>
      <c r="N19" s="503" t="str">
        <f>IF($BA19,"",INDEX(C_SourceStreams!BN$61:BN$2089,MATCH($C19,C_SourceStreams!$C$61:$C$2089,0))*100)</f>
        <v/>
      </c>
      <c r="O19" s="504" t="str">
        <f t="shared" si="0"/>
        <v/>
      </c>
      <c r="P19" s="503" t="str">
        <f>IF($BA19,"",INDEX(C_SourceStreams!BO$61:BO$2089,MATCH($C19,C_SourceStreams!$C$61:$C$2089,0))*100)</f>
        <v/>
      </c>
      <c r="Q19" s="504" t="str">
        <f t="shared" si="1"/>
        <v/>
      </c>
      <c r="R19" s="503" t="str">
        <f>IF($BA19,"",INDEX(C_SourceStreams!BR$61:BR$2089,MATCH($C19,C_SourceStreams!$C$61:$C$2089,0))*100)</f>
        <v/>
      </c>
      <c r="S19" s="504" t="str">
        <f t="shared" si="2"/>
        <v/>
      </c>
      <c r="T19" s="503" t="str">
        <f>IF($BA19,"",INDEX(C_SourceStreams!BS$61:BS$2089,MATCH($C19,C_SourceStreams!$C$61:$C$2089,0))*100)</f>
        <v/>
      </c>
      <c r="U19" s="504" t="str">
        <f t="shared" si="3"/>
        <v/>
      </c>
      <c r="V19" s="1252"/>
      <c r="W19" s="1252"/>
      <c r="X19" s="1252"/>
      <c r="Y19" s="1252"/>
      <c r="Z19" s="1252"/>
      <c r="AA19" s="1252"/>
      <c r="AB19" s="1252"/>
      <c r="AC19" s="1252"/>
      <c r="AD19" s="1252"/>
      <c r="AE19" s="1252"/>
      <c r="AF19" s="1252"/>
      <c r="AG19" s="1252"/>
      <c r="AH19" s="1252"/>
      <c r="AI19" s="1252"/>
      <c r="AJ19" s="1252"/>
      <c r="AK19" s="1252"/>
      <c r="AL19" s="1252"/>
      <c r="AM19" s="1252"/>
      <c r="AN19" s="1252"/>
      <c r="AO19" s="1252"/>
      <c r="AP19" s="1252"/>
      <c r="AQ19" s="1252"/>
      <c r="AR19" s="1252"/>
      <c r="AS19" s="1252"/>
      <c r="AT19" s="1252"/>
      <c r="AU19" s="619" t="str">
        <f>IF($BA19,"",INDEX(C_SourceStreams!BT$61:BT$2089,MATCH($C19,C_SourceStreams!$C$61:$C$2089,0)))</f>
        <v/>
      </c>
      <c r="AV19" s="619" t="str">
        <f>IF($BA19,"",INDEX(C_SourceStreams!BU$61:BU$2089,MATCH($C19,C_SourceStreams!$C$61:$C$2089,0)))</f>
        <v/>
      </c>
      <c r="AW19" s="619" t="str">
        <f>IF($BA19,"",INDEX(C_SourceStreams!BV$61:BV$2089,MATCH($C19,C_SourceStreams!$C$61:$C$2089,0)))</f>
        <v/>
      </c>
      <c r="AX19" s="503" t="str">
        <f>IF($BA19,"",INDEX(C_SourceStreams!BW$61:BW$2089,MATCH($C19,C_SourceStreams!$C$61:$C$2089,0)))</f>
        <v/>
      </c>
      <c r="AY19" s="503" t="str">
        <f>IF($BA19,"",INDEX(C_SourceStreams!BX$61:BX$2089,MATCH($C19,C_SourceStreams!$C$61:$C$2089,0)))</f>
        <v/>
      </c>
      <c r="BA19" s="41" t="b">
        <f>IF(ISERROR(INDEX(C_SourceStreams!$K$28:$K$11971,MATCH(C19,C_SourceStreams!$C$28:$C$11971,0))),TRUE,INDEX(C_SourceStreams!$K$28:$K$11971,MATCH(C19,C_SourceStreams!$C$28:$C$11971,0))="")</f>
        <v>1</v>
      </c>
    </row>
    <row r="20" spans="3:53" x14ac:dyDescent="0.25">
      <c r="C20" s="1254">
        <v>17</v>
      </c>
      <c r="D20" s="502" t="str">
        <f>IF($BA20,"",INDEX(C_SourceStreams!$K$61:$K$2089,MATCH($C20,C_SourceStreams!$C$61:$C$2089,0)))</f>
        <v/>
      </c>
      <c r="E20" s="502" t="str">
        <f>IF($BA20,"",INDEX(C_SourceStreams!$E$61:$E$2089,MATCH($C20,C_SourceStreams!$C$61:$C$2089,0)))</f>
        <v/>
      </c>
      <c r="F20" s="503" t="str">
        <f>IF($BA20,"",INDEX(C_SourceStreams!BH$61:BH$2089,MATCH($C20,C_SourceStreams!$C$61:$C$2089,0)))</f>
        <v/>
      </c>
      <c r="G20" s="501" t="str">
        <f>IF($BA20,"",INDEX(C_SourceStreams!BI$61:BI$2089,MATCH($C20,C_SourceStreams!$C$61:$C$2089,0)))</f>
        <v/>
      </c>
      <c r="H20" s="503" t="str">
        <f>IF($BA20,"",INDEX(C_SourceStreams!BL$61:BL$2089,MATCH($C20,C_SourceStreams!$C$61:$C$2089,0)))</f>
        <v/>
      </c>
      <c r="I20" s="501" t="str">
        <f>IF($BA20,"",INDEX(C_SourceStreams!BM$61:BM$2089,MATCH($C20,C_SourceStreams!$C$61:$C$2089,0)))</f>
        <v/>
      </c>
      <c r="J20" s="503" t="str">
        <f>IF($BA20,"",INDEX(C_SourceStreams!BJ$61:BJ$2089,MATCH($C20,C_SourceStreams!$C$61:$C$2089,0)))</f>
        <v/>
      </c>
      <c r="K20" s="501" t="str">
        <f>IF($BA20,"",INDEX(C_SourceStreams!BK$61:BK$2089,MATCH($C20,C_SourceStreams!$C$61:$C$2089,0)))</f>
        <v/>
      </c>
      <c r="L20" s="501" t="str">
        <f>IF($BA20,"",INDEX(C_SourceStreams!BP$61:BP$2089,MATCH($C20,C_SourceStreams!$C$61:$C$2089,0)))</f>
        <v/>
      </c>
      <c r="M20" s="501" t="str">
        <f>IF($BA20,"",INDEX(C_SourceStreams!BQ$61:BQ$2089,MATCH($C20,C_SourceStreams!$C$61:$C$2089,0)))</f>
        <v/>
      </c>
      <c r="N20" s="503" t="str">
        <f>IF($BA20,"",INDEX(C_SourceStreams!BN$61:BN$2089,MATCH($C20,C_SourceStreams!$C$61:$C$2089,0))*100)</f>
        <v/>
      </c>
      <c r="O20" s="504" t="str">
        <f t="shared" si="0"/>
        <v/>
      </c>
      <c r="P20" s="503" t="str">
        <f>IF($BA20,"",INDEX(C_SourceStreams!BO$61:BO$2089,MATCH($C20,C_SourceStreams!$C$61:$C$2089,0))*100)</f>
        <v/>
      </c>
      <c r="Q20" s="504" t="str">
        <f t="shared" si="1"/>
        <v/>
      </c>
      <c r="R20" s="503" t="str">
        <f>IF($BA20,"",INDEX(C_SourceStreams!BR$61:BR$2089,MATCH($C20,C_SourceStreams!$C$61:$C$2089,0))*100)</f>
        <v/>
      </c>
      <c r="S20" s="504" t="str">
        <f t="shared" si="2"/>
        <v/>
      </c>
      <c r="T20" s="503" t="str">
        <f>IF($BA20,"",INDEX(C_SourceStreams!BS$61:BS$2089,MATCH($C20,C_SourceStreams!$C$61:$C$2089,0))*100)</f>
        <v/>
      </c>
      <c r="U20" s="504" t="str">
        <f t="shared" si="3"/>
        <v/>
      </c>
      <c r="V20" s="1252"/>
      <c r="W20" s="1252"/>
      <c r="X20" s="1252"/>
      <c r="Y20" s="1252"/>
      <c r="Z20" s="1252"/>
      <c r="AA20" s="1252"/>
      <c r="AB20" s="1252"/>
      <c r="AC20" s="1252"/>
      <c r="AD20" s="1252"/>
      <c r="AE20" s="1252"/>
      <c r="AF20" s="1252"/>
      <c r="AG20" s="1252"/>
      <c r="AH20" s="1252"/>
      <c r="AI20" s="1252"/>
      <c r="AJ20" s="1252"/>
      <c r="AK20" s="1252"/>
      <c r="AL20" s="1252"/>
      <c r="AM20" s="1252"/>
      <c r="AN20" s="1252"/>
      <c r="AO20" s="1252"/>
      <c r="AP20" s="1252"/>
      <c r="AQ20" s="1252"/>
      <c r="AR20" s="1252"/>
      <c r="AS20" s="1252"/>
      <c r="AT20" s="1252"/>
      <c r="AU20" s="619" t="str">
        <f>IF($BA20,"",INDEX(C_SourceStreams!BT$61:BT$2089,MATCH($C20,C_SourceStreams!$C$61:$C$2089,0)))</f>
        <v/>
      </c>
      <c r="AV20" s="619" t="str">
        <f>IF($BA20,"",INDEX(C_SourceStreams!BU$61:BU$2089,MATCH($C20,C_SourceStreams!$C$61:$C$2089,0)))</f>
        <v/>
      </c>
      <c r="AW20" s="619" t="str">
        <f>IF($BA20,"",INDEX(C_SourceStreams!BV$61:BV$2089,MATCH($C20,C_SourceStreams!$C$61:$C$2089,0)))</f>
        <v/>
      </c>
      <c r="AX20" s="503" t="str">
        <f>IF($BA20,"",INDEX(C_SourceStreams!BW$61:BW$2089,MATCH($C20,C_SourceStreams!$C$61:$C$2089,0)))</f>
        <v/>
      </c>
      <c r="AY20" s="503" t="str">
        <f>IF($BA20,"",INDEX(C_SourceStreams!BX$61:BX$2089,MATCH($C20,C_SourceStreams!$C$61:$C$2089,0)))</f>
        <v/>
      </c>
      <c r="BA20" s="41" t="b">
        <f>IF(ISERROR(INDEX(C_SourceStreams!$K$28:$K$11971,MATCH(C20,C_SourceStreams!$C$28:$C$11971,0))),TRUE,INDEX(C_SourceStreams!$K$28:$K$11971,MATCH(C20,C_SourceStreams!$C$28:$C$11971,0))="")</f>
        <v>1</v>
      </c>
    </row>
    <row r="21" spans="3:53" x14ac:dyDescent="0.25">
      <c r="C21" s="1254">
        <v>18</v>
      </c>
      <c r="D21" s="502" t="str">
        <f>IF($BA21,"",INDEX(C_SourceStreams!$K$61:$K$2089,MATCH($C21,C_SourceStreams!$C$61:$C$2089,0)))</f>
        <v/>
      </c>
      <c r="E21" s="502" t="str">
        <f>IF($BA21,"",INDEX(C_SourceStreams!$E$61:$E$2089,MATCH($C21,C_SourceStreams!$C$61:$C$2089,0)))</f>
        <v/>
      </c>
      <c r="F21" s="503" t="str">
        <f>IF($BA21,"",INDEX(C_SourceStreams!BH$61:BH$2089,MATCH($C21,C_SourceStreams!$C$61:$C$2089,0)))</f>
        <v/>
      </c>
      <c r="G21" s="501" t="str">
        <f>IF($BA21,"",INDEX(C_SourceStreams!BI$61:BI$2089,MATCH($C21,C_SourceStreams!$C$61:$C$2089,0)))</f>
        <v/>
      </c>
      <c r="H21" s="503" t="str">
        <f>IF($BA21,"",INDEX(C_SourceStreams!BL$61:BL$2089,MATCH($C21,C_SourceStreams!$C$61:$C$2089,0)))</f>
        <v/>
      </c>
      <c r="I21" s="501" t="str">
        <f>IF($BA21,"",INDEX(C_SourceStreams!BM$61:BM$2089,MATCH($C21,C_SourceStreams!$C$61:$C$2089,0)))</f>
        <v/>
      </c>
      <c r="J21" s="503" t="str">
        <f>IF($BA21,"",INDEX(C_SourceStreams!BJ$61:BJ$2089,MATCH($C21,C_SourceStreams!$C$61:$C$2089,0)))</f>
        <v/>
      </c>
      <c r="K21" s="501" t="str">
        <f>IF($BA21,"",INDEX(C_SourceStreams!BK$61:BK$2089,MATCH($C21,C_SourceStreams!$C$61:$C$2089,0)))</f>
        <v/>
      </c>
      <c r="L21" s="501" t="str">
        <f>IF($BA21,"",INDEX(C_SourceStreams!BP$61:BP$2089,MATCH($C21,C_SourceStreams!$C$61:$C$2089,0)))</f>
        <v/>
      </c>
      <c r="M21" s="501" t="str">
        <f>IF($BA21,"",INDEX(C_SourceStreams!BQ$61:BQ$2089,MATCH($C21,C_SourceStreams!$C$61:$C$2089,0)))</f>
        <v/>
      </c>
      <c r="N21" s="503" t="str">
        <f>IF($BA21,"",INDEX(C_SourceStreams!BN$61:BN$2089,MATCH($C21,C_SourceStreams!$C$61:$C$2089,0))*100)</f>
        <v/>
      </c>
      <c r="O21" s="504" t="str">
        <f t="shared" si="0"/>
        <v/>
      </c>
      <c r="P21" s="503" t="str">
        <f>IF($BA21,"",INDEX(C_SourceStreams!BO$61:BO$2089,MATCH($C21,C_SourceStreams!$C$61:$C$2089,0))*100)</f>
        <v/>
      </c>
      <c r="Q21" s="504" t="str">
        <f t="shared" si="1"/>
        <v/>
      </c>
      <c r="R21" s="503" t="str">
        <f>IF($BA21,"",INDEX(C_SourceStreams!BR$61:BR$2089,MATCH($C21,C_SourceStreams!$C$61:$C$2089,0))*100)</f>
        <v/>
      </c>
      <c r="S21" s="504" t="str">
        <f t="shared" si="2"/>
        <v/>
      </c>
      <c r="T21" s="503" t="str">
        <f>IF($BA21,"",INDEX(C_SourceStreams!BS$61:BS$2089,MATCH($C21,C_SourceStreams!$C$61:$C$2089,0))*100)</f>
        <v/>
      </c>
      <c r="U21" s="504" t="str">
        <f t="shared" si="3"/>
        <v/>
      </c>
      <c r="V21" s="1252"/>
      <c r="W21" s="1252"/>
      <c r="X21" s="1252"/>
      <c r="Y21" s="1252"/>
      <c r="Z21" s="1252"/>
      <c r="AA21" s="1252"/>
      <c r="AB21" s="1252"/>
      <c r="AC21" s="1252"/>
      <c r="AD21" s="1252"/>
      <c r="AE21" s="1252"/>
      <c r="AF21" s="1252"/>
      <c r="AG21" s="1252"/>
      <c r="AH21" s="1252"/>
      <c r="AI21" s="1252"/>
      <c r="AJ21" s="1252"/>
      <c r="AK21" s="1252"/>
      <c r="AL21" s="1252"/>
      <c r="AM21" s="1252"/>
      <c r="AN21" s="1252"/>
      <c r="AO21" s="1252"/>
      <c r="AP21" s="1252"/>
      <c r="AQ21" s="1252"/>
      <c r="AR21" s="1252"/>
      <c r="AS21" s="1252"/>
      <c r="AT21" s="1252"/>
      <c r="AU21" s="619" t="str">
        <f>IF($BA21,"",INDEX(C_SourceStreams!BT$61:BT$2089,MATCH($C21,C_SourceStreams!$C$61:$C$2089,0)))</f>
        <v/>
      </c>
      <c r="AV21" s="619" t="str">
        <f>IF($BA21,"",INDEX(C_SourceStreams!BU$61:BU$2089,MATCH($C21,C_SourceStreams!$C$61:$C$2089,0)))</f>
        <v/>
      </c>
      <c r="AW21" s="619" t="str">
        <f>IF($BA21,"",INDEX(C_SourceStreams!BV$61:BV$2089,MATCH($C21,C_SourceStreams!$C$61:$C$2089,0)))</f>
        <v/>
      </c>
      <c r="AX21" s="503" t="str">
        <f>IF($BA21,"",INDEX(C_SourceStreams!BW$61:BW$2089,MATCH($C21,C_SourceStreams!$C$61:$C$2089,0)))</f>
        <v/>
      </c>
      <c r="AY21" s="503" t="str">
        <f>IF($BA21,"",INDEX(C_SourceStreams!BX$61:BX$2089,MATCH($C21,C_SourceStreams!$C$61:$C$2089,0)))</f>
        <v/>
      </c>
      <c r="BA21" s="41" t="b">
        <f>IF(ISERROR(INDEX(C_SourceStreams!$K$28:$K$11971,MATCH(C21,C_SourceStreams!$C$28:$C$11971,0))),TRUE,INDEX(C_SourceStreams!$K$28:$K$11971,MATCH(C21,C_SourceStreams!$C$28:$C$11971,0))="")</f>
        <v>1</v>
      </c>
    </row>
    <row r="22" spans="3:53" x14ac:dyDescent="0.25">
      <c r="C22" s="1254">
        <v>19</v>
      </c>
      <c r="D22" s="502" t="str">
        <f>IF($BA22,"",INDEX(C_SourceStreams!$K$61:$K$2089,MATCH($C22,C_SourceStreams!$C$61:$C$2089,0)))</f>
        <v/>
      </c>
      <c r="E22" s="502" t="str">
        <f>IF($BA22,"",INDEX(C_SourceStreams!$E$61:$E$2089,MATCH($C22,C_SourceStreams!$C$61:$C$2089,0)))</f>
        <v/>
      </c>
      <c r="F22" s="503" t="str">
        <f>IF($BA22,"",INDEX(C_SourceStreams!BH$61:BH$2089,MATCH($C22,C_SourceStreams!$C$61:$C$2089,0)))</f>
        <v/>
      </c>
      <c r="G22" s="501" t="str">
        <f>IF($BA22,"",INDEX(C_SourceStreams!BI$61:BI$2089,MATCH($C22,C_SourceStreams!$C$61:$C$2089,0)))</f>
        <v/>
      </c>
      <c r="H22" s="503" t="str">
        <f>IF($BA22,"",INDEX(C_SourceStreams!BL$61:BL$2089,MATCH($C22,C_SourceStreams!$C$61:$C$2089,0)))</f>
        <v/>
      </c>
      <c r="I22" s="501" t="str">
        <f>IF($BA22,"",INDEX(C_SourceStreams!BM$61:BM$2089,MATCH($C22,C_SourceStreams!$C$61:$C$2089,0)))</f>
        <v/>
      </c>
      <c r="J22" s="503" t="str">
        <f>IF($BA22,"",INDEX(C_SourceStreams!BJ$61:BJ$2089,MATCH($C22,C_SourceStreams!$C$61:$C$2089,0)))</f>
        <v/>
      </c>
      <c r="K22" s="501" t="str">
        <f>IF($BA22,"",INDEX(C_SourceStreams!BK$61:BK$2089,MATCH($C22,C_SourceStreams!$C$61:$C$2089,0)))</f>
        <v/>
      </c>
      <c r="L22" s="501" t="str">
        <f>IF($BA22,"",INDEX(C_SourceStreams!BP$61:BP$2089,MATCH($C22,C_SourceStreams!$C$61:$C$2089,0)))</f>
        <v/>
      </c>
      <c r="M22" s="501" t="str">
        <f>IF($BA22,"",INDEX(C_SourceStreams!BQ$61:BQ$2089,MATCH($C22,C_SourceStreams!$C$61:$C$2089,0)))</f>
        <v/>
      </c>
      <c r="N22" s="503" t="str">
        <f>IF($BA22,"",INDEX(C_SourceStreams!BN$61:BN$2089,MATCH($C22,C_SourceStreams!$C$61:$C$2089,0))*100)</f>
        <v/>
      </c>
      <c r="O22" s="504" t="str">
        <f t="shared" si="0"/>
        <v/>
      </c>
      <c r="P22" s="503" t="str">
        <f>IF($BA22,"",INDEX(C_SourceStreams!BO$61:BO$2089,MATCH($C22,C_SourceStreams!$C$61:$C$2089,0))*100)</f>
        <v/>
      </c>
      <c r="Q22" s="504" t="str">
        <f t="shared" si="1"/>
        <v/>
      </c>
      <c r="R22" s="503" t="str">
        <f>IF($BA22,"",INDEX(C_SourceStreams!BR$61:BR$2089,MATCH($C22,C_SourceStreams!$C$61:$C$2089,0))*100)</f>
        <v/>
      </c>
      <c r="S22" s="504" t="str">
        <f t="shared" si="2"/>
        <v/>
      </c>
      <c r="T22" s="503" t="str">
        <f>IF($BA22,"",INDEX(C_SourceStreams!BS$61:BS$2089,MATCH($C22,C_SourceStreams!$C$61:$C$2089,0))*100)</f>
        <v/>
      </c>
      <c r="U22" s="504" t="str">
        <f t="shared" si="3"/>
        <v/>
      </c>
      <c r="V22" s="1252"/>
      <c r="W22" s="1252"/>
      <c r="X22" s="1252"/>
      <c r="Y22" s="1252"/>
      <c r="Z22" s="1252"/>
      <c r="AA22" s="1252"/>
      <c r="AB22" s="1252"/>
      <c r="AC22" s="1252"/>
      <c r="AD22" s="1252"/>
      <c r="AE22" s="1252"/>
      <c r="AF22" s="1252"/>
      <c r="AG22" s="1252"/>
      <c r="AH22" s="1252"/>
      <c r="AI22" s="1252"/>
      <c r="AJ22" s="1252"/>
      <c r="AK22" s="1252"/>
      <c r="AL22" s="1252"/>
      <c r="AM22" s="1252"/>
      <c r="AN22" s="1252"/>
      <c r="AO22" s="1252"/>
      <c r="AP22" s="1252"/>
      <c r="AQ22" s="1252"/>
      <c r="AR22" s="1252"/>
      <c r="AS22" s="1252"/>
      <c r="AT22" s="1252"/>
      <c r="AU22" s="619" t="str">
        <f>IF($BA22,"",INDEX(C_SourceStreams!BT$61:BT$2089,MATCH($C22,C_SourceStreams!$C$61:$C$2089,0)))</f>
        <v/>
      </c>
      <c r="AV22" s="619" t="str">
        <f>IF($BA22,"",INDEX(C_SourceStreams!BU$61:BU$2089,MATCH($C22,C_SourceStreams!$C$61:$C$2089,0)))</f>
        <v/>
      </c>
      <c r="AW22" s="619" t="str">
        <f>IF($BA22,"",INDEX(C_SourceStreams!BV$61:BV$2089,MATCH($C22,C_SourceStreams!$C$61:$C$2089,0)))</f>
        <v/>
      </c>
      <c r="AX22" s="503" t="str">
        <f>IF($BA22,"",INDEX(C_SourceStreams!BW$61:BW$2089,MATCH($C22,C_SourceStreams!$C$61:$C$2089,0)))</f>
        <v/>
      </c>
      <c r="AY22" s="503" t="str">
        <f>IF($BA22,"",INDEX(C_SourceStreams!BX$61:BX$2089,MATCH($C22,C_SourceStreams!$C$61:$C$2089,0)))</f>
        <v/>
      </c>
      <c r="BA22" s="41" t="b">
        <f>IF(ISERROR(INDEX(C_SourceStreams!$K$28:$K$11971,MATCH(C22,C_SourceStreams!$C$28:$C$11971,0))),TRUE,INDEX(C_SourceStreams!$K$28:$K$11971,MATCH(C22,C_SourceStreams!$C$28:$C$11971,0))="")</f>
        <v>1</v>
      </c>
    </row>
    <row r="23" spans="3:53" x14ac:dyDescent="0.25">
      <c r="C23" s="1254">
        <v>20</v>
      </c>
      <c r="D23" s="502" t="str">
        <f>IF($BA23,"",INDEX(C_SourceStreams!$K$61:$K$2089,MATCH($C23,C_SourceStreams!$C$61:$C$2089,0)))</f>
        <v/>
      </c>
      <c r="E23" s="502" t="str">
        <f>IF($BA23,"",INDEX(C_SourceStreams!$E$61:$E$2089,MATCH($C23,C_SourceStreams!$C$61:$C$2089,0)))</f>
        <v/>
      </c>
      <c r="F23" s="503" t="str">
        <f>IF($BA23,"",INDEX(C_SourceStreams!BH$61:BH$2089,MATCH($C23,C_SourceStreams!$C$61:$C$2089,0)))</f>
        <v/>
      </c>
      <c r="G23" s="501" t="str">
        <f>IF($BA23,"",INDEX(C_SourceStreams!BI$61:BI$2089,MATCH($C23,C_SourceStreams!$C$61:$C$2089,0)))</f>
        <v/>
      </c>
      <c r="H23" s="503" t="str">
        <f>IF($BA23,"",INDEX(C_SourceStreams!BL$61:BL$2089,MATCH($C23,C_SourceStreams!$C$61:$C$2089,0)))</f>
        <v/>
      </c>
      <c r="I23" s="501" t="str">
        <f>IF($BA23,"",INDEX(C_SourceStreams!BM$61:BM$2089,MATCH($C23,C_SourceStreams!$C$61:$C$2089,0)))</f>
        <v/>
      </c>
      <c r="J23" s="503" t="str">
        <f>IF($BA23,"",INDEX(C_SourceStreams!BJ$61:BJ$2089,MATCH($C23,C_SourceStreams!$C$61:$C$2089,0)))</f>
        <v/>
      </c>
      <c r="K23" s="501" t="str">
        <f>IF($BA23,"",INDEX(C_SourceStreams!BK$61:BK$2089,MATCH($C23,C_SourceStreams!$C$61:$C$2089,0)))</f>
        <v/>
      </c>
      <c r="L23" s="501" t="str">
        <f>IF($BA23,"",INDEX(C_SourceStreams!BP$61:BP$2089,MATCH($C23,C_SourceStreams!$C$61:$C$2089,0)))</f>
        <v/>
      </c>
      <c r="M23" s="501" t="str">
        <f>IF($BA23,"",INDEX(C_SourceStreams!BQ$61:BQ$2089,MATCH($C23,C_SourceStreams!$C$61:$C$2089,0)))</f>
        <v/>
      </c>
      <c r="N23" s="503" t="str">
        <f>IF($BA23,"",INDEX(C_SourceStreams!BN$61:BN$2089,MATCH($C23,C_SourceStreams!$C$61:$C$2089,0))*100)</f>
        <v/>
      </c>
      <c r="O23" s="504" t="str">
        <f t="shared" si="0"/>
        <v/>
      </c>
      <c r="P23" s="503" t="str">
        <f>IF($BA23,"",INDEX(C_SourceStreams!BO$61:BO$2089,MATCH($C23,C_SourceStreams!$C$61:$C$2089,0))*100)</f>
        <v/>
      </c>
      <c r="Q23" s="504" t="str">
        <f t="shared" si="1"/>
        <v/>
      </c>
      <c r="R23" s="503" t="str">
        <f>IF($BA23,"",INDEX(C_SourceStreams!BR$61:BR$2089,MATCH($C23,C_SourceStreams!$C$61:$C$2089,0))*100)</f>
        <v/>
      </c>
      <c r="S23" s="504" t="str">
        <f t="shared" si="2"/>
        <v/>
      </c>
      <c r="T23" s="503" t="str">
        <f>IF($BA23,"",INDEX(C_SourceStreams!BS$61:BS$2089,MATCH($C23,C_SourceStreams!$C$61:$C$2089,0))*100)</f>
        <v/>
      </c>
      <c r="U23" s="504" t="str">
        <f t="shared" si="3"/>
        <v/>
      </c>
      <c r="V23" s="1252"/>
      <c r="W23" s="1252"/>
      <c r="X23" s="1252"/>
      <c r="Y23" s="1252"/>
      <c r="Z23" s="1252"/>
      <c r="AA23" s="1252"/>
      <c r="AB23" s="1252"/>
      <c r="AC23" s="1252"/>
      <c r="AD23" s="1252"/>
      <c r="AE23" s="1252"/>
      <c r="AF23" s="1252"/>
      <c r="AG23" s="1252"/>
      <c r="AH23" s="1252"/>
      <c r="AI23" s="1252"/>
      <c r="AJ23" s="1252"/>
      <c r="AK23" s="1252"/>
      <c r="AL23" s="1252"/>
      <c r="AM23" s="1252"/>
      <c r="AN23" s="1252"/>
      <c r="AO23" s="1252"/>
      <c r="AP23" s="1252"/>
      <c r="AQ23" s="1252"/>
      <c r="AR23" s="1252"/>
      <c r="AS23" s="1252"/>
      <c r="AT23" s="1252"/>
      <c r="AU23" s="619" t="str">
        <f>IF($BA23,"",INDEX(C_SourceStreams!BT$61:BT$2089,MATCH($C23,C_SourceStreams!$C$61:$C$2089,0)))</f>
        <v/>
      </c>
      <c r="AV23" s="619" t="str">
        <f>IF($BA23,"",INDEX(C_SourceStreams!BU$61:BU$2089,MATCH($C23,C_SourceStreams!$C$61:$C$2089,0)))</f>
        <v/>
      </c>
      <c r="AW23" s="619" t="str">
        <f>IF($BA23,"",INDEX(C_SourceStreams!BV$61:BV$2089,MATCH($C23,C_SourceStreams!$C$61:$C$2089,0)))</f>
        <v/>
      </c>
      <c r="AX23" s="503" t="str">
        <f>IF($BA23,"",INDEX(C_SourceStreams!BW$61:BW$2089,MATCH($C23,C_SourceStreams!$C$61:$C$2089,0)))</f>
        <v/>
      </c>
      <c r="AY23" s="503" t="str">
        <f>IF($BA23,"",INDEX(C_SourceStreams!BX$61:BX$2089,MATCH($C23,C_SourceStreams!$C$61:$C$2089,0)))</f>
        <v/>
      </c>
      <c r="BA23" s="41" t="b">
        <f>IF(ISERROR(INDEX(C_SourceStreams!$K$28:$K$11971,MATCH(C23,C_SourceStreams!$C$28:$C$11971,0))),TRUE,INDEX(C_SourceStreams!$K$28:$K$11971,MATCH(C23,C_SourceStreams!$C$28:$C$11971,0))="")</f>
        <v>1</v>
      </c>
    </row>
    <row r="24" spans="3:53" x14ac:dyDescent="0.25">
      <c r="C24" s="1254">
        <v>21</v>
      </c>
      <c r="D24" s="502" t="str">
        <f>IF($BA24,"",INDEX(C_SourceStreams!$K$61:$K$2089,MATCH($C24,C_SourceStreams!$C$61:$C$2089,0)))</f>
        <v/>
      </c>
      <c r="E24" s="502" t="str">
        <f>IF($BA24,"",INDEX(C_SourceStreams!$E$61:$E$2089,MATCH($C24,C_SourceStreams!$C$61:$C$2089,0)))</f>
        <v/>
      </c>
      <c r="F24" s="503" t="str">
        <f>IF($BA24,"",INDEX(C_SourceStreams!BH$61:BH$2089,MATCH($C24,C_SourceStreams!$C$61:$C$2089,0)))</f>
        <v/>
      </c>
      <c r="G24" s="501" t="str">
        <f>IF($BA24,"",INDEX(C_SourceStreams!BI$61:BI$2089,MATCH($C24,C_SourceStreams!$C$61:$C$2089,0)))</f>
        <v/>
      </c>
      <c r="H24" s="503" t="str">
        <f>IF($BA24,"",INDEX(C_SourceStreams!BL$61:BL$2089,MATCH($C24,C_SourceStreams!$C$61:$C$2089,0)))</f>
        <v/>
      </c>
      <c r="I24" s="501" t="str">
        <f>IF($BA24,"",INDEX(C_SourceStreams!BM$61:BM$2089,MATCH($C24,C_SourceStreams!$C$61:$C$2089,0)))</f>
        <v/>
      </c>
      <c r="J24" s="503" t="str">
        <f>IF($BA24,"",INDEX(C_SourceStreams!BJ$61:BJ$2089,MATCH($C24,C_SourceStreams!$C$61:$C$2089,0)))</f>
        <v/>
      </c>
      <c r="K24" s="501" t="str">
        <f>IF($BA24,"",INDEX(C_SourceStreams!BK$61:BK$2089,MATCH($C24,C_SourceStreams!$C$61:$C$2089,0)))</f>
        <v/>
      </c>
      <c r="L24" s="501" t="str">
        <f>IF($BA24,"",INDEX(C_SourceStreams!BP$61:BP$2089,MATCH($C24,C_SourceStreams!$C$61:$C$2089,0)))</f>
        <v/>
      </c>
      <c r="M24" s="501" t="str">
        <f>IF($BA24,"",INDEX(C_SourceStreams!BQ$61:BQ$2089,MATCH($C24,C_SourceStreams!$C$61:$C$2089,0)))</f>
        <v/>
      </c>
      <c r="N24" s="503" t="str">
        <f>IF($BA24,"",INDEX(C_SourceStreams!BN$61:BN$2089,MATCH($C24,C_SourceStreams!$C$61:$C$2089,0))*100)</f>
        <v/>
      </c>
      <c r="O24" s="504" t="str">
        <f t="shared" si="0"/>
        <v/>
      </c>
      <c r="P24" s="503" t="str">
        <f>IF($BA24,"",INDEX(C_SourceStreams!BO$61:BO$2089,MATCH($C24,C_SourceStreams!$C$61:$C$2089,0))*100)</f>
        <v/>
      </c>
      <c r="Q24" s="504" t="str">
        <f t="shared" si="1"/>
        <v/>
      </c>
      <c r="R24" s="503" t="str">
        <f>IF($BA24,"",INDEX(C_SourceStreams!BR$61:BR$2089,MATCH($C24,C_SourceStreams!$C$61:$C$2089,0))*100)</f>
        <v/>
      </c>
      <c r="S24" s="504" t="str">
        <f t="shared" si="2"/>
        <v/>
      </c>
      <c r="T24" s="503" t="str">
        <f>IF($BA24,"",INDEX(C_SourceStreams!BS$61:BS$2089,MATCH($C24,C_SourceStreams!$C$61:$C$2089,0))*100)</f>
        <v/>
      </c>
      <c r="U24" s="504" t="str">
        <f t="shared" si="3"/>
        <v/>
      </c>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1252"/>
      <c r="AR24" s="1252"/>
      <c r="AS24" s="1252"/>
      <c r="AT24" s="1252"/>
      <c r="AU24" s="619" t="str">
        <f>IF($BA24,"",INDEX(C_SourceStreams!BT$61:BT$2089,MATCH($C24,C_SourceStreams!$C$61:$C$2089,0)))</f>
        <v/>
      </c>
      <c r="AV24" s="619" t="str">
        <f>IF($BA24,"",INDEX(C_SourceStreams!BU$61:BU$2089,MATCH($C24,C_SourceStreams!$C$61:$C$2089,0)))</f>
        <v/>
      </c>
      <c r="AW24" s="619" t="str">
        <f>IF($BA24,"",INDEX(C_SourceStreams!BV$61:BV$2089,MATCH($C24,C_SourceStreams!$C$61:$C$2089,0)))</f>
        <v/>
      </c>
      <c r="AX24" s="503" t="str">
        <f>IF($BA24,"",INDEX(C_SourceStreams!BW$61:BW$2089,MATCH($C24,C_SourceStreams!$C$61:$C$2089,0)))</f>
        <v/>
      </c>
      <c r="AY24" s="503" t="str">
        <f>IF($BA24,"",INDEX(C_SourceStreams!BX$61:BX$2089,MATCH($C24,C_SourceStreams!$C$61:$C$2089,0)))</f>
        <v/>
      </c>
      <c r="BA24" s="41" t="b">
        <f>IF(ISERROR(INDEX(C_SourceStreams!$K$28:$K$11971,MATCH(C24,C_SourceStreams!$C$28:$C$11971,0))),TRUE,INDEX(C_SourceStreams!$K$28:$K$11971,MATCH(C24,C_SourceStreams!$C$28:$C$11971,0))="")</f>
        <v>1</v>
      </c>
    </row>
    <row r="25" spans="3:53" x14ac:dyDescent="0.25">
      <c r="C25" s="1254">
        <v>22</v>
      </c>
      <c r="D25" s="502" t="str">
        <f>IF($BA25,"",INDEX(C_SourceStreams!$K$61:$K$2089,MATCH($C25,C_SourceStreams!$C$61:$C$2089,0)))</f>
        <v/>
      </c>
      <c r="E25" s="502" t="str">
        <f>IF($BA25,"",INDEX(C_SourceStreams!$E$61:$E$2089,MATCH($C25,C_SourceStreams!$C$61:$C$2089,0)))</f>
        <v/>
      </c>
      <c r="F25" s="503" t="str">
        <f>IF($BA25,"",INDEX(C_SourceStreams!BH$61:BH$2089,MATCH($C25,C_SourceStreams!$C$61:$C$2089,0)))</f>
        <v/>
      </c>
      <c r="G25" s="501" t="str">
        <f>IF($BA25,"",INDEX(C_SourceStreams!BI$61:BI$2089,MATCH($C25,C_SourceStreams!$C$61:$C$2089,0)))</f>
        <v/>
      </c>
      <c r="H25" s="503" t="str">
        <f>IF($BA25,"",INDEX(C_SourceStreams!BL$61:BL$2089,MATCH($C25,C_SourceStreams!$C$61:$C$2089,0)))</f>
        <v/>
      </c>
      <c r="I25" s="501" t="str">
        <f>IF($BA25,"",INDEX(C_SourceStreams!BM$61:BM$2089,MATCH($C25,C_SourceStreams!$C$61:$C$2089,0)))</f>
        <v/>
      </c>
      <c r="J25" s="503" t="str">
        <f>IF($BA25,"",INDEX(C_SourceStreams!BJ$61:BJ$2089,MATCH($C25,C_SourceStreams!$C$61:$C$2089,0)))</f>
        <v/>
      </c>
      <c r="K25" s="501" t="str">
        <f>IF($BA25,"",INDEX(C_SourceStreams!BK$61:BK$2089,MATCH($C25,C_SourceStreams!$C$61:$C$2089,0)))</f>
        <v/>
      </c>
      <c r="L25" s="501" t="str">
        <f>IF($BA25,"",INDEX(C_SourceStreams!BP$61:BP$2089,MATCH($C25,C_SourceStreams!$C$61:$C$2089,0)))</f>
        <v/>
      </c>
      <c r="M25" s="501" t="str">
        <f>IF($BA25,"",INDEX(C_SourceStreams!BQ$61:BQ$2089,MATCH($C25,C_SourceStreams!$C$61:$C$2089,0)))</f>
        <v/>
      </c>
      <c r="N25" s="503" t="str">
        <f>IF($BA25,"",INDEX(C_SourceStreams!BN$61:BN$2089,MATCH($C25,C_SourceStreams!$C$61:$C$2089,0))*100)</f>
        <v/>
      </c>
      <c r="O25" s="504" t="str">
        <f t="shared" si="0"/>
        <v/>
      </c>
      <c r="P25" s="503" t="str">
        <f>IF($BA25,"",INDEX(C_SourceStreams!BO$61:BO$2089,MATCH($C25,C_SourceStreams!$C$61:$C$2089,0))*100)</f>
        <v/>
      </c>
      <c r="Q25" s="504" t="str">
        <f t="shared" si="1"/>
        <v/>
      </c>
      <c r="R25" s="503" t="str">
        <f>IF($BA25,"",INDEX(C_SourceStreams!BR$61:BR$2089,MATCH($C25,C_SourceStreams!$C$61:$C$2089,0))*100)</f>
        <v/>
      </c>
      <c r="S25" s="504" t="str">
        <f t="shared" si="2"/>
        <v/>
      </c>
      <c r="T25" s="503" t="str">
        <f>IF($BA25,"",INDEX(C_SourceStreams!BS$61:BS$2089,MATCH($C25,C_SourceStreams!$C$61:$C$2089,0))*100)</f>
        <v/>
      </c>
      <c r="U25" s="504" t="str">
        <f t="shared" si="3"/>
        <v/>
      </c>
      <c r="V25" s="1252"/>
      <c r="W25" s="1252"/>
      <c r="X25" s="1252"/>
      <c r="Y25" s="1252"/>
      <c r="Z25" s="1252"/>
      <c r="AA25" s="1252"/>
      <c r="AB25" s="1252"/>
      <c r="AC25" s="1252"/>
      <c r="AD25" s="1252"/>
      <c r="AE25" s="1252"/>
      <c r="AF25" s="1252"/>
      <c r="AG25" s="1252"/>
      <c r="AH25" s="1252"/>
      <c r="AI25" s="1252"/>
      <c r="AJ25" s="1252"/>
      <c r="AK25" s="1252"/>
      <c r="AL25" s="1252"/>
      <c r="AM25" s="1252"/>
      <c r="AN25" s="1252"/>
      <c r="AO25" s="1252"/>
      <c r="AP25" s="1252"/>
      <c r="AQ25" s="1252"/>
      <c r="AR25" s="1252"/>
      <c r="AS25" s="1252"/>
      <c r="AT25" s="1252"/>
      <c r="AU25" s="619" t="str">
        <f>IF($BA25,"",INDEX(C_SourceStreams!BT$61:BT$2089,MATCH($C25,C_SourceStreams!$C$61:$C$2089,0)))</f>
        <v/>
      </c>
      <c r="AV25" s="619" t="str">
        <f>IF($BA25,"",INDEX(C_SourceStreams!BU$61:BU$2089,MATCH($C25,C_SourceStreams!$C$61:$C$2089,0)))</f>
        <v/>
      </c>
      <c r="AW25" s="619" t="str">
        <f>IF($BA25,"",INDEX(C_SourceStreams!BV$61:BV$2089,MATCH($C25,C_SourceStreams!$C$61:$C$2089,0)))</f>
        <v/>
      </c>
      <c r="AX25" s="503" t="str">
        <f>IF($BA25,"",INDEX(C_SourceStreams!BW$61:BW$2089,MATCH($C25,C_SourceStreams!$C$61:$C$2089,0)))</f>
        <v/>
      </c>
      <c r="AY25" s="503" t="str">
        <f>IF($BA25,"",INDEX(C_SourceStreams!BX$61:BX$2089,MATCH($C25,C_SourceStreams!$C$61:$C$2089,0)))</f>
        <v/>
      </c>
      <c r="BA25" s="41" t="b">
        <f>IF(ISERROR(INDEX(C_SourceStreams!$K$28:$K$11971,MATCH(C25,C_SourceStreams!$C$28:$C$11971,0))),TRUE,INDEX(C_SourceStreams!$K$28:$K$11971,MATCH(C25,C_SourceStreams!$C$28:$C$11971,0))="")</f>
        <v>1</v>
      </c>
    </row>
    <row r="26" spans="3:53" x14ac:dyDescent="0.25">
      <c r="C26" s="1254">
        <v>23</v>
      </c>
      <c r="D26" s="502" t="str">
        <f>IF($BA26,"",INDEX(C_SourceStreams!$K$61:$K$2089,MATCH($C26,C_SourceStreams!$C$61:$C$2089,0)))</f>
        <v/>
      </c>
      <c r="E26" s="502" t="str">
        <f>IF($BA26,"",INDEX(C_SourceStreams!$E$61:$E$2089,MATCH($C26,C_SourceStreams!$C$61:$C$2089,0)))</f>
        <v/>
      </c>
      <c r="F26" s="503" t="str">
        <f>IF($BA26,"",INDEX(C_SourceStreams!BH$61:BH$2089,MATCH($C26,C_SourceStreams!$C$61:$C$2089,0)))</f>
        <v/>
      </c>
      <c r="G26" s="501" t="str">
        <f>IF($BA26,"",INDEX(C_SourceStreams!BI$61:BI$2089,MATCH($C26,C_SourceStreams!$C$61:$C$2089,0)))</f>
        <v/>
      </c>
      <c r="H26" s="503" t="str">
        <f>IF($BA26,"",INDEX(C_SourceStreams!BL$61:BL$2089,MATCH($C26,C_SourceStreams!$C$61:$C$2089,0)))</f>
        <v/>
      </c>
      <c r="I26" s="501" t="str">
        <f>IF($BA26,"",INDEX(C_SourceStreams!BM$61:BM$2089,MATCH($C26,C_SourceStreams!$C$61:$C$2089,0)))</f>
        <v/>
      </c>
      <c r="J26" s="503" t="str">
        <f>IF($BA26,"",INDEX(C_SourceStreams!BJ$61:BJ$2089,MATCH($C26,C_SourceStreams!$C$61:$C$2089,0)))</f>
        <v/>
      </c>
      <c r="K26" s="501" t="str">
        <f>IF($BA26,"",INDEX(C_SourceStreams!BK$61:BK$2089,MATCH($C26,C_SourceStreams!$C$61:$C$2089,0)))</f>
        <v/>
      </c>
      <c r="L26" s="501" t="str">
        <f>IF($BA26,"",INDEX(C_SourceStreams!BP$61:BP$2089,MATCH($C26,C_SourceStreams!$C$61:$C$2089,0)))</f>
        <v/>
      </c>
      <c r="M26" s="501" t="str">
        <f>IF($BA26,"",INDEX(C_SourceStreams!BQ$61:BQ$2089,MATCH($C26,C_SourceStreams!$C$61:$C$2089,0)))</f>
        <v/>
      </c>
      <c r="N26" s="503" t="str">
        <f>IF($BA26,"",INDEX(C_SourceStreams!BN$61:BN$2089,MATCH($C26,C_SourceStreams!$C$61:$C$2089,0))*100)</f>
        <v/>
      </c>
      <c r="O26" s="504" t="str">
        <f t="shared" si="0"/>
        <v/>
      </c>
      <c r="P26" s="503" t="str">
        <f>IF($BA26,"",INDEX(C_SourceStreams!BO$61:BO$2089,MATCH($C26,C_SourceStreams!$C$61:$C$2089,0))*100)</f>
        <v/>
      </c>
      <c r="Q26" s="504" t="str">
        <f t="shared" si="1"/>
        <v/>
      </c>
      <c r="R26" s="503" t="str">
        <f>IF($BA26,"",INDEX(C_SourceStreams!BR$61:BR$2089,MATCH($C26,C_SourceStreams!$C$61:$C$2089,0))*100)</f>
        <v/>
      </c>
      <c r="S26" s="504" t="str">
        <f t="shared" si="2"/>
        <v/>
      </c>
      <c r="T26" s="503" t="str">
        <f>IF($BA26,"",INDEX(C_SourceStreams!BS$61:BS$2089,MATCH($C26,C_SourceStreams!$C$61:$C$2089,0))*100)</f>
        <v/>
      </c>
      <c r="U26" s="504" t="str">
        <f t="shared" si="3"/>
        <v/>
      </c>
      <c r="V26" s="1252"/>
      <c r="W26" s="1252"/>
      <c r="X26" s="1252"/>
      <c r="Y26" s="1252"/>
      <c r="Z26" s="1252"/>
      <c r="AA26" s="1252"/>
      <c r="AB26" s="1252"/>
      <c r="AC26" s="1252"/>
      <c r="AD26" s="1252"/>
      <c r="AE26" s="1252"/>
      <c r="AF26" s="1252"/>
      <c r="AG26" s="1252"/>
      <c r="AH26" s="1252"/>
      <c r="AI26" s="1252"/>
      <c r="AJ26" s="1252"/>
      <c r="AK26" s="1252"/>
      <c r="AL26" s="1252"/>
      <c r="AM26" s="1252"/>
      <c r="AN26" s="1252"/>
      <c r="AO26" s="1252"/>
      <c r="AP26" s="1252"/>
      <c r="AQ26" s="1252"/>
      <c r="AR26" s="1252"/>
      <c r="AS26" s="1252"/>
      <c r="AT26" s="1252"/>
      <c r="AU26" s="619" t="str">
        <f>IF($BA26,"",INDEX(C_SourceStreams!BT$61:BT$2089,MATCH($C26,C_SourceStreams!$C$61:$C$2089,0)))</f>
        <v/>
      </c>
      <c r="AV26" s="619" t="str">
        <f>IF($BA26,"",INDEX(C_SourceStreams!BU$61:BU$2089,MATCH($C26,C_SourceStreams!$C$61:$C$2089,0)))</f>
        <v/>
      </c>
      <c r="AW26" s="619" t="str">
        <f>IF($BA26,"",INDEX(C_SourceStreams!BV$61:BV$2089,MATCH($C26,C_SourceStreams!$C$61:$C$2089,0)))</f>
        <v/>
      </c>
      <c r="AX26" s="503" t="str">
        <f>IF($BA26,"",INDEX(C_SourceStreams!BW$61:BW$2089,MATCH($C26,C_SourceStreams!$C$61:$C$2089,0)))</f>
        <v/>
      </c>
      <c r="AY26" s="503" t="str">
        <f>IF($BA26,"",INDEX(C_SourceStreams!BX$61:BX$2089,MATCH($C26,C_SourceStreams!$C$61:$C$2089,0)))</f>
        <v/>
      </c>
      <c r="BA26" s="41" t="b">
        <f>IF(ISERROR(INDEX(C_SourceStreams!$K$28:$K$11971,MATCH(C26,C_SourceStreams!$C$28:$C$11971,0))),TRUE,INDEX(C_SourceStreams!$K$28:$K$11971,MATCH(C26,C_SourceStreams!$C$28:$C$11971,0))="")</f>
        <v>1</v>
      </c>
    </row>
    <row r="27" spans="3:53" x14ac:dyDescent="0.25">
      <c r="C27" s="1254">
        <v>24</v>
      </c>
      <c r="D27" s="502" t="str">
        <f>IF($BA27,"",INDEX(C_SourceStreams!$K$61:$K$2089,MATCH($C27,C_SourceStreams!$C$61:$C$2089,0)))</f>
        <v/>
      </c>
      <c r="E27" s="502" t="str">
        <f>IF($BA27,"",INDEX(C_SourceStreams!$E$61:$E$2089,MATCH($C27,C_SourceStreams!$C$61:$C$2089,0)))</f>
        <v/>
      </c>
      <c r="F27" s="503" t="str">
        <f>IF($BA27,"",INDEX(C_SourceStreams!BH$61:BH$2089,MATCH($C27,C_SourceStreams!$C$61:$C$2089,0)))</f>
        <v/>
      </c>
      <c r="G27" s="501" t="str">
        <f>IF($BA27,"",INDEX(C_SourceStreams!BI$61:BI$2089,MATCH($C27,C_SourceStreams!$C$61:$C$2089,0)))</f>
        <v/>
      </c>
      <c r="H27" s="503" t="str">
        <f>IF($BA27,"",INDEX(C_SourceStreams!BL$61:BL$2089,MATCH($C27,C_SourceStreams!$C$61:$C$2089,0)))</f>
        <v/>
      </c>
      <c r="I27" s="501" t="str">
        <f>IF($BA27,"",INDEX(C_SourceStreams!BM$61:BM$2089,MATCH($C27,C_SourceStreams!$C$61:$C$2089,0)))</f>
        <v/>
      </c>
      <c r="J27" s="503" t="str">
        <f>IF($BA27,"",INDEX(C_SourceStreams!BJ$61:BJ$2089,MATCH($C27,C_SourceStreams!$C$61:$C$2089,0)))</f>
        <v/>
      </c>
      <c r="K27" s="501" t="str">
        <f>IF($BA27,"",INDEX(C_SourceStreams!BK$61:BK$2089,MATCH($C27,C_SourceStreams!$C$61:$C$2089,0)))</f>
        <v/>
      </c>
      <c r="L27" s="501" t="str">
        <f>IF($BA27,"",INDEX(C_SourceStreams!BP$61:BP$2089,MATCH($C27,C_SourceStreams!$C$61:$C$2089,0)))</f>
        <v/>
      </c>
      <c r="M27" s="501" t="str">
        <f>IF($BA27,"",INDEX(C_SourceStreams!BQ$61:BQ$2089,MATCH($C27,C_SourceStreams!$C$61:$C$2089,0)))</f>
        <v/>
      </c>
      <c r="N27" s="503" t="str">
        <f>IF($BA27,"",INDEX(C_SourceStreams!BN$61:BN$2089,MATCH($C27,C_SourceStreams!$C$61:$C$2089,0))*100)</f>
        <v/>
      </c>
      <c r="O27" s="504" t="str">
        <f t="shared" si="0"/>
        <v/>
      </c>
      <c r="P27" s="503" t="str">
        <f>IF($BA27,"",INDEX(C_SourceStreams!BO$61:BO$2089,MATCH($C27,C_SourceStreams!$C$61:$C$2089,0))*100)</f>
        <v/>
      </c>
      <c r="Q27" s="504" t="str">
        <f t="shared" si="1"/>
        <v/>
      </c>
      <c r="R27" s="503" t="str">
        <f>IF($BA27,"",INDEX(C_SourceStreams!BR$61:BR$2089,MATCH($C27,C_SourceStreams!$C$61:$C$2089,0))*100)</f>
        <v/>
      </c>
      <c r="S27" s="504" t="str">
        <f t="shared" si="2"/>
        <v/>
      </c>
      <c r="T27" s="503" t="str">
        <f>IF($BA27,"",INDEX(C_SourceStreams!BS$61:BS$2089,MATCH($C27,C_SourceStreams!$C$61:$C$2089,0))*100)</f>
        <v/>
      </c>
      <c r="U27" s="504" t="str">
        <f t="shared" si="3"/>
        <v/>
      </c>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1252"/>
      <c r="AT27" s="1252"/>
      <c r="AU27" s="619" t="str">
        <f>IF($BA27,"",INDEX(C_SourceStreams!BT$61:BT$2089,MATCH($C27,C_SourceStreams!$C$61:$C$2089,0)))</f>
        <v/>
      </c>
      <c r="AV27" s="619" t="str">
        <f>IF($BA27,"",INDEX(C_SourceStreams!BU$61:BU$2089,MATCH($C27,C_SourceStreams!$C$61:$C$2089,0)))</f>
        <v/>
      </c>
      <c r="AW27" s="619" t="str">
        <f>IF($BA27,"",INDEX(C_SourceStreams!BV$61:BV$2089,MATCH($C27,C_SourceStreams!$C$61:$C$2089,0)))</f>
        <v/>
      </c>
      <c r="AX27" s="503" t="str">
        <f>IF($BA27,"",INDEX(C_SourceStreams!BW$61:BW$2089,MATCH($C27,C_SourceStreams!$C$61:$C$2089,0)))</f>
        <v/>
      </c>
      <c r="AY27" s="503" t="str">
        <f>IF($BA27,"",INDEX(C_SourceStreams!BX$61:BX$2089,MATCH($C27,C_SourceStreams!$C$61:$C$2089,0)))</f>
        <v/>
      </c>
      <c r="BA27" s="41" t="b">
        <f>IF(ISERROR(INDEX(C_SourceStreams!$K$28:$K$11971,MATCH(C27,C_SourceStreams!$C$28:$C$11971,0))),TRUE,INDEX(C_SourceStreams!$K$28:$K$11971,MATCH(C27,C_SourceStreams!$C$28:$C$11971,0))="")</f>
        <v>1</v>
      </c>
    </row>
    <row r="28" spans="3:53" x14ac:dyDescent="0.25">
      <c r="C28" s="1254">
        <v>25</v>
      </c>
      <c r="D28" s="502" t="str">
        <f>IF($BA28,"",INDEX(C_SourceStreams!$K$61:$K$2089,MATCH($C28,C_SourceStreams!$C$61:$C$2089,0)))</f>
        <v/>
      </c>
      <c r="E28" s="502" t="str">
        <f>IF($BA28,"",INDEX(C_SourceStreams!$E$61:$E$2089,MATCH($C28,C_SourceStreams!$C$61:$C$2089,0)))</f>
        <v/>
      </c>
      <c r="F28" s="503" t="str">
        <f>IF($BA28,"",INDEX(C_SourceStreams!BH$61:BH$2089,MATCH($C28,C_SourceStreams!$C$61:$C$2089,0)))</f>
        <v/>
      </c>
      <c r="G28" s="501" t="str">
        <f>IF($BA28,"",INDEX(C_SourceStreams!BI$61:BI$2089,MATCH($C28,C_SourceStreams!$C$61:$C$2089,0)))</f>
        <v/>
      </c>
      <c r="H28" s="503" t="str">
        <f>IF($BA28,"",INDEX(C_SourceStreams!BL$61:BL$2089,MATCH($C28,C_SourceStreams!$C$61:$C$2089,0)))</f>
        <v/>
      </c>
      <c r="I28" s="501" t="str">
        <f>IF($BA28,"",INDEX(C_SourceStreams!BM$61:BM$2089,MATCH($C28,C_SourceStreams!$C$61:$C$2089,0)))</f>
        <v/>
      </c>
      <c r="J28" s="503" t="str">
        <f>IF($BA28,"",INDEX(C_SourceStreams!BJ$61:BJ$2089,MATCH($C28,C_SourceStreams!$C$61:$C$2089,0)))</f>
        <v/>
      </c>
      <c r="K28" s="501" t="str">
        <f>IF($BA28,"",INDEX(C_SourceStreams!BK$61:BK$2089,MATCH($C28,C_SourceStreams!$C$61:$C$2089,0)))</f>
        <v/>
      </c>
      <c r="L28" s="501" t="str">
        <f>IF($BA28,"",INDEX(C_SourceStreams!BP$61:BP$2089,MATCH($C28,C_SourceStreams!$C$61:$C$2089,0)))</f>
        <v/>
      </c>
      <c r="M28" s="501" t="str">
        <f>IF($BA28,"",INDEX(C_SourceStreams!BQ$61:BQ$2089,MATCH($C28,C_SourceStreams!$C$61:$C$2089,0)))</f>
        <v/>
      </c>
      <c r="N28" s="503" t="str">
        <f>IF($BA28,"",INDEX(C_SourceStreams!BN$61:BN$2089,MATCH($C28,C_SourceStreams!$C$61:$C$2089,0))*100)</f>
        <v/>
      </c>
      <c r="O28" s="504" t="str">
        <f t="shared" si="0"/>
        <v/>
      </c>
      <c r="P28" s="503" t="str">
        <f>IF($BA28,"",INDEX(C_SourceStreams!BO$61:BO$2089,MATCH($C28,C_SourceStreams!$C$61:$C$2089,0))*100)</f>
        <v/>
      </c>
      <c r="Q28" s="504" t="str">
        <f t="shared" si="1"/>
        <v/>
      </c>
      <c r="R28" s="503" t="str">
        <f>IF($BA28,"",INDEX(C_SourceStreams!BR$61:BR$2089,MATCH($C28,C_SourceStreams!$C$61:$C$2089,0))*100)</f>
        <v/>
      </c>
      <c r="S28" s="504" t="str">
        <f t="shared" si="2"/>
        <v/>
      </c>
      <c r="T28" s="503" t="str">
        <f>IF($BA28,"",INDEX(C_SourceStreams!BS$61:BS$2089,MATCH($C28,C_SourceStreams!$C$61:$C$2089,0))*100)</f>
        <v/>
      </c>
      <c r="U28" s="504" t="str">
        <f t="shared" si="3"/>
        <v/>
      </c>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619" t="str">
        <f>IF($BA28,"",INDEX(C_SourceStreams!BT$61:BT$2089,MATCH($C28,C_SourceStreams!$C$61:$C$2089,0)))</f>
        <v/>
      </c>
      <c r="AV28" s="619" t="str">
        <f>IF($BA28,"",INDEX(C_SourceStreams!BU$61:BU$2089,MATCH($C28,C_SourceStreams!$C$61:$C$2089,0)))</f>
        <v/>
      </c>
      <c r="AW28" s="619" t="str">
        <f>IF($BA28,"",INDEX(C_SourceStreams!BV$61:BV$2089,MATCH($C28,C_SourceStreams!$C$61:$C$2089,0)))</f>
        <v/>
      </c>
      <c r="AX28" s="503" t="str">
        <f>IF($BA28,"",INDEX(C_SourceStreams!BW$61:BW$2089,MATCH($C28,C_SourceStreams!$C$61:$C$2089,0)))</f>
        <v/>
      </c>
      <c r="AY28" s="503" t="str">
        <f>IF($BA28,"",INDEX(C_SourceStreams!BX$61:BX$2089,MATCH($C28,C_SourceStreams!$C$61:$C$2089,0)))</f>
        <v/>
      </c>
      <c r="BA28" s="41" t="b">
        <f>IF(ISERROR(INDEX(C_SourceStreams!$K$28:$K$11971,MATCH(C28,C_SourceStreams!$C$28:$C$11971,0))),TRUE,INDEX(C_SourceStreams!$K$28:$K$11971,MATCH(C28,C_SourceStreams!$C$28:$C$11971,0))="")</f>
        <v>1</v>
      </c>
    </row>
    <row r="29" spans="3:53" x14ac:dyDescent="0.25">
      <c r="C29" s="1254">
        <v>26</v>
      </c>
      <c r="D29" s="502" t="str">
        <f>IF($BA29,"",INDEX(C_SourceStreams!$K$61:$K$2089,MATCH($C29,C_SourceStreams!$C$61:$C$2089,0)))</f>
        <v/>
      </c>
      <c r="E29" s="502" t="str">
        <f>IF($BA29,"",INDEX(C_SourceStreams!$E$61:$E$2089,MATCH($C29,C_SourceStreams!$C$61:$C$2089,0)))</f>
        <v/>
      </c>
      <c r="F29" s="503" t="str">
        <f>IF($BA29,"",INDEX(C_SourceStreams!BH$61:BH$2089,MATCH($C29,C_SourceStreams!$C$61:$C$2089,0)))</f>
        <v/>
      </c>
      <c r="G29" s="501" t="str">
        <f>IF($BA29,"",INDEX(C_SourceStreams!BI$61:BI$2089,MATCH($C29,C_SourceStreams!$C$61:$C$2089,0)))</f>
        <v/>
      </c>
      <c r="H29" s="503" t="str">
        <f>IF($BA29,"",INDEX(C_SourceStreams!BL$61:BL$2089,MATCH($C29,C_SourceStreams!$C$61:$C$2089,0)))</f>
        <v/>
      </c>
      <c r="I29" s="501" t="str">
        <f>IF($BA29,"",INDEX(C_SourceStreams!BM$61:BM$2089,MATCH($C29,C_SourceStreams!$C$61:$C$2089,0)))</f>
        <v/>
      </c>
      <c r="J29" s="503" t="str">
        <f>IF($BA29,"",INDEX(C_SourceStreams!BJ$61:BJ$2089,MATCH($C29,C_SourceStreams!$C$61:$C$2089,0)))</f>
        <v/>
      </c>
      <c r="K29" s="501" t="str">
        <f>IF($BA29,"",INDEX(C_SourceStreams!BK$61:BK$2089,MATCH($C29,C_SourceStreams!$C$61:$C$2089,0)))</f>
        <v/>
      </c>
      <c r="L29" s="501" t="str">
        <f>IF($BA29,"",INDEX(C_SourceStreams!BP$61:BP$2089,MATCH($C29,C_SourceStreams!$C$61:$C$2089,0)))</f>
        <v/>
      </c>
      <c r="M29" s="501" t="str">
        <f>IF($BA29,"",INDEX(C_SourceStreams!BQ$61:BQ$2089,MATCH($C29,C_SourceStreams!$C$61:$C$2089,0)))</f>
        <v/>
      </c>
      <c r="N29" s="503" t="str">
        <f>IF($BA29,"",INDEX(C_SourceStreams!BN$61:BN$2089,MATCH($C29,C_SourceStreams!$C$61:$C$2089,0))*100)</f>
        <v/>
      </c>
      <c r="O29" s="504" t="str">
        <f t="shared" si="0"/>
        <v/>
      </c>
      <c r="P29" s="503" t="str">
        <f>IF($BA29,"",INDEX(C_SourceStreams!BO$61:BO$2089,MATCH($C29,C_SourceStreams!$C$61:$C$2089,0))*100)</f>
        <v/>
      </c>
      <c r="Q29" s="504" t="str">
        <f t="shared" si="1"/>
        <v/>
      </c>
      <c r="R29" s="503" t="str">
        <f>IF($BA29,"",INDEX(C_SourceStreams!BR$61:BR$2089,MATCH($C29,C_SourceStreams!$C$61:$C$2089,0))*100)</f>
        <v/>
      </c>
      <c r="S29" s="504" t="str">
        <f t="shared" si="2"/>
        <v/>
      </c>
      <c r="T29" s="503" t="str">
        <f>IF($BA29,"",INDEX(C_SourceStreams!BS$61:BS$2089,MATCH($C29,C_SourceStreams!$C$61:$C$2089,0))*100)</f>
        <v/>
      </c>
      <c r="U29" s="504" t="str">
        <f t="shared" si="3"/>
        <v/>
      </c>
      <c r="V29" s="1252"/>
      <c r="W29" s="1252"/>
      <c r="X29" s="1252"/>
      <c r="Y29" s="1252"/>
      <c r="Z29" s="1252"/>
      <c r="AA29" s="1252"/>
      <c r="AB29" s="1252"/>
      <c r="AC29" s="1252"/>
      <c r="AD29" s="1252"/>
      <c r="AE29" s="1252"/>
      <c r="AF29" s="1252"/>
      <c r="AG29" s="1252"/>
      <c r="AH29" s="1252"/>
      <c r="AI29" s="1252"/>
      <c r="AJ29" s="1252"/>
      <c r="AK29" s="1252"/>
      <c r="AL29" s="1252"/>
      <c r="AM29" s="1252"/>
      <c r="AN29" s="1252"/>
      <c r="AO29" s="1252"/>
      <c r="AP29" s="1252"/>
      <c r="AQ29" s="1252"/>
      <c r="AR29" s="1252"/>
      <c r="AS29" s="1252"/>
      <c r="AT29" s="1252"/>
      <c r="AU29" s="619" t="str">
        <f>IF($BA29,"",INDEX(C_SourceStreams!BT$61:BT$2089,MATCH($C29,C_SourceStreams!$C$61:$C$2089,0)))</f>
        <v/>
      </c>
      <c r="AV29" s="619" t="str">
        <f>IF($BA29,"",INDEX(C_SourceStreams!BU$61:BU$2089,MATCH($C29,C_SourceStreams!$C$61:$C$2089,0)))</f>
        <v/>
      </c>
      <c r="AW29" s="619" t="str">
        <f>IF($BA29,"",INDEX(C_SourceStreams!BV$61:BV$2089,MATCH($C29,C_SourceStreams!$C$61:$C$2089,0)))</f>
        <v/>
      </c>
      <c r="AX29" s="503" t="str">
        <f>IF($BA29,"",INDEX(C_SourceStreams!BW$61:BW$2089,MATCH($C29,C_SourceStreams!$C$61:$C$2089,0)))</f>
        <v/>
      </c>
      <c r="AY29" s="503" t="str">
        <f>IF($BA29,"",INDEX(C_SourceStreams!BX$61:BX$2089,MATCH($C29,C_SourceStreams!$C$61:$C$2089,0)))</f>
        <v/>
      </c>
      <c r="BA29" s="41" t="b">
        <f>IF(ISERROR(INDEX(C_SourceStreams!$K$28:$K$11971,MATCH(C29,C_SourceStreams!$C$28:$C$11971,0))),TRUE,INDEX(C_SourceStreams!$K$28:$K$11971,MATCH(C29,C_SourceStreams!$C$28:$C$11971,0))="")</f>
        <v>1</v>
      </c>
    </row>
    <row r="30" spans="3:53" x14ac:dyDescent="0.25">
      <c r="C30" s="1254">
        <v>27</v>
      </c>
      <c r="D30" s="502" t="str">
        <f>IF($BA30,"",INDEX(C_SourceStreams!$K$61:$K$2089,MATCH($C30,C_SourceStreams!$C$61:$C$2089,0)))</f>
        <v/>
      </c>
      <c r="E30" s="502" t="str">
        <f>IF($BA30,"",INDEX(C_SourceStreams!$E$61:$E$2089,MATCH($C30,C_SourceStreams!$C$61:$C$2089,0)))</f>
        <v/>
      </c>
      <c r="F30" s="503" t="str">
        <f>IF($BA30,"",INDEX(C_SourceStreams!BH$61:BH$2089,MATCH($C30,C_SourceStreams!$C$61:$C$2089,0)))</f>
        <v/>
      </c>
      <c r="G30" s="501" t="str">
        <f>IF($BA30,"",INDEX(C_SourceStreams!BI$61:BI$2089,MATCH($C30,C_SourceStreams!$C$61:$C$2089,0)))</f>
        <v/>
      </c>
      <c r="H30" s="503" t="str">
        <f>IF($BA30,"",INDEX(C_SourceStreams!BL$61:BL$2089,MATCH($C30,C_SourceStreams!$C$61:$C$2089,0)))</f>
        <v/>
      </c>
      <c r="I30" s="501" t="str">
        <f>IF($BA30,"",INDEX(C_SourceStreams!BM$61:BM$2089,MATCH($C30,C_SourceStreams!$C$61:$C$2089,0)))</f>
        <v/>
      </c>
      <c r="J30" s="503" t="str">
        <f>IF($BA30,"",INDEX(C_SourceStreams!BJ$61:BJ$2089,MATCH($C30,C_SourceStreams!$C$61:$C$2089,0)))</f>
        <v/>
      </c>
      <c r="K30" s="501" t="str">
        <f>IF($BA30,"",INDEX(C_SourceStreams!BK$61:BK$2089,MATCH($C30,C_SourceStreams!$C$61:$C$2089,0)))</f>
        <v/>
      </c>
      <c r="L30" s="501" t="str">
        <f>IF($BA30,"",INDEX(C_SourceStreams!BP$61:BP$2089,MATCH($C30,C_SourceStreams!$C$61:$C$2089,0)))</f>
        <v/>
      </c>
      <c r="M30" s="501" t="str">
        <f>IF($BA30,"",INDEX(C_SourceStreams!BQ$61:BQ$2089,MATCH($C30,C_SourceStreams!$C$61:$C$2089,0)))</f>
        <v/>
      </c>
      <c r="N30" s="503" t="str">
        <f>IF($BA30,"",INDEX(C_SourceStreams!BN$61:BN$2089,MATCH($C30,C_SourceStreams!$C$61:$C$2089,0))*100)</f>
        <v/>
      </c>
      <c r="O30" s="504" t="str">
        <f t="shared" si="0"/>
        <v/>
      </c>
      <c r="P30" s="503" t="str">
        <f>IF($BA30,"",INDEX(C_SourceStreams!BO$61:BO$2089,MATCH($C30,C_SourceStreams!$C$61:$C$2089,0))*100)</f>
        <v/>
      </c>
      <c r="Q30" s="504" t="str">
        <f t="shared" si="1"/>
        <v/>
      </c>
      <c r="R30" s="503" t="str">
        <f>IF($BA30,"",INDEX(C_SourceStreams!BR$61:BR$2089,MATCH($C30,C_SourceStreams!$C$61:$C$2089,0))*100)</f>
        <v/>
      </c>
      <c r="S30" s="504" t="str">
        <f t="shared" si="2"/>
        <v/>
      </c>
      <c r="T30" s="503" t="str">
        <f>IF($BA30,"",INDEX(C_SourceStreams!BS$61:BS$2089,MATCH($C30,C_SourceStreams!$C$61:$C$2089,0))*100)</f>
        <v/>
      </c>
      <c r="U30" s="504" t="str">
        <f t="shared" si="3"/>
        <v/>
      </c>
      <c r="V30" s="1252"/>
      <c r="W30" s="1252"/>
      <c r="X30" s="1252"/>
      <c r="Y30" s="1252"/>
      <c r="Z30" s="1252"/>
      <c r="AA30" s="1252"/>
      <c r="AB30" s="1252"/>
      <c r="AC30" s="1252"/>
      <c r="AD30" s="1252"/>
      <c r="AE30" s="1252"/>
      <c r="AF30" s="1252"/>
      <c r="AG30" s="1252"/>
      <c r="AH30" s="1252"/>
      <c r="AI30" s="1252"/>
      <c r="AJ30" s="1252"/>
      <c r="AK30" s="1252"/>
      <c r="AL30" s="1252"/>
      <c r="AM30" s="1252"/>
      <c r="AN30" s="1252"/>
      <c r="AO30" s="1252"/>
      <c r="AP30" s="1252"/>
      <c r="AQ30" s="1252"/>
      <c r="AR30" s="1252"/>
      <c r="AS30" s="1252"/>
      <c r="AT30" s="1252"/>
      <c r="AU30" s="619" t="str">
        <f>IF($BA30,"",INDEX(C_SourceStreams!BT$61:BT$2089,MATCH($C30,C_SourceStreams!$C$61:$C$2089,0)))</f>
        <v/>
      </c>
      <c r="AV30" s="619" t="str">
        <f>IF($BA30,"",INDEX(C_SourceStreams!BU$61:BU$2089,MATCH($C30,C_SourceStreams!$C$61:$C$2089,0)))</f>
        <v/>
      </c>
      <c r="AW30" s="619" t="str">
        <f>IF($BA30,"",INDEX(C_SourceStreams!BV$61:BV$2089,MATCH($C30,C_SourceStreams!$C$61:$C$2089,0)))</f>
        <v/>
      </c>
      <c r="AX30" s="503" t="str">
        <f>IF($BA30,"",INDEX(C_SourceStreams!BW$61:BW$2089,MATCH($C30,C_SourceStreams!$C$61:$C$2089,0)))</f>
        <v/>
      </c>
      <c r="AY30" s="503" t="str">
        <f>IF($BA30,"",INDEX(C_SourceStreams!BX$61:BX$2089,MATCH($C30,C_SourceStreams!$C$61:$C$2089,0)))</f>
        <v/>
      </c>
      <c r="BA30" s="41" t="b">
        <f>IF(ISERROR(INDEX(C_SourceStreams!$K$28:$K$11971,MATCH(C30,C_SourceStreams!$C$28:$C$11971,0))),TRUE,INDEX(C_SourceStreams!$K$28:$K$11971,MATCH(C30,C_SourceStreams!$C$28:$C$11971,0))="")</f>
        <v>1</v>
      </c>
    </row>
    <row r="31" spans="3:53" x14ac:dyDescent="0.25">
      <c r="C31" s="1254">
        <v>28</v>
      </c>
      <c r="D31" s="502" t="str">
        <f>IF($BA31,"",INDEX(C_SourceStreams!$K$61:$K$2089,MATCH($C31,C_SourceStreams!$C$61:$C$2089,0)))</f>
        <v/>
      </c>
      <c r="E31" s="502" t="str">
        <f>IF($BA31,"",INDEX(C_SourceStreams!$E$61:$E$2089,MATCH($C31,C_SourceStreams!$C$61:$C$2089,0)))</f>
        <v/>
      </c>
      <c r="F31" s="503" t="str">
        <f>IF($BA31,"",INDEX(C_SourceStreams!BH$61:BH$2089,MATCH($C31,C_SourceStreams!$C$61:$C$2089,0)))</f>
        <v/>
      </c>
      <c r="G31" s="501" t="str">
        <f>IF($BA31,"",INDEX(C_SourceStreams!BI$61:BI$2089,MATCH($C31,C_SourceStreams!$C$61:$C$2089,0)))</f>
        <v/>
      </c>
      <c r="H31" s="503" t="str">
        <f>IF($BA31,"",INDEX(C_SourceStreams!BL$61:BL$2089,MATCH($C31,C_SourceStreams!$C$61:$C$2089,0)))</f>
        <v/>
      </c>
      <c r="I31" s="501" t="str">
        <f>IF($BA31,"",INDEX(C_SourceStreams!BM$61:BM$2089,MATCH($C31,C_SourceStreams!$C$61:$C$2089,0)))</f>
        <v/>
      </c>
      <c r="J31" s="503" t="str">
        <f>IF($BA31,"",INDEX(C_SourceStreams!BJ$61:BJ$2089,MATCH($C31,C_SourceStreams!$C$61:$C$2089,0)))</f>
        <v/>
      </c>
      <c r="K31" s="501" t="str">
        <f>IF($BA31,"",INDEX(C_SourceStreams!BK$61:BK$2089,MATCH($C31,C_SourceStreams!$C$61:$C$2089,0)))</f>
        <v/>
      </c>
      <c r="L31" s="501" t="str">
        <f>IF($BA31,"",INDEX(C_SourceStreams!BP$61:BP$2089,MATCH($C31,C_SourceStreams!$C$61:$C$2089,0)))</f>
        <v/>
      </c>
      <c r="M31" s="501" t="str">
        <f>IF($BA31,"",INDEX(C_SourceStreams!BQ$61:BQ$2089,MATCH($C31,C_SourceStreams!$C$61:$C$2089,0)))</f>
        <v/>
      </c>
      <c r="N31" s="503" t="str">
        <f>IF($BA31,"",INDEX(C_SourceStreams!BN$61:BN$2089,MATCH($C31,C_SourceStreams!$C$61:$C$2089,0))*100)</f>
        <v/>
      </c>
      <c r="O31" s="504" t="str">
        <f t="shared" si="0"/>
        <v/>
      </c>
      <c r="P31" s="503" t="str">
        <f>IF($BA31,"",INDEX(C_SourceStreams!BO$61:BO$2089,MATCH($C31,C_SourceStreams!$C$61:$C$2089,0))*100)</f>
        <v/>
      </c>
      <c r="Q31" s="504" t="str">
        <f t="shared" si="1"/>
        <v/>
      </c>
      <c r="R31" s="503" t="str">
        <f>IF($BA31,"",INDEX(C_SourceStreams!BR$61:BR$2089,MATCH($C31,C_SourceStreams!$C$61:$C$2089,0))*100)</f>
        <v/>
      </c>
      <c r="S31" s="504" t="str">
        <f t="shared" si="2"/>
        <v/>
      </c>
      <c r="T31" s="503" t="str">
        <f>IF($BA31,"",INDEX(C_SourceStreams!BS$61:BS$2089,MATCH($C31,C_SourceStreams!$C$61:$C$2089,0))*100)</f>
        <v/>
      </c>
      <c r="U31" s="504" t="str">
        <f t="shared" si="3"/>
        <v/>
      </c>
      <c r="V31" s="1252"/>
      <c r="W31" s="1252"/>
      <c r="X31" s="1252"/>
      <c r="Y31" s="1252"/>
      <c r="Z31" s="1252"/>
      <c r="AA31" s="1252"/>
      <c r="AB31" s="1252"/>
      <c r="AC31" s="1252"/>
      <c r="AD31" s="1252"/>
      <c r="AE31" s="1252"/>
      <c r="AF31" s="1252"/>
      <c r="AG31" s="1252"/>
      <c r="AH31" s="1252"/>
      <c r="AI31" s="1252"/>
      <c r="AJ31" s="1252"/>
      <c r="AK31" s="1252"/>
      <c r="AL31" s="1252"/>
      <c r="AM31" s="1252"/>
      <c r="AN31" s="1252"/>
      <c r="AO31" s="1252"/>
      <c r="AP31" s="1252"/>
      <c r="AQ31" s="1252"/>
      <c r="AR31" s="1252"/>
      <c r="AS31" s="1252"/>
      <c r="AT31" s="1252"/>
      <c r="AU31" s="619" t="str">
        <f>IF($BA31,"",INDEX(C_SourceStreams!BT$61:BT$2089,MATCH($C31,C_SourceStreams!$C$61:$C$2089,0)))</f>
        <v/>
      </c>
      <c r="AV31" s="619" t="str">
        <f>IF($BA31,"",INDEX(C_SourceStreams!BU$61:BU$2089,MATCH($C31,C_SourceStreams!$C$61:$C$2089,0)))</f>
        <v/>
      </c>
      <c r="AW31" s="619" t="str">
        <f>IF($BA31,"",INDEX(C_SourceStreams!BV$61:BV$2089,MATCH($C31,C_SourceStreams!$C$61:$C$2089,0)))</f>
        <v/>
      </c>
      <c r="AX31" s="503" t="str">
        <f>IF($BA31,"",INDEX(C_SourceStreams!BW$61:BW$2089,MATCH($C31,C_SourceStreams!$C$61:$C$2089,0)))</f>
        <v/>
      </c>
      <c r="AY31" s="503" t="str">
        <f>IF($BA31,"",INDEX(C_SourceStreams!BX$61:BX$2089,MATCH($C31,C_SourceStreams!$C$61:$C$2089,0)))</f>
        <v/>
      </c>
      <c r="BA31" s="41" t="b">
        <f>IF(ISERROR(INDEX(C_SourceStreams!$K$28:$K$11971,MATCH(C31,C_SourceStreams!$C$28:$C$11971,0))),TRUE,INDEX(C_SourceStreams!$K$28:$K$11971,MATCH(C31,C_SourceStreams!$C$28:$C$11971,0))="")</f>
        <v>1</v>
      </c>
    </row>
    <row r="32" spans="3:53" x14ac:dyDescent="0.25">
      <c r="C32" s="1254">
        <v>29</v>
      </c>
      <c r="D32" s="502" t="str">
        <f>IF($BA32,"",INDEX(C_SourceStreams!$K$61:$K$2089,MATCH($C32,C_SourceStreams!$C$61:$C$2089,0)))</f>
        <v/>
      </c>
      <c r="E32" s="502" t="str">
        <f>IF($BA32,"",INDEX(C_SourceStreams!$E$61:$E$2089,MATCH($C32,C_SourceStreams!$C$61:$C$2089,0)))</f>
        <v/>
      </c>
      <c r="F32" s="503" t="str">
        <f>IF($BA32,"",INDEX(C_SourceStreams!BH$61:BH$2089,MATCH($C32,C_SourceStreams!$C$61:$C$2089,0)))</f>
        <v/>
      </c>
      <c r="G32" s="501" t="str">
        <f>IF($BA32,"",INDEX(C_SourceStreams!BI$61:BI$2089,MATCH($C32,C_SourceStreams!$C$61:$C$2089,0)))</f>
        <v/>
      </c>
      <c r="H32" s="503" t="str">
        <f>IF($BA32,"",INDEX(C_SourceStreams!BL$61:BL$2089,MATCH($C32,C_SourceStreams!$C$61:$C$2089,0)))</f>
        <v/>
      </c>
      <c r="I32" s="501" t="str">
        <f>IF($BA32,"",INDEX(C_SourceStreams!BM$61:BM$2089,MATCH($C32,C_SourceStreams!$C$61:$C$2089,0)))</f>
        <v/>
      </c>
      <c r="J32" s="503" t="str">
        <f>IF($BA32,"",INDEX(C_SourceStreams!BJ$61:BJ$2089,MATCH($C32,C_SourceStreams!$C$61:$C$2089,0)))</f>
        <v/>
      </c>
      <c r="K32" s="501" t="str">
        <f>IF($BA32,"",INDEX(C_SourceStreams!BK$61:BK$2089,MATCH($C32,C_SourceStreams!$C$61:$C$2089,0)))</f>
        <v/>
      </c>
      <c r="L32" s="501" t="str">
        <f>IF($BA32,"",INDEX(C_SourceStreams!BP$61:BP$2089,MATCH($C32,C_SourceStreams!$C$61:$C$2089,0)))</f>
        <v/>
      </c>
      <c r="M32" s="501" t="str">
        <f>IF($BA32,"",INDEX(C_SourceStreams!BQ$61:BQ$2089,MATCH($C32,C_SourceStreams!$C$61:$C$2089,0)))</f>
        <v/>
      </c>
      <c r="N32" s="503" t="str">
        <f>IF($BA32,"",INDEX(C_SourceStreams!BN$61:BN$2089,MATCH($C32,C_SourceStreams!$C$61:$C$2089,0))*100)</f>
        <v/>
      </c>
      <c r="O32" s="504" t="str">
        <f t="shared" si="0"/>
        <v/>
      </c>
      <c r="P32" s="503" t="str">
        <f>IF($BA32,"",INDEX(C_SourceStreams!BO$61:BO$2089,MATCH($C32,C_SourceStreams!$C$61:$C$2089,0))*100)</f>
        <v/>
      </c>
      <c r="Q32" s="504" t="str">
        <f t="shared" si="1"/>
        <v/>
      </c>
      <c r="R32" s="503" t="str">
        <f>IF($BA32,"",INDEX(C_SourceStreams!BR$61:BR$2089,MATCH($C32,C_SourceStreams!$C$61:$C$2089,0))*100)</f>
        <v/>
      </c>
      <c r="S32" s="504" t="str">
        <f t="shared" si="2"/>
        <v/>
      </c>
      <c r="T32" s="503" t="str">
        <f>IF($BA32,"",INDEX(C_SourceStreams!BS$61:BS$2089,MATCH($C32,C_SourceStreams!$C$61:$C$2089,0))*100)</f>
        <v/>
      </c>
      <c r="U32" s="504" t="str">
        <f t="shared" si="3"/>
        <v/>
      </c>
      <c r="V32" s="1252"/>
      <c r="W32" s="1252"/>
      <c r="X32" s="1252"/>
      <c r="Y32" s="1252"/>
      <c r="Z32" s="1252"/>
      <c r="AA32" s="1252"/>
      <c r="AB32" s="1252"/>
      <c r="AC32" s="1252"/>
      <c r="AD32" s="1252"/>
      <c r="AE32" s="1252"/>
      <c r="AF32" s="1252"/>
      <c r="AG32" s="1252"/>
      <c r="AH32" s="1252"/>
      <c r="AI32" s="1252"/>
      <c r="AJ32" s="1252"/>
      <c r="AK32" s="1252"/>
      <c r="AL32" s="1252"/>
      <c r="AM32" s="1252"/>
      <c r="AN32" s="1252"/>
      <c r="AO32" s="1252"/>
      <c r="AP32" s="1252"/>
      <c r="AQ32" s="1252"/>
      <c r="AR32" s="1252"/>
      <c r="AS32" s="1252"/>
      <c r="AT32" s="1252"/>
      <c r="AU32" s="619" t="str">
        <f>IF($BA32,"",INDEX(C_SourceStreams!BT$61:BT$2089,MATCH($C32,C_SourceStreams!$C$61:$C$2089,0)))</f>
        <v/>
      </c>
      <c r="AV32" s="619" t="str">
        <f>IF($BA32,"",INDEX(C_SourceStreams!BU$61:BU$2089,MATCH($C32,C_SourceStreams!$C$61:$C$2089,0)))</f>
        <v/>
      </c>
      <c r="AW32" s="619" t="str">
        <f>IF($BA32,"",INDEX(C_SourceStreams!BV$61:BV$2089,MATCH($C32,C_SourceStreams!$C$61:$C$2089,0)))</f>
        <v/>
      </c>
      <c r="AX32" s="503" t="str">
        <f>IF($BA32,"",INDEX(C_SourceStreams!BW$61:BW$2089,MATCH($C32,C_SourceStreams!$C$61:$C$2089,0)))</f>
        <v/>
      </c>
      <c r="AY32" s="503" t="str">
        <f>IF($BA32,"",INDEX(C_SourceStreams!BX$61:BX$2089,MATCH($C32,C_SourceStreams!$C$61:$C$2089,0)))</f>
        <v/>
      </c>
      <c r="BA32" s="41" t="b">
        <f>IF(ISERROR(INDEX(C_SourceStreams!$K$28:$K$11971,MATCH(C32,C_SourceStreams!$C$28:$C$11971,0))),TRUE,INDEX(C_SourceStreams!$K$28:$K$11971,MATCH(C32,C_SourceStreams!$C$28:$C$11971,0))="")</f>
        <v>1</v>
      </c>
    </row>
    <row r="33" spans="3:53" x14ac:dyDescent="0.25">
      <c r="C33" s="1254">
        <v>30</v>
      </c>
      <c r="D33" s="502" t="str">
        <f>IF($BA33,"",INDEX(C_SourceStreams!$K$61:$K$2089,MATCH($C33,C_SourceStreams!$C$61:$C$2089,0)))</f>
        <v/>
      </c>
      <c r="E33" s="502" t="str">
        <f>IF($BA33,"",INDEX(C_SourceStreams!$E$61:$E$2089,MATCH($C33,C_SourceStreams!$C$61:$C$2089,0)))</f>
        <v/>
      </c>
      <c r="F33" s="503" t="str">
        <f>IF($BA33,"",INDEX(C_SourceStreams!BH$61:BH$2089,MATCH($C33,C_SourceStreams!$C$61:$C$2089,0)))</f>
        <v/>
      </c>
      <c r="G33" s="501" t="str">
        <f>IF($BA33,"",INDEX(C_SourceStreams!BI$61:BI$2089,MATCH($C33,C_SourceStreams!$C$61:$C$2089,0)))</f>
        <v/>
      </c>
      <c r="H33" s="503" t="str">
        <f>IF($BA33,"",INDEX(C_SourceStreams!BL$61:BL$2089,MATCH($C33,C_SourceStreams!$C$61:$C$2089,0)))</f>
        <v/>
      </c>
      <c r="I33" s="501" t="str">
        <f>IF($BA33,"",INDEX(C_SourceStreams!BM$61:BM$2089,MATCH($C33,C_SourceStreams!$C$61:$C$2089,0)))</f>
        <v/>
      </c>
      <c r="J33" s="503" t="str">
        <f>IF($BA33,"",INDEX(C_SourceStreams!BJ$61:BJ$2089,MATCH($C33,C_SourceStreams!$C$61:$C$2089,0)))</f>
        <v/>
      </c>
      <c r="K33" s="501" t="str">
        <f>IF($BA33,"",INDEX(C_SourceStreams!BK$61:BK$2089,MATCH($C33,C_SourceStreams!$C$61:$C$2089,0)))</f>
        <v/>
      </c>
      <c r="L33" s="501" t="str">
        <f>IF($BA33,"",INDEX(C_SourceStreams!BP$61:BP$2089,MATCH($C33,C_SourceStreams!$C$61:$C$2089,0)))</f>
        <v/>
      </c>
      <c r="M33" s="501" t="str">
        <f>IF($BA33,"",INDEX(C_SourceStreams!BQ$61:BQ$2089,MATCH($C33,C_SourceStreams!$C$61:$C$2089,0)))</f>
        <v/>
      </c>
      <c r="N33" s="503" t="str">
        <f>IF($BA33,"",INDEX(C_SourceStreams!BN$61:BN$2089,MATCH($C33,C_SourceStreams!$C$61:$C$2089,0))*100)</f>
        <v/>
      </c>
      <c r="O33" s="504" t="str">
        <f t="shared" si="0"/>
        <v/>
      </c>
      <c r="P33" s="503" t="str">
        <f>IF($BA33,"",INDEX(C_SourceStreams!BO$61:BO$2089,MATCH($C33,C_SourceStreams!$C$61:$C$2089,0))*100)</f>
        <v/>
      </c>
      <c r="Q33" s="504" t="str">
        <f t="shared" si="1"/>
        <v/>
      </c>
      <c r="R33" s="503" t="str">
        <f>IF($BA33,"",INDEX(C_SourceStreams!BR$61:BR$2089,MATCH($C33,C_SourceStreams!$C$61:$C$2089,0))*100)</f>
        <v/>
      </c>
      <c r="S33" s="504" t="str">
        <f t="shared" si="2"/>
        <v/>
      </c>
      <c r="T33" s="503" t="str">
        <f>IF($BA33,"",INDEX(C_SourceStreams!BS$61:BS$2089,MATCH($C33,C_SourceStreams!$C$61:$C$2089,0))*100)</f>
        <v/>
      </c>
      <c r="U33" s="504" t="str">
        <f t="shared" si="3"/>
        <v/>
      </c>
      <c r="V33" s="1252"/>
      <c r="W33" s="1252"/>
      <c r="X33" s="1252"/>
      <c r="Y33" s="1252"/>
      <c r="Z33" s="1252"/>
      <c r="AA33" s="1252"/>
      <c r="AB33" s="1252"/>
      <c r="AC33" s="1252"/>
      <c r="AD33" s="1252"/>
      <c r="AE33" s="1252"/>
      <c r="AF33" s="1252"/>
      <c r="AG33" s="1252"/>
      <c r="AH33" s="1252"/>
      <c r="AI33" s="1252"/>
      <c r="AJ33" s="1252"/>
      <c r="AK33" s="1252"/>
      <c r="AL33" s="1252"/>
      <c r="AM33" s="1252"/>
      <c r="AN33" s="1252"/>
      <c r="AO33" s="1252"/>
      <c r="AP33" s="1252"/>
      <c r="AQ33" s="1252"/>
      <c r="AR33" s="1252"/>
      <c r="AS33" s="1252"/>
      <c r="AT33" s="1252"/>
      <c r="AU33" s="619" t="str">
        <f>IF($BA33,"",INDEX(C_SourceStreams!BT$61:BT$2089,MATCH($C33,C_SourceStreams!$C$61:$C$2089,0)))</f>
        <v/>
      </c>
      <c r="AV33" s="619" t="str">
        <f>IF($BA33,"",INDEX(C_SourceStreams!BU$61:BU$2089,MATCH($C33,C_SourceStreams!$C$61:$C$2089,0)))</f>
        <v/>
      </c>
      <c r="AW33" s="619" t="str">
        <f>IF($BA33,"",INDEX(C_SourceStreams!BV$61:BV$2089,MATCH($C33,C_SourceStreams!$C$61:$C$2089,0)))</f>
        <v/>
      </c>
      <c r="AX33" s="503" t="str">
        <f>IF($BA33,"",INDEX(C_SourceStreams!BW$61:BW$2089,MATCH($C33,C_SourceStreams!$C$61:$C$2089,0)))</f>
        <v/>
      </c>
      <c r="AY33" s="503" t="str">
        <f>IF($BA33,"",INDEX(C_SourceStreams!BX$61:BX$2089,MATCH($C33,C_SourceStreams!$C$61:$C$2089,0)))</f>
        <v/>
      </c>
      <c r="BA33" s="41" t="b">
        <f>IF(ISERROR(INDEX(C_SourceStreams!$K$28:$K$11971,MATCH(C33,C_SourceStreams!$C$28:$C$11971,0))),TRUE,INDEX(C_SourceStreams!$K$28:$K$11971,MATCH(C33,C_SourceStreams!$C$28:$C$11971,0))="")</f>
        <v>1</v>
      </c>
    </row>
    <row r="34" spans="3:53" x14ac:dyDescent="0.25">
      <c r="C34" s="1254">
        <v>31</v>
      </c>
      <c r="D34" s="502" t="str">
        <f>IF($BA34,"",INDEX(C_SourceStreams!$K$61:$K$2089,MATCH($C34,C_SourceStreams!$C$61:$C$2089,0)))</f>
        <v/>
      </c>
      <c r="E34" s="502" t="str">
        <f>IF($BA34,"",INDEX(C_SourceStreams!$E$61:$E$2089,MATCH($C34,C_SourceStreams!$C$61:$C$2089,0)))</f>
        <v/>
      </c>
      <c r="F34" s="503" t="str">
        <f>IF($BA34,"",INDEX(C_SourceStreams!BH$61:BH$2089,MATCH($C34,C_SourceStreams!$C$61:$C$2089,0)))</f>
        <v/>
      </c>
      <c r="G34" s="501" t="str">
        <f>IF($BA34,"",INDEX(C_SourceStreams!BI$61:BI$2089,MATCH($C34,C_SourceStreams!$C$61:$C$2089,0)))</f>
        <v/>
      </c>
      <c r="H34" s="503" t="str">
        <f>IF($BA34,"",INDEX(C_SourceStreams!BL$61:BL$2089,MATCH($C34,C_SourceStreams!$C$61:$C$2089,0)))</f>
        <v/>
      </c>
      <c r="I34" s="501" t="str">
        <f>IF($BA34,"",INDEX(C_SourceStreams!BM$61:BM$2089,MATCH($C34,C_SourceStreams!$C$61:$C$2089,0)))</f>
        <v/>
      </c>
      <c r="J34" s="503" t="str">
        <f>IF($BA34,"",INDEX(C_SourceStreams!BJ$61:BJ$2089,MATCH($C34,C_SourceStreams!$C$61:$C$2089,0)))</f>
        <v/>
      </c>
      <c r="K34" s="501" t="str">
        <f>IF($BA34,"",INDEX(C_SourceStreams!BK$61:BK$2089,MATCH($C34,C_SourceStreams!$C$61:$C$2089,0)))</f>
        <v/>
      </c>
      <c r="L34" s="501" t="str">
        <f>IF($BA34,"",INDEX(C_SourceStreams!BP$61:BP$2089,MATCH($C34,C_SourceStreams!$C$61:$C$2089,0)))</f>
        <v/>
      </c>
      <c r="M34" s="501" t="str">
        <f>IF($BA34,"",INDEX(C_SourceStreams!BQ$61:BQ$2089,MATCH($C34,C_SourceStreams!$C$61:$C$2089,0)))</f>
        <v/>
      </c>
      <c r="N34" s="503" t="str">
        <f>IF($BA34,"",INDEX(C_SourceStreams!BN$61:BN$2089,MATCH($C34,C_SourceStreams!$C$61:$C$2089,0))*100)</f>
        <v/>
      </c>
      <c r="O34" s="504" t="str">
        <f t="shared" si="0"/>
        <v/>
      </c>
      <c r="P34" s="503" t="str">
        <f>IF($BA34,"",INDEX(C_SourceStreams!BO$61:BO$2089,MATCH($C34,C_SourceStreams!$C$61:$C$2089,0))*100)</f>
        <v/>
      </c>
      <c r="Q34" s="504" t="str">
        <f t="shared" si="1"/>
        <v/>
      </c>
      <c r="R34" s="503" t="str">
        <f>IF($BA34,"",INDEX(C_SourceStreams!BR$61:BR$2089,MATCH($C34,C_SourceStreams!$C$61:$C$2089,0))*100)</f>
        <v/>
      </c>
      <c r="S34" s="504" t="str">
        <f t="shared" si="2"/>
        <v/>
      </c>
      <c r="T34" s="503" t="str">
        <f>IF($BA34,"",INDEX(C_SourceStreams!BS$61:BS$2089,MATCH($C34,C_SourceStreams!$C$61:$C$2089,0))*100)</f>
        <v/>
      </c>
      <c r="U34" s="504" t="str">
        <f t="shared" si="3"/>
        <v/>
      </c>
      <c r="V34" s="1252"/>
      <c r="W34" s="1252"/>
      <c r="X34" s="1252"/>
      <c r="Y34" s="1252"/>
      <c r="Z34" s="1252"/>
      <c r="AA34" s="1252"/>
      <c r="AB34" s="1252"/>
      <c r="AC34" s="1252"/>
      <c r="AD34" s="1252"/>
      <c r="AE34" s="1252"/>
      <c r="AF34" s="1252"/>
      <c r="AG34" s="1252"/>
      <c r="AH34" s="1252"/>
      <c r="AI34" s="1252"/>
      <c r="AJ34" s="1252"/>
      <c r="AK34" s="1252"/>
      <c r="AL34" s="1252"/>
      <c r="AM34" s="1252"/>
      <c r="AN34" s="1252"/>
      <c r="AO34" s="1252"/>
      <c r="AP34" s="1252"/>
      <c r="AQ34" s="1252"/>
      <c r="AR34" s="1252"/>
      <c r="AS34" s="1252"/>
      <c r="AT34" s="1252"/>
      <c r="AU34" s="619" t="str">
        <f>IF($BA34,"",INDEX(C_SourceStreams!BT$61:BT$2089,MATCH($C34,C_SourceStreams!$C$61:$C$2089,0)))</f>
        <v/>
      </c>
      <c r="AV34" s="619" t="str">
        <f>IF($BA34,"",INDEX(C_SourceStreams!BU$61:BU$2089,MATCH($C34,C_SourceStreams!$C$61:$C$2089,0)))</f>
        <v/>
      </c>
      <c r="AW34" s="619" t="str">
        <f>IF($BA34,"",INDEX(C_SourceStreams!BV$61:BV$2089,MATCH($C34,C_SourceStreams!$C$61:$C$2089,0)))</f>
        <v/>
      </c>
      <c r="AX34" s="503" t="str">
        <f>IF($BA34,"",INDEX(C_SourceStreams!BW$61:BW$2089,MATCH($C34,C_SourceStreams!$C$61:$C$2089,0)))</f>
        <v/>
      </c>
      <c r="AY34" s="503" t="str">
        <f>IF($BA34,"",INDEX(C_SourceStreams!BX$61:BX$2089,MATCH($C34,C_SourceStreams!$C$61:$C$2089,0)))</f>
        <v/>
      </c>
      <c r="BA34" s="41" t="b">
        <f>IF(ISERROR(INDEX(C_SourceStreams!$K$28:$K$11971,MATCH(C34,C_SourceStreams!$C$28:$C$11971,0))),TRUE,INDEX(C_SourceStreams!$K$28:$K$11971,MATCH(C34,C_SourceStreams!$C$28:$C$11971,0))="")</f>
        <v>1</v>
      </c>
    </row>
    <row r="35" spans="3:53" x14ac:dyDescent="0.25">
      <c r="C35" s="1254">
        <v>32</v>
      </c>
      <c r="D35" s="502" t="str">
        <f>IF($BA35,"",INDEX(C_SourceStreams!$K$61:$K$2089,MATCH($C35,C_SourceStreams!$C$61:$C$2089,0)))</f>
        <v/>
      </c>
      <c r="E35" s="502" t="str">
        <f>IF($BA35,"",INDEX(C_SourceStreams!$E$61:$E$2089,MATCH($C35,C_SourceStreams!$C$61:$C$2089,0)))</f>
        <v/>
      </c>
      <c r="F35" s="503" t="str">
        <f>IF($BA35,"",INDEX(C_SourceStreams!BH$61:BH$2089,MATCH($C35,C_SourceStreams!$C$61:$C$2089,0)))</f>
        <v/>
      </c>
      <c r="G35" s="501" t="str">
        <f>IF($BA35,"",INDEX(C_SourceStreams!BI$61:BI$2089,MATCH($C35,C_SourceStreams!$C$61:$C$2089,0)))</f>
        <v/>
      </c>
      <c r="H35" s="503" t="str">
        <f>IF($BA35,"",INDEX(C_SourceStreams!BL$61:BL$2089,MATCH($C35,C_SourceStreams!$C$61:$C$2089,0)))</f>
        <v/>
      </c>
      <c r="I35" s="501" t="str">
        <f>IF($BA35,"",INDEX(C_SourceStreams!BM$61:BM$2089,MATCH($C35,C_SourceStreams!$C$61:$C$2089,0)))</f>
        <v/>
      </c>
      <c r="J35" s="503" t="str">
        <f>IF($BA35,"",INDEX(C_SourceStreams!BJ$61:BJ$2089,MATCH($C35,C_SourceStreams!$C$61:$C$2089,0)))</f>
        <v/>
      </c>
      <c r="K35" s="501" t="str">
        <f>IF($BA35,"",INDEX(C_SourceStreams!BK$61:BK$2089,MATCH($C35,C_SourceStreams!$C$61:$C$2089,0)))</f>
        <v/>
      </c>
      <c r="L35" s="501" t="str">
        <f>IF($BA35,"",INDEX(C_SourceStreams!BP$61:BP$2089,MATCH($C35,C_SourceStreams!$C$61:$C$2089,0)))</f>
        <v/>
      </c>
      <c r="M35" s="501" t="str">
        <f>IF($BA35,"",INDEX(C_SourceStreams!BQ$61:BQ$2089,MATCH($C35,C_SourceStreams!$C$61:$C$2089,0)))</f>
        <v/>
      </c>
      <c r="N35" s="503" t="str">
        <f>IF($BA35,"",INDEX(C_SourceStreams!BN$61:BN$2089,MATCH($C35,C_SourceStreams!$C$61:$C$2089,0))*100)</f>
        <v/>
      </c>
      <c r="O35" s="504" t="str">
        <f t="shared" si="0"/>
        <v/>
      </c>
      <c r="P35" s="503" t="str">
        <f>IF($BA35,"",INDEX(C_SourceStreams!BO$61:BO$2089,MATCH($C35,C_SourceStreams!$C$61:$C$2089,0))*100)</f>
        <v/>
      </c>
      <c r="Q35" s="504" t="str">
        <f t="shared" si="1"/>
        <v/>
      </c>
      <c r="R35" s="503" t="str">
        <f>IF($BA35,"",INDEX(C_SourceStreams!BR$61:BR$2089,MATCH($C35,C_SourceStreams!$C$61:$C$2089,0))*100)</f>
        <v/>
      </c>
      <c r="S35" s="504" t="str">
        <f t="shared" si="2"/>
        <v/>
      </c>
      <c r="T35" s="503" t="str">
        <f>IF($BA35,"",INDEX(C_SourceStreams!BS$61:BS$2089,MATCH($C35,C_SourceStreams!$C$61:$C$2089,0))*100)</f>
        <v/>
      </c>
      <c r="U35" s="504" t="str">
        <f t="shared" si="3"/>
        <v/>
      </c>
      <c r="V35" s="1252"/>
      <c r="W35" s="1252"/>
      <c r="X35" s="1252"/>
      <c r="Y35" s="1252"/>
      <c r="Z35" s="1252"/>
      <c r="AA35" s="1252"/>
      <c r="AB35" s="1252"/>
      <c r="AC35" s="1252"/>
      <c r="AD35" s="1252"/>
      <c r="AE35" s="1252"/>
      <c r="AF35" s="1252"/>
      <c r="AG35" s="1252"/>
      <c r="AH35" s="1252"/>
      <c r="AI35" s="1252"/>
      <c r="AJ35" s="1252"/>
      <c r="AK35" s="1252"/>
      <c r="AL35" s="1252"/>
      <c r="AM35" s="1252"/>
      <c r="AN35" s="1252"/>
      <c r="AO35" s="1252"/>
      <c r="AP35" s="1252"/>
      <c r="AQ35" s="1252"/>
      <c r="AR35" s="1252"/>
      <c r="AS35" s="1252"/>
      <c r="AT35" s="1252"/>
      <c r="AU35" s="619" t="str">
        <f>IF($BA35,"",INDEX(C_SourceStreams!BT$61:BT$2089,MATCH($C35,C_SourceStreams!$C$61:$C$2089,0)))</f>
        <v/>
      </c>
      <c r="AV35" s="619" t="str">
        <f>IF($BA35,"",INDEX(C_SourceStreams!BU$61:BU$2089,MATCH($C35,C_SourceStreams!$C$61:$C$2089,0)))</f>
        <v/>
      </c>
      <c r="AW35" s="619" t="str">
        <f>IF($BA35,"",INDEX(C_SourceStreams!BV$61:BV$2089,MATCH($C35,C_SourceStreams!$C$61:$C$2089,0)))</f>
        <v/>
      </c>
      <c r="AX35" s="503" t="str">
        <f>IF($BA35,"",INDEX(C_SourceStreams!BW$61:BW$2089,MATCH($C35,C_SourceStreams!$C$61:$C$2089,0)))</f>
        <v/>
      </c>
      <c r="AY35" s="503" t="str">
        <f>IF($BA35,"",INDEX(C_SourceStreams!BX$61:BX$2089,MATCH($C35,C_SourceStreams!$C$61:$C$2089,0)))</f>
        <v/>
      </c>
      <c r="BA35" s="41" t="b">
        <f>IF(ISERROR(INDEX(C_SourceStreams!$K$28:$K$11971,MATCH(C35,C_SourceStreams!$C$28:$C$11971,0))),TRUE,INDEX(C_SourceStreams!$K$28:$K$11971,MATCH(C35,C_SourceStreams!$C$28:$C$11971,0))="")</f>
        <v>1</v>
      </c>
    </row>
    <row r="36" spans="3:53" x14ac:dyDescent="0.25">
      <c r="C36" s="1254">
        <v>33</v>
      </c>
      <c r="D36" s="502" t="str">
        <f>IF($BA36,"",INDEX(C_SourceStreams!$K$61:$K$2089,MATCH($C36,C_SourceStreams!$C$61:$C$2089,0)))</f>
        <v/>
      </c>
      <c r="E36" s="502" t="str">
        <f>IF($BA36,"",INDEX(C_SourceStreams!$E$61:$E$2089,MATCH($C36,C_SourceStreams!$C$61:$C$2089,0)))</f>
        <v/>
      </c>
      <c r="F36" s="503" t="str">
        <f>IF($BA36,"",INDEX(C_SourceStreams!BH$61:BH$2089,MATCH($C36,C_SourceStreams!$C$61:$C$2089,0)))</f>
        <v/>
      </c>
      <c r="G36" s="501" t="str">
        <f>IF($BA36,"",INDEX(C_SourceStreams!BI$61:BI$2089,MATCH($C36,C_SourceStreams!$C$61:$C$2089,0)))</f>
        <v/>
      </c>
      <c r="H36" s="503" t="str">
        <f>IF($BA36,"",INDEX(C_SourceStreams!BL$61:BL$2089,MATCH($C36,C_SourceStreams!$C$61:$C$2089,0)))</f>
        <v/>
      </c>
      <c r="I36" s="501" t="str">
        <f>IF($BA36,"",INDEX(C_SourceStreams!BM$61:BM$2089,MATCH($C36,C_SourceStreams!$C$61:$C$2089,0)))</f>
        <v/>
      </c>
      <c r="J36" s="503" t="str">
        <f>IF($BA36,"",INDEX(C_SourceStreams!BJ$61:BJ$2089,MATCH($C36,C_SourceStreams!$C$61:$C$2089,0)))</f>
        <v/>
      </c>
      <c r="K36" s="501" t="str">
        <f>IF($BA36,"",INDEX(C_SourceStreams!BK$61:BK$2089,MATCH($C36,C_SourceStreams!$C$61:$C$2089,0)))</f>
        <v/>
      </c>
      <c r="L36" s="501" t="str">
        <f>IF($BA36,"",INDEX(C_SourceStreams!BP$61:BP$2089,MATCH($C36,C_SourceStreams!$C$61:$C$2089,0)))</f>
        <v/>
      </c>
      <c r="M36" s="501" t="str">
        <f>IF($BA36,"",INDEX(C_SourceStreams!BQ$61:BQ$2089,MATCH($C36,C_SourceStreams!$C$61:$C$2089,0)))</f>
        <v/>
      </c>
      <c r="N36" s="503" t="str">
        <f>IF($BA36,"",INDEX(C_SourceStreams!BN$61:BN$2089,MATCH($C36,C_SourceStreams!$C$61:$C$2089,0))*100)</f>
        <v/>
      </c>
      <c r="O36" s="504" t="str">
        <f t="shared" si="0"/>
        <v/>
      </c>
      <c r="P36" s="503" t="str">
        <f>IF($BA36,"",INDEX(C_SourceStreams!BO$61:BO$2089,MATCH($C36,C_SourceStreams!$C$61:$C$2089,0))*100)</f>
        <v/>
      </c>
      <c r="Q36" s="504" t="str">
        <f t="shared" si="1"/>
        <v/>
      </c>
      <c r="R36" s="503" t="str">
        <f>IF($BA36,"",INDEX(C_SourceStreams!BR$61:BR$2089,MATCH($C36,C_SourceStreams!$C$61:$C$2089,0))*100)</f>
        <v/>
      </c>
      <c r="S36" s="504" t="str">
        <f t="shared" si="2"/>
        <v/>
      </c>
      <c r="T36" s="503" t="str">
        <f>IF($BA36,"",INDEX(C_SourceStreams!BS$61:BS$2089,MATCH($C36,C_SourceStreams!$C$61:$C$2089,0))*100)</f>
        <v/>
      </c>
      <c r="U36" s="504" t="str">
        <f t="shared" si="3"/>
        <v/>
      </c>
      <c r="V36" s="1252"/>
      <c r="W36" s="1252"/>
      <c r="X36" s="1252"/>
      <c r="Y36" s="1252"/>
      <c r="Z36" s="1252"/>
      <c r="AA36" s="1252"/>
      <c r="AB36" s="1252"/>
      <c r="AC36" s="1252"/>
      <c r="AD36" s="1252"/>
      <c r="AE36" s="1252"/>
      <c r="AF36" s="1252"/>
      <c r="AG36" s="1252"/>
      <c r="AH36" s="1252"/>
      <c r="AI36" s="1252"/>
      <c r="AJ36" s="1252"/>
      <c r="AK36" s="1252"/>
      <c r="AL36" s="1252"/>
      <c r="AM36" s="1252"/>
      <c r="AN36" s="1252"/>
      <c r="AO36" s="1252"/>
      <c r="AP36" s="1252"/>
      <c r="AQ36" s="1252"/>
      <c r="AR36" s="1252"/>
      <c r="AS36" s="1252"/>
      <c r="AT36" s="1252"/>
      <c r="AU36" s="619" t="str">
        <f>IF($BA36,"",INDEX(C_SourceStreams!BT$61:BT$2089,MATCH($C36,C_SourceStreams!$C$61:$C$2089,0)))</f>
        <v/>
      </c>
      <c r="AV36" s="619" t="str">
        <f>IF($BA36,"",INDEX(C_SourceStreams!BU$61:BU$2089,MATCH($C36,C_SourceStreams!$C$61:$C$2089,0)))</f>
        <v/>
      </c>
      <c r="AW36" s="619" t="str">
        <f>IF($BA36,"",INDEX(C_SourceStreams!BV$61:BV$2089,MATCH($C36,C_SourceStreams!$C$61:$C$2089,0)))</f>
        <v/>
      </c>
      <c r="AX36" s="503" t="str">
        <f>IF($BA36,"",INDEX(C_SourceStreams!BW$61:BW$2089,MATCH($C36,C_SourceStreams!$C$61:$C$2089,0)))</f>
        <v/>
      </c>
      <c r="AY36" s="503" t="str">
        <f>IF($BA36,"",INDEX(C_SourceStreams!BX$61:BX$2089,MATCH($C36,C_SourceStreams!$C$61:$C$2089,0)))</f>
        <v/>
      </c>
      <c r="BA36" s="41" t="b">
        <f>IF(ISERROR(INDEX(C_SourceStreams!$K$28:$K$11971,MATCH(C36,C_SourceStreams!$C$28:$C$11971,0))),TRUE,INDEX(C_SourceStreams!$K$28:$K$11971,MATCH(C36,C_SourceStreams!$C$28:$C$11971,0))="")</f>
        <v>1</v>
      </c>
    </row>
    <row r="37" spans="3:53" x14ac:dyDescent="0.25">
      <c r="C37" s="1254">
        <v>34</v>
      </c>
      <c r="D37" s="502" t="str">
        <f>IF($BA37,"",INDEX(C_SourceStreams!$K$61:$K$2089,MATCH($C37,C_SourceStreams!$C$61:$C$2089,0)))</f>
        <v/>
      </c>
      <c r="E37" s="502" t="str">
        <f>IF($BA37,"",INDEX(C_SourceStreams!$E$61:$E$2089,MATCH($C37,C_SourceStreams!$C$61:$C$2089,0)))</f>
        <v/>
      </c>
      <c r="F37" s="503" t="str">
        <f>IF($BA37,"",INDEX(C_SourceStreams!BH$61:BH$2089,MATCH($C37,C_SourceStreams!$C$61:$C$2089,0)))</f>
        <v/>
      </c>
      <c r="G37" s="501" t="str">
        <f>IF($BA37,"",INDEX(C_SourceStreams!BI$61:BI$2089,MATCH($C37,C_SourceStreams!$C$61:$C$2089,0)))</f>
        <v/>
      </c>
      <c r="H37" s="503" t="str">
        <f>IF($BA37,"",INDEX(C_SourceStreams!BL$61:BL$2089,MATCH($C37,C_SourceStreams!$C$61:$C$2089,0)))</f>
        <v/>
      </c>
      <c r="I37" s="501" t="str">
        <f>IF($BA37,"",INDEX(C_SourceStreams!BM$61:BM$2089,MATCH($C37,C_SourceStreams!$C$61:$C$2089,0)))</f>
        <v/>
      </c>
      <c r="J37" s="503" t="str">
        <f>IF($BA37,"",INDEX(C_SourceStreams!BJ$61:BJ$2089,MATCH($C37,C_SourceStreams!$C$61:$C$2089,0)))</f>
        <v/>
      </c>
      <c r="K37" s="501" t="str">
        <f>IF($BA37,"",INDEX(C_SourceStreams!BK$61:BK$2089,MATCH($C37,C_SourceStreams!$C$61:$C$2089,0)))</f>
        <v/>
      </c>
      <c r="L37" s="501" t="str">
        <f>IF($BA37,"",INDEX(C_SourceStreams!BP$61:BP$2089,MATCH($C37,C_SourceStreams!$C$61:$C$2089,0)))</f>
        <v/>
      </c>
      <c r="M37" s="501" t="str">
        <f>IF($BA37,"",INDEX(C_SourceStreams!BQ$61:BQ$2089,MATCH($C37,C_SourceStreams!$C$61:$C$2089,0)))</f>
        <v/>
      </c>
      <c r="N37" s="503" t="str">
        <f>IF($BA37,"",INDEX(C_SourceStreams!BN$61:BN$2089,MATCH($C37,C_SourceStreams!$C$61:$C$2089,0))*100)</f>
        <v/>
      </c>
      <c r="O37" s="504" t="str">
        <f t="shared" si="0"/>
        <v/>
      </c>
      <c r="P37" s="503" t="str">
        <f>IF($BA37,"",INDEX(C_SourceStreams!BO$61:BO$2089,MATCH($C37,C_SourceStreams!$C$61:$C$2089,0))*100)</f>
        <v/>
      </c>
      <c r="Q37" s="504" t="str">
        <f t="shared" si="1"/>
        <v/>
      </c>
      <c r="R37" s="503" t="str">
        <f>IF($BA37,"",INDEX(C_SourceStreams!BR$61:BR$2089,MATCH($C37,C_SourceStreams!$C$61:$C$2089,0))*100)</f>
        <v/>
      </c>
      <c r="S37" s="504" t="str">
        <f t="shared" si="2"/>
        <v/>
      </c>
      <c r="T37" s="503" t="str">
        <f>IF($BA37,"",INDEX(C_SourceStreams!BS$61:BS$2089,MATCH($C37,C_SourceStreams!$C$61:$C$2089,0))*100)</f>
        <v/>
      </c>
      <c r="U37" s="504" t="str">
        <f t="shared" si="3"/>
        <v/>
      </c>
      <c r="V37" s="1252"/>
      <c r="W37" s="1252"/>
      <c r="X37" s="1252"/>
      <c r="Y37" s="1252"/>
      <c r="Z37" s="1252"/>
      <c r="AA37" s="1252"/>
      <c r="AB37" s="1252"/>
      <c r="AC37" s="1252"/>
      <c r="AD37" s="1252"/>
      <c r="AE37" s="1252"/>
      <c r="AF37" s="1252"/>
      <c r="AG37" s="1252"/>
      <c r="AH37" s="1252"/>
      <c r="AI37" s="1252"/>
      <c r="AJ37" s="1252"/>
      <c r="AK37" s="1252"/>
      <c r="AL37" s="1252"/>
      <c r="AM37" s="1252"/>
      <c r="AN37" s="1252"/>
      <c r="AO37" s="1252"/>
      <c r="AP37" s="1252"/>
      <c r="AQ37" s="1252"/>
      <c r="AR37" s="1252"/>
      <c r="AS37" s="1252"/>
      <c r="AT37" s="1252"/>
      <c r="AU37" s="619" t="str">
        <f>IF($BA37,"",INDEX(C_SourceStreams!BT$61:BT$2089,MATCH($C37,C_SourceStreams!$C$61:$C$2089,0)))</f>
        <v/>
      </c>
      <c r="AV37" s="619" t="str">
        <f>IF($BA37,"",INDEX(C_SourceStreams!BU$61:BU$2089,MATCH($C37,C_SourceStreams!$C$61:$C$2089,0)))</f>
        <v/>
      </c>
      <c r="AW37" s="619" t="str">
        <f>IF($BA37,"",INDEX(C_SourceStreams!BV$61:BV$2089,MATCH($C37,C_SourceStreams!$C$61:$C$2089,0)))</f>
        <v/>
      </c>
      <c r="AX37" s="503" t="str">
        <f>IF($BA37,"",INDEX(C_SourceStreams!BW$61:BW$2089,MATCH($C37,C_SourceStreams!$C$61:$C$2089,0)))</f>
        <v/>
      </c>
      <c r="AY37" s="503" t="str">
        <f>IF($BA37,"",INDEX(C_SourceStreams!BX$61:BX$2089,MATCH($C37,C_SourceStreams!$C$61:$C$2089,0)))</f>
        <v/>
      </c>
      <c r="BA37" s="41" t="b">
        <f>IF(ISERROR(INDEX(C_SourceStreams!$K$28:$K$11971,MATCH(C37,C_SourceStreams!$C$28:$C$11971,0))),TRUE,INDEX(C_SourceStreams!$K$28:$K$11971,MATCH(C37,C_SourceStreams!$C$28:$C$11971,0))="")</f>
        <v>1</v>
      </c>
    </row>
    <row r="38" spans="3:53" x14ac:dyDescent="0.25">
      <c r="C38" s="1254">
        <v>35</v>
      </c>
      <c r="D38" s="502" t="str">
        <f>IF($BA38,"",INDEX(C_SourceStreams!$K$61:$K$2089,MATCH($C38,C_SourceStreams!$C$61:$C$2089,0)))</f>
        <v/>
      </c>
      <c r="E38" s="502" t="str">
        <f>IF($BA38,"",INDEX(C_SourceStreams!$E$61:$E$2089,MATCH($C38,C_SourceStreams!$C$61:$C$2089,0)))</f>
        <v/>
      </c>
      <c r="F38" s="503" t="str">
        <f>IF($BA38,"",INDEX(C_SourceStreams!BH$61:BH$2089,MATCH($C38,C_SourceStreams!$C$61:$C$2089,0)))</f>
        <v/>
      </c>
      <c r="G38" s="501" t="str">
        <f>IF($BA38,"",INDEX(C_SourceStreams!BI$61:BI$2089,MATCH($C38,C_SourceStreams!$C$61:$C$2089,0)))</f>
        <v/>
      </c>
      <c r="H38" s="503" t="str">
        <f>IF($BA38,"",INDEX(C_SourceStreams!BL$61:BL$2089,MATCH($C38,C_SourceStreams!$C$61:$C$2089,0)))</f>
        <v/>
      </c>
      <c r="I38" s="501" t="str">
        <f>IF($BA38,"",INDEX(C_SourceStreams!BM$61:BM$2089,MATCH($C38,C_SourceStreams!$C$61:$C$2089,0)))</f>
        <v/>
      </c>
      <c r="J38" s="503" t="str">
        <f>IF($BA38,"",INDEX(C_SourceStreams!BJ$61:BJ$2089,MATCH($C38,C_SourceStreams!$C$61:$C$2089,0)))</f>
        <v/>
      </c>
      <c r="K38" s="501" t="str">
        <f>IF($BA38,"",INDEX(C_SourceStreams!BK$61:BK$2089,MATCH($C38,C_SourceStreams!$C$61:$C$2089,0)))</f>
        <v/>
      </c>
      <c r="L38" s="501" t="str">
        <f>IF($BA38,"",INDEX(C_SourceStreams!BP$61:BP$2089,MATCH($C38,C_SourceStreams!$C$61:$C$2089,0)))</f>
        <v/>
      </c>
      <c r="M38" s="501" t="str">
        <f>IF($BA38,"",INDEX(C_SourceStreams!BQ$61:BQ$2089,MATCH($C38,C_SourceStreams!$C$61:$C$2089,0)))</f>
        <v/>
      </c>
      <c r="N38" s="503" t="str">
        <f>IF($BA38,"",INDEX(C_SourceStreams!BN$61:BN$2089,MATCH($C38,C_SourceStreams!$C$61:$C$2089,0))*100)</f>
        <v/>
      </c>
      <c r="O38" s="504" t="str">
        <f t="shared" si="0"/>
        <v/>
      </c>
      <c r="P38" s="503" t="str">
        <f>IF($BA38,"",INDEX(C_SourceStreams!BO$61:BO$2089,MATCH($C38,C_SourceStreams!$C$61:$C$2089,0))*100)</f>
        <v/>
      </c>
      <c r="Q38" s="504" t="str">
        <f t="shared" si="1"/>
        <v/>
      </c>
      <c r="R38" s="503" t="str">
        <f>IF($BA38,"",INDEX(C_SourceStreams!BR$61:BR$2089,MATCH($C38,C_SourceStreams!$C$61:$C$2089,0))*100)</f>
        <v/>
      </c>
      <c r="S38" s="504" t="str">
        <f t="shared" si="2"/>
        <v/>
      </c>
      <c r="T38" s="503" t="str">
        <f>IF($BA38,"",INDEX(C_SourceStreams!BS$61:BS$2089,MATCH($C38,C_SourceStreams!$C$61:$C$2089,0))*100)</f>
        <v/>
      </c>
      <c r="U38" s="504" t="str">
        <f t="shared" si="3"/>
        <v/>
      </c>
      <c r="V38" s="1252"/>
      <c r="W38" s="1252"/>
      <c r="X38" s="1252"/>
      <c r="Y38" s="1252"/>
      <c r="Z38" s="1252"/>
      <c r="AA38" s="1252"/>
      <c r="AB38" s="1252"/>
      <c r="AC38" s="1252"/>
      <c r="AD38" s="1252"/>
      <c r="AE38" s="1252"/>
      <c r="AF38" s="1252"/>
      <c r="AG38" s="1252"/>
      <c r="AH38" s="1252"/>
      <c r="AI38" s="1252"/>
      <c r="AJ38" s="1252"/>
      <c r="AK38" s="1252"/>
      <c r="AL38" s="1252"/>
      <c r="AM38" s="1252"/>
      <c r="AN38" s="1252"/>
      <c r="AO38" s="1252"/>
      <c r="AP38" s="1252"/>
      <c r="AQ38" s="1252"/>
      <c r="AR38" s="1252"/>
      <c r="AS38" s="1252"/>
      <c r="AT38" s="1252"/>
      <c r="AU38" s="619" t="str">
        <f>IF($BA38,"",INDEX(C_SourceStreams!BT$61:BT$2089,MATCH($C38,C_SourceStreams!$C$61:$C$2089,0)))</f>
        <v/>
      </c>
      <c r="AV38" s="619" t="str">
        <f>IF($BA38,"",INDEX(C_SourceStreams!BU$61:BU$2089,MATCH($C38,C_SourceStreams!$C$61:$C$2089,0)))</f>
        <v/>
      </c>
      <c r="AW38" s="619" t="str">
        <f>IF($BA38,"",INDEX(C_SourceStreams!BV$61:BV$2089,MATCH($C38,C_SourceStreams!$C$61:$C$2089,0)))</f>
        <v/>
      </c>
      <c r="AX38" s="503" t="str">
        <f>IF($BA38,"",INDEX(C_SourceStreams!BW$61:BW$2089,MATCH($C38,C_SourceStreams!$C$61:$C$2089,0)))</f>
        <v/>
      </c>
      <c r="AY38" s="503" t="str">
        <f>IF($BA38,"",INDEX(C_SourceStreams!BX$61:BX$2089,MATCH($C38,C_SourceStreams!$C$61:$C$2089,0)))</f>
        <v/>
      </c>
      <c r="BA38" s="41" t="b">
        <f>IF(ISERROR(INDEX(C_SourceStreams!$K$28:$K$11971,MATCH(C38,C_SourceStreams!$C$28:$C$11971,0))),TRUE,INDEX(C_SourceStreams!$K$28:$K$11971,MATCH(C38,C_SourceStreams!$C$28:$C$11971,0))="")</f>
        <v>1</v>
      </c>
    </row>
    <row r="39" spans="3:53" x14ac:dyDescent="0.25">
      <c r="C39" s="1254">
        <v>36</v>
      </c>
      <c r="D39" s="502" t="str">
        <f>IF($BA39,"",INDEX(C_SourceStreams!$K$61:$K$2089,MATCH($C39,C_SourceStreams!$C$61:$C$2089,0)))</f>
        <v/>
      </c>
      <c r="E39" s="502" t="str">
        <f>IF($BA39,"",INDEX(C_SourceStreams!$E$61:$E$2089,MATCH($C39,C_SourceStreams!$C$61:$C$2089,0)))</f>
        <v/>
      </c>
      <c r="F39" s="503" t="str">
        <f>IF($BA39,"",INDEX(C_SourceStreams!BH$61:BH$2089,MATCH($C39,C_SourceStreams!$C$61:$C$2089,0)))</f>
        <v/>
      </c>
      <c r="G39" s="501" t="str">
        <f>IF($BA39,"",INDEX(C_SourceStreams!BI$61:BI$2089,MATCH($C39,C_SourceStreams!$C$61:$C$2089,0)))</f>
        <v/>
      </c>
      <c r="H39" s="503" t="str">
        <f>IF($BA39,"",INDEX(C_SourceStreams!BL$61:BL$2089,MATCH($C39,C_SourceStreams!$C$61:$C$2089,0)))</f>
        <v/>
      </c>
      <c r="I39" s="501" t="str">
        <f>IF($BA39,"",INDEX(C_SourceStreams!BM$61:BM$2089,MATCH($C39,C_SourceStreams!$C$61:$C$2089,0)))</f>
        <v/>
      </c>
      <c r="J39" s="503" t="str">
        <f>IF($BA39,"",INDEX(C_SourceStreams!BJ$61:BJ$2089,MATCH($C39,C_SourceStreams!$C$61:$C$2089,0)))</f>
        <v/>
      </c>
      <c r="K39" s="501" t="str">
        <f>IF($BA39,"",INDEX(C_SourceStreams!BK$61:BK$2089,MATCH($C39,C_SourceStreams!$C$61:$C$2089,0)))</f>
        <v/>
      </c>
      <c r="L39" s="501" t="str">
        <f>IF($BA39,"",INDEX(C_SourceStreams!BP$61:BP$2089,MATCH($C39,C_SourceStreams!$C$61:$C$2089,0)))</f>
        <v/>
      </c>
      <c r="M39" s="501" t="str">
        <f>IF($BA39,"",INDEX(C_SourceStreams!BQ$61:BQ$2089,MATCH($C39,C_SourceStreams!$C$61:$C$2089,0)))</f>
        <v/>
      </c>
      <c r="N39" s="503" t="str">
        <f>IF($BA39,"",INDEX(C_SourceStreams!BN$61:BN$2089,MATCH($C39,C_SourceStreams!$C$61:$C$2089,0))*100)</f>
        <v/>
      </c>
      <c r="O39" s="504" t="str">
        <f t="shared" si="0"/>
        <v/>
      </c>
      <c r="P39" s="503" t="str">
        <f>IF($BA39,"",INDEX(C_SourceStreams!BO$61:BO$2089,MATCH($C39,C_SourceStreams!$C$61:$C$2089,0))*100)</f>
        <v/>
      </c>
      <c r="Q39" s="504" t="str">
        <f t="shared" si="1"/>
        <v/>
      </c>
      <c r="R39" s="503" t="str">
        <f>IF($BA39,"",INDEX(C_SourceStreams!BR$61:BR$2089,MATCH($C39,C_SourceStreams!$C$61:$C$2089,0))*100)</f>
        <v/>
      </c>
      <c r="S39" s="504" t="str">
        <f t="shared" si="2"/>
        <v/>
      </c>
      <c r="T39" s="503" t="str">
        <f>IF($BA39,"",INDEX(C_SourceStreams!BS$61:BS$2089,MATCH($C39,C_SourceStreams!$C$61:$C$2089,0))*100)</f>
        <v/>
      </c>
      <c r="U39" s="504" t="str">
        <f t="shared" si="3"/>
        <v/>
      </c>
      <c r="V39" s="1252"/>
      <c r="W39" s="1252"/>
      <c r="X39" s="1252"/>
      <c r="Y39" s="1252"/>
      <c r="Z39" s="1252"/>
      <c r="AA39" s="1252"/>
      <c r="AB39" s="1252"/>
      <c r="AC39" s="1252"/>
      <c r="AD39" s="1252"/>
      <c r="AE39" s="1252"/>
      <c r="AF39" s="1252"/>
      <c r="AG39" s="1252"/>
      <c r="AH39" s="1252"/>
      <c r="AI39" s="1252"/>
      <c r="AJ39" s="1252"/>
      <c r="AK39" s="1252"/>
      <c r="AL39" s="1252"/>
      <c r="AM39" s="1252"/>
      <c r="AN39" s="1252"/>
      <c r="AO39" s="1252"/>
      <c r="AP39" s="1252"/>
      <c r="AQ39" s="1252"/>
      <c r="AR39" s="1252"/>
      <c r="AS39" s="1252"/>
      <c r="AT39" s="1252"/>
      <c r="AU39" s="619" t="str">
        <f>IF($BA39,"",INDEX(C_SourceStreams!BT$61:BT$2089,MATCH($C39,C_SourceStreams!$C$61:$C$2089,0)))</f>
        <v/>
      </c>
      <c r="AV39" s="619" t="str">
        <f>IF($BA39,"",INDEX(C_SourceStreams!BU$61:BU$2089,MATCH($C39,C_SourceStreams!$C$61:$C$2089,0)))</f>
        <v/>
      </c>
      <c r="AW39" s="619" t="str">
        <f>IF($BA39,"",INDEX(C_SourceStreams!BV$61:BV$2089,MATCH($C39,C_SourceStreams!$C$61:$C$2089,0)))</f>
        <v/>
      </c>
      <c r="AX39" s="503" t="str">
        <f>IF($BA39,"",INDEX(C_SourceStreams!BW$61:BW$2089,MATCH($C39,C_SourceStreams!$C$61:$C$2089,0)))</f>
        <v/>
      </c>
      <c r="AY39" s="503" t="str">
        <f>IF($BA39,"",INDEX(C_SourceStreams!BX$61:BX$2089,MATCH($C39,C_SourceStreams!$C$61:$C$2089,0)))</f>
        <v/>
      </c>
      <c r="BA39" s="41" t="b">
        <f>IF(ISERROR(INDEX(C_SourceStreams!$K$28:$K$11971,MATCH(C39,C_SourceStreams!$C$28:$C$11971,0))),TRUE,INDEX(C_SourceStreams!$K$28:$K$11971,MATCH(C39,C_SourceStreams!$C$28:$C$11971,0))="")</f>
        <v>1</v>
      </c>
    </row>
    <row r="40" spans="3:53" x14ac:dyDescent="0.25">
      <c r="C40" s="1254">
        <v>37</v>
      </c>
      <c r="D40" s="502" t="str">
        <f>IF($BA40,"",INDEX(C_SourceStreams!$K$61:$K$2089,MATCH($C40,C_SourceStreams!$C$61:$C$2089,0)))</f>
        <v/>
      </c>
      <c r="E40" s="502" t="str">
        <f>IF($BA40,"",INDEX(C_SourceStreams!$E$61:$E$2089,MATCH($C40,C_SourceStreams!$C$61:$C$2089,0)))</f>
        <v/>
      </c>
      <c r="F40" s="503" t="str">
        <f>IF($BA40,"",INDEX(C_SourceStreams!BH$61:BH$2089,MATCH($C40,C_SourceStreams!$C$61:$C$2089,0)))</f>
        <v/>
      </c>
      <c r="G40" s="501" t="str">
        <f>IF($BA40,"",INDEX(C_SourceStreams!BI$61:BI$2089,MATCH($C40,C_SourceStreams!$C$61:$C$2089,0)))</f>
        <v/>
      </c>
      <c r="H40" s="503" t="str">
        <f>IF($BA40,"",INDEX(C_SourceStreams!BL$61:BL$2089,MATCH($C40,C_SourceStreams!$C$61:$C$2089,0)))</f>
        <v/>
      </c>
      <c r="I40" s="501" t="str">
        <f>IF($BA40,"",INDEX(C_SourceStreams!BM$61:BM$2089,MATCH($C40,C_SourceStreams!$C$61:$C$2089,0)))</f>
        <v/>
      </c>
      <c r="J40" s="503" t="str">
        <f>IF($BA40,"",INDEX(C_SourceStreams!BJ$61:BJ$2089,MATCH($C40,C_SourceStreams!$C$61:$C$2089,0)))</f>
        <v/>
      </c>
      <c r="K40" s="501" t="str">
        <f>IF($BA40,"",INDEX(C_SourceStreams!BK$61:BK$2089,MATCH($C40,C_SourceStreams!$C$61:$C$2089,0)))</f>
        <v/>
      </c>
      <c r="L40" s="501" t="str">
        <f>IF($BA40,"",INDEX(C_SourceStreams!BP$61:BP$2089,MATCH($C40,C_SourceStreams!$C$61:$C$2089,0)))</f>
        <v/>
      </c>
      <c r="M40" s="501" t="str">
        <f>IF($BA40,"",INDEX(C_SourceStreams!BQ$61:BQ$2089,MATCH($C40,C_SourceStreams!$C$61:$C$2089,0)))</f>
        <v/>
      </c>
      <c r="N40" s="503" t="str">
        <f>IF($BA40,"",INDEX(C_SourceStreams!BN$61:BN$2089,MATCH($C40,C_SourceStreams!$C$61:$C$2089,0))*100)</f>
        <v/>
      </c>
      <c r="O40" s="504" t="str">
        <f t="shared" si="0"/>
        <v/>
      </c>
      <c r="P40" s="503" t="str">
        <f>IF($BA40,"",INDEX(C_SourceStreams!BO$61:BO$2089,MATCH($C40,C_SourceStreams!$C$61:$C$2089,0))*100)</f>
        <v/>
      </c>
      <c r="Q40" s="504" t="str">
        <f t="shared" si="1"/>
        <v/>
      </c>
      <c r="R40" s="503" t="str">
        <f>IF($BA40,"",INDEX(C_SourceStreams!BR$61:BR$2089,MATCH($C40,C_SourceStreams!$C$61:$C$2089,0))*100)</f>
        <v/>
      </c>
      <c r="S40" s="504" t="str">
        <f t="shared" si="2"/>
        <v/>
      </c>
      <c r="T40" s="503" t="str">
        <f>IF($BA40,"",INDEX(C_SourceStreams!BS$61:BS$2089,MATCH($C40,C_SourceStreams!$C$61:$C$2089,0))*100)</f>
        <v/>
      </c>
      <c r="U40" s="504" t="str">
        <f t="shared" si="3"/>
        <v/>
      </c>
      <c r="V40" s="1252"/>
      <c r="W40" s="1252"/>
      <c r="X40" s="1252"/>
      <c r="Y40" s="1252"/>
      <c r="Z40" s="1252"/>
      <c r="AA40" s="1252"/>
      <c r="AB40" s="1252"/>
      <c r="AC40" s="1252"/>
      <c r="AD40" s="1252"/>
      <c r="AE40" s="1252"/>
      <c r="AF40" s="1252"/>
      <c r="AG40" s="1252"/>
      <c r="AH40" s="1252"/>
      <c r="AI40" s="1252"/>
      <c r="AJ40" s="1252"/>
      <c r="AK40" s="1252"/>
      <c r="AL40" s="1252"/>
      <c r="AM40" s="1252"/>
      <c r="AN40" s="1252"/>
      <c r="AO40" s="1252"/>
      <c r="AP40" s="1252"/>
      <c r="AQ40" s="1252"/>
      <c r="AR40" s="1252"/>
      <c r="AS40" s="1252"/>
      <c r="AT40" s="1252"/>
      <c r="AU40" s="619" t="str">
        <f>IF($BA40,"",INDEX(C_SourceStreams!BT$61:BT$2089,MATCH($C40,C_SourceStreams!$C$61:$C$2089,0)))</f>
        <v/>
      </c>
      <c r="AV40" s="619" t="str">
        <f>IF($BA40,"",INDEX(C_SourceStreams!BU$61:BU$2089,MATCH($C40,C_SourceStreams!$C$61:$C$2089,0)))</f>
        <v/>
      </c>
      <c r="AW40" s="619" t="str">
        <f>IF($BA40,"",INDEX(C_SourceStreams!BV$61:BV$2089,MATCH($C40,C_SourceStreams!$C$61:$C$2089,0)))</f>
        <v/>
      </c>
      <c r="AX40" s="503" t="str">
        <f>IF($BA40,"",INDEX(C_SourceStreams!BW$61:BW$2089,MATCH($C40,C_SourceStreams!$C$61:$C$2089,0)))</f>
        <v/>
      </c>
      <c r="AY40" s="503" t="str">
        <f>IF($BA40,"",INDEX(C_SourceStreams!BX$61:BX$2089,MATCH($C40,C_SourceStreams!$C$61:$C$2089,0)))</f>
        <v/>
      </c>
      <c r="BA40" s="41" t="b">
        <f>IF(ISERROR(INDEX(C_SourceStreams!$K$28:$K$11971,MATCH(C40,C_SourceStreams!$C$28:$C$11971,0))),TRUE,INDEX(C_SourceStreams!$K$28:$K$11971,MATCH(C40,C_SourceStreams!$C$28:$C$11971,0))="")</f>
        <v>1</v>
      </c>
    </row>
    <row r="41" spans="3:53" x14ac:dyDescent="0.25">
      <c r="C41" s="1254">
        <v>38</v>
      </c>
      <c r="D41" s="502" t="str">
        <f>IF($BA41,"",INDEX(C_SourceStreams!$K$61:$K$2089,MATCH($C41,C_SourceStreams!$C$61:$C$2089,0)))</f>
        <v/>
      </c>
      <c r="E41" s="502" t="str">
        <f>IF($BA41,"",INDEX(C_SourceStreams!$E$61:$E$2089,MATCH($C41,C_SourceStreams!$C$61:$C$2089,0)))</f>
        <v/>
      </c>
      <c r="F41" s="503" t="str">
        <f>IF($BA41,"",INDEX(C_SourceStreams!BH$61:BH$2089,MATCH($C41,C_SourceStreams!$C$61:$C$2089,0)))</f>
        <v/>
      </c>
      <c r="G41" s="501" t="str">
        <f>IF($BA41,"",INDEX(C_SourceStreams!BI$61:BI$2089,MATCH($C41,C_SourceStreams!$C$61:$C$2089,0)))</f>
        <v/>
      </c>
      <c r="H41" s="503" t="str">
        <f>IF($BA41,"",INDEX(C_SourceStreams!BL$61:BL$2089,MATCH($C41,C_SourceStreams!$C$61:$C$2089,0)))</f>
        <v/>
      </c>
      <c r="I41" s="501" t="str">
        <f>IF($BA41,"",INDEX(C_SourceStreams!BM$61:BM$2089,MATCH($C41,C_SourceStreams!$C$61:$C$2089,0)))</f>
        <v/>
      </c>
      <c r="J41" s="503" t="str">
        <f>IF($BA41,"",INDEX(C_SourceStreams!BJ$61:BJ$2089,MATCH($C41,C_SourceStreams!$C$61:$C$2089,0)))</f>
        <v/>
      </c>
      <c r="K41" s="501" t="str">
        <f>IF($BA41,"",INDEX(C_SourceStreams!BK$61:BK$2089,MATCH($C41,C_SourceStreams!$C$61:$C$2089,0)))</f>
        <v/>
      </c>
      <c r="L41" s="501" t="str">
        <f>IF($BA41,"",INDEX(C_SourceStreams!BP$61:BP$2089,MATCH($C41,C_SourceStreams!$C$61:$C$2089,0)))</f>
        <v/>
      </c>
      <c r="M41" s="501" t="str">
        <f>IF($BA41,"",INDEX(C_SourceStreams!BQ$61:BQ$2089,MATCH($C41,C_SourceStreams!$C$61:$C$2089,0)))</f>
        <v/>
      </c>
      <c r="N41" s="503" t="str">
        <f>IF($BA41,"",INDEX(C_SourceStreams!BN$61:BN$2089,MATCH($C41,C_SourceStreams!$C$61:$C$2089,0))*100)</f>
        <v/>
      </c>
      <c r="O41" s="504" t="str">
        <f t="shared" si="0"/>
        <v/>
      </c>
      <c r="P41" s="503" t="str">
        <f>IF($BA41,"",INDEX(C_SourceStreams!BO$61:BO$2089,MATCH($C41,C_SourceStreams!$C$61:$C$2089,0))*100)</f>
        <v/>
      </c>
      <c r="Q41" s="504" t="str">
        <f t="shared" si="1"/>
        <v/>
      </c>
      <c r="R41" s="503" t="str">
        <f>IF($BA41,"",INDEX(C_SourceStreams!BR$61:BR$2089,MATCH($C41,C_SourceStreams!$C$61:$C$2089,0))*100)</f>
        <v/>
      </c>
      <c r="S41" s="504" t="str">
        <f t="shared" si="2"/>
        <v/>
      </c>
      <c r="T41" s="503" t="str">
        <f>IF($BA41,"",INDEX(C_SourceStreams!BS$61:BS$2089,MATCH($C41,C_SourceStreams!$C$61:$C$2089,0))*100)</f>
        <v/>
      </c>
      <c r="U41" s="504" t="str">
        <f t="shared" si="3"/>
        <v/>
      </c>
      <c r="V41" s="1252"/>
      <c r="W41" s="1252"/>
      <c r="X41" s="1252"/>
      <c r="Y41" s="1252"/>
      <c r="Z41" s="1252"/>
      <c r="AA41" s="1252"/>
      <c r="AB41" s="1252"/>
      <c r="AC41" s="1252"/>
      <c r="AD41" s="1252"/>
      <c r="AE41" s="1252"/>
      <c r="AF41" s="1252"/>
      <c r="AG41" s="1252"/>
      <c r="AH41" s="1252"/>
      <c r="AI41" s="1252"/>
      <c r="AJ41" s="1252"/>
      <c r="AK41" s="1252"/>
      <c r="AL41" s="1252"/>
      <c r="AM41" s="1252"/>
      <c r="AN41" s="1252"/>
      <c r="AO41" s="1252"/>
      <c r="AP41" s="1252"/>
      <c r="AQ41" s="1252"/>
      <c r="AR41" s="1252"/>
      <c r="AS41" s="1252"/>
      <c r="AT41" s="1252"/>
      <c r="AU41" s="619" t="str">
        <f>IF($BA41,"",INDEX(C_SourceStreams!BT$61:BT$2089,MATCH($C41,C_SourceStreams!$C$61:$C$2089,0)))</f>
        <v/>
      </c>
      <c r="AV41" s="619" t="str">
        <f>IF($BA41,"",INDEX(C_SourceStreams!BU$61:BU$2089,MATCH($C41,C_SourceStreams!$C$61:$C$2089,0)))</f>
        <v/>
      </c>
      <c r="AW41" s="619" t="str">
        <f>IF($BA41,"",INDEX(C_SourceStreams!BV$61:BV$2089,MATCH($C41,C_SourceStreams!$C$61:$C$2089,0)))</f>
        <v/>
      </c>
      <c r="AX41" s="503" t="str">
        <f>IF($BA41,"",INDEX(C_SourceStreams!BW$61:BW$2089,MATCH($C41,C_SourceStreams!$C$61:$C$2089,0)))</f>
        <v/>
      </c>
      <c r="AY41" s="503" t="str">
        <f>IF($BA41,"",INDEX(C_SourceStreams!BX$61:BX$2089,MATCH($C41,C_SourceStreams!$C$61:$C$2089,0)))</f>
        <v/>
      </c>
      <c r="BA41" s="41" t="b">
        <f>IF(ISERROR(INDEX(C_SourceStreams!$K$28:$K$11971,MATCH(C41,C_SourceStreams!$C$28:$C$11971,0))),TRUE,INDEX(C_SourceStreams!$K$28:$K$11971,MATCH(C41,C_SourceStreams!$C$28:$C$11971,0))="")</f>
        <v>1</v>
      </c>
    </row>
    <row r="42" spans="3:53" x14ac:dyDescent="0.25">
      <c r="C42" s="1254">
        <v>39</v>
      </c>
      <c r="D42" s="502" t="str">
        <f>IF($BA42,"",INDEX(C_SourceStreams!$K$61:$K$2089,MATCH($C42,C_SourceStreams!$C$61:$C$2089,0)))</f>
        <v/>
      </c>
      <c r="E42" s="502" t="str">
        <f>IF($BA42,"",INDEX(C_SourceStreams!$E$61:$E$2089,MATCH($C42,C_SourceStreams!$C$61:$C$2089,0)))</f>
        <v/>
      </c>
      <c r="F42" s="503" t="str">
        <f>IF($BA42,"",INDEX(C_SourceStreams!BH$61:BH$2089,MATCH($C42,C_SourceStreams!$C$61:$C$2089,0)))</f>
        <v/>
      </c>
      <c r="G42" s="501" t="str">
        <f>IF($BA42,"",INDEX(C_SourceStreams!BI$61:BI$2089,MATCH($C42,C_SourceStreams!$C$61:$C$2089,0)))</f>
        <v/>
      </c>
      <c r="H42" s="503" t="str">
        <f>IF($BA42,"",INDEX(C_SourceStreams!BL$61:BL$2089,MATCH($C42,C_SourceStreams!$C$61:$C$2089,0)))</f>
        <v/>
      </c>
      <c r="I42" s="501" t="str">
        <f>IF($BA42,"",INDEX(C_SourceStreams!BM$61:BM$2089,MATCH($C42,C_SourceStreams!$C$61:$C$2089,0)))</f>
        <v/>
      </c>
      <c r="J42" s="503" t="str">
        <f>IF($BA42,"",INDEX(C_SourceStreams!BJ$61:BJ$2089,MATCH($C42,C_SourceStreams!$C$61:$C$2089,0)))</f>
        <v/>
      </c>
      <c r="K42" s="501" t="str">
        <f>IF($BA42,"",INDEX(C_SourceStreams!BK$61:BK$2089,MATCH($C42,C_SourceStreams!$C$61:$C$2089,0)))</f>
        <v/>
      </c>
      <c r="L42" s="501" t="str">
        <f>IF($BA42,"",INDEX(C_SourceStreams!BP$61:BP$2089,MATCH($C42,C_SourceStreams!$C$61:$C$2089,0)))</f>
        <v/>
      </c>
      <c r="M42" s="501" t="str">
        <f>IF($BA42,"",INDEX(C_SourceStreams!BQ$61:BQ$2089,MATCH($C42,C_SourceStreams!$C$61:$C$2089,0)))</f>
        <v/>
      </c>
      <c r="N42" s="503" t="str">
        <f>IF($BA42,"",INDEX(C_SourceStreams!BN$61:BN$2089,MATCH($C42,C_SourceStreams!$C$61:$C$2089,0))*100)</f>
        <v/>
      </c>
      <c r="O42" s="504" t="str">
        <f t="shared" si="0"/>
        <v/>
      </c>
      <c r="P42" s="503" t="str">
        <f>IF($BA42,"",INDEX(C_SourceStreams!BO$61:BO$2089,MATCH($C42,C_SourceStreams!$C$61:$C$2089,0))*100)</f>
        <v/>
      </c>
      <c r="Q42" s="504" t="str">
        <f t="shared" si="1"/>
        <v/>
      </c>
      <c r="R42" s="503" t="str">
        <f>IF($BA42,"",INDEX(C_SourceStreams!BR$61:BR$2089,MATCH($C42,C_SourceStreams!$C$61:$C$2089,0))*100)</f>
        <v/>
      </c>
      <c r="S42" s="504" t="str">
        <f t="shared" si="2"/>
        <v/>
      </c>
      <c r="T42" s="503" t="str">
        <f>IF($BA42,"",INDEX(C_SourceStreams!BS$61:BS$2089,MATCH($C42,C_SourceStreams!$C$61:$C$2089,0))*100)</f>
        <v/>
      </c>
      <c r="U42" s="504" t="str">
        <f t="shared" si="3"/>
        <v/>
      </c>
      <c r="V42" s="1252"/>
      <c r="W42" s="1252"/>
      <c r="X42" s="1252"/>
      <c r="Y42" s="1252"/>
      <c r="Z42" s="1252"/>
      <c r="AA42" s="1252"/>
      <c r="AB42" s="1252"/>
      <c r="AC42" s="1252"/>
      <c r="AD42" s="1252"/>
      <c r="AE42" s="1252"/>
      <c r="AF42" s="1252"/>
      <c r="AG42" s="1252"/>
      <c r="AH42" s="1252"/>
      <c r="AI42" s="1252"/>
      <c r="AJ42" s="1252"/>
      <c r="AK42" s="1252"/>
      <c r="AL42" s="1252"/>
      <c r="AM42" s="1252"/>
      <c r="AN42" s="1252"/>
      <c r="AO42" s="1252"/>
      <c r="AP42" s="1252"/>
      <c r="AQ42" s="1252"/>
      <c r="AR42" s="1252"/>
      <c r="AS42" s="1252"/>
      <c r="AT42" s="1252"/>
      <c r="AU42" s="619" t="str">
        <f>IF($BA42,"",INDEX(C_SourceStreams!BT$61:BT$2089,MATCH($C42,C_SourceStreams!$C$61:$C$2089,0)))</f>
        <v/>
      </c>
      <c r="AV42" s="619" t="str">
        <f>IF($BA42,"",INDEX(C_SourceStreams!BU$61:BU$2089,MATCH($C42,C_SourceStreams!$C$61:$C$2089,0)))</f>
        <v/>
      </c>
      <c r="AW42" s="619" t="str">
        <f>IF($BA42,"",INDEX(C_SourceStreams!BV$61:BV$2089,MATCH($C42,C_SourceStreams!$C$61:$C$2089,0)))</f>
        <v/>
      </c>
      <c r="AX42" s="503" t="str">
        <f>IF($BA42,"",INDEX(C_SourceStreams!BW$61:BW$2089,MATCH($C42,C_SourceStreams!$C$61:$C$2089,0)))</f>
        <v/>
      </c>
      <c r="AY42" s="503" t="str">
        <f>IF($BA42,"",INDEX(C_SourceStreams!BX$61:BX$2089,MATCH($C42,C_SourceStreams!$C$61:$C$2089,0)))</f>
        <v/>
      </c>
      <c r="BA42" s="41" t="b">
        <f>IF(ISERROR(INDEX(C_SourceStreams!$K$28:$K$11971,MATCH(C42,C_SourceStreams!$C$28:$C$11971,0))),TRUE,INDEX(C_SourceStreams!$K$28:$K$11971,MATCH(C42,C_SourceStreams!$C$28:$C$11971,0))="")</f>
        <v>1</v>
      </c>
    </row>
    <row r="43" spans="3:53" x14ac:dyDescent="0.25">
      <c r="C43" s="1254">
        <v>40</v>
      </c>
      <c r="D43" s="502" t="str">
        <f>IF($BA43,"",INDEX(C_SourceStreams!$K$61:$K$2089,MATCH($C43,C_SourceStreams!$C$61:$C$2089,0)))</f>
        <v/>
      </c>
      <c r="E43" s="502" t="str">
        <f>IF($BA43,"",INDEX(C_SourceStreams!$E$61:$E$2089,MATCH($C43,C_SourceStreams!$C$61:$C$2089,0)))</f>
        <v/>
      </c>
      <c r="F43" s="503" t="str">
        <f>IF($BA43,"",INDEX(C_SourceStreams!BH$61:BH$2089,MATCH($C43,C_SourceStreams!$C$61:$C$2089,0)))</f>
        <v/>
      </c>
      <c r="G43" s="501" t="str">
        <f>IF($BA43,"",INDEX(C_SourceStreams!BI$61:BI$2089,MATCH($C43,C_SourceStreams!$C$61:$C$2089,0)))</f>
        <v/>
      </c>
      <c r="H43" s="503" t="str">
        <f>IF($BA43,"",INDEX(C_SourceStreams!BL$61:BL$2089,MATCH($C43,C_SourceStreams!$C$61:$C$2089,0)))</f>
        <v/>
      </c>
      <c r="I43" s="501" t="str">
        <f>IF($BA43,"",INDEX(C_SourceStreams!BM$61:BM$2089,MATCH($C43,C_SourceStreams!$C$61:$C$2089,0)))</f>
        <v/>
      </c>
      <c r="J43" s="503" t="str">
        <f>IF($BA43,"",INDEX(C_SourceStreams!BJ$61:BJ$2089,MATCH($C43,C_SourceStreams!$C$61:$C$2089,0)))</f>
        <v/>
      </c>
      <c r="K43" s="501" t="str">
        <f>IF($BA43,"",INDEX(C_SourceStreams!BK$61:BK$2089,MATCH($C43,C_SourceStreams!$C$61:$C$2089,0)))</f>
        <v/>
      </c>
      <c r="L43" s="501" t="str">
        <f>IF($BA43,"",INDEX(C_SourceStreams!BP$61:BP$2089,MATCH($C43,C_SourceStreams!$C$61:$C$2089,0)))</f>
        <v/>
      </c>
      <c r="M43" s="501" t="str">
        <f>IF($BA43,"",INDEX(C_SourceStreams!BQ$61:BQ$2089,MATCH($C43,C_SourceStreams!$C$61:$C$2089,0)))</f>
        <v/>
      </c>
      <c r="N43" s="503" t="str">
        <f>IF($BA43,"",INDEX(C_SourceStreams!BN$61:BN$2089,MATCH($C43,C_SourceStreams!$C$61:$C$2089,0))*100)</f>
        <v/>
      </c>
      <c r="O43" s="504" t="str">
        <f t="shared" si="0"/>
        <v/>
      </c>
      <c r="P43" s="503" t="str">
        <f>IF($BA43,"",INDEX(C_SourceStreams!BO$61:BO$2089,MATCH($C43,C_SourceStreams!$C$61:$C$2089,0))*100)</f>
        <v/>
      </c>
      <c r="Q43" s="504" t="str">
        <f t="shared" si="1"/>
        <v/>
      </c>
      <c r="R43" s="503" t="str">
        <f>IF($BA43,"",INDEX(C_SourceStreams!BR$61:BR$2089,MATCH($C43,C_SourceStreams!$C$61:$C$2089,0))*100)</f>
        <v/>
      </c>
      <c r="S43" s="504" t="str">
        <f t="shared" si="2"/>
        <v/>
      </c>
      <c r="T43" s="503" t="str">
        <f>IF($BA43,"",INDEX(C_SourceStreams!BS$61:BS$2089,MATCH($C43,C_SourceStreams!$C$61:$C$2089,0))*100)</f>
        <v/>
      </c>
      <c r="U43" s="504" t="str">
        <f t="shared" si="3"/>
        <v/>
      </c>
      <c r="V43" s="1252"/>
      <c r="W43" s="1252"/>
      <c r="X43" s="1252"/>
      <c r="Y43" s="1252"/>
      <c r="Z43" s="1252"/>
      <c r="AA43" s="1252"/>
      <c r="AB43" s="1252"/>
      <c r="AC43" s="1252"/>
      <c r="AD43" s="1252"/>
      <c r="AE43" s="1252"/>
      <c r="AF43" s="1252"/>
      <c r="AG43" s="1252"/>
      <c r="AH43" s="1252"/>
      <c r="AI43" s="1252"/>
      <c r="AJ43" s="1252"/>
      <c r="AK43" s="1252"/>
      <c r="AL43" s="1252"/>
      <c r="AM43" s="1252"/>
      <c r="AN43" s="1252"/>
      <c r="AO43" s="1252"/>
      <c r="AP43" s="1252"/>
      <c r="AQ43" s="1252"/>
      <c r="AR43" s="1252"/>
      <c r="AS43" s="1252"/>
      <c r="AT43" s="1252"/>
      <c r="AU43" s="619" t="str">
        <f>IF($BA43,"",INDEX(C_SourceStreams!BT$61:BT$2089,MATCH($C43,C_SourceStreams!$C$61:$C$2089,0)))</f>
        <v/>
      </c>
      <c r="AV43" s="619" t="str">
        <f>IF($BA43,"",INDEX(C_SourceStreams!BU$61:BU$2089,MATCH($C43,C_SourceStreams!$C$61:$C$2089,0)))</f>
        <v/>
      </c>
      <c r="AW43" s="619" t="str">
        <f>IF($BA43,"",INDEX(C_SourceStreams!BV$61:BV$2089,MATCH($C43,C_SourceStreams!$C$61:$C$2089,0)))</f>
        <v/>
      </c>
      <c r="AX43" s="503" t="str">
        <f>IF($BA43,"",INDEX(C_SourceStreams!BW$61:BW$2089,MATCH($C43,C_SourceStreams!$C$61:$C$2089,0)))</f>
        <v/>
      </c>
      <c r="AY43" s="503" t="str">
        <f>IF($BA43,"",INDEX(C_SourceStreams!BX$61:BX$2089,MATCH($C43,C_SourceStreams!$C$61:$C$2089,0)))</f>
        <v/>
      </c>
      <c r="BA43" s="41" t="b">
        <f>IF(ISERROR(INDEX(C_SourceStreams!$K$28:$K$11971,MATCH(C43,C_SourceStreams!$C$28:$C$11971,0))),TRUE,INDEX(C_SourceStreams!$K$28:$K$11971,MATCH(C43,C_SourceStreams!$C$28:$C$11971,0))="")</f>
        <v>1</v>
      </c>
    </row>
    <row r="44" spans="3:53" x14ac:dyDescent="0.25">
      <c r="C44" s="1254">
        <v>41</v>
      </c>
      <c r="D44" s="502" t="str">
        <f>IF($BA44,"",INDEX(C_SourceStreams!$K$61:$K$2089,MATCH($C44,C_SourceStreams!$C$61:$C$2089,0)))</f>
        <v/>
      </c>
      <c r="E44" s="502" t="str">
        <f>IF($BA44,"",INDEX(C_SourceStreams!$E$61:$E$2089,MATCH($C44,C_SourceStreams!$C$61:$C$2089,0)))</f>
        <v/>
      </c>
      <c r="F44" s="503" t="str">
        <f>IF($BA44,"",INDEX(C_SourceStreams!BH$61:BH$2089,MATCH($C44,C_SourceStreams!$C$61:$C$2089,0)))</f>
        <v/>
      </c>
      <c r="G44" s="501" t="str">
        <f>IF($BA44,"",INDEX(C_SourceStreams!BI$61:BI$2089,MATCH($C44,C_SourceStreams!$C$61:$C$2089,0)))</f>
        <v/>
      </c>
      <c r="H44" s="503" t="str">
        <f>IF($BA44,"",INDEX(C_SourceStreams!BL$61:BL$2089,MATCH($C44,C_SourceStreams!$C$61:$C$2089,0)))</f>
        <v/>
      </c>
      <c r="I44" s="501" t="str">
        <f>IF($BA44,"",INDEX(C_SourceStreams!BM$61:BM$2089,MATCH($C44,C_SourceStreams!$C$61:$C$2089,0)))</f>
        <v/>
      </c>
      <c r="J44" s="503" t="str">
        <f>IF($BA44,"",INDEX(C_SourceStreams!BJ$61:BJ$2089,MATCH($C44,C_SourceStreams!$C$61:$C$2089,0)))</f>
        <v/>
      </c>
      <c r="K44" s="501" t="str">
        <f>IF($BA44,"",INDEX(C_SourceStreams!BK$61:BK$2089,MATCH($C44,C_SourceStreams!$C$61:$C$2089,0)))</f>
        <v/>
      </c>
      <c r="L44" s="501" t="str">
        <f>IF($BA44,"",INDEX(C_SourceStreams!BP$61:BP$2089,MATCH($C44,C_SourceStreams!$C$61:$C$2089,0)))</f>
        <v/>
      </c>
      <c r="M44" s="501" t="str">
        <f>IF($BA44,"",INDEX(C_SourceStreams!BQ$61:BQ$2089,MATCH($C44,C_SourceStreams!$C$61:$C$2089,0)))</f>
        <v/>
      </c>
      <c r="N44" s="503" t="str">
        <f>IF($BA44,"",INDEX(C_SourceStreams!BN$61:BN$2089,MATCH($C44,C_SourceStreams!$C$61:$C$2089,0))*100)</f>
        <v/>
      </c>
      <c r="O44" s="504" t="str">
        <f t="shared" si="0"/>
        <v/>
      </c>
      <c r="P44" s="503" t="str">
        <f>IF($BA44,"",INDEX(C_SourceStreams!BO$61:BO$2089,MATCH($C44,C_SourceStreams!$C$61:$C$2089,0))*100)</f>
        <v/>
      </c>
      <c r="Q44" s="504" t="str">
        <f t="shared" si="1"/>
        <v/>
      </c>
      <c r="R44" s="503" t="str">
        <f>IF($BA44,"",INDEX(C_SourceStreams!BR$61:BR$2089,MATCH($C44,C_SourceStreams!$C$61:$C$2089,0))*100)</f>
        <v/>
      </c>
      <c r="S44" s="504" t="str">
        <f t="shared" si="2"/>
        <v/>
      </c>
      <c r="T44" s="503" t="str">
        <f>IF($BA44,"",INDEX(C_SourceStreams!BS$61:BS$2089,MATCH($C44,C_SourceStreams!$C$61:$C$2089,0))*100)</f>
        <v/>
      </c>
      <c r="U44" s="504" t="str">
        <f t="shared" si="3"/>
        <v/>
      </c>
      <c r="V44" s="1252"/>
      <c r="W44" s="1252"/>
      <c r="X44" s="1252"/>
      <c r="Y44" s="1252"/>
      <c r="Z44" s="1252"/>
      <c r="AA44" s="1252"/>
      <c r="AB44" s="1252"/>
      <c r="AC44" s="1252"/>
      <c r="AD44" s="1252"/>
      <c r="AE44" s="1252"/>
      <c r="AF44" s="1252"/>
      <c r="AG44" s="1252"/>
      <c r="AH44" s="1252"/>
      <c r="AI44" s="1252"/>
      <c r="AJ44" s="1252"/>
      <c r="AK44" s="1252"/>
      <c r="AL44" s="1252"/>
      <c r="AM44" s="1252"/>
      <c r="AN44" s="1252"/>
      <c r="AO44" s="1252"/>
      <c r="AP44" s="1252"/>
      <c r="AQ44" s="1252"/>
      <c r="AR44" s="1252"/>
      <c r="AS44" s="1252"/>
      <c r="AT44" s="1252"/>
      <c r="AU44" s="619" t="str">
        <f>IF($BA44,"",INDEX(C_SourceStreams!BT$61:BT$2089,MATCH($C44,C_SourceStreams!$C$61:$C$2089,0)))</f>
        <v/>
      </c>
      <c r="AV44" s="619" t="str">
        <f>IF($BA44,"",INDEX(C_SourceStreams!BU$61:BU$2089,MATCH($C44,C_SourceStreams!$C$61:$C$2089,0)))</f>
        <v/>
      </c>
      <c r="AW44" s="619" t="str">
        <f>IF($BA44,"",INDEX(C_SourceStreams!BV$61:BV$2089,MATCH($C44,C_SourceStreams!$C$61:$C$2089,0)))</f>
        <v/>
      </c>
      <c r="AX44" s="503" t="str">
        <f>IF($BA44,"",INDEX(C_SourceStreams!BW$61:BW$2089,MATCH($C44,C_SourceStreams!$C$61:$C$2089,0)))</f>
        <v/>
      </c>
      <c r="AY44" s="503" t="str">
        <f>IF($BA44,"",INDEX(C_SourceStreams!BX$61:BX$2089,MATCH($C44,C_SourceStreams!$C$61:$C$2089,0)))</f>
        <v/>
      </c>
      <c r="BA44" s="41" t="b">
        <f>IF(ISERROR(INDEX(C_SourceStreams!$K$28:$K$11971,MATCH(C44,C_SourceStreams!$C$28:$C$11971,0))),TRUE,INDEX(C_SourceStreams!$K$28:$K$11971,MATCH(C44,C_SourceStreams!$C$28:$C$11971,0))="")</f>
        <v>1</v>
      </c>
    </row>
    <row r="45" spans="3:53" x14ac:dyDescent="0.25">
      <c r="C45" s="1254">
        <v>42</v>
      </c>
      <c r="D45" s="502" t="str">
        <f>IF($BA45,"",INDEX(C_SourceStreams!$K$61:$K$2089,MATCH($C45,C_SourceStreams!$C$61:$C$2089,0)))</f>
        <v/>
      </c>
      <c r="E45" s="502" t="str">
        <f>IF($BA45,"",INDEX(C_SourceStreams!$E$61:$E$2089,MATCH($C45,C_SourceStreams!$C$61:$C$2089,0)))</f>
        <v/>
      </c>
      <c r="F45" s="503" t="str">
        <f>IF($BA45,"",INDEX(C_SourceStreams!BH$61:BH$2089,MATCH($C45,C_SourceStreams!$C$61:$C$2089,0)))</f>
        <v/>
      </c>
      <c r="G45" s="501" t="str">
        <f>IF($BA45,"",INDEX(C_SourceStreams!BI$61:BI$2089,MATCH($C45,C_SourceStreams!$C$61:$C$2089,0)))</f>
        <v/>
      </c>
      <c r="H45" s="503" t="str">
        <f>IF($BA45,"",INDEX(C_SourceStreams!BL$61:BL$2089,MATCH($C45,C_SourceStreams!$C$61:$C$2089,0)))</f>
        <v/>
      </c>
      <c r="I45" s="501" t="str">
        <f>IF($BA45,"",INDEX(C_SourceStreams!BM$61:BM$2089,MATCH($C45,C_SourceStreams!$C$61:$C$2089,0)))</f>
        <v/>
      </c>
      <c r="J45" s="503" t="str">
        <f>IF($BA45,"",INDEX(C_SourceStreams!BJ$61:BJ$2089,MATCH($C45,C_SourceStreams!$C$61:$C$2089,0)))</f>
        <v/>
      </c>
      <c r="K45" s="501" t="str">
        <f>IF($BA45,"",INDEX(C_SourceStreams!BK$61:BK$2089,MATCH($C45,C_SourceStreams!$C$61:$C$2089,0)))</f>
        <v/>
      </c>
      <c r="L45" s="501" t="str">
        <f>IF($BA45,"",INDEX(C_SourceStreams!BP$61:BP$2089,MATCH($C45,C_SourceStreams!$C$61:$C$2089,0)))</f>
        <v/>
      </c>
      <c r="M45" s="501" t="str">
        <f>IF($BA45,"",INDEX(C_SourceStreams!BQ$61:BQ$2089,MATCH($C45,C_SourceStreams!$C$61:$C$2089,0)))</f>
        <v/>
      </c>
      <c r="N45" s="503" t="str">
        <f>IF($BA45,"",INDEX(C_SourceStreams!BN$61:BN$2089,MATCH($C45,C_SourceStreams!$C$61:$C$2089,0))*100)</f>
        <v/>
      </c>
      <c r="O45" s="504" t="str">
        <f t="shared" si="0"/>
        <v/>
      </c>
      <c r="P45" s="503" t="str">
        <f>IF($BA45,"",INDEX(C_SourceStreams!BO$61:BO$2089,MATCH($C45,C_SourceStreams!$C$61:$C$2089,0))*100)</f>
        <v/>
      </c>
      <c r="Q45" s="504" t="str">
        <f t="shared" si="1"/>
        <v/>
      </c>
      <c r="R45" s="503" t="str">
        <f>IF($BA45,"",INDEX(C_SourceStreams!BR$61:BR$2089,MATCH($C45,C_SourceStreams!$C$61:$C$2089,0))*100)</f>
        <v/>
      </c>
      <c r="S45" s="504" t="str">
        <f t="shared" si="2"/>
        <v/>
      </c>
      <c r="T45" s="503" t="str">
        <f>IF($BA45,"",INDEX(C_SourceStreams!BS$61:BS$2089,MATCH($C45,C_SourceStreams!$C$61:$C$2089,0))*100)</f>
        <v/>
      </c>
      <c r="U45" s="504" t="str">
        <f t="shared" si="3"/>
        <v/>
      </c>
      <c r="V45" s="1252"/>
      <c r="W45" s="1252"/>
      <c r="X45" s="1252"/>
      <c r="Y45" s="1252"/>
      <c r="Z45" s="1252"/>
      <c r="AA45" s="1252"/>
      <c r="AB45" s="1252"/>
      <c r="AC45" s="1252"/>
      <c r="AD45" s="1252"/>
      <c r="AE45" s="1252"/>
      <c r="AF45" s="1252"/>
      <c r="AG45" s="1252"/>
      <c r="AH45" s="1252"/>
      <c r="AI45" s="1252"/>
      <c r="AJ45" s="1252"/>
      <c r="AK45" s="1252"/>
      <c r="AL45" s="1252"/>
      <c r="AM45" s="1252"/>
      <c r="AN45" s="1252"/>
      <c r="AO45" s="1252"/>
      <c r="AP45" s="1252"/>
      <c r="AQ45" s="1252"/>
      <c r="AR45" s="1252"/>
      <c r="AS45" s="1252"/>
      <c r="AT45" s="1252"/>
      <c r="AU45" s="619" t="str">
        <f>IF($BA45,"",INDEX(C_SourceStreams!BT$61:BT$2089,MATCH($C45,C_SourceStreams!$C$61:$C$2089,0)))</f>
        <v/>
      </c>
      <c r="AV45" s="619" t="str">
        <f>IF($BA45,"",INDEX(C_SourceStreams!BU$61:BU$2089,MATCH($C45,C_SourceStreams!$C$61:$C$2089,0)))</f>
        <v/>
      </c>
      <c r="AW45" s="619" t="str">
        <f>IF($BA45,"",INDEX(C_SourceStreams!BV$61:BV$2089,MATCH($C45,C_SourceStreams!$C$61:$C$2089,0)))</f>
        <v/>
      </c>
      <c r="AX45" s="503" t="str">
        <f>IF($BA45,"",INDEX(C_SourceStreams!BW$61:BW$2089,MATCH($C45,C_SourceStreams!$C$61:$C$2089,0)))</f>
        <v/>
      </c>
      <c r="AY45" s="503" t="str">
        <f>IF($BA45,"",INDEX(C_SourceStreams!BX$61:BX$2089,MATCH($C45,C_SourceStreams!$C$61:$C$2089,0)))</f>
        <v/>
      </c>
      <c r="BA45" s="41" t="b">
        <f>IF(ISERROR(INDEX(C_SourceStreams!$K$28:$K$11971,MATCH(C45,C_SourceStreams!$C$28:$C$11971,0))),TRUE,INDEX(C_SourceStreams!$K$28:$K$11971,MATCH(C45,C_SourceStreams!$C$28:$C$11971,0))="")</f>
        <v>1</v>
      </c>
    </row>
    <row r="46" spans="3:53" x14ac:dyDescent="0.25">
      <c r="C46" s="1254">
        <v>43</v>
      </c>
      <c r="D46" s="502" t="str">
        <f>IF($BA46,"",INDEX(C_SourceStreams!$K$61:$K$2089,MATCH($C46,C_SourceStreams!$C$61:$C$2089,0)))</f>
        <v/>
      </c>
      <c r="E46" s="502" t="str">
        <f>IF($BA46,"",INDEX(C_SourceStreams!$E$61:$E$2089,MATCH($C46,C_SourceStreams!$C$61:$C$2089,0)))</f>
        <v/>
      </c>
      <c r="F46" s="503" t="str">
        <f>IF($BA46,"",INDEX(C_SourceStreams!BH$61:BH$2089,MATCH($C46,C_SourceStreams!$C$61:$C$2089,0)))</f>
        <v/>
      </c>
      <c r="G46" s="501" t="str">
        <f>IF($BA46,"",INDEX(C_SourceStreams!BI$61:BI$2089,MATCH($C46,C_SourceStreams!$C$61:$C$2089,0)))</f>
        <v/>
      </c>
      <c r="H46" s="503" t="str">
        <f>IF($BA46,"",INDEX(C_SourceStreams!BL$61:BL$2089,MATCH($C46,C_SourceStreams!$C$61:$C$2089,0)))</f>
        <v/>
      </c>
      <c r="I46" s="501" t="str">
        <f>IF($BA46,"",INDEX(C_SourceStreams!BM$61:BM$2089,MATCH($C46,C_SourceStreams!$C$61:$C$2089,0)))</f>
        <v/>
      </c>
      <c r="J46" s="503" t="str">
        <f>IF($BA46,"",INDEX(C_SourceStreams!BJ$61:BJ$2089,MATCH($C46,C_SourceStreams!$C$61:$C$2089,0)))</f>
        <v/>
      </c>
      <c r="K46" s="501" t="str">
        <f>IF($BA46,"",INDEX(C_SourceStreams!BK$61:BK$2089,MATCH($C46,C_SourceStreams!$C$61:$C$2089,0)))</f>
        <v/>
      </c>
      <c r="L46" s="501" t="str">
        <f>IF($BA46,"",INDEX(C_SourceStreams!BP$61:BP$2089,MATCH($C46,C_SourceStreams!$C$61:$C$2089,0)))</f>
        <v/>
      </c>
      <c r="M46" s="501" t="str">
        <f>IF($BA46,"",INDEX(C_SourceStreams!BQ$61:BQ$2089,MATCH($C46,C_SourceStreams!$C$61:$C$2089,0)))</f>
        <v/>
      </c>
      <c r="N46" s="503" t="str">
        <f>IF($BA46,"",INDEX(C_SourceStreams!BN$61:BN$2089,MATCH($C46,C_SourceStreams!$C$61:$C$2089,0))*100)</f>
        <v/>
      </c>
      <c r="O46" s="504" t="str">
        <f t="shared" si="0"/>
        <v/>
      </c>
      <c r="P46" s="503" t="str">
        <f>IF($BA46,"",INDEX(C_SourceStreams!BO$61:BO$2089,MATCH($C46,C_SourceStreams!$C$61:$C$2089,0))*100)</f>
        <v/>
      </c>
      <c r="Q46" s="504" t="str">
        <f t="shared" si="1"/>
        <v/>
      </c>
      <c r="R46" s="503" t="str">
        <f>IF($BA46,"",INDEX(C_SourceStreams!BR$61:BR$2089,MATCH($C46,C_SourceStreams!$C$61:$C$2089,0))*100)</f>
        <v/>
      </c>
      <c r="S46" s="504" t="str">
        <f t="shared" si="2"/>
        <v/>
      </c>
      <c r="T46" s="503" t="str">
        <f>IF($BA46,"",INDEX(C_SourceStreams!BS$61:BS$2089,MATCH($C46,C_SourceStreams!$C$61:$C$2089,0))*100)</f>
        <v/>
      </c>
      <c r="U46" s="504" t="str">
        <f t="shared" si="3"/>
        <v/>
      </c>
      <c r="V46" s="1252"/>
      <c r="W46" s="1252"/>
      <c r="X46" s="1252"/>
      <c r="Y46" s="1252"/>
      <c r="Z46" s="1252"/>
      <c r="AA46" s="1252"/>
      <c r="AB46" s="1252"/>
      <c r="AC46" s="1252"/>
      <c r="AD46" s="1252"/>
      <c r="AE46" s="1252"/>
      <c r="AF46" s="1252"/>
      <c r="AG46" s="1252"/>
      <c r="AH46" s="1252"/>
      <c r="AI46" s="1252"/>
      <c r="AJ46" s="1252"/>
      <c r="AK46" s="1252"/>
      <c r="AL46" s="1252"/>
      <c r="AM46" s="1252"/>
      <c r="AN46" s="1252"/>
      <c r="AO46" s="1252"/>
      <c r="AP46" s="1252"/>
      <c r="AQ46" s="1252"/>
      <c r="AR46" s="1252"/>
      <c r="AS46" s="1252"/>
      <c r="AT46" s="1252"/>
      <c r="AU46" s="619" t="str">
        <f>IF($BA46,"",INDEX(C_SourceStreams!BT$61:BT$2089,MATCH($C46,C_SourceStreams!$C$61:$C$2089,0)))</f>
        <v/>
      </c>
      <c r="AV46" s="619" t="str">
        <f>IF($BA46,"",INDEX(C_SourceStreams!BU$61:BU$2089,MATCH($C46,C_SourceStreams!$C$61:$C$2089,0)))</f>
        <v/>
      </c>
      <c r="AW46" s="619" t="str">
        <f>IF($BA46,"",INDEX(C_SourceStreams!BV$61:BV$2089,MATCH($C46,C_SourceStreams!$C$61:$C$2089,0)))</f>
        <v/>
      </c>
      <c r="AX46" s="503" t="str">
        <f>IF($BA46,"",INDEX(C_SourceStreams!BW$61:BW$2089,MATCH($C46,C_SourceStreams!$C$61:$C$2089,0)))</f>
        <v/>
      </c>
      <c r="AY46" s="503" t="str">
        <f>IF($BA46,"",INDEX(C_SourceStreams!BX$61:BX$2089,MATCH($C46,C_SourceStreams!$C$61:$C$2089,0)))</f>
        <v/>
      </c>
      <c r="BA46" s="41" t="b">
        <f>IF(ISERROR(INDEX(C_SourceStreams!$K$28:$K$11971,MATCH(C46,C_SourceStreams!$C$28:$C$11971,0))),TRUE,INDEX(C_SourceStreams!$K$28:$K$11971,MATCH(C46,C_SourceStreams!$C$28:$C$11971,0))="")</f>
        <v>1</v>
      </c>
    </row>
    <row r="47" spans="3:53" x14ac:dyDescent="0.25">
      <c r="C47" s="1254">
        <v>44</v>
      </c>
      <c r="D47" s="502" t="str">
        <f>IF($BA47,"",INDEX(C_SourceStreams!$K$61:$K$2089,MATCH($C47,C_SourceStreams!$C$61:$C$2089,0)))</f>
        <v/>
      </c>
      <c r="E47" s="502" t="str">
        <f>IF($BA47,"",INDEX(C_SourceStreams!$E$61:$E$2089,MATCH($C47,C_SourceStreams!$C$61:$C$2089,0)))</f>
        <v/>
      </c>
      <c r="F47" s="503" t="str">
        <f>IF($BA47,"",INDEX(C_SourceStreams!BH$61:BH$2089,MATCH($C47,C_SourceStreams!$C$61:$C$2089,0)))</f>
        <v/>
      </c>
      <c r="G47" s="501" t="str">
        <f>IF($BA47,"",INDEX(C_SourceStreams!BI$61:BI$2089,MATCH($C47,C_SourceStreams!$C$61:$C$2089,0)))</f>
        <v/>
      </c>
      <c r="H47" s="503" t="str">
        <f>IF($BA47,"",INDEX(C_SourceStreams!BL$61:BL$2089,MATCH($C47,C_SourceStreams!$C$61:$C$2089,0)))</f>
        <v/>
      </c>
      <c r="I47" s="501" t="str">
        <f>IF($BA47,"",INDEX(C_SourceStreams!BM$61:BM$2089,MATCH($C47,C_SourceStreams!$C$61:$C$2089,0)))</f>
        <v/>
      </c>
      <c r="J47" s="503" t="str">
        <f>IF($BA47,"",INDEX(C_SourceStreams!BJ$61:BJ$2089,MATCH($C47,C_SourceStreams!$C$61:$C$2089,0)))</f>
        <v/>
      </c>
      <c r="K47" s="501" t="str">
        <f>IF($BA47,"",INDEX(C_SourceStreams!BK$61:BK$2089,MATCH($C47,C_SourceStreams!$C$61:$C$2089,0)))</f>
        <v/>
      </c>
      <c r="L47" s="501" t="str">
        <f>IF($BA47,"",INDEX(C_SourceStreams!BP$61:BP$2089,MATCH($C47,C_SourceStreams!$C$61:$C$2089,0)))</f>
        <v/>
      </c>
      <c r="M47" s="501" t="str">
        <f>IF($BA47,"",INDEX(C_SourceStreams!BQ$61:BQ$2089,MATCH($C47,C_SourceStreams!$C$61:$C$2089,0)))</f>
        <v/>
      </c>
      <c r="N47" s="503" t="str">
        <f>IF($BA47,"",INDEX(C_SourceStreams!BN$61:BN$2089,MATCH($C47,C_SourceStreams!$C$61:$C$2089,0))*100)</f>
        <v/>
      </c>
      <c r="O47" s="504" t="str">
        <f t="shared" si="0"/>
        <v/>
      </c>
      <c r="P47" s="503" t="str">
        <f>IF($BA47,"",INDEX(C_SourceStreams!BO$61:BO$2089,MATCH($C47,C_SourceStreams!$C$61:$C$2089,0))*100)</f>
        <v/>
      </c>
      <c r="Q47" s="504" t="str">
        <f t="shared" si="1"/>
        <v/>
      </c>
      <c r="R47" s="503" t="str">
        <f>IF($BA47,"",INDEX(C_SourceStreams!BR$61:BR$2089,MATCH($C47,C_SourceStreams!$C$61:$C$2089,0))*100)</f>
        <v/>
      </c>
      <c r="S47" s="504" t="str">
        <f t="shared" si="2"/>
        <v/>
      </c>
      <c r="T47" s="503" t="str">
        <f>IF($BA47,"",INDEX(C_SourceStreams!BS$61:BS$2089,MATCH($C47,C_SourceStreams!$C$61:$C$2089,0))*100)</f>
        <v/>
      </c>
      <c r="U47" s="504" t="str">
        <f t="shared" si="3"/>
        <v/>
      </c>
      <c r="V47" s="1252"/>
      <c r="W47" s="1252"/>
      <c r="X47" s="1252"/>
      <c r="Y47" s="1252"/>
      <c r="Z47" s="1252"/>
      <c r="AA47" s="1252"/>
      <c r="AB47" s="1252"/>
      <c r="AC47" s="1252"/>
      <c r="AD47" s="1252"/>
      <c r="AE47" s="1252"/>
      <c r="AF47" s="1252"/>
      <c r="AG47" s="1252"/>
      <c r="AH47" s="1252"/>
      <c r="AI47" s="1252"/>
      <c r="AJ47" s="1252"/>
      <c r="AK47" s="1252"/>
      <c r="AL47" s="1252"/>
      <c r="AM47" s="1252"/>
      <c r="AN47" s="1252"/>
      <c r="AO47" s="1252"/>
      <c r="AP47" s="1252"/>
      <c r="AQ47" s="1252"/>
      <c r="AR47" s="1252"/>
      <c r="AS47" s="1252"/>
      <c r="AT47" s="1252"/>
      <c r="AU47" s="619" t="str">
        <f>IF($BA47,"",INDEX(C_SourceStreams!BT$61:BT$2089,MATCH($C47,C_SourceStreams!$C$61:$C$2089,0)))</f>
        <v/>
      </c>
      <c r="AV47" s="619" t="str">
        <f>IF($BA47,"",INDEX(C_SourceStreams!BU$61:BU$2089,MATCH($C47,C_SourceStreams!$C$61:$C$2089,0)))</f>
        <v/>
      </c>
      <c r="AW47" s="619" t="str">
        <f>IF($BA47,"",INDEX(C_SourceStreams!BV$61:BV$2089,MATCH($C47,C_SourceStreams!$C$61:$C$2089,0)))</f>
        <v/>
      </c>
      <c r="AX47" s="503" t="str">
        <f>IF($BA47,"",INDEX(C_SourceStreams!BW$61:BW$2089,MATCH($C47,C_SourceStreams!$C$61:$C$2089,0)))</f>
        <v/>
      </c>
      <c r="AY47" s="503" t="str">
        <f>IF($BA47,"",INDEX(C_SourceStreams!BX$61:BX$2089,MATCH($C47,C_SourceStreams!$C$61:$C$2089,0)))</f>
        <v/>
      </c>
      <c r="BA47" s="41" t="b">
        <f>IF(ISERROR(INDEX(C_SourceStreams!$K$28:$K$11971,MATCH(C47,C_SourceStreams!$C$28:$C$11971,0))),TRUE,INDEX(C_SourceStreams!$K$28:$K$11971,MATCH(C47,C_SourceStreams!$C$28:$C$11971,0))="")</f>
        <v>1</v>
      </c>
    </row>
    <row r="48" spans="3:53" x14ac:dyDescent="0.25">
      <c r="C48" s="1254">
        <v>45</v>
      </c>
      <c r="D48" s="502" t="str">
        <f>IF($BA48,"",INDEX(C_SourceStreams!$K$61:$K$2089,MATCH($C48,C_SourceStreams!$C$61:$C$2089,0)))</f>
        <v/>
      </c>
      <c r="E48" s="502" t="str">
        <f>IF($BA48,"",INDEX(C_SourceStreams!$E$61:$E$2089,MATCH($C48,C_SourceStreams!$C$61:$C$2089,0)))</f>
        <v/>
      </c>
      <c r="F48" s="503" t="str">
        <f>IF($BA48,"",INDEX(C_SourceStreams!BH$61:BH$2089,MATCH($C48,C_SourceStreams!$C$61:$C$2089,0)))</f>
        <v/>
      </c>
      <c r="G48" s="501" t="str">
        <f>IF($BA48,"",INDEX(C_SourceStreams!BI$61:BI$2089,MATCH($C48,C_SourceStreams!$C$61:$C$2089,0)))</f>
        <v/>
      </c>
      <c r="H48" s="503" t="str">
        <f>IF($BA48,"",INDEX(C_SourceStreams!BL$61:BL$2089,MATCH($C48,C_SourceStreams!$C$61:$C$2089,0)))</f>
        <v/>
      </c>
      <c r="I48" s="501" t="str">
        <f>IF($BA48,"",INDEX(C_SourceStreams!BM$61:BM$2089,MATCH($C48,C_SourceStreams!$C$61:$C$2089,0)))</f>
        <v/>
      </c>
      <c r="J48" s="503" t="str">
        <f>IF($BA48,"",INDEX(C_SourceStreams!BJ$61:BJ$2089,MATCH($C48,C_SourceStreams!$C$61:$C$2089,0)))</f>
        <v/>
      </c>
      <c r="K48" s="501" t="str">
        <f>IF($BA48,"",INDEX(C_SourceStreams!BK$61:BK$2089,MATCH($C48,C_SourceStreams!$C$61:$C$2089,0)))</f>
        <v/>
      </c>
      <c r="L48" s="501" t="str">
        <f>IF($BA48,"",INDEX(C_SourceStreams!BP$61:BP$2089,MATCH($C48,C_SourceStreams!$C$61:$C$2089,0)))</f>
        <v/>
      </c>
      <c r="M48" s="501" t="str">
        <f>IF($BA48,"",INDEX(C_SourceStreams!BQ$61:BQ$2089,MATCH($C48,C_SourceStreams!$C$61:$C$2089,0)))</f>
        <v/>
      </c>
      <c r="N48" s="503" t="str">
        <f>IF($BA48,"",INDEX(C_SourceStreams!BN$61:BN$2089,MATCH($C48,C_SourceStreams!$C$61:$C$2089,0))*100)</f>
        <v/>
      </c>
      <c r="O48" s="504" t="str">
        <f t="shared" si="0"/>
        <v/>
      </c>
      <c r="P48" s="503" t="str">
        <f>IF($BA48,"",INDEX(C_SourceStreams!BO$61:BO$2089,MATCH($C48,C_SourceStreams!$C$61:$C$2089,0))*100)</f>
        <v/>
      </c>
      <c r="Q48" s="504" t="str">
        <f t="shared" si="1"/>
        <v/>
      </c>
      <c r="R48" s="503" t="str">
        <f>IF($BA48,"",INDEX(C_SourceStreams!BR$61:BR$2089,MATCH($C48,C_SourceStreams!$C$61:$C$2089,0))*100)</f>
        <v/>
      </c>
      <c r="S48" s="504" t="str">
        <f t="shared" si="2"/>
        <v/>
      </c>
      <c r="T48" s="503" t="str">
        <f>IF($BA48,"",INDEX(C_SourceStreams!BS$61:BS$2089,MATCH($C48,C_SourceStreams!$C$61:$C$2089,0))*100)</f>
        <v/>
      </c>
      <c r="U48" s="504" t="str">
        <f t="shared" si="3"/>
        <v/>
      </c>
      <c r="V48" s="1252"/>
      <c r="W48" s="1252"/>
      <c r="X48" s="1252"/>
      <c r="Y48" s="1252"/>
      <c r="Z48" s="1252"/>
      <c r="AA48" s="1252"/>
      <c r="AB48" s="1252"/>
      <c r="AC48" s="1252"/>
      <c r="AD48" s="1252"/>
      <c r="AE48" s="1252"/>
      <c r="AF48" s="1252"/>
      <c r="AG48" s="1252"/>
      <c r="AH48" s="1252"/>
      <c r="AI48" s="1252"/>
      <c r="AJ48" s="1252"/>
      <c r="AK48" s="1252"/>
      <c r="AL48" s="1252"/>
      <c r="AM48" s="1252"/>
      <c r="AN48" s="1252"/>
      <c r="AO48" s="1252"/>
      <c r="AP48" s="1252"/>
      <c r="AQ48" s="1252"/>
      <c r="AR48" s="1252"/>
      <c r="AS48" s="1252"/>
      <c r="AT48" s="1252"/>
      <c r="AU48" s="619" t="str">
        <f>IF($BA48,"",INDEX(C_SourceStreams!BT$61:BT$2089,MATCH($C48,C_SourceStreams!$C$61:$C$2089,0)))</f>
        <v/>
      </c>
      <c r="AV48" s="619" t="str">
        <f>IF($BA48,"",INDEX(C_SourceStreams!BU$61:BU$2089,MATCH($C48,C_SourceStreams!$C$61:$C$2089,0)))</f>
        <v/>
      </c>
      <c r="AW48" s="619" t="str">
        <f>IF($BA48,"",INDEX(C_SourceStreams!BV$61:BV$2089,MATCH($C48,C_SourceStreams!$C$61:$C$2089,0)))</f>
        <v/>
      </c>
      <c r="AX48" s="503" t="str">
        <f>IF($BA48,"",INDEX(C_SourceStreams!BW$61:BW$2089,MATCH($C48,C_SourceStreams!$C$61:$C$2089,0)))</f>
        <v/>
      </c>
      <c r="AY48" s="503" t="str">
        <f>IF($BA48,"",INDEX(C_SourceStreams!BX$61:BX$2089,MATCH($C48,C_SourceStreams!$C$61:$C$2089,0)))</f>
        <v/>
      </c>
      <c r="BA48" s="41" t="b">
        <f>IF(ISERROR(INDEX(C_SourceStreams!$K$28:$K$11971,MATCH(C48,C_SourceStreams!$C$28:$C$11971,0))),TRUE,INDEX(C_SourceStreams!$K$28:$K$11971,MATCH(C48,C_SourceStreams!$C$28:$C$11971,0))="")</f>
        <v>1</v>
      </c>
    </row>
    <row r="49" spans="3:53" x14ac:dyDescent="0.25">
      <c r="C49" s="1254">
        <v>46</v>
      </c>
      <c r="D49" s="502" t="str">
        <f>IF($BA49,"",INDEX(C_SourceStreams!$K$61:$K$2089,MATCH($C49,C_SourceStreams!$C$61:$C$2089,0)))</f>
        <v/>
      </c>
      <c r="E49" s="502" t="str">
        <f>IF($BA49,"",INDEX(C_SourceStreams!$E$61:$E$2089,MATCH($C49,C_SourceStreams!$C$61:$C$2089,0)))</f>
        <v/>
      </c>
      <c r="F49" s="503" t="str">
        <f>IF($BA49,"",INDEX(C_SourceStreams!BH$61:BH$2089,MATCH($C49,C_SourceStreams!$C$61:$C$2089,0)))</f>
        <v/>
      </c>
      <c r="G49" s="501" t="str">
        <f>IF($BA49,"",INDEX(C_SourceStreams!BI$61:BI$2089,MATCH($C49,C_SourceStreams!$C$61:$C$2089,0)))</f>
        <v/>
      </c>
      <c r="H49" s="503" t="str">
        <f>IF($BA49,"",INDEX(C_SourceStreams!BL$61:BL$2089,MATCH($C49,C_SourceStreams!$C$61:$C$2089,0)))</f>
        <v/>
      </c>
      <c r="I49" s="501" t="str">
        <f>IF($BA49,"",INDEX(C_SourceStreams!BM$61:BM$2089,MATCH($C49,C_SourceStreams!$C$61:$C$2089,0)))</f>
        <v/>
      </c>
      <c r="J49" s="503" t="str">
        <f>IF($BA49,"",INDEX(C_SourceStreams!BJ$61:BJ$2089,MATCH($C49,C_SourceStreams!$C$61:$C$2089,0)))</f>
        <v/>
      </c>
      <c r="K49" s="501" t="str">
        <f>IF($BA49,"",INDEX(C_SourceStreams!BK$61:BK$2089,MATCH($C49,C_SourceStreams!$C$61:$C$2089,0)))</f>
        <v/>
      </c>
      <c r="L49" s="501" t="str">
        <f>IF($BA49,"",INDEX(C_SourceStreams!BP$61:BP$2089,MATCH($C49,C_SourceStreams!$C$61:$C$2089,0)))</f>
        <v/>
      </c>
      <c r="M49" s="501" t="str">
        <f>IF($BA49,"",INDEX(C_SourceStreams!BQ$61:BQ$2089,MATCH($C49,C_SourceStreams!$C$61:$C$2089,0)))</f>
        <v/>
      </c>
      <c r="N49" s="503" t="str">
        <f>IF($BA49,"",INDEX(C_SourceStreams!BN$61:BN$2089,MATCH($C49,C_SourceStreams!$C$61:$C$2089,0))*100)</f>
        <v/>
      </c>
      <c r="O49" s="504" t="str">
        <f t="shared" si="0"/>
        <v/>
      </c>
      <c r="P49" s="503" t="str">
        <f>IF($BA49,"",INDEX(C_SourceStreams!BO$61:BO$2089,MATCH($C49,C_SourceStreams!$C$61:$C$2089,0))*100)</f>
        <v/>
      </c>
      <c r="Q49" s="504" t="str">
        <f t="shared" si="1"/>
        <v/>
      </c>
      <c r="R49" s="503" t="str">
        <f>IF($BA49,"",INDEX(C_SourceStreams!BR$61:BR$2089,MATCH($C49,C_SourceStreams!$C$61:$C$2089,0))*100)</f>
        <v/>
      </c>
      <c r="S49" s="504" t="str">
        <f t="shared" si="2"/>
        <v/>
      </c>
      <c r="T49" s="503" t="str">
        <f>IF($BA49,"",INDEX(C_SourceStreams!BS$61:BS$2089,MATCH($C49,C_SourceStreams!$C$61:$C$2089,0))*100)</f>
        <v/>
      </c>
      <c r="U49" s="504" t="str">
        <f t="shared" si="3"/>
        <v/>
      </c>
      <c r="V49" s="1252"/>
      <c r="W49" s="1252"/>
      <c r="X49" s="1252"/>
      <c r="Y49" s="1252"/>
      <c r="Z49" s="1252"/>
      <c r="AA49" s="1252"/>
      <c r="AB49" s="1252"/>
      <c r="AC49" s="1252"/>
      <c r="AD49" s="1252"/>
      <c r="AE49" s="1252"/>
      <c r="AF49" s="1252"/>
      <c r="AG49" s="1252"/>
      <c r="AH49" s="1252"/>
      <c r="AI49" s="1252"/>
      <c r="AJ49" s="1252"/>
      <c r="AK49" s="1252"/>
      <c r="AL49" s="1252"/>
      <c r="AM49" s="1252"/>
      <c r="AN49" s="1252"/>
      <c r="AO49" s="1252"/>
      <c r="AP49" s="1252"/>
      <c r="AQ49" s="1252"/>
      <c r="AR49" s="1252"/>
      <c r="AS49" s="1252"/>
      <c r="AT49" s="1252"/>
      <c r="AU49" s="619" t="str">
        <f>IF($BA49,"",INDEX(C_SourceStreams!BT$61:BT$2089,MATCH($C49,C_SourceStreams!$C$61:$C$2089,0)))</f>
        <v/>
      </c>
      <c r="AV49" s="619" t="str">
        <f>IF($BA49,"",INDEX(C_SourceStreams!BU$61:BU$2089,MATCH($C49,C_SourceStreams!$C$61:$C$2089,0)))</f>
        <v/>
      </c>
      <c r="AW49" s="619" t="str">
        <f>IF($BA49,"",INDEX(C_SourceStreams!BV$61:BV$2089,MATCH($C49,C_SourceStreams!$C$61:$C$2089,0)))</f>
        <v/>
      </c>
      <c r="AX49" s="503" t="str">
        <f>IF($BA49,"",INDEX(C_SourceStreams!BW$61:BW$2089,MATCH($C49,C_SourceStreams!$C$61:$C$2089,0)))</f>
        <v/>
      </c>
      <c r="AY49" s="503" t="str">
        <f>IF($BA49,"",INDEX(C_SourceStreams!BX$61:BX$2089,MATCH($C49,C_SourceStreams!$C$61:$C$2089,0)))</f>
        <v/>
      </c>
      <c r="BA49" s="41" t="b">
        <f>IF(ISERROR(INDEX(C_SourceStreams!$K$28:$K$11971,MATCH(C49,C_SourceStreams!$C$28:$C$11971,0))),TRUE,INDEX(C_SourceStreams!$K$28:$K$11971,MATCH(C49,C_SourceStreams!$C$28:$C$11971,0))="")</f>
        <v>1</v>
      </c>
    </row>
    <row r="50" spans="3:53" x14ac:dyDescent="0.25">
      <c r="C50" s="1254">
        <v>47</v>
      </c>
      <c r="D50" s="502" t="str">
        <f>IF($BA50,"",INDEX(C_SourceStreams!$K$61:$K$2089,MATCH($C50,C_SourceStreams!$C$61:$C$2089,0)))</f>
        <v/>
      </c>
      <c r="E50" s="502" t="str">
        <f>IF($BA50,"",INDEX(C_SourceStreams!$E$61:$E$2089,MATCH($C50,C_SourceStreams!$C$61:$C$2089,0)))</f>
        <v/>
      </c>
      <c r="F50" s="503" t="str">
        <f>IF($BA50,"",INDEX(C_SourceStreams!BH$61:BH$2089,MATCH($C50,C_SourceStreams!$C$61:$C$2089,0)))</f>
        <v/>
      </c>
      <c r="G50" s="501" t="str">
        <f>IF($BA50,"",INDEX(C_SourceStreams!BI$61:BI$2089,MATCH($C50,C_SourceStreams!$C$61:$C$2089,0)))</f>
        <v/>
      </c>
      <c r="H50" s="503" t="str">
        <f>IF($BA50,"",INDEX(C_SourceStreams!BL$61:BL$2089,MATCH($C50,C_SourceStreams!$C$61:$C$2089,0)))</f>
        <v/>
      </c>
      <c r="I50" s="501" t="str">
        <f>IF($BA50,"",INDEX(C_SourceStreams!BM$61:BM$2089,MATCH($C50,C_SourceStreams!$C$61:$C$2089,0)))</f>
        <v/>
      </c>
      <c r="J50" s="503" t="str">
        <f>IF($BA50,"",INDEX(C_SourceStreams!BJ$61:BJ$2089,MATCH($C50,C_SourceStreams!$C$61:$C$2089,0)))</f>
        <v/>
      </c>
      <c r="K50" s="501" t="str">
        <f>IF($BA50,"",INDEX(C_SourceStreams!BK$61:BK$2089,MATCH($C50,C_SourceStreams!$C$61:$C$2089,0)))</f>
        <v/>
      </c>
      <c r="L50" s="501" t="str">
        <f>IF($BA50,"",INDEX(C_SourceStreams!BP$61:BP$2089,MATCH($C50,C_SourceStreams!$C$61:$C$2089,0)))</f>
        <v/>
      </c>
      <c r="M50" s="501" t="str">
        <f>IF($BA50,"",INDEX(C_SourceStreams!BQ$61:BQ$2089,MATCH($C50,C_SourceStreams!$C$61:$C$2089,0)))</f>
        <v/>
      </c>
      <c r="N50" s="503" t="str">
        <f>IF($BA50,"",INDEX(C_SourceStreams!BN$61:BN$2089,MATCH($C50,C_SourceStreams!$C$61:$C$2089,0))*100)</f>
        <v/>
      </c>
      <c r="O50" s="504" t="str">
        <f t="shared" si="0"/>
        <v/>
      </c>
      <c r="P50" s="503" t="str">
        <f>IF($BA50,"",INDEX(C_SourceStreams!BO$61:BO$2089,MATCH($C50,C_SourceStreams!$C$61:$C$2089,0))*100)</f>
        <v/>
      </c>
      <c r="Q50" s="504" t="str">
        <f t="shared" si="1"/>
        <v/>
      </c>
      <c r="R50" s="503" t="str">
        <f>IF($BA50,"",INDEX(C_SourceStreams!BR$61:BR$2089,MATCH($C50,C_SourceStreams!$C$61:$C$2089,0))*100)</f>
        <v/>
      </c>
      <c r="S50" s="504" t="str">
        <f t="shared" si="2"/>
        <v/>
      </c>
      <c r="T50" s="503" t="str">
        <f>IF($BA50,"",INDEX(C_SourceStreams!BS$61:BS$2089,MATCH($C50,C_SourceStreams!$C$61:$C$2089,0))*100)</f>
        <v/>
      </c>
      <c r="U50" s="504" t="str">
        <f t="shared" si="3"/>
        <v/>
      </c>
      <c r="V50" s="1252"/>
      <c r="W50" s="1252"/>
      <c r="X50" s="1252"/>
      <c r="Y50" s="1252"/>
      <c r="Z50" s="1252"/>
      <c r="AA50" s="1252"/>
      <c r="AB50" s="1252"/>
      <c r="AC50" s="1252"/>
      <c r="AD50" s="1252"/>
      <c r="AE50" s="1252"/>
      <c r="AF50" s="1252"/>
      <c r="AG50" s="1252"/>
      <c r="AH50" s="1252"/>
      <c r="AI50" s="1252"/>
      <c r="AJ50" s="1252"/>
      <c r="AK50" s="1252"/>
      <c r="AL50" s="1252"/>
      <c r="AM50" s="1252"/>
      <c r="AN50" s="1252"/>
      <c r="AO50" s="1252"/>
      <c r="AP50" s="1252"/>
      <c r="AQ50" s="1252"/>
      <c r="AR50" s="1252"/>
      <c r="AS50" s="1252"/>
      <c r="AT50" s="1252"/>
      <c r="AU50" s="619" t="str">
        <f>IF($BA50,"",INDEX(C_SourceStreams!BT$61:BT$2089,MATCH($C50,C_SourceStreams!$C$61:$C$2089,0)))</f>
        <v/>
      </c>
      <c r="AV50" s="619" t="str">
        <f>IF($BA50,"",INDEX(C_SourceStreams!BU$61:BU$2089,MATCH($C50,C_SourceStreams!$C$61:$C$2089,0)))</f>
        <v/>
      </c>
      <c r="AW50" s="619" t="str">
        <f>IF($BA50,"",INDEX(C_SourceStreams!BV$61:BV$2089,MATCH($C50,C_SourceStreams!$C$61:$C$2089,0)))</f>
        <v/>
      </c>
      <c r="AX50" s="503" t="str">
        <f>IF($BA50,"",INDEX(C_SourceStreams!BW$61:BW$2089,MATCH($C50,C_SourceStreams!$C$61:$C$2089,0)))</f>
        <v/>
      </c>
      <c r="AY50" s="503" t="str">
        <f>IF($BA50,"",INDEX(C_SourceStreams!BX$61:BX$2089,MATCH($C50,C_SourceStreams!$C$61:$C$2089,0)))</f>
        <v/>
      </c>
      <c r="BA50" s="41" t="b">
        <f>IF(ISERROR(INDEX(C_SourceStreams!$K$28:$K$11971,MATCH(C50,C_SourceStreams!$C$28:$C$11971,0))),TRUE,INDEX(C_SourceStreams!$K$28:$K$11971,MATCH(C50,C_SourceStreams!$C$28:$C$11971,0))="")</f>
        <v>1</v>
      </c>
    </row>
    <row r="51" spans="3:53" x14ac:dyDescent="0.25">
      <c r="C51" s="1254">
        <v>48</v>
      </c>
      <c r="D51" s="502" t="str">
        <f>IF($BA51,"",INDEX(C_SourceStreams!$K$61:$K$2089,MATCH($C51,C_SourceStreams!$C$61:$C$2089,0)))</f>
        <v/>
      </c>
      <c r="E51" s="502" t="str">
        <f>IF($BA51,"",INDEX(C_SourceStreams!$E$61:$E$2089,MATCH($C51,C_SourceStreams!$C$61:$C$2089,0)))</f>
        <v/>
      </c>
      <c r="F51" s="503" t="str">
        <f>IF($BA51,"",INDEX(C_SourceStreams!BH$61:BH$2089,MATCH($C51,C_SourceStreams!$C$61:$C$2089,0)))</f>
        <v/>
      </c>
      <c r="G51" s="501" t="str">
        <f>IF($BA51,"",INDEX(C_SourceStreams!BI$61:BI$2089,MATCH($C51,C_SourceStreams!$C$61:$C$2089,0)))</f>
        <v/>
      </c>
      <c r="H51" s="503" t="str">
        <f>IF($BA51,"",INDEX(C_SourceStreams!BL$61:BL$2089,MATCH($C51,C_SourceStreams!$C$61:$C$2089,0)))</f>
        <v/>
      </c>
      <c r="I51" s="501" t="str">
        <f>IF($BA51,"",INDEX(C_SourceStreams!BM$61:BM$2089,MATCH($C51,C_SourceStreams!$C$61:$C$2089,0)))</f>
        <v/>
      </c>
      <c r="J51" s="503" t="str">
        <f>IF($BA51,"",INDEX(C_SourceStreams!BJ$61:BJ$2089,MATCH($C51,C_SourceStreams!$C$61:$C$2089,0)))</f>
        <v/>
      </c>
      <c r="K51" s="501" t="str">
        <f>IF($BA51,"",INDEX(C_SourceStreams!BK$61:BK$2089,MATCH($C51,C_SourceStreams!$C$61:$C$2089,0)))</f>
        <v/>
      </c>
      <c r="L51" s="501" t="str">
        <f>IF($BA51,"",INDEX(C_SourceStreams!BP$61:BP$2089,MATCH($C51,C_SourceStreams!$C$61:$C$2089,0)))</f>
        <v/>
      </c>
      <c r="M51" s="501" t="str">
        <f>IF($BA51,"",INDEX(C_SourceStreams!BQ$61:BQ$2089,MATCH($C51,C_SourceStreams!$C$61:$C$2089,0)))</f>
        <v/>
      </c>
      <c r="N51" s="503" t="str">
        <f>IF($BA51,"",INDEX(C_SourceStreams!BN$61:BN$2089,MATCH($C51,C_SourceStreams!$C$61:$C$2089,0))*100)</f>
        <v/>
      </c>
      <c r="O51" s="504" t="str">
        <f t="shared" si="0"/>
        <v/>
      </c>
      <c r="P51" s="503" t="str">
        <f>IF($BA51,"",INDEX(C_SourceStreams!BO$61:BO$2089,MATCH($C51,C_SourceStreams!$C$61:$C$2089,0))*100)</f>
        <v/>
      </c>
      <c r="Q51" s="504" t="str">
        <f t="shared" si="1"/>
        <v/>
      </c>
      <c r="R51" s="503" t="str">
        <f>IF($BA51,"",INDEX(C_SourceStreams!BR$61:BR$2089,MATCH($C51,C_SourceStreams!$C$61:$C$2089,0))*100)</f>
        <v/>
      </c>
      <c r="S51" s="504" t="str">
        <f t="shared" si="2"/>
        <v/>
      </c>
      <c r="T51" s="503" t="str">
        <f>IF($BA51,"",INDEX(C_SourceStreams!BS$61:BS$2089,MATCH($C51,C_SourceStreams!$C$61:$C$2089,0))*100)</f>
        <v/>
      </c>
      <c r="U51" s="504" t="str">
        <f t="shared" si="3"/>
        <v/>
      </c>
      <c r="V51" s="1252"/>
      <c r="W51" s="1252"/>
      <c r="X51" s="1252"/>
      <c r="Y51" s="1252"/>
      <c r="Z51" s="1252"/>
      <c r="AA51" s="1252"/>
      <c r="AB51" s="1252"/>
      <c r="AC51" s="1252"/>
      <c r="AD51" s="1252"/>
      <c r="AE51" s="1252"/>
      <c r="AF51" s="1252"/>
      <c r="AG51" s="1252"/>
      <c r="AH51" s="1252"/>
      <c r="AI51" s="1252"/>
      <c r="AJ51" s="1252"/>
      <c r="AK51" s="1252"/>
      <c r="AL51" s="1252"/>
      <c r="AM51" s="1252"/>
      <c r="AN51" s="1252"/>
      <c r="AO51" s="1252"/>
      <c r="AP51" s="1252"/>
      <c r="AQ51" s="1252"/>
      <c r="AR51" s="1252"/>
      <c r="AS51" s="1252"/>
      <c r="AT51" s="1252"/>
      <c r="AU51" s="619" t="str">
        <f>IF($BA51,"",INDEX(C_SourceStreams!BT$61:BT$2089,MATCH($C51,C_SourceStreams!$C$61:$C$2089,0)))</f>
        <v/>
      </c>
      <c r="AV51" s="619" t="str">
        <f>IF($BA51,"",INDEX(C_SourceStreams!BU$61:BU$2089,MATCH($C51,C_SourceStreams!$C$61:$C$2089,0)))</f>
        <v/>
      </c>
      <c r="AW51" s="619" t="str">
        <f>IF($BA51,"",INDEX(C_SourceStreams!BV$61:BV$2089,MATCH($C51,C_SourceStreams!$C$61:$C$2089,0)))</f>
        <v/>
      </c>
      <c r="AX51" s="503" t="str">
        <f>IF($BA51,"",INDEX(C_SourceStreams!BW$61:BW$2089,MATCH($C51,C_SourceStreams!$C$61:$C$2089,0)))</f>
        <v/>
      </c>
      <c r="AY51" s="503" t="str">
        <f>IF($BA51,"",INDEX(C_SourceStreams!BX$61:BX$2089,MATCH($C51,C_SourceStreams!$C$61:$C$2089,0)))</f>
        <v/>
      </c>
      <c r="BA51" s="41" t="b">
        <f>IF(ISERROR(INDEX(C_SourceStreams!$K$28:$K$11971,MATCH(C51,C_SourceStreams!$C$28:$C$11971,0))),TRUE,INDEX(C_SourceStreams!$K$28:$K$11971,MATCH(C51,C_SourceStreams!$C$28:$C$11971,0))="")</f>
        <v>1</v>
      </c>
    </row>
    <row r="52" spans="3:53" x14ac:dyDescent="0.25">
      <c r="C52" s="1254">
        <v>49</v>
      </c>
      <c r="D52" s="502" t="str">
        <f>IF($BA52,"",INDEX(C_SourceStreams!$K$61:$K$2089,MATCH($C52,C_SourceStreams!$C$61:$C$2089,0)))</f>
        <v/>
      </c>
      <c r="E52" s="502" t="str">
        <f>IF($BA52,"",INDEX(C_SourceStreams!$E$61:$E$2089,MATCH($C52,C_SourceStreams!$C$61:$C$2089,0)))</f>
        <v/>
      </c>
      <c r="F52" s="503" t="str">
        <f>IF($BA52,"",INDEX(C_SourceStreams!BH$61:BH$2089,MATCH($C52,C_SourceStreams!$C$61:$C$2089,0)))</f>
        <v/>
      </c>
      <c r="G52" s="501" t="str">
        <f>IF($BA52,"",INDEX(C_SourceStreams!BI$61:BI$2089,MATCH($C52,C_SourceStreams!$C$61:$C$2089,0)))</f>
        <v/>
      </c>
      <c r="H52" s="503" t="str">
        <f>IF($BA52,"",INDEX(C_SourceStreams!BL$61:BL$2089,MATCH($C52,C_SourceStreams!$C$61:$C$2089,0)))</f>
        <v/>
      </c>
      <c r="I52" s="501" t="str">
        <f>IF($BA52,"",INDEX(C_SourceStreams!BM$61:BM$2089,MATCH($C52,C_SourceStreams!$C$61:$C$2089,0)))</f>
        <v/>
      </c>
      <c r="J52" s="503" t="str">
        <f>IF($BA52,"",INDEX(C_SourceStreams!BJ$61:BJ$2089,MATCH($C52,C_SourceStreams!$C$61:$C$2089,0)))</f>
        <v/>
      </c>
      <c r="K52" s="501" t="str">
        <f>IF($BA52,"",INDEX(C_SourceStreams!BK$61:BK$2089,MATCH($C52,C_SourceStreams!$C$61:$C$2089,0)))</f>
        <v/>
      </c>
      <c r="L52" s="501" t="str">
        <f>IF($BA52,"",INDEX(C_SourceStreams!BP$61:BP$2089,MATCH($C52,C_SourceStreams!$C$61:$C$2089,0)))</f>
        <v/>
      </c>
      <c r="M52" s="501" t="str">
        <f>IF($BA52,"",INDEX(C_SourceStreams!BQ$61:BQ$2089,MATCH($C52,C_SourceStreams!$C$61:$C$2089,0)))</f>
        <v/>
      </c>
      <c r="N52" s="503" t="str">
        <f>IF($BA52,"",INDEX(C_SourceStreams!BN$61:BN$2089,MATCH($C52,C_SourceStreams!$C$61:$C$2089,0))*100)</f>
        <v/>
      </c>
      <c r="O52" s="504" t="str">
        <f t="shared" si="0"/>
        <v/>
      </c>
      <c r="P52" s="503" t="str">
        <f>IF($BA52,"",INDEX(C_SourceStreams!BO$61:BO$2089,MATCH($C52,C_SourceStreams!$C$61:$C$2089,0))*100)</f>
        <v/>
      </c>
      <c r="Q52" s="504" t="str">
        <f t="shared" si="1"/>
        <v/>
      </c>
      <c r="R52" s="503" t="str">
        <f>IF($BA52,"",INDEX(C_SourceStreams!BR$61:BR$2089,MATCH($C52,C_SourceStreams!$C$61:$C$2089,0))*100)</f>
        <v/>
      </c>
      <c r="S52" s="504" t="str">
        <f t="shared" si="2"/>
        <v/>
      </c>
      <c r="T52" s="503" t="str">
        <f>IF($BA52,"",INDEX(C_SourceStreams!BS$61:BS$2089,MATCH($C52,C_SourceStreams!$C$61:$C$2089,0))*100)</f>
        <v/>
      </c>
      <c r="U52" s="504" t="str">
        <f t="shared" si="3"/>
        <v/>
      </c>
      <c r="V52" s="1252"/>
      <c r="W52" s="1252"/>
      <c r="X52" s="1252"/>
      <c r="Y52" s="1252"/>
      <c r="Z52" s="1252"/>
      <c r="AA52" s="1252"/>
      <c r="AB52" s="1252"/>
      <c r="AC52" s="1252"/>
      <c r="AD52" s="1252"/>
      <c r="AE52" s="1252"/>
      <c r="AF52" s="1252"/>
      <c r="AG52" s="1252"/>
      <c r="AH52" s="1252"/>
      <c r="AI52" s="1252"/>
      <c r="AJ52" s="1252"/>
      <c r="AK52" s="1252"/>
      <c r="AL52" s="1252"/>
      <c r="AM52" s="1252"/>
      <c r="AN52" s="1252"/>
      <c r="AO52" s="1252"/>
      <c r="AP52" s="1252"/>
      <c r="AQ52" s="1252"/>
      <c r="AR52" s="1252"/>
      <c r="AS52" s="1252"/>
      <c r="AT52" s="1252"/>
      <c r="AU52" s="619" t="str">
        <f>IF($BA52,"",INDEX(C_SourceStreams!BT$61:BT$2089,MATCH($C52,C_SourceStreams!$C$61:$C$2089,0)))</f>
        <v/>
      </c>
      <c r="AV52" s="619" t="str">
        <f>IF($BA52,"",INDEX(C_SourceStreams!BU$61:BU$2089,MATCH($C52,C_SourceStreams!$C$61:$C$2089,0)))</f>
        <v/>
      </c>
      <c r="AW52" s="619" t="str">
        <f>IF($BA52,"",INDEX(C_SourceStreams!BV$61:BV$2089,MATCH($C52,C_SourceStreams!$C$61:$C$2089,0)))</f>
        <v/>
      </c>
      <c r="AX52" s="503" t="str">
        <f>IF($BA52,"",INDEX(C_SourceStreams!BW$61:BW$2089,MATCH($C52,C_SourceStreams!$C$61:$C$2089,0)))</f>
        <v/>
      </c>
      <c r="AY52" s="503" t="str">
        <f>IF($BA52,"",INDEX(C_SourceStreams!BX$61:BX$2089,MATCH($C52,C_SourceStreams!$C$61:$C$2089,0)))</f>
        <v/>
      </c>
      <c r="BA52" s="41" t="b">
        <f>IF(ISERROR(INDEX(C_SourceStreams!$K$28:$K$11971,MATCH(C52,C_SourceStreams!$C$28:$C$11971,0))),TRUE,INDEX(C_SourceStreams!$K$28:$K$11971,MATCH(C52,C_SourceStreams!$C$28:$C$11971,0))="")</f>
        <v>1</v>
      </c>
    </row>
    <row r="53" spans="3:53" x14ac:dyDescent="0.25">
      <c r="C53" s="1254">
        <v>50</v>
      </c>
      <c r="D53" s="502" t="str">
        <f>IF($BA53,"",INDEX(C_SourceStreams!$K$61:$K$2089,MATCH($C53,C_SourceStreams!$C$61:$C$2089,0)))</f>
        <v/>
      </c>
      <c r="E53" s="502" t="str">
        <f>IF($BA53,"",INDEX(C_SourceStreams!$E$61:$E$2089,MATCH($C53,C_SourceStreams!$C$61:$C$2089,0)))</f>
        <v/>
      </c>
      <c r="F53" s="503" t="str">
        <f>IF($BA53,"",INDEX(C_SourceStreams!BH$61:BH$2089,MATCH($C53,C_SourceStreams!$C$61:$C$2089,0)))</f>
        <v/>
      </c>
      <c r="G53" s="501" t="str">
        <f>IF($BA53,"",INDEX(C_SourceStreams!BI$61:BI$2089,MATCH($C53,C_SourceStreams!$C$61:$C$2089,0)))</f>
        <v/>
      </c>
      <c r="H53" s="503" t="str">
        <f>IF($BA53,"",INDEX(C_SourceStreams!BL$61:BL$2089,MATCH($C53,C_SourceStreams!$C$61:$C$2089,0)))</f>
        <v/>
      </c>
      <c r="I53" s="501" t="str">
        <f>IF($BA53,"",INDEX(C_SourceStreams!BM$61:BM$2089,MATCH($C53,C_SourceStreams!$C$61:$C$2089,0)))</f>
        <v/>
      </c>
      <c r="J53" s="503" t="str">
        <f>IF($BA53,"",INDEX(C_SourceStreams!BJ$61:BJ$2089,MATCH($C53,C_SourceStreams!$C$61:$C$2089,0)))</f>
        <v/>
      </c>
      <c r="K53" s="501" t="str">
        <f>IF($BA53,"",INDEX(C_SourceStreams!BK$61:BK$2089,MATCH($C53,C_SourceStreams!$C$61:$C$2089,0)))</f>
        <v/>
      </c>
      <c r="L53" s="501" t="str">
        <f>IF($BA53,"",INDEX(C_SourceStreams!BP$61:BP$2089,MATCH($C53,C_SourceStreams!$C$61:$C$2089,0)))</f>
        <v/>
      </c>
      <c r="M53" s="501" t="str">
        <f>IF($BA53,"",INDEX(C_SourceStreams!BQ$61:BQ$2089,MATCH($C53,C_SourceStreams!$C$61:$C$2089,0)))</f>
        <v/>
      </c>
      <c r="N53" s="503" t="str">
        <f>IF($BA53,"",INDEX(C_SourceStreams!BN$61:BN$2089,MATCH($C53,C_SourceStreams!$C$61:$C$2089,0))*100)</f>
        <v/>
      </c>
      <c r="O53" s="504" t="str">
        <f t="shared" si="0"/>
        <v/>
      </c>
      <c r="P53" s="503" t="str">
        <f>IF($BA53,"",INDEX(C_SourceStreams!BO$61:BO$2089,MATCH($C53,C_SourceStreams!$C$61:$C$2089,0))*100)</f>
        <v/>
      </c>
      <c r="Q53" s="504" t="str">
        <f t="shared" si="1"/>
        <v/>
      </c>
      <c r="R53" s="503" t="str">
        <f>IF($BA53,"",INDEX(C_SourceStreams!BR$61:BR$2089,MATCH($C53,C_SourceStreams!$C$61:$C$2089,0))*100)</f>
        <v/>
      </c>
      <c r="S53" s="504" t="str">
        <f t="shared" si="2"/>
        <v/>
      </c>
      <c r="T53" s="503" t="str">
        <f>IF($BA53,"",INDEX(C_SourceStreams!BS$61:BS$2089,MATCH($C53,C_SourceStreams!$C$61:$C$2089,0))*100)</f>
        <v/>
      </c>
      <c r="U53" s="504" t="str">
        <f t="shared" si="3"/>
        <v/>
      </c>
      <c r="V53" s="1252"/>
      <c r="W53" s="1252"/>
      <c r="X53" s="1252"/>
      <c r="Y53" s="1252"/>
      <c r="Z53" s="1252"/>
      <c r="AA53" s="1252"/>
      <c r="AB53" s="1252"/>
      <c r="AC53" s="1252"/>
      <c r="AD53" s="1252"/>
      <c r="AE53" s="1252"/>
      <c r="AF53" s="1252"/>
      <c r="AG53" s="1252"/>
      <c r="AH53" s="1252"/>
      <c r="AI53" s="1252"/>
      <c r="AJ53" s="1252"/>
      <c r="AK53" s="1252"/>
      <c r="AL53" s="1252"/>
      <c r="AM53" s="1252"/>
      <c r="AN53" s="1252"/>
      <c r="AO53" s="1252"/>
      <c r="AP53" s="1252"/>
      <c r="AQ53" s="1252"/>
      <c r="AR53" s="1252"/>
      <c r="AS53" s="1252"/>
      <c r="AT53" s="1252"/>
      <c r="AU53" s="619" t="str">
        <f>IF($BA53,"",INDEX(C_SourceStreams!BT$61:BT$2089,MATCH($C53,C_SourceStreams!$C$61:$C$2089,0)))</f>
        <v/>
      </c>
      <c r="AV53" s="619" t="str">
        <f>IF($BA53,"",INDEX(C_SourceStreams!BU$61:BU$2089,MATCH($C53,C_SourceStreams!$C$61:$C$2089,0)))</f>
        <v/>
      </c>
      <c r="AW53" s="619" t="str">
        <f>IF($BA53,"",INDEX(C_SourceStreams!BV$61:BV$2089,MATCH($C53,C_SourceStreams!$C$61:$C$2089,0)))</f>
        <v/>
      </c>
      <c r="AX53" s="503" t="str">
        <f>IF($BA53,"",INDEX(C_SourceStreams!BW$61:BW$2089,MATCH($C53,C_SourceStreams!$C$61:$C$2089,0)))</f>
        <v/>
      </c>
      <c r="AY53" s="503" t="str">
        <f>IF($BA53,"",INDEX(C_SourceStreams!BX$61:BX$2089,MATCH($C53,C_SourceStreams!$C$61:$C$2089,0)))</f>
        <v/>
      </c>
      <c r="BA53" s="41" t="b">
        <f>IF(ISERROR(INDEX(C_SourceStreams!$K$28:$K$11971,MATCH(C53,C_SourceStreams!$C$28:$C$11971,0))),TRUE,INDEX(C_SourceStreams!$K$28:$K$11971,MATCH(C53,C_SourceStreams!$C$28:$C$11971,0))="")</f>
        <v>1</v>
      </c>
    </row>
    <row r="54" spans="3:53" x14ac:dyDescent="0.25">
      <c r="C54" s="1254">
        <v>51</v>
      </c>
      <c r="D54" s="502" t="str">
        <f>IF($BA54,"",INDEX(C_SourceStreams!$K$61:$K$2089,MATCH($C54,C_SourceStreams!$C$61:$C$2089,0)))</f>
        <v/>
      </c>
      <c r="E54" s="502" t="str">
        <f>IF($BA54,"",INDEX(C_SourceStreams!$E$61:$E$2089,MATCH($C54,C_SourceStreams!$C$61:$C$2089,0)))</f>
        <v/>
      </c>
      <c r="F54" s="503" t="str">
        <f>IF($BA54,"",INDEX(C_SourceStreams!BH$61:BH$2089,MATCH($C54,C_SourceStreams!$C$61:$C$2089,0)))</f>
        <v/>
      </c>
      <c r="G54" s="501" t="str">
        <f>IF($BA54,"",INDEX(C_SourceStreams!BI$61:BI$2089,MATCH($C54,C_SourceStreams!$C$61:$C$2089,0)))</f>
        <v/>
      </c>
      <c r="H54" s="503" t="str">
        <f>IF($BA54,"",INDEX(C_SourceStreams!BL$61:BL$2089,MATCH($C54,C_SourceStreams!$C$61:$C$2089,0)))</f>
        <v/>
      </c>
      <c r="I54" s="501" t="str">
        <f>IF($BA54,"",INDEX(C_SourceStreams!BM$61:BM$2089,MATCH($C54,C_SourceStreams!$C$61:$C$2089,0)))</f>
        <v/>
      </c>
      <c r="J54" s="503" t="str">
        <f>IF($BA54,"",INDEX(C_SourceStreams!BJ$61:BJ$2089,MATCH($C54,C_SourceStreams!$C$61:$C$2089,0)))</f>
        <v/>
      </c>
      <c r="K54" s="501" t="str">
        <f>IF($BA54,"",INDEX(C_SourceStreams!BK$61:BK$2089,MATCH($C54,C_SourceStreams!$C$61:$C$2089,0)))</f>
        <v/>
      </c>
      <c r="L54" s="501" t="str">
        <f>IF($BA54,"",INDEX(C_SourceStreams!BP$61:BP$2089,MATCH($C54,C_SourceStreams!$C$61:$C$2089,0)))</f>
        <v/>
      </c>
      <c r="M54" s="501" t="str">
        <f>IF($BA54,"",INDEX(C_SourceStreams!BQ$61:BQ$2089,MATCH($C54,C_SourceStreams!$C$61:$C$2089,0)))</f>
        <v/>
      </c>
      <c r="N54" s="503" t="str">
        <f>IF($BA54,"",INDEX(C_SourceStreams!BN$61:BN$2089,MATCH($C54,C_SourceStreams!$C$61:$C$2089,0))*100)</f>
        <v/>
      </c>
      <c r="O54" s="504" t="str">
        <f t="shared" si="0"/>
        <v/>
      </c>
      <c r="P54" s="503" t="str">
        <f>IF($BA54,"",INDEX(C_SourceStreams!BO$61:BO$2089,MATCH($C54,C_SourceStreams!$C$61:$C$2089,0))*100)</f>
        <v/>
      </c>
      <c r="Q54" s="504" t="str">
        <f t="shared" si="1"/>
        <v/>
      </c>
      <c r="R54" s="503" t="str">
        <f>IF($BA54,"",INDEX(C_SourceStreams!BR$61:BR$2089,MATCH($C54,C_SourceStreams!$C$61:$C$2089,0))*100)</f>
        <v/>
      </c>
      <c r="S54" s="504" t="str">
        <f t="shared" si="2"/>
        <v/>
      </c>
      <c r="T54" s="503" t="str">
        <f>IF($BA54,"",INDEX(C_SourceStreams!BS$61:BS$2089,MATCH($C54,C_SourceStreams!$C$61:$C$2089,0))*100)</f>
        <v/>
      </c>
      <c r="U54" s="504" t="str">
        <f t="shared" si="3"/>
        <v/>
      </c>
      <c r="V54" s="1252"/>
      <c r="W54" s="1252"/>
      <c r="X54" s="1252"/>
      <c r="Y54" s="1252"/>
      <c r="Z54" s="1252"/>
      <c r="AA54" s="1252"/>
      <c r="AB54" s="1252"/>
      <c r="AC54" s="1252"/>
      <c r="AD54" s="1252"/>
      <c r="AE54" s="1252"/>
      <c r="AF54" s="1252"/>
      <c r="AG54" s="1252"/>
      <c r="AH54" s="1252"/>
      <c r="AI54" s="1252"/>
      <c r="AJ54" s="1252"/>
      <c r="AK54" s="1252"/>
      <c r="AL54" s="1252"/>
      <c r="AM54" s="1252"/>
      <c r="AN54" s="1252"/>
      <c r="AO54" s="1252"/>
      <c r="AP54" s="1252"/>
      <c r="AQ54" s="1252"/>
      <c r="AR54" s="1252"/>
      <c r="AS54" s="1252"/>
      <c r="AT54" s="1252"/>
      <c r="AU54" s="619" t="str">
        <f>IF($BA54,"",INDEX(C_SourceStreams!BT$61:BT$2089,MATCH($C54,C_SourceStreams!$C$61:$C$2089,0)))</f>
        <v/>
      </c>
      <c r="AV54" s="619" t="str">
        <f>IF($BA54,"",INDEX(C_SourceStreams!BU$61:BU$2089,MATCH($C54,C_SourceStreams!$C$61:$C$2089,0)))</f>
        <v/>
      </c>
      <c r="AW54" s="619" t="str">
        <f>IF($BA54,"",INDEX(C_SourceStreams!BV$61:BV$2089,MATCH($C54,C_SourceStreams!$C$61:$C$2089,0)))</f>
        <v/>
      </c>
      <c r="AX54" s="503" t="str">
        <f>IF($BA54,"",INDEX(C_SourceStreams!BW$61:BW$2089,MATCH($C54,C_SourceStreams!$C$61:$C$2089,0)))</f>
        <v/>
      </c>
      <c r="AY54" s="503" t="str">
        <f>IF($BA54,"",INDEX(C_SourceStreams!BX$61:BX$2089,MATCH($C54,C_SourceStreams!$C$61:$C$2089,0)))</f>
        <v/>
      </c>
      <c r="BA54" s="41" t="b">
        <f>IF(ISERROR(INDEX(C_SourceStreams!$K$28:$K$11971,MATCH(C54,C_SourceStreams!$C$28:$C$11971,0))),TRUE,INDEX(C_SourceStreams!$K$28:$K$11971,MATCH(C54,C_SourceStreams!$C$28:$C$11971,0))="")</f>
        <v>1</v>
      </c>
    </row>
    <row r="55" spans="3:53" x14ac:dyDescent="0.25">
      <c r="C55" s="1254">
        <v>52</v>
      </c>
      <c r="D55" s="502" t="str">
        <f>IF($BA55,"",INDEX(C_SourceStreams!$K$61:$K$2089,MATCH($C55,C_SourceStreams!$C$61:$C$2089,0)))</f>
        <v/>
      </c>
      <c r="E55" s="502" t="str">
        <f>IF($BA55,"",INDEX(C_SourceStreams!$E$61:$E$2089,MATCH($C55,C_SourceStreams!$C$61:$C$2089,0)))</f>
        <v/>
      </c>
      <c r="F55" s="503" t="str">
        <f>IF($BA55,"",INDEX(C_SourceStreams!BH$61:BH$2089,MATCH($C55,C_SourceStreams!$C$61:$C$2089,0)))</f>
        <v/>
      </c>
      <c r="G55" s="501" t="str">
        <f>IF($BA55,"",INDEX(C_SourceStreams!BI$61:BI$2089,MATCH($C55,C_SourceStreams!$C$61:$C$2089,0)))</f>
        <v/>
      </c>
      <c r="H55" s="503" t="str">
        <f>IF($BA55,"",INDEX(C_SourceStreams!BL$61:BL$2089,MATCH($C55,C_SourceStreams!$C$61:$C$2089,0)))</f>
        <v/>
      </c>
      <c r="I55" s="501" t="str">
        <f>IF($BA55,"",INDEX(C_SourceStreams!BM$61:BM$2089,MATCH($C55,C_SourceStreams!$C$61:$C$2089,0)))</f>
        <v/>
      </c>
      <c r="J55" s="503" t="str">
        <f>IF($BA55,"",INDEX(C_SourceStreams!BJ$61:BJ$2089,MATCH($C55,C_SourceStreams!$C$61:$C$2089,0)))</f>
        <v/>
      </c>
      <c r="K55" s="501" t="str">
        <f>IF($BA55,"",INDEX(C_SourceStreams!BK$61:BK$2089,MATCH($C55,C_SourceStreams!$C$61:$C$2089,0)))</f>
        <v/>
      </c>
      <c r="L55" s="501" t="str">
        <f>IF($BA55,"",INDEX(C_SourceStreams!BP$61:BP$2089,MATCH($C55,C_SourceStreams!$C$61:$C$2089,0)))</f>
        <v/>
      </c>
      <c r="M55" s="501" t="str">
        <f>IF($BA55,"",INDEX(C_SourceStreams!BQ$61:BQ$2089,MATCH($C55,C_SourceStreams!$C$61:$C$2089,0)))</f>
        <v/>
      </c>
      <c r="N55" s="503" t="str">
        <f>IF($BA55,"",INDEX(C_SourceStreams!BN$61:BN$2089,MATCH($C55,C_SourceStreams!$C$61:$C$2089,0))*100)</f>
        <v/>
      </c>
      <c r="O55" s="504" t="str">
        <f t="shared" si="0"/>
        <v/>
      </c>
      <c r="P55" s="503" t="str">
        <f>IF($BA55,"",INDEX(C_SourceStreams!BO$61:BO$2089,MATCH($C55,C_SourceStreams!$C$61:$C$2089,0))*100)</f>
        <v/>
      </c>
      <c r="Q55" s="504" t="str">
        <f t="shared" si="1"/>
        <v/>
      </c>
      <c r="R55" s="503" t="str">
        <f>IF($BA55,"",INDEX(C_SourceStreams!BR$61:BR$2089,MATCH($C55,C_SourceStreams!$C$61:$C$2089,0))*100)</f>
        <v/>
      </c>
      <c r="S55" s="504" t="str">
        <f t="shared" si="2"/>
        <v/>
      </c>
      <c r="T55" s="503" t="str">
        <f>IF($BA55,"",INDEX(C_SourceStreams!BS$61:BS$2089,MATCH($C55,C_SourceStreams!$C$61:$C$2089,0))*100)</f>
        <v/>
      </c>
      <c r="U55" s="504" t="str">
        <f t="shared" si="3"/>
        <v/>
      </c>
      <c r="V55" s="1252"/>
      <c r="W55" s="1252"/>
      <c r="X55" s="1252"/>
      <c r="Y55" s="1252"/>
      <c r="Z55" s="1252"/>
      <c r="AA55" s="1252"/>
      <c r="AB55" s="1252"/>
      <c r="AC55" s="1252"/>
      <c r="AD55" s="1252"/>
      <c r="AE55" s="1252"/>
      <c r="AF55" s="1252"/>
      <c r="AG55" s="1252"/>
      <c r="AH55" s="1252"/>
      <c r="AI55" s="1252"/>
      <c r="AJ55" s="1252"/>
      <c r="AK55" s="1252"/>
      <c r="AL55" s="1252"/>
      <c r="AM55" s="1252"/>
      <c r="AN55" s="1252"/>
      <c r="AO55" s="1252"/>
      <c r="AP55" s="1252"/>
      <c r="AQ55" s="1252"/>
      <c r="AR55" s="1252"/>
      <c r="AS55" s="1252"/>
      <c r="AT55" s="1252"/>
      <c r="AU55" s="619" t="str">
        <f>IF($BA55,"",INDEX(C_SourceStreams!BT$61:BT$2089,MATCH($C55,C_SourceStreams!$C$61:$C$2089,0)))</f>
        <v/>
      </c>
      <c r="AV55" s="619" t="str">
        <f>IF($BA55,"",INDEX(C_SourceStreams!BU$61:BU$2089,MATCH($C55,C_SourceStreams!$C$61:$C$2089,0)))</f>
        <v/>
      </c>
      <c r="AW55" s="619" t="str">
        <f>IF($BA55,"",INDEX(C_SourceStreams!BV$61:BV$2089,MATCH($C55,C_SourceStreams!$C$61:$C$2089,0)))</f>
        <v/>
      </c>
      <c r="AX55" s="503" t="str">
        <f>IF($BA55,"",INDEX(C_SourceStreams!BW$61:BW$2089,MATCH($C55,C_SourceStreams!$C$61:$C$2089,0)))</f>
        <v/>
      </c>
      <c r="AY55" s="503" t="str">
        <f>IF($BA55,"",INDEX(C_SourceStreams!BX$61:BX$2089,MATCH($C55,C_SourceStreams!$C$61:$C$2089,0)))</f>
        <v/>
      </c>
      <c r="BA55" s="41" t="b">
        <f>IF(ISERROR(INDEX(C_SourceStreams!$K$28:$K$11971,MATCH(C55,C_SourceStreams!$C$28:$C$11971,0))),TRUE,INDEX(C_SourceStreams!$K$28:$K$11971,MATCH(C55,C_SourceStreams!$C$28:$C$11971,0))="")</f>
        <v>1</v>
      </c>
    </row>
    <row r="56" spans="3:53" x14ac:dyDescent="0.25">
      <c r="C56" s="1254">
        <v>53</v>
      </c>
      <c r="D56" s="502" t="str">
        <f>IF($BA56,"",INDEX(C_SourceStreams!$K$61:$K$2089,MATCH($C56,C_SourceStreams!$C$61:$C$2089,0)))</f>
        <v/>
      </c>
      <c r="E56" s="502" t="str">
        <f>IF($BA56,"",INDEX(C_SourceStreams!$E$61:$E$2089,MATCH($C56,C_SourceStreams!$C$61:$C$2089,0)))</f>
        <v/>
      </c>
      <c r="F56" s="503" t="str">
        <f>IF($BA56,"",INDEX(C_SourceStreams!BH$61:BH$2089,MATCH($C56,C_SourceStreams!$C$61:$C$2089,0)))</f>
        <v/>
      </c>
      <c r="G56" s="501" t="str">
        <f>IF($BA56,"",INDEX(C_SourceStreams!BI$61:BI$2089,MATCH($C56,C_SourceStreams!$C$61:$C$2089,0)))</f>
        <v/>
      </c>
      <c r="H56" s="503" t="str">
        <f>IF($BA56,"",INDEX(C_SourceStreams!BL$61:BL$2089,MATCH($C56,C_SourceStreams!$C$61:$C$2089,0)))</f>
        <v/>
      </c>
      <c r="I56" s="501" t="str">
        <f>IF($BA56,"",INDEX(C_SourceStreams!BM$61:BM$2089,MATCH($C56,C_SourceStreams!$C$61:$C$2089,0)))</f>
        <v/>
      </c>
      <c r="J56" s="503" t="str">
        <f>IF($BA56,"",INDEX(C_SourceStreams!BJ$61:BJ$2089,MATCH($C56,C_SourceStreams!$C$61:$C$2089,0)))</f>
        <v/>
      </c>
      <c r="K56" s="501" t="str">
        <f>IF($BA56,"",INDEX(C_SourceStreams!BK$61:BK$2089,MATCH($C56,C_SourceStreams!$C$61:$C$2089,0)))</f>
        <v/>
      </c>
      <c r="L56" s="501" t="str">
        <f>IF($BA56,"",INDEX(C_SourceStreams!BP$61:BP$2089,MATCH($C56,C_SourceStreams!$C$61:$C$2089,0)))</f>
        <v/>
      </c>
      <c r="M56" s="501" t="str">
        <f>IF($BA56,"",INDEX(C_SourceStreams!BQ$61:BQ$2089,MATCH($C56,C_SourceStreams!$C$61:$C$2089,0)))</f>
        <v/>
      </c>
      <c r="N56" s="503" t="str">
        <f>IF($BA56,"",INDEX(C_SourceStreams!BN$61:BN$2089,MATCH($C56,C_SourceStreams!$C$61:$C$2089,0))*100)</f>
        <v/>
      </c>
      <c r="O56" s="504" t="str">
        <f t="shared" si="0"/>
        <v/>
      </c>
      <c r="P56" s="503" t="str">
        <f>IF($BA56,"",INDEX(C_SourceStreams!BO$61:BO$2089,MATCH($C56,C_SourceStreams!$C$61:$C$2089,0))*100)</f>
        <v/>
      </c>
      <c r="Q56" s="504" t="str">
        <f t="shared" si="1"/>
        <v/>
      </c>
      <c r="R56" s="503" t="str">
        <f>IF($BA56,"",INDEX(C_SourceStreams!BR$61:BR$2089,MATCH($C56,C_SourceStreams!$C$61:$C$2089,0))*100)</f>
        <v/>
      </c>
      <c r="S56" s="504" t="str">
        <f t="shared" si="2"/>
        <v/>
      </c>
      <c r="T56" s="503" t="str">
        <f>IF($BA56,"",INDEX(C_SourceStreams!BS$61:BS$2089,MATCH($C56,C_SourceStreams!$C$61:$C$2089,0))*100)</f>
        <v/>
      </c>
      <c r="U56" s="504" t="str">
        <f t="shared" si="3"/>
        <v/>
      </c>
      <c r="V56" s="1252"/>
      <c r="W56" s="1252"/>
      <c r="X56" s="1252"/>
      <c r="Y56" s="1252"/>
      <c r="Z56" s="1252"/>
      <c r="AA56" s="1252"/>
      <c r="AB56" s="1252"/>
      <c r="AC56" s="1252"/>
      <c r="AD56" s="1252"/>
      <c r="AE56" s="1252"/>
      <c r="AF56" s="1252"/>
      <c r="AG56" s="1252"/>
      <c r="AH56" s="1252"/>
      <c r="AI56" s="1252"/>
      <c r="AJ56" s="1252"/>
      <c r="AK56" s="1252"/>
      <c r="AL56" s="1252"/>
      <c r="AM56" s="1252"/>
      <c r="AN56" s="1252"/>
      <c r="AO56" s="1252"/>
      <c r="AP56" s="1252"/>
      <c r="AQ56" s="1252"/>
      <c r="AR56" s="1252"/>
      <c r="AS56" s="1252"/>
      <c r="AT56" s="1252"/>
      <c r="AU56" s="619" t="str">
        <f>IF($BA56,"",INDEX(C_SourceStreams!BT$61:BT$2089,MATCH($C56,C_SourceStreams!$C$61:$C$2089,0)))</f>
        <v/>
      </c>
      <c r="AV56" s="619" t="str">
        <f>IF($BA56,"",INDEX(C_SourceStreams!BU$61:BU$2089,MATCH($C56,C_SourceStreams!$C$61:$C$2089,0)))</f>
        <v/>
      </c>
      <c r="AW56" s="619" t="str">
        <f>IF($BA56,"",INDEX(C_SourceStreams!BV$61:BV$2089,MATCH($C56,C_SourceStreams!$C$61:$C$2089,0)))</f>
        <v/>
      </c>
      <c r="AX56" s="503" t="str">
        <f>IF($BA56,"",INDEX(C_SourceStreams!BW$61:BW$2089,MATCH($C56,C_SourceStreams!$C$61:$C$2089,0)))</f>
        <v/>
      </c>
      <c r="AY56" s="503" t="str">
        <f>IF($BA56,"",INDEX(C_SourceStreams!BX$61:BX$2089,MATCH($C56,C_SourceStreams!$C$61:$C$2089,0)))</f>
        <v/>
      </c>
      <c r="BA56" s="41" t="b">
        <f>IF(ISERROR(INDEX(C_SourceStreams!$K$28:$K$11971,MATCH(C56,C_SourceStreams!$C$28:$C$11971,0))),TRUE,INDEX(C_SourceStreams!$K$28:$K$11971,MATCH(C56,C_SourceStreams!$C$28:$C$11971,0))="")</f>
        <v>1</v>
      </c>
    </row>
    <row r="57" spans="3:53" x14ac:dyDescent="0.25">
      <c r="C57" s="1254">
        <v>54</v>
      </c>
      <c r="D57" s="502" t="str">
        <f>IF($BA57,"",INDEX(C_SourceStreams!$K$61:$K$2089,MATCH($C57,C_SourceStreams!$C$61:$C$2089,0)))</f>
        <v/>
      </c>
      <c r="E57" s="502" t="str">
        <f>IF($BA57,"",INDEX(C_SourceStreams!$E$61:$E$2089,MATCH($C57,C_SourceStreams!$C$61:$C$2089,0)))</f>
        <v/>
      </c>
      <c r="F57" s="503" t="str">
        <f>IF($BA57,"",INDEX(C_SourceStreams!BH$61:BH$2089,MATCH($C57,C_SourceStreams!$C$61:$C$2089,0)))</f>
        <v/>
      </c>
      <c r="G57" s="501" t="str">
        <f>IF($BA57,"",INDEX(C_SourceStreams!BI$61:BI$2089,MATCH($C57,C_SourceStreams!$C$61:$C$2089,0)))</f>
        <v/>
      </c>
      <c r="H57" s="503" t="str">
        <f>IF($BA57,"",INDEX(C_SourceStreams!BL$61:BL$2089,MATCH($C57,C_SourceStreams!$C$61:$C$2089,0)))</f>
        <v/>
      </c>
      <c r="I57" s="501" t="str">
        <f>IF($BA57,"",INDEX(C_SourceStreams!BM$61:BM$2089,MATCH($C57,C_SourceStreams!$C$61:$C$2089,0)))</f>
        <v/>
      </c>
      <c r="J57" s="503" t="str">
        <f>IF($BA57,"",INDEX(C_SourceStreams!BJ$61:BJ$2089,MATCH($C57,C_SourceStreams!$C$61:$C$2089,0)))</f>
        <v/>
      </c>
      <c r="K57" s="501" t="str">
        <f>IF($BA57,"",INDEX(C_SourceStreams!BK$61:BK$2089,MATCH($C57,C_SourceStreams!$C$61:$C$2089,0)))</f>
        <v/>
      </c>
      <c r="L57" s="501" t="str">
        <f>IF($BA57,"",INDEX(C_SourceStreams!BP$61:BP$2089,MATCH($C57,C_SourceStreams!$C$61:$C$2089,0)))</f>
        <v/>
      </c>
      <c r="M57" s="501" t="str">
        <f>IF($BA57,"",INDEX(C_SourceStreams!BQ$61:BQ$2089,MATCH($C57,C_SourceStreams!$C$61:$C$2089,0)))</f>
        <v/>
      </c>
      <c r="N57" s="503" t="str">
        <f>IF($BA57,"",INDEX(C_SourceStreams!BN$61:BN$2089,MATCH($C57,C_SourceStreams!$C$61:$C$2089,0))*100)</f>
        <v/>
      </c>
      <c r="O57" s="504" t="str">
        <f t="shared" si="0"/>
        <v/>
      </c>
      <c r="P57" s="503" t="str">
        <f>IF($BA57,"",INDEX(C_SourceStreams!BO$61:BO$2089,MATCH($C57,C_SourceStreams!$C$61:$C$2089,0))*100)</f>
        <v/>
      </c>
      <c r="Q57" s="504" t="str">
        <f t="shared" si="1"/>
        <v/>
      </c>
      <c r="R57" s="503" t="str">
        <f>IF($BA57,"",INDEX(C_SourceStreams!BR$61:BR$2089,MATCH($C57,C_SourceStreams!$C$61:$C$2089,0))*100)</f>
        <v/>
      </c>
      <c r="S57" s="504" t="str">
        <f t="shared" si="2"/>
        <v/>
      </c>
      <c r="T57" s="503" t="str">
        <f>IF($BA57,"",INDEX(C_SourceStreams!BS$61:BS$2089,MATCH($C57,C_SourceStreams!$C$61:$C$2089,0))*100)</f>
        <v/>
      </c>
      <c r="U57" s="504" t="str">
        <f t="shared" si="3"/>
        <v/>
      </c>
      <c r="V57" s="1252"/>
      <c r="W57" s="1252"/>
      <c r="X57" s="1252"/>
      <c r="Y57" s="1252"/>
      <c r="Z57" s="1252"/>
      <c r="AA57" s="1252"/>
      <c r="AB57" s="1252"/>
      <c r="AC57" s="1252"/>
      <c r="AD57" s="1252"/>
      <c r="AE57" s="1252"/>
      <c r="AF57" s="1252"/>
      <c r="AG57" s="1252"/>
      <c r="AH57" s="1252"/>
      <c r="AI57" s="1252"/>
      <c r="AJ57" s="1252"/>
      <c r="AK57" s="1252"/>
      <c r="AL57" s="1252"/>
      <c r="AM57" s="1252"/>
      <c r="AN57" s="1252"/>
      <c r="AO57" s="1252"/>
      <c r="AP57" s="1252"/>
      <c r="AQ57" s="1252"/>
      <c r="AR57" s="1252"/>
      <c r="AS57" s="1252"/>
      <c r="AT57" s="1252"/>
      <c r="AU57" s="619" t="str">
        <f>IF($BA57,"",INDEX(C_SourceStreams!BT$61:BT$2089,MATCH($C57,C_SourceStreams!$C$61:$C$2089,0)))</f>
        <v/>
      </c>
      <c r="AV57" s="619" t="str">
        <f>IF($BA57,"",INDEX(C_SourceStreams!BU$61:BU$2089,MATCH($C57,C_SourceStreams!$C$61:$C$2089,0)))</f>
        <v/>
      </c>
      <c r="AW57" s="619" t="str">
        <f>IF($BA57,"",INDEX(C_SourceStreams!BV$61:BV$2089,MATCH($C57,C_SourceStreams!$C$61:$C$2089,0)))</f>
        <v/>
      </c>
      <c r="AX57" s="503" t="str">
        <f>IF($BA57,"",INDEX(C_SourceStreams!BW$61:BW$2089,MATCH($C57,C_SourceStreams!$C$61:$C$2089,0)))</f>
        <v/>
      </c>
      <c r="AY57" s="503" t="str">
        <f>IF($BA57,"",INDEX(C_SourceStreams!BX$61:BX$2089,MATCH($C57,C_SourceStreams!$C$61:$C$2089,0)))</f>
        <v/>
      </c>
      <c r="BA57" s="41" t="b">
        <f>IF(ISERROR(INDEX(C_SourceStreams!$K$28:$K$11971,MATCH(C57,C_SourceStreams!$C$28:$C$11971,0))),TRUE,INDEX(C_SourceStreams!$K$28:$K$11971,MATCH(C57,C_SourceStreams!$C$28:$C$11971,0))="")</f>
        <v>1</v>
      </c>
    </row>
    <row r="58" spans="3:53" x14ac:dyDescent="0.25">
      <c r="C58" s="1254">
        <v>55</v>
      </c>
      <c r="D58" s="502" t="str">
        <f>IF($BA58,"",INDEX(C_SourceStreams!$K$61:$K$2089,MATCH($C58,C_SourceStreams!$C$61:$C$2089,0)))</f>
        <v/>
      </c>
      <c r="E58" s="502" t="str">
        <f>IF($BA58,"",INDEX(C_SourceStreams!$E$61:$E$2089,MATCH($C58,C_SourceStreams!$C$61:$C$2089,0)))</f>
        <v/>
      </c>
      <c r="F58" s="503" t="str">
        <f>IF($BA58,"",INDEX(C_SourceStreams!BH$61:BH$2089,MATCH($C58,C_SourceStreams!$C$61:$C$2089,0)))</f>
        <v/>
      </c>
      <c r="G58" s="501" t="str">
        <f>IF($BA58,"",INDEX(C_SourceStreams!BI$61:BI$2089,MATCH($C58,C_SourceStreams!$C$61:$C$2089,0)))</f>
        <v/>
      </c>
      <c r="H58" s="503" t="str">
        <f>IF($BA58,"",INDEX(C_SourceStreams!BL$61:BL$2089,MATCH($C58,C_SourceStreams!$C$61:$C$2089,0)))</f>
        <v/>
      </c>
      <c r="I58" s="501" t="str">
        <f>IF($BA58,"",INDEX(C_SourceStreams!BM$61:BM$2089,MATCH($C58,C_SourceStreams!$C$61:$C$2089,0)))</f>
        <v/>
      </c>
      <c r="J58" s="503" t="str">
        <f>IF($BA58,"",INDEX(C_SourceStreams!BJ$61:BJ$2089,MATCH($C58,C_SourceStreams!$C$61:$C$2089,0)))</f>
        <v/>
      </c>
      <c r="K58" s="501" t="str">
        <f>IF($BA58,"",INDEX(C_SourceStreams!BK$61:BK$2089,MATCH($C58,C_SourceStreams!$C$61:$C$2089,0)))</f>
        <v/>
      </c>
      <c r="L58" s="501" t="str">
        <f>IF($BA58,"",INDEX(C_SourceStreams!BP$61:BP$2089,MATCH($C58,C_SourceStreams!$C$61:$C$2089,0)))</f>
        <v/>
      </c>
      <c r="M58" s="501" t="str">
        <f>IF($BA58,"",INDEX(C_SourceStreams!BQ$61:BQ$2089,MATCH($C58,C_SourceStreams!$C$61:$C$2089,0)))</f>
        <v/>
      </c>
      <c r="N58" s="503" t="str">
        <f>IF($BA58,"",INDEX(C_SourceStreams!BN$61:BN$2089,MATCH($C58,C_SourceStreams!$C$61:$C$2089,0))*100)</f>
        <v/>
      </c>
      <c r="O58" s="504" t="str">
        <f t="shared" si="0"/>
        <v/>
      </c>
      <c r="P58" s="503" t="str">
        <f>IF($BA58,"",INDEX(C_SourceStreams!BO$61:BO$2089,MATCH($C58,C_SourceStreams!$C$61:$C$2089,0))*100)</f>
        <v/>
      </c>
      <c r="Q58" s="504" t="str">
        <f t="shared" si="1"/>
        <v/>
      </c>
      <c r="R58" s="503" t="str">
        <f>IF($BA58,"",INDEX(C_SourceStreams!BR$61:BR$2089,MATCH($C58,C_SourceStreams!$C$61:$C$2089,0))*100)</f>
        <v/>
      </c>
      <c r="S58" s="504" t="str">
        <f t="shared" si="2"/>
        <v/>
      </c>
      <c r="T58" s="503" t="str">
        <f>IF($BA58,"",INDEX(C_SourceStreams!BS$61:BS$2089,MATCH($C58,C_SourceStreams!$C$61:$C$2089,0))*100)</f>
        <v/>
      </c>
      <c r="U58" s="504" t="str">
        <f t="shared" si="3"/>
        <v/>
      </c>
      <c r="V58" s="1252"/>
      <c r="W58" s="1252"/>
      <c r="X58" s="1252"/>
      <c r="Y58" s="1252"/>
      <c r="Z58" s="1252"/>
      <c r="AA58" s="1252"/>
      <c r="AB58" s="1252"/>
      <c r="AC58" s="1252"/>
      <c r="AD58" s="1252"/>
      <c r="AE58" s="1252"/>
      <c r="AF58" s="1252"/>
      <c r="AG58" s="1252"/>
      <c r="AH58" s="1252"/>
      <c r="AI58" s="1252"/>
      <c r="AJ58" s="1252"/>
      <c r="AK58" s="1252"/>
      <c r="AL58" s="1252"/>
      <c r="AM58" s="1252"/>
      <c r="AN58" s="1252"/>
      <c r="AO58" s="1252"/>
      <c r="AP58" s="1252"/>
      <c r="AQ58" s="1252"/>
      <c r="AR58" s="1252"/>
      <c r="AS58" s="1252"/>
      <c r="AT58" s="1252"/>
      <c r="AU58" s="619" t="str">
        <f>IF($BA58,"",INDEX(C_SourceStreams!BT$61:BT$2089,MATCH($C58,C_SourceStreams!$C$61:$C$2089,0)))</f>
        <v/>
      </c>
      <c r="AV58" s="619" t="str">
        <f>IF($BA58,"",INDEX(C_SourceStreams!BU$61:BU$2089,MATCH($C58,C_SourceStreams!$C$61:$C$2089,0)))</f>
        <v/>
      </c>
      <c r="AW58" s="619" t="str">
        <f>IF($BA58,"",INDEX(C_SourceStreams!BV$61:BV$2089,MATCH($C58,C_SourceStreams!$C$61:$C$2089,0)))</f>
        <v/>
      </c>
      <c r="AX58" s="503" t="str">
        <f>IF($BA58,"",INDEX(C_SourceStreams!BW$61:BW$2089,MATCH($C58,C_SourceStreams!$C$61:$C$2089,0)))</f>
        <v/>
      </c>
      <c r="AY58" s="503" t="str">
        <f>IF($BA58,"",INDEX(C_SourceStreams!BX$61:BX$2089,MATCH($C58,C_SourceStreams!$C$61:$C$2089,0)))</f>
        <v/>
      </c>
      <c r="BA58" s="41" t="b">
        <f>IF(ISERROR(INDEX(C_SourceStreams!$K$28:$K$11971,MATCH(C58,C_SourceStreams!$C$28:$C$11971,0))),TRUE,INDEX(C_SourceStreams!$K$28:$K$11971,MATCH(C58,C_SourceStreams!$C$28:$C$11971,0))="")</f>
        <v>1</v>
      </c>
    </row>
    <row r="59" spans="3:53" x14ac:dyDescent="0.25">
      <c r="C59" s="1254">
        <v>56</v>
      </c>
      <c r="D59" s="502" t="str">
        <f>IF($BA59,"",INDEX(C_SourceStreams!$K$61:$K$2089,MATCH($C59,C_SourceStreams!$C$61:$C$2089,0)))</f>
        <v/>
      </c>
      <c r="E59" s="502" t="str">
        <f>IF($BA59,"",INDEX(C_SourceStreams!$E$61:$E$2089,MATCH($C59,C_SourceStreams!$C$61:$C$2089,0)))</f>
        <v/>
      </c>
      <c r="F59" s="503" t="str">
        <f>IF($BA59,"",INDEX(C_SourceStreams!BH$61:BH$2089,MATCH($C59,C_SourceStreams!$C$61:$C$2089,0)))</f>
        <v/>
      </c>
      <c r="G59" s="501" t="str">
        <f>IF($BA59,"",INDEX(C_SourceStreams!BI$61:BI$2089,MATCH($C59,C_SourceStreams!$C$61:$C$2089,0)))</f>
        <v/>
      </c>
      <c r="H59" s="503" t="str">
        <f>IF($BA59,"",INDEX(C_SourceStreams!BL$61:BL$2089,MATCH($C59,C_SourceStreams!$C$61:$C$2089,0)))</f>
        <v/>
      </c>
      <c r="I59" s="501" t="str">
        <f>IF($BA59,"",INDEX(C_SourceStreams!BM$61:BM$2089,MATCH($C59,C_SourceStreams!$C$61:$C$2089,0)))</f>
        <v/>
      </c>
      <c r="J59" s="503" t="str">
        <f>IF($BA59,"",INDEX(C_SourceStreams!BJ$61:BJ$2089,MATCH($C59,C_SourceStreams!$C$61:$C$2089,0)))</f>
        <v/>
      </c>
      <c r="K59" s="501" t="str">
        <f>IF($BA59,"",INDEX(C_SourceStreams!BK$61:BK$2089,MATCH($C59,C_SourceStreams!$C$61:$C$2089,0)))</f>
        <v/>
      </c>
      <c r="L59" s="501" t="str">
        <f>IF($BA59,"",INDEX(C_SourceStreams!BP$61:BP$2089,MATCH($C59,C_SourceStreams!$C$61:$C$2089,0)))</f>
        <v/>
      </c>
      <c r="M59" s="501" t="str">
        <f>IF($BA59,"",INDEX(C_SourceStreams!BQ$61:BQ$2089,MATCH($C59,C_SourceStreams!$C$61:$C$2089,0)))</f>
        <v/>
      </c>
      <c r="N59" s="503" t="str">
        <f>IF($BA59,"",INDEX(C_SourceStreams!BN$61:BN$2089,MATCH($C59,C_SourceStreams!$C$61:$C$2089,0))*100)</f>
        <v/>
      </c>
      <c r="O59" s="504" t="str">
        <f t="shared" si="0"/>
        <v/>
      </c>
      <c r="P59" s="503" t="str">
        <f>IF($BA59,"",INDEX(C_SourceStreams!BO$61:BO$2089,MATCH($C59,C_SourceStreams!$C$61:$C$2089,0))*100)</f>
        <v/>
      </c>
      <c r="Q59" s="504" t="str">
        <f t="shared" si="1"/>
        <v/>
      </c>
      <c r="R59" s="503" t="str">
        <f>IF($BA59,"",INDEX(C_SourceStreams!BR$61:BR$2089,MATCH($C59,C_SourceStreams!$C$61:$C$2089,0))*100)</f>
        <v/>
      </c>
      <c r="S59" s="504" t="str">
        <f t="shared" si="2"/>
        <v/>
      </c>
      <c r="T59" s="503" t="str">
        <f>IF($BA59,"",INDEX(C_SourceStreams!BS$61:BS$2089,MATCH($C59,C_SourceStreams!$C$61:$C$2089,0))*100)</f>
        <v/>
      </c>
      <c r="U59" s="504" t="str">
        <f t="shared" si="3"/>
        <v/>
      </c>
      <c r="V59" s="1252"/>
      <c r="W59" s="1252"/>
      <c r="X59" s="1252"/>
      <c r="Y59" s="1252"/>
      <c r="Z59" s="1252"/>
      <c r="AA59" s="1252"/>
      <c r="AB59" s="1252"/>
      <c r="AC59" s="1252"/>
      <c r="AD59" s="1252"/>
      <c r="AE59" s="1252"/>
      <c r="AF59" s="1252"/>
      <c r="AG59" s="1252"/>
      <c r="AH59" s="1252"/>
      <c r="AI59" s="1252"/>
      <c r="AJ59" s="1252"/>
      <c r="AK59" s="1252"/>
      <c r="AL59" s="1252"/>
      <c r="AM59" s="1252"/>
      <c r="AN59" s="1252"/>
      <c r="AO59" s="1252"/>
      <c r="AP59" s="1252"/>
      <c r="AQ59" s="1252"/>
      <c r="AR59" s="1252"/>
      <c r="AS59" s="1252"/>
      <c r="AT59" s="1252"/>
      <c r="AU59" s="619" t="str">
        <f>IF($BA59,"",INDEX(C_SourceStreams!BT$61:BT$2089,MATCH($C59,C_SourceStreams!$C$61:$C$2089,0)))</f>
        <v/>
      </c>
      <c r="AV59" s="619" t="str">
        <f>IF($BA59,"",INDEX(C_SourceStreams!BU$61:BU$2089,MATCH($C59,C_SourceStreams!$C$61:$C$2089,0)))</f>
        <v/>
      </c>
      <c r="AW59" s="619" t="str">
        <f>IF($BA59,"",INDEX(C_SourceStreams!BV$61:BV$2089,MATCH($C59,C_SourceStreams!$C$61:$C$2089,0)))</f>
        <v/>
      </c>
      <c r="AX59" s="503" t="str">
        <f>IF($BA59,"",INDEX(C_SourceStreams!BW$61:BW$2089,MATCH($C59,C_SourceStreams!$C$61:$C$2089,0)))</f>
        <v/>
      </c>
      <c r="AY59" s="503" t="str">
        <f>IF($BA59,"",INDEX(C_SourceStreams!BX$61:BX$2089,MATCH($C59,C_SourceStreams!$C$61:$C$2089,0)))</f>
        <v/>
      </c>
      <c r="BA59" s="41" t="b">
        <f>IF(ISERROR(INDEX(C_SourceStreams!$K$28:$K$11971,MATCH(C59,C_SourceStreams!$C$28:$C$11971,0))),TRUE,INDEX(C_SourceStreams!$K$28:$K$11971,MATCH(C59,C_SourceStreams!$C$28:$C$11971,0))="")</f>
        <v>1</v>
      </c>
    </row>
    <row r="60" spans="3:53" x14ac:dyDescent="0.25">
      <c r="C60" s="1254">
        <v>57</v>
      </c>
      <c r="D60" s="502" t="str">
        <f>IF($BA60,"",INDEX(C_SourceStreams!$K$61:$K$2089,MATCH($C60,C_SourceStreams!$C$61:$C$2089,0)))</f>
        <v/>
      </c>
      <c r="E60" s="502" t="str">
        <f>IF($BA60,"",INDEX(C_SourceStreams!$E$61:$E$2089,MATCH($C60,C_SourceStreams!$C$61:$C$2089,0)))</f>
        <v/>
      </c>
      <c r="F60" s="503" t="str">
        <f>IF($BA60,"",INDEX(C_SourceStreams!BH$61:BH$2089,MATCH($C60,C_SourceStreams!$C$61:$C$2089,0)))</f>
        <v/>
      </c>
      <c r="G60" s="501" t="str">
        <f>IF($BA60,"",INDEX(C_SourceStreams!BI$61:BI$2089,MATCH($C60,C_SourceStreams!$C$61:$C$2089,0)))</f>
        <v/>
      </c>
      <c r="H60" s="503" t="str">
        <f>IF($BA60,"",INDEX(C_SourceStreams!BL$61:BL$2089,MATCH($C60,C_SourceStreams!$C$61:$C$2089,0)))</f>
        <v/>
      </c>
      <c r="I60" s="501" t="str">
        <f>IF($BA60,"",INDEX(C_SourceStreams!BM$61:BM$2089,MATCH($C60,C_SourceStreams!$C$61:$C$2089,0)))</f>
        <v/>
      </c>
      <c r="J60" s="503" t="str">
        <f>IF($BA60,"",INDEX(C_SourceStreams!BJ$61:BJ$2089,MATCH($C60,C_SourceStreams!$C$61:$C$2089,0)))</f>
        <v/>
      </c>
      <c r="K60" s="501" t="str">
        <f>IF($BA60,"",INDEX(C_SourceStreams!BK$61:BK$2089,MATCH($C60,C_SourceStreams!$C$61:$C$2089,0)))</f>
        <v/>
      </c>
      <c r="L60" s="501" t="str">
        <f>IF($BA60,"",INDEX(C_SourceStreams!BP$61:BP$2089,MATCH($C60,C_SourceStreams!$C$61:$C$2089,0)))</f>
        <v/>
      </c>
      <c r="M60" s="501" t="str">
        <f>IF($BA60,"",INDEX(C_SourceStreams!BQ$61:BQ$2089,MATCH($C60,C_SourceStreams!$C$61:$C$2089,0)))</f>
        <v/>
      </c>
      <c r="N60" s="503" t="str">
        <f>IF($BA60,"",INDEX(C_SourceStreams!BN$61:BN$2089,MATCH($C60,C_SourceStreams!$C$61:$C$2089,0))*100)</f>
        <v/>
      </c>
      <c r="O60" s="504" t="str">
        <f t="shared" si="0"/>
        <v/>
      </c>
      <c r="P60" s="503" t="str">
        <f>IF($BA60,"",INDEX(C_SourceStreams!BO$61:BO$2089,MATCH($C60,C_SourceStreams!$C$61:$C$2089,0))*100)</f>
        <v/>
      </c>
      <c r="Q60" s="504" t="str">
        <f t="shared" si="1"/>
        <v/>
      </c>
      <c r="R60" s="503" t="str">
        <f>IF($BA60,"",INDEX(C_SourceStreams!BR$61:BR$2089,MATCH($C60,C_SourceStreams!$C$61:$C$2089,0))*100)</f>
        <v/>
      </c>
      <c r="S60" s="504" t="str">
        <f t="shared" si="2"/>
        <v/>
      </c>
      <c r="T60" s="503" t="str">
        <f>IF($BA60,"",INDEX(C_SourceStreams!BS$61:BS$2089,MATCH($C60,C_SourceStreams!$C$61:$C$2089,0))*100)</f>
        <v/>
      </c>
      <c r="U60" s="504" t="str">
        <f t="shared" si="3"/>
        <v/>
      </c>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619" t="str">
        <f>IF($BA60,"",INDEX(C_SourceStreams!BT$61:BT$2089,MATCH($C60,C_SourceStreams!$C$61:$C$2089,0)))</f>
        <v/>
      </c>
      <c r="AV60" s="619" t="str">
        <f>IF($BA60,"",INDEX(C_SourceStreams!BU$61:BU$2089,MATCH($C60,C_SourceStreams!$C$61:$C$2089,0)))</f>
        <v/>
      </c>
      <c r="AW60" s="619" t="str">
        <f>IF($BA60,"",INDEX(C_SourceStreams!BV$61:BV$2089,MATCH($C60,C_SourceStreams!$C$61:$C$2089,0)))</f>
        <v/>
      </c>
      <c r="AX60" s="503" t="str">
        <f>IF($BA60,"",INDEX(C_SourceStreams!BW$61:BW$2089,MATCH($C60,C_SourceStreams!$C$61:$C$2089,0)))</f>
        <v/>
      </c>
      <c r="AY60" s="503" t="str">
        <f>IF($BA60,"",INDEX(C_SourceStreams!BX$61:BX$2089,MATCH($C60,C_SourceStreams!$C$61:$C$2089,0)))</f>
        <v/>
      </c>
      <c r="BA60" s="41" t="b">
        <f>IF(ISERROR(INDEX(C_SourceStreams!$K$28:$K$11971,MATCH(C60,C_SourceStreams!$C$28:$C$11971,0))),TRUE,INDEX(C_SourceStreams!$K$28:$K$11971,MATCH(C60,C_SourceStreams!$C$28:$C$11971,0))="")</f>
        <v>1</v>
      </c>
    </row>
    <row r="61" spans="3:53" x14ac:dyDescent="0.25">
      <c r="C61" s="1254">
        <v>58</v>
      </c>
      <c r="D61" s="502" t="str">
        <f>IF($BA61,"",INDEX(C_SourceStreams!$K$61:$K$2089,MATCH($C61,C_SourceStreams!$C$61:$C$2089,0)))</f>
        <v/>
      </c>
      <c r="E61" s="502" t="str">
        <f>IF($BA61,"",INDEX(C_SourceStreams!$E$61:$E$2089,MATCH($C61,C_SourceStreams!$C$61:$C$2089,0)))</f>
        <v/>
      </c>
      <c r="F61" s="503" t="str">
        <f>IF($BA61,"",INDEX(C_SourceStreams!BH$61:BH$2089,MATCH($C61,C_SourceStreams!$C$61:$C$2089,0)))</f>
        <v/>
      </c>
      <c r="G61" s="501" t="str">
        <f>IF($BA61,"",INDEX(C_SourceStreams!BI$61:BI$2089,MATCH($C61,C_SourceStreams!$C$61:$C$2089,0)))</f>
        <v/>
      </c>
      <c r="H61" s="503" t="str">
        <f>IF($BA61,"",INDEX(C_SourceStreams!BL$61:BL$2089,MATCH($C61,C_SourceStreams!$C$61:$C$2089,0)))</f>
        <v/>
      </c>
      <c r="I61" s="501" t="str">
        <f>IF($BA61,"",INDEX(C_SourceStreams!BM$61:BM$2089,MATCH($C61,C_SourceStreams!$C$61:$C$2089,0)))</f>
        <v/>
      </c>
      <c r="J61" s="503" t="str">
        <f>IF($BA61,"",INDEX(C_SourceStreams!BJ$61:BJ$2089,MATCH($C61,C_SourceStreams!$C$61:$C$2089,0)))</f>
        <v/>
      </c>
      <c r="K61" s="501" t="str">
        <f>IF($BA61,"",INDEX(C_SourceStreams!BK$61:BK$2089,MATCH($C61,C_SourceStreams!$C$61:$C$2089,0)))</f>
        <v/>
      </c>
      <c r="L61" s="501" t="str">
        <f>IF($BA61,"",INDEX(C_SourceStreams!BP$61:BP$2089,MATCH($C61,C_SourceStreams!$C$61:$C$2089,0)))</f>
        <v/>
      </c>
      <c r="M61" s="501" t="str">
        <f>IF($BA61,"",INDEX(C_SourceStreams!BQ$61:BQ$2089,MATCH($C61,C_SourceStreams!$C$61:$C$2089,0)))</f>
        <v/>
      </c>
      <c r="N61" s="503" t="str">
        <f>IF($BA61,"",INDEX(C_SourceStreams!BN$61:BN$2089,MATCH($C61,C_SourceStreams!$C$61:$C$2089,0))*100)</f>
        <v/>
      </c>
      <c r="O61" s="504" t="str">
        <f t="shared" si="0"/>
        <v/>
      </c>
      <c r="P61" s="503" t="str">
        <f>IF($BA61,"",INDEX(C_SourceStreams!BO$61:BO$2089,MATCH($C61,C_SourceStreams!$C$61:$C$2089,0))*100)</f>
        <v/>
      </c>
      <c r="Q61" s="504" t="str">
        <f t="shared" si="1"/>
        <v/>
      </c>
      <c r="R61" s="503" t="str">
        <f>IF($BA61,"",INDEX(C_SourceStreams!BR$61:BR$2089,MATCH($C61,C_SourceStreams!$C$61:$C$2089,0))*100)</f>
        <v/>
      </c>
      <c r="S61" s="504" t="str">
        <f t="shared" si="2"/>
        <v/>
      </c>
      <c r="T61" s="503" t="str">
        <f>IF($BA61,"",INDEX(C_SourceStreams!BS$61:BS$2089,MATCH($C61,C_SourceStreams!$C$61:$C$2089,0))*100)</f>
        <v/>
      </c>
      <c r="U61" s="504" t="str">
        <f t="shared" si="3"/>
        <v/>
      </c>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619" t="str">
        <f>IF($BA61,"",INDEX(C_SourceStreams!BT$61:BT$2089,MATCH($C61,C_SourceStreams!$C$61:$C$2089,0)))</f>
        <v/>
      </c>
      <c r="AV61" s="619" t="str">
        <f>IF($BA61,"",INDEX(C_SourceStreams!BU$61:BU$2089,MATCH($C61,C_SourceStreams!$C$61:$C$2089,0)))</f>
        <v/>
      </c>
      <c r="AW61" s="619" t="str">
        <f>IF($BA61,"",INDEX(C_SourceStreams!BV$61:BV$2089,MATCH($C61,C_SourceStreams!$C$61:$C$2089,0)))</f>
        <v/>
      </c>
      <c r="AX61" s="503" t="str">
        <f>IF($BA61,"",INDEX(C_SourceStreams!BW$61:BW$2089,MATCH($C61,C_SourceStreams!$C$61:$C$2089,0)))</f>
        <v/>
      </c>
      <c r="AY61" s="503" t="str">
        <f>IF($BA61,"",INDEX(C_SourceStreams!BX$61:BX$2089,MATCH($C61,C_SourceStreams!$C$61:$C$2089,0)))</f>
        <v/>
      </c>
      <c r="BA61" s="41" t="b">
        <f>IF(ISERROR(INDEX(C_SourceStreams!$K$28:$K$11971,MATCH(C61,C_SourceStreams!$C$28:$C$11971,0))),TRUE,INDEX(C_SourceStreams!$K$28:$K$11971,MATCH(C61,C_SourceStreams!$C$28:$C$11971,0))="")</f>
        <v>1</v>
      </c>
    </row>
    <row r="62" spans="3:53" x14ac:dyDescent="0.25">
      <c r="C62" s="1254">
        <v>59</v>
      </c>
      <c r="D62" s="502" t="str">
        <f>IF($BA62,"",INDEX(C_SourceStreams!$K$61:$K$2089,MATCH($C62,C_SourceStreams!$C$61:$C$2089,0)))</f>
        <v/>
      </c>
      <c r="E62" s="502" t="str">
        <f>IF($BA62,"",INDEX(C_SourceStreams!$E$61:$E$2089,MATCH($C62,C_SourceStreams!$C$61:$C$2089,0)))</f>
        <v/>
      </c>
      <c r="F62" s="503" t="str">
        <f>IF($BA62,"",INDEX(C_SourceStreams!BH$61:BH$2089,MATCH($C62,C_SourceStreams!$C$61:$C$2089,0)))</f>
        <v/>
      </c>
      <c r="G62" s="501" t="str">
        <f>IF($BA62,"",INDEX(C_SourceStreams!BI$61:BI$2089,MATCH($C62,C_SourceStreams!$C$61:$C$2089,0)))</f>
        <v/>
      </c>
      <c r="H62" s="503" t="str">
        <f>IF($BA62,"",INDEX(C_SourceStreams!BL$61:BL$2089,MATCH($C62,C_SourceStreams!$C$61:$C$2089,0)))</f>
        <v/>
      </c>
      <c r="I62" s="501" t="str">
        <f>IF($BA62,"",INDEX(C_SourceStreams!BM$61:BM$2089,MATCH($C62,C_SourceStreams!$C$61:$C$2089,0)))</f>
        <v/>
      </c>
      <c r="J62" s="503" t="str">
        <f>IF($BA62,"",INDEX(C_SourceStreams!BJ$61:BJ$2089,MATCH($C62,C_SourceStreams!$C$61:$C$2089,0)))</f>
        <v/>
      </c>
      <c r="K62" s="501" t="str">
        <f>IF($BA62,"",INDEX(C_SourceStreams!BK$61:BK$2089,MATCH($C62,C_SourceStreams!$C$61:$C$2089,0)))</f>
        <v/>
      </c>
      <c r="L62" s="501" t="str">
        <f>IF($BA62,"",INDEX(C_SourceStreams!BP$61:BP$2089,MATCH($C62,C_SourceStreams!$C$61:$C$2089,0)))</f>
        <v/>
      </c>
      <c r="M62" s="501" t="str">
        <f>IF($BA62,"",INDEX(C_SourceStreams!BQ$61:BQ$2089,MATCH($C62,C_SourceStreams!$C$61:$C$2089,0)))</f>
        <v/>
      </c>
      <c r="N62" s="503" t="str">
        <f>IF($BA62,"",INDEX(C_SourceStreams!BN$61:BN$2089,MATCH($C62,C_SourceStreams!$C$61:$C$2089,0))*100)</f>
        <v/>
      </c>
      <c r="O62" s="504" t="str">
        <f t="shared" si="0"/>
        <v/>
      </c>
      <c r="P62" s="503" t="str">
        <f>IF($BA62,"",INDEX(C_SourceStreams!BO$61:BO$2089,MATCH($C62,C_SourceStreams!$C$61:$C$2089,0))*100)</f>
        <v/>
      </c>
      <c r="Q62" s="504" t="str">
        <f t="shared" si="1"/>
        <v/>
      </c>
      <c r="R62" s="503" t="str">
        <f>IF($BA62,"",INDEX(C_SourceStreams!BR$61:BR$2089,MATCH($C62,C_SourceStreams!$C$61:$C$2089,0))*100)</f>
        <v/>
      </c>
      <c r="S62" s="504" t="str">
        <f t="shared" si="2"/>
        <v/>
      </c>
      <c r="T62" s="503" t="str">
        <f>IF($BA62,"",INDEX(C_SourceStreams!BS$61:BS$2089,MATCH($C62,C_SourceStreams!$C$61:$C$2089,0))*100)</f>
        <v/>
      </c>
      <c r="U62" s="504" t="str">
        <f t="shared" si="3"/>
        <v/>
      </c>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619" t="str">
        <f>IF($BA62,"",INDEX(C_SourceStreams!BT$61:BT$2089,MATCH($C62,C_SourceStreams!$C$61:$C$2089,0)))</f>
        <v/>
      </c>
      <c r="AV62" s="619" t="str">
        <f>IF($BA62,"",INDEX(C_SourceStreams!BU$61:BU$2089,MATCH($C62,C_SourceStreams!$C$61:$C$2089,0)))</f>
        <v/>
      </c>
      <c r="AW62" s="619" t="str">
        <f>IF($BA62,"",INDEX(C_SourceStreams!BV$61:BV$2089,MATCH($C62,C_SourceStreams!$C$61:$C$2089,0)))</f>
        <v/>
      </c>
      <c r="AX62" s="503" t="str">
        <f>IF($BA62,"",INDEX(C_SourceStreams!BW$61:BW$2089,MATCH($C62,C_SourceStreams!$C$61:$C$2089,0)))</f>
        <v/>
      </c>
      <c r="AY62" s="503" t="str">
        <f>IF($BA62,"",INDEX(C_SourceStreams!BX$61:BX$2089,MATCH($C62,C_SourceStreams!$C$61:$C$2089,0)))</f>
        <v/>
      </c>
      <c r="BA62" s="41" t="b">
        <f>IF(ISERROR(INDEX(C_SourceStreams!$K$28:$K$11971,MATCH(C62,C_SourceStreams!$C$28:$C$11971,0))),TRUE,INDEX(C_SourceStreams!$K$28:$K$11971,MATCH(C62,C_SourceStreams!$C$28:$C$11971,0))="")</f>
        <v>1</v>
      </c>
    </row>
    <row r="63" spans="3:53" x14ac:dyDescent="0.25">
      <c r="C63" s="1254">
        <v>60</v>
      </c>
      <c r="D63" s="502" t="str">
        <f>IF($BA63,"",INDEX(C_SourceStreams!$K$61:$K$2089,MATCH($C63,C_SourceStreams!$C$61:$C$2089,0)))</f>
        <v/>
      </c>
      <c r="E63" s="502" t="str">
        <f>IF($BA63,"",INDEX(C_SourceStreams!$E$61:$E$2089,MATCH($C63,C_SourceStreams!$C$61:$C$2089,0)))</f>
        <v/>
      </c>
      <c r="F63" s="503" t="str">
        <f>IF($BA63,"",INDEX(C_SourceStreams!BH$61:BH$2089,MATCH($C63,C_SourceStreams!$C$61:$C$2089,0)))</f>
        <v/>
      </c>
      <c r="G63" s="501" t="str">
        <f>IF($BA63,"",INDEX(C_SourceStreams!BI$61:BI$2089,MATCH($C63,C_SourceStreams!$C$61:$C$2089,0)))</f>
        <v/>
      </c>
      <c r="H63" s="503" t="str">
        <f>IF($BA63,"",INDEX(C_SourceStreams!BL$61:BL$2089,MATCH($C63,C_SourceStreams!$C$61:$C$2089,0)))</f>
        <v/>
      </c>
      <c r="I63" s="501" t="str">
        <f>IF($BA63,"",INDEX(C_SourceStreams!BM$61:BM$2089,MATCH($C63,C_SourceStreams!$C$61:$C$2089,0)))</f>
        <v/>
      </c>
      <c r="J63" s="503" t="str">
        <f>IF($BA63,"",INDEX(C_SourceStreams!BJ$61:BJ$2089,MATCH($C63,C_SourceStreams!$C$61:$C$2089,0)))</f>
        <v/>
      </c>
      <c r="K63" s="501" t="str">
        <f>IF($BA63,"",INDEX(C_SourceStreams!BK$61:BK$2089,MATCH($C63,C_SourceStreams!$C$61:$C$2089,0)))</f>
        <v/>
      </c>
      <c r="L63" s="501" t="str">
        <f>IF($BA63,"",INDEX(C_SourceStreams!BP$61:BP$2089,MATCH($C63,C_SourceStreams!$C$61:$C$2089,0)))</f>
        <v/>
      </c>
      <c r="M63" s="501" t="str">
        <f>IF($BA63,"",INDEX(C_SourceStreams!BQ$61:BQ$2089,MATCH($C63,C_SourceStreams!$C$61:$C$2089,0)))</f>
        <v/>
      </c>
      <c r="N63" s="503" t="str">
        <f>IF($BA63,"",INDEX(C_SourceStreams!BN$61:BN$2089,MATCH($C63,C_SourceStreams!$C$61:$C$2089,0))*100)</f>
        <v/>
      </c>
      <c r="O63" s="504" t="str">
        <f t="shared" si="0"/>
        <v/>
      </c>
      <c r="P63" s="503" t="str">
        <f>IF($BA63,"",INDEX(C_SourceStreams!BO$61:BO$2089,MATCH($C63,C_SourceStreams!$C$61:$C$2089,0))*100)</f>
        <v/>
      </c>
      <c r="Q63" s="504" t="str">
        <f t="shared" si="1"/>
        <v/>
      </c>
      <c r="R63" s="503" t="str">
        <f>IF($BA63,"",INDEX(C_SourceStreams!BR$61:BR$2089,MATCH($C63,C_SourceStreams!$C$61:$C$2089,0))*100)</f>
        <v/>
      </c>
      <c r="S63" s="504" t="str">
        <f t="shared" si="2"/>
        <v/>
      </c>
      <c r="T63" s="503" t="str">
        <f>IF($BA63,"",INDEX(C_SourceStreams!BS$61:BS$2089,MATCH($C63,C_SourceStreams!$C$61:$C$2089,0))*100)</f>
        <v/>
      </c>
      <c r="U63" s="504" t="str">
        <f t="shared" si="3"/>
        <v/>
      </c>
      <c r="V63" s="1252"/>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R63" s="1252"/>
      <c r="AS63" s="1252"/>
      <c r="AT63" s="1252"/>
      <c r="AU63" s="619" t="str">
        <f>IF($BA63,"",INDEX(C_SourceStreams!BT$61:BT$2089,MATCH($C63,C_SourceStreams!$C$61:$C$2089,0)))</f>
        <v/>
      </c>
      <c r="AV63" s="619" t="str">
        <f>IF($BA63,"",INDEX(C_SourceStreams!BU$61:BU$2089,MATCH($C63,C_SourceStreams!$C$61:$C$2089,0)))</f>
        <v/>
      </c>
      <c r="AW63" s="619" t="str">
        <f>IF($BA63,"",INDEX(C_SourceStreams!BV$61:BV$2089,MATCH($C63,C_SourceStreams!$C$61:$C$2089,0)))</f>
        <v/>
      </c>
      <c r="AX63" s="503" t="str">
        <f>IF($BA63,"",INDEX(C_SourceStreams!BW$61:BW$2089,MATCH($C63,C_SourceStreams!$C$61:$C$2089,0)))</f>
        <v/>
      </c>
      <c r="AY63" s="503" t="str">
        <f>IF($BA63,"",INDEX(C_SourceStreams!BX$61:BX$2089,MATCH($C63,C_SourceStreams!$C$61:$C$2089,0)))</f>
        <v/>
      </c>
      <c r="BA63" s="41" t="b">
        <f>IF(ISERROR(INDEX(C_SourceStreams!$K$28:$K$11971,MATCH(C63,C_SourceStreams!$C$28:$C$11971,0))),TRUE,INDEX(C_SourceStreams!$K$28:$K$11971,MATCH(C63,C_SourceStreams!$C$28:$C$11971,0))="")</f>
        <v>1</v>
      </c>
    </row>
    <row r="64" spans="3:53" x14ac:dyDescent="0.25">
      <c r="C64" s="1254">
        <v>61</v>
      </c>
      <c r="D64" s="502" t="str">
        <f>IF($BA64,"",INDEX(C_SourceStreams!$K$61:$K$2089,MATCH($C64,C_SourceStreams!$C$61:$C$2089,0)))</f>
        <v/>
      </c>
      <c r="E64" s="502" t="str">
        <f>IF($BA64,"",INDEX(C_SourceStreams!$E$61:$E$2089,MATCH($C64,C_SourceStreams!$C$61:$C$2089,0)))</f>
        <v/>
      </c>
      <c r="F64" s="503" t="str">
        <f>IF($BA64,"",INDEX(C_SourceStreams!BH$61:BH$2089,MATCH($C64,C_SourceStreams!$C$61:$C$2089,0)))</f>
        <v/>
      </c>
      <c r="G64" s="501" t="str">
        <f>IF($BA64,"",INDEX(C_SourceStreams!BI$61:BI$2089,MATCH($C64,C_SourceStreams!$C$61:$C$2089,0)))</f>
        <v/>
      </c>
      <c r="H64" s="503" t="str">
        <f>IF($BA64,"",INDEX(C_SourceStreams!BL$61:BL$2089,MATCH($C64,C_SourceStreams!$C$61:$C$2089,0)))</f>
        <v/>
      </c>
      <c r="I64" s="501" t="str">
        <f>IF($BA64,"",INDEX(C_SourceStreams!BM$61:BM$2089,MATCH($C64,C_SourceStreams!$C$61:$C$2089,0)))</f>
        <v/>
      </c>
      <c r="J64" s="503" t="str">
        <f>IF($BA64,"",INDEX(C_SourceStreams!BJ$61:BJ$2089,MATCH($C64,C_SourceStreams!$C$61:$C$2089,0)))</f>
        <v/>
      </c>
      <c r="K64" s="501" t="str">
        <f>IF($BA64,"",INDEX(C_SourceStreams!BK$61:BK$2089,MATCH($C64,C_SourceStreams!$C$61:$C$2089,0)))</f>
        <v/>
      </c>
      <c r="L64" s="501" t="str">
        <f>IF($BA64,"",INDEX(C_SourceStreams!BP$61:BP$2089,MATCH($C64,C_SourceStreams!$C$61:$C$2089,0)))</f>
        <v/>
      </c>
      <c r="M64" s="501" t="str">
        <f>IF($BA64,"",INDEX(C_SourceStreams!BQ$61:BQ$2089,MATCH($C64,C_SourceStreams!$C$61:$C$2089,0)))</f>
        <v/>
      </c>
      <c r="N64" s="503" t="str">
        <f>IF($BA64,"",INDEX(C_SourceStreams!BN$61:BN$2089,MATCH($C64,C_SourceStreams!$C$61:$C$2089,0))*100)</f>
        <v/>
      </c>
      <c r="O64" s="504" t="str">
        <f t="shared" si="0"/>
        <v/>
      </c>
      <c r="P64" s="503" t="str">
        <f>IF($BA64,"",INDEX(C_SourceStreams!BO$61:BO$2089,MATCH($C64,C_SourceStreams!$C$61:$C$2089,0))*100)</f>
        <v/>
      </c>
      <c r="Q64" s="504" t="str">
        <f t="shared" si="1"/>
        <v/>
      </c>
      <c r="R64" s="503" t="str">
        <f>IF($BA64,"",INDEX(C_SourceStreams!BR$61:BR$2089,MATCH($C64,C_SourceStreams!$C$61:$C$2089,0))*100)</f>
        <v/>
      </c>
      <c r="S64" s="504" t="str">
        <f t="shared" si="2"/>
        <v/>
      </c>
      <c r="T64" s="503" t="str">
        <f>IF($BA64,"",INDEX(C_SourceStreams!BS$61:BS$2089,MATCH($C64,C_SourceStreams!$C$61:$C$2089,0))*100)</f>
        <v/>
      </c>
      <c r="U64" s="504" t="str">
        <f t="shared" si="3"/>
        <v/>
      </c>
      <c r="V64" s="1252"/>
      <c r="W64" s="1252"/>
      <c r="X64" s="1252"/>
      <c r="Y64" s="1252"/>
      <c r="Z64" s="1252"/>
      <c r="AA64" s="1252"/>
      <c r="AB64" s="1252"/>
      <c r="AC64" s="1252"/>
      <c r="AD64" s="1252"/>
      <c r="AE64" s="1252"/>
      <c r="AF64" s="1252"/>
      <c r="AG64" s="1252"/>
      <c r="AH64" s="1252"/>
      <c r="AI64" s="1252"/>
      <c r="AJ64" s="1252"/>
      <c r="AK64" s="1252"/>
      <c r="AL64" s="1252"/>
      <c r="AM64" s="1252"/>
      <c r="AN64" s="1252"/>
      <c r="AO64" s="1252"/>
      <c r="AP64" s="1252"/>
      <c r="AQ64" s="1252"/>
      <c r="AR64" s="1252"/>
      <c r="AS64" s="1252"/>
      <c r="AT64" s="1252"/>
      <c r="AU64" s="619" t="str">
        <f>IF($BA64,"",INDEX(C_SourceStreams!BT$61:BT$2089,MATCH($C64,C_SourceStreams!$C$61:$C$2089,0)))</f>
        <v/>
      </c>
      <c r="AV64" s="619" t="str">
        <f>IF($BA64,"",INDEX(C_SourceStreams!BU$61:BU$2089,MATCH($C64,C_SourceStreams!$C$61:$C$2089,0)))</f>
        <v/>
      </c>
      <c r="AW64" s="619" t="str">
        <f>IF($BA64,"",INDEX(C_SourceStreams!BV$61:BV$2089,MATCH($C64,C_SourceStreams!$C$61:$C$2089,0)))</f>
        <v/>
      </c>
      <c r="AX64" s="503" t="str">
        <f>IF($BA64,"",INDEX(C_SourceStreams!BW$61:BW$2089,MATCH($C64,C_SourceStreams!$C$61:$C$2089,0)))</f>
        <v/>
      </c>
      <c r="AY64" s="503" t="str">
        <f>IF($BA64,"",INDEX(C_SourceStreams!BX$61:BX$2089,MATCH($C64,C_SourceStreams!$C$61:$C$2089,0)))</f>
        <v/>
      </c>
      <c r="BA64" s="41" t="b">
        <f>IF(ISERROR(INDEX(C_SourceStreams!$K$28:$K$11971,MATCH(C64,C_SourceStreams!$C$28:$C$11971,0))),TRUE,INDEX(C_SourceStreams!$K$28:$K$11971,MATCH(C64,C_SourceStreams!$C$28:$C$11971,0))="")</f>
        <v>1</v>
      </c>
    </row>
    <row r="65" spans="3:53" x14ac:dyDescent="0.25">
      <c r="C65" s="1254">
        <v>62</v>
      </c>
      <c r="D65" s="502" t="str">
        <f>IF($BA65,"",INDEX(C_SourceStreams!$K$61:$K$2089,MATCH($C65,C_SourceStreams!$C$61:$C$2089,0)))</f>
        <v/>
      </c>
      <c r="E65" s="502" t="str">
        <f>IF($BA65,"",INDEX(C_SourceStreams!$E$61:$E$2089,MATCH($C65,C_SourceStreams!$C$61:$C$2089,0)))</f>
        <v/>
      </c>
      <c r="F65" s="503" t="str">
        <f>IF($BA65,"",INDEX(C_SourceStreams!BH$61:BH$2089,MATCH($C65,C_SourceStreams!$C$61:$C$2089,0)))</f>
        <v/>
      </c>
      <c r="G65" s="501" t="str">
        <f>IF($BA65,"",INDEX(C_SourceStreams!BI$61:BI$2089,MATCH($C65,C_SourceStreams!$C$61:$C$2089,0)))</f>
        <v/>
      </c>
      <c r="H65" s="503" t="str">
        <f>IF($BA65,"",INDEX(C_SourceStreams!BL$61:BL$2089,MATCH($C65,C_SourceStreams!$C$61:$C$2089,0)))</f>
        <v/>
      </c>
      <c r="I65" s="501" t="str">
        <f>IF($BA65,"",INDEX(C_SourceStreams!BM$61:BM$2089,MATCH($C65,C_SourceStreams!$C$61:$C$2089,0)))</f>
        <v/>
      </c>
      <c r="J65" s="503" t="str">
        <f>IF($BA65,"",INDEX(C_SourceStreams!BJ$61:BJ$2089,MATCH($C65,C_SourceStreams!$C$61:$C$2089,0)))</f>
        <v/>
      </c>
      <c r="K65" s="501" t="str">
        <f>IF($BA65,"",INDEX(C_SourceStreams!BK$61:BK$2089,MATCH($C65,C_SourceStreams!$C$61:$C$2089,0)))</f>
        <v/>
      </c>
      <c r="L65" s="501" t="str">
        <f>IF($BA65,"",INDEX(C_SourceStreams!BP$61:BP$2089,MATCH($C65,C_SourceStreams!$C$61:$C$2089,0)))</f>
        <v/>
      </c>
      <c r="M65" s="501" t="str">
        <f>IF($BA65,"",INDEX(C_SourceStreams!BQ$61:BQ$2089,MATCH($C65,C_SourceStreams!$C$61:$C$2089,0)))</f>
        <v/>
      </c>
      <c r="N65" s="503" t="str">
        <f>IF($BA65,"",INDEX(C_SourceStreams!BN$61:BN$2089,MATCH($C65,C_SourceStreams!$C$61:$C$2089,0))*100)</f>
        <v/>
      </c>
      <c r="O65" s="504" t="str">
        <f t="shared" si="0"/>
        <v/>
      </c>
      <c r="P65" s="503" t="str">
        <f>IF($BA65,"",INDEX(C_SourceStreams!BO$61:BO$2089,MATCH($C65,C_SourceStreams!$C$61:$C$2089,0))*100)</f>
        <v/>
      </c>
      <c r="Q65" s="504" t="str">
        <f t="shared" si="1"/>
        <v/>
      </c>
      <c r="R65" s="503" t="str">
        <f>IF($BA65,"",INDEX(C_SourceStreams!BR$61:BR$2089,MATCH($C65,C_SourceStreams!$C$61:$C$2089,0))*100)</f>
        <v/>
      </c>
      <c r="S65" s="504" t="str">
        <f t="shared" si="2"/>
        <v/>
      </c>
      <c r="T65" s="503" t="str">
        <f>IF($BA65,"",INDEX(C_SourceStreams!BS$61:BS$2089,MATCH($C65,C_SourceStreams!$C$61:$C$2089,0))*100)</f>
        <v/>
      </c>
      <c r="U65" s="504" t="str">
        <f t="shared" si="3"/>
        <v/>
      </c>
      <c r="V65" s="1252"/>
      <c r="W65" s="1252"/>
      <c r="X65" s="1252"/>
      <c r="Y65" s="1252"/>
      <c r="Z65" s="1252"/>
      <c r="AA65" s="1252"/>
      <c r="AB65" s="1252"/>
      <c r="AC65" s="1252"/>
      <c r="AD65" s="1252"/>
      <c r="AE65" s="1252"/>
      <c r="AF65" s="1252"/>
      <c r="AG65" s="1252"/>
      <c r="AH65" s="1252"/>
      <c r="AI65" s="1252"/>
      <c r="AJ65" s="1252"/>
      <c r="AK65" s="1252"/>
      <c r="AL65" s="1252"/>
      <c r="AM65" s="1252"/>
      <c r="AN65" s="1252"/>
      <c r="AO65" s="1252"/>
      <c r="AP65" s="1252"/>
      <c r="AQ65" s="1252"/>
      <c r="AR65" s="1252"/>
      <c r="AS65" s="1252"/>
      <c r="AT65" s="1252"/>
      <c r="AU65" s="619" t="str">
        <f>IF($BA65,"",INDEX(C_SourceStreams!BT$61:BT$2089,MATCH($C65,C_SourceStreams!$C$61:$C$2089,0)))</f>
        <v/>
      </c>
      <c r="AV65" s="619" t="str">
        <f>IF($BA65,"",INDEX(C_SourceStreams!BU$61:BU$2089,MATCH($C65,C_SourceStreams!$C$61:$C$2089,0)))</f>
        <v/>
      </c>
      <c r="AW65" s="619" t="str">
        <f>IF($BA65,"",INDEX(C_SourceStreams!BV$61:BV$2089,MATCH($C65,C_SourceStreams!$C$61:$C$2089,0)))</f>
        <v/>
      </c>
      <c r="AX65" s="503" t="str">
        <f>IF($BA65,"",INDEX(C_SourceStreams!BW$61:BW$2089,MATCH($C65,C_SourceStreams!$C$61:$C$2089,0)))</f>
        <v/>
      </c>
      <c r="AY65" s="503" t="str">
        <f>IF($BA65,"",INDEX(C_SourceStreams!BX$61:BX$2089,MATCH($C65,C_SourceStreams!$C$61:$C$2089,0)))</f>
        <v/>
      </c>
      <c r="BA65" s="41" t="b">
        <f>IF(ISERROR(INDEX(C_SourceStreams!$K$28:$K$11971,MATCH(C65,C_SourceStreams!$C$28:$C$11971,0))),TRUE,INDEX(C_SourceStreams!$K$28:$K$11971,MATCH(C65,C_SourceStreams!$C$28:$C$11971,0))="")</f>
        <v>1</v>
      </c>
    </row>
    <row r="66" spans="3:53" x14ac:dyDescent="0.25">
      <c r="C66" s="1254">
        <v>63</v>
      </c>
      <c r="D66" s="502" t="str">
        <f>IF($BA66,"",INDEX(C_SourceStreams!$K$61:$K$2089,MATCH($C66,C_SourceStreams!$C$61:$C$2089,0)))</f>
        <v/>
      </c>
      <c r="E66" s="502" t="str">
        <f>IF($BA66,"",INDEX(C_SourceStreams!$E$61:$E$2089,MATCH($C66,C_SourceStreams!$C$61:$C$2089,0)))</f>
        <v/>
      </c>
      <c r="F66" s="503" t="str">
        <f>IF($BA66,"",INDEX(C_SourceStreams!BH$61:BH$2089,MATCH($C66,C_SourceStreams!$C$61:$C$2089,0)))</f>
        <v/>
      </c>
      <c r="G66" s="501" t="str">
        <f>IF($BA66,"",INDEX(C_SourceStreams!BI$61:BI$2089,MATCH($C66,C_SourceStreams!$C$61:$C$2089,0)))</f>
        <v/>
      </c>
      <c r="H66" s="503" t="str">
        <f>IF($BA66,"",INDEX(C_SourceStreams!BL$61:BL$2089,MATCH($C66,C_SourceStreams!$C$61:$C$2089,0)))</f>
        <v/>
      </c>
      <c r="I66" s="501" t="str">
        <f>IF($BA66,"",INDEX(C_SourceStreams!BM$61:BM$2089,MATCH($C66,C_SourceStreams!$C$61:$C$2089,0)))</f>
        <v/>
      </c>
      <c r="J66" s="503" t="str">
        <f>IF($BA66,"",INDEX(C_SourceStreams!BJ$61:BJ$2089,MATCH($C66,C_SourceStreams!$C$61:$C$2089,0)))</f>
        <v/>
      </c>
      <c r="K66" s="501" t="str">
        <f>IF($BA66,"",INDEX(C_SourceStreams!BK$61:BK$2089,MATCH($C66,C_SourceStreams!$C$61:$C$2089,0)))</f>
        <v/>
      </c>
      <c r="L66" s="501" t="str">
        <f>IF($BA66,"",INDEX(C_SourceStreams!BP$61:BP$2089,MATCH($C66,C_SourceStreams!$C$61:$C$2089,0)))</f>
        <v/>
      </c>
      <c r="M66" s="501" t="str">
        <f>IF($BA66,"",INDEX(C_SourceStreams!BQ$61:BQ$2089,MATCH($C66,C_SourceStreams!$C$61:$C$2089,0)))</f>
        <v/>
      </c>
      <c r="N66" s="503" t="str">
        <f>IF($BA66,"",INDEX(C_SourceStreams!BN$61:BN$2089,MATCH($C66,C_SourceStreams!$C$61:$C$2089,0))*100)</f>
        <v/>
      </c>
      <c r="O66" s="504" t="str">
        <f t="shared" si="0"/>
        <v/>
      </c>
      <c r="P66" s="503" t="str">
        <f>IF($BA66,"",INDEX(C_SourceStreams!BO$61:BO$2089,MATCH($C66,C_SourceStreams!$C$61:$C$2089,0))*100)</f>
        <v/>
      </c>
      <c r="Q66" s="504" t="str">
        <f t="shared" si="1"/>
        <v/>
      </c>
      <c r="R66" s="503" t="str">
        <f>IF($BA66,"",INDEX(C_SourceStreams!BR$61:BR$2089,MATCH($C66,C_SourceStreams!$C$61:$C$2089,0))*100)</f>
        <v/>
      </c>
      <c r="S66" s="504" t="str">
        <f t="shared" si="2"/>
        <v/>
      </c>
      <c r="T66" s="503" t="str">
        <f>IF($BA66,"",INDEX(C_SourceStreams!BS$61:BS$2089,MATCH($C66,C_SourceStreams!$C$61:$C$2089,0))*100)</f>
        <v/>
      </c>
      <c r="U66" s="504" t="str">
        <f t="shared" si="3"/>
        <v/>
      </c>
      <c r="V66" s="1252"/>
      <c r="W66" s="1252"/>
      <c r="X66" s="1252"/>
      <c r="Y66" s="1252"/>
      <c r="Z66" s="1252"/>
      <c r="AA66" s="1252"/>
      <c r="AB66" s="1252"/>
      <c r="AC66" s="1252"/>
      <c r="AD66" s="1252"/>
      <c r="AE66" s="1252"/>
      <c r="AF66" s="1252"/>
      <c r="AG66" s="1252"/>
      <c r="AH66" s="1252"/>
      <c r="AI66" s="1252"/>
      <c r="AJ66" s="1252"/>
      <c r="AK66" s="1252"/>
      <c r="AL66" s="1252"/>
      <c r="AM66" s="1252"/>
      <c r="AN66" s="1252"/>
      <c r="AO66" s="1252"/>
      <c r="AP66" s="1252"/>
      <c r="AQ66" s="1252"/>
      <c r="AR66" s="1252"/>
      <c r="AS66" s="1252"/>
      <c r="AT66" s="1252"/>
      <c r="AU66" s="619" t="str">
        <f>IF($BA66,"",INDEX(C_SourceStreams!BT$61:BT$2089,MATCH($C66,C_SourceStreams!$C$61:$C$2089,0)))</f>
        <v/>
      </c>
      <c r="AV66" s="619" t="str">
        <f>IF($BA66,"",INDEX(C_SourceStreams!BU$61:BU$2089,MATCH($C66,C_SourceStreams!$C$61:$C$2089,0)))</f>
        <v/>
      </c>
      <c r="AW66" s="619" t="str">
        <f>IF($BA66,"",INDEX(C_SourceStreams!BV$61:BV$2089,MATCH($C66,C_SourceStreams!$C$61:$C$2089,0)))</f>
        <v/>
      </c>
      <c r="AX66" s="503" t="str">
        <f>IF($BA66,"",INDEX(C_SourceStreams!BW$61:BW$2089,MATCH($C66,C_SourceStreams!$C$61:$C$2089,0)))</f>
        <v/>
      </c>
      <c r="AY66" s="503" t="str">
        <f>IF($BA66,"",INDEX(C_SourceStreams!BX$61:BX$2089,MATCH($C66,C_SourceStreams!$C$61:$C$2089,0)))</f>
        <v/>
      </c>
      <c r="BA66" s="41" t="b">
        <f>IF(ISERROR(INDEX(C_SourceStreams!$K$28:$K$11971,MATCH(C66,C_SourceStreams!$C$28:$C$11971,0))),TRUE,INDEX(C_SourceStreams!$K$28:$K$11971,MATCH(C66,C_SourceStreams!$C$28:$C$11971,0))="")</f>
        <v>1</v>
      </c>
    </row>
    <row r="67" spans="3:53" x14ac:dyDescent="0.25">
      <c r="C67" s="1254">
        <v>64</v>
      </c>
      <c r="D67" s="502" t="str">
        <f>IF($BA67,"",INDEX(C_SourceStreams!$K$61:$K$2089,MATCH($C67,C_SourceStreams!$C$61:$C$2089,0)))</f>
        <v/>
      </c>
      <c r="E67" s="502" t="str">
        <f>IF($BA67,"",INDEX(C_SourceStreams!$E$61:$E$2089,MATCH($C67,C_SourceStreams!$C$61:$C$2089,0)))</f>
        <v/>
      </c>
      <c r="F67" s="503" t="str">
        <f>IF($BA67,"",INDEX(C_SourceStreams!BH$61:BH$2089,MATCH($C67,C_SourceStreams!$C$61:$C$2089,0)))</f>
        <v/>
      </c>
      <c r="G67" s="501" t="str">
        <f>IF($BA67,"",INDEX(C_SourceStreams!BI$61:BI$2089,MATCH($C67,C_SourceStreams!$C$61:$C$2089,0)))</f>
        <v/>
      </c>
      <c r="H67" s="503" t="str">
        <f>IF($BA67,"",INDEX(C_SourceStreams!BL$61:BL$2089,MATCH($C67,C_SourceStreams!$C$61:$C$2089,0)))</f>
        <v/>
      </c>
      <c r="I67" s="501" t="str">
        <f>IF($BA67,"",INDEX(C_SourceStreams!BM$61:BM$2089,MATCH($C67,C_SourceStreams!$C$61:$C$2089,0)))</f>
        <v/>
      </c>
      <c r="J67" s="503" t="str">
        <f>IF($BA67,"",INDEX(C_SourceStreams!BJ$61:BJ$2089,MATCH($C67,C_SourceStreams!$C$61:$C$2089,0)))</f>
        <v/>
      </c>
      <c r="K67" s="501" t="str">
        <f>IF($BA67,"",INDEX(C_SourceStreams!BK$61:BK$2089,MATCH($C67,C_SourceStreams!$C$61:$C$2089,0)))</f>
        <v/>
      </c>
      <c r="L67" s="501" t="str">
        <f>IF($BA67,"",INDEX(C_SourceStreams!BP$61:BP$2089,MATCH($C67,C_SourceStreams!$C$61:$C$2089,0)))</f>
        <v/>
      </c>
      <c r="M67" s="501" t="str">
        <f>IF($BA67,"",INDEX(C_SourceStreams!BQ$61:BQ$2089,MATCH($C67,C_SourceStreams!$C$61:$C$2089,0)))</f>
        <v/>
      </c>
      <c r="N67" s="503" t="str">
        <f>IF($BA67,"",INDEX(C_SourceStreams!BN$61:BN$2089,MATCH($C67,C_SourceStreams!$C$61:$C$2089,0))*100)</f>
        <v/>
      </c>
      <c r="O67" s="504" t="str">
        <f t="shared" si="0"/>
        <v/>
      </c>
      <c r="P67" s="503" t="str">
        <f>IF($BA67,"",INDEX(C_SourceStreams!BO$61:BO$2089,MATCH($C67,C_SourceStreams!$C$61:$C$2089,0))*100)</f>
        <v/>
      </c>
      <c r="Q67" s="504" t="str">
        <f t="shared" si="1"/>
        <v/>
      </c>
      <c r="R67" s="503" t="str">
        <f>IF($BA67,"",INDEX(C_SourceStreams!BR$61:BR$2089,MATCH($C67,C_SourceStreams!$C$61:$C$2089,0))*100)</f>
        <v/>
      </c>
      <c r="S67" s="504" t="str">
        <f t="shared" si="2"/>
        <v/>
      </c>
      <c r="T67" s="503" t="str">
        <f>IF($BA67,"",INDEX(C_SourceStreams!BS$61:BS$2089,MATCH($C67,C_SourceStreams!$C$61:$C$2089,0))*100)</f>
        <v/>
      </c>
      <c r="U67" s="504" t="str">
        <f t="shared" si="3"/>
        <v/>
      </c>
      <c r="V67" s="1252"/>
      <c r="W67" s="1252"/>
      <c r="X67" s="1252"/>
      <c r="Y67" s="1252"/>
      <c r="Z67" s="1252"/>
      <c r="AA67" s="1252"/>
      <c r="AB67" s="1252"/>
      <c r="AC67" s="1252"/>
      <c r="AD67" s="1252"/>
      <c r="AE67" s="1252"/>
      <c r="AF67" s="1252"/>
      <c r="AG67" s="1252"/>
      <c r="AH67" s="1252"/>
      <c r="AI67" s="1252"/>
      <c r="AJ67" s="1252"/>
      <c r="AK67" s="1252"/>
      <c r="AL67" s="1252"/>
      <c r="AM67" s="1252"/>
      <c r="AN67" s="1252"/>
      <c r="AO67" s="1252"/>
      <c r="AP67" s="1252"/>
      <c r="AQ67" s="1252"/>
      <c r="AR67" s="1252"/>
      <c r="AS67" s="1252"/>
      <c r="AT67" s="1252"/>
      <c r="AU67" s="619" t="str">
        <f>IF($BA67,"",INDEX(C_SourceStreams!BT$61:BT$2089,MATCH($C67,C_SourceStreams!$C$61:$C$2089,0)))</f>
        <v/>
      </c>
      <c r="AV67" s="619" t="str">
        <f>IF($BA67,"",INDEX(C_SourceStreams!BU$61:BU$2089,MATCH($C67,C_SourceStreams!$C$61:$C$2089,0)))</f>
        <v/>
      </c>
      <c r="AW67" s="619" t="str">
        <f>IF($BA67,"",INDEX(C_SourceStreams!BV$61:BV$2089,MATCH($C67,C_SourceStreams!$C$61:$C$2089,0)))</f>
        <v/>
      </c>
      <c r="AX67" s="503" t="str">
        <f>IF($BA67,"",INDEX(C_SourceStreams!BW$61:BW$2089,MATCH($C67,C_SourceStreams!$C$61:$C$2089,0)))</f>
        <v/>
      </c>
      <c r="AY67" s="503" t="str">
        <f>IF($BA67,"",INDEX(C_SourceStreams!BX$61:BX$2089,MATCH($C67,C_SourceStreams!$C$61:$C$2089,0)))</f>
        <v/>
      </c>
      <c r="BA67" s="41" t="b">
        <f>IF(ISERROR(INDEX(C_SourceStreams!$K$28:$K$11971,MATCH(C67,C_SourceStreams!$C$28:$C$11971,0))),TRUE,INDEX(C_SourceStreams!$K$28:$K$11971,MATCH(C67,C_SourceStreams!$C$28:$C$11971,0))="")</f>
        <v>1</v>
      </c>
    </row>
    <row r="68" spans="3:53" x14ac:dyDescent="0.25">
      <c r="C68" s="1254">
        <v>65</v>
      </c>
      <c r="D68" s="502" t="str">
        <f>IF($BA68,"",INDEX(C_SourceStreams!$K$61:$K$2089,MATCH($C68,C_SourceStreams!$C$61:$C$2089,0)))</f>
        <v/>
      </c>
      <c r="E68" s="502" t="str">
        <f>IF($BA68,"",INDEX(C_SourceStreams!$E$61:$E$2089,MATCH($C68,C_SourceStreams!$C$61:$C$2089,0)))</f>
        <v/>
      </c>
      <c r="F68" s="503" t="str">
        <f>IF($BA68,"",INDEX(C_SourceStreams!BH$61:BH$2089,MATCH($C68,C_SourceStreams!$C$61:$C$2089,0)))</f>
        <v/>
      </c>
      <c r="G68" s="501" t="str">
        <f>IF($BA68,"",INDEX(C_SourceStreams!BI$61:BI$2089,MATCH($C68,C_SourceStreams!$C$61:$C$2089,0)))</f>
        <v/>
      </c>
      <c r="H68" s="503" t="str">
        <f>IF($BA68,"",INDEX(C_SourceStreams!BL$61:BL$2089,MATCH($C68,C_SourceStreams!$C$61:$C$2089,0)))</f>
        <v/>
      </c>
      <c r="I68" s="501" t="str">
        <f>IF($BA68,"",INDEX(C_SourceStreams!BM$61:BM$2089,MATCH($C68,C_SourceStreams!$C$61:$C$2089,0)))</f>
        <v/>
      </c>
      <c r="J68" s="503" t="str">
        <f>IF($BA68,"",INDEX(C_SourceStreams!BJ$61:BJ$2089,MATCH($C68,C_SourceStreams!$C$61:$C$2089,0)))</f>
        <v/>
      </c>
      <c r="K68" s="501" t="str">
        <f>IF($BA68,"",INDEX(C_SourceStreams!BK$61:BK$2089,MATCH($C68,C_SourceStreams!$C$61:$C$2089,0)))</f>
        <v/>
      </c>
      <c r="L68" s="501" t="str">
        <f>IF($BA68,"",INDEX(C_SourceStreams!BP$61:BP$2089,MATCH($C68,C_SourceStreams!$C$61:$C$2089,0)))</f>
        <v/>
      </c>
      <c r="M68" s="501" t="str">
        <f>IF($BA68,"",INDEX(C_SourceStreams!BQ$61:BQ$2089,MATCH($C68,C_SourceStreams!$C$61:$C$2089,0)))</f>
        <v/>
      </c>
      <c r="N68" s="503" t="str">
        <f>IF($BA68,"",INDEX(C_SourceStreams!BN$61:BN$2089,MATCH($C68,C_SourceStreams!$C$61:$C$2089,0))*100)</f>
        <v/>
      </c>
      <c r="O68" s="504" t="str">
        <f t="shared" si="0"/>
        <v/>
      </c>
      <c r="P68" s="503" t="str">
        <f>IF($BA68,"",INDEX(C_SourceStreams!BO$61:BO$2089,MATCH($C68,C_SourceStreams!$C$61:$C$2089,0))*100)</f>
        <v/>
      </c>
      <c r="Q68" s="504" t="str">
        <f t="shared" si="1"/>
        <v/>
      </c>
      <c r="R68" s="503" t="str">
        <f>IF($BA68,"",INDEX(C_SourceStreams!BR$61:BR$2089,MATCH($C68,C_SourceStreams!$C$61:$C$2089,0))*100)</f>
        <v/>
      </c>
      <c r="S68" s="504" t="str">
        <f t="shared" si="2"/>
        <v/>
      </c>
      <c r="T68" s="503" t="str">
        <f>IF($BA68,"",INDEX(C_SourceStreams!BS$61:BS$2089,MATCH($C68,C_SourceStreams!$C$61:$C$2089,0))*100)</f>
        <v/>
      </c>
      <c r="U68" s="504" t="str">
        <f t="shared" si="3"/>
        <v/>
      </c>
      <c r="V68" s="1252"/>
      <c r="W68" s="1252"/>
      <c r="X68" s="1252"/>
      <c r="Y68" s="1252"/>
      <c r="Z68" s="1252"/>
      <c r="AA68" s="1252"/>
      <c r="AB68" s="1252"/>
      <c r="AC68" s="1252"/>
      <c r="AD68" s="1252"/>
      <c r="AE68" s="1252"/>
      <c r="AF68" s="1252"/>
      <c r="AG68" s="1252"/>
      <c r="AH68" s="1252"/>
      <c r="AI68" s="1252"/>
      <c r="AJ68" s="1252"/>
      <c r="AK68" s="1252"/>
      <c r="AL68" s="1252"/>
      <c r="AM68" s="1252"/>
      <c r="AN68" s="1252"/>
      <c r="AO68" s="1252"/>
      <c r="AP68" s="1252"/>
      <c r="AQ68" s="1252"/>
      <c r="AR68" s="1252"/>
      <c r="AS68" s="1252"/>
      <c r="AT68" s="1252"/>
      <c r="AU68" s="619" t="str">
        <f>IF($BA68,"",INDEX(C_SourceStreams!BT$61:BT$2089,MATCH($C68,C_SourceStreams!$C$61:$C$2089,0)))</f>
        <v/>
      </c>
      <c r="AV68" s="619" t="str">
        <f>IF($BA68,"",INDEX(C_SourceStreams!BU$61:BU$2089,MATCH($C68,C_SourceStreams!$C$61:$C$2089,0)))</f>
        <v/>
      </c>
      <c r="AW68" s="619" t="str">
        <f>IF($BA68,"",INDEX(C_SourceStreams!BV$61:BV$2089,MATCH($C68,C_SourceStreams!$C$61:$C$2089,0)))</f>
        <v/>
      </c>
      <c r="AX68" s="503" t="str">
        <f>IF($BA68,"",INDEX(C_SourceStreams!BW$61:BW$2089,MATCH($C68,C_SourceStreams!$C$61:$C$2089,0)))</f>
        <v/>
      </c>
      <c r="AY68" s="503" t="str">
        <f>IF($BA68,"",INDEX(C_SourceStreams!BX$61:BX$2089,MATCH($C68,C_SourceStreams!$C$61:$C$2089,0)))</f>
        <v/>
      </c>
      <c r="BA68" s="41" t="b">
        <f>IF(ISERROR(INDEX(C_SourceStreams!$K$28:$K$11971,MATCH(C68,C_SourceStreams!$C$28:$C$11971,0))),TRUE,INDEX(C_SourceStreams!$K$28:$K$11971,MATCH(C68,C_SourceStreams!$C$28:$C$11971,0))="")</f>
        <v>1</v>
      </c>
    </row>
    <row r="69" spans="3:53" x14ac:dyDescent="0.25">
      <c r="C69" s="1254">
        <v>66</v>
      </c>
      <c r="D69" s="502" t="str">
        <f>IF($BA69,"",INDEX(C_SourceStreams!$K$61:$K$2089,MATCH($C69,C_SourceStreams!$C$61:$C$2089,0)))</f>
        <v/>
      </c>
      <c r="E69" s="502" t="str">
        <f>IF($BA69,"",INDEX(C_SourceStreams!$E$61:$E$2089,MATCH($C69,C_SourceStreams!$C$61:$C$2089,0)))</f>
        <v/>
      </c>
      <c r="F69" s="503" t="str">
        <f>IF($BA69,"",INDEX(C_SourceStreams!BH$61:BH$2089,MATCH($C69,C_SourceStreams!$C$61:$C$2089,0)))</f>
        <v/>
      </c>
      <c r="G69" s="501" t="str">
        <f>IF($BA69,"",INDEX(C_SourceStreams!BI$61:BI$2089,MATCH($C69,C_SourceStreams!$C$61:$C$2089,0)))</f>
        <v/>
      </c>
      <c r="H69" s="503" t="str">
        <f>IF($BA69,"",INDEX(C_SourceStreams!BL$61:BL$2089,MATCH($C69,C_SourceStreams!$C$61:$C$2089,0)))</f>
        <v/>
      </c>
      <c r="I69" s="501" t="str">
        <f>IF($BA69,"",INDEX(C_SourceStreams!BM$61:BM$2089,MATCH($C69,C_SourceStreams!$C$61:$C$2089,0)))</f>
        <v/>
      </c>
      <c r="J69" s="503" t="str">
        <f>IF($BA69,"",INDEX(C_SourceStreams!BJ$61:BJ$2089,MATCH($C69,C_SourceStreams!$C$61:$C$2089,0)))</f>
        <v/>
      </c>
      <c r="K69" s="501" t="str">
        <f>IF($BA69,"",INDEX(C_SourceStreams!BK$61:BK$2089,MATCH($C69,C_SourceStreams!$C$61:$C$2089,0)))</f>
        <v/>
      </c>
      <c r="L69" s="501" t="str">
        <f>IF($BA69,"",INDEX(C_SourceStreams!BP$61:BP$2089,MATCH($C69,C_SourceStreams!$C$61:$C$2089,0)))</f>
        <v/>
      </c>
      <c r="M69" s="501" t="str">
        <f>IF($BA69,"",INDEX(C_SourceStreams!BQ$61:BQ$2089,MATCH($C69,C_SourceStreams!$C$61:$C$2089,0)))</f>
        <v/>
      </c>
      <c r="N69" s="503" t="str">
        <f>IF($BA69,"",INDEX(C_SourceStreams!BN$61:BN$2089,MATCH($C69,C_SourceStreams!$C$61:$C$2089,0))*100)</f>
        <v/>
      </c>
      <c r="O69" s="504" t="str">
        <f t="shared" ref="O69:O78" si="4">IF($BA69,"","%")</f>
        <v/>
      </c>
      <c r="P69" s="503" t="str">
        <f>IF($BA69,"",INDEX(C_SourceStreams!BO$61:BO$2089,MATCH($C69,C_SourceStreams!$C$61:$C$2089,0))*100)</f>
        <v/>
      </c>
      <c r="Q69" s="504" t="str">
        <f t="shared" ref="Q69:Q78" si="5">IF($BA69,"","%")</f>
        <v/>
      </c>
      <c r="R69" s="503" t="str">
        <f>IF($BA69,"",INDEX(C_SourceStreams!BR$61:BR$2089,MATCH($C69,C_SourceStreams!$C$61:$C$2089,0))*100)</f>
        <v/>
      </c>
      <c r="S69" s="504" t="str">
        <f t="shared" ref="S69:S78" si="6">IF($BA69,"","%")</f>
        <v/>
      </c>
      <c r="T69" s="503" t="str">
        <f>IF($BA69,"",INDEX(C_SourceStreams!BS$61:BS$2089,MATCH($C69,C_SourceStreams!$C$61:$C$2089,0))*100)</f>
        <v/>
      </c>
      <c r="U69" s="504" t="str">
        <f t="shared" ref="U69:U78" si="7">IF($BA69,"","%")</f>
        <v/>
      </c>
      <c r="V69" s="1252"/>
      <c r="W69" s="1252"/>
      <c r="X69" s="1252"/>
      <c r="Y69" s="1252"/>
      <c r="Z69" s="1252"/>
      <c r="AA69" s="1252"/>
      <c r="AB69" s="1252"/>
      <c r="AC69" s="1252"/>
      <c r="AD69" s="1252"/>
      <c r="AE69" s="1252"/>
      <c r="AF69" s="1252"/>
      <c r="AG69" s="1252"/>
      <c r="AH69" s="1252"/>
      <c r="AI69" s="1252"/>
      <c r="AJ69" s="1252"/>
      <c r="AK69" s="1252"/>
      <c r="AL69" s="1252"/>
      <c r="AM69" s="1252"/>
      <c r="AN69" s="1252"/>
      <c r="AO69" s="1252"/>
      <c r="AP69" s="1252"/>
      <c r="AQ69" s="1252"/>
      <c r="AR69" s="1252"/>
      <c r="AS69" s="1252"/>
      <c r="AT69" s="1252"/>
      <c r="AU69" s="619" t="str">
        <f>IF($BA69,"",INDEX(C_SourceStreams!BT$61:BT$2089,MATCH($C69,C_SourceStreams!$C$61:$C$2089,0)))</f>
        <v/>
      </c>
      <c r="AV69" s="619" t="str">
        <f>IF($BA69,"",INDEX(C_SourceStreams!BU$61:BU$2089,MATCH($C69,C_SourceStreams!$C$61:$C$2089,0)))</f>
        <v/>
      </c>
      <c r="AW69" s="619" t="str">
        <f>IF($BA69,"",INDEX(C_SourceStreams!BV$61:BV$2089,MATCH($C69,C_SourceStreams!$C$61:$C$2089,0)))</f>
        <v/>
      </c>
      <c r="AX69" s="503" t="str">
        <f>IF($BA69,"",INDEX(C_SourceStreams!BW$61:BW$2089,MATCH($C69,C_SourceStreams!$C$61:$C$2089,0)))</f>
        <v/>
      </c>
      <c r="AY69" s="503" t="str">
        <f>IF($BA69,"",INDEX(C_SourceStreams!BX$61:BX$2089,MATCH($C69,C_SourceStreams!$C$61:$C$2089,0)))</f>
        <v/>
      </c>
      <c r="BA69" s="41" t="b">
        <f>IF(ISERROR(INDEX(C_SourceStreams!$K$28:$K$11971,MATCH(C69,C_SourceStreams!$C$28:$C$11971,0))),TRUE,INDEX(C_SourceStreams!$K$28:$K$11971,MATCH(C69,C_SourceStreams!$C$28:$C$11971,0))="")</f>
        <v>1</v>
      </c>
    </row>
    <row r="70" spans="3:53" x14ac:dyDescent="0.25">
      <c r="C70" s="1254">
        <v>67</v>
      </c>
      <c r="D70" s="502" t="str">
        <f>IF($BA70,"",INDEX(C_SourceStreams!$K$61:$K$2089,MATCH($C70,C_SourceStreams!$C$61:$C$2089,0)))</f>
        <v/>
      </c>
      <c r="E70" s="502" t="str">
        <f>IF($BA70,"",INDEX(C_SourceStreams!$E$61:$E$2089,MATCH($C70,C_SourceStreams!$C$61:$C$2089,0)))</f>
        <v/>
      </c>
      <c r="F70" s="503" t="str">
        <f>IF($BA70,"",INDEX(C_SourceStreams!BH$61:BH$2089,MATCH($C70,C_SourceStreams!$C$61:$C$2089,0)))</f>
        <v/>
      </c>
      <c r="G70" s="501" t="str">
        <f>IF($BA70,"",INDEX(C_SourceStreams!BI$61:BI$2089,MATCH($C70,C_SourceStreams!$C$61:$C$2089,0)))</f>
        <v/>
      </c>
      <c r="H70" s="503" t="str">
        <f>IF($BA70,"",INDEX(C_SourceStreams!BL$61:BL$2089,MATCH($C70,C_SourceStreams!$C$61:$C$2089,0)))</f>
        <v/>
      </c>
      <c r="I70" s="501" t="str">
        <f>IF($BA70,"",INDEX(C_SourceStreams!BM$61:BM$2089,MATCH($C70,C_SourceStreams!$C$61:$C$2089,0)))</f>
        <v/>
      </c>
      <c r="J70" s="503" t="str">
        <f>IF($BA70,"",INDEX(C_SourceStreams!BJ$61:BJ$2089,MATCH($C70,C_SourceStreams!$C$61:$C$2089,0)))</f>
        <v/>
      </c>
      <c r="K70" s="501" t="str">
        <f>IF($BA70,"",INDEX(C_SourceStreams!BK$61:BK$2089,MATCH($C70,C_SourceStreams!$C$61:$C$2089,0)))</f>
        <v/>
      </c>
      <c r="L70" s="501" t="str">
        <f>IF($BA70,"",INDEX(C_SourceStreams!BP$61:BP$2089,MATCH($C70,C_SourceStreams!$C$61:$C$2089,0)))</f>
        <v/>
      </c>
      <c r="M70" s="501" t="str">
        <f>IF($BA70,"",INDEX(C_SourceStreams!BQ$61:BQ$2089,MATCH($C70,C_SourceStreams!$C$61:$C$2089,0)))</f>
        <v/>
      </c>
      <c r="N70" s="503" t="str">
        <f>IF($BA70,"",INDEX(C_SourceStreams!BN$61:BN$2089,MATCH($C70,C_SourceStreams!$C$61:$C$2089,0))*100)</f>
        <v/>
      </c>
      <c r="O70" s="504" t="str">
        <f t="shared" si="4"/>
        <v/>
      </c>
      <c r="P70" s="503" t="str">
        <f>IF($BA70,"",INDEX(C_SourceStreams!BO$61:BO$2089,MATCH($C70,C_SourceStreams!$C$61:$C$2089,0))*100)</f>
        <v/>
      </c>
      <c r="Q70" s="504" t="str">
        <f t="shared" si="5"/>
        <v/>
      </c>
      <c r="R70" s="503" t="str">
        <f>IF($BA70,"",INDEX(C_SourceStreams!BR$61:BR$2089,MATCH($C70,C_SourceStreams!$C$61:$C$2089,0))*100)</f>
        <v/>
      </c>
      <c r="S70" s="504" t="str">
        <f t="shared" si="6"/>
        <v/>
      </c>
      <c r="T70" s="503" t="str">
        <f>IF($BA70,"",INDEX(C_SourceStreams!BS$61:BS$2089,MATCH($C70,C_SourceStreams!$C$61:$C$2089,0))*100)</f>
        <v/>
      </c>
      <c r="U70" s="504" t="str">
        <f t="shared" si="7"/>
        <v/>
      </c>
      <c r="V70" s="1252"/>
      <c r="W70" s="1252"/>
      <c r="X70" s="1252"/>
      <c r="Y70" s="1252"/>
      <c r="Z70" s="1252"/>
      <c r="AA70" s="1252"/>
      <c r="AB70" s="1252"/>
      <c r="AC70" s="1252"/>
      <c r="AD70" s="1252"/>
      <c r="AE70" s="1252"/>
      <c r="AF70" s="1252"/>
      <c r="AG70" s="1252"/>
      <c r="AH70" s="1252"/>
      <c r="AI70" s="1252"/>
      <c r="AJ70" s="1252"/>
      <c r="AK70" s="1252"/>
      <c r="AL70" s="1252"/>
      <c r="AM70" s="1252"/>
      <c r="AN70" s="1252"/>
      <c r="AO70" s="1252"/>
      <c r="AP70" s="1252"/>
      <c r="AQ70" s="1252"/>
      <c r="AR70" s="1252"/>
      <c r="AS70" s="1252"/>
      <c r="AT70" s="1252"/>
      <c r="AU70" s="619" t="str">
        <f>IF($BA70,"",INDEX(C_SourceStreams!BT$61:BT$2089,MATCH($C70,C_SourceStreams!$C$61:$C$2089,0)))</f>
        <v/>
      </c>
      <c r="AV70" s="619" t="str">
        <f>IF($BA70,"",INDEX(C_SourceStreams!BU$61:BU$2089,MATCH($C70,C_SourceStreams!$C$61:$C$2089,0)))</f>
        <v/>
      </c>
      <c r="AW70" s="619" t="str">
        <f>IF($BA70,"",INDEX(C_SourceStreams!BV$61:BV$2089,MATCH($C70,C_SourceStreams!$C$61:$C$2089,0)))</f>
        <v/>
      </c>
      <c r="AX70" s="503" t="str">
        <f>IF($BA70,"",INDEX(C_SourceStreams!BW$61:BW$2089,MATCH($C70,C_SourceStreams!$C$61:$C$2089,0)))</f>
        <v/>
      </c>
      <c r="AY70" s="503" t="str">
        <f>IF($BA70,"",INDEX(C_SourceStreams!BX$61:BX$2089,MATCH($C70,C_SourceStreams!$C$61:$C$2089,0)))</f>
        <v/>
      </c>
      <c r="BA70" s="41" t="b">
        <f>IF(ISERROR(INDEX(C_SourceStreams!$K$28:$K$11971,MATCH(C70,C_SourceStreams!$C$28:$C$11971,0))),TRUE,INDEX(C_SourceStreams!$K$28:$K$11971,MATCH(C70,C_SourceStreams!$C$28:$C$11971,0))="")</f>
        <v>1</v>
      </c>
    </row>
    <row r="71" spans="3:53" x14ac:dyDescent="0.25">
      <c r="C71" s="1254">
        <v>68</v>
      </c>
      <c r="D71" s="502" t="str">
        <f>IF($BA71,"",INDEX(C_SourceStreams!$K$61:$K$2089,MATCH($C71,C_SourceStreams!$C$61:$C$2089,0)))</f>
        <v/>
      </c>
      <c r="E71" s="502" t="str">
        <f>IF($BA71,"",INDEX(C_SourceStreams!$E$61:$E$2089,MATCH($C71,C_SourceStreams!$C$61:$C$2089,0)))</f>
        <v/>
      </c>
      <c r="F71" s="503" t="str">
        <f>IF($BA71,"",INDEX(C_SourceStreams!BH$61:BH$2089,MATCH($C71,C_SourceStreams!$C$61:$C$2089,0)))</f>
        <v/>
      </c>
      <c r="G71" s="501" t="str">
        <f>IF($BA71,"",INDEX(C_SourceStreams!BI$61:BI$2089,MATCH($C71,C_SourceStreams!$C$61:$C$2089,0)))</f>
        <v/>
      </c>
      <c r="H71" s="503" t="str">
        <f>IF($BA71,"",INDEX(C_SourceStreams!BL$61:BL$2089,MATCH($C71,C_SourceStreams!$C$61:$C$2089,0)))</f>
        <v/>
      </c>
      <c r="I71" s="501" t="str">
        <f>IF($BA71,"",INDEX(C_SourceStreams!BM$61:BM$2089,MATCH($C71,C_SourceStreams!$C$61:$C$2089,0)))</f>
        <v/>
      </c>
      <c r="J71" s="503" t="str">
        <f>IF($BA71,"",INDEX(C_SourceStreams!BJ$61:BJ$2089,MATCH($C71,C_SourceStreams!$C$61:$C$2089,0)))</f>
        <v/>
      </c>
      <c r="K71" s="501" t="str">
        <f>IF($BA71,"",INDEX(C_SourceStreams!BK$61:BK$2089,MATCH($C71,C_SourceStreams!$C$61:$C$2089,0)))</f>
        <v/>
      </c>
      <c r="L71" s="501" t="str">
        <f>IF($BA71,"",INDEX(C_SourceStreams!BP$61:BP$2089,MATCH($C71,C_SourceStreams!$C$61:$C$2089,0)))</f>
        <v/>
      </c>
      <c r="M71" s="501" t="str">
        <f>IF($BA71,"",INDEX(C_SourceStreams!BQ$61:BQ$2089,MATCH($C71,C_SourceStreams!$C$61:$C$2089,0)))</f>
        <v/>
      </c>
      <c r="N71" s="503" t="str">
        <f>IF($BA71,"",INDEX(C_SourceStreams!BN$61:BN$2089,MATCH($C71,C_SourceStreams!$C$61:$C$2089,0))*100)</f>
        <v/>
      </c>
      <c r="O71" s="504" t="str">
        <f t="shared" si="4"/>
        <v/>
      </c>
      <c r="P71" s="503" t="str">
        <f>IF($BA71,"",INDEX(C_SourceStreams!BO$61:BO$2089,MATCH($C71,C_SourceStreams!$C$61:$C$2089,0))*100)</f>
        <v/>
      </c>
      <c r="Q71" s="504" t="str">
        <f t="shared" si="5"/>
        <v/>
      </c>
      <c r="R71" s="503" t="str">
        <f>IF($BA71,"",INDEX(C_SourceStreams!BR$61:BR$2089,MATCH($C71,C_SourceStreams!$C$61:$C$2089,0))*100)</f>
        <v/>
      </c>
      <c r="S71" s="504" t="str">
        <f t="shared" si="6"/>
        <v/>
      </c>
      <c r="T71" s="503" t="str">
        <f>IF($BA71,"",INDEX(C_SourceStreams!BS$61:BS$2089,MATCH($C71,C_SourceStreams!$C$61:$C$2089,0))*100)</f>
        <v/>
      </c>
      <c r="U71" s="504" t="str">
        <f t="shared" si="7"/>
        <v/>
      </c>
      <c r="V71" s="1252"/>
      <c r="W71" s="1252"/>
      <c r="X71" s="1252"/>
      <c r="Y71" s="1252"/>
      <c r="Z71" s="1252"/>
      <c r="AA71" s="1252"/>
      <c r="AB71" s="1252"/>
      <c r="AC71" s="1252"/>
      <c r="AD71" s="1252"/>
      <c r="AE71" s="1252"/>
      <c r="AF71" s="1252"/>
      <c r="AG71" s="1252"/>
      <c r="AH71" s="1252"/>
      <c r="AI71" s="1252"/>
      <c r="AJ71" s="1252"/>
      <c r="AK71" s="1252"/>
      <c r="AL71" s="1252"/>
      <c r="AM71" s="1252"/>
      <c r="AN71" s="1252"/>
      <c r="AO71" s="1252"/>
      <c r="AP71" s="1252"/>
      <c r="AQ71" s="1252"/>
      <c r="AR71" s="1252"/>
      <c r="AS71" s="1252"/>
      <c r="AT71" s="1252"/>
      <c r="AU71" s="619" t="str">
        <f>IF($BA71,"",INDEX(C_SourceStreams!BT$61:BT$2089,MATCH($C71,C_SourceStreams!$C$61:$C$2089,0)))</f>
        <v/>
      </c>
      <c r="AV71" s="619" t="str">
        <f>IF($BA71,"",INDEX(C_SourceStreams!BU$61:BU$2089,MATCH($C71,C_SourceStreams!$C$61:$C$2089,0)))</f>
        <v/>
      </c>
      <c r="AW71" s="619" t="str">
        <f>IF($BA71,"",INDEX(C_SourceStreams!BV$61:BV$2089,MATCH($C71,C_SourceStreams!$C$61:$C$2089,0)))</f>
        <v/>
      </c>
      <c r="AX71" s="503" t="str">
        <f>IF($BA71,"",INDEX(C_SourceStreams!BW$61:BW$2089,MATCH($C71,C_SourceStreams!$C$61:$C$2089,0)))</f>
        <v/>
      </c>
      <c r="AY71" s="503" t="str">
        <f>IF($BA71,"",INDEX(C_SourceStreams!BX$61:BX$2089,MATCH($C71,C_SourceStreams!$C$61:$C$2089,0)))</f>
        <v/>
      </c>
      <c r="BA71" s="41" t="b">
        <f>IF(ISERROR(INDEX(C_SourceStreams!$K$28:$K$11971,MATCH(C71,C_SourceStreams!$C$28:$C$11971,0))),TRUE,INDEX(C_SourceStreams!$K$28:$K$11971,MATCH(C71,C_SourceStreams!$C$28:$C$11971,0))="")</f>
        <v>1</v>
      </c>
    </row>
    <row r="72" spans="3:53" x14ac:dyDescent="0.25">
      <c r="C72" s="1254">
        <v>69</v>
      </c>
      <c r="D72" s="502" t="str">
        <f>IF($BA72,"",INDEX(C_SourceStreams!$K$61:$K$2089,MATCH($C72,C_SourceStreams!$C$61:$C$2089,0)))</f>
        <v/>
      </c>
      <c r="E72" s="502" t="str">
        <f>IF($BA72,"",INDEX(C_SourceStreams!$E$61:$E$2089,MATCH($C72,C_SourceStreams!$C$61:$C$2089,0)))</f>
        <v/>
      </c>
      <c r="F72" s="503" t="str">
        <f>IF($BA72,"",INDEX(C_SourceStreams!BH$61:BH$2089,MATCH($C72,C_SourceStreams!$C$61:$C$2089,0)))</f>
        <v/>
      </c>
      <c r="G72" s="501" t="str">
        <f>IF($BA72,"",INDEX(C_SourceStreams!BI$61:BI$2089,MATCH($C72,C_SourceStreams!$C$61:$C$2089,0)))</f>
        <v/>
      </c>
      <c r="H72" s="503" t="str">
        <f>IF($BA72,"",INDEX(C_SourceStreams!BL$61:BL$2089,MATCH($C72,C_SourceStreams!$C$61:$C$2089,0)))</f>
        <v/>
      </c>
      <c r="I72" s="501" t="str">
        <f>IF($BA72,"",INDEX(C_SourceStreams!BM$61:BM$2089,MATCH($C72,C_SourceStreams!$C$61:$C$2089,0)))</f>
        <v/>
      </c>
      <c r="J72" s="503" t="str">
        <f>IF($BA72,"",INDEX(C_SourceStreams!BJ$61:BJ$2089,MATCH($C72,C_SourceStreams!$C$61:$C$2089,0)))</f>
        <v/>
      </c>
      <c r="K72" s="501" t="str">
        <f>IF($BA72,"",INDEX(C_SourceStreams!BK$61:BK$2089,MATCH($C72,C_SourceStreams!$C$61:$C$2089,0)))</f>
        <v/>
      </c>
      <c r="L72" s="501" t="str">
        <f>IF($BA72,"",INDEX(C_SourceStreams!BP$61:BP$2089,MATCH($C72,C_SourceStreams!$C$61:$C$2089,0)))</f>
        <v/>
      </c>
      <c r="M72" s="501" t="str">
        <f>IF($BA72,"",INDEX(C_SourceStreams!BQ$61:BQ$2089,MATCH($C72,C_SourceStreams!$C$61:$C$2089,0)))</f>
        <v/>
      </c>
      <c r="N72" s="503" t="str">
        <f>IF($BA72,"",INDEX(C_SourceStreams!BN$61:BN$2089,MATCH($C72,C_SourceStreams!$C$61:$C$2089,0))*100)</f>
        <v/>
      </c>
      <c r="O72" s="504" t="str">
        <f t="shared" si="4"/>
        <v/>
      </c>
      <c r="P72" s="503" t="str">
        <f>IF($BA72,"",INDEX(C_SourceStreams!BO$61:BO$2089,MATCH($C72,C_SourceStreams!$C$61:$C$2089,0))*100)</f>
        <v/>
      </c>
      <c r="Q72" s="504" t="str">
        <f t="shared" si="5"/>
        <v/>
      </c>
      <c r="R72" s="503" t="str">
        <f>IF($BA72,"",INDEX(C_SourceStreams!BR$61:BR$2089,MATCH($C72,C_SourceStreams!$C$61:$C$2089,0))*100)</f>
        <v/>
      </c>
      <c r="S72" s="504" t="str">
        <f t="shared" si="6"/>
        <v/>
      </c>
      <c r="T72" s="503" t="str">
        <f>IF($BA72,"",INDEX(C_SourceStreams!BS$61:BS$2089,MATCH($C72,C_SourceStreams!$C$61:$C$2089,0))*100)</f>
        <v/>
      </c>
      <c r="U72" s="504" t="str">
        <f t="shared" si="7"/>
        <v/>
      </c>
      <c r="V72" s="1252"/>
      <c r="W72" s="1252"/>
      <c r="X72" s="1252"/>
      <c r="Y72" s="1252"/>
      <c r="Z72" s="1252"/>
      <c r="AA72" s="1252"/>
      <c r="AB72" s="1252"/>
      <c r="AC72" s="1252"/>
      <c r="AD72" s="1252"/>
      <c r="AE72" s="1252"/>
      <c r="AF72" s="1252"/>
      <c r="AG72" s="1252"/>
      <c r="AH72" s="1252"/>
      <c r="AI72" s="1252"/>
      <c r="AJ72" s="1252"/>
      <c r="AK72" s="1252"/>
      <c r="AL72" s="1252"/>
      <c r="AM72" s="1252"/>
      <c r="AN72" s="1252"/>
      <c r="AO72" s="1252"/>
      <c r="AP72" s="1252"/>
      <c r="AQ72" s="1252"/>
      <c r="AR72" s="1252"/>
      <c r="AS72" s="1252"/>
      <c r="AT72" s="1252"/>
      <c r="AU72" s="619" t="str">
        <f>IF($BA72,"",INDEX(C_SourceStreams!BT$61:BT$2089,MATCH($C72,C_SourceStreams!$C$61:$C$2089,0)))</f>
        <v/>
      </c>
      <c r="AV72" s="619" t="str">
        <f>IF($BA72,"",INDEX(C_SourceStreams!BU$61:BU$2089,MATCH($C72,C_SourceStreams!$C$61:$C$2089,0)))</f>
        <v/>
      </c>
      <c r="AW72" s="619" t="str">
        <f>IF($BA72,"",INDEX(C_SourceStreams!BV$61:BV$2089,MATCH($C72,C_SourceStreams!$C$61:$C$2089,0)))</f>
        <v/>
      </c>
      <c r="AX72" s="503" t="str">
        <f>IF($BA72,"",INDEX(C_SourceStreams!BW$61:BW$2089,MATCH($C72,C_SourceStreams!$C$61:$C$2089,0)))</f>
        <v/>
      </c>
      <c r="AY72" s="503" t="str">
        <f>IF($BA72,"",INDEX(C_SourceStreams!BX$61:BX$2089,MATCH($C72,C_SourceStreams!$C$61:$C$2089,0)))</f>
        <v/>
      </c>
      <c r="BA72" s="41" t="b">
        <f>IF(ISERROR(INDEX(C_SourceStreams!$K$28:$K$11971,MATCH(C72,C_SourceStreams!$C$28:$C$11971,0))),TRUE,INDEX(C_SourceStreams!$K$28:$K$11971,MATCH(C72,C_SourceStreams!$C$28:$C$11971,0))="")</f>
        <v>1</v>
      </c>
    </row>
    <row r="73" spans="3:53" x14ac:dyDescent="0.25">
      <c r="C73" s="1254">
        <v>70</v>
      </c>
      <c r="D73" s="502" t="str">
        <f>IF($BA73,"",INDEX(C_SourceStreams!$K$61:$K$2089,MATCH($C73,C_SourceStreams!$C$61:$C$2089,0)))</f>
        <v/>
      </c>
      <c r="E73" s="502" t="str">
        <f>IF($BA73,"",INDEX(C_SourceStreams!$E$61:$E$2089,MATCH($C73,C_SourceStreams!$C$61:$C$2089,0)))</f>
        <v/>
      </c>
      <c r="F73" s="503" t="str">
        <f>IF($BA73,"",INDEX(C_SourceStreams!BH$61:BH$2089,MATCH($C73,C_SourceStreams!$C$61:$C$2089,0)))</f>
        <v/>
      </c>
      <c r="G73" s="501" t="str">
        <f>IF($BA73,"",INDEX(C_SourceStreams!BI$61:BI$2089,MATCH($C73,C_SourceStreams!$C$61:$C$2089,0)))</f>
        <v/>
      </c>
      <c r="H73" s="503" t="str">
        <f>IF($BA73,"",INDEX(C_SourceStreams!BL$61:BL$2089,MATCH($C73,C_SourceStreams!$C$61:$C$2089,0)))</f>
        <v/>
      </c>
      <c r="I73" s="501" t="str">
        <f>IF($BA73,"",INDEX(C_SourceStreams!BM$61:BM$2089,MATCH($C73,C_SourceStreams!$C$61:$C$2089,0)))</f>
        <v/>
      </c>
      <c r="J73" s="503" t="str">
        <f>IF($BA73,"",INDEX(C_SourceStreams!BJ$61:BJ$2089,MATCH($C73,C_SourceStreams!$C$61:$C$2089,0)))</f>
        <v/>
      </c>
      <c r="K73" s="501" t="str">
        <f>IF($BA73,"",INDEX(C_SourceStreams!BK$61:BK$2089,MATCH($C73,C_SourceStreams!$C$61:$C$2089,0)))</f>
        <v/>
      </c>
      <c r="L73" s="501" t="str">
        <f>IF($BA73,"",INDEX(C_SourceStreams!BP$61:BP$2089,MATCH($C73,C_SourceStreams!$C$61:$C$2089,0)))</f>
        <v/>
      </c>
      <c r="M73" s="501" t="str">
        <f>IF($BA73,"",INDEX(C_SourceStreams!BQ$61:BQ$2089,MATCH($C73,C_SourceStreams!$C$61:$C$2089,0)))</f>
        <v/>
      </c>
      <c r="N73" s="503" t="str">
        <f>IF($BA73,"",INDEX(C_SourceStreams!BN$61:BN$2089,MATCH($C73,C_SourceStreams!$C$61:$C$2089,0))*100)</f>
        <v/>
      </c>
      <c r="O73" s="504" t="str">
        <f t="shared" si="4"/>
        <v/>
      </c>
      <c r="P73" s="503" t="str">
        <f>IF($BA73,"",INDEX(C_SourceStreams!BO$61:BO$2089,MATCH($C73,C_SourceStreams!$C$61:$C$2089,0))*100)</f>
        <v/>
      </c>
      <c r="Q73" s="504" t="str">
        <f t="shared" si="5"/>
        <v/>
      </c>
      <c r="R73" s="503" t="str">
        <f>IF($BA73,"",INDEX(C_SourceStreams!BR$61:BR$2089,MATCH($C73,C_SourceStreams!$C$61:$C$2089,0))*100)</f>
        <v/>
      </c>
      <c r="S73" s="504" t="str">
        <f t="shared" si="6"/>
        <v/>
      </c>
      <c r="T73" s="503" t="str">
        <f>IF($BA73,"",INDEX(C_SourceStreams!BS$61:BS$2089,MATCH($C73,C_SourceStreams!$C$61:$C$2089,0))*100)</f>
        <v/>
      </c>
      <c r="U73" s="504" t="str">
        <f t="shared" si="7"/>
        <v/>
      </c>
      <c r="V73" s="1252"/>
      <c r="W73" s="1252"/>
      <c r="X73" s="1252"/>
      <c r="Y73" s="1252"/>
      <c r="Z73" s="1252"/>
      <c r="AA73" s="1252"/>
      <c r="AB73" s="1252"/>
      <c r="AC73" s="1252"/>
      <c r="AD73" s="1252"/>
      <c r="AE73" s="1252"/>
      <c r="AF73" s="1252"/>
      <c r="AG73" s="1252"/>
      <c r="AH73" s="1252"/>
      <c r="AI73" s="1252"/>
      <c r="AJ73" s="1252"/>
      <c r="AK73" s="1252"/>
      <c r="AL73" s="1252"/>
      <c r="AM73" s="1252"/>
      <c r="AN73" s="1252"/>
      <c r="AO73" s="1252"/>
      <c r="AP73" s="1252"/>
      <c r="AQ73" s="1252"/>
      <c r="AR73" s="1252"/>
      <c r="AS73" s="1252"/>
      <c r="AT73" s="1252"/>
      <c r="AU73" s="619" t="str">
        <f>IF($BA73,"",INDEX(C_SourceStreams!BT$61:BT$2089,MATCH($C73,C_SourceStreams!$C$61:$C$2089,0)))</f>
        <v/>
      </c>
      <c r="AV73" s="619" t="str">
        <f>IF($BA73,"",INDEX(C_SourceStreams!BU$61:BU$2089,MATCH($C73,C_SourceStreams!$C$61:$C$2089,0)))</f>
        <v/>
      </c>
      <c r="AW73" s="619" t="str">
        <f>IF($BA73,"",INDEX(C_SourceStreams!BV$61:BV$2089,MATCH($C73,C_SourceStreams!$C$61:$C$2089,0)))</f>
        <v/>
      </c>
      <c r="AX73" s="503" t="str">
        <f>IF($BA73,"",INDEX(C_SourceStreams!BW$61:BW$2089,MATCH($C73,C_SourceStreams!$C$61:$C$2089,0)))</f>
        <v/>
      </c>
      <c r="AY73" s="503" t="str">
        <f>IF($BA73,"",INDEX(C_SourceStreams!BX$61:BX$2089,MATCH($C73,C_SourceStreams!$C$61:$C$2089,0)))</f>
        <v/>
      </c>
      <c r="BA73" s="41" t="b">
        <f>IF(ISERROR(INDEX(C_SourceStreams!$K$28:$K$11971,MATCH(C73,C_SourceStreams!$C$28:$C$11971,0))),TRUE,INDEX(C_SourceStreams!$K$28:$K$11971,MATCH(C73,C_SourceStreams!$C$28:$C$11971,0))="")</f>
        <v>1</v>
      </c>
    </row>
    <row r="74" spans="3:53" x14ac:dyDescent="0.25">
      <c r="C74" s="1254">
        <v>71</v>
      </c>
      <c r="D74" s="502" t="str">
        <f>IF($BA74,"",INDEX(C_SourceStreams!$K$61:$K$2089,MATCH($C74,C_SourceStreams!$C$61:$C$2089,0)))</f>
        <v/>
      </c>
      <c r="E74" s="502" t="str">
        <f>IF($BA74,"",INDEX(C_SourceStreams!$E$61:$E$2089,MATCH($C74,C_SourceStreams!$C$61:$C$2089,0)))</f>
        <v/>
      </c>
      <c r="F74" s="503" t="str">
        <f>IF($BA74,"",INDEX(C_SourceStreams!BH$61:BH$2089,MATCH($C74,C_SourceStreams!$C$61:$C$2089,0)))</f>
        <v/>
      </c>
      <c r="G74" s="501" t="str">
        <f>IF($BA74,"",INDEX(C_SourceStreams!BI$61:BI$2089,MATCH($C74,C_SourceStreams!$C$61:$C$2089,0)))</f>
        <v/>
      </c>
      <c r="H74" s="503" t="str">
        <f>IF($BA74,"",INDEX(C_SourceStreams!BL$61:BL$2089,MATCH($C74,C_SourceStreams!$C$61:$C$2089,0)))</f>
        <v/>
      </c>
      <c r="I74" s="501" t="str">
        <f>IF($BA74,"",INDEX(C_SourceStreams!BM$61:BM$2089,MATCH($C74,C_SourceStreams!$C$61:$C$2089,0)))</f>
        <v/>
      </c>
      <c r="J74" s="503" t="str">
        <f>IF($BA74,"",INDEX(C_SourceStreams!BJ$61:BJ$2089,MATCH($C74,C_SourceStreams!$C$61:$C$2089,0)))</f>
        <v/>
      </c>
      <c r="K74" s="501" t="str">
        <f>IF($BA74,"",INDEX(C_SourceStreams!BK$61:BK$2089,MATCH($C74,C_SourceStreams!$C$61:$C$2089,0)))</f>
        <v/>
      </c>
      <c r="L74" s="501" t="str">
        <f>IF($BA74,"",INDEX(C_SourceStreams!BP$61:BP$2089,MATCH($C74,C_SourceStreams!$C$61:$C$2089,0)))</f>
        <v/>
      </c>
      <c r="M74" s="501" t="str">
        <f>IF($BA74,"",INDEX(C_SourceStreams!BQ$61:BQ$2089,MATCH($C74,C_SourceStreams!$C$61:$C$2089,0)))</f>
        <v/>
      </c>
      <c r="N74" s="503" t="str">
        <f>IF($BA74,"",INDEX(C_SourceStreams!BN$61:BN$2089,MATCH($C74,C_SourceStreams!$C$61:$C$2089,0))*100)</f>
        <v/>
      </c>
      <c r="O74" s="504" t="str">
        <f t="shared" si="4"/>
        <v/>
      </c>
      <c r="P74" s="503" t="str">
        <f>IF($BA74,"",INDEX(C_SourceStreams!BO$61:BO$2089,MATCH($C74,C_SourceStreams!$C$61:$C$2089,0))*100)</f>
        <v/>
      </c>
      <c r="Q74" s="504" t="str">
        <f t="shared" si="5"/>
        <v/>
      </c>
      <c r="R74" s="503" t="str">
        <f>IF($BA74,"",INDEX(C_SourceStreams!BR$61:BR$2089,MATCH($C74,C_SourceStreams!$C$61:$C$2089,0))*100)</f>
        <v/>
      </c>
      <c r="S74" s="504" t="str">
        <f t="shared" si="6"/>
        <v/>
      </c>
      <c r="T74" s="503" t="str">
        <f>IF($BA74,"",INDEX(C_SourceStreams!BS$61:BS$2089,MATCH($C74,C_SourceStreams!$C$61:$C$2089,0))*100)</f>
        <v/>
      </c>
      <c r="U74" s="504" t="str">
        <f t="shared" si="7"/>
        <v/>
      </c>
      <c r="V74" s="1252"/>
      <c r="W74" s="1252"/>
      <c r="X74" s="1252"/>
      <c r="Y74" s="1252"/>
      <c r="Z74" s="1252"/>
      <c r="AA74" s="1252"/>
      <c r="AB74" s="1252"/>
      <c r="AC74" s="1252"/>
      <c r="AD74" s="1252"/>
      <c r="AE74" s="1252"/>
      <c r="AF74" s="1252"/>
      <c r="AG74" s="1252"/>
      <c r="AH74" s="1252"/>
      <c r="AI74" s="1252"/>
      <c r="AJ74" s="1252"/>
      <c r="AK74" s="1252"/>
      <c r="AL74" s="1252"/>
      <c r="AM74" s="1252"/>
      <c r="AN74" s="1252"/>
      <c r="AO74" s="1252"/>
      <c r="AP74" s="1252"/>
      <c r="AQ74" s="1252"/>
      <c r="AR74" s="1252"/>
      <c r="AS74" s="1252"/>
      <c r="AT74" s="1252"/>
      <c r="AU74" s="619" t="str">
        <f>IF($BA74,"",INDEX(C_SourceStreams!BT$61:BT$2089,MATCH($C74,C_SourceStreams!$C$61:$C$2089,0)))</f>
        <v/>
      </c>
      <c r="AV74" s="619" t="str">
        <f>IF($BA74,"",INDEX(C_SourceStreams!BU$61:BU$2089,MATCH($C74,C_SourceStreams!$C$61:$C$2089,0)))</f>
        <v/>
      </c>
      <c r="AW74" s="619" t="str">
        <f>IF($BA74,"",INDEX(C_SourceStreams!BV$61:BV$2089,MATCH($C74,C_SourceStreams!$C$61:$C$2089,0)))</f>
        <v/>
      </c>
      <c r="AX74" s="503" t="str">
        <f>IF($BA74,"",INDEX(C_SourceStreams!BW$61:BW$2089,MATCH($C74,C_SourceStreams!$C$61:$C$2089,0)))</f>
        <v/>
      </c>
      <c r="AY74" s="503" t="str">
        <f>IF($BA74,"",INDEX(C_SourceStreams!BX$61:BX$2089,MATCH($C74,C_SourceStreams!$C$61:$C$2089,0)))</f>
        <v/>
      </c>
      <c r="BA74" s="41" t="b">
        <f>IF(ISERROR(INDEX(C_SourceStreams!$K$28:$K$11971,MATCH(C74,C_SourceStreams!$C$28:$C$11971,0))),TRUE,INDEX(C_SourceStreams!$K$28:$K$11971,MATCH(C74,C_SourceStreams!$C$28:$C$11971,0))="")</f>
        <v>1</v>
      </c>
    </row>
    <row r="75" spans="3:53" x14ac:dyDescent="0.25">
      <c r="C75" s="1254">
        <v>72</v>
      </c>
      <c r="D75" s="502" t="str">
        <f>IF($BA75,"",INDEX(C_SourceStreams!$K$61:$K$2089,MATCH($C75,C_SourceStreams!$C$61:$C$2089,0)))</f>
        <v/>
      </c>
      <c r="E75" s="502" t="str">
        <f>IF($BA75,"",INDEX(C_SourceStreams!$E$61:$E$2089,MATCH($C75,C_SourceStreams!$C$61:$C$2089,0)))</f>
        <v/>
      </c>
      <c r="F75" s="503" t="str">
        <f>IF($BA75,"",INDEX(C_SourceStreams!BH$61:BH$2089,MATCH($C75,C_SourceStreams!$C$61:$C$2089,0)))</f>
        <v/>
      </c>
      <c r="G75" s="501" t="str">
        <f>IF($BA75,"",INDEX(C_SourceStreams!BI$61:BI$2089,MATCH($C75,C_SourceStreams!$C$61:$C$2089,0)))</f>
        <v/>
      </c>
      <c r="H75" s="503" t="str">
        <f>IF($BA75,"",INDEX(C_SourceStreams!BL$61:BL$2089,MATCH($C75,C_SourceStreams!$C$61:$C$2089,0)))</f>
        <v/>
      </c>
      <c r="I75" s="501" t="str">
        <f>IF($BA75,"",INDEX(C_SourceStreams!BM$61:BM$2089,MATCH($C75,C_SourceStreams!$C$61:$C$2089,0)))</f>
        <v/>
      </c>
      <c r="J75" s="503" t="str">
        <f>IF($BA75,"",INDEX(C_SourceStreams!BJ$61:BJ$2089,MATCH($C75,C_SourceStreams!$C$61:$C$2089,0)))</f>
        <v/>
      </c>
      <c r="K75" s="501" t="str">
        <f>IF($BA75,"",INDEX(C_SourceStreams!BK$61:BK$2089,MATCH($C75,C_SourceStreams!$C$61:$C$2089,0)))</f>
        <v/>
      </c>
      <c r="L75" s="501" t="str">
        <f>IF($BA75,"",INDEX(C_SourceStreams!BP$61:BP$2089,MATCH($C75,C_SourceStreams!$C$61:$C$2089,0)))</f>
        <v/>
      </c>
      <c r="M75" s="501" t="str">
        <f>IF($BA75,"",INDEX(C_SourceStreams!BQ$61:BQ$2089,MATCH($C75,C_SourceStreams!$C$61:$C$2089,0)))</f>
        <v/>
      </c>
      <c r="N75" s="503" t="str">
        <f>IF($BA75,"",INDEX(C_SourceStreams!BN$61:BN$2089,MATCH($C75,C_SourceStreams!$C$61:$C$2089,0))*100)</f>
        <v/>
      </c>
      <c r="O75" s="504" t="str">
        <f t="shared" si="4"/>
        <v/>
      </c>
      <c r="P75" s="503" t="str">
        <f>IF($BA75,"",INDEX(C_SourceStreams!BO$61:BO$2089,MATCH($C75,C_SourceStreams!$C$61:$C$2089,0))*100)</f>
        <v/>
      </c>
      <c r="Q75" s="504" t="str">
        <f t="shared" si="5"/>
        <v/>
      </c>
      <c r="R75" s="503" t="str">
        <f>IF($BA75,"",INDEX(C_SourceStreams!BR$61:BR$2089,MATCH($C75,C_SourceStreams!$C$61:$C$2089,0))*100)</f>
        <v/>
      </c>
      <c r="S75" s="504" t="str">
        <f t="shared" si="6"/>
        <v/>
      </c>
      <c r="T75" s="503" t="str">
        <f>IF($BA75,"",INDEX(C_SourceStreams!BS$61:BS$2089,MATCH($C75,C_SourceStreams!$C$61:$C$2089,0))*100)</f>
        <v/>
      </c>
      <c r="U75" s="504" t="str">
        <f t="shared" si="7"/>
        <v/>
      </c>
      <c r="V75" s="1252"/>
      <c r="W75" s="1252"/>
      <c r="X75" s="1252"/>
      <c r="Y75" s="1252"/>
      <c r="Z75" s="1252"/>
      <c r="AA75" s="1252"/>
      <c r="AB75" s="1252"/>
      <c r="AC75" s="1252"/>
      <c r="AD75" s="1252"/>
      <c r="AE75" s="1252"/>
      <c r="AF75" s="1252"/>
      <c r="AG75" s="1252"/>
      <c r="AH75" s="1252"/>
      <c r="AI75" s="1252"/>
      <c r="AJ75" s="1252"/>
      <c r="AK75" s="1252"/>
      <c r="AL75" s="1252"/>
      <c r="AM75" s="1252"/>
      <c r="AN75" s="1252"/>
      <c r="AO75" s="1252"/>
      <c r="AP75" s="1252"/>
      <c r="AQ75" s="1252"/>
      <c r="AR75" s="1252"/>
      <c r="AS75" s="1252"/>
      <c r="AT75" s="1252"/>
      <c r="AU75" s="619" t="str">
        <f>IF($BA75,"",INDEX(C_SourceStreams!BT$61:BT$2089,MATCH($C75,C_SourceStreams!$C$61:$C$2089,0)))</f>
        <v/>
      </c>
      <c r="AV75" s="619" t="str">
        <f>IF($BA75,"",INDEX(C_SourceStreams!BU$61:BU$2089,MATCH($C75,C_SourceStreams!$C$61:$C$2089,0)))</f>
        <v/>
      </c>
      <c r="AW75" s="619" t="str">
        <f>IF($BA75,"",INDEX(C_SourceStreams!BV$61:BV$2089,MATCH($C75,C_SourceStreams!$C$61:$C$2089,0)))</f>
        <v/>
      </c>
      <c r="AX75" s="503" t="str">
        <f>IF($BA75,"",INDEX(C_SourceStreams!BW$61:BW$2089,MATCH($C75,C_SourceStreams!$C$61:$C$2089,0)))</f>
        <v/>
      </c>
      <c r="AY75" s="503" t="str">
        <f>IF($BA75,"",INDEX(C_SourceStreams!BX$61:BX$2089,MATCH($C75,C_SourceStreams!$C$61:$C$2089,0)))</f>
        <v/>
      </c>
      <c r="BA75" s="41" t="b">
        <f>IF(ISERROR(INDEX(C_SourceStreams!$K$28:$K$11971,MATCH(C75,C_SourceStreams!$C$28:$C$11971,0))),TRUE,INDEX(C_SourceStreams!$K$28:$K$11971,MATCH(C75,C_SourceStreams!$C$28:$C$11971,0))="")</f>
        <v>1</v>
      </c>
    </row>
    <row r="76" spans="3:53" x14ac:dyDescent="0.25">
      <c r="C76" s="1254">
        <v>73</v>
      </c>
      <c r="D76" s="502" t="str">
        <f>IF($BA76,"",INDEX(C_SourceStreams!$K$61:$K$2089,MATCH($C76,C_SourceStreams!$C$61:$C$2089,0)))</f>
        <v/>
      </c>
      <c r="E76" s="502" t="str">
        <f>IF($BA76,"",INDEX(C_SourceStreams!$E$61:$E$2089,MATCH($C76,C_SourceStreams!$C$61:$C$2089,0)))</f>
        <v/>
      </c>
      <c r="F76" s="503" t="str">
        <f>IF($BA76,"",INDEX(C_SourceStreams!BH$61:BH$2089,MATCH($C76,C_SourceStreams!$C$61:$C$2089,0)))</f>
        <v/>
      </c>
      <c r="G76" s="501" t="str">
        <f>IF($BA76,"",INDEX(C_SourceStreams!BI$61:BI$2089,MATCH($C76,C_SourceStreams!$C$61:$C$2089,0)))</f>
        <v/>
      </c>
      <c r="H76" s="503" t="str">
        <f>IF($BA76,"",INDEX(C_SourceStreams!BL$61:BL$2089,MATCH($C76,C_SourceStreams!$C$61:$C$2089,0)))</f>
        <v/>
      </c>
      <c r="I76" s="501" t="str">
        <f>IF($BA76,"",INDEX(C_SourceStreams!BM$61:BM$2089,MATCH($C76,C_SourceStreams!$C$61:$C$2089,0)))</f>
        <v/>
      </c>
      <c r="J76" s="503" t="str">
        <f>IF($BA76,"",INDEX(C_SourceStreams!BJ$61:BJ$2089,MATCH($C76,C_SourceStreams!$C$61:$C$2089,0)))</f>
        <v/>
      </c>
      <c r="K76" s="501" t="str">
        <f>IF($BA76,"",INDEX(C_SourceStreams!BK$61:BK$2089,MATCH($C76,C_SourceStreams!$C$61:$C$2089,0)))</f>
        <v/>
      </c>
      <c r="L76" s="501" t="str">
        <f>IF($BA76,"",INDEX(C_SourceStreams!BP$61:BP$2089,MATCH($C76,C_SourceStreams!$C$61:$C$2089,0)))</f>
        <v/>
      </c>
      <c r="M76" s="501" t="str">
        <f>IF($BA76,"",INDEX(C_SourceStreams!BQ$61:BQ$2089,MATCH($C76,C_SourceStreams!$C$61:$C$2089,0)))</f>
        <v/>
      </c>
      <c r="N76" s="503" t="str">
        <f>IF($BA76,"",INDEX(C_SourceStreams!BN$61:BN$2089,MATCH($C76,C_SourceStreams!$C$61:$C$2089,0))*100)</f>
        <v/>
      </c>
      <c r="O76" s="504" t="str">
        <f t="shared" si="4"/>
        <v/>
      </c>
      <c r="P76" s="503" t="str">
        <f>IF($BA76,"",INDEX(C_SourceStreams!BO$61:BO$2089,MATCH($C76,C_SourceStreams!$C$61:$C$2089,0))*100)</f>
        <v/>
      </c>
      <c r="Q76" s="504" t="str">
        <f t="shared" si="5"/>
        <v/>
      </c>
      <c r="R76" s="503" t="str">
        <f>IF($BA76,"",INDEX(C_SourceStreams!BR$61:BR$2089,MATCH($C76,C_SourceStreams!$C$61:$C$2089,0))*100)</f>
        <v/>
      </c>
      <c r="S76" s="504" t="str">
        <f t="shared" si="6"/>
        <v/>
      </c>
      <c r="T76" s="503" t="str">
        <f>IF($BA76,"",INDEX(C_SourceStreams!BS$61:BS$2089,MATCH($C76,C_SourceStreams!$C$61:$C$2089,0))*100)</f>
        <v/>
      </c>
      <c r="U76" s="504" t="str">
        <f t="shared" si="7"/>
        <v/>
      </c>
      <c r="V76" s="1252"/>
      <c r="W76" s="1252"/>
      <c r="X76" s="1252"/>
      <c r="Y76" s="1252"/>
      <c r="Z76" s="1252"/>
      <c r="AA76" s="1252"/>
      <c r="AB76" s="1252"/>
      <c r="AC76" s="1252"/>
      <c r="AD76" s="1252"/>
      <c r="AE76" s="1252"/>
      <c r="AF76" s="1252"/>
      <c r="AG76" s="1252"/>
      <c r="AH76" s="1252"/>
      <c r="AI76" s="1252"/>
      <c r="AJ76" s="1252"/>
      <c r="AK76" s="1252"/>
      <c r="AL76" s="1252"/>
      <c r="AM76" s="1252"/>
      <c r="AN76" s="1252"/>
      <c r="AO76" s="1252"/>
      <c r="AP76" s="1252"/>
      <c r="AQ76" s="1252"/>
      <c r="AR76" s="1252"/>
      <c r="AS76" s="1252"/>
      <c r="AT76" s="1252"/>
      <c r="AU76" s="619" t="str">
        <f>IF($BA76,"",INDEX(C_SourceStreams!BT$61:BT$2089,MATCH($C76,C_SourceStreams!$C$61:$C$2089,0)))</f>
        <v/>
      </c>
      <c r="AV76" s="619" t="str">
        <f>IF($BA76,"",INDEX(C_SourceStreams!BU$61:BU$2089,MATCH($C76,C_SourceStreams!$C$61:$C$2089,0)))</f>
        <v/>
      </c>
      <c r="AW76" s="619" t="str">
        <f>IF($BA76,"",INDEX(C_SourceStreams!BV$61:BV$2089,MATCH($C76,C_SourceStreams!$C$61:$C$2089,0)))</f>
        <v/>
      </c>
      <c r="AX76" s="503" t="str">
        <f>IF($BA76,"",INDEX(C_SourceStreams!BW$61:BW$2089,MATCH($C76,C_SourceStreams!$C$61:$C$2089,0)))</f>
        <v/>
      </c>
      <c r="AY76" s="503" t="str">
        <f>IF($BA76,"",INDEX(C_SourceStreams!BX$61:BX$2089,MATCH($C76,C_SourceStreams!$C$61:$C$2089,0)))</f>
        <v/>
      </c>
      <c r="BA76" s="41" t="b">
        <f>IF(ISERROR(INDEX(C_SourceStreams!$K$28:$K$11971,MATCH(C76,C_SourceStreams!$C$28:$C$11971,0))),TRUE,INDEX(C_SourceStreams!$K$28:$K$11971,MATCH(C76,C_SourceStreams!$C$28:$C$11971,0))="")</f>
        <v>1</v>
      </c>
    </row>
    <row r="77" spans="3:53" x14ac:dyDescent="0.25">
      <c r="C77" s="1254">
        <v>74</v>
      </c>
      <c r="D77" s="502" t="str">
        <f>IF($BA77,"",INDEX(C_SourceStreams!$K$61:$K$2089,MATCH($C77,C_SourceStreams!$C$61:$C$2089,0)))</f>
        <v/>
      </c>
      <c r="E77" s="502" t="str">
        <f>IF($BA77,"",INDEX(C_SourceStreams!$E$61:$E$2089,MATCH($C77,C_SourceStreams!$C$61:$C$2089,0)))</f>
        <v/>
      </c>
      <c r="F77" s="503" t="str">
        <f>IF($BA77,"",INDEX(C_SourceStreams!BH$61:BH$2089,MATCH($C77,C_SourceStreams!$C$61:$C$2089,0)))</f>
        <v/>
      </c>
      <c r="G77" s="501" t="str">
        <f>IF($BA77,"",INDEX(C_SourceStreams!BI$61:BI$2089,MATCH($C77,C_SourceStreams!$C$61:$C$2089,0)))</f>
        <v/>
      </c>
      <c r="H77" s="503" t="str">
        <f>IF($BA77,"",INDEX(C_SourceStreams!BL$61:BL$2089,MATCH($C77,C_SourceStreams!$C$61:$C$2089,0)))</f>
        <v/>
      </c>
      <c r="I77" s="501" t="str">
        <f>IF($BA77,"",INDEX(C_SourceStreams!BM$61:BM$2089,MATCH($C77,C_SourceStreams!$C$61:$C$2089,0)))</f>
        <v/>
      </c>
      <c r="J77" s="503" t="str">
        <f>IF($BA77,"",INDEX(C_SourceStreams!BJ$61:BJ$2089,MATCH($C77,C_SourceStreams!$C$61:$C$2089,0)))</f>
        <v/>
      </c>
      <c r="K77" s="501" t="str">
        <f>IF($BA77,"",INDEX(C_SourceStreams!BK$61:BK$2089,MATCH($C77,C_SourceStreams!$C$61:$C$2089,0)))</f>
        <v/>
      </c>
      <c r="L77" s="501" t="str">
        <f>IF($BA77,"",INDEX(C_SourceStreams!BP$61:BP$2089,MATCH($C77,C_SourceStreams!$C$61:$C$2089,0)))</f>
        <v/>
      </c>
      <c r="M77" s="501" t="str">
        <f>IF($BA77,"",INDEX(C_SourceStreams!BQ$61:BQ$2089,MATCH($C77,C_SourceStreams!$C$61:$C$2089,0)))</f>
        <v/>
      </c>
      <c r="N77" s="503" t="str">
        <f>IF($BA77,"",INDEX(C_SourceStreams!BN$61:BN$2089,MATCH($C77,C_SourceStreams!$C$61:$C$2089,0))*100)</f>
        <v/>
      </c>
      <c r="O77" s="504" t="str">
        <f t="shared" si="4"/>
        <v/>
      </c>
      <c r="P77" s="503" t="str">
        <f>IF($BA77,"",INDEX(C_SourceStreams!BO$61:BO$2089,MATCH($C77,C_SourceStreams!$C$61:$C$2089,0))*100)</f>
        <v/>
      </c>
      <c r="Q77" s="504" t="str">
        <f t="shared" si="5"/>
        <v/>
      </c>
      <c r="R77" s="503" t="str">
        <f>IF($BA77,"",INDEX(C_SourceStreams!BR$61:BR$2089,MATCH($C77,C_SourceStreams!$C$61:$C$2089,0))*100)</f>
        <v/>
      </c>
      <c r="S77" s="504" t="str">
        <f t="shared" si="6"/>
        <v/>
      </c>
      <c r="T77" s="503" t="str">
        <f>IF($BA77,"",INDEX(C_SourceStreams!BS$61:BS$2089,MATCH($C77,C_SourceStreams!$C$61:$C$2089,0))*100)</f>
        <v/>
      </c>
      <c r="U77" s="504" t="str">
        <f t="shared" si="7"/>
        <v/>
      </c>
      <c r="V77" s="1252"/>
      <c r="W77" s="1252"/>
      <c r="X77" s="1252"/>
      <c r="Y77" s="1252"/>
      <c r="Z77" s="1252"/>
      <c r="AA77" s="1252"/>
      <c r="AB77" s="1252"/>
      <c r="AC77" s="1252"/>
      <c r="AD77" s="1252"/>
      <c r="AE77" s="1252"/>
      <c r="AF77" s="1252"/>
      <c r="AG77" s="1252"/>
      <c r="AH77" s="1252"/>
      <c r="AI77" s="1252"/>
      <c r="AJ77" s="1252"/>
      <c r="AK77" s="1252"/>
      <c r="AL77" s="1252"/>
      <c r="AM77" s="1252"/>
      <c r="AN77" s="1252"/>
      <c r="AO77" s="1252"/>
      <c r="AP77" s="1252"/>
      <c r="AQ77" s="1252"/>
      <c r="AR77" s="1252"/>
      <c r="AS77" s="1252"/>
      <c r="AT77" s="1252"/>
      <c r="AU77" s="619" t="str">
        <f>IF($BA77,"",INDEX(C_SourceStreams!BT$61:BT$2089,MATCH($C77,C_SourceStreams!$C$61:$C$2089,0)))</f>
        <v/>
      </c>
      <c r="AV77" s="619" t="str">
        <f>IF($BA77,"",INDEX(C_SourceStreams!BU$61:BU$2089,MATCH($C77,C_SourceStreams!$C$61:$C$2089,0)))</f>
        <v/>
      </c>
      <c r="AW77" s="619" t="str">
        <f>IF($BA77,"",INDEX(C_SourceStreams!BV$61:BV$2089,MATCH($C77,C_SourceStreams!$C$61:$C$2089,0)))</f>
        <v/>
      </c>
      <c r="AX77" s="503" t="str">
        <f>IF($BA77,"",INDEX(C_SourceStreams!BW$61:BW$2089,MATCH($C77,C_SourceStreams!$C$61:$C$2089,0)))</f>
        <v/>
      </c>
      <c r="AY77" s="503" t="str">
        <f>IF($BA77,"",INDEX(C_SourceStreams!BX$61:BX$2089,MATCH($C77,C_SourceStreams!$C$61:$C$2089,0)))</f>
        <v/>
      </c>
      <c r="BA77" s="41" t="b">
        <f>IF(ISERROR(INDEX(C_SourceStreams!$K$28:$K$11971,MATCH(C77,C_SourceStreams!$C$28:$C$11971,0))),TRUE,INDEX(C_SourceStreams!$K$28:$K$11971,MATCH(C77,C_SourceStreams!$C$28:$C$11971,0))="")</f>
        <v>1</v>
      </c>
    </row>
    <row r="78" spans="3:53" x14ac:dyDescent="0.25">
      <c r="C78" s="1254">
        <v>75</v>
      </c>
      <c r="D78" s="502" t="str">
        <f>IF($BA78,"",INDEX(C_SourceStreams!$K$61:$K$2089,MATCH($C78,C_SourceStreams!$C$61:$C$2089,0)))</f>
        <v/>
      </c>
      <c r="E78" s="502" t="str">
        <f>IF($BA78,"",INDEX(C_SourceStreams!$E$61:$E$2089,MATCH($C78,C_SourceStreams!$C$61:$C$2089,0)))</f>
        <v/>
      </c>
      <c r="F78" s="503" t="str">
        <f>IF($BA78,"",INDEX(C_SourceStreams!BH$61:BH$2089,MATCH($C78,C_SourceStreams!$C$61:$C$2089,0)))</f>
        <v/>
      </c>
      <c r="G78" s="501" t="str">
        <f>IF($BA78,"",INDEX(C_SourceStreams!BI$61:BI$2089,MATCH($C78,C_SourceStreams!$C$61:$C$2089,0)))</f>
        <v/>
      </c>
      <c r="H78" s="503" t="str">
        <f>IF($BA78,"",INDEX(C_SourceStreams!BL$61:BL$2089,MATCH($C78,C_SourceStreams!$C$61:$C$2089,0)))</f>
        <v/>
      </c>
      <c r="I78" s="501" t="str">
        <f>IF($BA78,"",INDEX(C_SourceStreams!BM$61:BM$2089,MATCH($C78,C_SourceStreams!$C$61:$C$2089,0)))</f>
        <v/>
      </c>
      <c r="J78" s="503" t="str">
        <f>IF($BA78,"",INDEX(C_SourceStreams!BJ$61:BJ$2089,MATCH($C78,C_SourceStreams!$C$61:$C$2089,0)))</f>
        <v/>
      </c>
      <c r="K78" s="501" t="str">
        <f>IF($BA78,"",INDEX(C_SourceStreams!BK$61:BK$2089,MATCH($C78,C_SourceStreams!$C$61:$C$2089,0)))</f>
        <v/>
      </c>
      <c r="L78" s="501" t="str">
        <f>IF($BA78,"",INDEX(C_SourceStreams!BP$61:BP$2089,MATCH($C78,C_SourceStreams!$C$61:$C$2089,0)))</f>
        <v/>
      </c>
      <c r="M78" s="501" t="str">
        <f>IF($BA78,"",INDEX(C_SourceStreams!BQ$61:BQ$2089,MATCH($C78,C_SourceStreams!$C$61:$C$2089,0)))</f>
        <v/>
      </c>
      <c r="N78" s="503" t="str">
        <f>IF($BA78,"",INDEX(C_SourceStreams!BN$61:BN$2089,MATCH($C78,C_SourceStreams!$C$61:$C$2089,0))*100)</f>
        <v/>
      </c>
      <c r="O78" s="504" t="str">
        <f t="shared" si="4"/>
        <v/>
      </c>
      <c r="P78" s="503" t="str">
        <f>IF($BA78,"",INDEX(C_SourceStreams!BO$61:BO$2089,MATCH($C78,C_SourceStreams!$C$61:$C$2089,0))*100)</f>
        <v/>
      </c>
      <c r="Q78" s="504" t="str">
        <f t="shared" si="5"/>
        <v/>
      </c>
      <c r="R78" s="503" t="str">
        <f>IF($BA78,"",INDEX(C_SourceStreams!BR$61:BR$2089,MATCH($C78,C_SourceStreams!$C$61:$C$2089,0))*100)</f>
        <v/>
      </c>
      <c r="S78" s="504" t="str">
        <f t="shared" si="6"/>
        <v/>
      </c>
      <c r="T78" s="503" t="str">
        <f>IF($BA78,"",INDEX(C_SourceStreams!BS$61:BS$2089,MATCH($C78,C_SourceStreams!$C$61:$C$2089,0))*100)</f>
        <v/>
      </c>
      <c r="U78" s="504" t="str">
        <f t="shared" si="7"/>
        <v/>
      </c>
      <c r="V78" s="1252"/>
      <c r="W78" s="1252"/>
      <c r="X78" s="1252"/>
      <c r="Y78" s="1252"/>
      <c r="Z78" s="1252"/>
      <c r="AA78" s="1252"/>
      <c r="AB78" s="1252"/>
      <c r="AC78" s="1252"/>
      <c r="AD78" s="1252"/>
      <c r="AE78" s="1252"/>
      <c r="AF78" s="1252"/>
      <c r="AG78" s="1252"/>
      <c r="AH78" s="1252"/>
      <c r="AI78" s="1252"/>
      <c r="AJ78" s="1252"/>
      <c r="AK78" s="1252"/>
      <c r="AL78" s="1252"/>
      <c r="AM78" s="1252"/>
      <c r="AN78" s="1252"/>
      <c r="AO78" s="1252"/>
      <c r="AP78" s="1252"/>
      <c r="AQ78" s="1252"/>
      <c r="AR78" s="1252"/>
      <c r="AS78" s="1252"/>
      <c r="AT78" s="1252"/>
      <c r="AU78" s="619" t="str">
        <f>IF($BA78,"",INDEX(C_SourceStreams!BT$61:BT$2089,MATCH($C78,C_SourceStreams!$C$61:$C$2089,0)))</f>
        <v/>
      </c>
      <c r="AV78" s="619" t="str">
        <f>IF($BA78,"",INDEX(C_SourceStreams!BU$61:BU$2089,MATCH($C78,C_SourceStreams!$C$61:$C$2089,0)))</f>
        <v/>
      </c>
      <c r="AW78" s="619" t="str">
        <f>IF($BA78,"",INDEX(C_SourceStreams!BV$61:BV$2089,MATCH($C78,C_SourceStreams!$C$61:$C$2089,0)))</f>
        <v/>
      </c>
      <c r="AX78" s="503" t="str">
        <f>IF($BA78,"",INDEX(C_SourceStreams!BW$61:BW$2089,MATCH($C78,C_SourceStreams!$C$61:$C$2089,0)))</f>
        <v/>
      </c>
      <c r="AY78" s="503" t="str">
        <f>IF($BA78,"",INDEX(C_SourceStreams!BX$61:BX$2089,MATCH($C78,C_SourceStreams!$C$61:$C$2089,0)))</f>
        <v/>
      </c>
      <c r="BA78" s="41" t="b">
        <f>IF(ISERROR(INDEX(C_SourceStreams!$K$28:$K$11971,MATCH(C78,C_SourceStreams!$C$28:$C$11971,0))),TRUE,INDEX(C_SourceStreams!$K$28:$K$11971,MATCH(C78,C_SourceStreams!$C$28:$C$11971,0))="")</f>
        <v>1</v>
      </c>
    </row>
    <row r="79" spans="3:53" x14ac:dyDescent="0.25">
      <c r="BA79" s="937"/>
    </row>
    <row r="80" spans="3:53" ht="50.1" customHeight="1" thickBot="1" x14ac:dyDescent="0.45">
      <c r="D80" s="512" t="str">
        <f>Translations!$B$835</f>
        <v>PKF-source streams</v>
      </c>
      <c r="BA80" s="937"/>
    </row>
    <row r="81" spans="3:53" ht="50.1" customHeight="1" thickBot="1" x14ac:dyDescent="0.3">
      <c r="C81" s="506" t="str">
        <f t="shared" ref="C81:AH81" si="8">C3</f>
        <v>#</v>
      </c>
      <c r="D81" s="507" t="str">
        <f t="shared" si="8"/>
        <v>Methode</v>
      </c>
      <c r="E81" s="507" t="str">
        <f t="shared" si="8"/>
        <v>Naam</v>
      </c>
      <c r="F81" s="508" t="str">
        <f t="shared" si="8"/>
        <v>Activiteitsgegevens</v>
      </c>
      <c r="G81" s="508" t="str">
        <f t="shared" si="8"/>
        <v>AG-eenheid</v>
      </c>
      <c r="H81" s="508" t="str">
        <f t="shared" si="8"/>
        <v>Calorische onderwaarde</v>
      </c>
      <c r="I81" s="508" t="str">
        <f t="shared" si="8"/>
        <v>NCV-eenheid</v>
      </c>
      <c r="J81" s="508" t="str">
        <f t="shared" si="8"/>
        <v>EF</v>
      </c>
      <c r="K81" s="508" t="str">
        <f t="shared" si="8"/>
        <v>EF-eenheid</v>
      </c>
      <c r="L81" s="508" t="str">
        <f t="shared" si="8"/>
        <v>C-gehalte</v>
      </c>
      <c r="M81" s="508" t="str">
        <f t="shared" si="8"/>
        <v>C-gehalte eenheid</v>
      </c>
      <c r="N81" s="508" t="str">
        <f t="shared" si="8"/>
        <v>Oxid.factor</v>
      </c>
      <c r="O81" s="508" t="str">
        <f t="shared" si="8"/>
        <v>Oxf-eenheid</v>
      </c>
      <c r="P81" s="508" t="str">
        <f t="shared" si="8"/>
        <v>Conv.factor</v>
      </c>
      <c r="Q81" s="508" t="str">
        <f t="shared" si="8"/>
        <v>ConvF-eenheid</v>
      </c>
      <c r="R81" s="508" t="str">
        <f t="shared" si="8"/>
        <v>Biomassa gehalte</v>
      </c>
      <c r="S81" s="508" t="str">
        <f t="shared" si="8"/>
        <v>BioC-eenheid</v>
      </c>
      <c r="T81" s="508" t="str">
        <f t="shared" si="8"/>
        <v>niet-duurz. BioC</v>
      </c>
      <c r="U81" s="508" t="str">
        <f t="shared" si="8"/>
        <v>niet-duurz. BioC-eenheid</v>
      </c>
      <c r="V81" s="508" t="str">
        <f t="shared" si="8"/>
        <v>BKG conc. per uur. Gemiddeld</v>
      </c>
      <c r="W81" s="508" t="str">
        <f t="shared" si="8"/>
        <v>BKG conc. per uur. Eenheid</v>
      </c>
      <c r="X81" s="508" t="str">
        <f t="shared" si="8"/>
        <v>aantal uur in bedrijf</v>
      </c>
      <c r="Y81" s="508" t="str">
        <f t="shared" si="8"/>
        <v>aantal uur in bedrijf. Eenheid</v>
      </c>
      <c r="Z81" s="508" t="str">
        <f t="shared" si="8"/>
        <v>Rookgas (gemiddeld)</v>
      </c>
      <c r="AA81" s="508" t="str">
        <f t="shared" si="8"/>
        <v>Rookgas (gemiddeld), Eenheid</v>
      </c>
      <c r="AB81" s="508" t="str">
        <f t="shared" si="8"/>
        <v>Rookgas (totaal)</v>
      </c>
      <c r="AC81" s="508" t="str">
        <f t="shared" si="8"/>
        <v>Rookgas (totaal), Eenheid</v>
      </c>
      <c r="AD81" s="508" t="str">
        <f t="shared" si="8"/>
        <v>Jaarlijkse hoeveelheid broeikasgassen</v>
      </c>
      <c r="AE81" s="508" t="str">
        <f t="shared" si="8"/>
        <v>Jaarlijkse hoeveelheid broeikasgassen, Eenheid</v>
      </c>
      <c r="AF81" s="508" t="str">
        <f t="shared" si="8"/>
        <v>GWP (tCO2e/t)</v>
      </c>
      <c r="AG81" s="508" t="str">
        <f t="shared" si="8"/>
        <v>A: Frequentie</v>
      </c>
      <c r="AH81" s="508" t="str">
        <f t="shared" si="8"/>
        <v>A: Duur</v>
      </c>
      <c r="AI81" s="508" t="str">
        <f t="shared" ref="AI81:AY81" si="9">AI3</f>
        <v>A: HEF(CF4)</v>
      </c>
      <c r="AJ81" s="508" t="str">
        <f t="shared" si="9"/>
        <v>B: AEO</v>
      </c>
      <c r="AK81" s="508" t="str">
        <f t="shared" si="9"/>
        <v>B: SR</v>
      </c>
      <c r="AL81" s="508" t="str">
        <f t="shared" si="9"/>
        <v>B: OVC</v>
      </c>
      <c r="AM81" s="508" t="str">
        <f t="shared" si="9"/>
        <v>F(C2F6)</v>
      </c>
      <c r="AN81" s="508" t="str">
        <f t="shared" si="9"/>
        <v>CF4-emissies (t CF4)</v>
      </c>
      <c r="AO81" s="508" t="str">
        <f t="shared" si="9"/>
        <v>C2F6-emissies (t C2F6)</v>
      </c>
      <c r="AP81" s="508" t="str">
        <f t="shared" si="9"/>
        <v>GWP (CF4) (tCO2e/t)</v>
      </c>
      <c r="AQ81" s="508" t="str">
        <f t="shared" si="9"/>
        <v>GWP (C2F6) (tCO2e/t)</v>
      </c>
      <c r="AR81" s="508" t="str">
        <f t="shared" si="9"/>
        <v>CF4-emissies (t CO2e)</v>
      </c>
      <c r="AS81" s="508" t="str">
        <f t="shared" si="9"/>
        <v>C2F6-emissies (t CO2e)</v>
      </c>
      <c r="AT81" s="508" t="str">
        <f t="shared" si="9"/>
        <v>Collectie-efficiëntie, %</v>
      </c>
      <c r="AU81" s="508" t="str">
        <f t="shared" si="9"/>
        <v>CO2e fossiel (t)</v>
      </c>
      <c r="AV81" s="508" t="str">
        <f t="shared" si="9"/>
        <v>CO2e bio (t)</v>
      </c>
      <c r="AW81" s="508" t="str">
        <f t="shared" si="9"/>
        <v>CO2e niet-duurz. bio (t)</v>
      </c>
      <c r="AX81" s="509" t="str">
        <f t="shared" si="9"/>
        <v>Energie-inhoud (fossiel), TJ</v>
      </c>
      <c r="AY81" s="510" t="str">
        <f t="shared" si="9"/>
        <v>Energie-inhoud (bio), TJ</v>
      </c>
      <c r="BA81" s="937"/>
    </row>
    <row r="82" spans="3:53" x14ac:dyDescent="0.25">
      <c r="C82" s="1250">
        <v>1</v>
      </c>
      <c r="D82" s="502" t="str">
        <f t="shared" ref="D82:D91" si="10">IF($BA82,"",EUconst_ProcessPFC)</f>
        <v/>
      </c>
      <c r="E82" s="502" t="str">
        <f>IF($BA82,"",INDEX(#REF!,MATCH($C82,#REF!,0)))</f>
        <v/>
      </c>
      <c r="F82" s="503" t="str">
        <f>IF($BA82,"",INDEX(#REF!,MATCH($C82,#REF!,0)))</f>
        <v/>
      </c>
      <c r="G82" s="501" t="str">
        <f t="shared" ref="G82:G91" si="11">IF($BA82,"",EUconst_t)</f>
        <v/>
      </c>
      <c r="H82" s="1255"/>
      <c r="I82" s="1256"/>
      <c r="J82" s="1255"/>
      <c r="K82" s="1256"/>
      <c r="L82" s="1256"/>
      <c r="M82" s="1256"/>
      <c r="N82" s="1255"/>
      <c r="O82" s="1252"/>
      <c r="P82" s="1255"/>
      <c r="Q82" s="1252"/>
      <c r="R82" s="1255"/>
      <c r="S82" s="1252"/>
      <c r="T82" s="1255"/>
      <c r="U82" s="1252"/>
      <c r="V82" s="1252"/>
      <c r="W82" s="1252"/>
      <c r="X82" s="1252"/>
      <c r="Y82" s="1252"/>
      <c r="Z82" s="1252"/>
      <c r="AA82" s="1252"/>
      <c r="AB82" s="1252"/>
      <c r="AC82" s="1252"/>
      <c r="AD82" s="1252"/>
      <c r="AE82" s="1252"/>
      <c r="AF82" s="1252"/>
      <c r="AG82" s="503" t="str">
        <f>IF($BA82,"",INDEX(#REF!,MATCH($C82,#REF!,0))*100)</f>
        <v/>
      </c>
      <c r="AH82" s="503" t="str">
        <f>IF($BA82,"",INDEX(#REF!,MATCH($C82,#REF!,0)))</f>
        <v/>
      </c>
      <c r="AI82" s="503" t="str">
        <f>IF($BA82,"",INDEX(#REF!,MATCH($C82,#REF!,0)))</f>
        <v/>
      </c>
      <c r="AJ82" s="503" t="str">
        <f>IF($BA82,"",INDEX(#REF!,MATCH($C82,#REF!,0)))</f>
        <v/>
      </c>
      <c r="AK82" s="503" t="str">
        <f>IF($BA82,"",INDEX(#REF!,MATCH($C82,#REF!,0))*100)</f>
        <v/>
      </c>
      <c r="AL82" s="503" t="str">
        <f>IF($BA82,"",INDEX(#REF!,MATCH($C82,#REF!,0)))</f>
        <v/>
      </c>
      <c r="AM82" s="503" t="str">
        <f>IF($BA82,"",INDEX(#REF!,MATCH($C82,#REF!,0)))</f>
        <v/>
      </c>
      <c r="AN82" s="503" t="str">
        <f>IF($BA82,"",INDEX(#REF!,MATCH($C82,#REF!,0)))</f>
        <v/>
      </c>
      <c r="AO82" s="503" t="str">
        <f>IF($BA82,"",INDEX(#REF!,MATCH($C82,#REF!,0)))</f>
        <v/>
      </c>
      <c r="AP82" s="505" t="str">
        <f>IF($BA82,"",INDEX(#REF!,MATCH($C82,#REF!,0)))</f>
        <v/>
      </c>
      <c r="AQ82" s="505" t="str">
        <f>IF($BA82,"",INDEX(#REF!,MATCH($C82,#REF!,0)))</f>
        <v/>
      </c>
      <c r="AR82" s="505" t="str">
        <f>IF($BA82,"",INDEX(#REF!,MATCH($C82,#REF!,0)))</f>
        <v/>
      </c>
      <c r="AS82" s="505" t="str">
        <f>IF($BA82,"",INDEX(#REF!,MATCH($C82,#REF!,0)))</f>
        <v/>
      </c>
      <c r="AT82" s="503" t="str">
        <f>IF($BA82,"",INDEX(#REF!,MATCH($C82,#REF!,0))*100)</f>
        <v/>
      </c>
      <c r="AU82" s="619" t="str">
        <f>IF($BA82,"",INDEX(#REF!,MATCH($C82,#REF!,0)))</f>
        <v/>
      </c>
      <c r="AV82" s="1253"/>
      <c r="AW82" s="1253"/>
      <c r="AX82" s="1251"/>
      <c r="AY82" s="1251"/>
      <c r="BA82" s="41" t="b">
        <f>IF(ISERROR(INDEX(#REF!,MATCH(C82,#REF!,0))),TRUE,INDEX(#REF!,MATCH(C82,#REF!,0))="")</f>
        <v>1</v>
      </c>
    </row>
    <row r="83" spans="3:53" x14ac:dyDescent="0.25">
      <c r="C83" s="1254">
        <v>2</v>
      </c>
      <c r="D83" s="502" t="str">
        <f t="shared" si="10"/>
        <v/>
      </c>
      <c r="E83" s="502" t="str">
        <f>IF($BA83,"",INDEX(#REF!,MATCH($C83,#REF!,0)))</f>
        <v/>
      </c>
      <c r="F83" s="503" t="str">
        <f>IF($BA83,"",INDEX(#REF!,MATCH($C83,#REF!,0)))</f>
        <v/>
      </c>
      <c r="G83" s="501" t="str">
        <f t="shared" si="11"/>
        <v/>
      </c>
      <c r="H83" s="1255"/>
      <c r="I83" s="1256"/>
      <c r="J83" s="1255"/>
      <c r="K83" s="1256"/>
      <c r="L83" s="1256"/>
      <c r="M83" s="1256"/>
      <c r="N83" s="1255"/>
      <c r="O83" s="1252"/>
      <c r="P83" s="1255"/>
      <c r="Q83" s="1252"/>
      <c r="R83" s="1255"/>
      <c r="S83" s="1252"/>
      <c r="T83" s="1255"/>
      <c r="U83" s="1252"/>
      <c r="V83" s="1252"/>
      <c r="W83" s="1252"/>
      <c r="X83" s="1252"/>
      <c r="Y83" s="1252"/>
      <c r="Z83" s="1252"/>
      <c r="AA83" s="1252"/>
      <c r="AB83" s="1252"/>
      <c r="AC83" s="1252"/>
      <c r="AD83" s="1252"/>
      <c r="AE83" s="1252"/>
      <c r="AF83" s="1252"/>
      <c r="AG83" s="503" t="str">
        <f>IF($BA83,"",INDEX(#REF!,MATCH($C83,#REF!,0))*100)</f>
        <v/>
      </c>
      <c r="AH83" s="503" t="str">
        <f>IF($BA83,"",INDEX(#REF!,MATCH($C83,#REF!,0)))</f>
        <v/>
      </c>
      <c r="AI83" s="503" t="str">
        <f>IF($BA83,"",INDEX(#REF!,MATCH($C83,#REF!,0)))</f>
        <v/>
      </c>
      <c r="AJ83" s="503" t="str">
        <f>IF($BA83,"",INDEX(#REF!,MATCH($C83,#REF!,0)))</f>
        <v/>
      </c>
      <c r="AK83" s="503" t="str">
        <f>IF($BA83,"",INDEX(#REF!,MATCH($C83,#REF!,0))*100)</f>
        <v/>
      </c>
      <c r="AL83" s="503" t="str">
        <f>IF($BA83,"",INDEX(#REF!,MATCH($C83,#REF!,0)))</f>
        <v/>
      </c>
      <c r="AM83" s="503" t="str">
        <f>IF($BA83,"",INDEX(#REF!,MATCH($C83,#REF!,0)))</f>
        <v/>
      </c>
      <c r="AN83" s="503" t="str">
        <f>IF($BA83,"",INDEX(#REF!,MATCH($C83,#REF!,0)))</f>
        <v/>
      </c>
      <c r="AO83" s="503" t="str">
        <f>IF($BA83,"",INDEX(#REF!,MATCH($C83,#REF!,0)))</f>
        <v/>
      </c>
      <c r="AP83" s="505" t="str">
        <f>IF($BA83,"",INDEX(#REF!,MATCH($C83,#REF!,0)))</f>
        <v/>
      </c>
      <c r="AQ83" s="505" t="str">
        <f>IF($BA83,"",INDEX(#REF!,MATCH($C83,#REF!,0)))</f>
        <v/>
      </c>
      <c r="AR83" s="505" t="str">
        <f>IF($BA83,"",INDEX(#REF!,MATCH($C83,#REF!,0)))</f>
        <v/>
      </c>
      <c r="AS83" s="505" t="str">
        <f>IF($BA83,"",INDEX(#REF!,MATCH($C83,#REF!,0)))</f>
        <v/>
      </c>
      <c r="AT83" s="503" t="str">
        <f>IF($BA83,"",INDEX(#REF!,MATCH($C83,#REF!,0))*100)</f>
        <v/>
      </c>
      <c r="AU83" s="619" t="str">
        <f>IF($BA83,"",INDEX(#REF!,MATCH($C83,#REF!,0)))</f>
        <v/>
      </c>
      <c r="AV83" s="1253"/>
      <c r="AW83" s="1253"/>
      <c r="AX83" s="1251"/>
      <c r="AY83" s="1251"/>
      <c r="BA83" s="41" t="b">
        <f>IF(ISERROR(INDEX(#REF!,MATCH(C83,#REF!,0))),TRUE,INDEX(#REF!,MATCH(C83,#REF!,0))="")</f>
        <v>1</v>
      </c>
    </row>
    <row r="84" spans="3:53" x14ac:dyDescent="0.25">
      <c r="C84" s="1254">
        <v>3</v>
      </c>
      <c r="D84" s="502" t="str">
        <f t="shared" si="10"/>
        <v/>
      </c>
      <c r="E84" s="502" t="str">
        <f>IF($BA84,"",INDEX(#REF!,MATCH($C84,#REF!,0)))</f>
        <v/>
      </c>
      <c r="F84" s="503" t="str">
        <f>IF($BA84,"",INDEX(#REF!,MATCH($C84,#REF!,0)))</f>
        <v/>
      </c>
      <c r="G84" s="501" t="str">
        <f t="shared" si="11"/>
        <v/>
      </c>
      <c r="H84" s="1255"/>
      <c r="I84" s="1256"/>
      <c r="J84" s="1255"/>
      <c r="K84" s="1256"/>
      <c r="L84" s="1256"/>
      <c r="M84" s="1256"/>
      <c r="N84" s="1255"/>
      <c r="O84" s="1252"/>
      <c r="P84" s="1255"/>
      <c r="Q84" s="1252"/>
      <c r="R84" s="1255"/>
      <c r="S84" s="1252"/>
      <c r="T84" s="1255"/>
      <c r="U84" s="1252"/>
      <c r="V84" s="1252"/>
      <c r="W84" s="1252"/>
      <c r="X84" s="1252"/>
      <c r="Y84" s="1252"/>
      <c r="Z84" s="1252"/>
      <c r="AA84" s="1252"/>
      <c r="AB84" s="1252"/>
      <c r="AC84" s="1252"/>
      <c r="AD84" s="1252"/>
      <c r="AE84" s="1252"/>
      <c r="AF84" s="1252"/>
      <c r="AG84" s="503" t="str">
        <f>IF($BA84,"",INDEX(#REF!,MATCH($C84,#REF!,0))*100)</f>
        <v/>
      </c>
      <c r="AH84" s="503" t="str">
        <f>IF($BA84,"",INDEX(#REF!,MATCH($C84,#REF!,0)))</f>
        <v/>
      </c>
      <c r="AI84" s="503" t="str">
        <f>IF($BA84,"",INDEX(#REF!,MATCH($C84,#REF!,0)))</f>
        <v/>
      </c>
      <c r="AJ84" s="503" t="str">
        <f>IF($BA84,"",INDEX(#REF!,MATCH($C84,#REF!,0)))</f>
        <v/>
      </c>
      <c r="AK84" s="503" t="str">
        <f>IF($BA84,"",INDEX(#REF!,MATCH($C84,#REF!,0))*100)</f>
        <v/>
      </c>
      <c r="AL84" s="503" t="str">
        <f>IF($BA84,"",INDEX(#REF!,MATCH($C84,#REF!,0)))</f>
        <v/>
      </c>
      <c r="AM84" s="503" t="str">
        <f>IF($BA84,"",INDEX(#REF!,MATCH($C84,#REF!,0)))</f>
        <v/>
      </c>
      <c r="AN84" s="503" t="str">
        <f>IF($BA84,"",INDEX(#REF!,MATCH($C84,#REF!,0)))</f>
        <v/>
      </c>
      <c r="AO84" s="503" t="str">
        <f>IF($BA84,"",INDEX(#REF!,MATCH($C84,#REF!,0)))</f>
        <v/>
      </c>
      <c r="AP84" s="505" t="str">
        <f>IF($BA84,"",INDEX(#REF!,MATCH($C84,#REF!,0)))</f>
        <v/>
      </c>
      <c r="AQ84" s="505" t="str">
        <f>IF($BA84,"",INDEX(#REF!,MATCH($C84,#REF!,0)))</f>
        <v/>
      </c>
      <c r="AR84" s="505" t="str">
        <f>IF($BA84,"",INDEX(#REF!,MATCH($C84,#REF!,0)))</f>
        <v/>
      </c>
      <c r="AS84" s="505" t="str">
        <f>IF($BA84,"",INDEX(#REF!,MATCH($C84,#REF!,0)))</f>
        <v/>
      </c>
      <c r="AT84" s="503" t="str">
        <f>IF($BA84,"",INDEX(#REF!,MATCH($C84,#REF!,0))*100)</f>
        <v/>
      </c>
      <c r="AU84" s="619" t="str">
        <f>IF($BA84,"",INDEX(#REF!,MATCH($C84,#REF!,0)))</f>
        <v/>
      </c>
      <c r="AV84" s="1253"/>
      <c r="AW84" s="1253"/>
      <c r="AX84" s="1251"/>
      <c r="AY84" s="1251"/>
      <c r="BA84" s="41" t="b">
        <f>IF(ISERROR(INDEX(#REF!,MATCH(C84,#REF!,0))),TRUE,INDEX(#REF!,MATCH(C84,#REF!,0))="")</f>
        <v>1</v>
      </c>
    </row>
    <row r="85" spans="3:53" x14ac:dyDescent="0.25">
      <c r="C85" s="1254">
        <v>4</v>
      </c>
      <c r="D85" s="502" t="str">
        <f t="shared" si="10"/>
        <v/>
      </c>
      <c r="E85" s="502" t="str">
        <f>IF($BA85,"",INDEX(#REF!,MATCH($C85,#REF!,0)))</f>
        <v/>
      </c>
      <c r="F85" s="503" t="str">
        <f>IF($BA85,"",INDEX(#REF!,MATCH($C85,#REF!,0)))</f>
        <v/>
      </c>
      <c r="G85" s="501" t="str">
        <f t="shared" si="11"/>
        <v/>
      </c>
      <c r="H85" s="1255"/>
      <c r="I85" s="1256"/>
      <c r="J85" s="1255"/>
      <c r="K85" s="1256"/>
      <c r="L85" s="1256"/>
      <c r="M85" s="1256"/>
      <c r="N85" s="1255"/>
      <c r="O85" s="1252"/>
      <c r="P85" s="1255"/>
      <c r="Q85" s="1252"/>
      <c r="R85" s="1255"/>
      <c r="S85" s="1252"/>
      <c r="T85" s="1255"/>
      <c r="U85" s="1252"/>
      <c r="V85" s="1252"/>
      <c r="W85" s="1252"/>
      <c r="X85" s="1252"/>
      <c r="Y85" s="1252"/>
      <c r="Z85" s="1252"/>
      <c r="AA85" s="1252"/>
      <c r="AB85" s="1252"/>
      <c r="AC85" s="1252"/>
      <c r="AD85" s="1252"/>
      <c r="AE85" s="1252"/>
      <c r="AF85" s="1252"/>
      <c r="AG85" s="503" t="str">
        <f>IF($BA85,"",INDEX(#REF!,MATCH($C85,#REF!,0))*100)</f>
        <v/>
      </c>
      <c r="AH85" s="503" t="str">
        <f>IF($BA85,"",INDEX(#REF!,MATCH($C85,#REF!,0)))</f>
        <v/>
      </c>
      <c r="AI85" s="503" t="str">
        <f>IF($BA85,"",INDEX(#REF!,MATCH($C85,#REF!,0)))</f>
        <v/>
      </c>
      <c r="AJ85" s="503" t="str">
        <f>IF($BA85,"",INDEX(#REF!,MATCH($C85,#REF!,0)))</f>
        <v/>
      </c>
      <c r="AK85" s="503" t="str">
        <f>IF($BA85,"",INDEX(#REF!,MATCH($C85,#REF!,0))*100)</f>
        <v/>
      </c>
      <c r="AL85" s="503" t="str">
        <f>IF($BA85,"",INDEX(#REF!,MATCH($C85,#REF!,0)))</f>
        <v/>
      </c>
      <c r="AM85" s="503" t="str">
        <f>IF($BA85,"",INDEX(#REF!,MATCH($C85,#REF!,0)))</f>
        <v/>
      </c>
      <c r="AN85" s="503" t="str">
        <f>IF($BA85,"",INDEX(#REF!,MATCH($C85,#REF!,0)))</f>
        <v/>
      </c>
      <c r="AO85" s="503" t="str">
        <f>IF($BA85,"",INDEX(#REF!,MATCH($C85,#REF!,0)))</f>
        <v/>
      </c>
      <c r="AP85" s="505" t="str">
        <f>IF($BA85,"",INDEX(#REF!,MATCH($C85,#REF!,0)))</f>
        <v/>
      </c>
      <c r="AQ85" s="505" t="str">
        <f>IF($BA85,"",INDEX(#REF!,MATCH($C85,#REF!,0)))</f>
        <v/>
      </c>
      <c r="AR85" s="505" t="str">
        <f>IF($BA85,"",INDEX(#REF!,MATCH($C85,#REF!,0)))</f>
        <v/>
      </c>
      <c r="AS85" s="505" t="str">
        <f>IF($BA85,"",INDEX(#REF!,MATCH($C85,#REF!,0)))</f>
        <v/>
      </c>
      <c r="AT85" s="503" t="str">
        <f>IF($BA85,"",INDEX(#REF!,MATCH($C85,#REF!,0))*100)</f>
        <v/>
      </c>
      <c r="AU85" s="619" t="str">
        <f>IF($BA85,"",INDEX(#REF!,MATCH($C85,#REF!,0)))</f>
        <v/>
      </c>
      <c r="AV85" s="1253"/>
      <c r="AW85" s="1253"/>
      <c r="AX85" s="1251"/>
      <c r="AY85" s="1251"/>
      <c r="BA85" s="41" t="b">
        <f>IF(ISERROR(INDEX(#REF!,MATCH(C85,#REF!,0))),TRUE,INDEX(#REF!,MATCH(C85,#REF!,0))="")</f>
        <v>1</v>
      </c>
    </row>
    <row r="86" spans="3:53" x14ac:dyDescent="0.25">
      <c r="C86" s="1254">
        <v>5</v>
      </c>
      <c r="D86" s="502" t="str">
        <f t="shared" si="10"/>
        <v/>
      </c>
      <c r="E86" s="502" t="str">
        <f>IF($BA86,"",INDEX(#REF!,MATCH($C86,#REF!,0)))</f>
        <v/>
      </c>
      <c r="F86" s="503" t="str">
        <f>IF($BA86,"",INDEX(#REF!,MATCH($C86,#REF!,0)))</f>
        <v/>
      </c>
      <c r="G86" s="501" t="str">
        <f t="shared" si="11"/>
        <v/>
      </c>
      <c r="H86" s="1255"/>
      <c r="I86" s="1256"/>
      <c r="J86" s="1255"/>
      <c r="K86" s="1256"/>
      <c r="L86" s="1256"/>
      <c r="M86" s="1256"/>
      <c r="N86" s="1255"/>
      <c r="O86" s="1252"/>
      <c r="P86" s="1255"/>
      <c r="Q86" s="1252"/>
      <c r="R86" s="1255"/>
      <c r="S86" s="1252"/>
      <c r="T86" s="1255"/>
      <c r="U86" s="1252"/>
      <c r="V86" s="1252"/>
      <c r="W86" s="1252"/>
      <c r="X86" s="1252"/>
      <c r="Y86" s="1252"/>
      <c r="Z86" s="1252"/>
      <c r="AA86" s="1252"/>
      <c r="AB86" s="1252"/>
      <c r="AC86" s="1252"/>
      <c r="AD86" s="1252"/>
      <c r="AE86" s="1252"/>
      <c r="AF86" s="1252"/>
      <c r="AG86" s="503" t="str">
        <f>IF($BA86,"",INDEX(#REF!,MATCH($C86,#REF!,0))*100)</f>
        <v/>
      </c>
      <c r="AH86" s="503" t="str">
        <f>IF($BA86,"",INDEX(#REF!,MATCH($C86,#REF!,0)))</f>
        <v/>
      </c>
      <c r="AI86" s="503" t="str">
        <f>IF($BA86,"",INDEX(#REF!,MATCH($C86,#REF!,0)))</f>
        <v/>
      </c>
      <c r="AJ86" s="503" t="str">
        <f>IF($BA86,"",INDEX(#REF!,MATCH($C86,#REF!,0)))</f>
        <v/>
      </c>
      <c r="AK86" s="503" t="str">
        <f>IF($BA86,"",INDEX(#REF!,MATCH($C86,#REF!,0))*100)</f>
        <v/>
      </c>
      <c r="AL86" s="503" t="str">
        <f>IF($BA86,"",INDEX(#REF!,MATCH($C86,#REF!,0)))</f>
        <v/>
      </c>
      <c r="AM86" s="503" t="str">
        <f>IF($BA86,"",INDEX(#REF!,MATCH($C86,#REF!,0)))</f>
        <v/>
      </c>
      <c r="AN86" s="503" t="str">
        <f>IF($BA86,"",INDEX(#REF!,MATCH($C86,#REF!,0)))</f>
        <v/>
      </c>
      <c r="AO86" s="503" t="str">
        <f>IF($BA86,"",INDEX(#REF!,MATCH($C86,#REF!,0)))</f>
        <v/>
      </c>
      <c r="AP86" s="505" t="str">
        <f>IF($BA86,"",INDEX(#REF!,MATCH($C86,#REF!,0)))</f>
        <v/>
      </c>
      <c r="AQ86" s="505" t="str">
        <f>IF($BA86,"",INDEX(#REF!,MATCH($C86,#REF!,0)))</f>
        <v/>
      </c>
      <c r="AR86" s="505" t="str">
        <f>IF($BA86,"",INDEX(#REF!,MATCH($C86,#REF!,0)))</f>
        <v/>
      </c>
      <c r="AS86" s="505" t="str">
        <f>IF($BA86,"",INDEX(#REF!,MATCH($C86,#REF!,0)))</f>
        <v/>
      </c>
      <c r="AT86" s="503" t="str">
        <f>IF($BA86,"",INDEX(#REF!,MATCH($C86,#REF!,0))*100)</f>
        <v/>
      </c>
      <c r="AU86" s="619" t="str">
        <f>IF($BA86,"",INDEX(#REF!,MATCH($C86,#REF!,0)))</f>
        <v/>
      </c>
      <c r="AV86" s="1253"/>
      <c r="AW86" s="1253"/>
      <c r="AX86" s="1251"/>
      <c r="AY86" s="1251"/>
      <c r="BA86" s="41" t="b">
        <f>IF(ISERROR(INDEX(#REF!,MATCH(C86,#REF!,0))),TRUE,INDEX(#REF!,MATCH(C86,#REF!,0))="")</f>
        <v>1</v>
      </c>
    </row>
    <row r="87" spans="3:53" x14ac:dyDescent="0.25">
      <c r="C87" s="1254">
        <v>6</v>
      </c>
      <c r="D87" s="502" t="str">
        <f t="shared" si="10"/>
        <v/>
      </c>
      <c r="E87" s="502" t="str">
        <f>IF($BA87,"",INDEX(#REF!,MATCH($C87,#REF!,0)))</f>
        <v/>
      </c>
      <c r="F87" s="503" t="str">
        <f>IF($BA87,"",INDEX(#REF!,MATCH($C87,#REF!,0)))</f>
        <v/>
      </c>
      <c r="G87" s="501" t="str">
        <f t="shared" si="11"/>
        <v/>
      </c>
      <c r="H87" s="1255"/>
      <c r="I87" s="1256"/>
      <c r="J87" s="1255"/>
      <c r="K87" s="1256"/>
      <c r="L87" s="1256"/>
      <c r="M87" s="1256"/>
      <c r="N87" s="1255"/>
      <c r="O87" s="1252"/>
      <c r="P87" s="1255"/>
      <c r="Q87" s="1252"/>
      <c r="R87" s="1255"/>
      <c r="S87" s="1252"/>
      <c r="T87" s="1255"/>
      <c r="U87" s="1252"/>
      <c r="V87" s="1252"/>
      <c r="W87" s="1252"/>
      <c r="X87" s="1252"/>
      <c r="Y87" s="1252"/>
      <c r="Z87" s="1252"/>
      <c r="AA87" s="1252"/>
      <c r="AB87" s="1252"/>
      <c r="AC87" s="1252"/>
      <c r="AD87" s="1252"/>
      <c r="AE87" s="1252"/>
      <c r="AF87" s="1252"/>
      <c r="AG87" s="503" t="str">
        <f>IF($BA87,"",INDEX(#REF!,MATCH($C87,#REF!,0))*100)</f>
        <v/>
      </c>
      <c r="AH87" s="503" t="str">
        <f>IF($BA87,"",INDEX(#REF!,MATCH($C87,#REF!,0)))</f>
        <v/>
      </c>
      <c r="AI87" s="503" t="str">
        <f>IF($BA87,"",INDEX(#REF!,MATCH($C87,#REF!,0)))</f>
        <v/>
      </c>
      <c r="AJ87" s="503" t="str">
        <f>IF($BA87,"",INDEX(#REF!,MATCH($C87,#REF!,0)))</f>
        <v/>
      </c>
      <c r="AK87" s="503" t="str">
        <f>IF($BA87,"",INDEX(#REF!,MATCH($C87,#REF!,0))*100)</f>
        <v/>
      </c>
      <c r="AL87" s="503" t="str">
        <f>IF($BA87,"",INDEX(#REF!,MATCH($C87,#REF!,0)))</f>
        <v/>
      </c>
      <c r="AM87" s="503" t="str">
        <f>IF($BA87,"",INDEX(#REF!,MATCH($C87,#REF!,0)))</f>
        <v/>
      </c>
      <c r="AN87" s="503" t="str">
        <f>IF($BA87,"",INDEX(#REF!,MATCH($C87,#REF!,0)))</f>
        <v/>
      </c>
      <c r="AO87" s="503" t="str">
        <f>IF($BA87,"",INDEX(#REF!,MATCH($C87,#REF!,0)))</f>
        <v/>
      </c>
      <c r="AP87" s="505" t="str">
        <f>IF($BA87,"",INDEX(#REF!,MATCH($C87,#REF!,0)))</f>
        <v/>
      </c>
      <c r="AQ87" s="505" t="str">
        <f>IF($BA87,"",INDEX(#REF!,MATCH($C87,#REF!,0)))</f>
        <v/>
      </c>
      <c r="AR87" s="505" t="str">
        <f>IF($BA87,"",INDEX(#REF!,MATCH($C87,#REF!,0)))</f>
        <v/>
      </c>
      <c r="AS87" s="505" t="str">
        <f>IF($BA87,"",INDEX(#REF!,MATCH($C87,#REF!,0)))</f>
        <v/>
      </c>
      <c r="AT87" s="503" t="str">
        <f>IF($BA87,"",INDEX(#REF!,MATCH($C87,#REF!,0))*100)</f>
        <v/>
      </c>
      <c r="AU87" s="619" t="str">
        <f>IF($BA87,"",INDEX(#REF!,MATCH($C87,#REF!,0)))</f>
        <v/>
      </c>
      <c r="AV87" s="1253"/>
      <c r="AW87" s="1253"/>
      <c r="AX87" s="1251"/>
      <c r="AY87" s="1251"/>
      <c r="BA87" s="41" t="b">
        <f>IF(ISERROR(INDEX(#REF!,MATCH(C87,#REF!,0))),TRUE,INDEX(#REF!,MATCH(C87,#REF!,0))="")</f>
        <v>1</v>
      </c>
    </row>
    <row r="88" spans="3:53" x14ac:dyDescent="0.25">
      <c r="C88" s="1254">
        <v>7</v>
      </c>
      <c r="D88" s="502" t="str">
        <f t="shared" si="10"/>
        <v/>
      </c>
      <c r="E88" s="502" t="str">
        <f>IF($BA88,"",INDEX(#REF!,MATCH($C88,#REF!,0)))</f>
        <v/>
      </c>
      <c r="F88" s="503" t="str">
        <f>IF($BA88,"",INDEX(#REF!,MATCH($C88,#REF!,0)))</f>
        <v/>
      </c>
      <c r="G88" s="501" t="str">
        <f t="shared" si="11"/>
        <v/>
      </c>
      <c r="H88" s="1255"/>
      <c r="I88" s="1256"/>
      <c r="J88" s="1255"/>
      <c r="K88" s="1256"/>
      <c r="L88" s="1256"/>
      <c r="M88" s="1256"/>
      <c r="N88" s="1255"/>
      <c r="O88" s="1252"/>
      <c r="P88" s="1255"/>
      <c r="Q88" s="1252"/>
      <c r="R88" s="1255"/>
      <c r="S88" s="1252"/>
      <c r="T88" s="1255"/>
      <c r="U88" s="1252"/>
      <c r="V88" s="1252"/>
      <c r="W88" s="1252"/>
      <c r="X88" s="1252"/>
      <c r="Y88" s="1252"/>
      <c r="Z88" s="1252"/>
      <c r="AA88" s="1252"/>
      <c r="AB88" s="1252"/>
      <c r="AC88" s="1252"/>
      <c r="AD88" s="1252"/>
      <c r="AE88" s="1252"/>
      <c r="AF88" s="1252"/>
      <c r="AG88" s="503" t="str">
        <f>IF($BA88,"",INDEX(#REF!,MATCH($C88,#REF!,0))*100)</f>
        <v/>
      </c>
      <c r="AH88" s="503" t="str">
        <f>IF($BA88,"",INDEX(#REF!,MATCH($C88,#REF!,0)))</f>
        <v/>
      </c>
      <c r="AI88" s="503" t="str">
        <f>IF($BA88,"",INDEX(#REF!,MATCH($C88,#REF!,0)))</f>
        <v/>
      </c>
      <c r="AJ88" s="503" t="str">
        <f>IF($BA88,"",INDEX(#REF!,MATCH($C88,#REF!,0)))</f>
        <v/>
      </c>
      <c r="AK88" s="503" t="str">
        <f>IF($BA88,"",INDEX(#REF!,MATCH($C88,#REF!,0))*100)</f>
        <v/>
      </c>
      <c r="AL88" s="503" t="str">
        <f>IF($BA88,"",INDEX(#REF!,MATCH($C88,#REF!,0)))</f>
        <v/>
      </c>
      <c r="AM88" s="503" t="str">
        <f>IF($BA88,"",INDEX(#REF!,MATCH($C88,#REF!,0)))</f>
        <v/>
      </c>
      <c r="AN88" s="503" t="str">
        <f>IF($BA88,"",INDEX(#REF!,MATCH($C88,#REF!,0)))</f>
        <v/>
      </c>
      <c r="AO88" s="503" t="str">
        <f>IF($BA88,"",INDEX(#REF!,MATCH($C88,#REF!,0)))</f>
        <v/>
      </c>
      <c r="AP88" s="505" t="str">
        <f>IF($BA88,"",INDEX(#REF!,MATCH($C88,#REF!,0)))</f>
        <v/>
      </c>
      <c r="AQ88" s="505" t="str">
        <f>IF($BA88,"",INDEX(#REF!,MATCH($C88,#REF!,0)))</f>
        <v/>
      </c>
      <c r="AR88" s="505" t="str">
        <f>IF($BA88,"",INDEX(#REF!,MATCH($C88,#REF!,0)))</f>
        <v/>
      </c>
      <c r="AS88" s="505" t="str">
        <f>IF($BA88,"",INDEX(#REF!,MATCH($C88,#REF!,0)))</f>
        <v/>
      </c>
      <c r="AT88" s="503" t="str">
        <f>IF($BA88,"",INDEX(#REF!,MATCH($C88,#REF!,0))*100)</f>
        <v/>
      </c>
      <c r="AU88" s="619" t="str">
        <f>IF($BA88,"",INDEX(#REF!,MATCH($C88,#REF!,0)))</f>
        <v/>
      </c>
      <c r="AV88" s="1253"/>
      <c r="AW88" s="1253"/>
      <c r="AX88" s="1251"/>
      <c r="AY88" s="1251"/>
      <c r="BA88" s="41" t="b">
        <f>IF(ISERROR(INDEX(#REF!,MATCH(C88,#REF!,0))),TRUE,INDEX(#REF!,MATCH(C88,#REF!,0))="")</f>
        <v>1</v>
      </c>
    </row>
    <row r="89" spans="3:53" x14ac:dyDescent="0.25">
      <c r="C89" s="1254">
        <v>8</v>
      </c>
      <c r="D89" s="502" t="str">
        <f t="shared" si="10"/>
        <v/>
      </c>
      <c r="E89" s="502" t="str">
        <f>IF($BA89,"",INDEX(#REF!,MATCH($C89,#REF!,0)))</f>
        <v/>
      </c>
      <c r="F89" s="503" t="str">
        <f>IF($BA89,"",INDEX(#REF!,MATCH($C89,#REF!,0)))</f>
        <v/>
      </c>
      <c r="G89" s="501" t="str">
        <f t="shared" si="11"/>
        <v/>
      </c>
      <c r="H89" s="1255"/>
      <c r="I89" s="1256"/>
      <c r="J89" s="1255"/>
      <c r="K89" s="1256"/>
      <c r="L89" s="1256"/>
      <c r="M89" s="1256"/>
      <c r="N89" s="1255"/>
      <c r="O89" s="1252"/>
      <c r="P89" s="1255"/>
      <c r="Q89" s="1252"/>
      <c r="R89" s="1255"/>
      <c r="S89" s="1252"/>
      <c r="T89" s="1255"/>
      <c r="U89" s="1252"/>
      <c r="V89" s="1252"/>
      <c r="W89" s="1252"/>
      <c r="X89" s="1252"/>
      <c r="Y89" s="1252"/>
      <c r="Z89" s="1252"/>
      <c r="AA89" s="1252"/>
      <c r="AB89" s="1252"/>
      <c r="AC89" s="1252"/>
      <c r="AD89" s="1252"/>
      <c r="AE89" s="1252"/>
      <c r="AF89" s="1252"/>
      <c r="AG89" s="503" t="str">
        <f>IF($BA89,"",INDEX(#REF!,MATCH($C89,#REF!,0))*100)</f>
        <v/>
      </c>
      <c r="AH89" s="503" t="str">
        <f>IF($BA89,"",INDEX(#REF!,MATCH($C89,#REF!,0)))</f>
        <v/>
      </c>
      <c r="AI89" s="503" t="str">
        <f>IF($BA89,"",INDEX(#REF!,MATCH($C89,#REF!,0)))</f>
        <v/>
      </c>
      <c r="AJ89" s="503" t="str">
        <f>IF($BA89,"",INDEX(#REF!,MATCH($C89,#REF!,0)))</f>
        <v/>
      </c>
      <c r="AK89" s="503" t="str">
        <f>IF($BA89,"",INDEX(#REF!,MATCH($C89,#REF!,0))*100)</f>
        <v/>
      </c>
      <c r="AL89" s="503" t="str">
        <f>IF($BA89,"",INDEX(#REF!,MATCH($C89,#REF!,0)))</f>
        <v/>
      </c>
      <c r="AM89" s="503" t="str">
        <f>IF($BA89,"",INDEX(#REF!,MATCH($C89,#REF!,0)))</f>
        <v/>
      </c>
      <c r="AN89" s="503" t="str">
        <f>IF($BA89,"",INDEX(#REF!,MATCH($C89,#REF!,0)))</f>
        <v/>
      </c>
      <c r="AO89" s="503" t="str">
        <f>IF($BA89,"",INDEX(#REF!,MATCH($C89,#REF!,0)))</f>
        <v/>
      </c>
      <c r="AP89" s="505" t="str">
        <f>IF($BA89,"",INDEX(#REF!,MATCH($C89,#REF!,0)))</f>
        <v/>
      </c>
      <c r="AQ89" s="505" t="str">
        <f>IF($BA89,"",INDEX(#REF!,MATCH($C89,#REF!,0)))</f>
        <v/>
      </c>
      <c r="AR89" s="505" t="str">
        <f>IF($BA89,"",INDEX(#REF!,MATCH($C89,#REF!,0)))</f>
        <v/>
      </c>
      <c r="AS89" s="505" t="str">
        <f>IF($BA89,"",INDEX(#REF!,MATCH($C89,#REF!,0)))</f>
        <v/>
      </c>
      <c r="AT89" s="503" t="str">
        <f>IF($BA89,"",INDEX(#REF!,MATCH($C89,#REF!,0))*100)</f>
        <v/>
      </c>
      <c r="AU89" s="619" t="str">
        <f>IF($BA89,"",INDEX(#REF!,MATCH($C89,#REF!,0)))</f>
        <v/>
      </c>
      <c r="AV89" s="1253"/>
      <c r="AW89" s="1253"/>
      <c r="AX89" s="1251"/>
      <c r="AY89" s="1251"/>
      <c r="BA89" s="41" t="b">
        <f>IF(ISERROR(INDEX(#REF!,MATCH(C89,#REF!,0))),TRUE,INDEX(#REF!,MATCH(C89,#REF!,0))="")</f>
        <v>1</v>
      </c>
    </row>
    <row r="90" spans="3:53" x14ac:dyDescent="0.25">
      <c r="C90" s="1254">
        <v>9</v>
      </c>
      <c r="D90" s="502" t="str">
        <f t="shared" si="10"/>
        <v/>
      </c>
      <c r="E90" s="502" t="str">
        <f>IF($BA90,"",INDEX(#REF!,MATCH($C90,#REF!,0)))</f>
        <v/>
      </c>
      <c r="F90" s="503" t="str">
        <f>IF($BA90,"",INDEX(#REF!,MATCH($C90,#REF!,0)))</f>
        <v/>
      </c>
      <c r="G90" s="501" t="str">
        <f t="shared" si="11"/>
        <v/>
      </c>
      <c r="H90" s="1255"/>
      <c r="I90" s="1256"/>
      <c r="J90" s="1255"/>
      <c r="K90" s="1256"/>
      <c r="L90" s="1256"/>
      <c r="M90" s="1256"/>
      <c r="N90" s="1255"/>
      <c r="O90" s="1252"/>
      <c r="P90" s="1255"/>
      <c r="Q90" s="1252"/>
      <c r="R90" s="1255"/>
      <c r="S90" s="1252"/>
      <c r="T90" s="1255"/>
      <c r="U90" s="1252"/>
      <c r="V90" s="1252"/>
      <c r="W90" s="1252"/>
      <c r="X90" s="1252"/>
      <c r="Y90" s="1252"/>
      <c r="Z90" s="1252"/>
      <c r="AA90" s="1252"/>
      <c r="AB90" s="1252"/>
      <c r="AC90" s="1252"/>
      <c r="AD90" s="1252"/>
      <c r="AE90" s="1252"/>
      <c r="AF90" s="1252"/>
      <c r="AG90" s="503" t="str">
        <f>IF($BA90,"",INDEX(#REF!,MATCH($C90,#REF!,0))*100)</f>
        <v/>
      </c>
      <c r="AH90" s="503" t="str">
        <f>IF($BA90,"",INDEX(#REF!,MATCH($C90,#REF!,0)))</f>
        <v/>
      </c>
      <c r="AI90" s="503" t="str">
        <f>IF($BA90,"",INDEX(#REF!,MATCH($C90,#REF!,0)))</f>
        <v/>
      </c>
      <c r="AJ90" s="503" t="str">
        <f>IF($BA90,"",INDEX(#REF!,MATCH($C90,#REF!,0)))</f>
        <v/>
      </c>
      <c r="AK90" s="503" t="str">
        <f>IF($BA90,"",INDEX(#REF!,MATCH($C90,#REF!,0))*100)</f>
        <v/>
      </c>
      <c r="AL90" s="503" t="str">
        <f>IF($BA90,"",INDEX(#REF!,MATCH($C90,#REF!,0)))</f>
        <v/>
      </c>
      <c r="AM90" s="503" t="str">
        <f>IF($BA90,"",INDEX(#REF!,MATCH($C90,#REF!,0)))</f>
        <v/>
      </c>
      <c r="AN90" s="503" t="str">
        <f>IF($BA90,"",INDEX(#REF!,MATCH($C90,#REF!,0)))</f>
        <v/>
      </c>
      <c r="AO90" s="503" t="str">
        <f>IF($BA90,"",INDEX(#REF!,MATCH($C90,#REF!,0)))</f>
        <v/>
      </c>
      <c r="AP90" s="505" t="str">
        <f>IF($BA90,"",INDEX(#REF!,MATCH($C90,#REF!,0)))</f>
        <v/>
      </c>
      <c r="AQ90" s="505" t="str">
        <f>IF($BA90,"",INDEX(#REF!,MATCH($C90,#REF!,0)))</f>
        <v/>
      </c>
      <c r="AR90" s="505" t="str">
        <f>IF($BA90,"",INDEX(#REF!,MATCH($C90,#REF!,0)))</f>
        <v/>
      </c>
      <c r="AS90" s="505" t="str">
        <f>IF($BA90,"",INDEX(#REF!,MATCH($C90,#REF!,0)))</f>
        <v/>
      </c>
      <c r="AT90" s="503" t="str">
        <f>IF($BA90,"",INDEX(#REF!,MATCH($C90,#REF!,0))*100)</f>
        <v/>
      </c>
      <c r="AU90" s="619" t="str">
        <f>IF($BA90,"",INDEX(#REF!,MATCH($C90,#REF!,0)))</f>
        <v/>
      </c>
      <c r="AV90" s="1253"/>
      <c r="AW90" s="1253"/>
      <c r="AX90" s="1251"/>
      <c r="AY90" s="1251"/>
      <c r="BA90" s="41" t="b">
        <f>IF(ISERROR(INDEX(#REF!,MATCH(C90,#REF!,0))),TRUE,INDEX(#REF!,MATCH(C90,#REF!,0))="")</f>
        <v>1</v>
      </c>
    </row>
    <row r="91" spans="3:53" x14ac:dyDescent="0.25">
      <c r="C91" s="1254">
        <v>10</v>
      </c>
      <c r="D91" s="502" t="str">
        <f t="shared" si="10"/>
        <v/>
      </c>
      <c r="E91" s="502" t="str">
        <f>IF($BA91,"",INDEX(#REF!,MATCH($C91,#REF!,0)))</f>
        <v/>
      </c>
      <c r="F91" s="503" t="str">
        <f>IF($BA91,"",INDEX(#REF!,MATCH($C91,#REF!,0)))</f>
        <v/>
      </c>
      <c r="G91" s="501" t="str">
        <f t="shared" si="11"/>
        <v/>
      </c>
      <c r="H91" s="1255"/>
      <c r="I91" s="1256"/>
      <c r="J91" s="1255"/>
      <c r="K91" s="1256"/>
      <c r="L91" s="1256"/>
      <c r="M91" s="1256"/>
      <c r="N91" s="1255"/>
      <c r="O91" s="1252"/>
      <c r="P91" s="1255"/>
      <c r="Q91" s="1252"/>
      <c r="R91" s="1255"/>
      <c r="S91" s="1252"/>
      <c r="T91" s="1255"/>
      <c r="U91" s="1252"/>
      <c r="V91" s="1252"/>
      <c r="W91" s="1252"/>
      <c r="X91" s="1252"/>
      <c r="Y91" s="1252"/>
      <c r="Z91" s="1252"/>
      <c r="AA91" s="1252"/>
      <c r="AB91" s="1252"/>
      <c r="AC91" s="1252"/>
      <c r="AD91" s="1252"/>
      <c r="AE91" s="1252"/>
      <c r="AF91" s="1252"/>
      <c r="AG91" s="503" t="str">
        <f>IF($BA91,"",INDEX(#REF!,MATCH($C91,#REF!,0))*100)</f>
        <v/>
      </c>
      <c r="AH91" s="503" t="str">
        <f>IF($BA91,"",INDEX(#REF!,MATCH($C91,#REF!,0)))</f>
        <v/>
      </c>
      <c r="AI91" s="503" t="str">
        <f>IF($BA91,"",INDEX(#REF!,MATCH($C91,#REF!,0)))</f>
        <v/>
      </c>
      <c r="AJ91" s="503" t="str">
        <f>IF($BA91,"",INDEX(#REF!,MATCH($C91,#REF!,0)))</f>
        <v/>
      </c>
      <c r="AK91" s="503" t="str">
        <f>IF($BA91,"",INDEX(#REF!,MATCH($C91,#REF!,0))*100)</f>
        <v/>
      </c>
      <c r="AL91" s="503" t="str">
        <f>IF($BA91,"",INDEX(#REF!,MATCH($C91,#REF!,0)))</f>
        <v/>
      </c>
      <c r="AM91" s="503" t="str">
        <f>IF($BA91,"",INDEX(#REF!,MATCH($C91,#REF!,0)))</f>
        <v/>
      </c>
      <c r="AN91" s="503" t="str">
        <f>IF($BA91,"",INDEX(#REF!,MATCH($C91,#REF!,0)))</f>
        <v/>
      </c>
      <c r="AO91" s="503" t="str">
        <f>IF($BA91,"",INDEX(#REF!,MATCH($C91,#REF!,0)))</f>
        <v/>
      </c>
      <c r="AP91" s="505" t="str">
        <f>IF($BA91,"",INDEX(#REF!,MATCH($C91,#REF!,0)))</f>
        <v/>
      </c>
      <c r="AQ91" s="505" t="str">
        <f>IF($BA91,"",INDEX(#REF!,MATCH($C91,#REF!,0)))</f>
        <v/>
      </c>
      <c r="AR91" s="505" t="str">
        <f>IF($BA91,"",INDEX(#REF!,MATCH($C91,#REF!,0)))</f>
        <v/>
      </c>
      <c r="AS91" s="505" t="str">
        <f>IF($BA91,"",INDEX(#REF!,MATCH($C91,#REF!,0)))</f>
        <v/>
      </c>
      <c r="AT91" s="503" t="str">
        <f>IF($BA91,"",INDEX(#REF!,MATCH($C91,#REF!,0))*100)</f>
        <v/>
      </c>
      <c r="AU91" s="619" t="str">
        <f>IF($BA91,"",INDEX(#REF!,MATCH($C91,#REF!,0)))</f>
        <v/>
      </c>
      <c r="AV91" s="1253"/>
      <c r="AW91" s="1253"/>
      <c r="AX91" s="1251"/>
      <c r="AY91" s="1251"/>
      <c r="BA91" s="41" t="b">
        <f>IF(ISERROR(INDEX(#REF!,MATCH(C91,#REF!,0))),TRUE,INDEX(#REF!,MATCH(C91,#REF!,0))="")</f>
        <v>1</v>
      </c>
    </row>
    <row r="92" spans="3:53" x14ac:dyDescent="0.25">
      <c r="C92" s="972"/>
      <c r="D92" s="935"/>
      <c r="E92" s="935"/>
      <c r="F92" s="1257"/>
      <c r="G92" s="972"/>
      <c r="H92" s="1257"/>
      <c r="I92" s="972"/>
      <c r="J92" s="1257"/>
      <c r="K92" s="972"/>
      <c r="L92" s="972"/>
      <c r="M92" s="972"/>
      <c r="N92" s="1257"/>
      <c r="O92" s="1258"/>
      <c r="P92" s="1257"/>
      <c r="Q92" s="1258"/>
      <c r="R92" s="1257"/>
      <c r="S92" s="1258"/>
      <c r="T92" s="1257"/>
      <c r="U92" s="1258"/>
      <c r="V92" s="1258"/>
      <c r="W92" s="1258"/>
      <c r="X92" s="1258"/>
      <c r="Y92" s="1258"/>
      <c r="Z92" s="1258"/>
      <c r="AA92" s="1258"/>
      <c r="AB92" s="1258"/>
      <c r="AC92" s="1258"/>
      <c r="AD92" s="1258"/>
      <c r="AE92" s="1258"/>
      <c r="AF92" s="1258"/>
      <c r="AG92" s="1258"/>
      <c r="AH92" s="1258"/>
      <c r="AI92" s="1258"/>
      <c r="AJ92" s="1258"/>
      <c r="AK92" s="1258"/>
      <c r="AL92" s="1258"/>
      <c r="AM92" s="1258"/>
      <c r="AN92" s="1258"/>
      <c r="AO92" s="1258"/>
      <c r="AP92" s="1258"/>
      <c r="AQ92" s="1258"/>
      <c r="AR92" s="1258"/>
      <c r="AS92" s="1258"/>
      <c r="AT92" s="1258"/>
      <c r="AU92" s="1259"/>
      <c r="AV92" s="1259"/>
      <c r="AW92" s="1259"/>
      <c r="AX92" s="1257"/>
      <c r="AY92" s="1257"/>
      <c r="BA92" s="1026"/>
    </row>
    <row r="93" spans="3:53" ht="50.1" customHeight="1" thickBot="1" x14ac:dyDescent="0.45">
      <c r="D93" s="512" t="str">
        <f>Translations!$B$836</f>
        <v>Emissiebronnen (Continue meetmethoden)</v>
      </c>
      <c r="BA93" s="937"/>
    </row>
    <row r="94" spans="3:53" ht="50.1" customHeight="1" thickBot="1" x14ac:dyDescent="0.3">
      <c r="C94" s="506" t="str">
        <f t="shared" ref="C94:AY94" si="12">C3</f>
        <v>#</v>
      </c>
      <c r="D94" s="507" t="str">
        <f t="shared" si="12"/>
        <v>Methode</v>
      </c>
      <c r="E94" s="507" t="str">
        <f t="shared" si="12"/>
        <v>Naam</v>
      </c>
      <c r="F94" s="508" t="str">
        <f t="shared" si="12"/>
        <v>Activiteitsgegevens</v>
      </c>
      <c r="G94" s="508" t="str">
        <f t="shared" si="12"/>
        <v>AG-eenheid</v>
      </c>
      <c r="H94" s="508" t="str">
        <f t="shared" si="12"/>
        <v>Calorische onderwaarde</v>
      </c>
      <c r="I94" s="508" t="str">
        <f t="shared" si="12"/>
        <v>NCV-eenheid</v>
      </c>
      <c r="J94" s="508" t="str">
        <f t="shared" si="12"/>
        <v>EF</v>
      </c>
      <c r="K94" s="508" t="str">
        <f t="shared" si="12"/>
        <v>EF-eenheid</v>
      </c>
      <c r="L94" s="508" t="str">
        <f t="shared" si="12"/>
        <v>C-gehalte</v>
      </c>
      <c r="M94" s="508" t="str">
        <f t="shared" si="12"/>
        <v>C-gehalte eenheid</v>
      </c>
      <c r="N94" s="508" t="str">
        <f t="shared" si="12"/>
        <v>Oxid.factor</v>
      </c>
      <c r="O94" s="508" t="str">
        <f t="shared" si="12"/>
        <v>Oxf-eenheid</v>
      </c>
      <c r="P94" s="508" t="str">
        <f t="shared" si="12"/>
        <v>Conv.factor</v>
      </c>
      <c r="Q94" s="508" t="str">
        <f t="shared" si="12"/>
        <v>ConvF-eenheid</v>
      </c>
      <c r="R94" s="508" t="str">
        <f t="shared" si="12"/>
        <v>Biomassa gehalte</v>
      </c>
      <c r="S94" s="508" t="str">
        <f t="shared" si="12"/>
        <v>BioC-eenheid</v>
      </c>
      <c r="T94" s="508" t="str">
        <f t="shared" si="12"/>
        <v>niet-duurz. BioC</v>
      </c>
      <c r="U94" s="508" t="str">
        <f t="shared" si="12"/>
        <v>niet-duurz. BioC-eenheid</v>
      </c>
      <c r="V94" s="508" t="str">
        <f t="shared" si="12"/>
        <v>BKG conc. per uur. Gemiddeld</v>
      </c>
      <c r="W94" s="508" t="str">
        <f t="shared" si="12"/>
        <v>BKG conc. per uur. Eenheid</v>
      </c>
      <c r="X94" s="508" t="str">
        <f t="shared" si="12"/>
        <v>aantal uur in bedrijf</v>
      </c>
      <c r="Y94" s="508" t="str">
        <f t="shared" si="12"/>
        <v>aantal uur in bedrijf. Eenheid</v>
      </c>
      <c r="Z94" s="508" t="str">
        <f t="shared" si="12"/>
        <v>Rookgas (gemiddeld)</v>
      </c>
      <c r="AA94" s="508" t="str">
        <f t="shared" si="12"/>
        <v>Rookgas (gemiddeld), Eenheid</v>
      </c>
      <c r="AB94" s="508" t="str">
        <f t="shared" si="12"/>
        <v>Rookgas (totaal)</v>
      </c>
      <c r="AC94" s="508" t="str">
        <f t="shared" si="12"/>
        <v>Rookgas (totaal), Eenheid</v>
      </c>
      <c r="AD94" s="508" t="str">
        <f t="shared" si="12"/>
        <v>Jaarlijkse hoeveelheid broeikasgassen</v>
      </c>
      <c r="AE94" s="508" t="str">
        <f t="shared" si="12"/>
        <v>Jaarlijkse hoeveelheid broeikasgassen, Eenheid</v>
      </c>
      <c r="AF94" s="508" t="str">
        <f t="shared" si="12"/>
        <v>GWP (tCO2e/t)</v>
      </c>
      <c r="AG94" s="508" t="str">
        <f t="shared" ref="AG94:AT94" si="13">AG3</f>
        <v>A: Frequentie</v>
      </c>
      <c r="AH94" s="508" t="str">
        <f t="shared" si="13"/>
        <v>A: Duur</v>
      </c>
      <c r="AI94" s="508" t="str">
        <f t="shared" si="13"/>
        <v>A: HEF(CF4)</v>
      </c>
      <c r="AJ94" s="508" t="str">
        <f t="shared" si="13"/>
        <v>B: AEO</v>
      </c>
      <c r="AK94" s="508" t="str">
        <f t="shared" si="13"/>
        <v>B: SR</v>
      </c>
      <c r="AL94" s="508" t="str">
        <f t="shared" si="13"/>
        <v>B: OVC</v>
      </c>
      <c r="AM94" s="508" t="str">
        <f t="shared" si="13"/>
        <v>F(C2F6)</v>
      </c>
      <c r="AN94" s="508" t="str">
        <f t="shared" si="13"/>
        <v>CF4-emissies (t CF4)</v>
      </c>
      <c r="AO94" s="508" t="str">
        <f t="shared" si="13"/>
        <v>C2F6-emissies (t C2F6)</v>
      </c>
      <c r="AP94" s="508" t="str">
        <f t="shared" si="13"/>
        <v>GWP (CF4) (tCO2e/t)</v>
      </c>
      <c r="AQ94" s="508" t="str">
        <f t="shared" si="13"/>
        <v>GWP (C2F6) (tCO2e/t)</v>
      </c>
      <c r="AR94" s="508" t="str">
        <f>AR3</f>
        <v>CF4-emissies (t CO2e)</v>
      </c>
      <c r="AS94" s="508" t="str">
        <f t="shared" si="13"/>
        <v>C2F6-emissies (t CO2e)</v>
      </c>
      <c r="AT94" s="508" t="str">
        <f t="shared" si="13"/>
        <v>Collectie-efficiëntie, %</v>
      </c>
      <c r="AU94" s="508" t="str">
        <f t="shared" si="12"/>
        <v>CO2e fossiel (t)</v>
      </c>
      <c r="AV94" s="508" t="str">
        <f t="shared" si="12"/>
        <v>CO2e bio (t)</v>
      </c>
      <c r="AW94" s="508" t="str">
        <f t="shared" si="12"/>
        <v>CO2e niet-duurz. bio (t)</v>
      </c>
      <c r="AX94" s="509" t="str">
        <f t="shared" si="12"/>
        <v>Energie-inhoud (fossiel), TJ</v>
      </c>
      <c r="AY94" s="510" t="str">
        <f t="shared" si="12"/>
        <v>Energie-inhoud (bio), TJ</v>
      </c>
      <c r="BA94" s="937"/>
    </row>
    <row r="95" spans="3:53" x14ac:dyDescent="0.25">
      <c r="C95" s="1254">
        <v>1</v>
      </c>
      <c r="D95" s="502" t="str">
        <f>IF($BA95,"",INDEX(C_MeasurementBasedApproaches!$E$19:$E$427,MATCH($C95,C_MeasurementBasedApproaches!$C$19:$C$427,0)))</f>
        <v/>
      </c>
      <c r="E95" s="502" t="str">
        <f>IF($BA95,"",INDEX(C_MeasurementBasedApproaches!$G$19:$G$427,MATCH($C95,C_MeasurementBasedApproaches!$C$19:$C$427,0)))</f>
        <v/>
      </c>
      <c r="F95" s="1255"/>
      <c r="G95" s="1256"/>
      <c r="H95" s="1255"/>
      <c r="I95" s="1256"/>
      <c r="J95" s="1255"/>
      <c r="K95" s="1256"/>
      <c r="L95" s="1256"/>
      <c r="M95" s="1256"/>
      <c r="N95" s="1255"/>
      <c r="O95" s="1252"/>
      <c r="P95" s="1255"/>
      <c r="Q95" s="1252"/>
      <c r="R95" s="505" t="str">
        <f>IF($BA95,"",INDEX(C_MeasurementBasedApproaches!AE$19:AE$427,MATCH($C95,C_MeasurementBasedApproaches!$C$19:$C$427,0))*100)</f>
        <v/>
      </c>
      <c r="S95" s="504" t="str">
        <f t="shared" ref="S95:U104" si="14">IF($BA95,"","%")</f>
        <v/>
      </c>
      <c r="T95" s="505" t="str">
        <f>IF($BA95,"",INDEX(C_MeasurementBasedApproaches!AF$19:AF$427,MATCH($C95,C_MeasurementBasedApproaches!$C$19:$C$427,0))*100)</f>
        <v/>
      </c>
      <c r="U95" s="504" t="str">
        <f t="shared" si="14"/>
        <v/>
      </c>
      <c r="V95" s="505" t="str">
        <f>IF($BA95,"",INDEX(C_MeasurementBasedApproaches!AD$19:AD$427,MATCH($C95,C_MeasurementBasedApproaches!$C$19:$C$427,0)))</f>
        <v/>
      </c>
      <c r="W95" s="504" t="str">
        <f t="shared" ref="W95:W104" si="15">IF($BA95,"",EUconst_gpNm3)</f>
        <v/>
      </c>
      <c r="X95" s="505" t="str">
        <f>IF($BA95,"",INDEX(C_MeasurementBasedApproaches!AG$19:AG$427,MATCH($C95,C_MeasurementBasedApproaches!$C$19:$C$427,0)))</f>
        <v/>
      </c>
      <c r="Y95" s="504" t="str">
        <f t="shared" ref="Y95:Y104" si="16">IF($BA95,"",EUconst_hpa)</f>
        <v/>
      </c>
      <c r="Z95" s="505" t="str">
        <f>IF($BA95,"",INDEX(C_MeasurementBasedApproaches!AH$19:AH$427,MATCH($C95,C_MeasurementBasedApproaches!$C$19:$C$427,0)))</f>
        <v/>
      </c>
      <c r="AA95" s="504" t="str">
        <f t="shared" ref="AA95:AA104" si="17">IF($BA95,"",EUconst_Nm3ph)</f>
        <v/>
      </c>
      <c r="AB95" s="505" t="str">
        <f>IF($BA95,"",INDEX(C_MeasurementBasedApproaches!AI$19:AI$427,MATCH($C95,C_MeasurementBasedApproaches!$C$19:$C$427,0)))</f>
        <v/>
      </c>
      <c r="AC95" s="504" t="str">
        <f t="shared" ref="AC95:AC104" si="18">IF($BA95,"",EUconst_kNm3pa)</f>
        <v/>
      </c>
      <c r="AD95" s="505" t="str">
        <f>IF($BA95,"",INDEX(C_MeasurementBasedApproaches!AJ$19:AJ$427,MATCH($C95,C_MeasurementBasedApproaches!$C$19:$C$427,0)))</f>
        <v/>
      </c>
      <c r="AE95" s="504" t="str">
        <f t="shared" ref="AE95:AE104" si="19">IF($BA95,"",EUconst_t)</f>
        <v/>
      </c>
      <c r="AF95" s="505" t="str">
        <f>IF($BA95,"",INDEX(C_MeasurementBasedApproaches!AK$19:AK$427,MATCH($C95,C_MeasurementBasedApproaches!$C$19:$C$427,0)))</f>
        <v/>
      </c>
      <c r="AG95" s="1260"/>
      <c r="AH95" s="1260"/>
      <c r="AI95" s="1260"/>
      <c r="AJ95" s="1260"/>
      <c r="AK95" s="1260"/>
      <c r="AL95" s="1260"/>
      <c r="AM95" s="1260"/>
      <c r="AN95" s="1260"/>
      <c r="AO95" s="1260"/>
      <c r="AP95" s="1260"/>
      <c r="AQ95" s="1260"/>
      <c r="AR95" s="1260"/>
      <c r="AS95" s="1260"/>
      <c r="AT95" s="1260"/>
      <c r="AU95" s="619" t="str">
        <f>IF($BA95,"",INDEX(C_MeasurementBasedApproaches!AL$19:AL$427,MATCH($C95,C_MeasurementBasedApproaches!$C$19:$C$427,0)))</f>
        <v/>
      </c>
      <c r="AV95" s="619" t="str">
        <f>IF($BA95,"",INDEX(C_MeasurementBasedApproaches!AM$19:AM$427,MATCH($C95,C_MeasurementBasedApproaches!$C$19:$C$427,0)))</f>
        <v/>
      </c>
      <c r="AW95" s="619" t="str">
        <f>IF($BA95,"",INDEX(C_MeasurementBasedApproaches!AN$19:AN$427,MATCH($C95,C_MeasurementBasedApproaches!$C$19:$C$427,0)))</f>
        <v/>
      </c>
      <c r="AX95" s="505" t="str">
        <f>IF($BA95,"",INDEX(C_MeasurementBasedApproaches!AO$19:AO$427,MATCH($C95,C_MeasurementBasedApproaches!$C$19:$C$427,0)))</f>
        <v/>
      </c>
      <c r="AY95" s="505" t="str">
        <f>IF($BA95,"",INDEX(C_MeasurementBasedApproaches!AP$19:AP$427,MATCH($C95,C_MeasurementBasedApproaches!$C$19:$C$427,0)))</f>
        <v/>
      </c>
      <c r="BA95" s="492" t="b">
        <f>IF(ISERROR(INDEX(C_MeasurementBasedApproaches!$E$19:$E$427,MATCH(C95,C_MeasurementBasedApproaches!$C$19:$C$427,0))),TRUE,INDEX(C_MeasurementBasedApproaches!$E$19:$E$427,MATCH(C95,C_MeasurementBasedApproaches!$C$19:$C$427,0))="")</f>
        <v>1</v>
      </c>
    </row>
    <row r="96" spans="3:53" x14ac:dyDescent="0.25">
      <c r="C96" s="1254">
        <v>2</v>
      </c>
      <c r="D96" s="502" t="str">
        <f>IF($BA96,"",INDEX(C_MeasurementBasedApproaches!$E$19:$E$427,MATCH($C96,C_MeasurementBasedApproaches!$C$19:$C$427,0)))</f>
        <v/>
      </c>
      <c r="E96" s="502" t="str">
        <f>IF($BA96,"",INDEX(C_MeasurementBasedApproaches!$G$19:$G$427,MATCH($C96,C_MeasurementBasedApproaches!$C$19:$C$427,0)))</f>
        <v/>
      </c>
      <c r="F96" s="1255"/>
      <c r="G96" s="1256"/>
      <c r="H96" s="1255"/>
      <c r="I96" s="1256"/>
      <c r="J96" s="1255"/>
      <c r="K96" s="1256"/>
      <c r="L96" s="1256"/>
      <c r="M96" s="1256"/>
      <c r="N96" s="1255"/>
      <c r="O96" s="1252"/>
      <c r="P96" s="1255"/>
      <c r="Q96" s="1252"/>
      <c r="R96" s="505" t="str">
        <f>IF($BA96,"",INDEX(C_MeasurementBasedApproaches!AE$19:AE$427,MATCH($C96,C_MeasurementBasedApproaches!$C$19:$C$427,0))*100)</f>
        <v/>
      </c>
      <c r="S96" s="504" t="str">
        <f t="shared" si="14"/>
        <v/>
      </c>
      <c r="T96" s="505" t="str">
        <f>IF($BA96,"",INDEX(C_MeasurementBasedApproaches!AF$19:AF$427,MATCH($C96,C_MeasurementBasedApproaches!$C$19:$C$427,0))*100)</f>
        <v/>
      </c>
      <c r="U96" s="504" t="str">
        <f t="shared" si="14"/>
        <v/>
      </c>
      <c r="V96" s="505" t="str">
        <f>IF($BA96,"",INDEX(C_MeasurementBasedApproaches!AD$19:AD$427,MATCH($C96,C_MeasurementBasedApproaches!$C$19:$C$427,0)))</f>
        <v/>
      </c>
      <c r="W96" s="504" t="str">
        <f t="shared" si="15"/>
        <v/>
      </c>
      <c r="X96" s="505" t="str">
        <f>IF($BA96,"",INDEX(C_MeasurementBasedApproaches!AG$19:AG$427,MATCH($C96,C_MeasurementBasedApproaches!$C$19:$C$427,0)))</f>
        <v/>
      </c>
      <c r="Y96" s="504" t="str">
        <f t="shared" si="16"/>
        <v/>
      </c>
      <c r="Z96" s="505" t="str">
        <f>IF($BA96,"",INDEX(C_MeasurementBasedApproaches!AH$19:AH$427,MATCH($C96,C_MeasurementBasedApproaches!$C$19:$C$427,0)))</f>
        <v/>
      </c>
      <c r="AA96" s="504" t="str">
        <f t="shared" si="17"/>
        <v/>
      </c>
      <c r="AB96" s="505" t="str">
        <f>IF($BA96,"",INDEX(C_MeasurementBasedApproaches!AI$19:AI$427,MATCH($C96,C_MeasurementBasedApproaches!$C$19:$C$427,0)))</f>
        <v/>
      </c>
      <c r="AC96" s="504" t="str">
        <f t="shared" si="18"/>
        <v/>
      </c>
      <c r="AD96" s="505" t="str">
        <f>IF($BA96,"",INDEX(C_MeasurementBasedApproaches!AJ$19:AJ$427,MATCH($C96,C_MeasurementBasedApproaches!$C$19:$C$427,0)))</f>
        <v/>
      </c>
      <c r="AE96" s="504" t="str">
        <f t="shared" si="19"/>
        <v/>
      </c>
      <c r="AF96" s="505" t="str">
        <f>IF($BA96,"",INDEX(C_MeasurementBasedApproaches!AK$19:AK$427,MATCH($C96,C_MeasurementBasedApproaches!$C$19:$C$427,0)))</f>
        <v/>
      </c>
      <c r="AG96" s="1260"/>
      <c r="AH96" s="1260"/>
      <c r="AI96" s="1260"/>
      <c r="AJ96" s="1260"/>
      <c r="AK96" s="1260"/>
      <c r="AL96" s="1260"/>
      <c r="AM96" s="1260"/>
      <c r="AN96" s="1260"/>
      <c r="AO96" s="1260"/>
      <c r="AP96" s="1260"/>
      <c r="AQ96" s="1260"/>
      <c r="AR96" s="1260"/>
      <c r="AS96" s="1260"/>
      <c r="AT96" s="1260"/>
      <c r="AU96" s="619" t="str">
        <f>IF($BA96,"",INDEX(C_MeasurementBasedApproaches!AL$19:AL$427,MATCH($C96,C_MeasurementBasedApproaches!$C$19:$C$427,0)))</f>
        <v/>
      </c>
      <c r="AV96" s="619" t="str">
        <f>IF($BA96,"",INDEX(C_MeasurementBasedApproaches!AM$19:AM$427,MATCH($C96,C_MeasurementBasedApproaches!$C$19:$C$427,0)))</f>
        <v/>
      </c>
      <c r="AW96" s="619" t="str">
        <f>IF($BA96,"",INDEX(C_MeasurementBasedApproaches!AN$19:AN$427,MATCH($C96,C_MeasurementBasedApproaches!$C$19:$C$427,0)))</f>
        <v/>
      </c>
      <c r="AX96" s="505" t="str">
        <f>IF($BA96,"",INDEX(C_MeasurementBasedApproaches!AO$19:AO$427,MATCH($C96,C_MeasurementBasedApproaches!$C$19:$C$427,0)))</f>
        <v/>
      </c>
      <c r="AY96" s="505" t="str">
        <f>IF($BA96,"",INDEX(C_MeasurementBasedApproaches!AP$19:AP$427,MATCH($C96,C_MeasurementBasedApproaches!$C$19:$C$427,0)))</f>
        <v/>
      </c>
      <c r="BA96" s="492" t="b">
        <f>IF(ISERROR(INDEX(C_MeasurementBasedApproaches!$E$19:$E$427,MATCH(C96,C_MeasurementBasedApproaches!$C$19:$C$427,0))),TRUE,INDEX(C_MeasurementBasedApproaches!$E$19:$E$427,MATCH(C96,C_MeasurementBasedApproaches!$C$19:$C$427,0))="")</f>
        <v>1</v>
      </c>
    </row>
    <row r="97" spans="3:53" x14ac:dyDescent="0.25">
      <c r="C97" s="1254">
        <v>3</v>
      </c>
      <c r="D97" s="502" t="str">
        <f>IF($BA97,"",INDEX(C_MeasurementBasedApproaches!$E$19:$E$427,MATCH($C97,C_MeasurementBasedApproaches!$C$19:$C$427,0)))</f>
        <v/>
      </c>
      <c r="E97" s="502" t="str">
        <f>IF($BA97,"",INDEX(C_MeasurementBasedApproaches!$G$19:$G$427,MATCH($C97,C_MeasurementBasedApproaches!$C$19:$C$427,0)))</f>
        <v/>
      </c>
      <c r="F97" s="1255"/>
      <c r="G97" s="1256"/>
      <c r="H97" s="1255"/>
      <c r="I97" s="1256"/>
      <c r="J97" s="1255"/>
      <c r="K97" s="1256"/>
      <c r="L97" s="1256"/>
      <c r="M97" s="1256"/>
      <c r="N97" s="1255"/>
      <c r="O97" s="1252"/>
      <c r="P97" s="1255"/>
      <c r="Q97" s="1252"/>
      <c r="R97" s="505" t="str">
        <f>IF($BA97,"",INDEX(C_MeasurementBasedApproaches!AE$19:AE$427,MATCH($C97,C_MeasurementBasedApproaches!$C$19:$C$427,0))*100)</f>
        <v/>
      </c>
      <c r="S97" s="504" t="str">
        <f t="shared" si="14"/>
        <v/>
      </c>
      <c r="T97" s="505" t="str">
        <f>IF($BA97,"",INDEX(C_MeasurementBasedApproaches!AF$19:AF$427,MATCH($C97,C_MeasurementBasedApproaches!$C$19:$C$427,0))*100)</f>
        <v/>
      </c>
      <c r="U97" s="504" t="str">
        <f t="shared" si="14"/>
        <v/>
      </c>
      <c r="V97" s="505" t="str">
        <f>IF($BA97,"",INDEX(C_MeasurementBasedApproaches!AD$19:AD$427,MATCH($C97,C_MeasurementBasedApproaches!$C$19:$C$427,0)))</f>
        <v/>
      </c>
      <c r="W97" s="504" t="str">
        <f t="shared" si="15"/>
        <v/>
      </c>
      <c r="X97" s="505" t="str">
        <f>IF($BA97,"",INDEX(C_MeasurementBasedApproaches!AG$19:AG$427,MATCH($C97,C_MeasurementBasedApproaches!$C$19:$C$427,0)))</f>
        <v/>
      </c>
      <c r="Y97" s="504" t="str">
        <f t="shared" si="16"/>
        <v/>
      </c>
      <c r="Z97" s="505" t="str">
        <f>IF($BA97,"",INDEX(C_MeasurementBasedApproaches!AH$19:AH$427,MATCH($C97,C_MeasurementBasedApproaches!$C$19:$C$427,0)))</f>
        <v/>
      </c>
      <c r="AA97" s="504" t="str">
        <f t="shared" si="17"/>
        <v/>
      </c>
      <c r="AB97" s="505" t="str">
        <f>IF($BA97,"",INDEX(C_MeasurementBasedApproaches!AI$19:AI$427,MATCH($C97,C_MeasurementBasedApproaches!$C$19:$C$427,0)))</f>
        <v/>
      </c>
      <c r="AC97" s="504" t="str">
        <f t="shared" si="18"/>
        <v/>
      </c>
      <c r="AD97" s="505" t="str">
        <f>IF($BA97,"",INDEX(C_MeasurementBasedApproaches!AJ$19:AJ$427,MATCH($C97,C_MeasurementBasedApproaches!$C$19:$C$427,0)))</f>
        <v/>
      </c>
      <c r="AE97" s="504" t="str">
        <f t="shared" si="19"/>
        <v/>
      </c>
      <c r="AF97" s="505" t="str">
        <f>IF($BA97,"",INDEX(C_MeasurementBasedApproaches!AK$19:AK$427,MATCH($C97,C_MeasurementBasedApproaches!$C$19:$C$427,0)))</f>
        <v/>
      </c>
      <c r="AG97" s="1260"/>
      <c r="AH97" s="1260"/>
      <c r="AI97" s="1260"/>
      <c r="AJ97" s="1260"/>
      <c r="AK97" s="1260"/>
      <c r="AL97" s="1260"/>
      <c r="AM97" s="1260"/>
      <c r="AN97" s="1260"/>
      <c r="AO97" s="1260"/>
      <c r="AP97" s="1260"/>
      <c r="AQ97" s="1260"/>
      <c r="AR97" s="1260"/>
      <c r="AS97" s="1260"/>
      <c r="AT97" s="1260"/>
      <c r="AU97" s="619" t="str">
        <f>IF($BA97,"",INDEX(C_MeasurementBasedApproaches!AL$19:AL$427,MATCH($C97,C_MeasurementBasedApproaches!$C$19:$C$427,0)))</f>
        <v/>
      </c>
      <c r="AV97" s="619" t="str">
        <f>IF($BA97,"",INDEX(C_MeasurementBasedApproaches!AM$19:AM$427,MATCH($C97,C_MeasurementBasedApproaches!$C$19:$C$427,0)))</f>
        <v/>
      </c>
      <c r="AW97" s="619" t="str">
        <f>IF($BA97,"",INDEX(C_MeasurementBasedApproaches!AN$19:AN$427,MATCH($C97,C_MeasurementBasedApproaches!$C$19:$C$427,0)))</f>
        <v/>
      </c>
      <c r="AX97" s="505" t="str">
        <f>IF($BA97,"",INDEX(C_MeasurementBasedApproaches!AO$19:AO$427,MATCH($C97,C_MeasurementBasedApproaches!$C$19:$C$427,0)))</f>
        <v/>
      </c>
      <c r="AY97" s="505" t="str">
        <f>IF($BA97,"",INDEX(C_MeasurementBasedApproaches!AP$19:AP$427,MATCH($C97,C_MeasurementBasedApproaches!$C$19:$C$427,0)))</f>
        <v/>
      </c>
      <c r="BA97" s="492" t="b">
        <f>IF(ISERROR(INDEX(C_MeasurementBasedApproaches!$E$19:$E$427,MATCH(C97,C_MeasurementBasedApproaches!$C$19:$C$427,0))),TRUE,INDEX(C_MeasurementBasedApproaches!$E$19:$E$427,MATCH(C97,C_MeasurementBasedApproaches!$C$19:$C$427,0))="")</f>
        <v>1</v>
      </c>
    </row>
    <row r="98" spans="3:53" x14ac:dyDescent="0.25">
      <c r="C98" s="1254">
        <v>4</v>
      </c>
      <c r="D98" s="502" t="str">
        <f>IF($BA98,"",INDEX(C_MeasurementBasedApproaches!$E$19:$E$427,MATCH($C98,C_MeasurementBasedApproaches!$C$19:$C$427,0)))</f>
        <v/>
      </c>
      <c r="E98" s="502" t="str">
        <f>IF($BA98,"",INDEX(C_MeasurementBasedApproaches!$G$19:$G$427,MATCH($C98,C_MeasurementBasedApproaches!$C$19:$C$427,0)))</f>
        <v/>
      </c>
      <c r="F98" s="1255"/>
      <c r="G98" s="1256"/>
      <c r="H98" s="1255"/>
      <c r="I98" s="1256"/>
      <c r="J98" s="1255"/>
      <c r="K98" s="1256"/>
      <c r="L98" s="1256"/>
      <c r="M98" s="1256"/>
      <c r="N98" s="1255"/>
      <c r="O98" s="1252"/>
      <c r="P98" s="1255"/>
      <c r="Q98" s="1252"/>
      <c r="R98" s="505" t="str">
        <f>IF($BA98,"",INDEX(C_MeasurementBasedApproaches!AE$19:AE$427,MATCH($C98,C_MeasurementBasedApproaches!$C$19:$C$427,0))*100)</f>
        <v/>
      </c>
      <c r="S98" s="504" t="str">
        <f t="shared" si="14"/>
        <v/>
      </c>
      <c r="T98" s="505" t="str">
        <f>IF($BA98,"",INDEX(C_MeasurementBasedApproaches!AF$19:AF$427,MATCH($C98,C_MeasurementBasedApproaches!$C$19:$C$427,0))*100)</f>
        <v/>
      </c>
      <c r="U98" s="504" t="str">
        <f t="shared" si="14"/>
        <v/>
      </c>
      <c r="V98" s="505" t="str">
        <f>IF($BA98,"",INDEX(C_MeasurementBasedApproaches!AD$19:AD$427,MATCH($C98,C_MeasurementBasedApproaches!$C$19:$C$427,0)))</f>
        <v/>
      </c>
      <c r="W98" s="504" t="str">
        <f t="shared" si="15"/>
        <v/>
      </c>
      <c r="X98" s="505" t="str">
        <f>IF($BA98,"",INDEX(C_MeasurementBasedApproaches!AG$19:AG$427,MATCH($C98,C_MeasurementBasedApproaches!$C$19:$C$427,0)))</f>
        <v/>
      </c>
      <c r="Y98" s="504" t="str">
        <f t="shared" si="16"/>
        <v/>
      </c>
      <c r="Z98" s="505" t="str">
        <f>IF($BA98,"",INDEX(C_MeasurementBasedApproaches!AH$19:AH$427,MATCH($C98,C_MeasurementBasedApproaches!$C$19:$C$427,0)))</f>
        <v/>
      </c>
      <c r="AA98" s="504" t="str">
        <f t="shared" si="17"/>
        <v/>
      </c>
      <c r="AB98" s="505" t="str">
        <f>IF($BA98,"",INDEX(C_MeasurementBasedApproaches!AI$19:AI$427,MATCH($C98,C_MeasurementBasedApproaches!$C$19:$C$427,0)))</f>
        <v/>
      </c>
      <c r="AC98" s="504" t="str">
        <f t="shared" si="18"/>
        <v/>
      </c>
      <c r="AD98" s="505" t="str">
        <f>IF($BA98,"",INDEX(C_MeasurementBasedApproaches!AJ$19:AJ$427,MATCH($C98,C_MeasurementBasedApproaches!$C$19:$C$427,0)))</f>
        <v/>
      </c>
      <c r="AE98" s="504" t="str">
        <f t="shared" si="19"/>
        <v/>
      </c>
      <c r="AF98" s="505" t="str">
        <f>IF($BA98,"",INDEX(C_MeasurementBasedApproaches!AK$19:AK$427,MATCH($C98,C_MeasurementBasedApproaches!$C$19:$C$427,0)))</f>
        <v/>
      </c>
      <c r="AG98" s="1260"/>
      <c r="AH98" s="1260"/>
      <c r="AI98" s="1260"/>
      <c r="AJ98" s="1260"/>
      <c r="AK98" s="1260"/>
      <c r="AL98" s="1260"/>
      <c r="AM98" s="1260"/>
      <c r="AN98" s="1260"/>
      <c r="AO98" s="1260"/>
      <c r="AP98" s="1260"/>
      <c r="AQ98" s="1260"/>
      <c r="AR98" s="1260"/>
      <c r="AS98" s="1260"/>
      <c r="AT98" s="1260"/>
      <c r="AU98" s="619" t="str">
        <f>IF($BA98,"",INDEX(C_MeasurementBasedApproaches!AL$19:AL$427,MATCH($C98,C_MeasurementBasedApproaches!$C$19:$C$427,0)))</f>
        <v/>
      </c>
      <c r="AV98" s="619" t="str">
        <f>IF($BA98,"",INDEX(C_MeasurementBasedApproaches!AM$19:AM$427,MATCH($C98,C_MeasurementBasedApproaches!$C$19:$C$427,0)))</f>
        <v/>
      </c>
      <c r="AW98" s="619" t="str">
        <f>IF($BA98,"",INDEX(C_MeasurementBasedApproaches!AN$19:AN$427,MATCH($C98,C_MeasurementBasedApproaches!$C$19:$C$427,0)))</f>
        <v/>
      </c>
      <c r="AX98" s="505" t="str">
        <f>IF($BA98,"",INDEX(C_MeasurementBasedApproaches!AO$19:AO$427,MATCH($C98,C_MeasurementBasedApproaches!$C$19:$C$427,0)))</f>
        <v/>
      </c>
      <c r="AY98" s="505" t="str">
        <f>IF($BA98,"",INDEX(C_MeasurementBasedApproaches!AP$19:AP$427,MATCH($C98,C_MeasurementBasedApproaches!$C$19:$C$427,0)))</f>
        <v/>
      </c>
      <c r="BA98" s="492" t="b">
        <f>IF(ISERROR(INDEX(C_MeasurementBasedApproaches!$E$19:$E$427,MATCH(C98,C_MeasurementBasedApproaches!$C$19:$C$427,0))),TRUE,INDEX(C_MeasurementBasedApproaches!$E$19:$E$427,MATCH(C98,C_MeasurementBasedApproaches!$C$19:$C$427,0))="")</f>
        <v>1</v>
      </c>
    </row>
    <row r="99" spans="3:53" x14ac:dyDescent="0.25">
      <c r="C99" s="1254">
        <v>5</v>
      </c>
      <c r="D99" s="502" t="str">
        <f>IF($BA99,"",INDEX(C_MeasurementBasedApproaches!$E$19:$E$427,MATCH($C99,C_MeasurementBasedApproaches!$C$19:$C$427,0)))</f>
        <v/>
      </c>
      <c r="E99" s="502" t="str">
        <f>IF($BA99,"",INDEX(C_MeasurementBasedApproaches!$G$19:$G$427,MATCH($C99,C_MeasurementBasedApproaches!$C$19:$C$427,0)))</f>
        <v/>
      </c>
      <c r="F99" s="1255"/>
      <c r="G99" s="1256"/>
      <c r="H99" s="1255"/>
      <c r="I99" s="1256"/>
      <c r="J99" s="1255"/>
      <c r="K99" s="1256"/>
      <c r="L99" s="1256"/>
      <c r="M99" s="1256"/>
      <c r="N99" s="1255"/>
      <c r="O99" s="1252"/>
      <c r="P99" s="1255"/>
      <c r="Q99" s="1252"/>
      <c r="R99" s="505" t="str">
        <f>IF($BA99,"",INDEX(C_MeasurementBasedApproaches!AE$19:AE$427,MATCH($C99,C_MeasurementBasedApproaches!$C$19:$C$427,0))*100)</f>
        <v/>
      </c>
      <c r="S99" s="504" t="str">
        <f t="shared" si="14"/>
        <v/>
      </c>
      <c r="T99" s="505" t="str">
        <f>IF($BA99,"",INDEX(C_MeasurementBasedApproaches!AF$19:AF$427,MATCH($C99,C_MeasurementBasedApproaches!$C$19:$C$427,0))*100)</f>
        <v/>
      </c>
      <c r="U99" s="504" t="str">
        <f t="shared" si="14"/>
        <v/>
      </c>
      <c r="V99" s="505" t="str">
        <f>IF($BA99,"",INDEX(C_MeasurementBasedApproaches!AD$19:AD$427,MATCH($C99,C_MeasurementBasedApproaches!$C$19:$C$427,0)))</f>
        <v/>
      </c>
      <c r="W99" s="504" t="str">
        <f t="shared" si="15"/>
        <v/>
      </c>
      <c r="X99" s="505" t="str">
        <f>IF($BA99,"",INDEX(C_MeasurementBasedApproaches!AG$19:AG$427,MATCH($C99,C_MeasurementBasedApproaches!$C$19:$C$427,0)))</f>
        <v/>
      </c>
      <c r="Y99" s="504" t="str">
        <f t="shared" si="16"/>
        <v/>
      </c>
      <c r="Z99" s="505" t="str">
        <f>IF($BA99,"",INDEX(C_MeasurementBasedApproaches!AH$19:AH$427,MATCH($C99,C_MeasurementBasedApproaches!$C$19:$C$427,0)))</f>
        <v/>
      </c>
      <c r="AA99" s="504" t="str">
        <f t="shared" si="17"/>
        <v/>
      </c>
      <c r="AB99" s="505" t="str">
        <f>IF($BA99,"",INDEX(C_MeasurementBasedApproaches!AI$19:AI$427,MATCH($C99,C_MeasurementBasedApproaches!$C$19:$C$427,0)))</f>
        <v/>
      </c>
      <c r="AC99" s="504" t="str">
        <f t="shared" si="18"/>
        <v/>
      </c>
      <c r="AD99" s="505" t="str">
        <f>IF($BA99,"",INDEX(C_MeasurementBasedApproaches!AJ$19:AJ$427,MATCH($C99,C_MeasurementBasedApproaches!$C$19:$C$427,0)))</f>
        <v/>
      </c>
      <c r="AE99" s="504" t="str">
        <f t="shared" si="19"/>
        <v/>
      </c>
      <c r="AF99" s="505" t="str">
        <f>IF($BA99,"",INDEX(C_MeasurementBasedApproaches!AK$19:AK$427,MATCH($C99,C_MeasurementBasedApproaches!$C$19:$C$427,0)))</f>
        <v/>
      </c>
      <c r="AG99" s="1260"/>
      <c r="AH99" s="1260"/>
      <c r="AI99" s="1260"/>
      <c r="AJ99" s="1260"/>
      <c r="AK99" s="1260"/>
      <c r="AL99" s="1260"/>
      <c r="AM99" s="1260"/>
      <c r="AN99" s="1260"/>
      <c r="AO99" s="1260"/>
      <c r="AP99" s="1260"/>
      <c r="AQ99" s="1260"/>
      <c r="AR99" s="1260"/>
      <c r="AS99" s="1260"/>
      <c r="AT99" s="1260"/>
      <c r="AU99" s="619" t="str">
        <f>IF($BA99,"",INDEX(C_MeasurementBasedApproaches!AL$19:AL$427,MATCH($C99,C_MeasurementBasedApproaches!$C$19:$C$427,0)))</f>
        <v/>
      </c>
      <c r="AV99" s="619" t="str">
        <f>IF($BA99,"",INDEX(C_MeasurementBasedApproaches!AM$19:AM$427,MATCH($C99,C_MeasurementBasedApproaches!$C$19:$C$427,0)))</f>
        <v/>
      </c>
      <c r="AW99" s="619" t="str">
        <f>IF($BA99,"",INDEX(C_MeasurementBasedApproaches!AN$19:AN$427,MATCH($C99,C_MeasurementBasedApproaches!$C$19:$C$427,0)))</f>
        <v/>
      </c>
      <c r="AX99" s="505" t="str">
        <f>IF($BA99,"",INDEX(C_MeasurementBasedApproaches!AO$19:AO$427,MATCH($C99,C_MeasurementBasedApproaches!$C$19:$C$427,0)))</f>
        <v/>
      </c>
      <c r="AY99" s="505" t="str">
        <f>IF($BA99,"",INDEX(C_MeasurementBasedApproaches!AP$19:AP$427,MATCH($C99,C_MeasurementBasedApproaches!$C$19:$C$427,0)))</f>
        <v/>
      </c>
      <c r="BA99" s="492" t="b">
        <f>IF(ISERROR(INDEX(C_MeasurementBasedApproaches!$E$19:$E$427,MATCH(C99,C_MeasurementBasedApproaches!$C$19:$C$427,0))),TRUE,INDEX(C_MeasurementBasedApproaches!$E$19:$E$427,MATCH(C99,C_MeasurementBasedApproaches!$C$19:$C$427,0))="")</f>
        <v>1</v>
      </c>
    </row>
    <row r="100" spans="3:53" x14ac:dyDescent="0.25">
      <c r="C100" s="1254">
        <v>6</v>
      </c>
      <c r="D100" s="502" t="str">
        <f>IF($BA100,"",INDEX(C_MeasurementBasedApproaches!$E$19:$E$427,MATCH($C100,C_MeasurementBasedApproaches!$C$19:$C$427,0)))</f>
        <v/>
      </c>
      <c r="E100" s="502" t="str">
        <f>IF($BA100,"",INDEX(C_MeasurementBasedApproaches!$G$19:$G$427,MATCH($C100,C_MeasurementBasedApproaches!$C$19:$C$427,0)))</f>
        <v/>
      </c>
      <c r="F100" s="1255"/>
      <c r="G100" s="1256"/>
      <c r="H100" s="1255"/>
      <c r="I100" s="1256"/>
      <c r="J100" s="1255"/>
      <c r="K100" s="1256"/>
      <c r="L100" s="1256"/>
      <c r="M100" s="1256"/>
      <c r="N100" s="1255"/>
      <c r="O100" s="1252"/>
      <c r="P100" s="1255"/>
      <c r="Q100" s="1252"/>
      <c r="R100" s="505" t="str">
        <f>IF($BA100,"",INDEX(C_MeasurementBasedApproaches!AE$19:AE$427,MATCH($C100,C_MeasurementBasedApproaches!$C$19:$C$427,0))*100)</f>
        <v/>
      </c>
      <c r="S100" s="504" t="str">
        <f t="shared" si="14"/>
        <v/>
      </c>
      <c r="T100" s="505" t="str">
        <f>IF($BA100,"",INDEX(C_MeasurementBasedApproaches!AF$19:AF$427,MATCH($C100,C_MeasurementBasedApproaches!$C$19:$C$427,0))*100)</f>
        <v/>
      </c>
      <c r="U100" s="504" t="str">
        <f t="shared" si="14"/>
        <v/>
      </c>
      <c r="V100" s="505" t="str">
        <f>IF($BA100,"",INDEX(C_MeasurementBasedApproaches!AD$19:AD$427,MATCH($C100,C_MeasurementBasedApproaches!$C$19:$C$427,0)))</f>
        <v/>
      </c>
      <c r="W100" s="504" t="str">
        <f t="shared" si="15"/>
        <v/>
      </c>
      <c r="X100" s="505" t="str">
        <f>IF($BA100,"",INDEX(C_MeasurementBasedApproaches!AG$19:AG$427,MATCH($C100,C_MeasurementBasedApproaches!$C$19:$C$427,0)))</f>
        <v/>
      </c>
      <c r="Y100" s="504" t="str">
        <f t="shared" si="16"/>
        <v/>
      </c>
      <c r="Z100" s="505" t="str">
        <f>IF($BA100,"",INDEX(C_MeasurementBasedApproaches!AH$19:AH$427,MATCH($C100,C_MeasurementBasedApproaches!$C$19:$C$427,0)))</f>
        <v/>
      </c>
      <c r="AA100" s="504" t="str">
        <f t="shared" si="17"/>
        <v/>
      </c>
      <c r="AB100" s="505" t="str">
        <f>IF($BA100,"",INDEX(C_MeasurementBasedApproaches!AI$19:AI$427,MATCH($C100,C_MeasurementBasedApproaches!$C$19:$C$427,0)))</f>
        <v/>
      </c>
      <c r="AC100" s="504" t="str">
        <f t="shared" si="18"/>
        <v/>
      </c>
      <c r="AD100" s="505" t="str">
        <f>IF($BA100,"",INDEX(C_MeasurementBasedApproaches!AJ$19:AJ$427,MATCH($C100,C_MeasurementBasedApproaches!$C$19:$C$427,0)))</f>
        <v/>
      </c>
      <c r="AE100" s="504" t="str">
        <f t="shared" si="19"/>
        <v/>
      </c>
      <c r="AF100" s="505" t="str">
        <f>IF($BA100,"",INDEX(C_MeasurementBasedApproaches!AK$19:AK$427,MATCH($C100,C_MeasurementBasedApproaches!$C$19:$C$427,0)))</f>
        <v/>
      </c>
      <c r="AG100" s="1260"/>
      <c r="AH100" s="1260"/>
      <c r="AI100" s="1260"/>
      <c r="AJ100" s="1260"/>
      <c r="AK100" s="1260"/>
      <c r="AL100" s="1260"/>
      <c r="AM100" s="1260"/>
      <c r="AN100" s="1260"/>
      <c r="AO100" s="1260"/>
      <c r="AP100" s="1260"/>
      <c r="AQ100" s="1260"/>
      <c r="AR100" s="1260"/>
      <c r="AS100" s="1260"/>
      <c r="AT100" s="1260"/>
      <c r="AU100" s="619" t="str">
        <f>IF($BA100,"",INDEX(C_MeasurementBasedApproaches!AL$19:AL$427,MATCH($C100,C_MeasurementBasedApproaches!$C$19:$C$427,0)))</f>
        <v/>
      </c>
      <c r="AV100" s="619" t="str">
        <f>IF($BA100,"",INDEX(C_MeasurementBasedApproaches!AM$19:AM$427,MATCH($C100,C_MeasurementBasedApproaches!$C$19:$C$427,0)))</f>
        <v/>
      </c>
      <c r="AW100" s="619" t="str">
        <f>IF($BA100,"",INDEX(C_MeasurementBasedApproaches!AN$19:AN$427,MATCH($C100,C_MeasurementBasedApproaches!$C$19:$C$427,0)))</f>
        <v/>
      </c>
      <c r="AX100" s="505" t="str">
        <f>IF($BA100,"",INDEX(C_MeasurementBasedApproaches!AO$19:AO$427,MATCH($C100,C_MeasurementBasedApproaches!$C$19:$C$427,0)))</f>
        <v/>
      </c>
      <c r="AY100" s="505" t="str">
        <f>IF($BA100,"",INDEX(C_MeasurementBasedApproaches!AP$19:AP$427,MATCH($C100,C_MeasurementBasedApproaches!$C$19:$C$427,0)))</f>
        <v/>
      </c>
      <c r="BA100" s="492" t="b">
        <f>IF(ISERROR(INDEX(C_MeasurementBasedApproaches!$E$19:$E$427,MATCH(C100,C_MeasurementBasedApproaches!$C$19:$C$427,0))),TRUE,INDEX(C_MeasurementBasedApproaches!$E$19:$E$427,MATCH(C100,C_MeasurementBasedApproaches!$C$19:$C$427,0))="")</f>
        <v>1</v>
      </c>
    </row>
    <row r="101" spans="3:53" x14ac:dyDescent="0.25">
      <c r="C101" s="1254">
        <v>7</v>
      </c>
      <c r="D101" s="502" t="str">
        <f>IF($BA101,"",INDEX(C_MeasurementBasedApproaches!$E$19:$E$427,MATCH($C101,C_MeasurementBasedApproaches!$C$19:$C$427,0)))</f>
        <v/>
      </c>
      <c r="E101" s="502" t="str">
        <f>IF($BA101,"",INDEX(C_MeasurementBasedApproaches!$G$19:$G$427,MATCH($C101,C_MeasurementBasedApproaches!$C$19:$C$427,0)))</f>
        <v/>
      </c>
      <c r="F101" s="1255"/>
      <c r="G101" s="1256"/>
      <c r="H101" s="1255"/>
      <c r="I101" s="1256"/>
      <c r="J101" s="1255"/>
      <c r="K101" s="1256"/>
      <c r="L101" s="1256"/>
      <c r="M101" s="1256"/>
      <c r="N101" s="1255"/>
      <c r="O101" s="1252"/>
      <c r="P101" s="1255"/>
      <c r="Q101" s="1252"/>
      <c r="R101" s="505" t="str">
        <f>IF($BA101,"",INDEX(C_MeasurementBasedApproaches!AE$19:AE$427,MATCH($C101,C_MeasurementBasedApproaches!$C$19:$C$427,0))*100)</f>
        <v/>
      </c>
      <c r="S101" s="504" t="str">
        <f t="shared" si="14"/>
        <v/>
      </c>
      <c r="T101" s="505" t="str">
        <f>IF($BA101,"",INDEX(C_MeasurementBasedApproaches!AF$19:AF$427,MATCH($C101,C_MeasurementBasedApproaches!$C$19:$C$427,0))*100)</f>
        <v/>
      </c>
      <c r="U101" s="504" t="str">
        <f t="shared" si="14"/>
        <v/>
      </c>
      <c r="V101" s="505" t="str">
        <f>IF($BA101,"",INDEX(C_MeasurementBasedApproaches!AD$19:AD$427,MATCH($C101,C_MeasurementBasedApproaches!$C$19:$C$427,0)))</f>
        <v/>
      </c>
      <c r="W101" s="504" t="str">
        <f t="shared" si="15"/>
        <v/>
      </c>
      <c r="X101" s="505" t="str">
        <f>IF($BA101,"",INDEX(C_MeasurementBasedApproaches!AG$19:AG$427,MATCH($C101,C_MeasurementBasedApproaches!$C$19:$C$427,0)))</f>
        <v/>
      </c>
      <c r="Y101" s="504" t="str">
        <f t="shared" si="16"/>
        <v/>
      </c>
      <c r="Z101" s="505" t="str">
        <f>IF($BA101,"",INDEX(C_MeasurementBasedApproaches!AH$19:AH$427,MATCH($C101,C_MeasurementBasedApproaches!$C$19:$C$427,0)))</f>
        <v/>
      </c>
      <c r="AA101" s="504" t="str">
        <f t="shared" si="17"/>
        <v/>
      </c>
      <c r="AB101" s="505" t="str">
        <f>IF($BA101,"",INDEX(C_MeasurementBasedApproaches!AI$19:AI$427,MATCH($C101,C_MeasurementBasedApproaches!$C$19:$C$427,0)))</f>
        <v/>
      </c>
      <c r="AC101" s="504" t="str">
        <f t="shared" si="18"/>
        <v/>
      </c>
      <c r="AD101" s="505" t="str">
        <f>IF($BA101,"",INDEX(C_MeasurementBasedApproaches!AJ$19:AJ$427,MATCH($C101,C_MeasurementBasedApproaches!$C$19:$C$427,0)))</f>
        <v/>
      </c>
      <c r="AE101" s="504" t="str">
        <f t="shared" si="19"/>
        <v/>
      </c>
      <c r="AF101" s="505" t="str">
        <f>IF($BA101,"",INDEX(C_MeasurementBasedApproaches!AK$19:AK$427,MATCH($C101,C_MeasurementBasedApproaches!$C$19:$C$427,0)))</f>
        <v/>
      </c>
      <c r="AG101" s="1260"/>
      <c r="AH101" s="1260"/>
      <c r="AI101" s="1260"/>
      <c r="AJ101" s="1260"/>
      <c r="AK101" s="1260"/>
      <c r="AL101" s="1260"/>
      <c r="AM101" s="1260"/>
      <c r="AN101" s="1260"/>
      <c r="AO101" s="1260"/>
      <c r="AP101" s="1260"/>
      <c r="AQ101" s="1260"/>
      <c r="AR101" s="1260"/>
      <c r="AS101" s="1260"/>
      <c r="AT101" s="1260"/>
      <c r="AU101" s="619" t="str">
        <f>IF($BA101,"",INDEX(C_MeasurementBasedApproaches!AL$19:AL$427,MATCH($C101,C_MeasurementBasedApproaches!$C$19:$C$427,0)))</f>
        <v/>
      </c>
      <c r="AV101" s="619" t="str">
        <f>IF($BA101,"",INDEX(C_MeasurementBasedApproaches!AM$19:AM$427,MATCH($C101,C_MeasurementBasedApproaches!$C$19:$C$427,0)))</f>
        <v/>
      </c>
      <c r="AW101" s="619" t="str">
        <f>IF($BA101,"",INDEX(C_MeasurementBasedApproaches!AN$19:AN$427,MATCH($C101,C_MeasurementBasedApproaches!$C$19:$C$427,0)))</f>
        <v/>
      </c>
      <c r="AX101" s="505" t="str">
        <f>IF($BA101,"",INDEX(C_MeasurementBasedApproaches!AO$19:AO$427,MATCH($C101,C_MeasurementBasedApproaches!$C$19:$C$427,0)))</f>
        <v/>
      </c>
      <c r="AY101" s="505" t="str">
        <f>IF($BA101,"",INDEX(C_MeasurementBasedApproaches!AP$19:AP$427,MATCH($C101,C_MeasurementBasedApproaches!$C$19:$C$427,0)))</f>
        <v/>
      </c>
      <c r="BA101" s="492" t="b">
        <f>IF(ISERROR(INDEX(C_MeasurementBasedApproaches!$E$19:$E$427,MATCH(C101,C_MeasurementBasedApproaches!$C$19:$C$427,0))),TRUE,INDEX(C_MeasurementBasedApproaches!$E$19:$E$427,MATCH(C101,C_MeasurementBasedApproaches!$C$19:$C$427,0))="")</f>
        <v>1</v>
      </c>
    </row>
    <row r="102" spans="3:53" x14ac:dyDescent="0.25">
      <c r="C102" s="1254">
        <v>8</v>
      </c>
      <c r="D102" s="502" t="str">
        <f>IF($BA102,"",INDEX(C_MeasurementBasedApproaches!$E$19:$E$427,MATCH($C102,C_MeasurementBasedApproaches!$C$19:$C$427,0)))</f>
        <v/>
      </c>
      <c r="E102" s="502" t="str">
        <f>IF($BA102,"",INDEX(C_MeasurementBasedApproaches!$G$19:$G$427,MATCH($C102,C_MeasurementBasedApproaches!$C$19:$C$427,0)))</f>
        <v/>
      </c>
      <c r="F102" s="1255"/>
      <c r="G102" s="1256"/>
      <c r="H102" s="1255"/>
      <c r="I102" s="1256"/>
      <c r="J102" s="1255"/>
      <c r="K102" s="1256"/>
      <c r="L102" s="1256"/>
      <c r="M102" s="1256"/>
      <c r="N102" s="1255"/>
      <c r="O102" s="1252"/>
      <c r="P102" s="1255"/>
      <c r="Q102" s="1252"/>
      <c r="R102" s="505" t="str">
        <f>IF($BA102,"",INDEX(C_MeasurementBasedApproaches!AE$19:AE$427,MATCH($C102,C_MeasurementBasedApproaches!$C$19:$C$427,0))*100)</f>
        <v/>
      </c>
      <c r="S102" s="504" t="str">
        <f t="shared" si="14"/>
        <v/>
      </c>
      <c r="T102" s="505" t="str">
        <f>IF($BA102,"",INDEX(C_MeasurementBasedApproaches!AF$19:AF$427,MATCH($C102,C_MeasurementBasedApproaches!$C$19:$C$427,0))*100)</f>
        <v/>
      </c>
      <c r="U102" s="504" t="str">
        <f t="shared" si="14"/>
        <v/>
      </c>
      <c r="V102" s="505" t="str">
        <f>IF($BA102,"",INDEX(C_MeasurementBasedApproaches!AD$19:AD$427,MATCH($C102,C_MeasurementBasedApproaches!$C$19:$C$427,0)))</f>
        <v/>
      </c>
      <c r="W102" s="504" t="str">
        <f t="shared" si="15"/>
        <v/>
      </c>
      <c r="X102" s="505" t="str">
        <f>IF($BA102,"",INDEX(C_MeasurementBasedApproaches!AG$19:AG$427,MATCH($C102,C_MeasurementBasedApproaches!$C$19:$C$427,0)))</f>
        <v/>
      </c>
      <c r="Y102" s="504" t="str">
        <f t="shared" si="16"/>
        <v/>
      </c>
      <c r="Z102" s="505" t="str">
        <f>IF($BA102,"",INDEX(C_MeasurementBasedApproaches!AH$19:AH$427,MATCH($C102,C_MeasurementBasedApproaches!$C$19:$C$427,0)))</f>
        <v/>
      </c>
      <c r="AA102" s="504" t="str">
        <f t="shared" si="17"/>
        <v/>
      </c>
      <c r="AB102" s="505" t="str">
        <f>IF($BA102,"",INDEX(C_MeasurementBasedApproaches!AI$19:AI$427,MATCH($C102,C_MeasurementBasedApproaches!$C$19:$C$427,0)))</f>
        <v/>
      </c>
      <c r="AC102" s="504" t="str">
        <f t="shared" si="18"/>
        <v/>
      </c>
      <c r="AD102" s="505" t="str">
        <f>IF($BA102,"",INDEX(C_MeasurementBasedApproaches!AJ$19:AJ$427,MATCH($C102,C_MeasurementBasedApproaches!$C$19:$C$427,0)))</f>
        <v/>
      </c>
      <c r="AE102" s="504" t="str">
        <f t="shared" si="19"/>
        <v/>
      </c>
      <c r="AF102" s="505" t="str">
        <f>IF($BA102,"",INDEX(C_MeasurementBasedApproaches!AK$19:AK$427,MATCH($C102,C_MeasurementBasedApproaches!$C$19:$C$427,0)))</f>
        <v/>
      </c>
      <c r="AG102" s="1260"/>
      <c r="AH102" s="1260"/>
      <c r="AI102" s="1260"/>
      <c r="AJ102" s="1260"/>
      <c r="AK102" s="1260"/>
      <c r="AL102" s="1260"/>
      <c r="AM102" s="1260"/>
      <c r="AN102" s="1260"/>
      <c r="AO102" s="1260"/>
      <c r="AP102" s="1260"/>
      <c r="AQ102" s="1260"/>
      <c r="AR102" s="1260"/>
      <c r="AS102" s="1260"/>
      <c r="AT102" s="1260"/>
      <c r="AU102" s="619" t="str">
        <f>IF($BA102,"",INDEX(C_MeasurementBasedApproaches!AL$19:AL$427,MATCH($C102,C_MeasurementBasedApproaches!$C$19:$C$427,0)))</f>
        <v/>
      </c>
      <c r="AV102" s="619" t="str">
        <f>IF($BA102,"",INDEX(C_MeasurementBasedApproaches!AM$19:AM$427,MATCH($C102,C_MeasurementBasedApproaches!$C$19:$C$427,0)))</f>
        <v/>
      </c>
      <c r="AW102" s="619" t="str">
        <f>IF($BA102,"",INDEX(C_MeasurementBasedApproaches!AN$19:AN$427,MATCH($C102,C_MeasurementBasedApproaches!$C$19:$C$427,0)))</f>
        <v/>
      </c>
      <c r="AX102" s="505" t="str">
        <f>IF($BA102,"",INDEX(C_MeasurementBasedApproaches!AO$19:AO$427,MATCH($C102,C_MeasurementBasedApproaches!$C$19:$C$427,0)))</f>
        <v/>
      </c>
      <c r="AY102" s="505" t="str">
        <f>IF($BA102,"",INDEX(C_MeasurementBasedApproaches!AP$19:AP$427,MATCH($C102,C_MeasurementBasedApproaches!$C$19:$C$427,0)))</f>
        <v/>
      </c>
      <c r="BA102" s="492" t="b">
        <f>IF(ISERROR(INDEX(C_MeasurementBasedApproaches!$E$19:$E$427,MATCH(C102,C_MeasurementBasedApproaches!$C$19:$C$427,0))),TRUE,INDEX(C_MeasurementBasedApproaches!$E$19:$E$427,MATCH(C102,C_MeasurementBasedApproaches!$C$19:$C$427,0))="")</f>
        <v>1</v>
      </c>
    </row>
    <row r="103" spans="3:53" x14ac:dyDescent="0.25">
      <c r="C103" s="1254">
        <v>9</v>
      </c>
      <c r="D103" s="502" t="str">
        <f>IF($BA103,"",INDEX(C_MeasurementBasedApproaches!$E$19:$E$427,MATCH($C103,C_MeasurementBasedApproaches!$C$19:$C$427,0)))</f>
        <v/>
      </c>
      <c r="E103" s="502" t="str">
        <f>IF($BA103,"",INDEX(C_MeasurementBasedApproaches!$G$19:$G$427,MATCH($C103,C_MeasurementBasedApproaches!$C$19:$C$427,0)))</f>
        <v/>
      </c>
      <c r="F103" s="1255"/>
      <c r="G103" s="1256"/>
      <c r="H103" s="1255"/>
      <c r="I103" s="1256"/>
      <c r="J103" s="1255"/>
      <c r="K103" s="1256"/>
      <c r="L103" s="1256"/>
      <c r="M103" s="1256"/>
      <c r="N103" s="1255"/>
      <c r="O103" s="1252"/>
      <c r="P103" s="1255"/>
      <c r="Q103" s="1252"/>
      <c r="R103" s="505" t="str">
        <f>IF($BA103,"",INDEX(C_MeasurementBasedApproaches!AE$19:AE$427,MATCH($C103,C_MeasurementBasedApproaches!$C$19:$C$427,0))*100)</f>
        <v/>
      </c>
      <c r="S103" s="504" t="str">
        <f t="shared" si="14"/>
        <v/>
      </c>
      <c r="T103" s="505" t="str">
        <f>IF($BA103,"",INDEX(C_MeasurementBasedApproaches!AF$19:AF$427,MATCH($C103,C_MeasurementBasedApproaches!$C$19:$C$427,0))*100)</f>
        <v/>
      </c>
      <c r="U103" s="504" t="str">
        <f t="shared" si="14"/>
        <v/>
      </c>
      <c r="V103" s="505" t="str">
        <f>IF($BA103,"",INDEX(C_MeasurementBasedApproaches!AD$19:AD$427,MATCH($C103,C_MeasurementBasedApproaches!$C$19:$C$427,0)))</f>
        <v/>
      </c>
      <c r="W103" s="504" t="str">
        <f t="shared" si="15"/>
        <v/>
      </c>
      <c r="X103" s="505" t="str">
        <f>IF($BA103,"",INDEX(C_MeasurementBasedApproaches!AG$19:AG$427,MATCH($C103,C_MeasurementBasedApproaches!$C$19:$C$427,0)))</f>
        <v/>
      </c>
      <c r="Y103" s="504" t="str">
        <f t="shared" si="16"/>
        <v/>
      </c>
      <c r="Z103" s="505" t="str">
        <f>IF($BA103,"",INDEX(C_MeasurementBasedApproaches!AH$19:AH$427,MATCH($C103,C_MeasurementBasedApproaches!$C$19:$C$427,0)))</f>
        <v/>
      </c>
      <c r="AA103" s="504" t="str">
        <f t="shared" si="17"/>
        <v/>
      </c>
      <c r="AB103" s="505" t="str">
        <f>IF($BA103,"",INDEX(C_MeasurementBasedApproaches!AI$19:AI$427,MATCH($C103,C_MeasurementBasedApproaches!$C$19:$C$427,0)))</f>
        <v/>
      </c>
      <c r="AC103" s="504" t="str">
        <f t="shared" si="18"/>
        <v/>
      </c>
      <c r="AD103" s="505" t="str">
        <f>IF($BA103,"",INDEX(C_MeasurementBasedApproaches!AJ$19:AJ$427,MATCH($C103,C_MeasurementBasedApproaches!$C$19:$C$427,0)))</f>
        <v/>
      </c>
      <c r="AE103" s="504" t="str">
        <f t="shared" si="19"/>
        <v/>
      </c>
      <c r="AF103" s="505" t="str">
        <f>IF($BA103,"",INDEX(C_MeasurementBasedApproaches!AK$19:AK$427,MATCH($C103,C_MeasurementBasedApproaches!$C$19:$C$427,0)))</f>
        <v/>
      </c>
      <c r="AG103" s="1260"/>
      <c r="AH103" s="1260"/>
      <c r="AI103" s="1260"/>
      <c r="AJ103" s="1260"/>
      <c r="AK103" s="1260"/>
      <c r="AL103" s="1260"/>
      <c r="AM103" s="1260"/>
      <c r="AN103" s="1260"/>
      <c r="AO103" s="1260"/>
      <c r="AP103" s="1260"/>
      <c r="AQ103" s="1260"/>
      <c r="AR103" s="1260"/>
      <c r="AS103" s="1260"/>
      <c r="AT103" s="1260"/>
      <c r="AU103" s="619" t="str">
        <f>IF($BA103,"",INDEX(C_MeasurementBasedApproaches!AL$19:AL$427,MATCH($C103,C_MeasurementBasedApproaches!$C$19:$C$427,0)))</f>
        <v/>
      </c>
      <c r="AV103" s="619" t="str">
        <f>IF($BA103,"",INDEX(C_MeasurementBasedApproaches!AM$19:AM$427,MATCH($C103,C_MeasurementBasedApproaches!$C$19:$C$427,0)))</f>
        <v/>
      </c>
      <c r="AW103" s="619" t="str">
        <f>IF($BA103,"",INDEX(C_MeasurementBasedApproaches!AN$19:AN$427,MATCH($C103,C_MeasurementBasedApproaches!$C$19:$C$427,0)))</f>
        <v/>
      </c>
      <c r="AX103" s="505" t="str">
        <f>IF($BA103,"",INDEX(C_MeasurementBasedApproaches!AO$19:AO$427,MATCH($C103,C_MeasurementBasedApproaches!$C$19:$C$427,0)))</f>
        <v/>
      </c>
      <c r="AY103" s="505" t="str">
        <f>IF($BA103,"",INDEX(C_MeasurementBasedApproaches!AP$19:AP$427,MATCH($C103,C_MeasurementBasedApproaches!$C$19:$C$427,0)))</f>
        <v/>
      </c>
      <c r="BA103" s="492" t="b">
        <f>IF(ISERROR(INDEX(C_MeasurementBasedApproaches!$E$19:$E$427,MATCH(C103,C_MeasurementBasedApproaches!$C$19:$C$427,0))),TRUE,INDEX(C_MeasurementBasedApproaches!$E$19:$E$427,MATCH(C103,C_MeasurementBasedApproaches!$C$19:$C$427,0))="")</f>
        <v>1</v>
      </c>
    </row>
    <row r="104" spans="3:53" x14ac:dyDescent="0.25">
      <c r="C104" s="1254">
        <v>10</v>
      </c>
      <c r="D104" s="502" t="str">
        <f>IF($BA104,"",INDEX(C_MeasurementBasedApproaches!$E$19:$E$427,MATCH($C104,C_MeasurementBasedApproaches!$C$19:$C$427,0)))</f>
        <v/>
      </c>
      <c r="E104" s="502" t="str">
        <f>IF($BA104,"",INDEX(C_MeasurementBasedApproaches!$G$19:$G$427,MATCH($C104,C_MeasurementBasedApproaches!$C$19:$C$427,0)))</f>
        <v/>
      </c>
      <c r="F104" s="1255"/>
      <c r="G104" s="1256"/>
      <c r="H104" s="1255"/>
      <c r="I104" s="1256"/>
      <c r="J104" s="1255"/>
      <c r="K104" s="1256"/>
      <c r="L104" s="1256"/>
      <c r="M104" s="1256"/>
      <c r="N104" s="1255"/>
      <c r="O104" s="1252"/>
      <c r="P104" s="1255"/>
      <c r="Q104" s="1252"/>
      <c r="R104" s="505" t="str">
        <f>IF($BA104,"",INDEX(C_MeasurementBasedApproaches!AE$19:AE$427,MATCH($C104,C_MeasurementBasedApproaches!$C$19:$C$427,0))*100)</f>
        <v/>
      </c>
      <c r="S104" s="504" t="str">
        <f t="shared" si="14"/>
        <v/>
      </c>
      <c r="T104" s="505" t="str">
        <f>IF($BA104,"",INDEX(C_MeasurementBasedApproaches!AF$19:AF$427,MATCH($C104,C_MeasurementBasedApproaches!$C$19:$C$427,0))*100)</f>
        <v/>
      </c>
      <c r="U104" s="504" t="str">
        <f t="shared" si="14"/>
        <v/>
      </c>
      <c r="V104" s="505" t="str">
        <f>IF($BA104,"",INDEX(C_MeasurementBasedApproaches!AD$19:AD$427,MATCH($C104,C_MeasurementBasedApproaches!$C$19:$C$427,0)))</f>
        <v/>
      </c>
      <c r="W104" s="504" t="str">
        <f t="shared" si="15"/>
        <v/>
      </c>
      <c r="X104" s="505" t="str">
        <f>IF($BA104,"",INDEX(C_MeasurementBasedApproaches!AG$19:AG$427,MATCH($C104,C_MeasurementBasedApproaches!$C$19:$C$427,0)))</f>
        <v/>
      </c>
      <c r="Y104" s="504" t="str">
        <f t="shared" si="16"/>
        <v/>
      </c>
      <c r="Z104" s="505" t="str">
        <f>IF($BA104,"",INDEX(C_MeasurementBasedApproaches!AH$19:AH$427,MATCH($C104,C_MeasurementBasedApproaches!$C$19:$C$427,0)))</f>
        <v/>
      </c>
      <c r="AA104" s="504" t="str">
        <f t="shared" si="17"/>
        <v/>
      </c>
      <c r="AB104" s="505" t="str">
        <f>IF($BA104,"",INDEX(C_MeasurementBasedApproaches!AI$19:AI$427,MATCH($C104,C_MeasurementBasedApproaches!$C$19:$C$427,0)))</f>
        <v/>
      </c>
      <c r="AC104" s="504" t="str">
        <f t="shared" si="18"/>
        <v/>
      </c>
      <c r="AD104" s="505" t="str">
        <f>IF($BA104,"",INDEX(C_MeasurementBasedApproaches!AJ$19:AJ$427,MATCH($C104,C_MeasurementBasedApproaches!$C$19:$C$427,0)))</f>
        <v/>
      </c>
      <c r="AE104" s="504" t="str">
        <f t="shared" si="19"/>
        <v/>
      </c>
      <c r="AF104" s="505" t="str">
        <f>IF($BA104,"",INDEX(C_MeasurementBasedApproaches!AK$19:AK$427,MATCH($C104,C_MeasurementBasedApproaches!$C$19:$C$427,0)))</f>
        <v/>
      </c>
      <c r="AG104" s="1260"/>
      <c r="AH104" s="1260"/>
      <c r="AI104" s="1260"/>
      <c r="AJ104" s="1260"/>
      <c r="AK104" s="1260"/>
      <c r="AL104" s="1260"/>
      <c r="AM104" s="1260"/>
      <c r="AN104" s="1260"/>
      <c r="AO104" s="1260"/>
      <c r="AP104" s="1260"/>
      <c r="AQ104" s="1260"/>
      <c r="AR104" s="1260"/>
      <c r="AS104" s="1260"/>
      <c r="AT104" s="1260"/>
      <c r="AU104" s="619" t="str">
        <f>IF($BA104,"",INDEX(C_MeasurementBasedApproaches!AL$19:AL$427,MATCH($C104,C_MeasurementBasedApproaches!$C$19:$C$427,0)))</f>
        <v/>
      </c>
      <c r="AV104" s="619" t="str">
        <f>IF($BA104,"",INDEX(C_MeasurementBasedApproaches!AM$19:AM$427,MATCH($C104,C_MeasurementBasedApproaches!$C$19:$C$427,0)))</f>
        <v/>
      </c>
      <c r="AW104" s="619" t="str">
        <f>IF($BA104,"",INDEX(C_MeasurementBasedApproaches!AN$19:AN$427,MATCH($C104,C_MeasurementBasedApproaches!$C$19:$C$427,0)))</f>
        <v/>
      </c>
      <c r="AX104" s="505" t="str">
        <f>IF($BA104,"",INDEX(C_MeasurementBasedApproaches!AO$19:AO$427,MATCH($C104,C_MeasurementBasedApproaches!$C$19:$C$427,0)))</f>
        <v/>
      </c>
      <c r="AY104" s="505" t="str">
        <f>IF($BA104,"",INDEX(C_MeasurementBasedApproaches!AP$19:AP$427,MATCH($C104,C_MeasurementBasedApproaches!$C$19:$C$427,0)))</f>
        <v/>
      </c>
      <c r="BA104" s="492" t="b">
        <f>IF(ISERROR(INDEX(C_MeasurementBasedApproaches!$E$19:$E$427,MATCH(C104,C_MeasurementBasedApproaches!$C$19:$C$427,0))),TRUE,INDEX(C_MeasurementBasedApproaches!$E$19:$E$427,MATCH(C104,C_MeasurementBasedApproaches!$C$19:$C$427,0))="")</f>
        <v>1</v>
      </c>
    </row>
    <row r="105" spans="3:53" x14ac:dyDescent="0.25">
      <c r="BA105" s="937"/>
    </row>
    <row r="106" spans="3:53" ht="50.1" customHeight="1" thickBot="1" x14ac:dyDescent="0.45">
      <c r="D106" s="512" t="str">
        <f>Translations!$B$837</f>
        <v>Fall-back</v>
      </c>
      <c r="BA106" s="937"/>
    </row>
    <row r="107" spans="3:53" ht="50.1" customHeight="1" thickBot="1" x14ac:dyDescent="0.3">
      <c r="C107" s="506" t="str">
        <f t="shared" ref="C107:AY107" si="20">C3</f>
        <v>#</v>
      </c>
      <c r="D107" s="507" t="str">
        <f t="shared" si="20"/>
        <v>Methode</v>
      </c>
      <c r="E107" s="507" t="str">
        <f t="shared" si="20"/>
        <v>Naam</v>
      </c>
      <c r="F107" s="508" t="str">
        <f t="shared" si="20"/>
        <v>Activiteitsgegevens</v>
      </c>
      <c r="G107" s="508" t="str">
        <f t="shared" si="20"/>
        <v>AG-eenheid</v>
      </c>
      <c r="H107" s="508" t="str">
        <f t="shared" si="20"/>
        <v>Calorische onderwaarde</v>
      </c>
      <c r="I107" s="508" t="str">
        <f t="shared" si="20"/>
        <v>NCV-eenheid</v>
      </c>
      <c r="J107" s="508" t="str">
        <f t="shared" si="20"/>
        <v>EF</v>
      </c>
      <c r="K107" s="508" t="str">
        <f t="shared" si="20"/>
        <v>EF-eenheid</v>
      </c>
      <c r="L107" s="508" t="str">
        <f t="shared" si="20"/>
        <v>C-gehalte</v>
      </c>
      <c r="M107" s="508" t="str">
        <f t="shared" si="20"/>
        <v>C-gehalte eenheid</v>
      </c>
      <c r="N107" s="508" t="str">
        <f t="shared" si="20"/>
        <v>Oxid.factor</v>
      </c>
      <c r="O107" s="508" t="str">
        <f t="shared" si="20"/>
        <v>Oxf-eenheid</v>
      </c>
      <c r="P107" s="508" t="str">
        <f t="shared" si="20"/>
        <v>Conv.factor</v>
      </c>
      <c r="Q107" s="508" t="str">
        <f t="shared" si="20"/>
        <v>ConvF-eenheid</v>
      </c>
      <c r="R107" s="508" t="str">
        <f t="shared" si="20"/>
        <v>Biomassa gehalte</v>
      </c>
      <c r="S107" s="508" t="str">
        <f t="shared" si="20"/>
        <v>BioC-eenheid</v>
      </c>
      <c r="T107" s="508" t="str">
        <f t="shared" si="20"/>
        <v>niet-duurz. BioC</v>
      </c>
      <c r="U107" s="508" t="str">
        <f t="shared" si="20"/>
        <v>niet-duurz. BioC-eenheid</v>
      </c>
      <c r="V107" s="508" t="str">
        <f t="shared" si="20"/>
        <v>BKG conc. per uur. Gemiddeld</v>
      </c>
      <c r="W107" s="508" t="str">
        <f t="shared" si="20"/>
        <v>BKG conc. per uur. Eenheid</v>
      </c>
      <c r="X107" s="508" t="str">
        <f t="shared" si="20"/>
        <v>aantal uur in bedrijf</v>
      </c>
      <c r="Y107" s="508" t="str">
        <f t="shared" si="20"/>
        <v>aantal uur in bedrijf. Eenheid</v>
      </c>
      <c r="Z107" s="508" t="str">
        <f t="shared" si="20"/>
        <v>Rookgas (gemiddeld)</v>
      </c>
      <c r="AA107" s="508" t="str">
        <f t="shared" si="20"/>
        <v>Rookgas (gemiddeld), Eenheid</v>
      </c>
      <c r="AB107" s="508" t="str">
        <f t="shared" si="20"/>
        <v>Rookgas (totaal)</v>
      </c>
      <c r="AC107" s="508" t="str">
        <f t="shared" si="20"/>
        <v>Rookgas (totaal), Eenheid</v>
      </c>
      <c r="AD107" s="508" t="str">
        <f t="shared" si="20"/>
        <v>Jaarlijkse hoeveelheid broeikasgassen</v>
      </c>
      <c r="AE107" s="508" t="str">
        <f t="shared" si="20"/>
        <v>Jaarlijkse hoeveelheid broeikasgassen, Eenheid</v>
      </c>
      <c r="AF107" s="508" t="str">
        <f t="shared" si="20"/>
        <v>GWP (tCO2e/t)</v>
      </c>
      <c r="AG107" s="508" t="str">
        <f t="shared" ref="AG107:AT107" si="21">AG3</f>
        <v>A: Frequentie</v>
      </c>
      <c r="AH107" s="508" t="str">
        <f t="shared" si="21"/>
        <v>A: Duur</v>
      </c>
      <c r="AI107" s="508" t="str">
        <f t="shared" si="21"/>
        <v>A: HEF(CF4)</v>
      </c>
      <c r="AJ107" s="508" t="str">
        <f t="shared" si="21"/>
        <v>B: AEO</v>
      </c>
      <c r="AK107" s="508" t="str">
        <f t="shared" si="21"/>
        <v>B: SR</v>
      </c>
      <c r="AL107" s="508" t="str">
        <f t="shared" si="21"/>
        <v>B: OVC</v>
      </c>
      <c r="AM107" s="508" t="str">
        <f t="shared" si="21"/>
        <v>F(C2F6)</v>
      </c>
      <c r="AN107" s="508" t="str">
        <f t="shared" si="21"/>
        <v>CF4-emissies (t CF4)</v>
      </c>
      <c r="AO107" s="508" t="str">
        <f t="shared" si="21"/>
        <v>C2F6-emissies (t C2F6)</v>
      </c>
      <c r="AP107" s="508" t="str">
        <f t="shared" si="21"/>
        <v>GWP (CF4) (tCO2e/t)</v>
      </c>
      <c r="AQ107" s="508" t="str">
        <f t="shared" si="21"/>
        <v>GWP (C2F6) (tCO2e/t)</v>
      </c>
      <c r="AR107" s="508" t="str">
        <f t="shared" si="21"/>
        <v>CF4-emissies (t CO2e)</v>
      </c>
      <c r="AS107" s="508" t="str">
        <f t="shared" si="21"/>
        <v>C2F6-emissies (t CO2e)</v>
      </c>
      <c r="AT107" s="508" t="str">
        <f t="shared" si="21"/>
        <v>Collectie-efficiëntie, %</v>
      </c>
      <c r="AU107" s="508" t="str">
        <f t="shared" si="20"/>
        <v>CO2e fossiel (t)</v>
      </c>
      <c r="AV107" s="508" t="str">
        <f t="shared" si="20"/>
        <v>CO2e bio (t)</v>
      </c>
      <c r="AW107" s="508" t="str">
        <f t="shared" si="20"/>
        <v>CO2e niet-duurz. bio (t)</v>
      </c>
      <c r="AX107" s="509" t="str">
        <f t="shared" si="20"/>
        <v>Energie-inhoud (fossiel), TJ</v>
      </c>
      <c r="AY107" s="510" t="str">
        <f t="shared" si="20"/>
        <v>Energie-inhoud (bio), TJ</v>
      </c>
      <c r="BA107" s="937"/>
    </row>
    <row r="108" spans="3:53" x14ac:dyDescent="0.25">
      <c r="C108" s="1254">
        <v>1</v>
      </c>
      <c r="D108" s="502" t="str">
        <f>EUconst_FallBack</f>
        <v>Fall-back</v>
      </c>
      <c r="E108" s="1261"/>
      <c r="F108" s="1255"/>
      <c r="G108" s="1256"/>
      <c r="H108" s="1255"/>
      <c r="I108" s="1256"/>
      <c r="J108" s="1255"/>
      <c r="K108" s="1256"/>
      <c r="L108" s="1256"/>
      <c r="M108" s="1256"/>
      <c r="N108" s="1255"/>
      <c r="O108" s="1252"/>
      <c r="P108" s="1255"/>
      <c r="Q108" s="1252"/>
      <c r="R108" s="1255"/>
      <c r="S108" s="1252"/>
      <c r="T108" s="1255"/>
      <c r="U108" s="1252"/>
      <c r="V108" s="1252"/>
      <c r="W108" s="1252"/>
      <c r="X108" s="1252"/>
      <c r="Y108" s="1252"/>
      <c r="Z108" s="1252"/>
      <c r="AA108" s="1252"/>
      <c r="AB108" s="1252"/>
      <c r="AC108" s="1252"/>
      <c r="AD108" s="1252"/>
      <c r="AE108" s="1252"/>
      <c r="AF108" s="1252"/>
      <c r="AG108" s="1252"/>
      <c r="AH108" s="1252"/>
      <c r="AI108" s="1252"/>
      <c r="AJ108" s="1252"/>
      <c r="AK108" s="1252"/>
      <c r="AL108" s="1252"/>
      <c r="AM108" s="1252"/>
      <c r="AN108" s="1252"/>
      <c r="AO108" s="1252"/>
      <c r="AP108" s="1252"/>
      <c r="AQ108" s="1252"/>
      <c r="AR108" s="1252"/>
      <c r="AS108" s="1252"/>
      <c r="AT108" s="1252"/>
      <c r="AU108" s="619" t="str">
        <f>IF($BA108,"",'D_Fall-backApproach'!#REF!)</f>
        <v/>
      </c>
      <c r="AV108" s="619" t="str">
        <f>IF($BA108,"",'D_Fall-backApproach'!#REF!)</f>
        <v/>
      </c>
      <c r="AW108" s="619" t="str">
        <f>IF($BA108,"",'D_Fall-backApproach'!#REF!)</f>
        <v/>
      </c>
      <c r="AX108" s="505" t="str">
        <f>IF($BA108,"",'D_Fall-backApproach'!#REF!)</f>
        <v/>
      </c>
      <c r="AY108" s="505" t="str">
        <f>IF($BA108,"",'D_Fall-backApproach'!#REF!)</f>
        <v/>
      </c>
      <c r="BA108" s="492" t="b">
        <f>OR(CNTR_FallBackRelevant=EUconst_NotRelevant, COUNT('D_Fall-backApproach'!#REF!)=0)</f>
        <v>1</v>
      </c>
    </row>
    <row r="109" spans="3:53" x14ac:dyDescent="0.25">
      <c r="BA109" s="937"/>
    </row>
  </sheetData>
  <sheetProtection selectLockedCells="1"/>
  <phoneticPr fontId="95" type="noConversion"/>
  <pageMargins left="0.78740157480314965" right="0.78740157480314965" top="0.78740157480314965" bottom="0.78740157480314965" header="0.39370078740157483" footer="0.39370078740157483"/>
  <pageSetup paperSize="9" scale="20" fitToHeight="7" orientation="landscape" r:id="rId1"/>
  <headerFooter alignWithMargins="0">
    <oddHeader>&amp;L&amp;F, &amp;A&amp;R&amp;D, &amp;T</oddHeader>
    <oddFooter>&amp;C&amp;P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rgb="FF990000"/>
  </sheetPr>
  <dimension ref="A1:AD3000"/>
  <sheetViews>
    <sheetView workbookViewId="0"/>
  </sheetViews>
  <sheetFormatPr defaultColWidth="9.109375" defaultRowHeight="13.2" x14ac:dyDescent="0.25"/>
  <cols>
    <col min="1" max="1" width="4.5546875" style="1262" customWidth="1"/>
    <col min="2" max="2" width="38.109375" style="1265" customWidth="1"/>
    <col min="3" max="3" width="9.109375" style="1262" customWidth="1"/>
    <col min="4" max="4" width="12.44140625" style="1262" hidden="1" customWidth="1"/>
    <col min="5" max="5" width="9.109375" style="1262" hidden="1" customWidth="1"/>
    <col min="6" max="6" width="9.109375" style="1263" hidden="1" customWidth="1"/>
    <col min="7" max="7" width="11.77734375" style="1263" hidden="1" customWidth="1"/>
    <col min="8" max="8" width="9.109375" style="1263" hidden="1" customWidth="1"/>
    <col min="9" max="9" width="5.77734375" style="1263" hidden="1" customWidth="1"/>
    <col min="10" max="10" width="6.21875" style="1263" hidden="1" customWidth="1"/>
    <col min="11" max="11" width="3.44140625" style="1263" hidden="1" customWidth="1"/>
    <col min="12" max="13" width="5" style="1263" hidden="1" customWidth="1"/>
    <col min="14" max="14" width="7.44140625" style="1263" hidden="1" customWidth="1"/>
    <col min="15" max="15" width="11.88671875" style="1263" hidden="1" customWidth="1"/>
    <col min="16" max="16" width="8.5546875" style="1263" hidden="1" customWidth="1"/>
    <col min="17" max="17" width="9.21875" style="1263" customWidth="1"/>
    <col min="18" max="18" width="10.5546875" style="1263" customWidth="1"/>
    <col min="19" max="19" width="16.88671875" style="1263" customWidth="1"/>
    <col min="20" max="20" width="10.77734375" style="1263" customWidth="1"/>
    <col min="21" max="21" width="9.109375" style="1263" customWidth="1"/>
    <col min="22" max="22" width="82.109375" style="1263" customWidth="1"/>
    <col min="23" max="30" width="9.109375" style="1263" customWidth="1"/>
    <col min="31" max="16384" width="9.109375" style="1262"/>
  </cols>
  <sheetData>
    <row r="1" spans="1:22" ht="13.8" thickBot="1" x14ac:dyDescent="0.3">
      <c r="A1" s="1267" t="str">
        <f>+IF(B1&lt;&gt;"",1,"")</f>
        <v/>
      </c>
      <c r="B1" s="1268" t="str">
        <f>+VLOOKUP(M1,$L$1:$O$3000,3,FALSE)</f>
        <v/>
      </c>
      <c r="D1" s="1266">
        <f>+MAX(A1:A3000)</f>
        <v>0</v>
      </c>
      <c r="E1" s="1266" t="e">
        <f>+ADDRESS(1,2) &amp; ":" &amp; ADDRESS(D1,2)</f>
        <v>#VALUE!</v>
      </c>
      <c r="I1" s="1263">
        <v>1</v>
      </c>
      <c r="L1" s="1269" t="str">
        <f>IF(N1&lt;&gt;"",ROW(N1),"")</f>
        <v/>
      </c>
      <c r="M1" s="1269" t="str">
        <f>IF(ISERROR(SMALL($L$1:$L$3000,I1)),"",SMALL($L$1:$L$3000,I1))</f>
        <v/>
      </c>
      <c r="N1" s="1266" t="str">
        <f>+IF(check!M6=1,"Tabblad A: Onbekend vergunningnummer","")</f>
        <v/>
      </c>
      <c r="O1" s="1264"/>
    </row>
    <row r="2" spans="1:22" ht="39.75" customHeight="1" thickBot="1" x14ac:dyDescent="0.3">
      <c r="A2" s="1267" t="str">
        <f>+IF(B2&lt;&gt;"",A1+1,"")</f>
        <v/>
      </c>
      <c r="B2" s="1268" t="str">
        <f>+VLOOKUP(M2,$L$1:$O$3000,3,FALSE)</f>
        <v/>
      </c>
      <c r="I2" s="1263">
        <v>2</v>
      </c>
      <c r="L2" s="1269">
        <f t="shared" ref="L2:L65" si="0">IF(N2&lt;&gt;"",ROW(N2),"")</f>
        <v>2</v>
      </c>
      <c r="M2" s="1269" t="str">
        <f t="shared" ref="M2:M65" si="1">IF(ISERROR(SMALL($L$1:$L$3000,I2)),"",SMALL($L$1:$L$3000,I2))</f>
        <v/>
      </c>
      <c r="N2" s="1266" t="str">
        <f>+IF(check!A9=1,"Tabblad A: I73","")</f>
        <v>Tabblad A: I73</v>
      </c>
      <c r="O2" s="1264"/>
      <c r="P2" s="1264"/>
      <c r="Q2" s="1264"/>
      <c r="S2" s="2081" t="s">
        <v>2828</v>
      </c>
      <c r="T2" s="2082"/>
      <c r="U2" s="2082"/>
      <c r="V2" s="2083"/>
    </row>
    <row r="3" spans="1:22" x14ac:dyDescent="0.25">
      <c r="A3" s="1267" t="str">
        <f t="shared" ref="A3:A66" si="2">+IF(B3&lt;&gt;"",A2+1,"")</f>
        <v/>
      </c>
      <c r="B3" s="1268" t="str">
        <f t="shared" ref="B3:B66" si="3">+VLOOKUP(M3,$L$1:$O$3000,3,FALSE)</f>
        <v/>
      </c>
      <c r="I3" s="1263">
        <v>3</v>
      </c>
      <c r="L3" s="1269" t="e">
        <f t="shared" si="0"/>
        <v>#REF!</v>
      </c>
      <c r="M3" s="1269" t="str">
        <f t="shared" si="1"/>
        <v/>
      </c>
      <c r="N3" s="1266" t="e">
        <f>+IF(check!A10=1,"Tabblad A: I75","")</f>
        <v>#REF!</v>
      </c>
      <c r="O3" s="1264"/>
      <c r="P3" s="1264"/>
      <c r="Q3" s="1264"/>
    </row>
    <row r="4" spans="1:22" x14ac:dyDescent="0.25">
      <c r="A4" s="1267" t="str">
        <f t="shared" si="2"/>
        <v/>
      </c>
      <c r="B4" s="1268" t="str">
        <f t="shared" si="3"/>
        <v/>
      </c>
      <c r="I4" s="1263">
        <v>4</v>
      </c>
      <c r="L4" s="1269">
        <f t="shared" si="0"/>
        <v>4</v>
      </c>
      <c r="M4" s="1269" t="str">
        <f t="shared" si="1"/>
        <v/>
      </c>
      <c r="N4" s="1266" t="str">
        <f>+IF(check!A11=1,"Tabblad A: I113","")</f>
        <v>Tabblad A: I113</v>
      </c>
      <c r="O4" s="1264"/>
      <c r="P4" s="1264"/>
      <c r="Q4" s="1264"/>
    </row>
    <row r="5" spans="1:22" x14ac:dyDescent="0.25">
      <c r="A5" s="1267" t="str">
        <f t="shared" si="2"/>
        <v/>
      </c>
      <c r="B5" s="1268" t="str">
        <f t="shared" si="3"/>
        <v/>
      </c>
      <c r="I5" s="1263">
        <v>5</v>
      </c>
      <c r="L5" s="1269">
        <f t="shared" si="0"/>
        <v>5</v>
      </c>
      <c r="M5" s="1269" t="str">
        <f t="shared" si="1"/>
        <v/>
      </c>
      <c r="N5" s="1266" t="str">
        <f>+IF(check!A12=1,"Tabblad A: I121","")</f>
        <v>Tabblad A: I121</v>
      </c>
      <c r="O5" s="1264"/>
      <c r="P5" s="1264"/>
      <c r="Q5" s="1264"/>
    </row>
    <row r="6" spans="1:22" x14ac:dyDescent="0.25">
      <c r="A6" s="1267" t="str">
        <f t="shared" si="2"/>
        <v/>
      </c>
      <c r="B6" s="1268" t="str">
        <f t="shared" si="3"/>
        <v/>
      </c>
      <c r="I6" s="1263">
        <v>6</v>
      </c>
      <c r="L6" s="1269">
        <f t="shared" si="0"/>
        <v>6</v>
      </c>
      <c r="M6" s="1269" t="str">
        <f t="shared" si="1"/>
        <v/>
      </c>
      <c r="N6" s="1266" t="str">
        <f>+IF(check!A13=1,"Tabblad A: Verkeerd emissiejaar","")</f>
        <v>Tabblad A: Verkeerd emissiejaar</v>
      </c>
      <c r="O6" s="1264"/>
      <c r="P6" s="1264"/>
      <c r="Q6" s="1264"/>
    </row>
    <row r="7" spans="1:22" x14ac:dyDescent="0.25">
      <c r="A7" s="1267" t="str">
        <f t="shared" si="2"/>
        <v/>
      </c>
      <c r="B7" s="1268" t="str">
        <f t="shared" si="3"/>
        <v/>
      </c>
      <c r="I7" s="1263">
        <v>7</v>
      </c>
      <c r="L7" s="1269" t="str">
        <f t="shared" si="0"/>
        <v/>
      </c>
      <c r="M7" s="1269" t="str">
        <f t="shared" si="1"/>
        <v/>
      </c>
      <c r="N7" s="1266" t="str">
        <f>+IF(check!A19=1,"Tabblad B: E26","")</f>
        <v/>
      </c>
      <c r="O7" s="1264"/>
      <c r="P7" s="1264"/>
      <c r="Q7" s="1264"/>
    </row>
    <row r="8" spans="1:22" x14ac:dyDescent="0.25">
      <c r="A8" s="1267" t="str">
        <f t="shared" si="2"/>
        <v/>
      </c>
      <c r="B8" s="1268" t="str">
        <f t="shared" si="3"/>
        <v/>
      </c>
      <c r="I8" s="1263">
        <v>8</v>
      </c>
      <c r="L8" s="1269" t="str">
        <f t="shared" si="0"/>
        <v/>
      </c>
      <c r="M8" s="1269" t="str">
        <f t="shared" si="1"/>
        <v/>
      </c>
      <c r="N8" s="1266" t="str">
        <f>+IF(check!A20=1,"Tabblad B: I42","")</f>
        <v/>
      </c>
      <c r="O8" s="1264"/>
      <c r="P8" s="1264"/>
      <c r="Q8" s="1264"/>
    </row>
    <row r="9" spans="1:22" x14ac:dyDescent="0.25">
      <c r="A9" s="1267" t="str">
        <f t="shared" si="2"/>
        <v/>
      </c>
      <c r="B9" s="1268" t="str">
        <f t="shared" si="3"/>
        <v/>
      </c>
      <c r="I9" s="1263">
        <v>9</v>
      </c>
      <c r="L9" s="1269" t="str">
        <f t="shared" si="0"/>
        <v/>
      </c>
      <c r="M9" s="1269" t="str">
        <f t="shared" si="1"/>
        <v/>
      </c>
      <c r="N9" s="1266" t="str">
        <f>+IF(check!A21=1,"Tabblad B: I43","")</f>
        <v/>
      </c>
      <c r="O9" s="1264"/>
      <c r="P9" s="1264"/>
      <c r="Q9" s="1264"/>
    </row>
    <row r="10" spans="1:22" x14ac:dyDescent="0.25">
      <c r="A10" s="1267" t="str">
        <f t="shared" si="2"/>
        <v/>
      </c>
      <c r="B10" s="1268" t="str">
        <f t="shared" si="3"/>
        <v/>
      </c>
      <c r="I10" s="1263">
        <v>10</v>
      </c>
      <c r="L10" s="1269" t="str">
        <f t="shared" si="0"/>
        <v/>
      </c>
      <c r="M10" s="1269" t="str">
        <f t="shared" si="1"/>
        <v/>
      </c>
      <c r="N10" s="1266" t="str">
        <f>+IF(check!A22=1,"Tabblad B: I44","")</f>
        <v/>
      </c>
      <c r="O10" s="1264"/>
      <c r="P10" s="1264"/>
      <c r="Q10" s="1264"/>
    </row>
    <row r="11" spans="1:22" x14ac:dyDescent="0.25">
      <c r="A11" s="1267" t="str">
        <f t="shared" si="2"/>
        <v/>
      </c>
      <c r="B11" s="1268" t="str">
        <f t="shared" si="3"/>
        <v/>
      </c>
      <c r="I11" s="1263">
        <v>11</v>
      </c>
      <c r="L11" s="1269" t="str">
        <f t="shared" si="0"/>
        <v/>
      </c>
      <c r="M11" s="1269" t="str">
        <f t="shared" si="1"/>
        <v/>
      </c>
      <c r="N11" s="1266" t="str">
        <f>+IF(check!A23=1,"Tabblad B: I45","")</f>
        <v/>
      </c>
      <c r="P11" s="1264"/>
      <c r="Q11" s="1264"/>
    </row>
    <row r="12" spans="1:22" x14ac:dyDescent="0.25">
      <c r="A12" s="1267" t="str">
        <f t="shared" si="2"/>
        <v/>
      </c>
      <c r="B12" s="1268" t="str">
        <f t="shared" si="3"/>
        <v/>
      </c>
      <c r="I12" s="1263">
        <v>12</v>
      </c>
      <c r="L12" s="1269" t="str">
        <f t="shared" si="0"/>
        <v/>
      </c>
      <c r="M12" s="1269" t="str">
        <f t="shared" si="1"/>
        <v/>
      </c>
      <c r="N12" s="1266" t="str">
        <f>+IF(check!A24=1,"Tabblad B: I46","")</f>
        <v/>
      </c>
      <c r="P12" s="1264"/>
      <c r="Q12" s="1264"/>
    </row>
    <row r="13" spans="1:22" x14ac:dyDescent="0.25">
      <c r="A13" s="1267" t="str">
        <f t="shared" si="2"/>
        <v/>
      </c>
      <c r="B13" s="1268" t="str">
        <f t="shared" si="3"/>
        <v/>
      </c>
      <c r="I13" s="1263">
        <v>13</v>
      </c>
      <c r="L13" s="1269" t="str">
        <f t="shared" si="0"/>
        <v/>
      </c>
      <c r="M13" s="1269" t="str">
        <f t="shared" si="1"/>
        <v/>
      </c>
      <c r="N13" s="1266" t="str">
        <f>+IF(check!A25=1,"Tabblad B: I47","")</f>
        <v/>
      </c>
      <c r="P13" s="1264"/>
      <c r="Q13" s="1264"/>
    </row>
    <row r="14" spans="1:22" x14ac:dyDescent="0.25">
      <c r="A14" s="1267" t="str">
        <f t="shared" si="2"/>
        <v/>
      </c>
      <c r="B14" s="1268" t="str">
        <f t="shared" si="3"/>
        <v/>
      </c>
      <c r="I14" s="1263">
        <v>14</v>
      </c>
      <c r="L14" s="1269" t="str">
        <f t="shared" si="0"/>
        <v/>
      </c>
      <c r="M14" s="1269" t="str">
        <f t="shared" si="1"/>
        <v/>
      </c>
      <c r="N14" s="1266" t="str">
        <f>+IF(check!A26=1,"Tabblad B: Gegevens Sourcestreams, naamgeving, eenheid van hoeveelheidsbepaling","")</f>
        <v/>
      </c>
      <c r="P14" s="1264"/>
      <c r="Q14" s="1264"/>
    </row>
    <row r="15" spans="1:22" x14ac:dyDescent="0.25">
      <c r="A15" s="1267" t="str">
        <f t="shared" si="2"/>
        <v/>
      </c>
      <c r="B15" s="1268" t="str">
        <f t="shared" si="3"/>
        <v/>
      </c>
      <c r="I15" s="1263">
        <v>15</v>
      </c>
      <c r="L15" s="1269">
        <f t="shared" si="0"/>
        <v>15</v>
      </c>
      <c r="M15" s="1269" t="str">
        <f t="shared" si="1"/>
        <v/>
      </c>
      <c r="N15" s="1266" t="str">
        <f>+IF(check!A27=1,"Tabblad B: M-N regel 156 -165 ","")</f>
        <v xml:space="preserve">Tabblad B: M-N regel 156 -165 </v>
      </c>
      <c r="P15" s="1264"/>
      <c r="Q15" s="1264"/>
    </row>
    <row r="16" spans="1:22" x14ac:dyDescent="0.25">
      <c r="A16" s="1267" t="str">
        <f t="shared" si="2"/>
        <v/>
      </c>
      <c r="B16" s="1268" t="str">
        <f t="shared" si="3"/>
        <v/>
      </c>
      <c r="I16" s="1263">
        <v>16</v>
      </c>
      <c r="L16" s="1269" t="str">
        <f t="shared" si="0"/>
        <v/>
      </c>
      <c r="M16" s="1269" t="str">
        <f t="shared" si="1"/>
        <v/>
      </c>
      <c r="N16" s="1266" t="str">
        <f>+IF(check!A36=1,CONCATENATE("Tabblad D: ",check!F36),"")</f>
        <v/>
      </c>
      <c r="P16" s="1264"/>
      <c r="Q16" s="1264"/>
    </row>
    <row r="17" spans="1:17" x14ac:dyDescent="0.25">
      <c r="A17" s="1267" t="str">
        <f t="shared" si="2"/>
        <v/>
      </c>
      <c r="B17" s="1268" t="str">
        <f t="shared" si="3"/>
        <v/>
      </c>
      <c r="I17" s="1263">
        <v>17</v>
      </c>
      <c r="L17" s="1269" t="str">
        <f t="shared" si="0"/>
        <v/>
      </c>
      <c r="M17" s="1269" t="str">
        <f t="shared" si="1"/>
        <v/>
      </c>
      <c r="N17" s="1266" t="str">
        <f>+IF(check!A37=1,CONCATENATE("Tabblad D: ",check!F37),"")</f>
        <v/>
      </c>
      <c r="P17" s="1264"/>
      <c r="Q17" s="1264"/>
    </row>
    <row r="18" spans="1:17" x14ac:dyDescent="0.25">
      <c r="A18" s="1267" t="str">
        <f t="shared" si="2"/>
        <v/>
      </c>
      <c r="B18" s="1268" t="str">
        <f t="shared" si="3"/>
        <v/>
      </c>
      <c r="I18" s="1263">
        <v>18</v>
      </c>
      <c r="L18" s="1269" t="str">
        <f t="shared" si="0"/>
        <v/>
      </c>
      <c r="M18" s="1269" t="str">
        <f t="shared" si="1"/>
        <v/>
      </c>
      <c r="N18" s="1266" t="str">
        <f>+IF(check!A38=1,CONCATENATE("Tabblad D: ",check!F38),"")</f>
        <v/>
      </c>
      <c r="P18" s="1264"/>
      <c r="Q18" s="1264"/>
    </row>
    <row r="19" spans="1:17" x14ac:dyDescent="0.25">
      <c r="A19" s="1267" t="str">
        <f t="shared" si="2"/>
        <v/>
      </c>
      <c r="B19" s="1268" t="str">
        <f t="shared" si="3"/>
        <v/>
      </c>
      <c r="I19" s="1263">
        <v>19</v>
      </c>
      <c r="L19" s="1269" t="str">
        <f t="shared" si="0"/>
        <v/>
      </c>
      <c r="M19" s="1269" t="str">
        <f t="shared" si="1"/>
        <v/>
      </c>
      <c r="N19" s="1266" t="str">
        <f>+IF(check!A39=1,CONCATENATE("Tabblad D: ",check!F39),"")</f>
        <v/>
      </c>
      <c r="P19" s="1264"/>
      <c r="Q19" s="1264"/>
    </row>
    <row r="20" spans="1:17" x14ac:dyDescent="0.25">
      <c r="A20" s="1267" t="str">
        <f t="shared" si="2"/>
        <v/>
      </c>
      <c r="B20" s="1268" t="str">
        <f t="shared" si="3"/>
        <v/>
      </c>
      <c r="I20" s="1263">
        <v>20</v>
      </c>
      <c r="L20" s="1269">
        <f t="shared" si="0"/>
        <v>20</v>
      </c>
      <c r="M20" s="1269" t="str">
        <f t="shared" si="1"/>
        <v/>
      </c>
      <c r="N20" s="1266" t="str">
        <f>+IF(check!A40=1,CONCATENATE("Tabblad D: ",check!F40),"")</f>
        <v>Tabblad D: M36</v>
      </c>
      <c r="P20" s="1264"/>
      <c r="Q20" s="1264"/>
    </row>
    <row r="21" spans="1:17" x14ac:dyDescent="0.25">
      <c r="A21" s="1267" t="str">
        <f t="shared" si="2"/>
        <v/>
      </c>
      <c r="B21" s="1268" t="str">
        <f t="shared" si="3"/>
        <v/>
      </c>
      <c r="I21" s="1263">
        <v>21</v>
      </c>
      <c r="L21" s="1269">
        <f t="shared" si="0"/>
        <v>21</v>
      </c>
      <c r="M21" s="1269" t="str">
        <f t="shared" si="1"/>
        <v/>
      </c>
      <c r="N21" s="1266" t="str">
        <f>+IF(check!A41=1,CONCATENATE("Tabblad D: ",check!F41),"")</f>
        <v>Tabblad D: M37</v>
      </c>
      <c r="P21" s="1264"/>
      <c r="Q21" s="1264"/>
    </row>
    <row r="22" spans="1:17" x14ac:dyDescent="0.25">
      <c r="A22" s="1267" t="str">
        <f t="shared" si="2"/>
        <v/>
      </c>
      <c r="B22" s="1268" t="str">
        <f t="shared" si="3"/>
        <v/>
      </c>
      <c r="I22" s="1263">
        <v>22</v>
      </c>
      <c r="L22" s="1269" t="str">
        <f t="shared" si="0"/>
        <v/>
      </c>
      <c r="M22" s="1269" t="str">
        <f t="shared" si="1"/>
        <v/>
      </c>
      <c r="N22" s="1266" t="str">
        <f>+IF(check!A42=1,CONCATENATE("Tabblad D: ",check!F42),"")</f>
        <v/>
      </c>
      <c r="P22" s="1264"/>
      <c r="Q22" s="1264"/>
    </row>
    <row r="23" spans="1:17" x14ac:dyDescent="0.25">
      <c r="A23" s="1267" t="str">
        <f t="shared" si="2"/>
        <v/>
      </c>
      <c r="B23" s="1268" t="str">
        <f t="shared" si="3"/>
        <v/>
      </c>
      <c r="I23" s="1263">
        <v>23</v>
      </c>
      <c r="L23" s="1269" t="str">
        <f t="shared" si="0"/>
        <v/>
      </c>
      <c r="M23" s="1269" t="str">
        <f t="shared" si="1"/>
        <v/>
      </c>
      <c r="N23" s="1266" t="str">
        <f>+IF(check!A43=1,CONCATENATE("Tabblad D: ",check!F43),"")</f>
        <v/>
      </c>
      <c r="P23" s="1264"/>
      <c r="Q23" s="1264"/>
    </row>
    <row r="24" spans="1:17" x14ac:dyDescent="0.25">
      <c r="A24" s="1267" t="str">
        <f t="shared" si="2"/>
        <v/>
      </c>
      <c r="B24" s="1268" t="str">
        <f t="shared" si="3"/>
        <v/>
      </c>
      <c r="I24" s="1263">
        <v>24</v>
      </c>
      <c r="L24" s="1269" t="str">
        <f t="shared" si="0"/>
        <v/>
      </c>
      <c r="M24" s="1269" t="str">
        <f t="shared" si="1"/>
        <v/>
      </c>
      <c r="N24" s="1266" t="str">
        <f>+IF(check!A44=1,CONCATENATE("Tabblad D: ",check!F44),"")</f>
        <v/>
      </c>
      <c r="Q24" s="1264"/>
    </row>
    <row r="25" spans="1:17" x14ac:dyDescent="0.25">
      <c r="A25" s="1267" t="str">
        <f t="shared" si="2"/>
        <v/>
      </c>
      <c r="B25" s="1268" t="str">
        <f t="shared" si="3"/>
        <v/>
      </c>
      <c r="I25" s="1263">
        <v>25</v>
      </c>
      <c r="L25" s="1269" t="str">
        <f t="shared" si="0"/>
        <v/>
      </c>
      <c r="M25" s="1269" t="str">
        <f t="shared" si="1"/>
        <v/>
      </c>
      <c r="N25" s="1266" t="str">
        <f>+IF(check!A45=1,CONCATENATE("Tabblad D: ",check!F45),"")</f>
        <v/>
      </c>
      <c r="Q25" s="1264"/>
    </row>
    <row r="26" spans="1:17" x14ac:dyDescent="0.25">
      <c r="A26" s="1267" t="str">
        <f t="shared" si="2"/>
        <v/>
      </c>
      <c r="B26" s="1268" t="str">
        <f t="shared" si="3"/>
        <v/>
      </c>
      <c r="I26" s="1263">
        <v>26</v>
      </c>
      <c r="L26" s="1269" t="str">
        <f t="shared" si="0"/>
        <v/>
      </c>
      <c r="M26" s="1269" t="str">
        <f t="shared" si="1"/>
        <v/>
      </c>
      <c r="N26" s="1266" t="str">
        <f>+IF(check!A46=1,CONCATENATE("Tabblad D: ",check!F46),"")</f>
        <v/>
      </c>
      <c r="Q26" s="1264"/>
    </row>
    <row r="27" spans="1:17" x14ac:dyDescent="0.25">
      <c r="A27" s="1267" t="str">
        <f t="shared" si="2"/>
        <v/>
      </c>
      <c r="B27" s="1268" t="str">
        <f t="shared" si="3"/>
        <v/>
      </c>
      <c r="I27" s="1263">
        <v>27</v>
      </c>
      <c r="L27" s="1269" t="str">
        <f t="shared" si="0"/>
        <v/>
      </c>
      <c r="M27" s="1269" t="str">
        <f t="shared" si="1"/>
        <v/>
      </c>
      <c r="N27" s="1266" t="str">
        <f>+IF(check!A47=1,CONCATENATE("Tabblad D: ",check!F47),"")</f>
        <v/>
      </c>
      <c r="Q27" s="1264"/>
    </row>
    <row r="28" spans="1:17" x14ac:dyDescent="0.25">
      <c r="A28" s="1267" t="str">
        <f t="shared" si="2"/>
        <v/>
      </c>
      <c r="B28" s="1268" t="str">
        <f t="shared" si="3"/>
        <v/>
      </c>
      <c r="I28" s="1263">
        <v>28</v>
      </c>
      <c r="L28" s="1269">
        <f t="shared" si="0"/>
        <v>28</v>
      </c>
      <c r="M28" s="1269" t="str">
        <f t="shared" si="1"/>
        <v/>
      </c>
      <c r="N28" s="1266" t="str">
        <f>+IF(check!A50=1,CONCATENATE("Tabblad D: ",check!F50),"")</f>
        <v>Tabblad D: N65</v>
      </c>
      <c r="Q28" s="1264"/>
    </row>
    <row r="29" spans="1:17" x14ac:dyDescent="0.25">
      <c r="A29" s="1267" t="str">
        <f t="shared" si="2"/>
        <v/>
      </c>
      <c r="B29" s="1268" t="str">
        <f t="shared" si="3"/>
        <v/>
      </c>
      <c r="I29" s="1263">
        <v>29</v>
      </c>
      <c r="L29" s="1269">
        <f t="shared" si="0"/>
        <v>29</v>
      </c>
      <c r="M29" s="1269" t="str">
        <f t="shared" si="1"/>
        <v/>
      </c>
      <c r="N29" s="1266" t="str">
        <f>+IF(check!A51=1,CONCATENATE("Tabblad D: ",check!F51),"")</f>
        <v>Tabblad D: N66</v>
      </c>
      <c r="Q29" s="1264"/>
    </row>
    <row r="30" spans="1:17" x14ac:dyDescent="0.25">
      <c r="A30" s="1267" t="str">
        <f t="shared" si="2"/>
        <v/>
      </c>
      <c r="B30" s="1268" t="str">
        <f t="shared" si="3"/>
        <v/>
      </c>
      <c r="I30" s="1263">
        <v>30</v>
      </c>
      <c r="L30" s="1269" t="str">
        <f t="shared" si="0"/>
        <v/>
      </c>
      <c r="M30" s="1269" t="str">
        <f t="shared" si="1"/>
        <v/>
      </c>
      <c r="N30" s="1266" t="str">
        <f>+IF(check!A52=1,CONCATENATE("Tabblad D: ",check!F52),"")</f>
        <v/>
      </c>
      <c r="Q30" s="1264"/>
    </row>
    <row r="31" spans="1:17" x14ac:dyDescent="0.25">
      <c r="A31" s="1267" t="str">
        <f t="shared" si="2"/>
        <v/>
      </c>
      <c r="B31" s="1268" t="str">
        <f t="shared" si="3"/>
        <v/>
      </c>
      <c r="I31" s="1263">
        <v>31</v>
      </c>
      <c r="L31" s="1269" t="str">
        <f t="shared" si="0"/>
        <v/>
      </c>
      <c r="M31" s="1269" t="str">
        <f t="shared" si="1"/>
        <v/>
      </c>
      <c r="N31" s="1266" t="str">
        <f>+IF(check!A53=1,CONCATENATE("Tabblad D: ",check!F53),"")</f>
        <v/>
      </c>
    </row>
    <row r="32" spans="1:17" x14ac:dyDescent="0.25">
      <c r="A32" s="1267" t="str">
        <f t="shared" si="2"/>
        <v/>
      </c>
      <c r="B32" s="1268" t="str">
        <f t="shared" si="3"/>
        <v/>
      </c>
      <c r="I32" s="1263">
        <v>32</v>
      </c>
      <c r="L32" s="1269">
        <f t="shared" si="0"/>
        <v>32</v>
      </c>
      <c r="M32" s="1269" t="str">
        <f t="shared" si="1"/>
        <v/>
      </c>
      <c r="N32" s="1266" t="str">
        <f>+IF(check!A54=1,CONCATENATE("Tabblad D: ",check!F54),"")</f>
        <v>Tabblad D: M71</v>
      </c>
    </row>
    <row r="33" spans="1:14" x14ac:dyDescent="0.25">
      <c r="A33" s="1267" t="str">
        <f t="shared" si="2"/>
        <v/>
      </c>
      <c r="B33" s="1268" t="str">
        <f t="shared" si="3"/>
        <v/>
      </c>
      <c r="I33" s="1263">
        <v>33</v>
      </c>
      <c r="L33" s="1269" t="str">
        <f t="shared" si="0"/>
        <v/>
      </c>
      <c r="M33" s="1269" t="str">
        <f t="shared" si="1"/>
        <v/>
      </c>
      <c r="N33" s="1266" t="str">
        <f>+IF(check!A55=1,CONCATENATE("Tabblad D: ",check!F55),"")</f>
        <v/>
      </c>
    </row>
    <row r="34" spans="1:14" x14ac:dyDescent="0.25">
      <c r="A34" s="1267" t="str">
        <f t="shared" si="2"/>
        <v/>
      </c>
      <c r="B34" s="1268" t="str">
        <f t="shared" si="3"/>
        <v/>
      </c>
      <c r="I34" s="1263">
        <v>34</v>
      </c>
      <c r="L34" s="1269">
        <f t="shared" si="0"/>
        <v>34</v>
      </c>
      <c r="M34" s="1269" t="str">
        <f t="shared" si="1"/>
        <v/>
      </c>
      <c r="N34" s="1266" t="str">
        <f>+IF(check!A56=1,CONCATENATE("Tabblad D: ",check!F56),"")</f>
        <v>Tabblad D: M73</v>
      </c>
    </row>
    <row r="35" spans="1:14" x14ac:dyDescent="0.25">
      <c r="A35" s="1267" t="str">
        <f t="shared" si="2"/>
        <v/>
      </c>
      <c r="B35" s="1268" t="str">
        <f t="shared" si="3"/>
        <v/>
      </c>
      <c r="I35" s="1263">
        <v>35</v>
      </c>
      <c r="L35" s="1269">
        <f t="shared" si="0"/>
        <v>35</v>
      </c>
      <c r="M35" s="1269" t="str">
        <f t="shared" si="1"/>
        <v/>
      </c>
      <c r="N35" s="1266" t="str">
        <f>+IF(check!A57=1,CONCATENATE("Tabblad D: ",check!F57),"")</f>
        <v>Tabblad D: M74</v>
      </c>
    </row>
    <row r="36" spans="1:14" x14ac:dyDescent="0.25">
      <c r="A36" s="1267" t="str">
        <f t="shared" si="2"/>
        <v/>
      </c>
      <c r="B36" s="1268" t="str">
        <f t="shared" si="3"/>
        <v/>
      </c>
      <c r="I36" s="1263">
        <v>36</v>
      </c>
      <c r="L36" s="1269" t="str">
        <f t="shared" si="0"/>
        <v/>
      </c>
      <c r="M36" s="1269" t="str">
        <f t="shared" si="1"/>
        <v/>
      </c>
      <c r="N36" s="1266" t="str">
        <f>+IF(check!A58=1,CONCATENATE("Tabblad D: ",check!F58),"")</f>
        <v/>
      </c>
    </row>
    <row r="37" spans="1:14" x14ac:dyDescent="0.25">
      <c r="A37" s="1267" t="str">
        <f t="shared" si="2"/>
        <v/>
      </c>
      <c r="B37" s="1268" t="str">
        <f t="shared" si="3"/>
        <v/>
      </c>
      <c r="I37" s="1263">
        <v>37</v>
      </c>
      <c r="L37" s="1269">
        <f t="shared" si="0"/>
        <v>37</v>
      </c>
      <c r="M37" s="1269" t="str">
        <f t="shared" si="1"/>
        <v/>
      </c>
      <c r="N37" s="1266" t="str">
        <f>+IF(check!A59=1,CONCATENATE("Tabblad D: ",check!F59),"")</f>
        <v>Tabblad D: I82</v>
      </c>
    </row>
    <row r="38" spans="1:14" x14ac:dyDescent="0.25">
      <c r="A38" s="1267" t="str">
        <f t="shared" si="2"/>
        <v/>
      </c>
      <c r="B38" s="1268" t="str">
        <f t="shared" si="3"/>
        <v/>
      </c>
      <c r="I38" s="1263">
        <v>38</v>
      </c>
      <c r="L38" s="1269">
        <f t="shared" si="0"/>
        <v>38</v>
      </c>
      <c r="M38" s="1269" t="str">
        <f t="shared" si="1"/>
        <v/>
      </c>
      <c r="N38" s="1266" t="str">
        <f>+IF(check!A60=1,CONCATENATE("Tabblad D: ",check!F60),"")</f>
        <v>Tabblad D: I83</v>
      </c>
    </row>
    <row r="39" spans="1:14" x14ac:dyDescent="0.25">
      <c r="A39" s="1267" t="str">
        <f t="shared" si="2"/>
        <v/>
      </c>
      <c r="B39" s="1268" t="str">
        <f t="shared" si="3"/>
        <v/>
      </c>
      <c r="I39" s="1263">
        <v>39</v>
      </c>
      <c r="L39" s="1269">
        <f t="shared" si="0"/>
        <v>39</v>
      </c>
      <c r="M39" s="1269" t="str">
        <f t="shared" si="1"/>
        <v/>
      </c>
      <c r="N39" s="1266" t="str">
        <f>+IF(check!A61=1,CONCATENATE("Tabblad D: ",check!F61),"")</f>
        <v>Tabblad D: I84</v>
      </c>
    </row>
    <row r="40" spans="1:14" x14ac:dyDescent="0.25">
      <c r="A40" s="1267" t="str">
        <f t="shared" si="2"/>
        <v/>
      </c>
      <c r="B40" s="1268" t="str">
        <f t="shared" si="3"/>
        <v/>
      </c>
      <c r="I40" s="1263">
        <v>40</v>
      </c>
      <c r="L40" s="1269">
        <f t="shared" si="0"/>
        <v>40</v>
      </c>
      <c r="M40" s="1269" t="str">
        <f t="shared" si="1"/>
        <v/>
      </c>
      <c r="N40" s="1266" t="str">
        <f>+IF(check!A64=1,CONCATENATE("Tabblad D: ",check!F64),"")</f>
        <v>Tabblad D: N100</v>
      </c>
    </row>
    <row r="41" spans="1:14" x14ac:dyDescent="0.25">
      <c r="A41" s="1267" t="str">
        <f t="shared" si="2"/>
        <v/>
      </c>
      <c r="B41" s="1268" t="str">
        <f t="shared" si="3"/>
        <v/>
      </c>
      <c r="I41" s="1263">
        <v>41</v>
      </c>
      <c r="L41" s="1269">
        <f t="shared" si="0"/>
        <v>41</v>
      </c>
      <c r="M41" s="1269" t="str">
        <f t="shared" si="1"/>
        <v/>
      </c>
      <c r="N41" s="1266" t="str">
        <f>+IF(check!A65=1,CONCATENATE("Tabblad D: ",check!F65),"")</f>
        <v>Tabblad D: N101</v>
      </c>
    </row>
    <row r="42" spans="1:14" x14ac:dyDescent="0.25">
      <c r="A42" s="1267" t="str">
        <f t="shared" si="2"/>
        <v/>
      </c>
      <c r="B42" s="1268" t="str">
        <f t="shared" si="3"/>
        <v/>
      </c>
      <c r="I42" s="1263">
        <v>42</v>
      </c>
      <c r="L42" s="1269">
        <f t="shared" si="0"/>
        <v>42</v>
      </c>
      <c r="M42" s="1269" t="str">
        <f t="shared" si="1"/>
        <v/>
      </c>
      <c r="N42" s="1266" t="str">
        <f>+IF(check!A66=1,CONCATENATE("Tabblad D: ",check!F66),"")</f>
        <v>Tabblad D: F104</v>
      </c>
    </row>
    <row r="43" spans="1:14" x14ac:dyDescent="0.25">
      <c r="A43" s="1267" t="str">
        <f t="shared" si="2"/>
        <v/>
      </c>
      <c r="B43" s="1268" t="str">
        <f t="shared" si="3"/>
        <v/>
      </c>
      <c r="I43" s="1263">
        <v>43</v>
      </c>
      <c r="L43" s="1269">
        <f t="shared" si="0"/>
        <v>43</v>
      </c>
      <c r="M43" s="1269" t="str">
        <f t="shared" si="1"/>
        <v/>
      </c>
      <c r="N43" s="1266" t="str">
        <f>+IF(check!A67=1,CONCATENATE("Tabblad D: ",check!F67),"")</f>
        <v>Tabblad D: M104</v>
      </c>
    </row>
    <row r="44" spans="1:14" x14ac:dyDescent="0.25">
      <c r="A44" s="1267" t="str">
        <f t="shared" si="2"/>
        <v/>
      </c>
      <c r="B44" s="1268" t="str">
        <f t="shared" si="3"/>
        <v/>
      </c>
      <c r="I44" s="1263">
        <v>44</v>
      </c>
      <c r="L44" s="1269">
        <f t="shared" si="0"/>
        <v>44</v>
      </c>
      <c r="M44" s="1269" t="str">
        <f t="shared" si="1"/>
        <v/>
      </c>
      <c r="N44" s="1266" t="str">
        <f>+IF(check!A68=1,CONCATENATE("Tabblad D: ",check!F68),"")</f>
        <v>Tabblad D: M106</v>
      </c>
    </row>
    <row r="45" spans="1:14" x14ac:dyDescent="0.25">
      <c r="A45" s="1267" t="str">
        <f t="shared" si="2"/>
        <v/>
      </c>
      <c r="B45" s="1268" t="str">
        <f t="shared" si="3"/>
        <v/>
      </c>
      <c r="I45" s="1263">
        <v>45</v>
      </c>
      <c r="L45" s="1269">
        <f t="shared" si="0"/>
        <v>45</v>
      </c>
      <c r="M45" s="1269" t="str">
        <f t="shared" si="1"/>
        <v/>
      </c>
      <c r="N45" s="1266" t="str">
        <f>+IF(check!A69=1,CONCATENATE("Tabblad D: ",check!F69),"")</f>
        <v>Tabblad D: M107</v>
      </c>
    </row>
    <row r="46" spans="1:14" x14ac:dyDescent="0.25">
      <c r="A46" s="1267" t="str">
        <f t="shared" si="2"/>
        <v/>
      </c>
      <c r="B46" s="1268" t="str">
        <f t="shared" si="3"/>
        <v/>
      </c>
      <c r="I46" s="1263">
        <v>46</v>
      </c>
      <c r="L46" s="1269">
        <f t="shared" si="0"/>
        <v>46</v>
      </c>
      <c r="M46" s="1269" t="str">
        <f t="shared" si="1"/>
        <v/>
      </c>
      <c r="N46" s="1266" t="str">
        <f>+IF(check!A70=1,CONCATENATE("Tabblad D: ",check!F70),"")</f>
        <v>Tabblad D: M108</v>
      </c>
    </row>
    <row r="47" spans="1:14" x14ac:dyDescent="0.25">
      <c r="A47" s="1267" t="str">
        <f t="shared" si="2"/>
        <v/>
      </c>
      <c r="B47" s="1268" t="str">
        <f t="shared" si="3"/>
        <v/>
      </c>
      <c r="I47" s="1263">
        <v>47</v>
      </c>
      <c r="L47" s="1269">
        <f t="shared" si="0"/>
        <v>47</v>
      </c>
      <c r="M47" s="1269" t="str">
        <f t="shared" si="1"/>
        <v/>
      </c>
      <c r="N47" s="1266" t="str">
        <f>+IF(check!A71=1,CONCATENATE("Tabblad D: ",check!F71),"")</f>
        <v>Tabblad D: M109</v>
      </c>
    </row>
    <row r="48" spans="1:14" x14ac:dyDescent="0.25">
      <c r="A48" s="1267" t="str">
        <f t="shared" si="2"/>
        <v/>
      </c>
      <c r="B48" s="1268" t="str">
        <f t="shared" si="3"/>
        <v/>
      </c>
      <c r="I48" s="1263">
        <v>48</v>
      </c>
      <c r="L48" s="1269">
        <f t="shared" si="0"/>
        <v>48</v>
      </c>
      <c r="M48" s="1269" t="str">
        <f t="shared" si="1"/>
        <v/>
      </c>
      <c r="N48" s="1266" t="str">
        <f>+IF(check!A72=1,CONCATENATE("Tabblad D: ",check!F72),"")</f>
        <v>Tabblad D: I116</v>
      </c>
    </row>
    <row r="49" spans="1:14" x14ac:dyDescent="0.25">
      <c r="A49" s="1267" t="str">
        <f t="shared" si="2"/>
        <v/>
      </c>
      <c r="B49" s="1268" t="str">
        <f t="shared" si="3"/>
        <v/>
      </c>
      <c r="I49" s="1263">
        <v>49</v>
      </c>
      <c r="L49" s="1269">
        <f t="shared" si="0"/>
        <v>49</v>
      </c>
      <c r="M49" s="1269" t="str">
        <f t="shared" si="1"/>
        <v/>
      </c>
      <c r="N49" s="1266" t="str">
        <f>+IF(check!A73=1,CONCATENATE("Tabblad D: ",check!F73),"")</f>
        <v>Tabblad D: I117</v>
      </c>
    </row>
    <row r="50" spans="1:14" x14ac:dyDescent="0.25">
      <c r="A50" s="1267" t="str">
        <f t="shared" si="2"/>
        <v/>
      </c>
      <c r="B50" s="1268" t="str">
        <f t="shared" si="3"/>
        <v/>
      </c>
      <c r="I50" s="1263">
        <v>50</v>
      </c>
      <c r="L50" s="1269">
        <f t="shared" si="0"/>
        <v>50</v>
      </c>
      <c r="M50" s="1269" t="str">
        <f t="shared" si="1"/>
        <v/>
      </c>
      <c r="N50" s="1266" t="str">
        <f>+IF(check!A74=1,CONCATENATE("Tabblad D: ",check!F74),"")</f>
        <v>Tabblad D: I118</v>
      </c>
    </row>
    <row r="51" spans="1:14" x14ac:dyDescent="0.25">
      <c r="A51" s="1267" t="str">
        <f t="shared" si="2"/>
        <v/>
      </c>
      <c r="B51" s="1268" t="str">
        <f t="shared" si="3"/>
        <v/>
      </c>
      <c r="I51" s="1263">
        <v>51</v>
      </c>
      <c r="L51" s="1269">
        <f t="shared" si="0"/>
        <v>51</v>
      </c>
      <c r="M51" s="1269" t="str">
        <f t="shared" si="1"/>
        <v/>
      </c>
      <c r="N51" s="1266" t="str">
        <f>+IF(check!A75=1,CONCATENATE("Tabblad D: ",check!F75),"")</f>
        <v>Tabblad D: I119</v>
      </c>
    </row>
    <row r="52" spans="1:14" x14ac:dyDescent="0.25">
      <c r="A52" s="1267" t="str">
        <f t="shared" si="2"/>
        <v/>
      </c>
      <c r="B52" s="1268" t="str">
        <f t="shared" si="3"/>
        <v/>
      </c>
      <c r="I52" s="1263">
        <v>52</v>
      </c>
      <c r="L52" s="1269">
        <f t="shared" si="0"/>
        <v>52</v>
      </c>
      <c r="M52" s="1269" t="str">
        <f t="shared" si="1"/>
        <v/>
      </c>
      <c r="N52" s="1266" t="str">
        <f>+IF(check!A78=1,CONCATENATE("Tabblad D: ",check!F78),"")</f>
        <v>Tabblad D: N135</v>
      </c>
    </row>
    <row r="53" spans="1:14" x14ac:dyDescent="0.25">
      <c r="A53" s="1267" t="str">
        <f t="shared" si="2"/>
        <v/>
      </c>
      <c r="B53" s="1268" t="str">
        <f t="shared" si="3"/>
        <v/>
      </c>
      <c r="I53" s="1263">
        <v>53</v>
      </c>
      <c r="L53" s="1269">
        <f t="shared" si="0"/>
        <v>53</v>
      </c>
      <c r="M53" s="1269" t="str">
        <f t="shared" si="1"/>
        <v/>
      </c>
      <c r="N53" s="1266" t="str">
        <f>+IF(check!A79=1,CONCATENATE("Tabblad D: ",check!F79),"")</f>
        <v>Tabblad D: N136</v>
      </c>
    </row>
    <row r="54" spans="1:14" x14ac:dyDescent="0.25">
      <c r="A54" s="1267" t="str">
        <f t="shared" si="2"/>
        <v/>
      </c>
      <c r="B54" s="1268" t="str">
        <f t="shared" si="3"/>
        <v/>
      </c>
      <c r="I54" s="1263">
        <v>54</v>
      </c>
      <c r="L54" s="1269">
        <f t="shared" si="0"/>
        <v>54</v>
      </c>
      <c r="M54" s="1269" t="str">
        <f t="shared" si="1"/>
        <v/>
      </c>
      <c r="N54" s="1266" t="str">
        <f>+IF(check!A80=1,CONCATENATE("Tabblad D: ",check!F80),"")</f>
        <v>Tabblad D: F139</v>
      </c>
    </row>
    <row r="55" spans="1:14" x14ac:dyDescent="0.25">
      <c r="A55" s="1267" t="str">
        <f t="shared" si="2"/>
        <v/>
      </c>
      <c r="B55" s="1268" t="str">
        <f t="shared" si="3"/>
        <v/>
      </c>
      <c r="I55" s="1263">
        <v>55</v>
      </c>
      <c r="L55" s="1269">
        <f t="shared" si="0"/>
        <v>55</v>
      </c>
      <c r="M55" s="1269" t="str">
        <f t="shared" si="1"/>
        <v/>
      </c>
      <c r="N55" s="1266" t="str">
        <f>+IF(check!A81=1,CONCATENATE("Tabblad D: ",check!F81),"")</f>
        <v>Tabblad D: M139</v>
      </c>
    </row>
    <row r="56" spans="1:14" x14ac:dyDescent="0.25">
      <c r="A56" s="1267" t="str">
        <f t="shared" si="2"/>
        <v/>
      </c>
      <c r="B56" s="1268" t="str">
        <f t="shared" si="3"/>
        <v/>
      </c>
      <c r="I56" s="1263">
        <v>56</v>
      </c>
      <c r="L56" s="1269">
        <f t="shared" si="0"/>
        <v>56</v>
      </c>
      <c r="M56" s="1269" t="str">
        <f t="shared" si="1"/>
        <v/>
      </c>
      <c r="N56" s="1266" t="str">
        <f>+IF(check!A82=1,CONCATENATE("Tabblad D: ",check!F82),"")</f>
        <v>Tabblad D: M141</v>
      </c>
    </row>
    <row r="57" spans="1:14" x14ac:dyDescent="0.25">
      <c r="A57" s="1267" t="str">
        <f t="shared" si="2"/>
        <v/>
      </c>
      <c r="B57" s="1268" t="str">
        <f t="shared" si="3"/>
        <v/>
      </c>
      <c r="I57" s="1263">
        <v>57</v>
      </c>
      <c r="L57" s="1269">
        <f t="shared" si="0"/>
        <v>57</v>
      </c>
      <c r="M57" s="1269" t="str">
        <f t="shared" si="1"/>
        <v/>
      </c>
      <c r="N57" s="1266" t="str">
        <f>+IF(check!A83=1,CONCATENATE("Tabblad D: ",check!F83),"")</f>
        <v>Tabblad D: M142</v>
      </c>
    </row>
    <row r="58" spans="1:14" x14ac:dyDescent="0.25">
      <c r="A58" s="1267" t="str">
        <f t="shared" si="2"/>
        <v/>
      </c>
      <c r="B58" s="1268" t="str">
        <f t="shared" si="3"/>
        <v/>
      </c>
      <c r="I58" s="1263">
        <v>58</v>
      </c>
      <c r="L58" s="1269">
        <f t="shared" si="0"/>
        <v>58</v>
      </c>
      <c r="M58" s="1269" t="str">
        <f t="shared" si="1"/>
        <v/>
      </c>
      <c r="N58" s="1266" t="str">
        <f>+IF(check!A84=1,CONCATENATE("Tabblad D: ",check!F84),"")</f>
        <v>Tabblad D: M143</v>
      </c>
    </row>
    <row r="59" spans="1:14" x14ac:dyDescent="0.25">
      <c r="A59" s="1267" t="str">
        <f t="shared" si="2"/>
        <v/>
      </c>
      <c r="B59" s="1268" t="str">
        <f t="shared" si="3"/>
        <v/>
      </c>
      <c r="I59" s="1263">
        <v>59</v>
      </c>
      <c r="L59" s="1269">
        <f t="shared" si="0"/>
        <v>59</v>
      </c>
      <c r="M59" s="1269" t="str">
        <f t="shared" si="1"/>
        <v/>
      </c>
      <c r="N59" s="1266" t="str">
        <f>+IF(check!A85=1,CONCATENATE("Tabblad D: ",check!F85),"")</f>
        <v>Tabblad D: M144</v>
      </c>
    </row>
    <row r="60" spans="1:14" x14ac:dyDescent="0.25">
      <c r="A60" s="1267" t="str">
        <f t="shared" si="2"/>
        <v/>
      </c>
      <c r="B60" s="1268" t="str">
        <f t="shared" si="3"/>
        <v/>
      </c>
      <c r="I60" s="1263">
        <v>60</v>
      </c>
      <c r="L60" s="1269">
        <f t="shared" si="0"/>
        <v>60</v>
      </c>
      <c r="M60" s="1269" t="str">
        <f t="shared" si="1"/>
        <v/>
      </c>
      <c r="N60" s="1266" t="str">
        <f>+IF(check!A86=1,CONCATENATE("Tabblad D: ",check!F86),"")</f>
        <v>Tabblad D: I151</v>
      </c>
    </row>
    <row r="61" spans="1:14" x14ac:dyDescent="0.25">
      <c r="A61" s="1267" t="str">
        <f t="shared" si="2"/>
        <v/>
      </c>
      <c r="B61" s="1268" t="str">
        <f t="shared" si="3"/>
        <v/>
      </c>
      <c r="I61" s="1263">
        <v>61</v>
      </c>
      <c r="L61" s="1269">
        <f t="shared" si="0"/>
        <v>61</v>
      </c>
      <c r="M61" s="1269" t="str">
        <f t="shared" si="1"/>
        <v/>
      </c>
      <c r="N61" s="1266" t="str">
        <f>+IF(check!A87=1,CONCATENATE("Tabblad D: ",check!F87),"")</f>
        <v>Tabblad D: I152</v>
      </c>
    </row>
    <row r="62" spans="1:14" x14ac:dyDescent="0.25">
      <c r="A62" s="1267" t="str">
        <f t="shared" si="2"/>
        <v/>
      </c>
      <c r="B62" s="1268" t="str">
        <f t="shared" si="3"/>
        <v/>
      </c>
      <c r="I62" s="1263">
        <v>62</v>
      </c>
      <c r="L62" s="1269">
        <f t="shared" si="0"/>
        <v>62</v>
      </c>
      <c r="M62" s="1269" t="str">
        <f t="shared" si="1"/>
        <v/>
      </c>
      <c r="N62" s="1266" t="str">
        <f>+IF(check!A88=1,CONCATENATE("Tabblad D: ",check!F88),"")</f>
        <v>Tabblad D: I153</v>
      </c>
    </row>
    <row r="63" spans="1:14" x14ac:dyDescent="0.25">
      <c r="A63" s="1267" t="str">
        <f t="shared" si="2"/>
        <v/>
      </c>
      <c r="B63" s="1268" t="str">
        <f t="shared" si="3"/>
        <v/>
      </c>
      <c r="I63" s="1263">
        <v>63</v>
      </c>
      <c r="L63" s="1269">
        <f t="shared" si="0"/>
        <v>63</v>
      </c>
      <c r="M63" s="1269" t="str">
        <f t="shared" si="1"/>
        <v/>
      </c>
      <c r="N63" s="1266" t="str">
        <f>+IF(check!A89=1,CONCATENATE("Tabblad D: ",check!F89),"")</f>
        <v>Tabblad D: I154</v>
      </c>
    </row>
    <row r="64" spans="1:14" x14ac:dyDescent="0.25">
      <c r="A64" s="1267" t="str">
        <f t="shared" si="2"/>
        <v/>
      </c>
      <c r="B64" s="1268" t="str">
        <f t="shared" si="3"/>
        <v/>
      </c>
      <c r="I64" s="1263">
        <v>64</v>
      </c>
      <c r="L64" s="1269">
        <f t="shared" si="0"/>
        <v>64</v>
      </c>
      <c r="M64" s="1269" t="str">
        <f t="shared" si="1"/>
        <v/>
      </c>
      <c r="N64" s="1266" t="str">
        <f>+IF(check!A92=1,CONCATENATE("Tabblad D: ",check!F92),"")</f>
        <v>Tabblad D: N170</v>
      </c>
    </row>
    <row r="65" spans="1:14" x14ac:dyDescent="0.25">
      <c r="A65" s="1267" t="str">
        <f t="shared" si="2"/>
        <v/>
      </c>
      <c r="B65" s="1268" t="str">
        <f t="shared" si="3"/>
        <v/>
      </c>
      <c r="I65" s="1263">
        <v>65</v>
      </c>
      <c r="L65" s="1269">
        <f t="shared" si="0"/>
        <v>65</v>
      </c>
      <c r="M65" s="1269" t="str">
        <f t="shared" si="1"/>
        <v/>
      </c>
      <c r="N65" s="1266" t="str">
        <f>+IF(check!A93=1,CONCATENATE("Tabblad D: ",check!F93),"")</f>
        <v>Tabblad D: N171</v>
      </c>
    </row>
    <row r="66" spans="1:14" x14ac:dyDescent="0.25">
      <c r="A66" s="1267" t="str">
        <f t="shared" si="2"/>
        <v/>
      </c>
      <c r="B66" s="1268" t="str">
        <f t="shared" si="3"/>
        <v/>
      </c>
      <c r="I66" s="1263">
        <v>66</v>
      </c>
      <c r="L66" s="1269">
        <f t="shared" ref="L66:L129" si="4">IF(N66&lt;&gt;"",ROW(N66),"")</f>
        <v>66</v>
      </c>
      <c r="M66" s="1269" t="str">
        <f t="shared" ref="M66:M129" si="5">IF(ISERROR(SMALL($L$1:$L$3000,I66)),"",SMALL($L$1:$L$3000,I66))</f>
        <v/>
      </c>
      <c r="N66" s="1266" t="str">
        <f>+IF(check!A94=1,CONCATENATE("Tabblad D: ",check!F94),"")</f>
        <v>Tabblad D: F174</v>
      </c>
    </row>
    <row r="67" spans="1:14" x14ac:dyDescent="0.25">
      <c r="A67" s="1267" t="str">
        <f t="shared" ref="A67:A130" si="6">+IF(B67&lt;&gt;"",A66+1,"")</f>
        <v/>
      </c>
      <c r="B67" s="1268" t="str">
        <f t="shared" ref="B67:B130" si="7">+VLOOKUP(M67,$L$1:$O$3000,3,FALSE)</f>
        <v/>
      </c>
      <c r="I67" s="1263">
        <v>67</v>
      </c>
      <c r="L67" s="1269">
        <f t="shared" si="4"/>
        <v>67</v>
      </c>
      <c r="M67" s="1269" t="str">
        <f t="shared" si="5"/>
        <v/>
      </c>
      <c r="N67" s="1266" t="str">
        <f>+IF(check!A95=1,CONCATENATE("Tabblad D: ",check!F95),"")</f>
        <v>Tabblad D: M174</v>
      </c>
    </row>
    <row r="68" spans="1:14" x14ac:dyDescent="0.25">
      <c r="A68" s="1267" t="str">
        <f t="shared" si="6"/>
        <v/>
      </c>
      <c r="B68" s="1268" t="str">
        <f t="shared" si="7"/>
        <v/>
      </c>
      <c r="I68" s="1263">
        <v>68</v>
      </c>
      <c r="L68" s="1269">
        <f t="shared" si="4"/>
        <v>68</v>
      </c>
      <c r="M68" s="1269" t="str">
        <f t="shared" si="5"/>
        <v/>
      </c>
      <c r="N68" s="1266" t="str">
        <f>+IF(check!A96=1,CONCATENATE("Tabblad D: ",check!F96),"")</f>
        <v>Tabblad D: M176</v>
      </c>
    </row>
    <row r="69" spans="1:14" x14ac:dyDescent="0.25">
      <c r="A69" s="1267" t="str">
        <f t="shared" si="6"/>
        <v/>
      </c>
      <c r="B69" s="1268" t="str">
        <f t="shared" si="7"/>
        <v/>
      </c>
      <c r="I69" s="1263">
        <v>69</v>
      </c>
      <c r="L69" s="1269">
        <f t="shared" si="4"/>
        <v>69</v>
      </c>
      <c r="M69" s="1269" t="str">
        <f t="shared" si="5"/>
        <v/>
      </c>
      <c r="N69" s="1266" t="str">
        <f>+IF(check!A97=1,CONCATENATE("Tabblad D: ",check!F97),"")</f>
        <v>Tabblad D: M177</v>
      </c>
    </row>
    <row r="70" spans="1:14" x14ac:dyDescent="0.25">
      <c r="A70" s="1267" t="str">
        <f t="shared" si="6"/>
        <v/>
      </c>
      <c r="B70" s="1268" t="str">
        <f t="shared" si="7"/>
        <v/>
      </c>
      <c r="I70" s="1263">
        <v>70</v>
      </c>
      <c r="L70" s="1269">
        <f t="shared" si="4"/>
        <v>70</v>
      </c>
      <c r="M70" s="1269" t="str">
        <f t="shared" si="5"/>
        <v/>
      </c>
      <c r="N70" s="1266" t="str">
        <f>+IF(check!A98=1,CONCATENATE("Tabblad D: ",check!F98),"")</f>
        <v>Tabblad D: M178</v>
      </c>
    </row>
    <row r="71" spans="1:14" x14ac:dyDescent="0.25">
      <c r="A71" s="1267" t="str">
        <f t="shared" si="6"/>
        <v/>
      </c>
      <c r="B71" s="1268" t="str">
        <f t="shared" si="7"/>
        <v/>
      </c>
      <c r="I71" s="1263">
        <v>71</v>
      </c>
      <c r="L71" s="1269">
        <f t="shared" si="4"/>
        <v>71</v>
      </c>
      <c r="M71" s="1269" t="str">
        <f t="shared" si="5"/>
        <v/>
      </c>
      <c r="N71" s="1266" t="str">
        <f>+IF(check!A99=1,CONCATENATE("Tabblad D: ",check!F99),"")</f>
        <v>Tabblad D: M179</v>
      </c>
    </row>
    <row r="72" spans="1:14" x14ac:dyDescent="0.25">
      <c r="A72" s="1267" t="str">
        <f t="shared" si="6"/>
        <v/>
      </c>
      <c r="B72" s="1268" t="str">
        <f t="shared" si="7"/>
        <v/>
      </c>
      <c r="I72" s="1263">
        <v>72</v>
      </c>
      <c r="L72" s="1269">
        <f t="shared" si="4"/>
        <v>72</v>
      </c>
      <c r="M72" s="1269" t="str">
        <f t="shared" si="5"/>
        <v/>
      </c>
      <c r="N72" s="1266" t="str">
        <f>+IF(check!A100=1,CONCATENATE("Tabblad D: ",check!F100),"")</f>
        <v>Tabblad D: I186</v>
      </c>
    </row>
    <row r="73" spans="1:14" x14ac:dyDescent="0.25">
      <c r="A73" s="1267" t="str">
        <f t="shared" si="6"/>
        <v/>
      </c>
      <c r="B73" s="1268" t="str">
        <f t="shared" si="7"/>
        <v/>
      </c>
      <c r="I73" s="1263">
        <v>73</v>
      </c>
      <c r="L73" s="1269">
        <f t="shared" si="4"/>
        <v>73</v>
      </c>
      <c r="M73" s="1269" t="str">
        <f t="shared" si="5"/>
        <v/>
      </c>
      <c r="N73" s="1266" t="str">
        <f>+IF(check!A101=1,CONCATENATE("Tabblad D: ",check!F101),"")</f>
        <v>Tabblad D: I187</v>
      </c>
    </row>
    <row r="74" spans="1:14" x14ac:dyDescent="0.25">
      <c r="A74" s="1267" t="str">
        <f t="shared" si="6"/>
        <v/>
      </c>
      <c r="B74" s="1268" t="str">
        <f t="shared" si="7"/>
        <v/>
      </c>
      <c r="I74" s="1263">
        <v>74</v>
      </c>
      <c r="L74" s="1269">
        <f t="shared" si="4"/>
        <v>74</v>
      </c>
      <c r="M74" s="1269" t="str">
        <f t="shared" si="5"/>
        <v/>
      </c>
      <c r="N74" s="1266" t="str">
        <f>+IF(check!A102=1,CONCATENATE("Tabblad D: ",check!F102),"")</f>
        <v>Tabblad D: I188</v>
      </c>
    </row>
    <row r="75" spans="1:14" x14ac:dyDescent="0.25">
      <c r="A75" s="1267" t="str">
        <f t="shared" si="6"/>
        <v/>
      </c>
      <c r="B75" s="1268" t="str">
        <f t="shared" si="7"/>
        <v/>
      </c>
      <c r="I75" s="1263">
        <v>75</v>
      </c>
      <c r="L75" s="1269">
        <f t="shared" si="4"/>
        <v>75</v>
      </c>
      <c r="M75" s="1269" t="str">
        <f t="shared" si="5"/>
        <v/>
      </c>
      <c r="N75" s="1266" t="str">
        <f>+IF(check!A103=1,CONCATENATE("Tabblad D: ",check!F103),"")</f>
        <v>Tabblad D: I189</v>
      </c>
    </row>
    <row r="76" spans="1:14" x14ac:dyDescent="0.25">
      <c r="A76" s="1267" t="str">
        <f t="shared" si="6"/>
        <v/>
      </c>
      <c r="B76" s="1268" t="str">
        <f t="shared" si="7"/>
        <v/>
      </c>
      <c r="I76" s="1263">
        <v>76</v>
      </c>
      <c r="L76" s="1269">
        <f t="shared" si="4"/>
        <v>76</v>
      </c>
      <c r="M76" s="1269" t="str">
        <f t="shared" si="5"/>
        <v/>
      </c>
      <c r="N76" s="1266" t="str">
        <f>+IF(check!A106=1,CONCATENATE("Tabblad D: ",check!F106),"")</f>
        <v>Tabblad D: N205</v>
      </c>
    </row>
    <row r="77" spans="1:14" x14ac:dyDescent="0.25">
      <c r="A77" s="1267" t="str">
        <f t="shared" si="6"/>
        <v/>
      </c>
      <c r="B77" s="1268" t="str">
        <f t="shared" si="7"/>
        <v/>
      </c>
      <c r="I77" s="1263">
        <v>77</v>
      </c>
      <c r="L77" s="1269">
        <f t="shared" si="4"/>
        <v>77</v>
      </c>
      <c r="M77" s="1269" t="str">
        <f t="shared" si="5"/>
        <v/>
      </c>
      <c r="N77" s="1266" t="str">
        <f>+IF(check!A107=1,CONCATENATE("Tabblad D: ",check!F107),"")</f>
        <v>Tabblad D: N206</v>
      </c>
    </row>
    <row r="78" spans="1:14" x14ac:dyDescent="0.25">
      <c r="A78" s="1267" t="str">
        <f t="shared" si="6"/>
        <v/>
      </c>
      <c r="B78" s="1268" t="str">
        <f t="shared" si="7"/>
        <v/>
      </c>
      <c r="I78" s="1263">
        <v>78</v>
      </c>
      <c r="L78" s="1269">
        <f t="shared" si="4"/>
        <v>78</v>
      </c>
      <c r="M78" s="1269" t="str">
        <f t="shared" si="5"/>
        <v/>
      </c>
      <c r="N78" s="1266" t="str">
        <f>+IF(check!A108=1,CONCATENATE("Tabblad D: ",check!F108),"")</f>
        <v>Tabblad D: F209</v>
      </c>
    </row>
    <row r="79" spans="1:14" x14ac:dyDescent="0.25">
      <c r="A79" s="1267" t="str">
        <f t="shared" si="6"/>
        <v/>
      </c>
      <c r="B79" s="1268" t="str">
        <f t="shared" si="7"/>
        <v/>
      </c>
      <c r="I79" s="1263">
        <v>79</v>
      </c>
      <c r="L79" s="1269">
        <f t="shared" si="4"/>
        <v>79</v>
      </c>
      <c r="M79" s="1269" t="str">
        <f t="shared" si="5"/>
        <v/>
      </c>
      <c r="N79" s="1266" t="str">
        <f>+IF(check!A109=1,CONCATENATE("Tabblad D: ",check!F109),"")</f>
        <v>Tabblad D: M209</v>
      </c>
    </row>
    <row r="80" spans="1:14" x14ac:dyDescent="0.25">
      <c r="A80" s="1267" t="str">
        <f t="shared" si="6"/>
        <v/>
      </c>
      <c r="B80" s="1268" t="str">
        <f t="shared" si="7"/>
        <v/>
      </c>
      <c r="I80" s="1263">
        <v>80</v>
      </c>
      <c r="L80" s="1269">
        <f t="shared" si="4"/>
        <v>80</v>
      </c>
      <c r="M80" s="1269" t="str">
        <f t="shared" si="5"/>
        <v/>
      </c>
      <c r="N80" s="1266" t="str">
        <f>+IF(check!A110=1,CONCATENATE("Tabblad D: ",check!F110),"")</f>
        <v>Tabblad D: M211</v>
      </c>
    </row>
    <row r="81" spans="1:14" x14ac:dyDescent="0.25">
      <c r="A81" s="1267" t="str">
        <f t="shared" si="6"/>
        <v/>
      </c>
      <c r="B81" s="1268" t="str">
        <f t="shared" si="7"/>
        <v/>
      </c>
      <c r="I81" s="1263">
        <v>81</v>
      </c>
      <c r="L81" s="1269">
        <f t="shared" si="4"/>
        <v>81</v>
      </c>
      <c r="M81" s="1269" t="str">
        <f t="shared" si="5"/>
        <v/>
      </c>
      <c r="N81" s="1266" t="str">
        <f>+IF(check!A111=1,CONCATENATE("Tabblad D: ",check!F111),"")</f>
        <v>Tabblad D: M212</v>
      </c>
    </row>
    <row r="82" spans="1:14" x14ac:dyDescent="0.25">
      <c r="A82" s="1267" t="str">
        <f t="shared" si="6"/>
        <v/>
      </c>
      <c r="B82" s="1268" t="str">
        <f t="shared" si="7"/>
        <v/>
      </c>
      <c r="I82" s="1263">
        <v>82</v>
      </c>
      <c r="L82" s="1269">
        <f t="shared" si="4"/>
        <v>82</v>
      </c>
      <c r="M82" s="1269" t="str">
        <f t="shared" si="5"/>
        <v/>
      </c>
      <c r="N82" s="1266" t="str">
        <f>+IF(check!A112=1,CONCATENATE("Tabblad D: ",check!F112),"")</f>
        <v>Tabblad D: M213</v>
      </c>
    </row>
    <row r="83" spans="1:14" x14ac:dyDescent="0.25">
      <c r="A83" s="1267" t="str">
        <f t="shared" si="6"/>
        <v/>
      </c>
      <c r="B83" s="1268" t="str">
        <f t="shared" si="7"/>
        <v/>
      </c>
      <c r="I83" s="1263">
        <v>83</v>
      </c>
      <c r="L83" s="1269">
        <f t="shared" si="4"/>
        <v>83</v>
      </c>
      <c r="M83" s="1269" t="str">
        <f t="shared" si="5"/>
        <v/>
      </c>
      <c r="N83" s="1266" t="str">
        <f>+IF(check!A113=1,CONCATENATE("Tabblad D: ",check!F113),"")</f>
        <v>Tabblad D: M214</v>
      </c>
    </row>
    <row r="84" spans="1:14" x14ac:dyDescent="0.25">
      <c r="A84" s="1267" t="str">
        <f t="shared" si="6"/>
        <v/>
      </c>
      <c r="B84" s="1268" t="str">
        <f t="shared" si="7"/>
        <v/>
      </c>
      <c r="I84" s="1263">
        <v>84</v>
      </c>
      <c r="L84" s="1269">
        <f t="shared" si="4"/>
        <v>84</v>
      </c>
      <c r="M84" s="1269" t="str">
        <f t="shared" si="5"/>
        <v/>
      </c>
      <c r="N84" s="1266" t="str">
        <f>+IF(check!A114=1,CONCATENATE("Tabblad D: ",check!F114),"")</f>
        <v>Tabblad D: I221</v>
      </c>
    </row>
    <row r="85" spans="1:14" x14ac:dyDescent="0.25">
      <c r="A85" s="1267" t="str">
        <f t="shared" si="6"/>
        <v/>
      </c>
      <c r="B85" s="1268" t="str">
        <f t="shared" si="7"/>
        <v/>
      </c>
      <c r="I85" s="1263">
        <v>85</v>
      </c>
      <c r="L85" s="1269">
        <f t="shared" si="4"/>
        <v>85</v>
      </c>
      <c r="M85" s="1269" t="str">
        <f t="shared" si="5"/>
        <v/>
      </c>
      <c r="N85" s="1266" t="str">
        <f>+IF(check!A115=1,CONCATENATE("Tabblad D: ",check!F115),"")</f>
        <v>Tabblad D: I222</v>
      </c>
    </row>
    <row r="86" spans="1:14" x14ac:dyDescent="0.25">
      <c r="A86" s="1267" t="str">
        <f t="shared" si="6"/>
        <v/>
      </c>
      <c r="B86" s="1268" t="str">
        <f t="shared" si="7"/>
        <v/>
      </c>
      <c r="I86" s="1263">
        <v>86</v>
      </c>
      <c r="L86" s="1269">
        <f t="shared" si="4"/>
        <v>86</v>
      </c>
      <c r="M86" s="1269" t="str">
        <f t="shared" si="5"/>
        <v/>
      </c>
      <c r="N86" s="1266" t="str">
        <f>+IF(check!A116=1,CONCATENATE("Tabblad D: ",check!F116),"")</f>
        <v>Tabblad D: I223</v>
      </c>
    </row>
    <row r="87" spans="1:14" x14ac:dyDescent="0.25">
      <c r="A87" s="1267" t="str">
        <f t="shared" si="6"/>
        <v/>
      </c>
      <c r="B87" s="1268" t="str">
        <f t="shared" si="7"/>
        <v/>
      </c>
      <c r="I87" s="1263">
        <v>87</v>
      </c>
      <c r="L87" s="1269">
        <f t="shared" si="4"/>
        <v>87</v>
      </c>
      <c r="M87" s="1269" t="str">
        <f t="shared" si="5"/>
        <v/>
      </c>
      <c r="N87" s="1266" t="str">
        <f>+IF(check!A117=1,CONCATENATE("Tabblad D: ",check!F117),"")</f>
        <v>Tabblad D: I224</v>
      </c>
    </row>
    <row r="88" spans="1:14" x14ac:dyDescent="0.25">
      <c r="A88" s="1267" t="str">
        <f t="shared" si="6"/>
        <v/>
      </c>
      <c r="B88" s="1268" t="str">
        <f t="shared" si="7"/>
        <v/>
      </c>
      <c r="I88" s="1263">
        <v>88</v>
      </c>
      <c r="L88" s="1269">
        <f t="shared" si="4"/>
        <v>88</v>
      </c>
      <c r="M88" s="1269" t="str">
        <f t="shared" si="5"/>
        <v/>
      </c>
      <c r="N88" s="1266" t="str">
        <f>+IF(check!A120=1,CONCATENATE("Tabblad D: ",check!F120),"")</f>
        <v>Tabblad D: N240</v>
      </c>
    </row>
    <row r="89" spans="1:14" x14ac:dyDescent="0.25">
      <c r="A89" s="1267" t="str">
        <f t="shared" si="6"/>
        <v/>
      </c>
      <c r="B89" s="1268" t="str">
        <f t="shared" si="7"/>
        <v/>
      </c>
      <c r="I89" s="1263">
        <v>89</v>
      </c>
      <c r="L89" s="1269">
        <f t="shared" si="4"/>
        <v>89</v>
      </c>
      <c r="M89" s="1269" t="str">
        <f t="shared" si="5"/>
        <v/>
      </c>
      <c r="N89" s="1266" t="str">
        <f>+IF(check!A121=1,CONCATENATE("Tabblad D: ",check!F121),"")</f>
        <v>Tabblad D: N241</v>
      </c>
    </row>
    <row r="90" spans="1:14" x14ac:dyDescent="0.25">
      <c r="A90" s="1267" t="str">
        <f t="shared" si="6"/>
        <v/>
      </c>
      <c r="B90" s="1268" t="str">
        <f t="shared" si="7"/>
        <v/>
      </c>
      <c r="I90" s="1263">
        <v>90</v>
      </c>
      <c r="L90" s="1269">
        <f t="shared" si="4"/>
        <v>90</v>
      </c>
      <c r="M90" s="1269" t="str">
        <f t="shared" si="5"/>
        <v/>
      </c>
      <c r="N90" s="1266" t="str">
        <f>+IF(check!A122=1,CONCATENATE("Tabblad D: ",check!F122),"")</f>
        <v>Tabblad D: F244</v>
      </c>
    </row>
    <row r="91" spans="1:14" x14ac:dyDescent="0.25">
      <c r="A91" s="1267" t="str">
        <f t="shared" si="6"/>
        <v/>
      </c>
      <c r="B91" s="1268" t="str">
        <f t="shared" si="7"/>
        <v/>
      </c>
      <c r="I91" s="1263">
        <v>91</v>
      </c>
      <c r="L91" s="1269">
        <f t="shared" si="4"/>
        <v>91</v>
      </c>
      <c r="M91" s="1269" t="str">
        <f t="shared" si="5"/>
        <v/>
      </c>
      <c r="N91" s="1266" t="str">
        <f>+IF(check!A123=1,CONCATENATE("Tabblad D: ",check!F123),"")</f>
        <v>Tabblad D: M244</v>
      </c>
    </row>
    <row r="92" spans="1:14" x14ac:dyDescent="0.25">
      <c r="A92" s="1267" t="str">
        <f t="shared" si="6"/>
        <v/>
      </c>
      <c r="B92" s="1268" t="str">
        <f t="shared" si="7"/>
        <v/>
      </c>
      <c r="I92" s="1263">
        <v>92</v>
      </c>
      <c r="L92" s="1269">
        <f t="shared" si="4"/>
        <v>92</v>
      </c>
      <c r="M92" s="1269" t="str">
        <f t="shared" si="5"/>
        <v/>
      </c>
      <c r="N92" s="1266" t="str">
        <f>+IF(check!A124=1,CONCATENATE("Tabblad D: ",check!F124),"")</f>
        <v>Tabblad D: M246</v>
      </c>
    </row>
    <row r="93" spans="1:14" x14ac:dyDescent="0.25">
      <c r="A93" s="1267" t="str">
        <f t="shared" si="6"/>
        <v/>
      </c>
      <c r="B93" s="1268" t="str">
        <f t="shared" si="7"/>
        <v/>
      </c>
      <c r="I93" s="1263">
        <v>93</v>
      </c>
      <c r="L93" s="1269">
        <f t="shared" si="4"/>
        <v>93</v>
      </c>
      <c r="M93" s="1269" t="str">
        <f t="shared" si="5"/>
        <v/>
      </c>
      <c r="N93" s="1266" t="str">
        <f>+IF(check!A125=1,CONCATENATE("Tabblad D: ",check!F125),"")</f>
        <v>Tabblad D: M247</v>
      </c>
    </row>
    <row r="94" spans="1:14" x14ac:dyDescent="0.25">
      <c r="A94" s="1267" t="str">
        <f t="shared" si="6"/>
        <v/>
      </c>
      <c r="B94" s="1268" t="str">
        <f t="shared" si="7"/>
        <v/>
      </c>
      <c r="I94" s="1263">
        <v>94</v>
      </c>
      <c r="L94" s="1269">
        <f t="shared" si="4"/>
        <v>94</v>
      </c>
      <c r="M94" s="1269" t="str">
        <f t="shared" si="5"/>
        <v/>
      </c>
      <c r="N94" s="1266" t="str">
        <f>+IF(check!A126=1,CONCATENATE("Tabblad D: ",check!F126),"")</f>
        <v>Tabblad D: M248</v>
      </c>
    </row>
    <row r="95" spans="1:14" x14ac:dyDescent="0.25">
      <c r="A95" s="1267" t="str">
        <f t="shared" si="6"/>
        <v/>
      </c>
      <c r="B95" s="1268" t="str">
        <f t="shared" si="7"/>
        <v/>
      </c>
      <c r="I95" s="1263">
        <v>95</v>
      </c>
      <c r="L95" s="1269">
        <f t="shared" si="4"/>
        <v>95</v>
      </c>
      <c r="M95" s="1269" t="str">
        <f t="shared" si="5"/>
        <v/>
      </c>
      <c r="N95" s="1266" t="str">
        <f>+IF(check!A127=1,CONCATENATE("Tabblad D: ",check!F127),"")</f>
        <v>Tabblad D: M249</v>
      </c>
    </row>
    <row r="96" spans="1:14" x14ac:dyDescent="0.25">
      <c r="A96" s="1267" t="str">
        <f t="shared" si="6"/>
        <v/>
      </c>
      <c r="B96" s="1268" t="str">
        <f t="shared" si="7"/>
        <v/>
      </c>
      <c r="I96" s="1263">
        <v>96</v>
      </c>
      <c r="L96" s="1269">
        <f t="shared" si="4"/>
        <v>96</v>
      </c>
      <c r="M96" s="1269" t="str">
        <f t="shared" si="5"/>
        <v/>
      </c>
      <c r="N96" s="1266" t="str">
        <f>+IF(check!A128=1,CONCATENATE("Tabblad D: ",check!F128),"")</f>
        <v>Tabblad D: I256</v>
      </c>
    </row>
    <row r="97" spans="1:14" x14ac:dyDescent="0.25">
      <c r="A97" s="1267" t="str">
        <f t="shared" si="6"/>
        <v/>
      </c>
      <c r="B97" s="1268" t="str">
        <f t="shared" si="7"/>
        <v/>
      </c>
      <c r="I97" s="1263">
        <v>97</v>
      </c>
      <c r="L97" s="1269">
        <f t="shared" si="4"/>
        <v>97</v>
      </c>
      <c r="M97" s="1269" t="str">
        <f t="shared" si="5"/>
        <v/>
      </c>
      <c r="N97" s="1266" t="str">
        <f>+IF(check!A129=1,CONCATENATE("Tabblad D: ",check!F129),"")</f>
        <v>Tabblad D: I257</v>
      </c>
    </row>
    <row r="98" spans="1:14" x14ac:dyDescent="0.25">
      <c r="A98" s="1267" t="str">
        <f t="shared" si="6"/>
        <v/>
      </c>
      <c r="B98" s="1268" t="str">
        <f t="shared" si="7"/>
        <v/>
      </c>
      <c r="I98" s="1263">
        <v>98</v>
      </c>
      <c r="L98" s="1269">
        <f t="shared" si="4"/>
        <v>98</v>
      </c>
      <c r="M98" s="1269" t="str">
        <f t="shared" si="5"/>
        <v/>
      </c>
      <c r="N98" s="1266" t="str">
        <f>+IF(check!A130=1,CONCATENATE("Tabblad D: ",check!F130),"")</f>
        <v>Tabblad D: I258</v>
      </c>
    </row>
    <row r="99" spans="1:14" x14ac:dyDescent="0.25">
      <c r="A99" s="1267" t="str">
        <f t="shared" si="6"/>
        <v/>
      </c>
      <c r="B99" s="1268" t="str">
        <f t="shared" si="7"/>
        <v/>
      </c>
      <c r="I99" s="1263">
        <v>99</v>
      </c>
      <c r="L99" s="1269">
        <f t="shared" si="4"/>
        <v>99</v>
      </c>
      <c r="M99" s="1269" t="str">
        <f t="shared" si="5"/>
        <v/>
      </c>
      <c r="N99" s="1266" t="str">
        <f>+IF(check!A131=1,CONCATENATE("Tabblad D: ",check!F131),"")</f>
        <v>Tabblad D: I259</v>
      </c>
    </row>
    <row r="100" spans="1:14" x14ac:dyDescent="0.25">
      <c r="A100" s="1267" t="str">
        <f t="shared" si="6"/>
        <v/>
      </c>
      <c r="B100" s="1268" t="str">
        <f t="shared" si="7"/>
        <v/>
      </c>
      <c r="I100" s="1263">
        <v>100</v>
      </c>
      <c r="L100" s="1269">
        <f t="shared" si="4"/>
        <v>100</v>
      </c>
      <c r="M100" s="1269" t="str">
        <f t="shared" si="5"/>
        <v/>
      </c>
      <c r="N100" s="1266" t="str">
        <f>+IF(check!A134=1,CONCATENATE("Tabblad D: ",check!F134),"")</f>
        <v>Tabblad D: N275</v>
      </c>
    </row>
    <row r="101" spans="1:14" x14ac:dyDescent="0.25">
      <c r="A101" s="1267" t="str">
        <f t="shared" si="6"/>
        <v/>
      </c>
      <c r="B101" s="1268" t="str">
        <f t="shared" si="7"/>
        <v/>
      </c>
      <c r="I101" s="1263">
        <v>101</v>
      </c>
      <c r="L101" s="1269">
        <f t="shared" si="4"/>
        <v>101</v>
      </c>
      <c r="M101" s="1269" t="str">
        <f t="shared" si="5"/>
        <v/>
      </c>
      <c r="N101" s="1266" t="str">
        <f>+IF(check!A135=1,CONCATENATE("Tabblad D: ",check!F135),"")</f>
        <v>Tabblad D: N276</v>
      </c>
    </row>
    <row r="102" spans="1:14" x14ac:dyDescent="0.25">
      <c r="A102" s="1267" t="str">
        <f t="shared" si="6"/>
        <v/>
      </c>
      <c r="B102" s="1268" t="str">
        <f t="shared" si="7"/>
        <v/>
      </c>
      <c r="I102" s="1263">
        <v>102</v>
      </c>
      <c r="L102" s="1269">
        <f t="shared" si="4"/>
        <v>102</v>
      </c>
      <c r="M102" s="1269" t="str">
        <f t="shared" si="5"/>
        <v/>
      </c>
      <c r="N102" s="1266" t="str">
        <f>+IF(check!A136=1,CONCATENATE("Tabblad D: ",check!F136),"")</f>
        <v>Tabblad D: F279</v>
      </c>
    </row>
    <row r="103" spans="1:14" x14ac:dyDescent="0.25">
      <c r="A103" s="1267" t="str">
        <f t="shared" si="6"/>
        <v/>
      </c>
      <c r="B103" s="1268" t="str">
        <f t="shared" si="7"/>
        <v/>
      </c>
      <c r="I103" s="1263">
        <v>103</v>
      </c>
      <c r="L103" s="1269">
        <f t="shared" si="4"/>
        <v>103</v>
      </c>
      <c r="M103" s="1269" t="str">
        <f t="shared" si="5"/>
        <v/>
      </c>
      <c r="N103" s="1266" t="str">
        <f>+IF(check!A137=1,CONCATENATE("Tabblad D: ",check!F137),"")</f>
        <v>Tabblad D: M279</v>
      </c>
    </row>
    <row r="104" spans="1:14" x14ac:dyDescent="0.25">
      <c r="A104" s="1267" t="str">
        <f t="shared" si="6"/>
        <v/>
      </c>
      <c r="B104" s="1268" t="str">
        <f t="shared" si="7"/>
        <v/>
      </c>
      <c r="I104" s="1263">
        <v>104</v>
      </c>
      <c r="L104" s="1269">
        <f t="shared" si="4"/>
        <v>104</v>
      </c>
      <c r="M104" s="1269" t="str">
        <f t="shared" si="5"/>
        <v/>
      </c>
      <c r="N104" s="1266" t="str">
        <f>+IF(check!A138=1,CONCATENATE("Tabblad D: ",check!F138),"")</f>
        <v>Tabblad D: M281</v>
      </c>
    </row>
    <row r="105" spans="1:14" x14ac:dyDescent="0.25">
      <c r="A105" s="1267" t="str">
        <f t="shared" si="6"/>
        <v/>
      </c>
      <c r="B105" s="1268" t="str">
        <f t="shared" si="7"/>
        <v/>
      </c>
      <c r="I105" s="1263">
        <v>105</v>
      </c>
      <c r="L105" s="1269">
        <f t="shared" si="4"/>
        <v>105</v>
      </c>
      <c r="M105" s="1269" t="str">
        <f t="shared" si="5"/>
        <v/>
      </c>
      <c r="N105" s="1266" t="str">
        <f>+IF(check!A139=1,CONCATENATE("Tabblad D: ",check!F139),"")</f>
        <v>Tabblad D: M282</v>
      </c>
    </row>
    <row r="106" spans="1:14" x14ac:dyDescent="0.25">
      <c r="A106" s="1267" t="str">
        <f t="shared" si="6"/>
        <v/>
      </c>
      <c r="B106" s="1268" t="str">
        <f t="shared" si="7"/>
        <v/>
      </c>
      <c r="I106" s="1263">
        <v>106</v>
      </c>
      <c r="L106" s="1269">
        <f t="shared" si="4"/>
        <v>106</v>
      </c>
      <c r="M106" s="1269" t="str">
        <f t="shared" si="5"/>
        <v/>
      </c>
      <c r="N106" s="1266" t="str">
        <f>+IF(check!A140=1,CONCATENATE("Tabblad D: ",check!F140),"")</f>
        <v>Tabblad D: M283</v>
      </c>
    </row>
    <row r="107" spans="1:14" x14ac:dyDescent="0.25">
      <c r="A107" s="1267" t="str">
        <f t="shared" si="6"/>
        <v/>
      </c>
      <c r="B107" s="1268" t="str">
        <f t="shared" si="7"/>
        <v/>
      </c>
      <c r="I107" s="1263">
        <v>107</v>
      </c>
      <c r="L107" s="1269">
        <f t="shared" si="4"/>
        <v>107</v>
      </c>
      <c r="M107" s="1269" t="str">
        <f t="shared" si="5"/>
        <v/>
      </c>
      <c r="N107" s="1266" t="str">
        <f>+IF(check!A141=1,CONCATENATE("Tabblad D: ",check!F141),"")</f>
        <v>Tabblad D: M284</v>
      </c>
    </row>
    <row r="108" spans="1:14" x14ac:dyDescent="0.25">
      <c r="A108" s="1267" t="str">
        <f t="shared" si="6"/>
        <v/>
      </c>
      <c r="B108" s="1268" t="str">
        <f t="shared" si="7"/>
        <v/>
      </c>
      <c r="I108" s="1263">
        <v>108</v>
      </c>
      <c r="L108" s="1269">
        <f t="shared" si="4"/>
        <v>108</v>
      </c>
      <c r="M108" s="1269" t="str">
        <f t="shared" si="5"/>
        <v/>
      </c>
      <c r="N108" s="1266" t="str">
        <f>+IF(check!A142=1,CONCATENATE("Tabblad D: ",check!F142),"")</f>
        <v>Tabblad D: I291</v>
      </c>
    </row>
    <row r="109" spans="1:14" x14ac:dyDescent="0.25">
      <c r="A109" s="1267" t="str">
        <f t="shared" si="6"/>
        <v/>
      </c>
      <c r="B109" s="1268" t="str">
        <f t="shared" si="7"/>
        <v/>
      </c>
      <c r="I109" s="1263">
        <v>109</v>
      </c>
      <c r="L109" s="1269">
        <f t="shared" si="4"/>
        <v>109</v>
      </c>
      <c r="M109" s="1269" t="str">
        <f t="shared" si="5"/>
        <v/>
      </c>
      <c r="N109" s="1266" t="str">
        <f>+IF(check!A143=1,CONCATENATE("Tabblad D: ",check!F143),"")</f>
        <v>Tabblad D: I292</v>
      </c>
    </row>
    <row r="110" spans="1:14" x14ac:dyDescent="0.25">
      <c r="A110" s="1267" t="str">
        <f t="shared" si="6"/>
        <v/>
      </c>
      <c r="B110" s="1268" t="str">
        <f t="shared" si="7"/>
        <v/>
      </c>
      <c r="I110" s="1263">
        <v>110</v>
      </c>
      <c r="L110" s="1269">
        <f t="shared" si="4"/>
        <v>110</v>
      </c>
      <c r="M110" s="1269" t="str">
        <f t="shared" si="5"/>
        <v/>
      </c>
      <c r="N110" s="1266" t="str">
        <f>+IF(check!A144=1,CONCATENATE("Tabblad D: ",check!F144),"")</f>
        <v>Tabblad D: I293</v>
      </c>
    </row>
    <row r="111" spans="1:14" x14ac:dyDescent="0.25">
      <c r="A111" s="1267" t="str">
        <f t="shared" si="6"/>
        <v/>
      </c>
      <c r="B111" s="1268" t="str">
        <f t="shared" si="7"/>
        <v/>
      </c>
      <c r="I111" s="1263">
        <v>111</v>
      </c>
      <c r="L111" s="1269">
        <f t="shared" si="4"/>
        <v>111</v>
      </c>
      <c r="M111" s="1269" t="str">
        <f t="shared" si="5"/>
        <v/>
      </c>
      <c r="N111" s="1266" t="str">
        <f>+IF(check!A145=1,CONCATENATE("Tabblad D: ",check!F145),"")</f>
        <v>Tabblad D: I294</v>
      </c>
    </row>
    <row r="112" spans="1:14" x14ac:dyDescent="0.25">
      <c r="A112" s="1267" t="str">
        <f t="shared" si="6"/>
        <v/>
      </c>
      <c r="B112" s="1268" t="str">
        <f t="shared" si="7"/>
        <v/>
      </c>
      <c r="I112" s="1263">
        <v>112</v>
      </c>
      <c r="L112" s="1269">
        <f t="shared" si="4"/>
        <v>112</v>
      </c>
      <c r="M112" s="1269" t="str">
        <f t="shared" si="5"/>
        <v/>
      </c>
      <c r="N112" s="1266" t="str">
        <f>+IF(check!A148=1,CONCATENATE("Tabblad D: ",check!F148),"")</f>
        <v>Tabblad D: N310</v>
      </c>
    </row>
    <row r="113" spans="1:14" x14ac:dyDescent="0.25">
      <c r="A113" s="1267" t="str">
        <f t="shared" si="6"/>
        <v/>
      </c>
      <c r="B113" s="1268" t="str">
        <f t="shared" si="7"/>
        <v/>
      </c>
      <c r="I113" s="1263">
        <v>113</v>
      </c>
      <c r="L113" s="1269">
        <f t="shared" si="4"/>
        <v>113</v>
      </c>
      <c r="M113" s="1269" t="str">
        <f t="shared" si="5"/>
        <v/>
      </c>
      <c r="N113" s="1266" t="str">
        <f>+IF(check!A149=1,CONCATENATE("Tabblad D: ",check!F149),"")</f>
        <v>Tabblad D: N311</v>
      </c>
    </row>
    <row r="114" spans="1:14" x14ac:dyDescent="0.25">
      <c r="A114" s="1267" t="str">
        <f t="shared" si="6"/>
        <v/>
      </c>
      <c r="B114" s="1268" t="str">
        <f t="shared" si="7"/>
        <v/>
      </c>
      <c r="I114" s="1263">
        <v>114</v>
      </c>
      <c r="L114" s="1269">
        <f t="shared" si="4"/>
        <v>114</v>
      </c>
      <c r="M114" s="1269" t="str">
        <f t="shared" si="5"/>
        <v/>
      </c>
      <c r="N114" s="1266" t="str">
        <f>+IF(check!A150=1,CONCATENATE("Tabblad D: ",check!F150),"")</f>
        <v>Tabblad D: F314</v>
      </c>
    </row>
    <row r="115" spans="1:14" x14ac:dyDescent="0.25">
      <c r="A115" s="1267" t="str">
        <f t="shared" si="6"/>
        <v/>
      </c>
      <c r="B115" s="1268" t="str">
        <f t="shared" si="7"/>
        <v/>
      </c>
      <c r="I115" s="1263">
        <v>115</v>
      </c>
      <c r="L115" s="1269">
        <f t="shared" si="4"/>
        <v>115</v>
      </c>
      <c r="M115" s="1269" t="str">
        <f t="shared" si="5"/>
        <v/>
      </c>
      <c r="N115" s="1266" t="str">
        <f>+IF(check!A151=1,CONCATENATE("Tabblad D: ",check!F151),"")</f>
        <v>Tabblad D: M314</v>
      </c>
    </row>
    <row r="116" spans="1:14" x14ac:dyDescent="0.25">
      <c r="A116" s="1267" t="str">
        <f t="shared" si="6"/>
        <v/>
      </c>
      <c r="B116" s="1268" t="str">
        <f t="shared" si="7"/>
        <v/>
      </c>
      <c r="I116" s="1263">
        <v>116</v>
      </c>
      <c r="L116" s="1269">
        <f t="shared" si="4"/>
        <v>116</v>
      </c>
      <c r="M116" s="1269" t="str">
        <f t="shared" si="5"/>
        <v/>
      </c>
      <c r="N116" s="1266" t="str">
        <f>+IF(check!A152=1,CONCATENATE("Tabblad D: ",check!F152),"")</f>
        <v>Tabblad D: M316</v>
      </c>
    </row>
    <row r="117" spans="1:14" x14ac:dyDescent="0.25">
      <c r="A117" s="1267" t="str">
        <f t="shared" si="6"/>
        <v/>
      </c>
      <c r="B117" s="1268" t="str">
        <f t="shared" si="7"/>
        <v/>
      </c>
      <c r="I117" s="1263">
        <v>117</v>
      </c>
      <c r="L117" s="1269">
        <f t="shared" si="4"/>
        <v>117</v>
      </c>
      <c r="M117" s="1269" t="str">
        <f t="shared" si="5"/>
        <v/>
      </c>
      <c r="N117" s="1266" t="str">
        <f>+IF(check!A153=1,CONCATENATE("Tabblad D: ",check!F153),"")</f>
        <v>Tabblad D: M317</v>
      </c>
    </row>
    <row r="118" spans="1:14" x14ac:dyDescent="0.25">
      <c r="A118" s="1267" t="str">
        <f t="shared" si="6"/>
        <v/>
      </c>
      <c r="B118" s="1268" t="str">
        <f t="shared" si="7"/>
        <v/>
      </c>
      <c r="I118" s="1263">
        <v>118</v>
      </c>
      <c r="L118" s="1269">
        <f t="shared" si="4"/>
        <v>118</v>
      </c>
      <c r="M118" s="1269" t="str">
        <f t="shared" si="5"/>
        <v/>
      </c>
      <c r="N118" s="1266" t="str">
        <f>+IF(check!A154=1,CONCATENATE("Tabblad D: ",check!F154),"")</f>
        <v>Tabblad D: M318</v>
      </c>
    </row>
    <row r="119" spans="1:14" x14ac:dyDescent="0.25">
      <c r="A119" s="1267" t="str">
        <f t="shared" si="6"/>
        <v/>
      </c>
      <c r="B119" s="1268" t="str">
        <f t="shared" si="7"/>
        <v/>
      </c>
      <c r="I119" s="1263">
        <v>119</v>
      </c>
      <c r="L119" s="1269">
        <f t="shared" si="4"/>
        <v>119</v>
      </c>
      <c r="M119" s="1269" t="str">
        <f t="shared" si="5"/>
        <v/>
      </c>
      <c r="N119" s="1266" t="str">
        <f>+IF(check!A155=1,CONCATENATE("Tabblad D: ",check!F155),"")</f>
        <v>Tabblad D: M319</v>
      </c>
    </row>
    <row r="120" spans="1:14" x14ac:dyDescent="0.25">
      <c r="A120" s="1267" t="str">
        <f t="shared" si="6"/>
        <v/>
      </c>
      <c r="B120" s="1268" t="str">
        <f t="shared" si="7"/>
        <v/>
      </c>
      <c r="I120" s="1263">
        <v>120</v>
      </c>
      <c r="L120" s="1269">
        <f t="shared" si="4"/>
        <v>120</v>
      </c>
      <c r="M120" s="1269" t="str">
        <f t="shared" si="5"/>
        <v/>
      </c>
      <c r="N120" s="1266" t="str">
        <f>+IF(check!A156=1,CONCATENATE("Tabblad D: ",check!F156),"")</f>
        <v>Tabblad D: I326</v>
      </c>
    </row>
    <row r="121" spans="1:14" x14ac:dyDescent="0.25">
      <c r="A121" s="1267" t="str">
        <f t="shared" si="6"/>
        <v/>
      </c>
      <c r="B121" s="1268" t="str">
        <f t="shared" si="7"/>
        <v/>
      </c>
      <c r="I121" s="1263">
        <v>121</v>
      </c>
      <c r="L121" s="1269">
        <f t="shared" si="4"/>
        <v>121</v>
      </c>
      <c r="M121" s="1269" t="str">
        <f t="shared" si="5"/>
        <v/>
      </c>
      <c r="N121" s="1266" t="str">
        <f>+IF(check!A157=1,CONCATENATE("Tabblad D: ",check!F157),"")</f>
        <v>Tabblad D: I327</v>
      </c>
    </row>
    <row r="122" spans="1:14" x14ac:dyDescent="0.25">
      <c r="A122" s="1267" t="str">
        <f t="shared" si="6"/>
        <v/>
      </c>
      <c r="B122" s="1268" t="str">
        <f t="shared" si="7"/>
        <v/>
      </c>
      <c r="I122" s="1263">
        <v>122</v>
      </c>
      <c r="L122" s="1269">
        <f t="shared" si="4"/>
        <v>122</v>
      </c>
      <c r="M122" s="1269" t="str">
        <f t="shared" si="5"/>
        <v/>
      </c>
      <c r="N122" s="1266" t="str">
        <f>+IF(check!A158=1,CONCATENATE("Tabblad D: ",check!F158),"")</f>
        <v>Tabblad D: I328</v>
      </c>
    </row>
    <row r="123" spans="1:14" x14ac:dyDescent="0.25">
      <c r="A123" s="1267" t="str">
        <f t="shared" si="6"/>
        <v/>
      </c>
      <c r="B123" s="1268" t="str">
        <f t="shared" si="7"/>
        <v/>
      </c>
      <c r="I123" s="1263">
        <v>123</v>
      </c>
      <c r="L123" s="1269">
        <f t="shared" si="4"/>
        <v>123</v>
      </c>
      <c r="M123" s="1269" t="str">
        <f t="shared" si="5"/>
        <v/>
      </c>
      <c r="N123" s="1266" t="str">
        <f>+IF(check!A159=1,CONCATENATE("Tabblad D: ",check!F159),"")</f>
        <v>Tabblad D: I329</v>
      </c>
    </row>
    <row r="124" spans="1:14" x14ac:dyDescent="0.25">
      <c r="A124" s="1267" t="str">
        <f t="shared" si="6"/>
        <v/>
      </c>
      <c r="B124" s="1268" t="str">
        <f t="shared" si="7"/>
        <v/>
      </c>
      <c r="I124" s="1263">
        <v>124</v>
      </c>
      <c r="L124" s="1269">
        <f t="shared" si="4"/>
        <v>124</v>
      </c>
      <c r="M124" s="1269" t="str">
        <f t="shared" si="5"/>
        <v/>
      </c>
      <c r="N124" s="1266" t="str">
        <f>+IF(check!A162=1,CONCATENATE("Tabblad D: ",check!F162),"")</f>
        <v>Tabblad D: N345</v>
      </c>
    </row>
    <row r="125" spans="1:14" x14ac:dyDescent="0.25">
      <c r="A125" s="1267" t="str">
        <f t="shared" si="6"/>
        <v/>
      </c>
      <c r="B125" s="1268" t="str">
        <f t="shared" si="7"/>
        <v/>
      </c>
      <c r="I125" s="1263">
        <v>125</v>
      </c>
      <c r="L125" s="1269">
        <f t="shared" si="4"/>
        <v>125</v>
      </c>
      <c r="M125" s="1269" t="str">
        <f t="shared" si="5"/>
        <v/>
      </c>
      <c r="N125" s="1266" t="str">
        <f>+IF(check!A163=1,CONCATENATE("Tabblad D: ",check!F163),"")</f>
        <v>Tabblad D: N346</v>
      </c>
    </row>
    <row r="126" spans="1:14" x14ac:dyDescent="0.25">
      <c r="A126" s="1267" t="str">
        <f t="shared" si="6"/>
        <v/>
      </c>
      <c r="B126" s="1268" t="str">
        <f t="shared" si="7"/>
        <v/>
      </c>
      <c r="I126" s="1263">
        <v>126</v>
      </c>
      <c r="L126" s="1269">
        <f t="shared" si="4"/>
        <v>126</v>
      </c>
      <c r="M126" s="1269" t="str">
        <f t="shared" si="5"/>
        <v/>
      </c>
      <c r="N126" s="1266" t="str">
        <f>+IF(check!A164=1,CONCATENATE("Tabblad D: ",check!F164),"")</f>
        <v>Tabblad D: F349</v>
      </c>
    </row>
    <row r="127" spans="1:14" x14ac:dyDescent="0.25">
      <c r="A127" s="1267" t="str">
        <f t="shared" si="6"/>
        <v/>
      </c>
      <c r="B127" s="1268" t="str">
        <f t="shared" si="7"/>
        <v/>
      </c>
      <c r="I127" s="1263">
        <v>127</v>
      </c>
      <c r="L127" s="1269">
        <f t="shared" si="4"/>
        <v>127</v>
      </c>
      <c r="M127" s="1269" t="str">
        <f t="shared" si="5"/>
        <v/>
      </c>
      <c r="N127" s="1266" t="str">
        <f>+IF(check!A165=1,CONCATENATE("Tabblad D: ",check!F165),"")</f>
        <v>Tabblad D: M349</v>
      </c>
    </row>
    <row r="128" spans="1:14" x14ac:dyDescent="0.25">
      <c r="A128" s="1267" t="str">
        <f t="shared" si="6"/>
        <v/>
      </c>
      <c r="B128" s="1268" t="str">
        <f t="shared" si="7"/>
        <v/>
      </c>
      <c r="I128" s="1263">
        <v>128</v>
      </c>
      <c r="L128" s="1269">
        <f t="shared" si="4"/>
        <v>128</v>
      </c>
      <c r="M128" s="1269" t="str">
        <f t="shared" si="5"/>
        <v/>
      </c>
      <c r="N128" s="1266" t="str">
        <f>+IF(check!A166=1,CONCATENATE("Tabblad D: ",check!F166),"")</f>
        <v>Tabblad D: M351</v>
      </c>
    </row>
    <row r="129" spans="1:14" x14ac:dyDescent="0.25">
      <c r="A129" s="1267" t="str">
        <f t="shared" si="6"/>
        <v/>
      </c>
      <c r="B129" s="1268" t="str">
        <f t="shared" si="7"/>
        <v/>
      </c>
      <c r="I129" s="1263">
        <v>129</v>
      </c>
      <c r="L129" s="1269">
        <f t="shared" si="4"/>
        <v>129</v>
      </c>
      <c r="M129" s="1269" t="str">
        <f t="shared" si="5"/>
        <v/>
      </c>
      <c r="N129" s="1266" t="str">
        <f>+IF(check!A167=1,CONCATENATE("Tabblad D: ",check!F167),"")</f>
        <v>Tabblad D: M352</v>
      </c>
    </row>
    <row r="130" spans="1:14" x14ac:dyDescent="0.25">
      <c r="A130" s="1267" t="str">
        <f t="shared" si="6"/>
        <v/>
      </c>
      <c r="B130" s="1268" t="str">
        <f t="shared" si="7"/>
        <v/>
      </c>
      <c r="I130" s="1263">
        <v>130</v>
      </c>
      <c r="L130" s="1269">
        <f t="shared" ref="L130:L193" si="8">IF(N130&lt;&gt;"",ROW(N130),"")</f>
        <v>130</v>
      </c>
      <c r="M130" s="1269" t="str">
        <f t="shared" ref="M130:M193" si="9">IF(ISERROR(SMALL($L$1:$L$3000,I130)),"",SMALL($L$1:$L$3000,I130))</f>
        <v/>
      </c>
      <c r="N130" s="1266" t="str">
        <f>+IF(check!A168=1,CONCATENATE("Tabblad D: ",check!F168),"")</f>
        <v>Tabblad D: M353</v>
      </c>
    </row>
    <row r="131" spans="1:14" x14ac:dyDescent="0.25">
      <c r="A131" s="1267" t="str">
        <f t="shared" ref="A131:A194" si="10">+IF(B131&lt;&gt;"",A130+1,"")</f>
        <v/>
      </c>
      <c r="B131" s="1268" t="str">
        <f t="shared" ref="B131:B194" si="11">+VLOOKUP(M131,$L$1:$O$3000,3,FALSE)</f>
        <v/>
      </c>
      <c r="I131" s="1263">
        <v>131</v>
      </c>
      <c r="L131" s="1269">
        <f t="shared" si="8"/>
        <v>131</v>
      </c>
      <c r="M131" s="1269" t="str">
        <f t="shared" si="9"/>
        <v/>
      </c>
      <c r="N131" s="1266" t="str">
        <f>+IF(check!A169=1,CONCATENATE("Tabblad D: ",check!F169),"")</f>
        <v>Tabblad D: M354</v>
      </c>
    </row>
    <row r="132" spans="1:14" x14ac:dyDescent="0.25">
      <c r="A132" s="1267" t="str">
        <f t="shared" si="10"/>
        <v/>
      </c>
      <c r="B132" s="1268" t="str">
        <f t="shared" si="11"/>
        <v/>
      </c>
      <c r="I132" s="1263">
        <v>132</v>
      </c>
      <c r="L132" s="1269">
        <f t="shared" si="8"/>
        <v>132</v>
      </c>
      <c r="M132" s="1269" t="str">
        <f t="shared" si="9"/>
        <v/>
      </c>
      <c r="N132" s="1266" t="str">
        <f>+IF(check!A170=1,CONCATENATE("Tabblad D: ",check!F170),"")</f>
        <v>Tabblad D: I361</v>
      </c>
    </row>
    <row r="133" spans="1:14" x14ac:dyDescent="0.25">
      <c r="A133" s="1267" t="str">
        <f t="shared" si="10"/>
        <v/>
      </c>
      <c r="B133" s="1268" t="str">
        <f t="shared" si="11"/>
        <v/>
      </c>
      <c r="I133" s="1263">
        <v>133</v>
      </c>
      <c r="L133" s="1269">
        <f t="shared" si="8"/>
        <v>133</v>
      </c>
      <c r="M133" s="1269" t="str">
        <f t="shared" si="9"/>
        <v/>
      </c>
      <c r="N133" s="1266" t="str">
        <f>+IF(check!A171=1,CONCATENATE("Tabblad D: ",check!F171),"")</f>
        <v>Tabblad D: I362</v>
      </c>
    </row>
    <row r="134" spans="1:14" x14ac:dyDescent="0.25">
      <c r="A134" s="1267" t="str">
        <f t="shared" si="10"/>
        <v/>
      </c>
      <c r="B134" s="1268" t="str">
        <f t="shared" si="11"/>
        <v/>
      </c>
      <c r="I134" s="1263">
        <v>134</v>
      </c>
      <c r="L134" s="1269">
        <f t="shared" si="8"/>
        <v>134</v>
      </c>
      <c r="M134" s="1269" t="str">
        <f t="shared" si="9"/>
        <v/>
      </c>
      <c r="N134" s="1266" t="str">
        <f>+IF(check!A172=1,CONCATENATE("Tabblad D: ",check!F172),"")</f>
        <v>Tabblad D: I363</v>
      </c>
    </row>
    <row r="135" spans="1:14" x14ac:dyDescent="0.25">
      <c r="A135" s="1267" t="str">
        <f t="shared" si="10"/>
        <v/>
      </c>
      <c r="B135" s="1268" t="str">
        <f t="shared" si="11"/>
        <v/>
      </c>
      <c r="I135" s="1263">
        <v>135</v>
      </c>
      <c r="L135" s="1269">
        <f t="shared" si="8"/>
        <v>135</v>
      </c>
      <c r="M135" s="1269" t="str">
        <f t="shared" si="9"/>
        <v/>
      </c>
      <c r="N135" s="1266" t="str">
        <f>+IF(check!A173=1,CONCATENATE("Tabblad D: ",check!F173),"")</f>
        <v>Tabblad D: I364</v>
      </c>
    </row>
    <row r="136" spans="1:14" x14ac:dyDescent="0.25">
      <c r="A136" s="1267" t="str">
        <f t="shared" si="10"/>
        <v/>
      </c>
      <c r="B136" s="1268" t="str">
        <f t="shared" si="11"/>
        <v/>
      </c>
      <c r="I136" s="1263">
        <v>136</v>
      </c>
      <c r="L136" s="1269" t="e">
        <f t="shared" si="8"/>
        <v>#REF!</v>
      </c>
      <c r="M136" s="1269" t="str">
        <f t="shared" si="9"/>
        <v/>
      </c>
      <c r="N136" s="1266" t="e">
        <f>+IF(check!A183=1,CONCATENATE("Tabblad E: ",check!D183),"")</f>
        <v>#REF!</v>
      </c>
    </row>
    <row r="137" spans="1:14" x14ac:dyDescent="0.25">
      <c r="A137" s="1267" t="str">
        <f t="shared" si="10"/>
        <v/>
      </c>
      <c r="B137" s="1268" t="str">
        <f t="shared" si="11"/>
        <v/>
      </c>
      <c r="I137" s="1263">
        <v>137</v>
      </c>
      <c r="L137" s="1269" t="e">
        <f t="shared" si="8"/>
        <v>#REF!</v>
      </c>
      <c r="M137" s="1269" t="str">
        <f t="shared" si="9"/>
        <v/>
      </c>
      <c r="N137" s="1266" t="e">
        <f>+IF(check!A184=1,CONCATENATE("Tabblad E: ",check!D184),"")</f>
        <v>#REF!</v>
      </c>
    </row>
    <row r="138" spans="1:14" x14ac:dyDescent="0.25">
      <c r="A138" s="1267" t="str">
        <f t="shared" si="10"/>
        <v/>
      </c>
      <c r="B138" s="1268" t="str">
        <f t="shared" si="11"/>
        <v/>
      </c>
      <c r="I138" s="1263">
        <v>138</v>
      </c>
      <c r="L138" s="1269" t="e">
        <f t="shared" si="8"/>
        <v>#REF!</v>
      </c>
      <c r="M138" s="1269" t="str">
        <f t="shared" si="9"/>
        <v/>
      </c>
      <c r="N138" s="1266" t="e">
        <f>+IF(check!A185=1,CONCATENATE("Tabblad E: ",check!D185),"")</f>
        <v>#REF!</v>
      </c>
    </row>
    <row r="139" spans="1:14" x14ac:dyDescent="0.25">
      <c r="A139" s="1267" t="str">
        <f t="shared" si="10"/>
        <v/>
      </c>
      <c r="B139" s="1268" t="str">
        <f t="shared" si="11"/>
        <v/>
      </c>
      <c r="I139" s="1263">
        <v>139</v>
      </c>
      <c r="L139" s="1269" t="e">
        <f t="shared" si="8"/>
        <v>#REF!</v>
      </c>
      <c r="M139" s="1269" t="str">
        <f t="shared" si="9"/>
        <v/>
      </c>
      <c r="N139" s="1266" t="e">
        <f>+IF(check!A186=1,CONCATENATE("Tabblad E: ",check!D186),"")</f>
        <v>#REF!</v>
      </c>
    </row>
    <row r="140" spans="1:14" x14ac:dyDescent="0.25">
      <c r="A140" s="1267" t="str">
        <f t="shared" si="10"/>
        <v/>
      </c>
      <c r="B140" s="1268" t="str">
        <f t="shared" si="11"/>
        <v/>
      </c>
      <c r="I140" s="1263">
        <v>140</v>
      </c>
      <c r="L140" s="1269" t="e">
        <f t="shared" si="8"/>
        <v>#REF!</v>
      </c>
      <c r="M140" s="1269" t="str">
        <f t="shared" si="9"/>
        <v/>
      </c>
      <c r="N140" s="1266" t="e">
        <f>+IF(check!A187=1,CONCATENATE("Tabblad E: ",check!D187),"")</f>
        <v>#REF!</v>
      </c>
    </row>
    <row r="141" spans="1:14" x14ac:dyDescent="0.25">
      <c r="A141" s="1267" t="str">
        <f t="shared" si="10"/>
        <v/>
      </c>
      <c r="B141" s="1268" t="str">
        <f t="shared" si="11"/>
        <v/>
      </c>
      <c r="I141" s="1263">
        <v>141</v>
      </c>
      <c r="L141" s="1269" t="str">
        <f t="shared" si="8"/>
        <v/>
      </c>
      <c r="M141" s="1269" t="str">
        <f t="shared" si="9"/>
        <v/>
      </c>
      <c r="N141" s="1266" t="str">
        <f>+IF(check!A188=1,CONCATENATE("Tabblad E: ",check!D188),"")</f>
        <v/>
      </c>
    </row>
    <row r="142" spans="1:14" x14ac:dyDescent="0.25">
      <c r="A142" s="1267" t="str">
        <f t="shared" si="10"/>
        <v/>
      </c>
      <c r="B142" s="1268" t="str">
        <f t="shared" si="11"/>
        <v/>
      </c>
      <c r="I142" s="1263">
        <v>142</v>
      </c>
      <c r="L142" s="1269" t="e">
        <f t="shared" si="8"/>
        <v>#REF!</v>
      </c>
      <c r="M142" s="1269" t="str">
        <f t="shared" si="9"/>
        <v/>
      </c>
      <c r="N142" s="1266" t="e">
        <f>+IF(check!A189=1,CONCATENATE("Tabblad E: ",check!D189),"")</f>
        <v>#REF!</v>
      </c>
    </row>
    <row r="143" spans="1:14" x14ac:dyDescent="0.25">
      <c r="A143" s="1267" t="str">
        <f t="shared" si="10"/>
        <v/>
      </c>
      <c r="B143" s="1268" t="str">
        <f t="shared" si="11"/>
        <v/>
      </c>
      <c r="I143" s="1263">
        <v>143</v>
      </c>
      <c r="L143" s="1269" t="e">
        <f t="shared" si="8"/>
        <v>#REF!</v>
      </c>
      <c r="M143" s="1269" t="str">
        <f t="shared" si="9"/>
        <v/>
      </c>
      <c r="N143" s="1266" t="e">
        <f>+IF(check!F197&lt;&gt;0,CONCATENATE("Tabblad F: ",check!M197),"")</f>
        <v>#REF!</v>
      </c>
    </row>
    <row r="144" spans="1:14" x14ac:dyDescent="0.25">
      <c r="A144" s="1267" t="str">
        <f t="shared" si="10"/>
        <v/>
      </c>
      <c r="B144" s="1268" t="str">
        <f t="shared" si="11"/>
        <v/>
      </c>
      <c r="I144" s="1263">
        <v>144</v>
      </c>
      <c r="L144" s="1269" t="e">
        <f t="shared" si="8"/>
        <v>#REF!</v>
      </c>
      <c r="M144" s="1269" t="str">
        <f t="shared" si="9"/>
        <v/>
      </c>
      <c r="N144" s="1266" t="e">
        <f>+IF(check!F198&lt;&gt;0,CONCATENATE("Tabblad F: ",check!M198),"")</f>
        <v>#REF!</v>
      </c>
    </row>
    <row r="145" spans="1:14" x14ac:dyDescent="0.25">
      <c r="A145" s="1267" t="str">
        <f t="shared" si="10"/>
        <v/>
      </c>
      <c r="B145" s="1268" t="str">
        <f t="shared" si="11"/>
        <v/>
      </c>
      <c r="I145" s="1263">
        <v>145</v>
      </c>
      <c r="L145" s="1269" t="e">
        <f t="shared" si="8"/>
        <v>#REF!</v>
      </c>
      <c r="M145" s="1269" t="str">
        <f t="shared" si="9"/>
        <v/>
      </c>
      <c r="N145" s="1266" t="e">
        <f>+IF(check!F199&lt;&gt;0,CONCATENATE("Tabblad F: ",check!M199),"")</f>
        <v>#REF!</v>
      </c>
    </row>
    <row r="146" spans="1:14" x14ac:dyDescent="0.25">
      <c r="A146" s="1267" t="str">
        <f t="shared" si="10"/>
        <v/>
      </c>
      <c r="B146" s="1268" t="str">
        <f t="shared" si="11"/>
        <v/>
      </c>
      <c r="I146" s="1263">
        <v>146</v>
      </c>
      <c r="L146" s="1269" t="e">
        <f t="shared" si="8"/>
        <v>#REF!</v>
      </c>
      <c r="M146" s="1269" t="str">
        <f t="shared" si="9"/>
        <v/>
      </c>
      <c r="N146" s="1266" t="e">
        <f>+IF(check!F200&lt;&gt;0,CONCATENATE("Tabblad F: ",check!M200),"")</f>
        <v>#REF!</v>
      </c>
    </row>
    <row r="147" spans="1:14" x14ac:dyDescent="0.25">
      <c r="A147" s="1267" t="str">
        <f t="shared" si="10"/>
        <v/>
      </c>
      <c r="B147" s="1268" t="str">
        <f t="shared" si="11"/>
        <v/>
      </c>
      <c r="I147" s="1263">
        <v>147</v>
      </c>
      <c r="L147" s="1269" t="e">
        <f t="shared" si="8"/>
        <v>#REF!</v>
      </c>
      <c r="M147" s="1269" t="str">
        <f t="shared" si="9"/>
        <v/>
      </c>
      <c r="N147" s="1266" t="e">
        <f>+IF(check!F201&lt;&gt;0,CONCATENATE("Tabblad F: ",check!M201),"")</f>
        <v>#REF!</v>
      </c>
    </row>
    <row r="148" spans="1:14" x14ac:dyDescent="0.25">
      <c r="A148" s="1267" t="str">
        <f t="shared" si="10"/>
        <v/>
      </c>
      <c r="B148" s="1268" t="str">
        <f t="shared" si="11"/>
        <v/>
      </c>
      <c r="I148" s="1263">
        <v>148</v>
      </c>
      <c r="L148" s="1269" t="e">
        <f t="shared" si="8"/>
        <v>#REF!</v>
      </c>
      <c r="M148" s="1269" t="str">
        <f t="shared" si="9"/>
        <v/>
      </c>
      <c r="N148" s="1266" t="e">
        <f>+IF(check!F202&lt;&gt;0,CONCATENATE("Tabblad F: ",check!M202),"")</f>
        <v>#REF!</v>
      </c>
    </row>
    <row r="149" spans="1:14" x14ac:dyDescent="0.25">
      <c r="A149" s="1267" t="str">
        <f t="shared" si="10"/>
        <v/>
      </c>
      <c r="B149" s="1268" t="str">
        <f t="shared" si="11"/>
        <v/>
      </c>
      <c r="I149" s="1263">
        <v>149</v>
      </c>
      <c r="L149" s="1269" t="e">
        <f t="shared" si="8"/>
        <v>#REF!</v>
      </c>
      <c r="M149" s="1269" t="str">
        <f t="shared" si="9"/>
        <v/>
      </c>
      <c r="N149" s="1266" t="e">
        <f>+IF(check!F203&lt;&gt;0,CONCATENATE("Tabblad F: ",check!M203),"")</f>
        <v>#REF!</v>
      </c>
    </row>
    <row r="150" spans="1:14" x14ac:dyDescent="0.25">
      <c r="A150" s="1267" t="str">
        <f t="shared" si="10"/>
        <v/>
      </c>
      <c r="B150" s="1268" t="str">
        <f t="shared" si="11"/>
        <v/>
      </c>
      <c r="I150" s="1263">
        <v>150</v>
      </c>
      <c r="L150" s="1269" t="e">
        <f t="shared" si="8"/>
        <v>#REF!</v>
      </c>
      <c r="M150" s="1269" t="str">
        <f t="shared" si="9"/>
        <v/>
      </c>
      <c r="N150" s="1266" t="e">
        <f>+IF(check!F204&lt;&gt;0,CONCATENATE("Tabblad F: ",check!M204),"")</f>
        <v>#REF!</v>
      </c>
    </row>
    <row r="151" spans="1:14" x14ac:dyDescent="0.25">
      <c r="A151" s="1267" t="str">
        <f t="shared" si="10"/>
        <v/>
      </c>
      <c r="B151" s="1268" t="str">
        <f t="shared" si="11"/>
        <v/>
      </c>
      <c r="I151" s="1263">
        <v>151</v>
      </c>
      <c r="L151" s="1269" t="e">
        <f t="shared" si="8"/>
        <v>#REF!</v>
      </c>
      <c r="M151" s="1269" t="str">
        <f t="shared" si="9"/>
        <v/>
      </c>
      <c r="N151" s="1266" t="e">
        <f>+IF(check!F205&lt;&gt;0,CONCATENATE("Tabblad F: ",check!M205),"")</f>
        <v>#REF!</v>
      </c>
    </row>
    <row r="152" spans="1:14" x14ac:dyDescent="0.25">
      <c r="A152" s="1267" t="str">
        <f t="shared" si="10"/>
        <v/>
      </c>
      <c r="B152" s="1268" t="str">
        <f t="shared" si="11"/>
        <v/>
      </c>
      <c r="I152" s="1263">
        <v>152</v>
      </c>
      <c r="L152" s="1269" t="e">
        <f t="shared" si="8"/>
        <v>#REF!</v>
      </c>
      <c r="M152" s="1269" t="str">
        <f t="shared" si="9"/>
        <v/>
      </c>
      <c r="N152" s="1266" t="e">
        <f>+IF(check!F206&lt;&gt;0,CONCATENATE("Tabblad F: ",check!M206),"")</f>
        <v>#REF!</v>
      </c>
    </row>
    <row r="153" spans="1:14" x14ac:dyDescent="0.25">
      <c r="A153" s="1267" t="str">
        <f t="shared" si="10"/>
        <v/>
      </c>
      <c r="B153" s="1268" t="str">
        <f t="shared" si="11"/>
        <v/>
      </c>
      <c r="I153" s="1263">
        <v>153</v>
      </c>
      <c r="L153" s="1269" t="e">
        <f t="shared" si="8"/>
        <v>#REF!</v>
      </c>
      <c r="M153" s="1269" t="str">
        <f t="shared" si="9"/>
        <v/>
      </c>
      <c r="N153" s="1266" t="e">
        <f>+IF(check!A214&lt;&gt;0,check!E214,"")</f>
        <v>#REF!</v>
      </c>
    </row>
    <row r="154" spans="1:14" x14ac:dyDescent="0.25">
      <c r="A154" s="1267" t="str">
        <f t="shared" si="10"/>
        <v/>
      </c>
      <c r="B154" s="1268" t="str">
        <f t="shared" si="11"/>
        <v/>
      </c>
      <c r="I154" s="1263">
        <v>154</v>
      </c>
      <c r="L154" s="1269" t="str">
        <f t="shared" si="8"/>
        <v/>
      </c>
      <c r="M154" s="1269" t="str">
        <f t="shared" si="9"/>
        <v/>
      </c>
      <c r="N154" s="1266" t="str">
        <f>+IF(check!A215&lt;&gt;0,check!E215,"")</f>
        <v/>
      </c>
    </row>
    <row r="155" spans="1:14" x14ac:dyDescent="0.25">
      <c r="A155" s="1267" t="str">
        <f t="shared" si="10"/>
        <v/>
      </c>
      <c r="B155" s="1268" t="str">
        <f t="shared" si="11"/>
        <v/>
      </c>
      <c r="I155" s="1263">
        <v>155</v>
      </c>
      <c r="L155" s="1269" t="str">
        <f t="shared" si="8"/>
        <v/>
      </c>
      <c r="M155" s="1269" t="str">
        <f t="shared" si="9"/>
        <v/>
      </c>
      <c r="N155" s="1266" t="str">
        <f>+IF(check!A216&lt;&gt;0,check!E216,"")</f>
        <v/>
      </c>
    </row>
    <row r="156" spans="1:14" x14ac:dyDescent="0.25">
      <c r="A156" s="1267" t="str">
        <f t="shared" si="10"/>
        <v/>
      </c>
      <c r="B156" s="1268" t="str">
        <f t="shared" si="11"/>
        <v/>
      </c>
      <c r="I156" s="1263">
        <v>156</v>
      </c>
      <c r="L156" s="1269" t="str">
        <f t="shared" si="8"/>
        <v/>
      </c>
      <c r="M156" s="1269" t="str">
        <f t="shared" si="9"/>
        <v/>
      </c>
      <c r="N156" s="1266" t="str">
        <f>+IF(check!A217&lt;&gt;0,check!E217,"")</f>
        <v/>
      </c>
    </row>
    <row r="157" spans="1:14" x14ac:dyDescent="0.25">
      <c r="A157" s="1267" t="str">
        <f t="shared" si="10"/>
        <v/>
      </c>
      <c r="B157" s="1268" t="str">
        <f t="shared" si="11"/>
        <v/>
      </c>
      <c r="I157" s="1263">
        <v>157</v>
      </c>
      <c r="L157" s="1269" t="str">
        <f t="shared" si="8"/>
        <v/>
      </c>
      <c r="M157" s="1269" t="str">
        <f t="shared" si="9"/>
        <v/>
      </c>
      <c r="N157" s="1266" t="str">
        <f>+IF(check!A218&lt;&gt;0,check!E218,"")</f>
        <v/>
      </c>
    </row>
    <row r="158" spans="1:14" x14ac:dyDescent="0.25">
      <c r="A158" s="1267" t="str">
        <f t="shared" si="10"/>
        <v/>
      </c>
      <c r="B158" s="1268" t="str">
        <f t="shared" si="11"/>
        <v/>
      </c>
      <c r="I158" s="1263">
        <v>158</v>
      </c>
      <c r="L158" s="1269" t="str">
        <f t="shared" si="8"/>
        <v/>
      </c>
      <c r="M158" s="1269" t="str">
        <f t="shared" si="9"/>
        <v/>
      </c>
      <c r="N158" s="1266" t="str">
        <f>+IF(check!A219&lt;&gt;0,check!E219,"")</f>
        <v/>
      </c>
    </row>
    <row r="159" spans="1:14" x14ac:dyDescent="0.25">
      <c r="A159" s="1267" t="str">
        <f t="shared" si="10"/>
        <v/>
      </c>
      <c r="B159" s="1268" t="str">
        <f t="shared" si="11"/>
        <v/>
      </c>
      <c r="I159" s="1263">
        <v>159</v>
      </c>
      <c r="L159" s="1269" t="str">
        <f t="shared" si="8"/>
        <v/>
      </c>
      <c r="M159" s="1269" t="str">
        <f t="shared" si="9"/>
        <v/>
      </c>
      <c r="N159" s="1266" t="str">
        <f>+IF(check!A220&lt;&gt;0,check!E220,"")</f>
        <v/>
      </c>
    </row>
    <row r="160" spans="1:14" x14ac:dyDescent="0.25">
      <c r="A160" s="1267" t="str">
        <f t="shared" si="10"/>
        <v/>
      </c>
      <c r="B160" s="1268" t="str">
        <f t="shared" si="11"/>
        <v/>
      </c>
      <c r="I160" s="1263">
        <v>160</v>
      </c>
      <c r="L160" s="1269" t="str">
        <f t="shared" si="8"/>
        <v/>
      </c>
      <c r="M160" s="1269" t="str">
        <f t="shared" si="9"/>
        <v/>
      </c>
      <c r="N160" s="1266" t="str">
        <f>+IF(check!A221&lt;&gt;0,check!E221,"")</f>
        <v/>
      </c>
    </row>
    <row r="161" spans="1:14" x14ac:dyDescent="0.25">
      <c r="A161" s="1267" t="str">
        <f t="shared" si="10"/>
        <v/>
      </c>
      <c r="B161" s="1268" t="str">
        <f t="shared" si="11"/>
        <v/>
      </c>
      <c r="I161" s="1263">
        <v>161</v>
      </c>
      <c r="L161" s="1269" t="str">
        <f t="shared" si="8"/>
        <v/>
      </c>
      <c r="M161" s="1269" t="str">
        <f t="shared" si="9"/>
        <v/>
      </c>
      <c r="N161" s="1266" t="str">
        <f>+IF(check!A222&lt;&gt;0,check!E222,"")</f>
        <v/>
      </c>
    </row>
    <row r="162" spans="1:14" x14ac:dyDescent="0.25">
      <c r="A162" s="1267" t="str">
        <f t="shared" si="10"/>
        <v/>
      </c>
      <c r="B162" s="1268" t="str">
        <f t="shared" si="11"/>
        <v/>
      </c>
      <c r="I162" s="1263">
        <v>162</v>
      </c>
      <c r="L162" s="1269" t="str">
        <f t="shared" si="8"/>
        <v/>
      </c>
      <c r="M162" s="1269" t="str">
        <f t="shared" si="9"/>
        <v/>
      </c>
      <c r="N162" s="1266" t="str">
        <f>+IF(check!A223&lt;&gt;0,check!E223,"")</f>
        <v/>
      </c>
    </row>
    <row r="163" spans="1:14" x14ac:dyDescent="0.25">
      <c r="A163" s="1267" t="str">
        <f t="shared" si="10"/>
        <v/>
      </c>
      <c r="B163" s="1268" t="str">
        <f t="shared" si="11"/>
        <v/>
      </c>
      <c r="I163" s="1263">
        <v>163</v>
      </c>
      <c r="L163" s="1269" t="str">
        <f t="shared" si="8"/>
        <v/>
      </c>
      <c r="M163" s="1269" t="str">
        <f t="shared" si="9"/>
        <v/>
      </c>
      <c r="N163" s="1266" t="str">
        <f>+IF(check!A224&lt;&gt;0,check!E224,"")</f>
        <v/>
      </c>
    </row>
    <row r="164" spans="1:14" x14ac:dyDescent="0.25">
      <c r="A164" s="1267" t="str">
        <f t="shared" si="10"/>
        <v/>
      </c>
      <c r="B164" s="1268" t="str">
        <f t="shared" si="11"/>
        <v/>
      </c>
      <c r="I164" s="1263">
        <v>164</v>
      </c>
      <c r="L164" s="1269" t="str">
        <f t="shared" si="8"/>
        <v/>
      </c>
      <c r="M164" s="1269" t="str">
        <f t="shared" si="9"/>
        <v/>
      </c>
      <c r="N164" s="1266" t="str">
        <f>+IF(check!A225&lt;&gt;0,check!E225,"")</f>
        <v/>
      </c>
    </row>
    <row r="165" spans="1:14" x14ac:dyDescent="0.25">
      <c r="A165" s="1267" t="str">
        <f t="shared" si="10"/>
        <v/>
      </c>
      <c r="B165" s="1268" t="str">
        <f t="shared" si="11"/>
        <v/>
      </c>
      <c r="I165" s="1263">
        <v>165</v>
      </c>
      <c r="L165" s="1269" t="str">
        <f t="shared" si="8"/>
        <v/>
      </c>
      <c r="M165" s="1269" t="str">
        <f t="shared" si="9"/>
        <v/>
      </c>
      <c r="N165" s="1266" t="str">
        <f>+IF(check!A226&lt;&gt;0,check!E226,"")</f>
        <v/>
      </c>
    </row>
    <row r="166" spans="1:14" x14ac:dyDescent="0.25">
      <c r="A166" s="1267" t="str">
        <f t="shared" si="10"/>
        <v/>
      </c>
      <c r="B166" s="1268" t="str">
        <f t="shared" si="11"/>
        <v/>
      </c>
      <c r="I166" s="1263">
        <v>166</v>
      </c>
      <c r="L166" s="1269" t="str">
        <f t="shared" si="8"/>
        <v/>
      </c>
      <c r="M166" s="1269" t="str">
        <f t="shared" si="9"/>
        <v/>
      </c>
      <c r="N166" s="1266" t="str">
        <f>+IF(check!A229&lt;&gt;0,check!E229,"")</f>
        <v/>
      </c>
    </row>
    <row r="167" spans="1:14" x14ac:dyDescent="0.25">
      <c r="A167" s="1267" t="str">
        <f t="shared" si="10"/>
        <v/>
      </c>
      <c r="B167" s="1268" t="str">
        <f t="shared" si="11"/>
        <v/>
      </c>
      <c r="I167" s="1263">
        <v>167</v>
      </c>
      <c r="L167" s="1269" t="str">
        <f t="shared" si="8"/>
        <v/>
      </c>
      <c r="M167" s="1269" t="str">
        <f t="shared" si="9"/>
        <v/>
      </c>
      <c r="N167" s="1266" t="str">
        <f>+IF(check!A230&lt;&gt;0,check!E230,"")</f>
        <v/>
      </c>
    </row>
    <row r="168" spans="1:14" x14ac:dyDescent="0.25">
      <c r="A168" s="1267" t="str">
        <f t="shared" si="10"/>
        <v/>
      </c>
      <c r="B168" s="1268" t="str">
        <f t="shared" si="11"/>
        <v/>
      </c>
      <c r="I168" s="1263">
        <v>168</v>
      </c>
      <c r="L168" s="1269" t="str">
        <f t="shared" si="8"/>
        <v/>
      </c>
      <c r="M168" s="1269" t="str">
        <f t="shared" si="9"/>
        <v/>
      </c>
      <c r="N168" s="1266" t="str">
        <f>+IF(check!A231&lt;&gt;0,check!E231,"")</f>
        <v/>
      </c>
    </row>
    <row r="169" spans="1:14" x14ac:dyDescent="0.25">
      <c r="A169" s="1267" t="str">
        <f t="shared" si="10"/>
        <v/>
      </c>
      <c r="B169" s="1268" t="str">
        <f t="shared" si="11"/>
        <v/>
      </c>
      <c r="I169" s="1263">
        <v>169</v>
      </c>
      <c r="L169" s="1269" t="str">
        <f t="shared" si="8"/>
        <v/>
      </c>
      <c r="M169" s="1269" t="str">
        <f t="shared" si="9"/>
        <v/>
      </c>
      <c r="N169" s="1266" t="str">
        <f>+IF(check!A232&lt;&gt;0,check!E232,"")</f>
        <v/>
      </c>
    </row>
    <row r="170" spans="1:14" x14ac:dyDescent="0.25">
      <c r="A170" s="1267" t="str">
        <f t="shared" si="10"/>
        <v/>
      </c>
      <c r="B170" s="1268" t="str">
        <f t="shared" si="11"/>
        <v/>
      </c>
      <c r="I170" s="1263">
        <v>170</v>
      </c>
      <c r="L170" s="1269" t="str">
        <f t="shared" si="8"/>
        <v/>
      </c>
      <c r="M170" s="1269" t="str">
        <f t="shared" si="9"/>
        <v/>
      </c>
      <c r="N170" s="1266" t="str">
        <f>+IF(check!A233&lt;&gt;0,check!E233,"")</f>
        <v/>
      </c>
    </row>
    <row r="171" spans="1:14" x14ac:dyDescent="0.25">
      <c r="A171" s="1267" t="str">
        <f t="shared" si="10"/>
        <v/>
      </c>
      <c r="B171" s="1268" t="str">
        <f t="shared" si="11"/>
        <v/>
      </c>
      <c r="I171" s="1263">
        <v>171</v>
      </c>
      <c r="L171" s="1269" t="str">
        <f t="shared" si="8"/>
        <v/>
      </c>
      <c r="M171" s="1269" t="str">
        <f t="shared" si="9"/>
        <v/>
      </c>
      <c r="N171" s="1266" t="str">
        <f>+IF(check!A234&lt;&gt;0,check!E234,"")</f>
        <v/>
      </c>
    </row>
    <row r="172" spans="1:14" x14ac:dyDescent="0.25">
      <c r="A172" s="1267" t="str">
        <f t="shared" si="10"/>
        <v/>
      </c>
      <c r="B172" s="1268" t="str">
        <f t="shared" si="11"/>
        <v/>
      </c>
      <c r="I172" s="1263">
        <v>172</v>
      </c>
      <c r="L172" s="1269" t="str">
        <f t="shared" si="8"/>
        <v/>
      </c>
      <c r="M172" s="1269" t="str">
        <f t="shared" si="9"/>
        <v/>
      </c>
      <c r="N172" s="1266" t="str">
        <f>+IF(check!A237&lt;&gt;0,check!E237,"")</f>
        <v/>
      </c>
    </row>
    <row r="173" spans="1:14" x14ac:dyDescent="0.25">
      <c r="A173" s="1267" t="str">
        <f t="shared" si="10"/>
        <v/>
      </c>
      <c r="B173" s="1268" t="str">
        <f t="shared" si="11"/>
        <v/>
      </c>
      <c r="I173" s="1263">
        <v>173</v>
      </c>
      <c r="L173" s="1269" t="str">
        <f t="shared" si="8"/>
        <v/>
      </c>
      <c r="M173" s="1269" t="str">
        <f t="shared" si="9"/>
        <v/>
      </c>
      <c r="N173" s="1266" t="str">
        <f>+IF(check!A238&lt;&gt;0,check!E238,"")</f>
        <v/>
      </c>
    </row>
    <row r="174" spans="1:14" x14ac:dyDescent="0.25">
      <c r="A174" s="1267" t="str">
        <f t="shared" si="10"/>
        <v/>
      </c>
      <c r="B174" s="1268" t="str">
        <f t="shared" si="11"/>
        <v/>
      </c>
      <c r="I174" s="1263">
        <v>174</v>
      </c>
      <c r="L174" s="1269" t="str">
        <f t="shared" si="8"/>
        <v/>
      </c>
      <c r="M174" s="1269" t="str">
        <f t="shared" si="9"/>
        <v/>
      </c>
      <c r="N174" s="1266" t="str">
        <f>+IF(check!A263&lt;&gt;0,CONCATENATE("Tabblad C: regel ",check!E263),"")</f>
        <v/>
      </c>
    </row>
    <row r="175" spans="1:14" x14ac:dyDescent="0.25">
      <c r="A175" s="1267" t="str">
        <f t="shared" si="10"/>
        <v/>
      </c>
      <c r="B175" s="1268" t="str">
        <f t="shared" si="11"/>
        <v/>
      </c>
      <c r="I175" s="1263">
        <v>175</v>
      </c>
      <c r="L175" s="1269" t="str">
        <f t="shared" si="8"/>
        <v/>
      </c>
      <c r="M175" s="1269" t="str">
        <f t="shared" si="9"/>
        <v/>
      </c>
      <c r="N175" s="1266" t="str">
        <f>+IF(check!A264&lt;&gt;0,CONCATENATE("Tabblad C: regel ",check!E264),"")</f>
        <v/>
      </c>
    </row>
    <row r="176" spans="1:14" x14ac:dyDescent="0.25">
      <c r="A176" s="1267" t="str">
        <f t="shared" si="10"/>
        <v/>
      </c>
      <c r="B176" s="1268" t="str">
        <f t="shared" si="11"/>
        <v/>
      </c>
      <c r="I176" s="1263">
        <v>176</v>
      </c>
      <c r="L176" s="1269" t="str">
        <f t="shared" si="8"/>
        <v/>
      </c>
      <c r="M176" s="1269" t="str">
        <f t="shared" si="9"/>
        <v/>
      </c>
      <c r="N176" s="1266" t="str">
        <f>+IF(check!A265&lt;&gt;0,CONCATENATE("Tabblad C: regel ",check!E265),"")</f>
        <v/>
      </c>
    </row>
    <row r="177" spans="1:14" x14ac:dyDescent="0.25">
      <c r="A177" s="1267" t="str">
        <f t="shared" si="10"/>
        <v/>
      </c>
      <c r="B177" s="1268" t="str">
        <f t="shared" si="11"/>
        <v/>
      </c>
      <c r="I177" s="1263">
        <v>177</v>
      </c>
      <c r="L177" s="1269" t="str">
        <f t="shared" si="8"/>
        <v/>
      </c>
      <c r="M177" s="1269" t="str">
        <f t="shared" si="9"/>
        <v/>
      </c>
      <c r="N177" s="1266" t="str">
        <f>+IF(check!A266&lt;&gt;0,CONCATENATE("Tabblad C: regel ",check!E266),"")</f>
        <v/>
      </c>
    </row>
    <row r="178" spans="1:14" x14ac:dyDescent="0.25">
      <c r="A178" s="1267" t="str">
        <f t="shared" si="10"/>
        <v/>
      </c>
      <c r="B178" s="1268" t="str">
        <f t="shared" si="11"/>
        <v/>
      </c>
      <c r="I178" s="1263">
        <v>178</v>
      </c>
      <c r="L178" s="1269" t="str">
        <f t="shared" si="8"/>
        <v/>
      </c>
      <c r="M178" s="1269" t="str">
        <f t="shared" si="9"/>
        <v/>
      </c>
      <c r="N178" s="1266" t="str">
        <f>+IF(check!A267&lt;&gt;0,CONCATENATE("Tabblad C: regel ",check!E267),"")</f>
        <v/>
      </c>
    </row>
    <row r="179" spans="1:14" x14ac:dyDescent="0.25">
      <c r="A179" s="1267" t="str">
        <f t="shared" si="10"/>
        <v/>
      </c>
      <c r="B179" s="1268" t="str">
        <f t="shared" si="11"/>
        <v/>
      </c>
      <c r="I179" s="1263">
        <v>179</v>
      </c>
      <c r="L179" s="1269" t="str">
        <f t="shared" si="8"/>
        <v/>
      </c>
      <c r="M179" s="1269" t="str">
        <f t="shared" si="9"/>
        <v/>
      </c>
      <c r="N179" s="1266" t="str">
        <f>+IF(check!A268&lt;&gt;0,CONCATENATE("Tabblad C: regel ",check!E268),"")</f>
        <v/>
      </c>
    </row>
    <row r="180" spans="1:14" x14ac:dyDescent="0.25">
      <c r="A180" s="1267" t="str">
        <f t="shared" si="10"/>
        <v/>
      </c>
      <c r="B180" s="1268" t="str">
        <f t="shared" si="11"/>
        <v/>
      </c>
      <c r="I180" s="1263">
        <v>180</v>
      </c>
      <c r="L180" s="1269" t="str">
        <f t="shared" si="8"/>
        <v/>
      </c>
      <c r="M180" s="1269" t="str">
        <f t="shared" si="9"/>
        <v/>
      </c>
      <c r="N180" s="1266" t="str">
        <f>+IF(check!A269&lt;&gt;0,CONCATENATE("Tabblad C: regel ",check!E269),"")</f>
        <v/>
      </c>
    </row>
    <row r="181" spans="1:14" x14ac:dyDescent="0.25">
      <c r="A181" s="1267" t="str">
        <f t="shared" si="10"/>
        <v/>
      </c>
      <c r="B181" s="1268" t="str">
        <f t="shared" si="11"/>
        <v/>
      </c>
      <c r="I181" s="1263">
        <v>181</v>
      </c>
      <c r="L181" s="1269" t="str">
        <f t="shared" si="8"/>
        <v/>
      </c>
      <c r="M181" s="1269" t="str">
        <f t="shared" si="9"/>
        <v/>
      </c>
      <c r="N181" s="1266" t="str">
        <f>+IF(check!A270&lt;&gt;0,CONCATENATE("Tabblad C: regel ",check!E270),"")</f>
        <v/>
      </c>
    </row>
    <row r="182" spans="1:14" x14ac:dyDescent="0.25">
      <c r="A182" s="1267" t="str">
        <f t="shared" si="10"/>
        <v/>
      </c>
      <c r="B182" s="1268" t="str">
        <f t="shared" si="11"/>
        <v/>
      </c>
      <c r="I182" s="1263">
        <v>182</v>
      </c>
      <c r="L182" s="1269" t="str">
        <f t="shared" si="8"/>
        <v/>
      </c>
      <c r="M182" s="1269" t="str">
        <f t="shared" si="9"/>
        <v/>
      </c>
      <c r="N182" s="1266" t="str">
        <f>+IF(check!A271&lt;&gt;0,CONCATENATE("Tabblad C: regel ",check!E271),"")</f>
        <v/>
      </c>
    </row>
    <row r="183" spans="1:14" x14ac:dyDescent="0.25">
      <c r="A183" s="1267" t="str">
        <f t="shared" si="10"/>
        <v/>
      </c>
      <c r="B183" s="1268" t="str">
        <f t="shared" si="11"/>
        <v/>
      </c>
      <c r="I183" s="1263">
        <v>183</v>
      </c>
      <c r="L183" s="1269" t="str">
        <f t="shared" si="8"/>
        <v/>
      </c>
      <c r="M183" s="1269" t="str">
        <f t="shared" si="9"/>
        <v/>
      </c>
      <c r="N183" s="1266" t="str">
        <f>+IF(check!A272&lt;&gt;0,CONCATENATE("Tabblad C: regel ",check!E272),"")</f>
        <v/>
      </c>
    </row>
    <row r="184" spans="1:14" x14ac:dyDescent="0.25">
      <c r="A184" s="1267" t="str">
        <f t="shared" si="10"/>
        <v/>
      </c>
      <c r="B184" s="1268" t="str">
        <f t="shared" si="11"/>
        <v/>
      </c>
      <c r="I184" s="1263">
        <v>184</v>
      </c>
      <c r="L184" s="1269" t="str">
        <f t="shared" si="8"/>
        <v/>
      </c>
      <c r="M184" s="1269" t="str">
        <f t="shared" si="9"/>
        <v/>
      </c>
      <c r="N184" s="1266" t="str">
        <f>+IF(check!A273&lt;&gt;0,CONCATENATE("Tabblad C: regel ",check!E273),"")</f>
        <v/>
      </c>
    </row>
    <row r="185" spans="1:14" x14ac:dyDescent="0.25">
      <c r="A185" s="1267" t="str">
        <f t="shared" si="10"/>
        <v/>
      </c>
      <c r="B185" s="1268" t="str">
        <f t="shared" si="11"/>
        <v/>
      </c>
      <c r="I185" s="1263">
        <v>185</v>
      </c>
      <c r="L185" s="1269" t="str">
        <f t="shared" si="8"/>
        <v/>
      </c>
      <c r="M185" s="1269" t="str">
        <f t="shared" si="9"/>
        <v/>
      </c>
      <c r="N185" s="1266" t="str">
        <f>+IF(check!A274&lt;&gt;0,CONCATENATE("Tabblad C: regel ",check!E274),"")</f>
        <v/>
      </c>
    </row>
    <row r="186" spans="1:14" x14ac:dyDescent="0.25">
      <c r="A186" s="1267" t="str">
        <f t="shared" si="10"/>
        <v/>
      </c>
      <c r="B186" s="1268" t="str">
        <f t="shared" si="11"/>
        <v/>
      </c>
      <c r="I186" s="1263">
        <v>186</v>
      </c>
      <c r="L186" s="1269" t="str">
        <f t="shared" si="8"/>
        <v/>
      </c>
      <c r="M186" s="1269" t="str">
        <f t="shared" si="9"/>
        <v/>
      </c>
      <c r="N186" s="1266" t="str">
        <f>+IF(check!A275&lt;&gt;0,CONCATENATE("Tabblad C: regel ",check!E275),"")</f>
        <v/>
      </c>
    </row>
    <row r="187" spans="1:14" x14ac:dyDescent="0.25">
      <c r="A187" s="1267" t="str">
        <f t="shared" si="10"/>
        <v/>
      </c>
      <c r="B187" s="1268" t="str">
        <f t="shared" si="11"/>
        <v/>
      </c>
      <c r="I187" s="1263">
        <v>187</v>
      </c>
      <c r="L187" s="1269" t="str">
        <f t="shared" si="8"/>
        <v/>
      </c>
      <c r="M187" s="1269" t="str">
        <f t="shared" si="9"/>
        <v/>
      </c>
      <c r="N187" s="1266" t="str">
        <f>+IF(check!A276&lt;&gt;0,CONCATENATE("Tabblad C: regel ",check!E276),"")</f>
        <v/>
      </c>
    </row>
    <row r="188" spans="1:14" x14ac:dyDescent="0.25">
      <c r="A188" s="1267" t="str">
        <f t="shared" si="10"/>
        <v/>
      </c>
      <c r="B188" s="1268" t="str">
        <f t="shared" si="11"/>
        <v/>
      </c>
      <c r="I188" s="1263">
        <v>188</v>
      </c>
      <c r="L188" s="1269" t="str">
        <f t="shared" si="8"/>
        <v/>
      </c>
      <c r="M188" s="1269" t="str">
        <f t="shared" si="9"/>
        <v/>
      </c>
      <c r="N188" s="1266" t="str">
        <f>+IF(check!A277&lt;&gt;0,CONCATENATE("Tabblad C: regel ",check!E277),"")</f>
        <v/>
      </c>
    </row>
    <row r="189" spans="1:14" x14ac:dyDescent="0.25">
      <c r="A189" s="1267" t="str">
        <f t="shared" si="10"/>
        <v/>
      </c>
      <c r="B189" s="1268" t="str">
        <f t="shared" si="11"/>
        <v/>
      </c>
      <c r="I189" s="1263">
        <v>189</v>
      </c>
      <c r="L189" s="1269" t="str">
        <f t="shared" si="8"/>
        <v/>
      </c>
      <c r="M189" s="1269" t="str">
        <f t="shared" si="9"/>
        <v/>
      </c>
      <c r="N189" s="1266" t="str">
        <f>+IF(check!A278&lt;&gt;0,CONCATENATE("Tabblad C: regel ",check!E278),"")</f>
        <v/>
      </c>
    </row>
    <row r="190" spans="1:14" x14ac:dyDescent="0.25">
      <c r="A190" s="1267" t="str">
        <f t="shared" si="10"/>
        <v/>
      </c>
      <c r="B190" s="1268" t="str">
        <f t="shared" si="11"/>
        <v/>
      </c>
      <c r="I190" s="1263">
        <v>190</v>
      </c>
      <c r="L190" s="1269" t="str">
        <f t="shared" si="8"/>
        <v/>
      </c>
      <c r="M190" s="1269" t="str">
        <f t="shared" si="9"/>
        <v/>
      </c>
      <c r="N190" s="1266" t="str">
        <f>+IF(check!A279&lt;&gt;0,CONCATENATE("Tabblad C: regel ",check!E279),"")</f>
        <v/>
      </c>
    </row>
    <row r="191" spans="1:14" x14ac:dyDescent="0.25">
      <c r="A191" s="1267" t="str">
        <f t="shared" si="10"/>
        <v/>
      </c>
      <c r="B191" s="1268" t="str">
        <f t="shared" si="11"/>
        <v/>
      </c>
      <c r="I191" s="1263">
        <v>191</v>
      </c>
      <c r="L191" s="1269" t="str">
        <f t="shared" si="8"/>
        <v/>
      </c>
      <c r="M191" s="1269" t="str">
        <f t="shared" si="9"/>
        <v/>
      </c>
      <c r="N191" s="1266" t="str">
        <f>+IF(check!A280&lt;&gt;0,CONCATENATE("Tabblad C: regel ",check!E280),"")</f>
        <v/>
      </c>
    </row>
    <row r="192" spans="1:14" x14ac:dyDescent="0.25">
      <c r="A192" s="1267" t="str">
        <f t="shared" si="10"/>
        <v/>
      </c>
      <c r="B192" s="1268" t="str">
        <f t="shared" si="11"/>
        <v/>
      </c>
      <c r="I192" s="1263">
        <v>192</v>
      </c>
      <c r="L192" s="1269" t="str">
        <f t="shared" si="8"/>
        <v/>
      </c>
      <c r="M192" s="1269" t="str">
        <f t="shared" si="9"/>
        <v/>
      </c>
      <c r="N192" s="1266" t="str">
        <f>+IF(check!A281&lt;&gt;0,CONCATENATE("Tabblad C: regel ",check!E281),"")</f>
        <v/>
      </c>
    </row>
    <row r="193" spans="1:14" x14ac:dyDescent="0.25">
      <c r="A193" s="1267" t="str">
        <f t="shared" si="10"/>
        <v/>
      </c>
      <c r="B193" s="1268" t="str">
        <f t="shared" si="11"/>
        <v/>
      </c>
      <c r="I193" s="1263">
        <v>193</v>
      </c>
      <c r="L193" s="1269" t="str">
        <f t="shared" si="8"/>
        <v/>
      </c>
      <c r="M193" s="1269" t="str">
        <f t="shared" si="9"/>
        <v/>
      </c>
      <c r="N193" s="1266" t="str">
        <f>+IF(check!A282&lt;&gt;0,CONCATENATE("Tabblad C: regel ",check!E282),"")</f>
        <v/>
      </c>
    </row>
    <row r="194" spans="1:14" x14ac:dyDescent="0.25">
      <c r="A194" s="1267" t="str">
        <f t="shared" si="10"/>
        <v/>
      </c>
      <c r="B194" s="1268" t="str">
        <f t="shared" si="11"/>
        <v/>
      </c>
      <c r="I194" s="1263">
        <v>194</v>
      </c>
      <c r="L194" s="1269" t="str">
        <f t="shared" ref="L194:L257" si="12">IF(N194&lt;&gt;"",ROW(N194),"")</f>
        <v/>
      </c>
      <c r="M194" s="1269" t="str">
        <f t="shared" ref="M194:M257" si="13">IF(ISERROR(SMALL($L$1:$L$3000,I194)),"",SMALL($L$1:$L$3000,I194))</f>
        <v/>
      </c>
      <c r="N194" s="1266" t="str">
        <f>+IF(check!A283&lt;&gt;0,CONCATENATE("Tabblad C: regel ",check!E283),"")</f>
        <v/>
      </c>
    </row>
    <row r="195" spans="1:14" x14ac:dyDescent="0.25">
      <c r="A195" s="1267" t="str">
        <f t="shared" ref="A195:A258" si="14">+IF(B195&lt;&gt;"",A194+1,"")</f>
        <v/>
      </c>
      <c r="B195" s="1268" t="str">
        <f t="shared" ref="B195:B258" si="15">+VLOOKUP(M195,$L$1:$O$3000,3,FALSE)</f>
        <v/>
      </c>
      <c r="I195" s="1263">
        <v>195</v>
      </c>
      <c r="L195" s="1269" t="str">
        <f t="shared" si="12"/>
        <v/>
      </c>
      <c r="M195" s="1269" t="str">
        <f t="shared" si="13"/>
        <v/>
      </c>
      <c r="N195" s="1266" t="str">
        <f>+IF(check!A284&lt;&gt;0,CONCATENATE("Tabblad C: regel ",check!E284),"")</f>
        <v/>
      </c>
    </row>
    <row r="196" spans="1:14" x14ac:dyDescent="0.25">
      <c r="A196" s="1267" t="str">
        <f t="shared" si="14"/>
        <v/>
      </c>
      <c r="B196" s="1268" t="str">
        <f t="shared" si="15"/>
        <v/>
      </c>
      <c r="I196" s="1263">
        <v>196</v>
      </c>
      <c r="L196" s="1269" t="str">
        <f t="shared" si="12"/>
        <v/>
      </c>
      <c r="M196" s="1269" t="str">
        <f t="shared" si="13"/>
        <v/>
      </c>
      <c r="N196" s="1266" t="str">
        <f>+IF(check!A285&lt;&gt;0,CONCATENATE("Tabblad C: regel ",check!E285),"")</f>
        <v/>
      </c>
    </row>
    <row r="197" spans="1:14" x14ac:dyDescent="0.25">
      <c r="A197" s="1267" t="str">
        <f t="shared" si="14"/>
        <v/>
      </c>
      <c r="B197" s="1268" t="str">
        <f t="shared" si="15"/>
        <v/>
      </c>
      <c r="I197" s="1263">
        <v>197</v>
      </c>
      <c r="L197" s="1269" t="str">
        <f t="shared" si="12"/>
        <v/>
      </c>
      <c r="M197" s="1269" t="str">
        <f t="shared" si="13"/>
        <v/>
      </c>
      <c r="N197" s="1266" t="str">
        <f>+IF(check!A286&lt;&gt;0,CONCATENATE("Tabblad C: regel ",check!E286),"")</f>
        <v/>
      </c>
    </row>
    <row r="198" spans="1:14" x14ac:dyDescent="0.25">
      <c r="A198" s="1267" t="str">
        <f t="shared" si="14"/>
        <v/>
      </c>
      <c r="B198" s="1268" t="str">
        <f t="shared" si="15"/>
        <v/>
      </c>
      <c r="I198" s="1263">
        <v>198</v>
      </c>
      <c r="L198" s="1269" t="str">
        <f t="shared" si="12"/>
        <v/>
      </c>
      <c r="M198" s="1269" t="str">
        <f t="shared" si="13"/>
        <v/>
      </c>
      <c r="N198" s="1266" t="str">
        <f>+IF(check!A287&lt;&gt;0,CONCATENATE("Tabblad C: regel ",check!E287),"")</f>
        <v/>
      </c>
    </row>
    <row r="199" spans="1:14" x14ac:dyDescent="0.25">
      <c r="A199" s="1267" t="str">
        <f t="shared" si="14"/>
        <v/>
      </c>
      <c r="B199" s="1268" t="str">
        <f t="shared" si="15"/>
        <v/>
      </c>
      <c r="I199" s="1263">
        <v>199</v>
      </c>
      <c r="L199" s="1269" t="str">
        <f t="shared" si="12"/>
        <v/>
      </c>
      <c r="M199" s="1269" t="str">
        <f t="shared" si="13"/>
        <v/>
      </c>
      <c r="N199" s="1266" t="str">
        <f>+IF(check!A288&lt;&gt;0,CONCATENATE("Tabblad C: regel ",check!E288),"")</f>
        <v/>
      </c>
    </row>
    <row r="200" spans="1:14" x14ac:dyDescent="0.25">
      <c r="A200" s="1267" t="str">
        <f t="shared" si="14"/>
        <v/>
      </c>
      <c r="B200" s="1268" t="str">
        <f t="shared" si="15"/>
        <v/>
      </c>
      <c r="I200" s="1263">
        <v>200</v>
      </c>
      <c r="L200" s="1269" t="str">
        <f t="shared" si="12"/>
        <v/>
      </c>
      <c r="M200" s="1269" t="str">
        <f t="shared" si="13"/>
        <v/>
      </c>
      <c r="N200" s="1266" t="str">
        <f>+IF(check!A289&lt;&gt;0,CONCATENATE("Tabblad C: regel ",check!E289),"")</f>
        <v/>
      </c>
    </row>
    <row r="201" spans="1:14" x14ac:dyDescent="0.25">
      <c r="A201" s="1267" t="str">
        <f t="shared" si="14"/>
        <v/>
      </c>
      <c r="B201" s="1268" t="str">
        <f t="shared" si="15"/>
        <v/>
      </c>
      <c r="I201" s="1263">
        <v>201</v>
      </c>
      <c r="L201" s="1269" t="str">
        <f t="shared" si="12"/>
        <v/>
      </c>
      <c r="M201" s="1269" t="str">
        <f t="shared" si="13"/>
        <v/>
      </c>
      <c r="N201" s="1266" t="str">
        <f>+IF(check!A290&lt;&gt;0,CONCATENATE("Tabblad C: regel ",check!E290),"")</f>
        <v/>
      </c>
    </row>
    <row r="202" spans="1:14" x14ac:dyDescent="0.25">
      <c r="A202" s="1267" t="str">
        <f t="shared" si="14"/>
        <v/>
      </c>
      <c r="B202" s="1268" t="str">
        <f t="shared" si="15"/>
        <v/>
      </c>
      <c r="I202" s="1263">
        <v>202</v>
      </c>
      <c r="L202" s="1269" t="str">
        <f t="shared" si="12"/>
        <v/>
      </c>
      <c r="M202" s="1269" t="str">
        <f t="shared" si="13"/>
        <v/>
      </c>
      <c r="N202" s="1266" t="str">
        <f>+IF(check!A291&lt;&gt;0,CONCATENATE("Tabblad C: regel ",check!E291),"")</f>
        <v/>
      </c>
    </row>
    <row r="203" spans="1:14" x14ac:dyDescent="0.25">
      <c r="A203" s="1267" t="str">
        <f t="shared" si="14"/>
        <v/>
      </c>
      <c r="B203" s="1268" t="str">
        <f t="shared" si="15"/>
        <v/>
      </c>
      <c r="I203" s="1263">
        <v>203</v>
      </c>
      <c r="L203" s="1269" t="str">
        <f t="shared" si="12"/>
        <v/>
      </c>
      <c r="M203" s="1269" t="str">
        <f t="shared" si="13"/>
        <v/>
      </c>
      <c r="N203" s="1266" t="str">
        <f>+IF(check!A292&lt;&gt;0,CONCATENATE("Tabblad C: regel ",check!E292),"")</f>
        <v/>
      </c>
    </row>
    <row r="204" spans="1:14" x14ac:dyDescent="0.25">
      <c r="A204" s="1267" t="str">
        <f t="shared" si="14"/>
        <v/>
      </c>
      <c r="B204" s="1268" t="str">
        <f t="shared" si="15"/>
        <v/>
      </c>
      <c r="I204" s="1263">
        <v>204</v>
      </c>
      <c r="L204" s="1269" t="str">
        <f t="shared" si="12"/>
        <v/>
      </c>
      <c r="M204" s="1269" t="str">
        <f t="shared" si="13"/>
        <v/>
      </c>
      <c r="N204" s="1266" t="str">
        <f>+IF(check!A293&lt;&gt;0,CONCATENATE("Tabblad C: regel ",check!E293),"")</f>
        <v/>
      </c>
    </row>
    <row r="205" spans="1:14" x14ac:dyDescent="0.25">
      <c r="A205" s="1267" t="str">
        <f t="shared" si="14"/>
        <v/>
      </c>
      <c r="B205" s="1268" t="str">
        <f t="shared" si="15"/>
        <v/>
      </c>
      <c r="I205" s="1263">
        <v>205</v>
      </c>
      <c r="L205" s="1269" t="str">
        <f t="shared" si="12"/>
        <v/>
      </c>
      <c r="M205" s="1269" t="str">
        <f t="shared" si="13"/>
        <v/>
      </c>
      <c r="N205" s="1266" t="str">
        <f>+IF(check!A294&lt;&gt;0,CONCATENATE("Tabblad C: regel ",check!E294),"")</f>
        <v/>
      </c>
    </row>
    <row r="206" spans="1:14" x14ac:dyDescent="0.25">
      <c r="A206" s="1267" t="str">
        <f t="shared" si="14"/>
        <v/>
      </c>
      <c r="B206" s="1268" t="str">
        <f t="shared" si="15"/>
        <v/>
      </c>
      <c r="I206" s="1263">
        <v>206</v>
      </c>
      <c r="L206" s="1269" t="str">
        <f t="shared" si="12"/>
        <v/>
      </c>
      <c r="M206" s="1269" t="str">
        <f t="shared" si="13"/>
        <v/>
      </c>
      <c r="N206" s="1266" t="str">
        <f>+IF(check!A295&lt;&gt;0,CONCATENATE("Tabblad C: regel ",check!E295),"")</f>
        <v/>
      </c>
    </row>
    <row r="207" spans="1:14" x14ac:dyDescent="0.25">
      <c r="A207" s="1267" t="str">
        <f t="shared" si="14"/>
        <v/>
      </c>
      <c r="B207" s="1268" t="str">
        <f t="shared" si="15"/>
        <v/>
      </c>
      <c r="I207" s="1263">
        <v>207</v>
      </c>
      <c r="L207" s="1269" t="str">
        <f t="shared" si="12"/>
        <v/>
      </c>
      <c r="M207" s="1269" t="str">
        <f t="shared" si="13"/>
        <v/>
      </c>
      <c r="N207" s="1266" t="str">
        <f>+IF(check!A296&lt;&gt;0,CONCATENATE("Tabblad C: regel ",check!E296),"")</f>
        <v/>
      </c>
    </row>
    <row r="208" spans="1:14" x14ac:dyDescent="0.25">
      <c r="A208" s="1267" t="str">
        <f t="shared" si="14"/>
        <v/>
      </c>
      <c r="B208" s="1268" t="str">
        <f t="shared" si="15"/>
        <v/>
      </c>
      <c r="I208" s="1263">
        <v>208</v>
      </c>
      <c r="L208" s="1269" t="str">
        <f t="shared" si="12"/>
        <v/>
      </c>
      <c r="M208" s="1269" t="str">
        <f t="shared" si="13"/>
        <v/>
      </c>
      <c r="N208" s="1266" t="str">
        <f>+IF(check!A297&lt;&gt;0,CONCATENATE("Tabblad C: regel ",check!E297),"")</f>
        <v/>
      </c>
    </row>
    <row r="209" spans="1:14" x14ac:dyDescent="0.25">
      <c r="A209" s="1267" t="str">
        <f t="shared" si="14"/>
        <v/>
      </c>
      <c r="B209" s="1268" t="str">
        <f t="shared" si="15"/>
        <v/>
      </c>
      <c r="I209" s="1263">
        <v>209</v>
      </c>
      <c r="L209" s="1269" t="str">
        <f t="shared" si="12"/>
        <v/>
      </c>
      <c r="M209" s="1269" t="str">
        <f t="shared" si="13"/>
        <v/>
      </c>
      <c r="N209" s="1266" t="str">
        <f>+IF(check!A298&lt;&gt;0,CONCATENATE("Tabblad C: regel ",check!E298),"")</f>
        <v/>
      </c>
    </row>
    <row r="210" spans="1:14" x14ac:dyDescent="0.25">
      <c r="A210" s="1267" t="str">
        <f t="shared" si="14"/>
        <v/>
      </c>
      <c r="B210" s="1268" t="str">
        <f t="shared" si="15"/>
        <v/>
      </c>
      <c r="I210" s="1263">
        <v>210</v>
      </c>
      <c r="L210" s="1269" t="str">
        <f t="shared" si="12"/>
        <v/>
      </c>
      <c r="M210" s="1269" t="str">
        <f t="shared" si="13"/>
        <v/>
      </c>
      <c r="N210" s="1266" t="str">
        <f>+IF(check!A299&lt;&gt;0,CONCATENATE("Tabblad C: regel ",check!E299),"")</f>
        <v/>
      </c>
    </row>
    <row r="211" spans="1:14" x14ac:dyDescent="0.25">
      <c r="A211" s="1267" t="str">
        <f t="shared" si="14"/>
        <v/>
      </c>
      <c r="B211" s="1268" t="str">
        <f t="shared" si="15"/>
        <v/>
      </c>
      <c r="I211" s="1263">
        <v>211</v>
      </c>
      <c r="L211" s="1269" t="str">
        <f t="shared" si="12"/>
        <v/>
      </c>
      <c r="M211" s="1269" t="str">
        <f t="shared" si="13"/>
        <v/>
      </c>
      <c r="N211" s="1266" t="str">
        <f>+IF(check!A300&lt;&gt;0,CONCATENATE("Tabblad C: regel ",check!E300),"")</f>
        <v/>
      </c>
    </row>
    <row r="212" spans="1:14" x14ac:dyDescent="0.25">
      <c r="A212" s="1267" t="str">
        <f t="shared" si="14"/>
        <v/>
      </c>
      <c r="B212" s="1268" t="str">
        <f t="shared" si="15"/>
        <v/>
      </c>
      <c r="I212" s="1263">
        <v>212</v>
      </c>
      <c r="L212" s="1269" t="str">
        <f t="shared" si="12"/>
        <v/>
      </c>
      <c r="M212" s="1269" t="str">
        <f t="shared" si="13"/>
        <v/>
      </c>
      <c r="N212" s="1266" t="str">
        <f>+IF(check!A301&lt;&gt;0,CONCATENATE("Tabblad C: regel ",check!E301),"")</f>
        <v/>
      </c>
    </row>
    <row r="213" spans="1:14" x14ac:dyDescent="0.25">
      <c r="A213" s="1267" t="str">
        <f t="shared" si="14"/>
        <v/>
      </c>
      <c r="B213" s="1268" t="str">
        <f t="shared" si="15"/>
        <v/>
      </c>
      <c r="I213" s="1263">
        <v>213</v>
      </c>
      <c r="L213" s="1269" t="str">
        <f t="shared" si="12"/>
        <v/>
      </c>
      <c r="M213" s="1269" t="str">
        <f t="shared" si="13"/>
        <v/>
      </c>
      <c r="N213" s="1266" t="str">
        <f>+IF(check!A302&lt;&gt;0,CONCATENATE("Tabblad C: regel ",check!E302),"")</f>
        <v/>
      </c>
    </row>
    <row r="214" spans="1:14" x14ac:dyDescent="0.25">
      <c r="A214" s="1267" t="str">
        <f t="shared" si="14"/>
        <v/>
      </c>
      <c r="B214" s="1268" t="str">
        <f t="shared" si="15"/>
        <v/>
      </c>
      <c r="I214" s="1263">
        <v>214</v>
      </c>
      <c r="L214" s="1269" t="str">
        <f t="shared" si="12"/>
        <v/>
      </c>
      <c r="M214" s="1269" t="str">
        <f t="shared" si="13"/>
        <v/>
      </c>
      <c r="N214" s="1266" t="str">
        <f>+IF(check!A303&lt;&gt;0,CONCATENATE("Tabblad C: regel ",check!E303),"")</f>
        <v/>
      </c>
    </row>
    <row r="215" spans="1:14" x14ac:dyDescent="0.25">
      <c r="A215" s="1267" t="str">
        <f t="shared" si="14"/>
        <v/>
      </c>
      <c r="B215" s="1268" t="str">
        <f t="shared" si="15"/>
        <v/>
      </c>
      <c r="I215" s="1263">
        <v>215</v>
      </c>
      <c r="L215" s="1269" t="str">
        <f t="shared" si="12"/>
        <v/>
      </c>
      <c r="M215" s="1269" t="str">
        <f t="shared" si="13"/>
        <v/>
      </c>
      <c r="N215" s="1266" t="str">
        <f>+IF(check!A304&lt;&gt;0,CONCATENATE("Tabblad C: regel ",check!E304),"")</f>
        <v/>
      </c>
    </row>
    <row r="216" spans="1:14" x14ac:dyDescent="0.25">
      <c r="A216" s="1267" t="str">
        <f t="shared" si="14"/>
        <v/>
      </c>
      <c r="B216" s="1268" t="str">
        <f t="shared" si="15"/>
        <v/>
      </c>
      <c r="I216" s="1263">
        <v>216</v>
      </c>
      <c r="L216" s="1269" t="str">
        <f t="shared" si="12"/>
        <v/>
      </c>
      <c r="M216" s="1269" t="str">
        <f t="shared" si="13"/>
        <v/>
      </c>
      <c r="N216" s="1266" t="str">
        <f>+IF(check!A305&lt;&gt;0,CONCATENATE("Tabblad C: regel ",check!E305),"")</f>
        <v/>
      </c>
    </row>
    <row r="217" spans="1:14" x14ac:dyDescent="0.25">
      <c r="A217" s="1267" t="str">
        <f t="shared" si="14"/>
        <v/>
      </c>
      <c r="B217" s="1268" t="str">
        <f t="shared" si="15"/>
        <v/>
      </c>
      <c r="I217" s="1263">
        <v>217</v>
      </c>
      <c r="L217" s="1269" t="str">
        <f t="shared" si="12"/>
        <v/>
      </c>
      <c r="M217" s="1269" t="str">
        <f t="shared" si="13"/>
        <v/>
      </c>
      <c r="N217" s="1266" t="str">
        <f>+IF(check!A306&lt;&gt;0,CONCATENATE("Tabblad C: regel ",check!E306),"")</f>
        <v/>
      </c>
    </row>
    <row r="218" spans="1:14" x14ac:dyDescent="0.25">
      <c r="A218" s="1267" t="str">
        <f t="shared" si="14"/>
        <v/>
      </c>
      <c r="B218" s="1268" t="str">
        <f t="shared" si="15"/>
        <v/>
      </c>
      <c r="I218" s="1263">
        <v>218</v>
      </c>
      <c r="L218" s="1269" t="str">
        <f t="shared" si="12"/>
        <v/>
      </c>
      <c r="M218" s="1269" t="str">
        <f t="shared" si="13"/>
        <v/>
      </c>
      <c r="N218" s="1266" t="str">
        <f>+IF(check!A307&lt;&gt;0,CONCATENATE("Tabblad C: regel ",check!E307),"")</f>
        <v/>
      </c>
    </row>
    <row r="219" spans="1:14" x14ac:dyDescent="0.25">
      <c r="A219" s="1267" t="str">
        <f t="shared" si="14"/>
        <v/>
      </c>
      <c r="B219" s="1268" t="str">
        <f t="shared" si="15"/>
        <v/>
      </c>
      <c r="I219" s="1263">
        <v>219</v>
      </c>
      <c r="L219" s="1269" t="str">
        <f t="shared" si="12"/>
        <v/>
      </c>
      <c r="M219" s="1269" t="str">
        <f t="shared" si="13"/>
        <v/>
      </c>
      <c r="N219" s="1266" t="str">
        <f>+IF(check!A308&lt;&gt;0,CONCATENATE("Tabblad C: regel ",check!E308),"")</f>
        <v/>
      </c>
    </row>
    <row r="220" spans="1:14" x14ac:dyDescent="0.25">
      <c r="A220" s="1267" t="str">
        <f t="shared" si="14"/>
        <v/>
      </c>
      <c r="B220" s="1268" t="str">
        <f t="shared" si="15"/>
        <v/>
      </c>
      <c r="I220" s="1263">
        <v>220</v>
      </c>
      <c r="L220" s="1269" t="str">
        <f t="shared" si="12"/>
        <v/>
      </c>
      <c r="M220" s="1269" t="str">
        <f t="shared" si="13"/>
        <v/>
      </c>
      <c r="N220" s="1266" t="str">
        <f>+IF(check!A309&lt;&gt;0,CONCATENATE("Tabblad C: regel ",check!E309),"")</f>
        <v/>
      </c>
    </row>
    <row r="221" spans="1:14" x14ac:dyDescent="0.25">
      <c r="A221" s="1267" t="str">
        <f t="shared" si="14"/>
        <v/>
      </c>
      <c r="B221" s="1268" t="str">
        <f t="shared" si="15"/>
        <v/>
      </c>
      <c r="I221" s="1263">
        <v>221</v>
      </c>
      <c r="L221" s="1269" t="str">
        <f t="shared" si="12"/>
        <v/>
      </c>
      <c r="M221" s="1269" t="str">
        <f t="shared" si="13"/>
        <v/>
      </c>
      <c r="N221" s="1266" t="str">
        <f>+IF(check!A310&lt;&gt;0,CONCATENATE("Tabblad C: regel ",check!E310),"")</f>
        <v/>
      </c>
    </row>
    <row r="222" spans="1:14" x14ac:dyDescent="0.25">
      <c r="A222" s="1267" t="str">
        <f t="shared" si="14"/>
        <v/>
      </c>
      <c r="B222" s="1268" t="str">
        <f t="shared" si="15"/>
        <v/>
      </c>
      <c r="I222" s="1263">
        <v>222</v>
      </c>
      <c r="L222" s="1269" t="str">
        <f t="shared" si="12"/>
        <v/>
      </c>
      <c r="M222" s="1269" t="str">
        <f t="shared" si="13"/>
        <v/>
      </c>
      <c r="N222" s="1266" t="str">
        <f>+IF(check!A311&lt;&gt;0,CONCATENATE("Tabblad C: regel ",check!E311),"")</f>
        <v/>
      </c>
    </row>
    <row r="223" spans="1:14" x14ac:dyDescent="0.25">
      <c r="A223" s="1267" t="str">
        <f t="shared" si="14"/>
        <v/>
      </c>
      <c r="B223" s="1268" t="str">
        <f t="shared" si="15"/>
        <v/>
      </c>
      <c r="I223" s="1263">
        <v>223</v>
      </c>
      <c r="L223" s="1269" t="str">
        <f t="shared" si="12"/>
        <v/>
      </c>
      <c r="M223" s="1269" t="str">
        <f t="shared" si="13"/>
        <v/>
      </c>
      <c r="N223" s="1266" t="str">
        <f>+IF(check!A312&lt;&gt;0,CONCATENATE("Tabblad C: regel ",check!E312),"")</f>
        <v/>
      </c>
    </row>
    <row r="224" spans="1:14" x14ac:dyDescent="0.25">
      <c r="A224" s="1267" t="str">
        <f t="shared" si="14"/>
        <v/>
      </c>
      <c r="B224" s="1268" t="str">
        <f t="shared" si="15"/>
        <v/>
      </c>
      <c r="I224" s="1263">
        <v>224</v>
      </c>
      <c r="L224" s="1269" t="str">
        <f t="shared" si="12"/>
        <v/>
      </c>
      <c r="M224" s="1269" t="str">
        <f t="shared" si="13"/>
        <v/>
      </c>
      <c r="N224" s="1266" t="str">
        <f>+IF(check!A313&lt;&gt;0,CONCATENATE("Tabblad C: regel ",check!E313),"")</f>
        <v/>
      </c>
    </row>
    <row r="225" spans="1:14" x14ac:dyDescent="0.25">
      <c r="A225" s="1267" t="str">
        <f t="shared" si="14"/>
        <v/>
      </c>
      <c r="B225" s="1268" t="str">
        <f t="shared" si="15"/>
        <v/>
      </c>
      <c r="I225" s="1263">
        <v>225</v>
      </c>
      <c r="L225" s="1269" t="str">
        <f t="shared" si="12"/>
        <v/>
      </c>
      <c r="M225" s="1269" t="str">
        <f t="shared" si="13"/>
        <v/>
      </c>
      <c r="N225" s="1266" t="str">
        <f>+IF(check!A314&lt;&gt;0,CONCATENATE("Tabblad C: regel ",check!E314),"")</f>
        <v/>
      </c>
    </row>
    <row r="226" spans="1:14" x14ac:dyDescent="0.25">
      <c r="A226" s="1267" t="str">
        <f t="shared" si="14"/>
        <v/>
      </c>
      <c r="B226" s="1268" t="str">
        <f t="shared" si="15"/>
        <v/>
      </c>
      <c r="I226" s="1263">
        <v>226</v>
      </c>
      <c r="L226" s="1269" t="str">
        <f t="shared" si="12"/>
        <v/>
      </c>
      <c r="M226" s="1269" t="str">
        <f t="shared" si="13"/>
        <v/>
      </c>
      <c r="N226" s="1266" t="str">
        <f>+IF(check!A315&lt;&gt;0,CONCATENATE("Tabblad C: regel ",check!E315),"")</f>
        <v/>
      </c>
    </row>
    <row r="227" spans="1:14" x14ac:dyDescent="0.25">
      <c r="A227" s="1267" t="str">
        <f t="shared" si="14"/>
        <v/>
      </c>
      <c r="B227" s="1268" t="str">
        <f t="shared" si="15"/>
        <v/>
      </c>
      <c r="I227" s="1263">
        <v>227</v>
      </c>
      <c r="L227" s="1269" t="str">
        <f t="shared" si="12"/>
        <v/>
      </c>
      <c r="M227" s="1269" t="str">
        <f t="shared" si="13"/>
        <v/>
      </c>
      <c r="N227" s="1266" t="str">
        <f>+IF(check!A316&lt;&gt;0,CONCATENATE("Tabblad C: regel ",check!E316),"")</f>
        <v/>
      </c>
    </row>
    <row r="228" spans="1:14" x14ac:dyDescent="0.25">
      <c r="A228" s="1267" t="str">
        <f t="shared" si="14"/>
        <v/>
      </c>
      <c r="B228" s="1268" t="str">
        <f t="shared" si="15"/>
        <v/>
      </c>
      <c r="I228" s="1263">
        <v>228</v>
      </c>
      <c r="L228" s="1269" t="str">
        <f t="shared" si="12"/>
        <v/>
      </c>
      <c r="M228" s="1269" t="str">
        <f t="shared" si="13"/>
        <v/>
      </c>
      <c r="N228" s="1266" t="str">
        <f>+IF(check!A317&lt;&gt;0,CONCATENATE("Tabblad C: regel ",check!E317),"")</f>
        <v/>
      </c>
    </row>
    <row r="229" spans="1:14" x14ac:dyDescent="0.25">
      <c r="A229" s="1267" t="str">
        <f t="shared" si="14"/>
        <v/>
      </c>
      <c r="B229" s="1268" t="str">
        <f t="shared" si="15"/>
        <v/>
      </c>
      <c r="I229" s="1263">
        <v>229</v>
      </c>
      <c r="L229" s="1269" t="str">
        <f t="shared" si="12"/>
        <v/>
      </c>
      <c r="M229" s="1269" t="str">
        <f t="shared" si="13"/>
        <v/>
      </c>
      <c r="N229" s="1266" t="str">
        <f>+IF(check!A318&lt;&gt;0,CONCATENATE("Tabblad C: regel ",check!E318),"")</f>
        <v/>
      </c>
    </row>
    <row r="230" spans="1:14" x14ac:dyDescent="0.25">
      <c r="A230" s="1267" t="str">
        <f t="shared" si="14"/>
        <v/>
      </c>
      <c r="B230" s="1268" t="str">
        <f t="shared" si="15"/>
        <v/>
      </c>
      <c r="I230" s="1263">
        <v>230</v>
      </c>
      <c r="L230" s="1269" t="str">
        <f t="shared" si="12"/>
        <v/>
      </c>
      <c r="M230" s="1269" t="str">
        <f t="shared" si="13"/>
        <v/>
      </c>
      <c r="N230" s="1266" t="str">
        <f>+IF(check!A319&lt;&gt;0,CONCATENATE("Tabblad C: regel ",check!E319),"")</f>
        <v/>
      </c>
    </row>
    <row r="231" spans="1:14" x14ac:dyDescent="0.25">
      <c r="A231" s="1267" t="str">
        <f t="shared" si="14"/>
        <v/>
      </c>
      <c r="B231" s="1268" t="str">
        <f t="shared" si="15"/>
        <v/>
      </c>
      <c r="I231" s="1263">
        <v>231</v>
      </c>
      <c r="L231" s="1269" t="str">
        <f t="shared" si="12"/>
        <v/>
      </c>
      <c r="M231" s="1269" t="str">
        <f t="shared" si="13"/>
        <v/>
      </c>
      <c r="N231" s="1266" t="str">
        <f>+IF(check!A320&lt;&gt;0,CONCATENATE("Tabblad C: regel ",check!E320),"")</f>
        <v/>
      </c>
    </row>
    <row r="232" spans="1:14" x14ac:dyDescent="0.25">
      <c r="A232" s="1267" t="str">
        <f t="shared" si="14"/>
        <v/>
      </c>
      <c r="B232" s="1268" t="str">
        <f t="shared" si="15"/>
        <v/>
      </c>
      <c r="I232" s="1263">
        <v>232</v>
      </c>
      <c r="L232" s="1269" t="str">
        <f t="shared" si="12"/>
        <v/>
      </c>
      <c r="M232" s="1269" t="str">
        <f t="shared" si="13"/>
        <v/>
      </c>
      <c r="N232" s="1266" t="str">
        <f>+IF(check!A321&lt;&gt;0,CONCATENATE("Tabblad C: regel ",check!E321),"")</f>
        <v/>
      </c>
    </row>
    <row r="233" spans="1:14" x14ac:dyDescent="0.25">
      <c r="A233" s="1267" t="str">
        <f t="shared" si="14"/>
        <v/>
      </c>
      <c r="B233" s="1268" t="str">
        <f t="shared" si="15"/>
        <v/>
      </c>
      <c r="I233" s="1263">
        <v>233</v>
      </c>
      <c r="L233" s="1269" t="str">
        <f t="shared" si="12"/>
        <v/>
      </c>
      <c r="M233" s="1269" t="str">
        <f t="shared" si="13"/>
        <v/>
      </c>
      <c r="N233" s="1266" t="str">
        <f>+IF(check!A322&lt;&gt;0,CONCATENATE("Tabblad C: regel ",check!E322),"")</f>
        <v/>
      </c>
    </row>
    <row r="234" spans="1:14" x14ac:dyDescent="0.25">
      <c r="A234" s="1267" t="str">
        <f t="shared" si="14"/>
        <v/>
      </c>
      <c r="B234" s="1268" t="str">
        <f t="shared" si="15"/>
        <v/>
      </c>
      <c r="I234" s="1263">
        <v>234</v>
      </c>
      <c r="L234" s="1269" t="str">
        <f t="shared" si="12"/>
        <v/>
      </c>
      <c r="M234" s="1269" t="str">
        <f t="shared" si="13"/>
        <v/>
      </c>
      <c r="N234" s="1266" t="str">
        <f>+IF(check!A323&lt;&gt;0,CONCATENATE("Tabblad C: regel ",check!E323),"")</f>
        <v/>
      </c>
    </row>
    <row r="235" spans="1:14" x14ac:dyDescent="0.25">
      <c r="A235" s="1267" t="str">
        <f t="shared" si="14"/>
        <v/>
      </c>
      <c r="B235" s="1268" t="str">
        <f t="shared" si="15"/>
        <v/>
      </c>
      <c r="I235" s="1263">
        <v>235</v>
      </c>
      <c r="L235" s="1269" t="str">
        <f t="shared" si="12"/>
        <v/>
      </c>
      <c r="M235" s="1269" t="str">
        <f t="shared" si="13"/>
        <v/>
      </c>
      <c r="N235" s="1266" t="str">
        <f>+IF(check!A324&lt;&gt;0,CONCATENATE("Tabblad C: regel ",check!E324),"")</f>
        <v/>
      </c>
    </row>
    <row r="236" spans="1:14" x14ac:dyDescent="0.25">
      <c r="A236" s="1267" t="str">
        <f t="shared" si="14"/>
        <v/>
      </c>
      <c r="B236" s="1268" t="str">
        <f t="shared" si="15"/>
        <v/>
      </c>
      <c r="I236" s="1263">
        <v>236</v>
      </c>
      <c r="L236" s="1269" t="str">
        <f t="shared" si="12"/>
        <v/>
      </c>
      <c r="M236" s="1269" t="str">
        <f t="shared" si="13"/>
        <v/>
      </c>
      <c r="N236" s="1266" t="str">
        <f>+IF(check!A325&lt;&gt;0,CONCATENATE("Tabblad C: regel ",check!E325),"")</f>
        <v/>
      </c>
    </row>
    <row r="237" spans="1:14" x14ac:dyDescent="0.25">
      <c r="A237" s="1267" t="str">
        <f t="shared" si="14"/>
        <v/>
      </c>
      <c r="B237" s="1268" t="str">
        <f t="shared" si="15"/>
        <v/>
      </c>
      <c r="I237" s="1263">
        <v>237</v>
      </c>
      <c r="L237" s="1269" t="str">
        <f t="shared" si="12"/>
        <v/>
      </c>
      <c r="M237" s="1269" t="str">
        <f t="shared" si="13"/>
        <v/>
      </c>
      <c r="N237" s="1266" t="str">
        <f>+IF(check!A326&lt;&gt;0,CONCATENATE("Tabblad C: regel ",check!E326),"")</f>
        <v/>
      </c>
    </row>
    <row r="238" spans="1:14" x14ac:dyDescent="0.25">
      <c r="A238" s="1267" t="str">
        <f t="shared" si="14"/>
        <v/>
      </c>
      <c r="B238" s="1268" t="str">
        <f t="shared" si="15"/>
        <v/>
      </c>
      <c r="I238" s="1263">
        <v>238</v>
      </c>
      <c r="L238" s="1269" t="str">
        <f t="shared" si="12"/>
        <v/>
      </c>
      <c r="M238" s="1269" t="str">
        <f t="shared" si="13"/>
        <v/>
      </c>
      <c r="N238" s="1266" t="str">
        <f>+IF(check!A327&lt;&gt;0,CONCATENATE("Tabblad C: regel ",check!E327),"")</f>
        <v/>
      </c>
    </row>
    <row r="239" spans="1:14" x14ac:dyDescent="0.25">
      <c r="A239" s="1267" t="str">
        <f t="shared" si="14"/>
        <v/>
      </c>
      <c r="B239" s="1268" t="str">
        <f t="shared" si="15"/>
        <v/>
      </c>
      <c r="I239" s="1263">
        <v>239</v>
      </c>
      <c r="L239" s="1269" t="str">
        <f t="shared" si="12"/>
        <v/>
      </c>
      <c r="M239" s="1269" t="str">
        <f t="shared" si="13"/>
        <v/>
      </c>
      <c r="N239" s="1266" t="str">
        <f>+IF(check!A328&lt;&gt;0,CONCATENATE("Tabblad C: regel ",check!E328),"")</f>
        <v/>
      </c>
    </row>
    <row r="240" spans="1:14" x14ac:dyDescent="0.25">
      <c r="A240" s="1267" t="str">
        <f t="shared" si="14"/>
        <v/>
      </c>
      <c r="B240" s="1268" t="str">
        <f t="shared" si="15"/>
        <v/>
      </c>
      <c r="I240" s="1263">
        <v>240</v>
      </c>
      <c r="L240" s="1269" t="str">
        <f t="shared" si="12"/>
        <v/>
      </c>
      <c r="M240" s="1269" t="str">
        <f t="shared" si="13"/>
        <v/>
      </c>
      <c r="N240" s="1266" t="str">
        <f>+IF(check!A329&lt;&gt;0,CONCATENATE("Tabblad C: regel ",check!E329),"")</f>
        <v/>
      </c>
    </row>
    <row r="241" spans="1:14" x14ac:dyDescent="0.25">
      <c r="A241" s="1267" t="str">
        <f t="shared" si="14"/>
        <v/>
      </c>
      <c r="B241" s="1268" t="str">
        <f t="shared" si="15"/>
        <v/>
      </c>
      <c r="I241" s="1263">
        <v>241</v>
      </c>
      <c r="L241" s="1269" t="str">
        <f t="shared" si="12"/>
        <v/>
      </c>
      <c r="M241" s="1269" t="str">
        <f t="shared" si="13"/>
        <v/>
      </c>
      <c r="N241" s="1266" t="str">
        <f>+IF(check!A330&lt;&gt;0,CONCATENATE("Tabblad C: regel ",check!E330),"")</f>
        <v/>
      </c>
    </row>
    <row r="242" spans="1:14" x14ac:dyDescent="0.25">
      <c r="A242" s="1267" t="str">
        <f t="shared" si="14"/>
        <v/>
      </c>
      <c r="B242" s="1268" t="str">
        <f t="shared" si="15"/>
        <v/>
      </c>
      <c r="I242" s="1263">
        <v>242</v>
      </c>
      <c r="L242" s="1269" t="str">
        <f t="shared" si="12"/>
        <v/>
      </c>
      <c r="M242" s="1269" t="str">
        <f t="shared" si="13"/>
        <v/>
      </c>
      <c r="N242" s="1266" t="str">
        <f>+IF(check!A331&lt;&gt;0,CONCATENATE("Tabblad C: regel ",check!E331),"")</f>
        <v/>
      </c>
    </row>
    <row r="243" spans="1:14" x14ac:dyDescent="0.25">
      <c r="A243" s="1267" t="str">
        <f t="shared" si="14"/>
        <v/>
      </c>
      <c r="B243" s="1268" t="str">
        <f t="shared" si="15"/>
        <v/>
      </c>
      <c r="I243" s="1263">
        <v>243</v>
      </c>
      <c r="L243" s="1269" t="str">
        <f t="shared" si="12"/>
        <v/>
      </c>
      <c r="M243" s="1269" t="str">
        <f t="shared" si="13"/>
        <v/>
      </c>
      <c r="N243" s="1266" t="str">
        <f>+IF(check!A332&lt;&gt;0,CONCATENATE("Tabblad C: regel ",check!E332),"")</f>
        <v/>
      </c>
    </row>
    <row r="244" spans="1:14" x14ac:dyDescent="0.25">
      <c r="A244" s="1267" t="str">
        <f t="shared" si="14"/>
        <v/>
      </c>
      <c r="B244" s="1268" t="str">
        <f t="shared" si="15"/>
        <v/>
      </c>
      <c r="I244" s="1263">
        <v>244</v>
      </c>
      <c r="L244" s="1269" t="str">
        <f t="shared" si="12"/>
        <v/>
      </c>
      <c r="M244" s="1269" t="str">
        <f t="shared" si="13"/>
        <v/>
      </c>
      <c r="N244" s="1266" t="str">
        <f>+IF(check!A333&lt;&gt;0,CONCATENATE("Tabblad C: regel ",check!E333),"")</f>
        <v/>
      </c>
    </row>
    <row r="245" spans="1:14" x14ac:dyDescent="0.25">
      <c r="A245" s="1267" t="str">
        <f t="shared" si="14"/>
        <v/>
      </c>
      <c r="B245" s="1268" t="str">
        <f t="shared" si="15"/>
        <v/>
      </c>
      <c r="I245" s="1263">
        <v>245</v>
      </c>
      <c r="L245" s="1269" t="str">
        <f t="shared" si="12"/>
        <v/>
      </c>
      <c r="M245" s="1269" t="str">
        <f t="shared" si="13"/>
        <v/>
      </c>
      <c r="N245" s="1266" t="str">
        <f>+IF(check!A334&lt;&gt;0,CONCATENATE("Tabblad C: regel ",check!E334),"")</f>
        <v/>
      </c>
    </row>
    <row r="246" spans="1:14" x14ac:dyDescent="0.25">
      <c r="A246" s="1267" t="str">
        <f t="shared" si="14"/>
        <v/>
      </c>
      <c r="B246" s="1268" t="str">
        <f t="shared" si="15"/>
        <v/>
      </c>
      <c r="I246" s="1263">
        <v>246</v>
      </c>
      <c r="L246" s="1269" t="str">
        <f t="shared" si="12"/>
        <v/>
      </c>
      <c r="M246" s="1269" t="str">
        <f t="shared" si="13"/>
        <v/>
      </c>
      <c r="N246" s="1266" t="str">
        <f>+IF(check!A335&lt;&gt;0,CONCATENATE("Tabblad C: regel ",check!E335),"")</f>
        <v/>
      </c>
    </row>
    <row r="247" spans="1:14" x14ac:dyDescent="0.25">
      <c r="A247" s="1267" t="str">
        <f t="shared" si="14"/>
        <v/>
      </c>
      <c r="B247" s="1268" t="str">
        <f t="shared" si="15"/>
        <v/>
      </c>
      <c r="I247" s="1263">
        <v>247</v>
      </c>
      <c r="L247" s="1269" t="str">
        <f t="shared" si="12"/>
        <v/>
      </c>
      <c r="M247" s="1269" t="str">
        <f t="shared" si="13"/>
        <v/>
      </c>
      <c r="N247" s="1266" t="str">
        <f>+IF(check!A336&lt;&gt;0,CONCATENATE("Tabblad C: regel ",check!E336),"")</f>
        <v/>
      </c>
    </row>
    <row r="248" spans="1:14" x14ac:dyDescent="0.25">
      <c r="A248" s="1267" t="str">
        <f t="shared" si="14"/>
        <v/>
      </c>
      <c r="B248" s="1268" t="str">
        <f t="shared" si="15"/>
        <v/>
      </c>
      <c r="I248" s="1263">
        <v>248</v>
      </c>
      <c r="L248" s="1269" t="str">
        <f t="shared" si="12"/>
        <v/>
      </c>
      <c r="M248" s="1269" t="str">
        <f t="shared" si="13"/>
        <v/>
      </c>
      <c r="N248" s="1266" t="str">
        <f>+IF(check!A337&lt;&gt;0,CONCATENATE("Tabblad C: regel ",check!E337),"")</f>
        <v/>
      </c>
    </row>
    <row r="249" spans="1:14" x14ac:dyDescent="0.25">
      <c r="A249" s="1267" t="str">
        <f t="shared" si="14"/>
        <v/>
      </c>
      <c r="B249" s="1268" t="str">
        <f t="shared" si="15"/>
        <v/>
      </c>
      <c r="I249" s="1263">
        <v>249</v>
      </c>
      <c r="L249" s="1269" t="str">
        <f t="shared" si="12"/>
        <v/>
      </c>
      <c r="M249" s="1269" t="str">
        <f t="shared" si="13"/>
        <v/>
      </c>
      <c r="N249" s="1266" t="str">
        <f>+IF(check!A338&lt;&gt;0,CONCATENATE("Tabblad C: regel ",check!E338),"")</f>
        <v/>
      </c>
    </row>
    <row r="250" spans="1:14" x14ac:dyDescent="0.25">
      <c r="A250" s="1267" t="str">
        <f t="shared" si="14"/>
        <v/>
      </c>
      <c r="B250" s="1268" t="str">
        <f t="shared" si="15"/>
        <v/>
      </c>
      <c r="I250" s="1263">
        <v>250</v>
      </c>
      <c r="L250" s="1269" t="str">
        <f t="shared" si="12"/>
        <v/>
      </c>
      <c r="M250" s="1269" t="str">
        <f t="shared" si="13"/>
        <v/>
      </c>
      <c r="N250" s="1266" t="str">
        <f>+IF(check!A339&lt;&gt;0,CONCATENATE("Tabblad C: regel ",check!E339),"")</f>
        <v/>
      </c>
    </row>
    <row r="251" spans="1:14" x14ac:dyDescent="0.25">
      <c r="A251" s="1267" t="str">
        <f t="shared" si="14"/>
        <v/>
      </c>
      <c r="B251" s="1268" t="str">
        <f t="shared" si="15"/>
        <v/>
      </c>
      <c r="I251" s="1263">
        <v>251</v>
      </c>
      <c r="L251" s="1269" t="str">
        <f t="shared" si="12"/>
        <v/>
      </c>
      <c r="M251" s="1269" t="str">
        <f t="shared" si="13"/>
        <v/>
      </c>
      <c r="N251" s="1266" t="str">
        <f>+IF(check!A340&lt;&gt;0,CONCATENATE("Tabblad C: regel ",check!E340),"")</f>
        <v/>
      </c>
    </row>
    <row r="252" spans="1:14" x14ac:dyDescent="0.25">
      <c r="A252" s="1267" t="str">
        <f t="shared" si="14"/>
        <v/>
      </c>
      <c r="B252" s="1268" t="str">
        <f t="shared" si="15"/>
        <v/>
      </c>
      <c r="I252" s="1263">
        <v>252</v>
      </c>
      <c r="L252" s="1269" t="str">
        <f t="shared" si="12"/>
        <v/>
      </c>
      <c r="M252" s="1269" t="str">
        <f t="shared" si="13"/>
        <v/>
      </c>
      <c r="N252" s="1266" t="str">
        <f>+IF(check!A341&lt;&gt;0,CONCATENATE("Tabblad C: regel ",check!E341),"")</f>
        <v/>
      </c>
    </row>
    <row r="253" spans="1:14" x14ac:dyDescent="0.25">
      <c r="A253" s="1267" t="str">
        <f t="shared" si="14"/>
        <v/>
      </c>
      <c r="B253" s="1268" t="str">
        <f t="shared" si="15"/>
        <v/>
      </c>
      <c r="I253" s="1263">
        <v>253</v>
      </c>
      <c r="L253" s="1269" t="str">
        <f t="shared" si="12"/>
        <v/>
      </c>
      <c r="M253" s="1269" t="str">
        <f t="shared" si="13"/>
        <v/>
      </c>
      <c r="N253" s="1266" t="str">
        <f>+IF(check!A342&lt;&gt;0,CONCATENATE("Tabblad C: regel ",check!E342),"")</f>
        <v/>
      </c>
    </row>
    <row r="254" spans="1:14" x14ac:dyDescent="0.25">
      <c r="A254" s="1267" t="str">
        <f t="shared" si="14"/>
        <v/>
      </c>
      <c r="B254" s="1268" t="str">
        <f t="shared" si="15"/>
        <v/>
      </c>
      <c r="I254" s="1263">
        <v>254</v>
      </c>
      <c r="L254" s="1269" t="str">
        <f t="shared" si="12"/>
        <v/>
      </c>
      <c r="M254" s="1269" t="str">
        <f t="shared" si="13"/>
        <v/>
      </c>
      <c r="N254" s="1266" t="str">
        <f>+IF(check!A343&lt;&gt;0,CONCATENATE("Tabblad C: regel ",check!E343),"")</f>
        <v/>
      </c>
    </row>
    <row r="255" spans="1:14" x14ac:dyDescent="0.25">
      <c r="A255" s="1267" t="str">
        <f t="shared" si="14"/>
        <v/>
      </c>
      <c r="B255" s="1268" t="str">
        <f t="shared" si="15"/>
        <v/>
      </c>
      <c r="I255" s="1263">
        <v>255</v>
      </c>
      <c r="L255" s="1269" t="str">
        <f t="shared" si="12"/>
        <v/>
      </c>
      <c r="M255" s="1269" t="str">
        <f t="shared" si="13"/>
        <v/>
      </c>
      <c r="N255" s="1266" t="str">
        <f>+IF(check!A344&lt;&gt;0,CONCATENATE("Tabblad C: regel ",check!E344),"")</f>
        <v/>
      </c>
    </row>
    <row r="256" spans="1:14" x14ac:dyDescent="0.25">
      <c r="A256" s="1267" t="str">
        <f t="shared" si="14"/>
        <v/>
      </c>
      <c r="B256" s="1268" t="str">
        <f t="shared" si="15"/>
        <v/>
      </c>
      <c r="I256" s="1263">
        <v>256</v>
      </c>
      <c r="L256" s="1269" t="str">
        <f t="shared" si="12"/>
        <v/>
      </c>
      <c r="M256" s="1269" t="str">
        <f t="shared" si="13"/>
        <v/>
      </c>
      <c r="N256" s="1266" t="str">
        <f>+IF(check!A345&lt;&gt;0,CONCATENATE("Tabblad C: regel ",check!E345),"")</f>
        <v/>
      </c>
    </row>
    <row r="257" spans="1:14" x14ac:dyDescent="0.25">
      <c r="A257" s="1267" t="str">
        <f t="shared" si="14"/>
        <v/>
      </c>
      <c r="B257" s="1268" t="str">
        <f t="shared" si="15"/>
        <v/>
      </c>
      <c r="I257" s="1263">
        <v>257</v>
      </c>
      <c r="L257" s="1269" t="str">
        <f t="shared" si="12"/>
        <v/>
      </c>
      <c r="M257" s="1269" t="str">
        <f t="shared" si="13"/>
        <v/>
      </c>
      <c r="N257" s="1266" t="str">
        <f>+IF(check!A346&lt;&gt;0,CONCATENATE("Tabblad C: regel ",check!E346),"")</f>
        <v/>
      </c>
    </row>
    <row r="258" spans="1:14" x14ac:dyDescent="0.25">
      <c r="A258" s="1267" t="str">
        <f t="shared" si="14"/>
        <v/>
      </c>
      <c r="B258" s="1268" t="str">
        <f t="shared" si="15"/>
        <v/>
      </c>
      <c r="I258" s="1263">
        <v>258</v>
      </c>
      <c r="L258" s="1269" t="str">
        <f t="shared" ref="L258:L321" si="16">IF(N258&lt;&gt;"",ROW(N258),"")</f>
        <v/>
      </c>
      <c r="M258" s="1269" t="str">
        <f t="shared" ref="M258:M321" si="17">IF(ISERROR(SMALL($L$1:$L$3000,I258)),"",SMALL($L$1:$L$3000,I258))</f>
        <v/>
      </c>
      <c r="N258" s="1266" t="str">
        <f>+IF(check!A347&lt;&gt;0,CONCATENATE("Tabblad C: regel ",check!E347),"")</f>
        <v/>
      </c>
    </row>
    <row r="259" spans="1:14" x14ac:dyDescent="0.25">
      <c r="A259" s="1267" t="str">
        <f t="shared" ref="A259:A322" si="18">+IF(B259&lt;&gt;"",A258+1,"")</f>
        <v/>
      </c>
      <c r="B259" s="1268" t="str">
        <f t="shared" ref="B259:B322" si="19">+VLOOKUP(M259,$L$1:$O$3000,3,FALSE)</f>
        <v/>
      </c>
      <c r="I259" s="1263">
        <v>259</v>
      </c>
      <c r="L259" s="1269" t="str">
        <f t="shared" si="16"/>
        <v/>
      </c>
      <c r="M259" s="1269" t="str">
        <f t="shared" si="17"/>
        <v/>
      </c>
      <c r="N259" s="1266" t="str">
        <f>+IF(check!A348&lt;&gt;0,CONCATENATE("Tabblad C: regel ",check!E348),"")</f>
        <v/>
      </c>
    </row>
    <row r="260" spans="1:14" x14ac:dyDescent="0.25">
      <c r="A260" s="1267" t="str">
        <f t="shared" si="18"/>
        <v/>
      </c>
      <c r="B260" s="1268" t="str">
        <f t="shared" si="19"/>
        <v/>
      </c>
      <c r="I260" s="1263">
        <v>260</v>
      </c>
      <c r="L260" s="1269" t="str">
        <f t="shared" si="16"/>
        <v/>
      </c>
      <c r="M260" s="1269" t="str">
        <f t="shared" si="17"/>
        <v/>
      </c>
      <c r="N260" s="1266" t="str">
        <f>+IF(check!A349&lt;&gt;0,CONCATENATE("Tabblad C: regel ",check!E349),"")</f>
        <v/>
      </c>
    </row>
    <row r="261" spans="1:14" x14ac:dyDescent="0.25">
      <c r="A261" s="1267" t="str">
        <f t="shared" si="18"/>
        <v/>
      </c>
      <c r="B261" s="1268" t="str">
        <f t="shared" si="19"/>
        <v/>
      </c>
      <c r="I261" s="1263">
        <v>261</v>
      </c>
      <c r="L261" s="1269" t="str">
        <f t="shared" si="16"/>
        <v/>
      </c>
      <c r="M261" s="1269" t="str">
        <f t="shared" si="17"/>
        <v/>
      </c>
      <c r="N261" s="1266" t="str">
        <f>+IF(check!A350&lt;&gt;0,CONCATENATE("Tabblad C: regel ",check!E350),"")</f>
        <v/>
      </c>
    </row>
    <row r="262" spans="1:14" x14ac:dyDescent="0.25">
      <c r="A262" s="1267" t="str">
        <f t="shared" si="18"/>
        <v/>
      </c>
      <c r="B262" s="1268" t="str">
        <f t="shared" si="19"/>
        <v/>
      </c>
      <c r="I262" s="1263">
        <v>262</v>
      </c>
      <c r="L262" s="1269" t="str">
        <f t="shared" si="16"/>
        <v/>
      </c>
      <c r="M262" s="1269" t="str">
        <f t="shared" si="17"/>
        <v/>
      </c>
      <c r="N262" s="1266" t="str">
        <f>+IF(check!A351&lt;&gt;0,CONCATENATE("Tabblad C: regel ",check!E351),"")</f>
        <v/>
      </c>
    </row>
    <row r="263" spans="1:14" x14ac:dyDescent="0.25">
      <c r="A263" s="1267" t="str">
        <f t="shared" si="18"/>
        <v/>
      </c>
      <c r="B263" s="1268" t="str">
        <f t="shared" si="19"/>
        <v/>
      </c>
      <c r="I263" s="1263">
        <v>263</v>
      </c>
      <c r="L263" s="1269" t="str">
        <f t="shared" si="16"/>
        <v/>
      </c>
      <c r="M263" s="1269" t="str">
        <f t="shared" si="17"/>
        <v/>
      </c>
      <c r="N263" s="1266" t="str">
        <f>+IF(check!A352&lt;&gt;0,CONCATENATE("Tabblad C: regel ",check!E352),"")</f>
        <v/>
      </c>
    </row>
    <row r="264" spans="1:14" x14ac:dyDescent="0.25">
      <c r="A264" s="1267" t="str">
        <f t="shared" si="18"/>
        <v/>
      </c>
      <c r="B264" s="1268" t="str">
        <f t="shared" si="19"/>
        <v/>
      </c>
      <c r="I264" s="1263">
        <v>264</v>
      </c>
      <c r="L264" s="1269" t="str">
        <f t="shared" si="16"/>
        <v/>
      </c>
      <c r="M264" s="1269" t="str">
        <f t="shared" si="17"/>
        <v/>
      </c>
      <c r="N264" s="1266" t="str">
        <f>+IF(check!A353&lt;&gt;0,CONCATENATE("Tabblad C: regel ",check!E353),"")</f>
        <v/>
      </c>
    </row>
    <row r="265" spans="1:14" x14ac:dyDescent="0.25">
      <c r="A265" s="1267" t="str">
        <f t="shared" si="18"/>
        <v/>
      </c>
      <c r="B265" s="1268" t="str">
        <f t="shared" si="19"/>
        <v/>
      </c>
      <c r="I265" s="1263">
        <v>265</v>
      </c>
      <c r="L265" s="1269" t="str">
        <f t="shared" si="16"/>
        <v/>
      </c>
      <c r="M265" s="1269" t="str">
        <f t="shared" si="17"/>
        <v/>
      </c>
      <c r="N265" s="1266" t="str">
        <f>+IF(check!A354&lt;&gt;0,CONCATENATE("Tabblad C: regel ",check!E354),"")</f>
        <v/>
      </c>
    </row>
    <row r="266" spans="1:14" x14ac:dyDescent="0.25">
      <c r="A266" s="1267" t="str">
        <f t="shared" si="18"/>
        <v/>
      </c>
      <c r="B266" s="1268" t="str">
        <f t="shared" si="19"/>
        <v/>
      </c>
      <c r="I266" s="1263">
        <v>266</v>
      </c>
      <c r="L266" s="1269" t="str">
        <f t="shared" si="16"/>
        <v/>
      </c>
      <c r="M266" s="1269" t="str">
        <f t="shared" si="17"/>
        <v/>
      </c>
      <c r="N266" s="1266" t="str">
        <f>+IF(check!A355&lt;&gt;0,CONCATENATE("Tabblad C: regel ",check!E355),"")</f>
        <v/>
      </c>
    </row>
    <row r="267" spans="1:14" x14ac:dyDescent="0.25">
      <c r="A267" s="1267" t="str">
        <f t="shared" si="18"/>
        <v/>
      </c>
      <c r="B267" s="1268" t="str">
        <f t="shared" si="19"/>
        <v/>
      </c>
      <c r="I267" s="1263">
        <v>267</v>
      </c>
      <c r="L267" s="1269" t="str">
        <f t="shared" si="16"/>
        <v/>
      </c>
      <c r="M267" s="1269" t="str">
        <f t="shared" si="17"/>
        <v/>
      </c>
      <c r="N267" s="1266" t="str">
        <f>+IF(check!A356&lt;&gt;0,CONCATENATE("Tabblad C: regel ",check!E356),"")</f>
        <v/>
      </c>
    </row>
    <row r="268" spans="1:14" x14ac:dyDescent="0.25">
      <c r="A268" s="1267" t="str">
        <f t="shared" si="18"/>
        <v/>
      </c>
      <c r="B268" s="1268" t="str">
        <f t="shared" si="19"/>
        <v/>
      </c>
      <c r="I268" s="1263">
        <v>268</v>
      </c>
      <c r="L268" s="1269" t="str">
        <f t="shared" si="16"/>
        <v/>
      </c>
      <c r="M268" s="1269" t="str">
        <f t="shared" si="17"/>
        <v/>
      </c>
      <c r="N268" s="1266" t="str">
        <f>+IF(check!A357&lt;&gt;0,CONCATENATE("Tabblad C: regel ",check!E357),"")</f>
        <v/>
      </c>
    </row>
    <row r="269" spans="1:14" x14ac:dyDescent="0.25">
      <c r="A269" s="1267" t="str">
        <f t="shared" si="18"/>
        <v/>
      </c>
      <c r="B269" s="1268" t="str">
        <f t="shared" si="19"/>
        <v/>
      </c>
      <c r="I269" s="1263">
        <v>269</v>
      </c>
      <c r="L269" s="1269" t="str">
        <f t="shared" si="16"/>
        <v/>
      </c>
      <c r="M269" s="1269" t="str">
        <f t="shared" si="17"/>
        <v/>
      </c>
      <c r="N269" s="1266" t="str">
        <f>+IF(check!A358&lt;&gt;0,CONCATENATE("Tabblad C: regel ",check!E358),"")</f>
        <v/>
      </c>
    </row>
    <row r="270" spans="1:14" x14ac:dyDescent="0.25">
      <c r="A270" s="1267" t="str">
        <f t="shared" si="18"/>
        <v/>
      </c>
      <c r="B270" s="1268" t="str">
        <f t="shared" si="19"/>
        <v/>
      </c>
      <c r="I270" s="1263">
        <v>270</v>
      </c>
      <c r="L270" s="1269" t="str">
        <f t="shared" si="16"/>
        <v/>
      </c>
      <c r="M270" s="1269" t="str">
        <f t="shared" si="17"/>
        <v/>
      </c>
      <c r="N270" s="1266" t="str">
        <f>+IF(check!A359&lt;&gt;0,CONCATENATE("Tabblad C: regel ",check!E359),"")</f>
        <v/>
      </c>
    </row>
    <row r="271" spans="1:14" x14ac:dyDescent="0.25">
      <c r="A271" s="1267" t="str">
        <f t="shared" si="18"/>
        <v/>
      </c>
      <c r="B271" s="1268" t="str">
        <f t="shared" si="19"/>
        <v/>
      </c>
      <c r="I271" s="1263">
        <v>271</v>
      </c>
      <c r="L271" s="1269" t="str">
        <f t="shared" si="16"/>
        <v/>
      </c>
      <c r="M271" s="1269" t="str">
        <f t="shared" si="17"/>
        <v/>
      </c>
      <c r="N271" s="1266" t="str">
        <f>+IF(check!A360&lt;&gt;0,CONCATENATE("Tabblad C: regel ",check!E360),"")</f>
        <v/>
      </c>
    </row>
    <row r="272" spans="1:14" x14ac:dyDescent="0.25">
      <c r="A272" s="1267" t="str">
        <f t="shared" si="18"/>
        <v/>
      </c>
      <c r="B272" s="1268" t="str">
        <f t="shared" si="19"/>
        <v/>
      </c>
      <c r="I272" s="1263">
        <v>272</v>
      </c>
      <c r="L272" s="1269" t="str">
        <f t="shared" si="16"/>
        <v/>
      </c>
      <c r="M272" s="1269" t="str">
        <f t="shared" si="17"/>
        <v/>
      </c>
      <c r="N272" s="1266" t="str">
        <f>+IF(check!A361&lt;&gt;0,CONCATENATE("Tabblad C: regel ",check!E361),"")</f>
        <v/>
      </c>
    </row>
    <row r="273" spans="1:14" x14ac:dyDescent="0.25">
      <c r="A273" s="1267" t="str">
        <f t="shared" si="18"/>
        <v/>
      </c>
      <c r="B273" s="1268" t="str">
        <f t="shared" si="19"/>
        <v/>
      </c>
      <c r="I273" s="1263">
        <v>273</v>
      </c>
      <c r="L273" s="1269" t="str">
        <f t="shared" si="16"/>
        <v/>
      </c>
      <c r="M273" s="1269" t="str">
        <f t="shared" si="17"/>
        <v/>
      </c>
      <c r="N273" s="1266" t="str">
        <f>+IF(check!A362&lt;&gt;0,CONCATENATE("Tabblad C: regel ",check!E362),"")</f>
        <v/>
      </c>
    </row>
    <row r="274" spans="1:14" x14ac:dyDescent="0.25">
      <c r="A274" s="1267" t="str">
        <f t="shared" si="18"/>
        <v/>
      </c>
      <c r="B274" s="1268" t="str">
        <f t="shared" si="19"/>
        <v/>
      </c>
      <c r="I274" s="1263">
        <v>274</v>
      </c>
      <c r="L274" s="1269" t="str">
        <f t="shared" si="16"/>
        <v/>
      </c>
      <c r="M274" s="1269" t="str">
        <f t="shared" si="17"/>
        <v/>
      </c>
      <c r="N274" s="1266" t="str">
        <f>+IF(check!A363&lt;&gt;0,CONCATENATE("Tabblad C: regel ",check!E363),"")</f>
        <v/>
      </c>
    </row>
    <row r="275" spans="1:14" x14ac:dyDescent="0.25">
      <c r="A275" s="1267" t="str">
        <f t="shared" si="18"/>
        <v/>
      </c>
      <c r="B275" s="1268" t="str">
        <f t="shared" si="19"/>
        <v/>
      </c>
      <c r="I275" s="1263">
        <v>275</v>
      </c>
      <c r="L275" s="1269" t="str">
        <f t="shared" si="16"/>
        <v/>
      </c>
      <c r="M275" s="1269" t="str">
        <f t="shared" si="17"/>
        <v/>
      </c>
      <c r="N275" s="1266" t="str">
        <f>+IF(check!A364&lt;&gt;0,CONCATENATE("Tabblad C: regel ",check!E364),"")</f>
        <v/>
      </c>
    </row>
    <row r="276" spans="1:14" x14ac:dyDescent="0.25">
      <c r="A276" s="1267" t="str">
        <f t="shared" si="18"/>
        <v/>
      </c>
      <c r="B276" s="1268" t="str">
        <f t="shared" si="19"/>
        <v/>
      </c>
      <c r="I276" s="1263">
        <v>276</v>
      </c>
      <c r="L276" s="1269" t="str">
        <f t="shared" si="16"/>
        <v/>
      </c>
      <c r="M276" s="1269" t="str">
        <f t="shared" si="17"/>
        <v/>
      </c>
      <c r="N276" s="1266" t="str">
        <f>+IF(check!A365&lt;&gt;0,CONCATENATE("Tabblad C: regel ",check!E365),"")</f>
        <v/>
      </c>
    </row>
    <row r="277" spans="1:14" x14ac:dyDescent="0.25">
      <c r="A277" s="1267" t="str">
        <f t="shared" si="18"/>
        <v/>
      </c>
      <c r="B277" s="1268" t="str">
        <f t="shared" si="19"/>
        <v/>
      </c>
      <c r="I277" s="1263">
        <v>277</v>
      </c>
      <c r="L277" s="1269" t="str">
        <f t="shared" si="16"/>
        <v/>
      </c>
      <c r="M277" s="1269" t="str">
        <f t="shared" si="17"/>
        <v/>
      </c>
      <c r="N277" s="1266" t="str">
        <f>+IF(check!A366&lt;&gt;0,CONCATENATE("Tabblad C: regel ",check!E366),"")</f>
        <v/>
      </c>
    </row>
    <row r="278" spans="1:14" x14ac:dyDescent="0.25">
      <c r="A278" s="1267" t="str">
        <f t="shared" si="18"/>
        <v/>
      </c>
      <c r="B278" s="1268" t="str">
        <f t="shared" si="19"/>
        <v/>
      </c>
      <c r="I278" s="1263">
        <v>278</v>
      </c>
      <c r="L278" s="1269" t="str">
        <f t="shared" si="16"/>
        <v/>
      </c>
      <c r="M278" s="1269" t="str">
        <f t="shared" si="17"/>
        <v/>
      </c>
      <c r="N278" s="1266" t="str">
        <f>+IF(check!A367&lt;&gt;0,CONCATENATE("Tabblad C: regel ",check!E367),"")</f>
        <v/>
      </c>
    </row>
    <row r="279" spans="1:14" x14ac:dyDescent="0.25">
      <c r="A279" s="1267" t="str">
        <f t="shared" si="18"/>
        <v/>
      </c>
      <c r="B279" s="1268" t="str">
        <f t="shared" si="19"/>
        <v/>
      </c>
      <c r="I279" s="1263">
        <v>279</v>
      </c>
      <c r="L279" s="1269" t="str">
        <f t="shared" si="16"/>
        <v/>
      </c>
      <c r="M279" s="1269" t="str">
        <f t="shared" si="17"/>
        <v/>
      </c>
      <c r="N279" s="1266" t="str">
        <f>+IF(check!A368&lt;&gt;0,CONCATENATE("Tabblad C: regel ",check!E368),"")</f>
        <v/>
      </c>
    </row>
    <row r="280" spans="1:14" x14ac:dyDescent="0.25">
      <c r="A280" s="1267" t="str">
        <f t="shared" si="18"/>
        <v/>
      </c>
      <c r="B280" s="1268" t="str">
        <f t="shared" si="19"/>
        <v/>
      </c>
      <c r="I280" s="1263">
        <v>280</v>
      </c>
      <c r="L280" s="1269" t="str">
        <f t="shared" si="16"/>
        <v/>
      </c>
      <c r="M280" s="1269" t="str">
        <f t="shared" si="17"/>
        <v/>
      </c>
      <c r="N280" s="1266" t="str">
        <f>+IF(check!A369&lt;&gt;0,CONCATENATE("Tabblad C: regel ",check!E369),"")</f>
        <v/>
      </c>
    </row>
    <row r="281" spans="1:14" x14ac:dyDescent="0.25">
      <c r="A281" s="1267" t="str">
        <f t="shared" si="18"/>
        <v/>
      </c>
      <c r="B281" s="1268" t="str">
        <f t="shared" si="19"/>
        <v/>
      </c>
      <c r="I281" s="1263">
        <v>281</v>
      </c>
      <c r="L281" s="1269" t="str">
        <f t="shared" si="16"/>
        <v/>
      </c>
      <c r="M281" s="1269" t="str">
        <f t="shared" si="17"/>
        <v/>
      </c>
      <c r="N281" s="1266" t="str">
        <f>+IF(check!A370&lt;&gt;0,CONCATENATE("Tabblad C: regel ",check!E370),"")</f>
        <v/>
      </c>
    </row>
    <row r="282" spans="1:14" x14ac:dyDescent="0.25">
      <c r="A282" s="1267" t="str">
        <f t="shared" si="18"/>
        <v/>
      </c>
      <c r="B282" s="1268" t="str">
        <f t="shared" si="19"/>
        <v/>
      </c>
      <c r="I282" s="1263">
        <v>282</v>
      </c>
      <c r="L282" s="1269" t="str">
        <f t="shared" si="16"/>
        <v/>
      </c>
      <c r="M282" s="1269" t="str">
        <f t="shared" si="17"/>
        <v/>
      </c>
      <c r="N282" s="1266" t="str">
        <f>+IF(check!A371&lt;&gt;0,CONCATENATE("Tabblad C: regel ",check!E371),"")</f>
        <v/>
      </c>
    </row>
    <row r="283" spans="1:14" x14ac:dyDescent="0.25">
      <c r="A283" s="1267" t="str">
        <f t="shared" si="18"/>
        <v/>
      </c>
      <c r="B283" s="1268" t="str">
        <f t="shared" si="19"/>
        <v/>
      </c>
      <c r="I283" s="1263">
        <v>283</v>
      </c>
      <c r="L283" s="1269" t="str">
        <f t="shared" si="16"/>
        <v/>
      </c>
      <c r="M283" s="1269" t="str">
        <f t="shared" si="17"/>
        <v/>
      </c>
      <c r="N283" s="1266" t="str">
        <f>+IF(check!A372&lt;&gt;0,CONCATENATE("Tabblad C: regel ",check!E372),"")</f>
        <v/>
      </c>
    </row>
    <row r="284" spans="1:14" x14ac:dyDescent="0.25">
      <c r="A284" s="1267" t="str">
        <f t="shared" si="18"/>
        <v/>
      </c>
      <c r="B284" s="1268" t="str">
        <f t="shared" si="19"/>
        <v/>
      </c>
      <c r="I284" s="1263">
        <v>284</v>
      </c>
      <c r="L284" s="1269" t="str">
        <f t="shared" si="16"/>
        <v/>
      </c>
      <c r="M284" s="1269" t="str">
        <f t="shared" si="17"/>
        <v/>
      </c>
      <c r="N284" s="1266" t="str">
        <f>+IF(check!A373&lt;&gt;0,CONCATENATE("Tabblad C: regel ",check!E373),"")</f>
        <v/>
      </c>
    </row>
    <row r="285" spans="1:14" x14ac:dyDescent="0.25">
      <c r="A285" s="1267" t="str">
        <f t="shared" si="18"/>
        <v/>
      </c>
      <c r="B285" s="1268" t="str">
        <f t="shared" si="19"/>
        <v/>
      </c>
      <c r="I285" s="1263">
        <v>285</v>
      </c>
      <c r="L285" s="1269" t="str">
        <f t="shared" si="16"/>
        <v/>
      </c>
      <c r="M285" s="1269" t="str">
        <f t="shared" si="17"/>
        <v/>
      </c>
      <c r="N285" s="1266" t="str">
        <f>+IF(check!A374&lt;&gt;0,CONCATENATE("Tabblad C: regel ",check!E374),"")</f>
        <v/>
      </c>
    </row>
    <row r="286" spans="1:14" x14ac:dyDescent="0.25">
      <c r="A286" s="1267" t="str">
        <f t="shared" si="18"/>
        <v/>
      </c>
      <c r="B286" s="1268" t="str">
        <f t="shared" si="19"/>
        <v/>
      </c>
      <c r="I286" s="1263">
        <v>286</v>
      </c>
      <c r="L286" s="1269" t="str">
        <f t="shared" si="16"/>
        <v/>
      </c>
      <c r="M286" s="1269" t="str">
        <f t="shared" si="17"/>
        <v/>
      </c>
      <c r="N286" s="1266" t="str">
        <f>+IF(check!A375&lt;&gt;0,CONCATENATE("Tabblad C: regel ",check!E375),"")</f>
        <v/>
      </c>
    </row>
    <row r="287" spans="1:14" x14ac:dyDescent="0.25">
      <c r="A287" s="1267" t="str">
        <f t="shared" si="18"/>
        <v/>
      </c>
      <c r="B287" s="1268" t="str">
        <f t="shared" si="19"/>
        <v/>
      </c>
      <c r="I287" s="1263">
        <v>287</v>
      </c>
      <c r="L287" s="1269" t="str">
        <f t="shared" si="16"/>
        <v/>
      </c>
      <c r="M287" s="1269" t="str">
        <f t="shared" si="17"/>
        <v/>
      </c>
      <c r="N287" s="1266" t="str">
        <f>+IF(check!A376&lt;&gt;0,CONCATENATE("Tabblad C: regel ",check!E376),"")</f>
        <v/>
      </c>
    </row>
    <row r="288" spans="1:14" x14ac:dyDescent="0.25">
      <c r="A288" s="1267" t="str">
        <f t="shared" si="18"/>
        <v/>
      </c>
      <c r="B288" s="1268" t="str">
        <f t="shared" si="19"/>
        <v/>
      </c>
      <c r="I288" s="1263">
        <v>288</v>
      </c>
      <c r="L288" s="1269" t="str">
        <f t="shared" si="16"/>
        <v/>
      </c>
      <c r="M288" s="1269" t="str">
        <f t="shared" si="17"/>
        <v/>
      </c>
      <c r="N288" s="1266" t="str">
        <f>+IF(check!A377&lt;&gt;0,CONCATENATE("Tabblad C: regel ",check!E377),"")</f>
        <v/>
      </c>
    </row>
    <row r="289" spans="1:14" x14ac:dyDescent="0.25">
      <c r="A289" s="1267" t="str">
        <f t="shared" si="18"/>
        <v/>
      </c>
      <c r="B289" s="1268" t="str">
        <f t="shared" si="19"/>
        <v/>
      </c>
      <c r="I289" s="1263">
        <v>289</v>
      </c>
      <c r="L289" s="1269" t="str">
        <f t="shared" si="16"/>
        <v/>
      </c>
      <c r="M289" s="1269" t="str">
        <f t="shared" si="17"/>
        <v/>
      </c>
      <c r="N289" s="1266" t="str">
        <f>+IF(check!A378&lt;&gt;0,CONCATENATE("Tabblad C: regel ",check!E378),"")</f>
        <v/>
      </c>
    </row>
    <row r="290" spans="1:14" x14ac:dyDescent="0.25">
      <c r="A290" s="1267" t="str">
        <f t="shared" si="18"/>
        <v/>
      </c>
      <c r="B290" s="1268" t="str">
        <f t="shared" si="19"/>
        <v/>
      </c>
      <c r="I290" s="1263">
        <v>290</v>
      </c>
      <c r="L290" s="1269" t="str">
        <f t="shared" si="16"/>
        <v/>
      </c>
      <c r="M290" s="1269" t="str">
        <f t="shared" si="17"/>
        <v/>
      </c>
      <c r="N290" s="1266" t="str">
        <f>+IF(check!A379&lt;&gt;0,CONCATENATE("Tabblad C: regel ",check!E379),"")</f>
        <v/>
      </c>
    </row>
    <row r="291" spans="1:14" x14ac:dyDescent="0.25">
      <c r="A291" s="1267" t="str">
        <f t="shared" si="18"/>
        <v/>
      </c>
      <c r="B291" s="1268" t="str">
        <f t="shared" si="19"/>
        <v/>
      </c>
      <c r="I291" s="1263">
        <v>291</v>
      </c>
      <c r="L291" s="1269" t="str">
        <f t="shared" si="16"/>
        <v/>
      </c>
      <c r="M291" s="1269" t="str">
        <f t="shared" si="17"/>
        <v/>
      </c>
      <c r="N291" s="1266" t="str">
        <f>+IF(check!A380&lt;&gt;0,CONCATENATE("Tabblad C: regel ",check!E380),"")</f>
        <v/>
      </c>
    </row>
    <row r="292" spans="1:14" x14ac:dyDescent="0.25">
      <c r="A292" s="1267" t="str">
        <f t="shared" si="18"/>
        <v/>
      </c>
      <c r="B292" s="1268" t="str">
        <f t="shared" si="19"/>
        <v/>
      </c>
      <c r="I292" s="1263">
        <v>292</v>
      </c>
      <c r="L292" s="1269" t="str">
        <f t="shared" si="16"/>
        <v/>
      </c>
      <c r="M292" s="1269" t="str">
        <f t="shared" si="17"/>
        <v/>
      </c>
      <c r="N292" s="1266" t="str">
        <f>+IF(check!A381&lt;&gt;0,CONCATENATE("Tabblad C: regel ",check!E381),"")</f>
        <v/>
      </c>
    </row>
    <row r="293" spans="1:14" x14ac:dyDescent="0.25">
      <c r="A293" s="1267" t="str">
        <f t="shared" si="18"/>
        <v/>
      </c>
      <c r="B293" s="1268" t="str">
        <f t="shared" si="19"/>
        <v/>
      </c>
      <c r="I293" s="1263">
        <v>293</v>
      </c>
      <c r="L293" s="1269" t="str">
        <f t="shared" si="16"/>
        <v/>
      </c>
      <c r="M293" s="1269" t="str">
        <f t="shared" si="17"/>
        <v/>
      </c>
      <c r="N293" s="1266" t="str">
        <f>+IF(check!A382&lt;&gt;0,CONCATENATE("Tabblad C: regel ",check!E382),"")</f>
        <v/>
      </c>
    </row>
    <row r="294" spans="1:14" x14ac:dyDescent="0.25">
      <c r="A294" s="1267" t="str">
        <f t="shared" si="18"/>
        <v/>
      </c>
      <c r="B294" s="1268" t="str">
        <f t="shared" si="19"/>
        <v/>
      </c>
      <c r="I294" s="1263">
        <v>294</v>
      </c>
      <c r="L294" s="1269" t="str">
        <f t="shared" si="16"/>
        <v/>
      </c>
      <c r="M294" s="1269" t="str">
        <f t="shared" si="17"/>
        <v/>
      </c>
      <c r="N294" s="1266" t="str">
        <f>+IF(check!A383&lt;&gt;0,CONCATENATE("Tabblad C: regel ",check!E383),"")</f>
        <v/>
      </c>
    </row>
    <row r="295" spans="1:14" x14ac:dyDescent="0.25">
      <c r="A295" s="1267" t="str">
        <f t="shared" si="18"/>
        <v/>
      </c>
      <c r="B295" s="1268" t="str">
        <f t="shared" si="19"/>
        <v/>
      </c>
      <c r="I295" s="1263">
        <v>295</v>
      </c>
      <c r="L295" s="1269" t="str">
        <f t="shared" si="16"/>
        <v/>
      </c>
      <c r="M295" s="1269" t="str">
        <f t="shared" si="17"/>
        <v/>
      </c>
      <c r="N295" s="1266" t="str">
        <f>+IF(check!A384&lt;&gt;0,CONCATENATE("Tabblad C: regel ",check!E384),"")</f>
        <v/>
      </c>
    </row>
    <row r="296" spans="1:14" x14ac:dyDescent="0.25">
      <c r="A296" s="1267" t="str">
        <f t="shared" si="18"/>
        <v/>
      </c>
      <c r="B296" s="1268" t="str">
        <f t="shared" si="19"/>
        <v/>
      </c>
      <c r="I296" s="1263">
        <v>296</v>
      </c>
      <c r="L296" s="1269" t="str">
        <f t="shared" si="16"/>
        <v/>
      </c>
      <c r="M296" s="1269" t="str">
        <f t="shared" si="17"/>
        <v/>
      </c>
      <c r="N296" s="1266" t="str">
        <f>+IF(check!A385&lt;&gt;0,CONCATENATE("Tabblad C: regel ",check!E385),"")</f>
        <v/>
      </c>
    </row>
    <row r="297" spans="1:14" x14ac:dyDescent="0.25">
      <c r="A297" s="1267" t="str">
        <f t="shared" si="18"/>
        <v/>
      </c>
      <c r="B297" s="1268" t="str">
        <f t="shared" si="19"/>
        <v/>
      </c>
      <c r="I297" s="1263">
        <v>297</v>
      </c>
      <c r="L297" s="1269" t="str">
        <f t="shared" si="16"/>
        <v/>
      </c>
      <c r="M297" s="1269" t="str">
        <f t="shared" si="17"/>
        <v/>
      </c>
      <c r="N297" s="1266" t="str">
        <f>+IF(check!A386&lt;&gt;0,CONCATENATE("Tabblad C: regel ",check!E386),"")</f>
        <v/>
      </c>
    </row>
    <row r="298" spans="1:14" x14ac:dyDescent="0.25">
      <c r="A298" s="1267" t="str">
        <f t="shared" si="18"/>
        <v/>
      </c>
      <c r="B298" s="1268" t="str">
        <f t="shared" si="19"/>
        <v/>
      </c>
      <c r="I298" s="1263">
        <v>298</v>
      </c>
      <c r="L298" s="1269" t="str">
        <f t="shared" si="16"/>
        <v/>
      </c>
      <c r="M298" s="1269" t="str">
        <f t="shared" si="17"/>
        <v/>
      </c>
      <c r="N298" s="1266" t="str">
        <f>+IF(check!A387&lt;&gt;0,CONCATENATE("Tabblad C: regel ",check!E387),"")</f>
        <v/>
      </c>
    </row>
    <row r="299" spans="1:14" x14ac:dyDescent="0.25">
      <c r="A299" s="1267" t="str">
        <f t="shared" si="18"/>
        <v/>
      </c>
      <c r="B299" s="1268" t="str">
        <f t="shared" si="19"/>
        <v/>
      </c>
      <c r="I299" s="1263">
        <v>299</v>
      </c>
      <c r="L299" s="1269" t="str">
        <f t="shared" si="16"/>
        <v/>
      </c>
      <c r="M299" s="1269" t="str">
        <f t="shared" si="17"/>
        <v/>
      </c>
      <c r="N299" s="1266" t="str">
        <f>+IF(check!A388&lt;&gt;0,CONCATENATE("Tabblad C: regel ",check!E388),"")</f>
        <v/>
      </c>
    </row>
    <row r="300" spans="1:14" x14ac:dyDescent="0.25">
      <c r="A300" s="1267" t="str">
        <f t="shared" si="18"/>
        <v/>
      </c>
      <c r="B300" s="1268" t="str">
        <f t="shared" si="19"/>
        <v/>
      </c>
      <c r="I300" s="1263">
        <v>300</v>
      </c>
      <c r="L300" s="1269" t="str">
        <f t="shared" si="16"/>
        <v/>
      </c>
      <c r="M300" s="1269" t="str">
        <f t="shared" si="17"/>
        <v/>
      </c>
      <c r="N300" s="1266" t="str">
        <f>+IF(check!A389&lt;&gt;0,CONCATENATE("Tabblad C: regel ",check!E389),"")</f>
        <v/>
      </c>
    </row>
    <row r="301" spans="1:14" x14ac:dyDescent="0.25">
      <c r="A301" s="1267" t="str">
        <f t="shared" si="18"/>
        <v/>
      </c>
      <c r="B301" s="1268" t="str">
        <f t="shared" si="19"/>
        <v/>
      </c>
      <c r="I301" s="1263">
        <v>301</v>
      </c>
      <c r="L301" s="1269" t="str">
        <f t="shared" si="16"/>
        <v/>
      </c>
      <c r="M301" s="1269" t="str">
        <f t="shared" si="17"/>
        <v/>
      </c>
      <c r="N301" s="1266" t="str">
        <f>+IF(check!A390&lt;&gt;0,CONCATENATE("Tabblad C: regel ",check!E390),"")</f>
        <v/>
      </c>
    </row>
    <row r="302" spans="1:14" x14ac:dyDescent="0.25">
      <c r="A302" s="1267" t="str">
        <f t="shared" si="18"/>
        <v/>
      </c>
      <c r="B302" s="1268" t="str">
        <f t="shared" si="19"/>
        <v/>
      </c>
      <c r="I302" s="1263">
        <v>302</v>
      </c>
      <c r="L302" s="1269" t="str">
        <f t="shared" si="16"/>
        <v/>
      </c>
      <c r="M302" s="1269" t="str">
        <f t="shared" si="17"/>
        <v/>
      </c>
      <c r="N302" s="1266" t="str">
        <f>+IF(check!A391&lt;&gt;0,CONCATENATE("Tabblad C: regel ",check!E391),"")</f>
        <v/>
      </c>
    </row>
    <row r="303" spans="1:14" x14ac:dyDescent="0.25">
      <c r="A303" s="1267" t="str">
        <f t="shared" si="18"/>
        <v/>
      </c>
      <c r="B303" s="1268" t="str">
        <f t="shared" si="19"/>
        <v/>
      </c>
      <c r="I303" s="1263">
        <v>303</v>
      </c>
      <c r="L303" s="1269" t="str">
        <f t="shared" si="16"/>
        <v/>
      </c>
      <c r="M303" s="1269" t="str">
        <f t="shared" si="17"/>
        <v/>
      </c>
      <c r="N303" s="1266" t="str">
        <f>+IF(check!A392&lt;&gt;0,CONCATENATE("Tabblad C: regel ",check!E392),"")</f>
        <v/>
      </c>
    </row>
    <row r="304" spans="1:14" x14ac:dyDescent="0.25">
      <c r="A304" s="1267" t="str">
        <f t="shared" si="18"/>
        <v/>
      </c>
      <c r="B304" s="1268" t="str">
        <f t="shared" si="19"/>
        <v/>
      </c>
      <c r="I304" s="1263">
        <v>304</v>
      </c>
      <c r="L304" s="1269" t="str">
        <f t="shared" si="16"/>
        <v/>
      </c>
      <c r="M304" s="1269" t="str">
        <f t="shared" si="17"/>
        <v/>
      </c>
      <c r="N304" s="1266" t="str">
        <f>+IF(check!A393&lt;&gt;0,CONCATENATE("Tabblad C: regel ",check!E393),"")</f>
        <v/>
      </c>
    </row>
    <row r="305" spans="1:14" x14ac:dyDescent="0.25">
      <c r="A305" s="1267" t="str">
        <f t="shared" si="18"/>
        <v/>
      </c>
      <c r="B305" s="1268" t="str">
        <f t="shared" si="19"/>
        <v/>
      </c>
      <c r="I305" s="1263">
        <v>305</v>
      </c>
      <c r="L305" s="1269" t="str">
        <f t="shared" si="16"/>
        <v/>
      </c>
      <c r="M305" s="1269" t="str">
        <f t="shared" si="17"/>
        <v/>
      </c>
      <c r="N305" s="1266" t="str">
        <f>+IF(check!A394&lt;&gt;0,CONCATENATE("Tabblad C: regel ",check!E394),"")</f>
        <v/>
      </c>
    </row>
    <row r="306" spans="1:14" x14ac:dyDescent="0.25">
      <c r="A306" s="1267" t="str">
        <f t="shared" si="18"/>
        <v/>
      </c>
      <c r="B306" s="1268" t="str">
        <f t="shared" si="19"/>
        <v/>
      </c>
      <c r="I306" s="1263">
        <v>306</v>
      </c>
      <c r="L306" s="1269" t="str">
        <f t="shared" si="16"/>
        <v/>
      </c>
      <c r="M306" s="1269" t="str">
        <f t="shared" si="17"/>
        <v/>
      </c>
      <c r="N306" s="1266" t="str">
        <f>+IF(check!A395&lt;&gt;0,CONCATENATE("Tabblad C: regel ",check!E395),"")</f>
        <v/>
      </c>
    </row>
    <row r="307" spans="1:14" x14ac:dyDescent="0.25">
      <c r="A307" s="1267" t="str">
        <f t="shared" si="18"/>
        <v/>
      </c>
      <c r="B307" s="1268" t="str">
        <f t="shared" si="19"/>
        <v/>
      </c>
      <c r="I307" s="1263">
        <v>307</v>
      </c>
      <c r="L307" s="1269" t="str">
        <f t="shared" si="16"/>
        <v/>
      </c>
      <c r="M307" s="1269" t="str">
        <f t="shared" si="17"/>
        <v/>
      </c>
      <c r="N307" s="1266" t="str">
        <f>+IF(check!A396&lt;&gt;0,CONCATENATE("Tabblad C: regel ",check!E396),"")</f>
        <v/>
      </c>
    </row>
    <row r="308" spans="1:14" x14ac:dyDescent="0.25">
      <c r="A308" s="1267" t="str">
        <f t="shared" si="18"/>
        <v/>
      </c>
      <c r="B308" s="1268" t="str">
        <f t="shared" si="19"/>
        <v/>
      </c>
      <c r="I308" s="1263">
        <v>308</v>
      </c>
      <c r="L308" s="1269" t="str">
        <f t="shared" si="16"/>
        <v/>
      </c>
      <c r="M308" s="1269" t="str">
        <f t="shared" si="17"/>
        <v/>
      </c>
      <c r="N308" s="1266" t="str">
        <f>+IF(check!A397&lt;&gt;0,CONCATENATE("Tabblad C: regel ",check!E397),"")</f>
        <v/>
      </c>
    </row>
    <row r="309" spans="1:14" x14ac:dyDescent="0.25">
      <c r="A309" s="1267" t="str">
        <f t="shared" si="18"/>
        <v/>
      </c>
      <c r="B309" s="1268" t="str">
        <f t="shared" si="19"/>
        <v/>
      </c>
      <c r="I309" s="1263">
        <v>309</v>
      </c>
      <c r="L309" s="1269" t="str">
        <f t="shared" si="16"/>
        <v/>
      </c>
      <c r="M309" s="1269" t="str">
        <f t="shared" si="17"/>
        <v/>
      </c>
      <c r="N309" s="1266" t="str">
        <f>+IF(check!A398&lt;&gt;0,CONCATENATE("Tabblad C: regel ",check!E398),"")</f>
        <v/>
      </c>
    </row>
    <row r="310" spans="1:14" x14ac:dyDescent="0.25">
      <c r="A310" s="1267" t="str">
        <f t="shared" si="18"/>
        <v/>
      </c>
      <c r="B310" s="1268" t="str">
        <f t="shared" si="19"/>
        <v/>
      </c>
      <c r="I310" s="1263">
        <v>310</v>
      </c>
      <c r="L310" s="1269" t="str">
        <f t="shared" si="16"/>
        <v/>
      </c>
      <c r="M310" s="1269" t="str">
        <f t="shared" si="17"/>
        <v/>
      </c>
      <c r="N310" s="1266" t="str">
        <f>+IF(check!A399&lt;&gt;0,CONCATENATE("Tabblad C: regel ",check!E399),"")</f>
        <v/>
      </c>
    </row>
    <row r="311" spans="1:14" x14ac:dyDescent="0.25">
      <c r="A311" s="1267" t="str">
        <f t="shared" si="18"/>
        <v/>
      </c>
      <c r="B311" s="1268" t="str">
        <f t="shared" si="19"/>
        <v/>
      </c>
      <c r="I311" s="1263">
        <v>311</v>
      </c>
      <c r="L311" s="1269" t="str">
        <f t="shared" si="16"/>
        <v/>
      </c>
      <c r="M311" s="1269" t="str">
        <f t="shared" si="17"/>
        <v/>
      </c>
      <c r="N311" s="1266" t="str">
        <f>+IF(check!A400&lt;&gt;0,CONCATENATE("Tabblad C: regel ",check!E400),"")</f>
        <v/>
      </c>
    </row>
    <row r="312" spans="1:14" x14ac:dyDescent="0.25">
      <c r="A312" s="1267" t="str">
        <f t="shared" si="18"/>
        <v/>
      </c>
      <c r="B312" s="1268" t="str">
        <f t="shared" si="19"/>
        <v/>
      </c>
      <c r="I312" s="1263">
        <v>312</v>
      </c>
      <c r="L312" s="1269" t="str">
        <f t="shared" si="16"/>
        <v/>
      </c>
      <c r="M312" s="1269" t="str">
        <f t="shared" si="17"/>
        <v/>
      </c>
      <c r="N312" s="1266" t="str">
        <f>+IF(check!A401&lt;&gt;0,CONCATENATE("Tabblad C: regel ",check!E401),"")</f>
        <v/>
      </c>
    </row>
    <row r="313" spans="1:14" x14ac:dyDescent="0.25">
      <c r="A313" s="1267" t="str">
        <f t="shared" si="18"/>
        <v/>
      </c>
      <c r="B313" s="1268" t="str">
        <f t="shared" si="19"/>
        <v/>
      </c>
      <c r="I313" s="1263">
        <v>313</v>
      </c>
      <c r="L313" s="1269" t="str">
        <f t="shared" si="16"/>
        <v/>
      </c>
      <c r="M313" s="1269" t="str">
        <f t="shared" si="17"/>
        <v/>
      </c>
      <c r="N313" s="1266" t="str">
        <f>+IF(check!A402&lt;&gt;0,CONCATENATE("Tabblad C: regel ",check!E402),"")</f>
        <v/>
      </c>
    </row>
    <row r="314" spans="1:14" x14ac:dyDescent="0.25">
      <c r="A314" s="1267" t="str">
        <f t="shared" si="18"/>
        <v/>
      </c>
      <c r="B314" s="1268" t="str">
        <f t="shared" si="19"/>
        <v/>
      </c>
      <c r="I314" s="1263">
        <v>314</v>
      </c>
      <c r="L314" s="1269" t="str">
        <f t="shared" si="16"/>
        <v/>
      </c>
      <c r="M314" s="1269" t="str">
        <f t="shared" si="17"/>
        <v/>
      </c>
      <c r="N314" s="1266" t="str">
        <f>+IF(check!A403&lt;&gt;0,CONCATENATE("Tabblad C: regel ",check!E403),"")</f>
        <v/>
      </c>
    </row>
    <row r="315" spans="1:14" x14ac:dyDescent="0.25">
      <c r="A315" s="1267" t="str">
        <f t="shared" si="18"/>
        <v/>
      </c>
      <c r="B315" s="1268" t="str">
        <f t="shared" si="19"/>
        <v/>
      </c>
      <c r="I315" s="1263">
        <v>315</v>
      </c>
      <c r="L315" s="1269" t="str">
        <f t="shared" si="16"/>
        <v/>
      </c>
      <c r="M315" s="1269" t="str">
        <f t="shared" si="17"/>
        <v/>
      </c>
      <c r="N315" s="1266" t="str">
        <f>+IF(check!A404&lt;&gt;0,CONCATENATE("Tabblad C: regel ",check!E404),"")</f>
        <v/>
      </c>
    </row>
    <row r="316" spans="1:14" x14ac:dyDescent="0.25">
      <c r="A316" s="1267" t="str">
        <f t="shared" si="18"/>
        <v/>
      </c>
      <c r="B316" s="1268" t="str">
        <f t="shared" si="19"/>
        <v/>
      </c>
      <c r="I316" s="1263">
        <v>316</v>
      </c>
      <c r="L316" s="1269" t="str">
        <f t="shared" si="16"/>
        <v/>
      </c>
      <c r="M316" s="1269" t="str">
        <f t="shared" si="17"/>
        <v/>
      </c>
      <c r="N316" s="1266" t="str">
        <f>+IF(check!A405&lt;&gt;0,CONCATENATE("Tabblad C: regel ",check!E405),"")</f>
        <v/>
      </c>
    </row>
    <row r="317" spans="1:14" x14ac:dyDescent="0.25">
      <c r="A317" s="1267" t="str">
        <f t="shared" si="18"/>
        <v/>
      </c>
      <c r="B317" s="1268" t="str">
        <f t="shared" si="19"/>
        <v/>
      </c>
      <c r="I317" s="1263">
        <v>317</v>
      </c>
      <c r="L317" s="1269" t="str">
        <f t="shared" si="16"/>
        <v/>
      </c>
      <c r="M317" s="1269" t="str">
        <f t="shared" si="17"/>
        <v/>
      </c>
      <c r="N317" s="1266" t="str">
        <f>+IF(check!A406&lt;&gt;0,CONCATENATE("Tabblad C: regel ",check!E406),"")</f>
        <v/>
      </c>
    </row>
    <row r="318" spans="1:14" x14ac:dyDescent="0.25">
      <c r="A318" s="1267" t="str">
        <f t="shared" si="18"/>
        <v/>
      </c>
      <c r="B318" s="1268" t="str">
        <f t="shared" si="19"/>
        <v/>
      </c>
      <c r="I318" s="1263">
        <v>318</v>
      </c>
      <c r="L318" s="1269" t="str">
        <f t="shared" si="16"/>
        <v/>
      </c>
      <c r="M318" s="1269" t="str">
        <f t="shared" si="17"/>
        <v/>
      </c>
      <c r="N318" s="1266" t="str">
        <f>+IF(check!A407&lt;&gt;0,CONCATENATE("Tabblad C: regel ",check!E407),"")</f>
        <v/>
      </c>
    </row>
    <row r="319" spans="1:14" x14ac:dyDescent="0.25">
      <c r="A319" s="1267" t="str">
        <f t="shared" si="18"/>
        <v/>
      </c>
      <c r="B319" s="1268" t="str">
        <f t="shared" si="19"/>
        <v/>
      </c>
      <c r="I319" s="1263">
        <v>319</v>
      </c>
      <c r="L319" s="1269" t="str">
        <f t="shared" si="16"/>
        <v/>
      </c>
      <c r="M319" s="1269" t="str">
        <f t="shared" si="17"/>
        <v/>
      </c>
      <c r="N319" s="1266" t="str">
        <f>+IF(check!A408&lt;&gt;0,CONCATENATE("Tabblad C: regel ",check!E408),"")</f>
        <v/>
      </c>
    </row>
    <row r="320" spans="1:14" x14ac:dyDescent="0.25">
      <c r="A320" s="1267" t="str">
        <f t="shared" si="18"/>
        <v/>
      </c>
      <c r="B320" s="1268" t="str">
        <f t="shared" si="19"/>
        <v/>
      </c>
      <c r="I320" s="1263">
        <v>320</v>
      </c>
      <c r="L320" s="1269" t="str">
        <f t="shared" si="16"/>
        <v/>
      </c>
      <c r="M320" s="1269" t="str">
        <f t="shared" si="17"/>
        <v/>
      </c>
      <c r="N320" s="1266" t="str">
        <f>+IF(check!A409&lt;&gt;0,CONCATENATE("Tabblad C: regel ",check!E409),"")</f>
        <v/>
      </c>
    </row>
    <row r="321" spans="1:14" x14ac:dyDescent="0.25">
      <c r="A321" s="1267" t="str">
        <f t="shared" si="18"/>
        <v/>
      </c>
      <c r="B321" s="1268" t="str">
        <f t="shared" si="19"/>
        <v/>
      </c>
      <c r="I321" s="1263">
        <v>321</v>
      </c>
      <c r="L321" s="1269" t="str">
        <f t="shared" si="16"/>
        <v/>
      </c>
      <c r="M321" s="1269" t="str">
        <f t="shared" si="17"/>
        <v/>
      </c>
      <c r="N321" s="1266" t="str">
        <f>+IF(check!A410&lt;&gt;0,CONCATENATE("Tabblad C: regel ",check!E410),"")</f>
        <v/>
      </c>
    </row>
    <row r="322" spans="1:14" x14ac:dyDescent="0.25">
      <c r="A322" s="1267" t="str">
        <f t="shared" si="18"/>
        <v/>
      </c>
      <c r="B322" s="1268" t="str">
        <f t="shared" si="19"/>
        <v/>
      </c>
      <c r="I322" s="1263">
        <v>322</v>
      </c>
      <c r="L322" s="1269" t="str">
        <f t="shared" ref="L322:L385" si="20">IF(N322&lt;&gt;"",ROW(N322),"")</f>
        <v/>
      </c>
      <c r="M322" s="1269" t="str">
        <f t="shared" ref="M322:M385" si="21">IF(ISERROR(SMALL($L$1:$L$3000,I322)),"",SMALL($L$1:$L$3000,I322))</f>
        <v/>
      </c>
      <c r="N322" s="1266" t="str">
        <f>+IF(check!A411&lt;&gt;0,CONCATENATE("Tabblad C: regel ",check!E411),"")</f>
        <v/>
      </c>
    </row>
    <row r="323" spans="1:14" x14ac:dyDescent="0.25">
      <c r="A323" s="1267" t="str">
        <f t="shared" ref="A323:A386" si="22">+IF(B323&lt;&gt;"",A322+1,"")</f>
        <v/>
      </c>
      <c r="B323" s="1268" t="str">
        <f t="shared" ref="B323:B386" si="23">+VLOOKUP(M323,$L$1:$O$3000,3,FALSE)</f>
        <v/>
      </c>
      <c r="I323" s="1263">
        <v>323</v>
      </c>
      <c r="L323" s="1269" t="str">
        <f t="shared" si="20"/>
        <v/>
      </c>
      <c r="M323" s="1269" t="str">
        <f t="shared" si="21"/>
        <v/>
      </c>
      <c r="N323" s="1266" t="str">
        <f>+IF(check!A412&lt;&gt;0,CONCATENATE("Tabblad C: regel ",check!E412),"")</f>
        <v/>
      </c>
    </row>
    <row r="324" spans="1:14" x14ac:dyDescent="0.25">
      <c r="A324" s="1267" t="str">
        <f t="shared" si="22"/>
        <v/>
      </c>
      <c r="B324" s="1268" t="str">
        <f t="shared" si="23"/>
        <v/>
      </c>
      <c r="I324" s="1263">
        <v>324</v>
      </c>
      <c r="L324" s="1269" t="str">
        <f t="shared" si="20"/>
        <v/>
      </c>
      <c r="M324" s="1269" t="str">
        <f t="shared" si="21"/>
        <v/>
      </c>
      <c r="N324" s="1266" t="str">
        <f>+IF(check!A413&lt;&gt;0,CONCATENATE("Tabblad C: regel ",check!E413),"")</f>
        <v/>
      </c>
    </row>
    <row r="325" spans="1:14" x14ac:dyDescent="0.25">
      <c r="A325" s="1267" t="str">
        <f t="shared" si="22"/>
        <v/>
      </c>
      <c r="B325" s="1268" t="str">
        <f t="shared" si="23"/>
        <v/>
      </c>
      <c r="I325" s="1263">
        <v>325</v>
      </c>
      <c r="L325" s="1269" t="str">
        <f t="shared" si="20"/>
        <v/>
      </c>
      <c r="M325" s="1269" t="str">
        <f t="shared" si="21"/>
        <v/>
      </c>
      <c r="N325" s="1266" t="str">
        <f>+IF(check!A414&lt;&gt;0,CONCATENATE("Tabblad C: regel ",check!E414),"")</f>
        <v/>
      </c>
    </row>
    <row r="326" spans="1:14" x14ac:dyDescent="0.25">
      <c r="A326" s="1267" t="str">
        <f t="shared" si="22"/>
        <v/>
      </c>
      <c r="B326" s="1268" t="str">
        <f t="shared" si="23"/>
        <v/>
      </c>
      <c r="I326" s="1263">
        <v>326</v>
      </c>
      <c r="L326" s="1269" t="str">
        <f t="shared" si="20"/>
        <v/>
      </c>
      <c r="M326" s="1269" t="str">
        <f t="shared" si="21"/>
        <v/>
      </c>
      <c r="N326" s="1266" t="str">
        <f>+IF(check!A415&lt;&gt;0,CONCATENATE("Tabblad C: regel ",check!E415),"")</f>
        <v/>
      </c>
    </row>
    <row r="327" spans="1:14" x14ac:dyDescent="0.25">
      <c r="A327" s="1267" t="str">
        <f t="shared" si="22"/>
        <v/>
      </c>
      <c r="B327" s="1268" t="str">
        <f t="shared" si="23"/>
        <v/>
      </c>
      <c r="I327" s="1263">
        <v>327</v>
      </c>
      <c r="L327" s="1269" t="str">
        <f t="shared" si="20"/>
        <v/>
      </c>
      <c r="M327" s="1269" t="str">
        <f t="shared" si="21"/>
        <v/>
      </c>
      <c r="N327" s="1266" t="str">
        <f>+IF(check!A416&lt;&gt;0,CONCATENATE("Tabblad C: regel ",check!E416),"")</f>
        <v/>
      </c>
    </row>
    <row r="328" spans="1:14" x14ac:dyDescent="0.25">
      <c r="A328" s="1267" t="str">
        <f t="shared" si="22"/>
        <v/>
      </c>
      <c r="B328" s="1268" t="str">
        <f t="shared" si="23"/>
        <v/>
      </c>
      <c r="I328" s="1263">
        <v>328</v>
      </c>
      <c r="L328" s="1269" t="str">
        <f t="shared" si="20"/>
        <v/>
      </c>
      <c r="M328" s="1269" t="str">
        <f t="shared" si="21"/>
        <v/>
      </c>
      <c r="N328" s="1266" t="str">
        <f>+IF(check!A417&lt;&gt;0,CONCATENATE("Tabblad C: regel ",check!E417),"")</f>
        <v/>
      </c>
    </row>
    <row r="329" spans="1:14" x14ac:dyDescent="0.25">
      <c r="A329" s="1267" t="str">
        <f t="shared" si="22"/>
        <v/>
      </c>
      <c r="B329" s="1268" t="str">
        <f t="shared" si="23"/>
        <v/>
      </c>
      <c r="I329" s="1263">
        <v>329</v>
      </c>
      <c r="L329" s="1269" t="str">
        <f t="shared" si="20"/>
        <v/>
      </c>
      <c r="M329" s="1269" t="str">
        <f t="shared" si="21"/>
        <v/>
      </c>
      <c r="N329" s="1266" t="str">
        <f>+IF(check!A418&lt;&gt;0,CONCATENATE("Tabblad C: regel ",check!E418),"")</f>
        <v/>
      </c>
    </row>
    <row r="330" spans="1:14" x14ac:dyDescent="0.25">
      <c r="A330" s="1267" t="str">
        <f t="shared" si="22"/>
        <v/>
      </c>
      <c r="B330" s="1268" t="str">
        <f t="shared" si="23"/>
        <v/>
      </c>
      <c r="I330" s="1263">
        <v>330</v>
      </c>
      <c r="L330" s="1269" t="str">
        <f t="shared" si="20"/>
        <v/>
      </c>
      <c r="M330" s="1269" t="str">
        <f t="shared" si="21"/>
        <v/>
      </c>
      <c r="N330" s="1266" t="str">
        <f>+IF(check!A419&lt;&gt;0,CONCATENATE("Tabblad C: regel ",check!E419),"")</f>
        <v/>
      </c>
    </row>
    <row r="331" spans="1:14" x14ac:dyDescent="0.25">
      <c r="A331" s="1267" t="str">
        <f t="shared" si="22"/>
        <v/>
      </c>
      <c r="B331" s="1268" t="str">
        <f t="shared" si="23"/>
        <v/>
      </c>
      <c r="I331" s="1263">
        <v>331</v>
      </c>
      <c r="L331" s="1269" t="str">
        <f t="shared" si="20"/>
        <v/>
      </c>
      <c r="M331" s="1269" t="str">
        <f t="shared" si="21"/>
        <v/>
      </c>
      <c r="N331" s="1266" t="str">
        <f>+IF(check!A420&lt;&gt;0,CONCATENATE("Tabblad C: regel ",check!E420),"")</f>
        <v/>
      </c>
    </row>
    <row r="332" spans="1:14" x14ac:dyDescent="0.25">
      <c r="A332" s="1267" t="str">
        <f t="shared" si="22"/>
        <v/>
      </c>
      <c r="B332" s="1268" t="str">
        <f t="shared" si="23"/>
        <v/>
      </c>
      <c r="I332" s="1263">
        <v>332</v>
      </c>
      <c r="L332" s="1269" t="str">
        <f t="shared" si="20"/>
        <v/>
      </c>
      <c r="M332" s="1269" t="str">
        <f t="shared" si="21"/>
        <v/>
      </c>
      <c r="N332" s="1266" t="str">
        <f>+IF(check!A421&lt;&gt;0,CONCATENATE("Tabblad C: regel ",check!E421),"")</f>
        <v/>
      </c>
    </row>
    <row r="333" spans="1:14" x14ac:dyDescent="0.25">
      <c r="A333" s="1267" t="str">
        <f t="shared" si="22"/>
        <v/>
      </c>
      <c r="B333" s="1268" t="str">
        <f t="shared" si="23"/>
        <v/>
      </c>
      <c r="I333" s="1263">
        <v>333</v>
      </c>
      <c r="L333" s="1269" t="str">
        <f t="shared" si="20"/>
        <v/>
      </c>
      <c r="M333" s="1269" t="str">
        <f t="shared" si="21"/>
        <v/>
      </c>
      <c r="N333" s="1266" t="str">
        <f>+IF(check!A422&lt;&gt;0,CONCATENATE("Tabblad C: regel ",check!E422),"")</f>
        <v/>
      </c>
    </row>
    <row r="334" spans="1:14" x14ac:dyDescent="0.25">
      <c r="A334" s="1267" t="str">
        <f t="shared" si="22"/>
        <v/>
      </c>
      <c r="B334" s="1268" t="str">
        <f t="shared" si="23"/>
        <v/>
      </c>
      <c r="I334" s="1263">
        <v>334</v>
      </c>
      <c r="L334" s="1269" t="str">
        <f t="shared" si="20"/>
        <v/>
      </c>
      <c r="M334" s="1269" t="str">
        <f t="shared" si="21"/>
        <v/>
      </c>
      <c r="N334" s="1266" t="str">
        <f>+IF(check!A423&lt;&gt;0,CONCATENATE("Tabblad C: regel ",check!E423),"")</f>
        <v/>
      </c>
    </row>
    <row r="335" spans="1:14" x14ac:dyDescent="0.25">
      <c r="A335" s="1267" t="str">
        <f t="shared" si="22"/>
        <v/>
      </c>
      <c r="B335" s="1268" t="str">
        <f t="shared" si="23"/>
        <v/>
      </c>
      <c r="I335" s="1263">
        <v>335</v>
      </c>
      <c r="L335" s="1269" t="str">
        <f t="shared" si="20"/>
        <v/>
      </c>
      <c r="M335" s="1269" t="str">
        <f t="shared" si="21"/>
        <v/>
      </c>
      <c r="N335" s="1266" t="str">
        <f>+IF(check!A424&lt;&gt;0,CONCATENATE("Tabblad C: regel ",check!E424),"")</f>
        <v/>
      </c>
    </row>
    <row r="336" spans="1:14" x14ac:dyDescent="0.25">
      <c r="A336" s="1267" t="str">
        <f t="shared" si="22"/>
        <v/>
      </c>
      <c r="B336" s="1268" t="str">
        <f t="shared" si="23"/>
        <v/>
      </c>
      <c r="I336" s="1263">
        <v>336</v>
      </c>
      <c r="L336" s="1269" t="str">
        <f t="shared" si="20"/>
        <v/>
      </c>
      <c r="M336" s="1269" t="str">
        <f t="shared" si="21"/>
        <v/>
      </c>
      <c r="N336" s="1266" t="str">
        <f>+IF(check!A425&lt;&gt;0,CONCATENATE("Tabblad C: regel ",check!E425),"")</f>
        <v/>
      </c>
    </row>
    <row r="337" spans="1:14" x14ac:dyDescent="0.25">
      <c r="A337" s="1267" t="str">
        <f t="shared" si="22"/>
        <v/>
      </c>
      <c r="B337" s="1268" t="str">
        <f t="shared" si="23"/>
        <v/>
      </c>
      <c r="I337" s="1263">
        <v>337</v>
      </c>
      <c r="L337" s="1269" t="str">
        <f t="shared" si="20"/>
        <v/>
      </c>
      <c r="M337" s="1269" t="str">
        <f t="shared" si="21"/>
        <v/>
      </c>
      <c r="N337" s="1266" t="str">
        <f>+IF(check!A426&lt;&gt;0,CONCATENATE("Tabblad C: regel ",check!E426),"")</f>
        <v/>
      </c>
    </row>
    <row r="338" spans="1:14" x14ac:dyDescent="0.25">
      <c r="A338" s="1267" t="str">
        <f t="shared" si="22"/>
        <v/>
      </c>
      <c r="B338" s="1268" t="str">
        <f t="shared" si="23"/>
        <v/>
      </c>
      <c r="I338" s="1263">
        <v>338</v>
      </c>
      <c r="L338" s="1269" t="str">
        <f t="shared" si="20"/>
        <v/>
      </c>
      <c r="M338" s="1269" t="str">
        <f t="shared" si="21"/>
        <v/>
      </c>
      <c r="N338" s="1266" t="str">
        <f>+IF(check!A427&lt;&gt;0,CONCATENATE("Tabblad C: regel ",check!E427),"")</f>
        <v/>
      </c>
    </row>
    <row r="339" spans="1:14" x14ac:dyDescent="0.25">
      <c r="A339" s="1267" t="str">
        <f t="shared" si="22"/>
        <v/>
      </c>
      <c r="B339" s="1268" t="str">
        <f t="shared" si="23"/>
        <v/>
      </c>
      <c r="I339" s="1263">
        <v>339</v>
      </c>
      <c r="L339" s="1269" t="str">
        <f t="shared" si="20"/>
        <v/>
      </c>
      <c r="M339" s="1269" t="str">
        <f t="shared" si="21"/>
        <v/>
      </c>
      <c r="N339" s="1266" t="str">
        <f>+IF(check!A428&lt;&gt;0,CONCATENATE("Tabblad C: regel ",check!E428),"")</f>
        <v/>
      </c>
    </row>
    <row r="340" spans="1:14" x14ac:dyDescent="0.25">
      <c r="A340" s="1267" t="str">
        <f t="shared" si="22"/>
        <v/>
      </c>
      <c r="B340" s="1268" t="str">
        <f t="shared" si="23"/>
        <v/>
      </c>
      <c r="I340" s="1263">
        <v>340</v>
      </c>
      <c r="L340" s="1269" t="str">
        <f t="shared" si="20"/>
        <v/>
      </c>
      <c r="M340" s="1269" t="str">
        <f t="shared" si="21"/>
        <v/>
      </c>
      <c r="N340" s="1266" t="str">
        <f>+IF(check!A429&lt;&gt;0,CONCATENATE("Tabblad C: regel ",check!E429),"")</f>
        <v/>
      </c>
    </row>
    <row r="341" spans="1:14" x14ac:dyDescent="0.25">
      <c r="A341" s="1267" t="str">
        <f t="shared" si="22"/>
        <v/>
      </c>
      <c r="B341" s="1268" t="str">
        <f t="shared" si="23"/>
        <v/>
      </c>
      <c r="I341" s="1263">
        <v>341</v>
      </c>
      <c r="L341" s="1269" t="str">
        <f t="shared" si="20"/>
        <v/>
      </c>
      <c r="M341" s="1269" t="str">
        <f t="shared" si="21"/>
        <v/>
      </c>
      <c r="N341" s="1266" t="str">
        <f>+IF(check!A430&lt;&gt;0,CONCATENATE("Tabblad C: regel ",check!E430),"")</f>
        <v/>
      </c>
    </row>
    <row r="342" spans="1:14" x14ac:dyDescent="0.25">
      <c r="A342" s="1267" t="str">
        <f t="shared" si="22"/>
        <v/>
      </c>
      <c r="B342" s="1268" t="str">
        <f t="shared" si="23"/>
        <v/>
      </c>
      <c r="I342" s="1263">
        <v>342</v>
      </c>
      <c r="L342" s="1269" t="str">
        <f t="shared" si="20"/>
        <v/>
      </c>
      <c r="M342" s="1269" t="str">
        <f t="shared" si="21"/>
        <v/>
      </c>
      <c r="N342" s="1266" t="str">
        <f>+IF(check!A431&lt;&gt;0,CONCATENATE("Tabblad C: regel ",check!E431),"")</f>
        <v/>
      </c>
    </row>
    <row r="343" spans="1:14" x14ac:dyDescent="0.25">
      <c r="A343" s="1267" t="str">
        <f t="shared" si="22"/>
        <v/>
      </c>
      <c r="B343" s="1268" t="str">
        <f t="shared" si="23"/>
        <v/>
      </c>
      <c r="I343" s="1263">
        <v>343</v>
      </c>
      <c r="L343" s="1269" t="str">
        <f t="shared" si="20"/>
        <v/>
      </c>
      <c r="M343" s="1269" t="str">
        <f t="shared" si="21"/>
        <v/>
      </c>
      <c r="N343" s="1266" t="str">
        <f>+IF(check!A432&lt;&gt;0,CONCATENATE("Tabblad C: regel ",check!E432),"")</f>
        <v/>
      </c>
    </row>
    <row r="344" spans="1:14" x14ac:dyDescent="0.25">
      <c r="A344" s="1267" t="str">
        <f t="shared" si="22"/>
        <v/>
      </c>
      <c r="B344" s="1268" t="str">
        <f t="shared" si="23"/>
        <v/>
      </c>
      <c r="I344" s="1263">
        <v>344</v>
      </c>
      <c r="L344" s="1269" t="str">
        <f t="shared" si="20"/>
        <v/>
      </c>
      <c r="M344" s="1269" t="str">
        <f t="shared" si="21"/>
        <v/>
      </c>
      <c r="N344" s="1266" t="str">
        <f>+IF(check!A433&lt;&gt;0,CONCATENATE("Tabblad C: regel ",check!E433),"")</f>
        <v/>
      </c>
    </row>
    <row r="345" spans="1:14" x14ac:dyDescent="0.25">
      <c r="A345" s="1267" t="str">
        <f t="shared" si="22"/>
        <v/>
      </c>
      <c r="B345" s="1268" t="str">
        <f t="shared" si="23"/>
        <v/>
      </c>
      <c r="I345" s="1263">
        <v>345</v>
      </c>
      <c r="L345" s="1269" t="str">
        <f t="shared" si="20"/>
        <v/>
      </c>
      <c r="M345" s="1269" t="str">
        <f t="shared" si="21"/>
        <v/>
      </c>
      <c r="N345" s="1266" t="str">
        <f>+IF(check!A434&lt;&gt;0,CONCATENATE("Tabblad C: regel ",check!E434),"")</f>
        <v/>
      </c>
    </row>
    <row r="346" spans="1:14" x14ac:dyDescent="0.25">
      <c r="A346" s="1267" t="str">
        <f t="shared" si="22"/>
        <v/>
      </c>
      <c r="B346" s="1268" t="str">
        <f t="shared" si="23"/>
        <v/>
      </c>
      <c r="I346" s="1263">
        <v>346</v>
      </c>
      <c r="L346" s="1269" t="str">
        <f t="shared" si="20"/>
        <v/>
      </c>
      <c r="M346" s="1269" t="str">
        <f t="shared" si="21"/>
        <v/>
      </c>
      <c r="N346" s="1266" t="str">
        <f>+IF(check!A435&lt;&gt;0,CONCATENATE("Tabblad C: regel ",check!E435),"")</f>
        <v/>
      </c>
    </row>
    <row r="347" spans="1:14" x14ac:dyDescent="0.25">
      <c r="A347" s="1267" t="str">
        <f t="shared" si="22"/>
        <v/>
      </c>
      <c r="B347" s="1268" t="str">
        <f t="shared" si="23"/>
        <v/>
      </c>
      <c r="I347" s="1263">
        <v>347</v>
      </c>
      <c r="L347" s="1269" t="str">
        <f t="shared" si="20"/>
        <v/>
      </c>
      <c r="M347" s="1269" t="str">
        <f t="shared" si="21"/>
        <v/>
      </c>
      <c r="N347" s="1266" t="str">
        <f>+IF(check!A436&lt;&gt;0,CONCATENATE("Tabblad C: regel ",check!E436),"")</f>
        <v/>
      </c>
    </row>
    <row r="348" spans="1:14" x14ac:dyDescent="0.25">
      <c r="A348" s="1267" t="str">
        <f t="shared" si="22"/>
        <v/>
      </c>
      <c r="B348" s="1268" t="str">
        <f t="shared" si="23"/>
        <v/>
      </c>
      <c r="I348" s="1263">
        <v>348</v>
      </c>
      <c r="L348" s="1269" t="str">
        <f t="shared" si="20"/>
        <v/>
      </c>
      <c r="M348" s="1269" t="str">
        <f t="shared" si="21"/>
        <v/>
      </c>
      <c r="N348" s="1266" t="str">
        <f>+IF(check!A437&lt;&gt;0,CONCATENATE("Tabblad C: regel ",check!E437),"")</f>
        <v/>
      </c>
    </row>
    <row r="349" spans="1:14" x14ac:dyDescent="0.25">
      <c r="A349" s="1267" t="str">
        <f t="shared" si="22"/>
        <v/>
      </c>
      <c r="B349" s="1268" t="str">
        <f t="shared" si="23"/>
        <v/>
      </c>
      <c r="I349" s="1263">
        <v>349</v>
      </c>
      <c r="L349" s="1269" t="str">
        <f t="shared" si="20"/>
        <v/>
      </c>
      <c r="M349" s="1269" t="str">
        <f t="shared" si="21"/>
        <v/>
      </c>
      <c r="N349" s="1266" t="str">
        <f>+IF(check!A438&lt;&gt;0,CONCATENATE("Tabblad C: regel ",check!E438),"")</f>
        <v/>
      </c>
    </row>
    <row r="350" spans="1:14" x14ac:dyDescent="0.25">
      <c r="A350" s="1267" t="str">
        <f t="shared" si="22"/>
        <v/>
      </c>
      <c r="B350" s="1268" t="str">
        <f t="shared" si="23"/>
        <v/>
      </c>
      <c r="I350" s="1263">
        <v>350</v>
      </c>
      <c r="L350" s="1269" t="str">
        <f t="shared" si="20"/>
        <v/>
      </c>
      <c r="M350" s="1269" t="str">
        <f t="shared" si="21"/>
        <v/>
      </c>
      <c r="N350" s="1266" t="str">
        <f>+IF(check!A439&lt;&gt;0,CONCATENATE("Tabblad C: regel ",check!E439),"")</f>
        <v/>
      </c>
    </row>
    <row r="351" spans="1:14" x14ac:dyDescent="0.25">
      <c r="A351" s="1267" t="str">
        <f t="shared" si="22"/>
        <v/>
      </c>
      <c r="B351" s="1268" t="str">
        <f t="shared" si="23"/>
        <v/>
      </c>
      <c r="I351" s="1263">
        <v>351</v>
      </c>
      <c r="L351" s="1269" t="str">
        <f t="shared" si="20"/>
        <v/>
      </c>
      <c r="M351" s="1269" t="str">
        <f t="shared" si="21"/>
        <v/>
      </c>
      <c r="N351" s="1266" t="str">
        <f>+IF(check!A440&lt;&gt;0,CONCATENATE("Tabblad C: regel ",check!E440),"")</f>
        <v/>
      </c>
    </row>
    <row r="352" spans="1:14" x14ac:dyDescent="0.25">
      <c r="A352" s="1267" t="str">
        <f t="shared" si="22"/>
        <v/>
      </c>
      <c r="B352" s="1268" t="str">
        <f t="shared" si="23"/>
        <v/>
      </c>
      <c r="I352" s="1263">
        <v>352</v>
      </c>
      <c r="L352" s="1269" t="str">
        <f t="shared" si="20"/>
        <v/>
      </c>
      <c r="M352" s="1269" t="str">
        <f t="shared" si="21"/>
        <v/>
      </c>
      <c r="N352" s="1266" t="str">
        <f>+IF(check!A441&lt;&gt;0,CONCATENATE("Tabblad C: regel ",check!E441),"")</f>
        <v/>
      </c>
    </row>
    <row r="353" spans="1:14" x14ac:dyDescent="0.25">
      <c r="A353" s="1267" t="str">
        <f t="shared" si="22"/>
        <v/>
      </c>
      <c r="B353" s="1268" t="str">
        <f t="shared" si="23"/>
        <v/>
      </c>
      <c r="I353" s="1263">
        <v>353</v>
      </c>
      <c r="L353" s="1269" t="str">
        <f t="shared" si="20"/>
        <v/>
      </c>
      <c r="M353" s="1269" t="str">
        <f t="shared" si="21"/>
        <v/>
      </c>
      <c r="N353" s="1266" t="str">
        <f>+IF(check!A442&lt;&gt;0,CONCATENATE("Tabblad C: regel ",check!E442),"")</f>
        <v/>
      </c>
    </row>
    <row r="354" spans="1:14" x14ac:dyDescent="0.25">
      <c r="A354" s="1267" t="str">
        <f t="shared" si="22"/>
        <v/>
      </c>
      <c r="B354" s="1268" t="str">
        <f t="shared" si="23"/>
        <v/>
      </c>
      <c r="I354" s="1263">
        <v>354</v>
      </c>
      <c r="L354" s="1269" t="str">
        <f t="shared" si="20"/>
        <v/>
      </c>
      <c r="M354" s="1269" t="str">
        <f t="shared" si="21"/>
        <v/>
      </c>
      <c r="N354" s="1266" t="str">
        <f>+IF(check!A443&lt;&gt;0,CONCATENATE("Tabblad C: regel ",check!E443),"")</f>
        <v/>
      </c>
    </row>
    <row r="355" spans="1:14" x14ac:dyDescent="0.25">
      <c r="A355" s="1267" t="str">
        <f t="shared" si="22"/>
        <v/>
      </c>
      <c r="B355" s="1268" t="str">
        <f t="shared" si="23"/>
        <v/>
      </c>
      <c r="I355" s="1263">
        <v>355</v>
      </c>
      <c r="L355" s="1269" t="str">
        <f t="shared" si="20"/>
        <v/>
      </c>
      <c r="M355" s="1269" t="str">
        <f t="shared" si="21"/>
        <v/>
      </c>
      <c r="N355" s="1266" t="str">
        <f>+IF(check!A444&lt;&gt;0,CONCATENATE("Tabblad C: regel ",check!E444),"")</f>
        <v/>
      </c>
    </row>
    <row r="356" spans="1:14" x14ac:dyDescent="0.25">
      <c r="A356" s="1267" t="str">
        <f t="shared" si="22"/>
        <v/>
      </c>
      <c r="B356" s="1268" t="str">
        <f t="shared" si="23"/>
        <v/>
      </c>
      <c r="I356" s="1263">
        <v>356</v>
      </c>
      <c r="L356" s="1269" t="str">
        <f t="shared" si="20"/>
        <v/>
      </c>
      <c r="M356" s="1269" t="str">
        <f t="shared" si="21"/>
        <v/>
      </c>
      <c r="N356" s="1266" t="str">
        <f>+IF(check!A445&lt;&gt;0,CONCATENATE("Tabblad C: regel ",check!E445),"")</f>
        <v/>
      </c>
    </row>
    <row r="357" spans="1:14" x14ac:dyDescent="0.25">
      <c r="A357" s="1267" t="str">
        <f t="shared" si="22"/>
        <v/>
      </c>
      <c r="B357" s="1268" t="str">
        <f t="shared" si="23"/>
        <v/>
      </c>
      <c r="I357" s="1263">
        <v>357</v>
      </c>
      <c r="L357" s="1269" t="str">
        <f t="shared" si="20"/>
        <v/>
      </c>
      <c r="M357" s="1269" t="str">
        <f t="shared" si="21"/>
        <v/>
      </c>
      <c r="N357" s="1266" t="str">
        <f>+IF(check!A446&lt;&gt;0,CONCATENATE("Tabblad C: regel ",check!E446),"")</f>
        <v/>
      </c>
    </row>
    <row r="358" spans="1:14" x14ac:dyDescent="0.25">
      <c r="A358" s="1267" t="str">
        <f t="shared" si="22"/>
        <v/>
      </c>
      <c r="B358" s="1268" t="str">
        <f t="shared" si="23"/>
        <v/>
      </c>
      <c r="I358" s="1263">
        <v>358</v>
      </c>
      <c r="L358" s="1269" t="str">
        <f t="shared" si="20"/>
        <v/>
      </c>
      <c r="M358" s="1269" t="str">
        <f t="shared" si="21"/>
        <v/>
      </c>
      <c r="N358" s="1266" t="str">
        <f>+IF(check!A447&lt;&gt;0,CONCATENATE("Tabblad C: regel ",check!E447),"")</f>
        <v/>
      </c>
    </row>
    <row r="359" spans="1:14" x14ac:dyDescent="0.25">
      <c r="A359" s="1267" t="str">
        <f t="shared" si="22"/>
        <v/>
      </c>
      <c r="B359" s="1268" t="str">
        <f t="shared" si="23"/>
        <v/>
      </c>
      <c r="I359" s="1263">
        <v>359</v>
      </c>
      <c r="L359" s="1269" t="str">
        <f t="shared" si="20"/>
        <v/>
      </c>
      <c r="M359" s="1269" t="str">
        <f t="shared" si="21"/>
        <v/>
      </c>
      <c r="N359" s="1266" t="str">
        <f>+IF(check!A448&lt;&gt;0,CONCATENATE("Tabblad C: regel ",check!E448),"")</f>
        <v/>
      </c>
    </row>
    <row r="360" spans="1:14" x14ac:dyDescent="0.25">
      <c r="A360" s="1267" t="str">
        <f t="shared" si="22"/>
        <v/>
      </c>
      <c r="B360" s="1268" t="str">
        <f t="shared" si="23"/>
        <v/>
      </c>
      <c r="I360" s="1263">
        <v>360</v>
      </c>
      <c r="L360" s="1269" t="str">
        <f t="shared" si="20"/>
        <v/>
      </c>
      <c r="M360" s="1269" t="str">
        <f t="shared" si="21"/>
        <v/>
      </c>
      <c r="N360" s="1266" t="str">
        <f>+IF(check!A449&lt;&gt;0,CONCATENATE("Tabblad C: regel ",check!E449),"")</f>
        <v/>
      </c>
    </row>
    <row r="361" spans="1:14" x14ac:dyDescent="0.25">
      <c r="A361" s="1267" t="str">
        <f t="shared" si="22"/>
        <v/>
      </c>
      <c r="B361" s="1268" t="str">
        <f t="shared" si="23"/>
        <v/>
      </c>
      <c r="I361" s="1263">
        <v>361</v>
      </c>
      <c r="L361" s="1269" t="str">
        <f t="shared" si="20"/>
        <v/>
      </c>
      <c r="M361" s="1269" t="str">
        <f t="shared" si="21"/>
        <v/>
      </c>
      <c r="N361" s="1266" t="str">
        <f>+IF(check!A450&lt;&gt;0,CONCATENATE("Tabblad C: regel ",check!E450),"")</f>
        <v/>
      </c>
    </row>
    <row r="362" spans="1:14" x14ac:dyDescent="0.25">
      <c r="A362" s="1267" t="str">
        <f t="shared" si="22"/>
        <v/>
      </c>
      <c r="B362" s="1268" t="str">
        <f t="shared" si="23"/>
        <v/>
      </c>
      <c r="I362" s="1263">
        <v>362</v>
      </c>
      <c r="L362" s="1269" t="str">
        <f t="shared" si="20"/>
        <v/>
      </c>
      <c r="M362" s="1269" t="str">
        <f t="shared" si="21"/>
        <v/>
      </c>
      <c r="N362" s="1266" t="str">
        <f>+IF(check!A451&lt;&gt;0,CONCATENATE("Tabblad C: regel ",check!E451),"")</f>
        <v/>
      </c>
    </row>
    <row r="363" spans="1:14" x14ac:dyDescent="0.25">
      <c r="A363" s="1267" t="str">
        <f t="shared" si="22"/>
        <v/>
      </c>
      <c r="B363" s="1268" t="str">
        <f t="shared" si="23"/>
        <v/>
      </c>
      <c r="I363" s="1263">
        <v>363</v>
      </c>
      <c r="L363" s="1269" t="str">
        <f t="shared" si="20"/>
        <v/>
      </c>
      <c r="M363" s="1269" t="str">
        <f t="shared" si="21"/>
        <v/>
      </c>
      <c r="N363" s="1266" t="str">
        <f>+IF(check!A452&lt;&gt;0,CONCATENATE("Tabblad C: regel ",check!E452),"")</f>
        <v/>
      </c>
    </row>
    <row r="364" spans="1:14" x14ac:dyDescent="0.25">
      <c r="A364" s="1267" t="str">
        <f t="shared" si="22"/>
        <v/>
      </c>
      <c r="B364" s="1268" t="str">
        <f t="shared" si="23"/>
        <v/>
      </c>
      <c r="I364" s="1263">
        <v>364</v>
      </c>
      <c r="L364" s="1269" t="str">
        <f t="shared" si="20"/>
        <v/>
      </c>
      <c r="M364" s="1269" t="str">
        <f t="shared" si="21"/>
        <v/>
      </c>
      <c r="N364" s="1266" t="str">
        <f>+IF(check!A453&lt;&gt;0,CONCATENATE("Tabblad C: regel ",check!E453),"")</f>
        <v/>
      </c>
    </row>
    <row r="365" spans="1:14" x14ac:dyDescent="0.25">
      <c r="A365" s="1267" t="str">
        <f t="shared" si="22"/>
        <v/>
      </c>
      <c r="B365" s="1268" t="str">
        <f t="shared" si="23"/>
        <v/>
      </c>
      <c r="I365" s="1263">
        <v>365</v>
      </c>
      <c r="L365" s="1269" t="str">
        <f t="shared" si="20"/>
        <v/>
      </c>
      <c r="M365" s="1269" t="str">
        <f t="shared" si="21"/>
        <v/>
      </c>
      <c r="N365" s="1266" t="str">
        <f>+IF(check!A454&lt;&gt;0,CONCATENATE("Tabblad C: regel ",check!E454),"")</f>
        <v/>
      </c>
    </row>
    <row r="366" spans="1:14" x14ac:dyDescent="0.25">
      <c r="A366" s="1267" t="str">
        <f t="shared" si="22"/>
        <v/>
      </c>
      <c r="B366" s="1268" t="str">
        <f t="shared" si="23"/>
        <v/>
      </c>
      <c r="I366" s="1263">
        <v>366</v>
      </c>
      <c r="L366" s="1269" t="str">
        <f t="shared" si="20"/>
        <v/>
      </c>
      <c r="M366" s="1269" t="str">
        <f t="shared" si="21"/>
        <v/>
      </c>
      <c r="N366" s="1266" t="str">
        <f>+IF(check!A455&lt;&gt;0,CONCATENATE("Tabblad C: regel ",check!E455),"")</f>
        <v/>
      </c>
    </row>
    <row r="367" spans="1:14" x14ac:dyDescent="0.25">
      <c r="A367" s="1267" t="str">
        <f t="shared" si="22"/>
        <v/>
      </c>
      <c r="B367" s="1268" t="str">
        <f t="shared" si="23"/>
        <v/>
      </c>
      <c r="I367" s="1263">
        <v>367</v>
      </c>
      <c r="L367" s="1269" t="str">
        <f t="shared" si="20"/>
        <v/>
      </c>
      <c r="M367" s="1269" t="str">
        <f t="shared" si="21"/>
        <v/>
      </c>
      <c r="N367" s="1266" t="str">
        <f>+IF(check!A456&lt;&gt;0,CONCATENATE("Tabblad C: regel ",check!E456),"")</f>
        <v/>
      </c>
    </row>
    <row r="368" spans="1:14" x14ac:dyDescent="0.25">
      <c r="A368" s="1267" t="str">
        <f t="shared" si="22"/>
        <v/>
      </c>
      <c r="B368" s="1268" t="str">
        <f t="shared" si="23"/>
        <v/>
      </c>
      <c r="I368" s="1263">
        <v>368</v>
      </c>
      <c r="L368" s="1269" t="str">
        <f t="shared" si="20"/>
        <v/>
      </c>
      <c r="M368" s="1269" t="str">
        <f t="shared" si="21"/>
        <v/>
      </c>
      <c r="N368" s="1266" t="str">
        <f>+IF(check!A457&lt;&gt;0,CONCATENATE("Tabblad C: regel ",check!E457),"")</f>
        <v/>
      </c>
    </row>
    <row r="369" spans="1:14" x14ac:dyDescent="0.25">
      <c r="A369" s="1267" t="str">
        <f t="shared" si="22"/>
        <v/>
      </c>
      <c r="B369" s="1268" t="str">
        <f t="shared" si="23"/>
        <v/>
      </c>
      <c r="I369" s="1263">
        <v>369</v>
      </c>
      <c r="L369" s="1269" t="str">
        <f t="shared" si="20"/>
        <v/>
      </c>
      <c r="M369" s="1269" t="str">
        <f t="shared" si="21"/>
        <v/>
      </c>
      <c r="N369" s="1266" t="str">
        <f>+IF(check!A458&lt;&gt;0,CONCATENATE("Tabblad C: regel ",check!E458),"")</f>
        <v/>
      </c>
    </row>
    <row r="370" spans="1:14" x14ac:dyDescent="0.25">
      <c r="A370" s="1267" t="str">
        <f t="shared" si="22"/>
        <v/>
      </c>
      <c r="B370" s="1268" t="str">
        <f t="shared" si="23"/>
        <v/>
      </c>
      <c r="I370" s="1263">
        <v>370</v>
      </c>
      <c r="L370" s="1269" t="str">
        <f t="shared" si="20"/>
        <v/>
      </c>
      <c r="M370" s="1269" t="str">
        <f t="shared" si="21"/>
        <v/>
      </c>
      <c r="N370" s="1266" t="str">
        <f>+IF(check!A459&lt;&gt;0,CONCATENATE("Tabblad C: regel ",check!E459),"")</f>
        <v/>
      </c>
    </row>
    <row r="371" spans="1:14" x14ac:dyDescent="0.25">
      <c r="A371" s="1267" t="str">
        <f t="shared" si="22"/>
        <v/>
      </c>
      <c r="B371" s="1268" t="str">
        <f t="shared" si="23"/>
        <v/>
      </c>
      <c r="I371" s="1263">
        <v>371</v>
      </c>
      <c r="L371" s="1269" t="str">
        <f t="shared" si="20"/>
        <v/>
      </c>
      <c r="M371" s="1269" t="str">
        <f t="shared" si="21"/>
        <v/>
      </c>
      <c r="N371" s="1266" t="str">
        <f>+IF(check!A460&lt;&gt;0,CONCATENATE("Tabblad C: regel ",check!E460),"")</f>
        <v/>
      </c>
    </row>
    <row r="372" spans="1:14" x14ac:dyDescent="0.25">
      <c r="A372" s="1267" t="str">
        <f t="shared" si="22"/>
        <v/>
      </c>
      <c r="B372" s="1268" t="str">
        <f t="shared" si="23"/>
        <v/>
      </c>
      <c r="I372" s="1263">
        <v>372</v>
      </c>
      <c r="L372" s="1269" t="str">
        <f t="shared" si="20"/>
        <v/>
      </c>
      <c r="M372" s="1269" t="str">
        <f t="shared" si="21"/>
        <v/>
      </c>
      <c r="N372" s="1266" t="str">
        <f>+IF(check!A461&lt;&gt;0,CONCATENATE("Tabblad C: regel ",check!E461),"")</f>
        <v/>
      </c>
    </row>
    <row r="373" spans="1:14" x14ac:dyDescent="0.25">
      <c r="A373" s="1267" t="str">
        <f t="shared" si="22"/>
        <v/>
      </c>
      <c r="B373" s="1268" t="str">
        <f t="shared" si="23"/>
        <v/>
      </c>
      <c r="I373" s="1263">
        <v>373</v>
      </c>
      <c r="L373" s="1269" t="str">
        <f t="shared" si="20"/>
        <v/>
      </c>
      <c r="M373" s="1269" t="str">
        <f t="shared" si="21"/>
        <v/>
      </c>
      <c r="N373" s="1266" t="str">
        <f>+IF(check!A462&lt;&gt;0,CONCATENATE("Tabblad C: regel ",check!E462),"")</f>
        <v/>
      </c>
    </row>
    <row r="374" spans="1:14" x14ac:dyDescent="0.25">
      <c r="A374" s="1267" t="str">
        <f t="shared" si="22"/>
        <v/>
      </c>
      <c r="B374" s="1268" t="str">
        <f t="shared" si="23"/>
        <v/>
      </c>
      <c r="I374" s="1263">
        <v>374</v>
      </c>
      <c r="L374" s="1269" t="str">
        <f t="shared" si="20"/>
        <v/>
      </c>
      <c r="M374" s="1269" t="str">
        <f t="shared" si="21"/>
        <v/>
      </c>
      <c r="N374" s="1266" t="str">
        <f>+IF(check!A463&lt;&gt;0,CONCATENATE("Tabblad C: regel ",check!E463),"")</f>
        <v/>
      </c>
    </row>
    <row r="375" spans="1:14" x14ac:dyDescent="0.25">
      <c r="A375" s="1267" t="str">
        <f t="shared" si="22"/>
        <v/>
      </c>
      <c r="B375" s="1268" t="str">
        <f t="shared" si="23"/>
        <v/>
      </c>
      <c r="I375" s="1263">
        <v>375</v>
      </c>
      <c r="L375" s="1269" t="str">
        <f t="shared" si="20"/>
        <v/>
      </c>
      <c r="M375" s="1269" t="str">
        <f t="shared" si="21"/>
        <v/>
      </c>
      <c r="N375" s="1266" t="str">
        <f>+IF(check!A464&lt;&gt;0,CONCATENATE("Tabblad C: regel ",check!E464),"")</f>
        <v/>
      </c>
    </row>
    <row r="376" spans="1:14" x14ac:dyDescent="0.25">
      <c r="A376" s="1267" t="str">
        <f t="shared" si="22"/>
        <v/>
      </c>
      <c r="B376" s="1268" t="str">
        <f t="shared" si="23"/>
        <v/>
      </c>
      <c r="I376" s="1263">
        <v>376</v>
      </c>
      <c r="L376" s="1269" t="str">
        <f t="shared" si="20"/>
        <v/>
      </c>
      <c r="M376" s="1269" t="str">
        <f t="shared" si="21"/>
        <v/>
      </c>
      <c r="N376" s="1266" t="str">
        <f>+IF(check!A465&lt;&gt;0,CONCATENATE("Tabblad C: regel ",check!E465),"")</f>
        <v/>
      </c>
    </row>
    <row r="377" spans="1:14" x14ac:dyDescent="0.25">
      <c r="A377" s="1267" t="str">
        <f t="shared" si="22"/>
        <v/>
      </c>
      <c r="B377" s="1268" t="str">
        <f t="shared" si="23"/>
        <v/>
      </c>
      <c r="I377" s="1263">
        <v>377</v>
      </c>
      <c r="L377" s="1269" t="str">
        <f t="shared" si="20"/>
        <v/>
      </c>
      <c r="M377" s="1269" t="str">
        <f t="shared" si="21"/>
        <v/>
      </c>
      <c r="N377" s="1266" t="str">
        <f>+IF(check!A466&lt;&gt;0,CONCATENATE("Tabblad C: regel ",check!E466),"")</f>
        <v/>
      </c>
    </row>
    <row r="378" spans="1:14" x14ac:dyDescent="0.25">
      <c r="A378" s="1267" t="str">
        <f t="shared" si="22"/>
        <v/>
      </c>
      <c r="B378" s="1268" t="str">
        <f t="shared" si="23"/>
        <v/>
      </c>
      <c r="I378" s="1263">
        <v>378</v>
      </c>
      <c r="L378" s="1269" t="str">
        <f t="shared" si="20"/>
        <v/>
      </c>
      <c r="M378" s="1269" t="str">
        <f t="shared" si="21"/>
        <v/>
      </c>
      <c r="N378" s="1266" t="str">
        <f>+IF(check!A467&lt;&gt;0,CONCATENATE("Tabblad C: regel ",check!E467),"")</f>
        <v/>
      </c>
    </row>
    <row r="379" spans="1:14" x14ac:dyDescent="0.25">
      <c r="A379" s="1267" t="str">
        <f t="shared" si="22"/>
        <v/>
      </c>
      <c r="B379" s="1268" t="str">
        <f t="shared" si="23"/>
        <v/>
      </c>
      <c r="I379" s="1263">
        <v>379</v>
      </c>
      <c r="L379" s="1269" t="str">
        <f t="shared" si="20"/>
        <v/>
      </c>
      <c r="M379" s="1269" t="str">
        <f t="shared" si="21"/>
        <v/>
      </c>
      <c r="N379" s="1266" t="str">
        <f>+IF(check!A468&lt;&gt;0,CONCATENATE("Tabblad C: regel ",check!E468),"")</f>
        <v/>
      </c>
    </row>
    <row r="380" spans="1:14" x14ac:dyDescent="0.25">
      <c r="A380" s="1267" t="str">
        <f t="shared" si="22"/>
        <v/>
      </c>
      <c r="B380" s="1268" t="str">
        <f t="shared" si="23"/>
        <v/>
      </c>
      <c r="I380" s="1263">
        <v>380</v>
      </c>
      <c r="L380" s="1269" t="str">
        <f t="shared" si="20"/>
        <v/>
      </c>
      <c r="M380" s="1269" t="str">
        <f t="shared" si="21"/>
        <v/>
      </c>
      <c r="N380" s="1266" t="str">
        <f>+IF(check!A469&lt;&gt;0,CONCATENATE("Tabblad C: regel ",check!E469),"")</f>
        <v/>
      </c>
    </row>
    <row r="381" spans="1:14" x14ac:dyDescent="0.25">
      <c r="A381" s="1267" t="str">
        <f t="shared" si="22"/>
        <v/>
      </c>
      <c r="B381" s="1268" t="str">
        <f t="shared" si="23"/>
        <v/>
      </c>
      <c r="I381" s="1263">
        <v>381</v>
      </c>
      <c r="L381" s="1269" t="str">
        <f t="shared" si="20"/>
        <v/>
      </c>
      <c r="M381" s="1269" t="str">
        <f t="shared" si="21"/>
        <v/>
      </c>
      <c r="N381" s="1266" t="str">
        <f>+IF(check!A470&lt;&gt;0,CONCATENATE("Tabblad C: regel ",check!E470),"")</f>
        <v/>
      </c>
    </row>
    <row r="382" spans="1:14" x14ac:dyDescent="0.25">
      <c r="A382" s="1267" t="str">
        <f t="shared" si="22"/>
        <v/>
      </c>
      <c r="B382" s="1268" t="str">
        <f t="shared" si="23"/>
        <v/>
      </c>
      <c r="I382" s="1263">
        <v>382</v>
      </c>
      <c r="L382" s="1269" t="str">
        <f t="shared" si="20"/>
        <v/>
      </c>
      <c r="M382" s="1269" t="str">
        <f t="shared" si="21"/>
        <v/>
      </c>
      <c r="N382" s="1266" t="str">
        <f>+IF(check!A471&lt;&gt;0,CONCATENATE("Tabblad C: regel ",check!E471),"")</f>
        <v/>
      </c>
    </row>
    <row r="383" spans="1:14" x14ac:dyDescent="0.25">
      <c r="A383" s="1267" t="str">
        <f t="shared" si="22"/>
        <v/>
      </c>
      <c r="B383" s="1268" t="str">
        <f t="shared" si="23"/>
        <v/>
      </c>
      <c r="I383" s="1263">
        <v>383</v>
      </c>
      <c r="L383" s="1269" t="str">
        <f t="shared" si="20"/>
        <v/>
      </c>
      <c r="M383" s="1269" t="str">
        <f t="shared" si="21"/>
        <v/>
      </c>
      <c r="N383" s="1266" t="str">
        <f>+IF(check!A472&lt;&gt;0,CONCATENATE("Tabblad C: regel ",check!E472),"")</f>
        <v/>
      </c>
    </row>
    <row r="384" spans="1:14" x14ac:dyDescent="0.25">
      <c r="A384" s="1267" t="str">
        <f t="shared" si="22"/>
        <v/>
      </c>
      <c r="B384" s="1268" t="str">
        <f t="shared" si="23"/>
        <v/>
      </c>
      <c r="I384" s="1263">
        <v>384</v>
      </c>
      <c r="L384" s="1269" t="str">
        <f t="shared" si="20"/>
        <v/>
      </c>
      <c r="M384" s="1269" t="str">
        <f t="shared" si="21"/>
        <v/>
      </c>
      <c r="N384" s="1266" t="str">
        <f>+IF(check!A473&lt;&gt;0,CONCATENATE("Tabblad C: regel ",check!E473),"")</f>
        <v/>
      </c>
    </row>
    <row r="385" spans="1:14" x14ac:dyDescent="0.25">
      <c r="A385" s="1267" t="str">
        <f t="shared" si="22"/>
        <v/>
      </c>
      <c r="B385" s="1268" t="str">
        <f t="shared" si="23"/>
        <v/>
      </c>
      <c r="I385" s="1263">
        <v>385</v>
      </c>
      <c r="L385" s="1269" t="str">
        <f t="shared" si="20"/>
        <v/>
      </c>
      <c r="M385" s="1269" t="str">
        <f t="shared" si="21"/>
        <v/>
      </c>
      <c r="N385" s="1266" t="str">
        <f>+IF(check!A474&lt;&gt;0,CONCATENATE("Tabblad C: regel ",check!E474),"")</f>
        <v/>
      </c>
    </row>
    <row r="386" spans="1:14" x14ac:dyDescent="0.25">
      <c r="A386" s="1267" t="str">
        <f t="shared" si="22"/>
        <v/>
      </c>
      <c r="B386" s="1268" t="str">
        <f t="shared" si="23"/>
        <v/>
      </c>
      <c r="I386" s="1263">
        <v>386</v>
      </c>
      <c r="L386" s="1269" t="str">
        <f t="shared" ref="L386:L449" si="24">IF(N386&lt;&gt;"",ROW(N386),"")</f>
        <v/>
      </c>
      <c r="M386" s="1269" t="str">
        <f t="shared" ref="M386:M449" si="25">IF(ISERROR(SMALL($L$1:$L$3000,I386)),"",SMALL($L$1:$L$3000,I386))</f>
        <v/>
      </c>
      <c r="N386" s="1266" t="str">
        <f>+IF(check!A475&lt;&gt;0,CONCATENATE("Tabblad C: regel ",check!E475),"")</f>
        <v/>
      </c>
    </row>
    <row r="387" spans="1:14" x14ac:dyDescent="0.25">
      <c r="A387" s="1267" t="str">
        <f t="shared" ref="A387:A450" si="26">+IF(B387&lt;&gt;"",A386+1,"")</f>
        <v/>
      </c>
      <c r="B387" s="1268" t="str">
        <f t="shared" ref="B387:B450" si="27">+VLOOKUP(M387,$L$1:$O$3000,3,FALSE)</f>
        <v/>
      </c>
      <c r="I387" s="1263">
        <v>387</v>
      </c>
      <c r="L387" s="1269" t="str">
        <f t="shared" si="24"/>
        <v/>
      </c>
      <c r="M387" s="1269" t="str">
        <f t="shared" si="25"/>
        <v/>
      </c>
      <c r="N387" s="1266" t="str">
        <f>+IF(check!A476&lt;&gt;0,CONCATENATE("Tabblad C: regel ",check!E476),"")</f>
        <v/>
      </c>
    </row>
    <row r="388" spans="1:14" x14ac:dyDescent="0.25">
      <c r="A388" s="1267" t="str">
        <f t="shared" si="26"/>
        <v/>
      </c>
      <c r="B388" s="1268" t="str">
        <f t="shared" si="27"/>
        <v/>
      </c>
      <c r="I388" s="1263">
        <v>388</v>
      </c>
      <c r="L388" s="1269" t="str">
        <f t="shared" si="24"/>
        <v/>
      </c>
      <c r="M388" s="1269" t="str">
        <f t="shared" si="25"/>
        <v/>
      </c>
      <c r="N388" s="1266" t="str">
        <f>+IF(check!A477&lt;&gt;0,CONCATENATE("Tabblad C: regel ",check!E477),"")</f>
        <v/>
      </c>
    </row>
    <row r="389" spans="1:14" x14ac:dyDescent="0.25">
      <c r="A389" s="1267" t="str">
        <f t="shared" si="26"/>
        <v/>
      </c>
      <c r="B389" s="1268" t="str">
        <f t="shared" si="27"/>
        <v/>
      </c>
      <c r="I389" s="1263">
        <v>389</v>
      </c>
      <c r="L389" s="1269" t="str">
        <f t="shared" si="24"/>
        <v/>
      </c>
      <c r="M389" s="1269" t="str">
        <f t="shared" si="25"/>
        <v/>
      </c>
      <c r="N389" s="1266" t="str">
        <f>+IF(check!A478&lt;&gt;0,CONCATENATE("Tabblad C: regel ",check!E478),"")</f>
        <v/>
      </c>
    </row>
    <row r="390" spans="1:14" x14ac:dyDescent="0.25">
      <c r="A390" s="1267" t="str">
        <f t="shared" si="26"/>
        <v/>
      </c>
      <c r="B390" s="1268" t="str">
        <f t="shared" si="27"/>
        <v/>
      </c>
      <c r="I390" s="1263">
        <v>390</v>
      </c>
      <c r="L390" s="1269" t="str">
        <f t="shared" si="24"/>
        <v/>
      </c>
      <c r="M390" s="1269" t="str">
        <f t="shared" si="25"/>
        <v/>
      </c>
      <c r="N390" s="1266" t="str">
        <f>+IF(check!A479&lt;&gt;0,CONCATENATE("Tabblad C: regel ",check!E479),"")</f>
        <v/>
      </c>
    </row>
    <row r="391" spans="1:14" x14ac:dyDescent="0.25">
      <c r="A391" s="1267" t="str">
        <f t="shared" si="26"/>
        <v/>
      </c>
      <c r="B391" s="1268" t="str">
        <f t="shared" si="27"/>
        <v/>
      </c>
      <c r="I391" s="1263">
        <v>391</v>
      </c>
      <c r="L391" s="1269" t="str">
        <f t="shared" si="24"/>
        <v/>
      </c>
      <c r="M391" s="1269" t="str">
        <f t="shared" si="25"/>
        <v/>
      </c>
      <c r="N391" s="1266" t="str">
        <f>+IF(check!A480&lt;&gt;0,CONCATENATE("Tabblad C: regel ",check!E480),"")</f>
        <v/>
      </c>
    </row>
    <row r="392" spans="1:14" x14ac:dyDescent="0.25">
      <c r="A392" s="1267" t="str">
        <f t="shared" si="26"/>
        <v/>
      </c>
      <c r="B392" s="1268" t="str">
        <f t="shared" si="27"/>
        <v/>
      </c>
      <c r="I392" s="1263">
        <v>392</v>
      </c>
      <c r="L392" s="1269" t="str">
        <f t="shared" si="24"/>
        <v/>
      </c>
      <c r="M392" s="1269" t="str">
        <f t="shared" si="25"/>
        <v/>
      </c>
      <c r="N392" s="1266" t="str">
        <f>+IF(check!A481&lt;&gt;0,CONCATENATE("Tabblad C: regel ",check!E481),"")</f>
        <v/>
      </c>
    </row>
    <row r="393" spans="1:14" x14ac:dyDescent="0.25">
      <c r="A393" s="1267" t="str">
        <f t="shared" si="26"/>
        <v/>
      </c>
      <c r="B393" s="1268" t="str">
        <f t="shared" si="27"/>
        <v/>
      </c>
      <c r="I393" s="1263">
        <v>393</v>
      </c>
      <c r="L393" s="1269" t="str">
        <f t="shared" si="24"/>
        <v/>
      </c>
      <c r="M393" s="1269" t="str">
        <f t="shared" si="25"/>
        <v/>
      </c>
      <c r="N393" s="1266" t="str">
        <f>+IF(check!A482&lt;&gt;0,CONCATENATE("Tabblad C: regel ",check!E482),"")</f>
        <v/>
      </c>
    </row>
    <row r="394" spans="1:14" x14ac:dyDescent="0.25">
      <c r="A394" s="1267" t="str">
        <f t="shared" si="26"/>
        <v/>
      </c>
      <c r="B394" s="1268" t="str">
        <f t="shared" si="27"/>
        <v/>
      </c>
      <c r="I394" s="1263">
        <v>394</v>
      </c>
      <c r="L394" s="1269" t="str">
        <f t="shared" si="24"/>
        <v/>
      </c>
      <c r="M394" s="1269" t="str">
        <f t="shared" si="25"/>
        <v/>
      </c>
      <c r="N394" s="1266" t="str">
        <f>+IF(check!A483&lt;&gt;0,CONCATENATE("Tabblad C: regel ",check!E483),"")</f>
        <v/>
      </c>
    </row>
    <row r="395" spans="1:14" x14ac:dyDescent="0.25">
      <c r="A395" s="1267" t="str">
        <f t="shared" si="26"/>
        <v/>
      </c>
      <c r="B395" s="1268" t="str">
        <f t="shared" si="27"/>
        <v/>
      </c>
      <c r="I395" s="1263">
        <v>395</v>
      </c>
      <c r="L395" s="1269" t="str">
        <f t="shared" si="24"/>
        <v/>
      </c>
      <c r="M395" s="1269" t="str">
        <f t="shared" si="25"/>
        <v/>
      </c>
      <c r="N395" s="1266" t="str">
        <f>+IF(check!A484&lt;&gt;0,CONCATENATE("Tabblad C: regel ",check!E484),"")</f>
        <v/>
      </c>
    </row>
    <row r="396" spans="1:14" x14ac:dyDescent="0.25">
      <c r="A396" s="1267" t="str">
        <f t="shared" si="26"/>
        <v/>
      </c>
      <c r="B396" s="1268" t="str">
        <f t="shared" si="27"/>
        <v/>
      </c>
      <c r="I396" s="1263">
        <v>396</v>
      </c>
      <c r="L396" s="1269" t="str">
        <f t="shared" si="24"/>
        <v/>
      </c>
      <c r="M396" s="1269" t="str">
        <f t="shared" si="25"/>
        <v/>
      </c>
      <c r="N396" s="1266" t="str">
        <f>+IF(check!A485&lt;&gt;0,CONCATENATE("Tabblad C: regel ",check!E485),"")</f>
        <v/>
      </c>
    </row>
    <row r="397" spans="1:14" x14ac:dyDescent="0.25">
      <c r="A397" s="1267" t="str">
        <f t="shared" si="26"/>
        <v/>
      </c>
      <c r="B397" s="1268" t="str">
        <f t="shared" si="27"/>
        <v/>
      </c>
      <c r="I397" s="1263">
        <v>397</v>
      </c>
      <c r="L397" s="1269" t="str">
        <f t="shared" si="24"/>
        <v/>
      </c>
      <c r="M397" s="1269" t="str">
        <f t="shared" si="25"/>
        <v/>
      </c>
      <c r="N397" s="1266" t="str">
        <f>+IF(check!A486&lt;&gt;0,CONCATENATE("Tabblad C: regel ",check!E486),"")</f>
        <v/>
      </c>
    </row>
    <row r="398" spans="1:14" x14ac:dyDescent="0.25">
      <c r="A398" s="1267" t="str">
        <f t="shared" si="26"/>
        <v/>
      </c>
      <c r="B398" s="1268" t="str">
        <f t="shared" si="27"/>
        <v/>
      </c>
      <c r="I398" s="1263">
        <v>398</v>
      </c>
      <c r="L398" s="1269" t="str">
        <f t="shared" si="24"/>
        <v/>
      </c>
      <c r="M398" s="1269" t="str">
        <f t="shared" si="25"/>
        <v/>
      </c>
      <c r="N398" s="1266" t="str">
        <f>+IF(check!A487&lt;&gt;0,CONCATENATE("Tabblad C: regel ",check!E487),"")</f>
        <v/>
      </c>
    </row>
    <row r="399" spans="1:14" x14ac:dyDescent="0.25">
      <c r="A399" s="1267" t="str">
        <f t="shared" si="26"/>
        <v/>
      </c>
      <c r="B399" s="1268" t="str">
        <f t="shared" si="27"/>
        <v/>
      </c>
      <c r="I399" s="1263">
        <v>399</v>
      </c>
      <c r="L399" s="1269" t="str">
        <f t="shared" si="24"/>
        <v/>
      </c>
      <c r="M399" s="1269" t="str">
        <f t="shared" si="25"/>
        <v/>
      </c>
      <c r="N399" s="1266" t="str">
        <f>+IF(check!A488&lt;&gt;0,CONCATENATE("Tabblad C: regel ",check!E488),"")</f>
        <v/>
      </c>
    </row>
    <row r="400" spans="1:14" x14ac:dyDescent="0.25">
      <c r="A400" s="1267" t="str">
        <f t="shared" si="26"/>
        <v/>
      </c>
      <c r="B400" s="1268" t="str">
        <f t="shared" si="27"/>
        <v/>
      </c>
      <c r="I400" s="1263">
        <v>400</v>
      </c>
      <c r="L400" s="1269" t="str">
        <f t="shared" si="24"/>
        <v/>
      </c>
      <c r="M400" s="1269" t="str">
        <f t="shared" si="25"/>
        <v/>
      </c>
      <c r="N400" s="1266" t="str">
        <f>+IF(check!A489&lt;&gt;0,CONCATENATE("Tabblad C: regel ",check!E489),"")</f>
        <v/>
      </c>
    </row>
    <row r="401" spans="1:14" x14ac:dyDescent="0.25">
      <c r="A401" s="1267" t="str">
        <f t="shared" si="26"/>
        <v/>
      </c>
      <c r="B401" s="1268" t="str">
        <f t="shared" si="27"/>
        <v/>
      </c>
      <c r="I401" s="1263">
        <v>401</v>
      </c>
      <c r="L401" s="1269" t="str">
        <f t="shared" si="24"/>
        <v/>
      </c>
      <c r="M401" s="1269" t="str">
        <f t="shared" si="25"/>
        <v/>
      </c>
      <c r="N401" s="1266" t="str">
        <f>+IF(check!A490&lt;&gt;0,CONCATENATE("Tabblad C: regel ",check!E490),"")</f>
        <v/>
      </c>
    </row>
    <row r="402" spans="1:14" x14ac:dyDescent="0.25">
      <c r="A402" s="1267" t="str">
        <f t="shared" si="26"/>
        <v/>
      </c>
      <c r="B402" s="1268" t="str">
        <f t="shared" si="27"/>
        <v/>
      </c>
      <c r="I402" s="1263">
        <v>402</v>
      </c>
      <c r="L402" s="1269" t="str">
        <f t="shared" si="24"/>
        <v/>
      </c>
      <c r="M402" s="1269" t="str">
        <f t="shared" si="25"/>
        <v/>
      </c>
      <c r="N402" s="1266" t="str">
        <f>+IF(check!A491&lt;&gt;0,CONCATENATE("Tabblad C: regel ",check!E491),"")</f>
        <v/>
      </c>
    </row>
    <row r="403" spans="1:14" x14ac:dyDescent="0.25">
      <c r="A403" s="1267" t="str">
        <f t="shared" si="26"/>
        <v/>
      </c>
      <c r="B403" s="1268" t="str">
        <f t="shared" si="27"/>
        <v/>
      </c>
      <c r="I403" s="1263">
        <v>403</v>
      </c>
      <c r="L403" s="1269" t="str">
        <f t="shared" si="24"/>
        <v/>
      </c>
      <c r="M403" s="1269" t="str">
        <f t="shared" si="25"/>
        <v/>
      </c>
      <c r="N403" s="1266" t="str">
        <f>+IF(check!A492&lt;&gt;0,CONCATENATE("Tabblad C: regel ",check!E492),"")</f>
        <v/>
      </c>
    </row>
    <row r="404" spans="1:14" x14ac:dyDescent="0.25">
      <c r="A404" s="1267" t="str">
        <f t="shared" si="26"/>
        <v/>
      </c>
      <c r="B404" s="1268" t="str">
        <f t="shared" si="27"/>
        <v/>
      </c>
      <c r="I404" s="1263">
        <v>404</v>
      </c>
      <c r="L404" s="1269" t="str">
        <f t="shared" si="24"/>
        <v/>
      </c>
      <c r="M404" s="1269" t="str">
        <f t="shared" si="25"/>
        <v/>
      </c>
      <c r="N404" s="1266" t="str">
        <f>+IF(check!A493&lt;&gt;0,CONCATENATE("Tabblad C: regel ",check!E493),"")</f>
        <v/>
      </c>
    </row>
    <row r="405" spans="1:14" x14ac:dyDescent="0.25">
      <c r="A405" s="1267" t="str">
        <f t="shared" si="26"/>
        <v/>
      </c>
      <c r="B405" s="1268" t="str">
        <f t="shared" si="27"/>
        <v/>
      </c>
      <c r="I405" s="1263">
        <v>405</v>
      </c>
      <c r="L405" s="1269" t="str">
        <f t="shared" si="24"/>
        <v/>
      </c>
      <c r="M405" s="1269" t="str">
        <f t="shared" si="25"/>
        <v/>
      </c>
      <c r="N405" s="1266" t="str">
        <f>+IF(check!A494&lt;&gt;0,CONCATENATE("Tabblad C: regel ",check!E494),"")</f>
        <v/>
      </c>
    </row>
    <row r="406" spans="1:14" x14ac:dyDescent="0.25">
      <c r="A406" s="1267" t="str">
        <f t="shared" si="26"/>
        <v/>
      </c>
      <c r="B406" s="1268" t="str">
        <f t="shared" si="27"/>
        <v/>
      </c>
      <c r="I406" s="1263">
        <v>406</v>
      </c>
      <c r="L406" s="1269" t="str">
        <f t="shared" si="24"/>
        <v/>
      </c>
      <c r="M406" s="1269" t="str">
        <f t="shared" si="25"/>
        <v/>
      </c>
      <c r="N406" s="1266" t="str">
        <f>+IF(check!A495&lt;&gt;0,CONCATENATE("Tabblad C: regel ",check!E495),"")</f>
        <v/>
      </c>
    </row>
    <row r="407" spans="1:14" x14ac:dyDescent="0.25">
      <c r="A407" s="1267" t="str">
        <f t="shared" si="26"/>
        <v/>
      </c>
      <c r="B407" s="1268" t="str">
        <f t="shared" si="27"/>
        <v/>
      </c>
      <c r="I407" s="1263">
        <v>407</v>
      </c>
      <c r="L407" s="1269" t="str">
        <f t="shared" si="24"/>
        <v/>
      </c>
      <c r="M407" s="1269" t="str">
        <f t="shared" si="25"/>
        <v/>
      </c>
      <c r="N407" s="1266" t="str">
        <f>+IF(check!A496&lt;&gt;0,CONCATENATE("Tabblad C: regel ",check!E496),"")</f>
        <v/>
      </c>
    </row>
    <row r="408" spans="1:14" x14ac:dyDescent="0.25">
      <c r="A408" s="1267" t="str">
        <f t="shared" si="26"/>
        <v/>
      </c>
      <c r="B408" s="1268" t="str">
        <f t="shared" si="27"/>
        <v/>
      </c>
      <c r="I408" s="1263">
        <v>408</v>
      </c>
      <c r="L408" s="1269" t="str">
        <f t="shared" si="24"/>
        <v/>
      </c>
      <c r="M408" s="1269" t="str">
        <f t="shared" si="25"/>
        <v/>
      </c>
      <c r="N408" s="1266" t="str">
        <f>+IF(check!A497&lt;&gt;0,CONCATENATE("Tabblad C: regel ",check!E497),"")</f>
        <v/>
      </c>
    </row>
    <row r="409" spans="1:14" x14ac:dyDescent="0.25">
      <c r="A409" s="1267" t="str">
        <f t="shared" si="26"/>
        <v/>
      </c>
      <c r="B409" s="1268" t="str">
        <f t="shared" si="27"/>
        <v/>
      </c>
      <c r="I409" s="1263">
        <v>409</v>
      </c>
      <c r="L409" s="1269" t="str">
        <f t="shared" si="24"/>
        <v/>
      </c>
      <c r="M409" s="1269" t="str">
        <f t="shared" si="25"/>
        <v/>
      </c>
      <c r="N409" s="1266" t="str">
        <f>+IF(check!A498&lt;&gt;0,CONCATENATE("Tabblad C: regel ",check!E498),"")</f>
        <v/>
      </c>
    </row>
    <row r="410" spans="1:14" x14ac:dyDescent="0.25">
      <c r="A410" s="1267" t="str">
        <f t="shared" si="26"/>
        <v/>
      </c>
      <c r="B410" s="1268" t="str">
        <f t="shared" si="27"/>
        <v/>
      </c>
      <c r="I410" s="1263">
        <v>410</v>
      </c>
      <c r="L410" s="1269" t="str">
        <f t="shared" si="24"/>
        <v/>
      </c>
      <c r="M410" s="1269" t="str">
        <f t="shared" si="25"/>
        <v/>
      </c>
      <c r="N410" s="1266" t="str">
        <f>+IF(check!A499&lt;&gt;0,CONCATENATE("Tabblad C: regel ",check!E499),"")</f>
        <v/>
      </c>
    </row>
    <row r="411" spans="1:14" x14ac:dyDescent="0.25">
      <c r="A411" s="1267" t="str">
        <f t="shared" si="26"/>
        <v/>
      </c>
      <c r="B411" s="1268" t="str">
        <f t="shared" si="27"/>
        <v/>
      </c>
      <c r="I411" s="1263">
        <v>411</v>
      </c>
      <c r="L411" s="1269" t="str">
        <f t="shared" si="24"/>
        <v/>
      </c>
      <c r="M411" s="1269" t="str">
        <f t="shared" si="25"/>
        <v/>
      </c>
      <c r="N411" s="1266" t="str">
        <f>+IF(check!A500&lt;&gt;0,CONCATENATE("Tabblad C: regel ",check!E500),"")</f>
        <v/>
      </c>
    </row>
    <row r="412" spans="1:14" x14ac:dyDescent="0.25">
      <c r="A412" s="1267" t="str">
        <f t="shared" si="26"/>
        <v/>
      </c>
      <c r="B412" s="1268" t="str">
        <f t="shared" si="27"/>
        <v/>
      </c>
      <c r="I412" s="1263">
        <v>412</v>
      </c>
      <c r="L412" s="1269" t="str">
        <f t="shared" si="24"/>
        <v/>
      </c>
      <c r="M412" s="1269" t="str">
        <f t="shared" si="25"/>
        <v/>
      </c>
      <c r="N412" s="1266" t="str">
        <f>+IF(check!A501&lt;&gt;0,CONCATENATE("Tabblad C: regel ",check!E501),"")</f>
        <v/>
      </c>
    </row>
    <row r="413" spans="1:14" x14ac:dyDescent="0.25">
      <c r="A413" s="1267" t="str">
        <f t="shared" si="26"/>
        <v/>
      </c>
      <c r="B413" s="1268" t="str">
        <f t="shared" si="27"/>
        <v/>
      </c>
      <c r="I413" s="1263">
        <v>413</v>
      </c>
      <c r="L413" s="1269" t="str">
        <f t="shared" si="24"/>
        <v/>
      </c>
      <c r="M413" s="1269" t="str">
        <f t="shared" si="25"/>
        <v/>
      </c>
      <c r="N413" s="1266" t="str">
        <f>+IF(check!A502&lt;&gt;0,CONCATENATE("Tabblad C: regel ",check!E502),"")</f>
        <v/>
      </c>
    </row>
    <row r="414" spans="1:14" x14ac:dyDescent="0.25">
      <c r="A414" s="1267" t="str">
        <f t="shared" si="26"/>
        <v/>
      </c>
      <c r="B414" s="1268" t="str">
        <f t="shared" si="27"/>
        <v/>
      </c>
      <c r="I414" s="1263">
        <v>414</v>
      </c>
      <c r="L414" s="1269" t="str">
        <f t="shared" si="24"/>
        <v/>
      </c>
      <c r="M414" s="1269" t="str">
        <f t="shared" si="25"/>
        <v/>
      </c>
      <c r="N414" s="1266" t="str">
        <f>+IF(check!A503&lt;&gt;0,CONCATENATE("Tabblad C: regel ",check!E503),"")</f>
        <v/>
      </c>
    </row>
    <row r="415" spans="1:14" x14ac:dyDescent="0.25">
      <c r="A415" s="1267" t="str">
        <f t="shared" si="26"/>
        <v/>
      </c>
      <c r="B415" s="1268" t="str">
        <f t="shared" si="27"/>
        <v/>
      </c>
      <c r="I415" s="1263">
        <v>415</v>
      </c>
      <c r="L415" s="1269" t="str">
        <f t="shared" si="24"/>
        <v/>
      </c>
      <c r="M415" s="1269" t="str">
        <f t="shared" si="25"/>
        <v/>
      </c>
      <c r="N415" s="1266" t="str">
        <f>+IF(check!A504&lt;&gt;0,CONCATENATE("Tabblad C: regel ",check!E504),"")</f>
        <v/>
      </c>
    </row>
    <row r="416" spans="1:14" x14ac:dyDescent="0.25">
      <c r="A416" s="1267" t="str">
        <f t="shared" si="26"/>
        <v/>
      </c>
      <c r="B416" s="1268" t="str">
        <f t="shared" si="27"/>
        <v/>
      </c>
      <c r="I416" s="1263">
        <v>416</v>
      </c>
      <c r="L416" s="1269" t="str">
        <f t="shared" si="24"/>
        <v/>
      </c>
      <c r="M416" s="1269" t="str">
        <f t="shared" si="25"/>
        <v/>
      </c>
      <c r="N416" s="1266" t="str">
        <f>+IF(check!A505&lt;&gt;0,CONCATENATE("Tabblad C: regel ",check!E505),"")</f>
        <v/>
      </c>
    </row>
    <row r="417" spans="1:14" x14ac:dyDescent="0.25">
      <c r="A417" s="1267" t="str">
        <f t="shared" si="26"/>
        <v/>
      </c>
      <c r="B417" s="1268" t="str">
        <f t="shared" si="27"/>
        <v/>
      </c>
      <c r="I417" s="1263">
        <v>417</v>
      </c>
      <c r="L417" s="1269" t="str">
        <f t="shared" si="24"/>
        <v/>
      </c>
      <c r="M417" s="1269" t="str">
        <f t="shared" si="25"/>
        <v/>
      </c>
      <c r="N417" s="1266" t="str">
        <f>+IF(check!A506&lt;&gt;0,CONCATENATE("Tabblad C: regel ",check!E506),"")</f>
        <v/>
      </c>
    </row>
    <row r="418" spans="1:14" x14ac:dyDescent="0.25">
      <c r="A418" s="1267" t="str">
        <f t="shared" si="26"/>
        <v/>
      </c>
      <c r="B418" s="1268" t="str">
        <f t="shared" si="27"/>
        <v/>
      </c>
      <c r="I418" s="1263">
        <v>418</v>
      </c>
      <c r="L418" s="1269" t="str">
        <f t="shared" si="24"/>
        <v/>
      </c>
      <c r="M418" s="1269" t="str">
        <f t="shared" si="25"/>
        <v/>
      </c>
      <c r="N418" s="1266" t="str">
        <f>+IF(check!A507&lt;&gt;0,CONCATENATE("Tabblad C: regel ",check!E507),"")</f>
        <v/>
      </c>
    </row>
    <row r="419" spans="1:14" x14ac:dyDescent="0.25">
      <c r="A419" s="1267" t="str">
        <f t="shared" si="26"/>
        <v/>
      </c>
      <c r="B419" s="1268" t="str">
        <f t="shared" si="27"/>
        <v/>
      </c>
      <c r="I419" s="1263">
        <v>419</v>
      </c>
      <c r="L419" s="1269" t="str">
        <f t="shared" si="24"/>
        <v/>
      </c>
      <c r="M419" s="1269" t="str">
        <f t="shared" si="25"/>
        <v/>
      </c>
      <c r="N419" s="1266" t="str">
        <f>+IF(check!A508&lt;&gt;0,CONCATENATE("Tabblad C: regel ",check!E508),"")</f>
        <v/>
      </c>
    </row>
    <row r="420" spans="1:14" x14ac:dyDescent="0.25">
      <c r="A420" s="1267" t="str">
        <f t="shared" si="26"/>
        <v/>
      </c>
      <c r="B420" s="1268" t="str">
        <f t="shared" si="27"/>
        <v/>
      </c>
      <c r="I420" s="1263">
        <v>420</v>
      </c>
      <c r="L420" s="1269" t="str">
        <f t="shared" si="24"/>
        <v/>
      </c>
      <c r="M420" s="1269" t="str">
        <f t="shared" si="25"/>
        <v/>
      </c>
      <c r="N420" s="1266" t="str">
        <f>+IF(check!A509&lt;&gt;0,CONCATENATE("Tabblad C: regel ",check!E509),"")</f>
        <v/>
      </c>
    </row>
    <row r="421" spans="1:14" x14ac:dyDescent="0.25">
      <c r="A421" s="1267" t="str">
        <f t="shared" si="26"/>
        <v/>
      </c>
      <c r="B421" s="1268" t="str">
        <f t="shared" si="27"/>
        <v/>
      </c>
      <c r="I421" s="1263">
        <v>421</v>
      </c>
      <c r="L421" s="1269" t="str">
        <f t="shared" si="24"/>
        <v/>
      </c>
      <c r="M421" s="1269" t="str">
        <f t="shared" si="25"/>
        <v/>
      </c>
      <c r="N421" s="1266" t="str">
        <f>+IF(check!A510&lt;&gt;0,CONCATENATE("Tabblad C: regel ",check!E510),"")</f>
        <v/>
      </c>
    </row>
    <row r="422" spans="1:14" x14ac:dyDescent="0.25">
      <c r="A422" s="1267" t="str">
        <f t="shared" si="26"/>
        <v/>
      </c>
      <c r="B422" s="1268" t="str">
        <f t="shared" si="27"/>
        <v/>
      </c>
      <c r="I422" s="1263">
        <v>422</v>
      </c>
      <c r="L422" s="1269" t="str">
        <f t="shared" si="24"/>
        <v/>
      </c>
      <c r="M422" s="1269" t="str">
        <f t="shared" si="25"/>
        <v/>
      </c>
      <c r="N422" s="1266" t="str">
        <f>+IF(check!A511&lt;&gt;0,CONCATENATE("Tabblad C: regel ",check!E511),"")</f>
        <v/>
      </c>
    </row>
    <row r="423" spans="1:14" x14ac:dyDescent="0.25">
      <c r="A423" s="1267" t="str">
        <f t="shared" si="26"/>
        <v/>
      </c>
      <c r="B423" s="1268" t="str">
        <f t="shared" si="27"/>
        <v/>
      </c>
      <c r="I423" s="1263">
        <v>423</v>
      </c>
      <c r="L423" s="1269" t="str">
        <f t="shared" si="24"/>
        <v/>
      </c>
      <c r="M423" s="1269" t="str">
        <f t="shared" si="25"/>
        <v/>
      </c>
      <c r="N423" s="1266" t="str">
        <f>+IF(check!A512&lt;&gt;0,CONCATENATE("Tabblad C: regel ",check!E512),"")</f>
        <v/>
      </c>
    </row>
    <row r="424" spans="1:14" x14ac:dyDescent="0.25">
      <c r="A424" s="1267" t="str">
        <f t="shared" si="26"/>
        <v/>
      </c>
      <c r="B424" s="1268" t="str">
        <f t="shared" si="27"/>
        <v/>
      </c>
      <c r="I424" s="1263">
        <v>424</v>
      </c>
      <c r="L424" s="1269" t="str">
        <f t="shared" si="24"/>
        <v/>
      </c>
      <c r="M424" s="1269" t="str">
        <f t="shared" si="25"/>
        <v/>
      </c>
      <c r="N424" s="1266" t="str">
        <f>+IF(check!A513&lt;&gt;0,CONCATENATE("Tabblad C: regel ",check!E513),"")</f>
        <v/>
      </c>
    </row>
    <row r="425" spans="1:14" x14ac:dyDescent="0.25">
      <c r="A425" s="1267" t="str">
        <f t="shared" si="26"/>
        <v/>
      </c>
      <c r="B425" s="1268" t="str">
        <f t="shared" si="27"/>
        <v/>
      </c>
      <c r="I425" s="1263">
        <v>425</v>
      </c>
      <c r="L425" s="1269" t="str">
        <f t="shared" si="24"/>
        <v/>
      </c>
      <c r="M425" s="1269" t="str">
        <f t="shared" si="25"/>
        <v/>
      </c>
      <c r="N425" s="1266" t="str">
        <f>+IF(check!A514&lt;&gt;0,CONCATENATE("Tabblad C: regel ",check!E514),"")</f>
        <v/>
      </c>
    </row>
    <row r="426" spans="1:14" x14ac:dyDescent="0.25">
      <c r="A426" s="1267" t="str">
        <f t="shared" si="26"/>
        <v/>
      </c>
      <c r="B426" s="1268" t="str">
        <f t="shared" si="27"/>
        <v/>
      </c>
      <c r="I426" s="1263">
        <v>426</v>
      </c>
      <c r="L426" s="1269" t="str">
        <f t="shared" si="24"/>
        <v/>
      </c>
      <c r="M426" s="1269" t="str">
        <f t="shared" si="25"/>
        <v/>
      </c>
      <c r="N426" s="1266" t="str">
        <f>+IF(check!A515&lt;&gt;0,CONCATENATE("Tabblad C: regel ",check!E515),"")</f>
        <v/>
      </c>
    </row>
    <row r="427" spans="1:14" x14ac:dyDescent="0.25">
      <c r="A427" s="1267" t="str">
        <f t="shared" si="26"/>
        <v/>
      </c>
      <c r="B427" s="1268" t="str">
        <f t="shared" si="27"/>
        <v/>
      </c>
      <c r="I427" s="1263">
        <v>427</v>
      </c>
      <c r="L427" s="1269" t="str">
        <f t="shared" si="24"/>
        <v/>
      </c>
      <c r="M427" s="1269" t="str">
        <f t="shared" si="25"/>
        <v/>
      </c>
      <c r="N427" s="1266" t="str">
        <f>+IF(check!A516&lt;&gt;0,CONCATENATE("Tabblad C: regel ",check!E516),"")</f>
        <v/>
      </c>
    </row>
    <row r="428" spans="1:14" x14ac:dyDescent="0.25">
      <c r="A428" s="1267" t="str">
        <f t="shared" si="26"/>
        <v/>
      </c>
      <c r="B428" s="1268" t="str">
        <f t="shared" si="27"/>
        <v/>
      </c>
      <c r="I428" s="1263">
        <v>428</v>
      </c>
      <c r="L428" s="1269" t="str">
        <f t="shared" si="24"/>
        <v/>
      </c>
      <c r="M428" s="1269" t="str">
        <f t="shared" si="25"/>
        <v/>
      </c>
      <c r="N428" s="1266" t="str">
        <f>+IF(check!A517&lt;&gt;0,CONCATENATE("Tabblad C: regel ",check!E517),"")</f>
        <v/>
      </c>
    </row>
    <row r="429" spans="1:14" x14ac:dyDescent="0.25">
      <c r="A429" s="1267" t="str">
        <f t="shared" si="26"/>
        <v/>
      </c>
      <c r="B429" s="1268" t="str">
        <f t="shared" si="27"/>
        <v/>
      </c>
      <c r="I429" s="1263">
        <v>429</v>
      </c>
      <c r="L429" s="1269" t="str">
        <f t="shared" si="24"/>
        <v/>
      </c>
      <c r="M429" s="1269" t="str">
        <f t="shared" si="25"/>
        <v/>
      </c>
      <c r="N429" s="1266" t="str">
        <f>+IF(check!A518&lt;&gt;0,CONCATENATE("Tabblad C: regel ",check!E518),"")</f>
        <v/>
      </c>
    </row>
    <row r="430" spans="1:14" x14ac:dyDescent="0.25">
      <c r="A430" s="1267" t="str">
        <f t="shared" si="26"/>
        <v/>
      </c>
      <c r="B430" s="1268" t="str">
        <f t="shared" si="27"/>
        <v/>
      </c>
      <c r="I430" s="1263">
        <v>430</v>
      </c>
      <c r="L430" s="1269" t="str">
        <f t="shared" si="24"/>
        <v/>
      </c>
      <c r="M430" s="1269" t="str">
        <f t="shared" si="25"/>
        <v/>
      </c>
      <c r="N430" s="1266" t="str">
        <f>+IF(check!A519&lt;&gt;0,CONCATENATE("Tabblad C: regel ",check!E519),"")</f>
        <v/>
      </c>
    </row>
    <row r="431" spans="1:14" x14ac:dyDescent="0.25">
      <c r="A431" s="1267" t="str">
        <f t="shared" si="26"/>
        <v/>
      </c>
      <c r="B431" s="1268" t="str">
        <f t="shared" si="27"/>
        <v/>
      </c>
      <c r="I431" s="1263">
        <v>431</v>
      </c>
      <c r="L431" s="1269" t="str">
        <f t="shared" si="24"/>
        <v/>
      </c>
      <c r="M431" s="1269" t="str">
        <f t="shared" si="25"/>
        <v/>
      </c>
      <c r="N431" s="1266" t="str">
        <f>+IF(check!A520&lt;&gt;0,CONCATENATE("Tabblad C: regel ",check!E520),"")</f>
        <v/>
      </c>
    </row>
    <row r="432" spans="1:14" x14ac:dyDescent="0.25">
      <c r="A432" s="1267" t="str">
        <f t="shared" si="26"/>
        <v/>
      </c>
      <c r="B432" s="1268" t="str">
        <f t="shared" si="27"/>
        <v/>
      </c>
      <c r="I432" s="1263">
        <v>432</v>
      </c>
      <c r="L432" s="1269" t="str">
        <f t="shared" si="24"/>
        <v/>
      </c>
      <c r="M432" s="1269" t="str">
        <f t="shared" si="25"/>
        <v/>
      </c>
      <c r="N432" s="1266" t="str">
        <f>+IF(check!A521&lt;&gt;0,CONCATENATE("Tabblad C: regel ",check!E521),"")</f>
        <v/>
      </c>
    </row>
    <row r="433" spans="1:14" x14ac:dyDescent="0.25">
      <c r="A433" s="1267" t="str">
        <f t="shared" si="26"/>
        <v/>
      </c>
      <c r="B433" s="1268" t="str">
        <f t="shared" si="27"/>
        <v/>
      </c>
      <c r="I433" s="1263">
        <v>433</v>
      </c>
      <c r="L433" s="1269" t="str">
        <f t="shared" si="24"/>
        <v/>
      </c>
      <c r="M433" s="1269" t="str">
        <f t="shared" si="25"/>
        <v/>
      </c>
      <c r="N433" s="1266" t="str">
        <f>+IF(check!A522&lt;&gt;0,CONCATENATE("Tabblad C: regel ",check!E522),"")</f>
        <v/>
      </c>
    </row>
    <row r="434" spans="1:14" x14ac:dyDescent="0.25">
      <c r="A434" s="1267" t="str">
        <f t="shared" si="26"/>
        <v/>
      </c>
      <c r="B434" s="1268" t="str">
        <f t="shared" si="27"/>
        <v/>
      </c>
      <c r="I434" s="1263">
        <v>434</v>
      </c>
      <c r="L434" s="1269" t="str">
        <f t="shared" si="24"/>
        <v/>
      </c>
      <c r="M434" s="1269" t="str">
        <f t="shared" si="25"/>
        <v/>
      </c>
      <c r="N434" s="1266" t="str">
        <f>+IF(check!A523&lt;&gt;0,CONCATENATE("Tabblad C: regel ",check!E523),"")</f>
        <v/>
      </c>
    </row>
    <row r="435" spans="1:14" x14ac:dyDescent="0.25">
      <c r="A435" s="1267" t="str">
        <f t="shared" si="26"/>
        <v/>
      </c>
      <c r="B435" s="1268" t="str">
        <f t="shared" si="27"/>
        <v/>
      </c>
      <c r="I435" s="1263">
        <v>435</v>
      </c>
      <c r="L435" s="1269" t="str">
        <f t="shared" si="24"/>
        <v/>
      </c>
      <c r="M435" s="1269" t="str">
        <f t="shared" si="25"/>
        <v/>
      </c>
      <c r="N435" s="1266" t="str">
        <f>+IF(check!A524&lt;&gt;0,CONCATENATE("Tabblad C: regel ",check!E524),"")</f>
        <v/>
      </c>
    </row>
    <row r="436" spans="1:14" x14ac:dyDescent="0.25">
      <c r="A436" s="1267" t="str">
        <f t="shared" si="26"/>
        <v/>
      </c>
      <c r="B436" s="1268" t="str">
        <f t="shared" si="27"/>
        <v/>
      </c>
      <c r="I436" s="1263">
        <v>436</v>
      </c>
      <c r="L436" s="1269" t="str">
        <f t="shared" si="24"/>
        <v/>
      </c>
      <c r="M436" s="1269" t="str">
        <f t="shared" si="25"/>
        <v/>
      </c>
      <c r="N436" s="1266" t="str">
        <f>+IF(check!A525&lt;&gt;0,CONCATENATE("Tabblad C: regel ",check!E525),"")</f>
        <v/>
      </c>
    </row>
    <row r="437" spans="1:14" x14ac:dyDescent="0.25">
      <c r="A437" s="1267" t="str">
        <f t="shared" si="26"/>
        <v/>
      </c>
      <c r="B437" s="1268" t="str">
        <f t="shared" si="27"/>
        <v/>
      </c>
      <c r="I437" s="1263">
        <v>437</v>
      </c>
      <c r="L437" s="1269" t="str">
        <f t="shared" si="24"/>
        <v/>
      </c>
      <c r="M437" s="1269" t="str">
        <f t="shared" si="25"/>
        <v/>
      </c>
      <c r="N437" s="1266" t="str">
        <f>+IF(check!A526&lt;&gt;0,CONCATENATE("Tabblad C: regel ",check!E526),"")</f>
        <v/>
      </c>
    </row>
    <row r="438" spans="1:14" x14ac:dyDescent="0.25">
      <c r="A438" s="1267" t="str">
        <f t="shared" si="26"/>
        <v/>
      </c>
      <c r="B438" s="1268" t="str">
        <f t="shared" si="27"/>
        <v/>
      </c>
      <c r="I438" s="1263">
        <v>438</v>
      </c>
      <c r="L438" s="1269" t="str">
        <f t="shared" si="24"/>
        <v/>
      </c>
      <c r="M438" s="1269" t="str">
        <f t="shared" si="25"/>
        <v/>
      </c>
      <c r="N438" s="1266" t="str">
        <f>+IF(check!A527&lt;&gt;0,CONCATENATE("Tabblad C: regel ",check!E527),"")</f>
        <v/>
      </c>
    </row>
    <row r="439" spans="1:14" x14ac:dyDescent="0.25">
      <c r="A439" s="1267" t="str">
        <f t="shared" si="26"/>
        <v/>
      </c>
      <c r="B439" s="1268" t="str">
        <f t="shared" si="27"/>
        <v/>
      </c>
      <c r="I439" s="1263">
        <v>439</v>
      </c>
      <c r="L439" s="1269" t="str">
        <f t="shared" si="24"/>
        <v/>
      </c>
      <c r="M439" s="1269" t="str">
        <f t="shared" si="25"/>
        <v/>
      </c>
      <c r="N439" s="1266" t="str">
        <f>+IF(check!A528&lt;&gt;0,CONCATENATE("Tabblad C: regel ",check!E528),"")</f>
        <v/>
      </c>
    </row>
    <row r="440" spans="1:14" x14ac:dyDescent="0.25">
      <c r="A440" s="1267" t="str">
        <f t="shared" si="26"/>
        <v/>
      </c>
      <c r="B440" s="1268" t="str">
        <f t="shared" si="27"/>
        <v/>
      </c>
      <c r="I440" s="1263">
        <v>440</v>
      </c>
      <c r="L440" s="1269" t="str">
        <f t="shared" si="24"/>
        <v/>
      </c>
      <c r="M440" s="1269" t="str">
        <f t="shared" si="25"/>
        <v/>
      </c>
      <c r="N440" s="1266" t="str">
        <f>+IF(check!A529&lt;&gt;0,CONCATENATE("Tabblad C: regel ",check!E529),"")</f>
        <v/>
      </c>
    </row>
    <row r="441" spans="1:14" x14ac:dyDescent="0.25">
      <c r="A441" s="1267" t="str">
        <f t="shared" si="26"/>
        <v/>
      </c>
      <c r="B441" s="1268" t="str">
        <f t="shared" si="27"/>
        <v/>
      </c>
      <c r="I441" s="1263">
        <v>441</v>
      </c>
      <c r="L441" s="1269" t="str">
        <f t="shared" si="24"/>
        <v/>
      </c>
      <c r="M441" s="1269" t="str">
        <f t="shared" si="25"/>
        <v/>
      </c>
      <c r="N441" s="1266" t="str">
        <f>+IF(check!A530&lt;&gt;0,CONCATENATE("Tabblad C: regel ",check!E530),"")</f>
        <v/>
      </c>
    </row>
    <row r="442" spans="1:14" x14ac:dyDescent="0.25">
      <c r="A442" s="1267" t="str">
        <f t="shared" si="26"/>
        <v/>
      </c>
      <c r="B442" s="1268" t="str">
        <f t="shared" si="27"/>
        <v/>
      </c>
      <c r="I442" s="1263">
        <v>442</v>
      </c>
      <c r="L442" s="1269" t="str">
        <f t="shared" si="24"/>
        <v/>
      </c>
      <c r="M442" s="1269" t="str">
        <f t="shared" si="25"/>
        <v/>
      </c>
      <c r="N442" s="1266" t="str">
        <f>+IF(check!A531&lt;&gt;0,CONCATENATE("Tabblad C: regel ",check!E531),"")</f>
        <v/>
      </c>
    </row>
    <row r="443" spans="1:14" x14ac:dyDescent="0.25">
      <c r="A443" s="1267" t="str">
        <f t="shared" si="26"/>
        <v/>
      </c>
      <c r="B443" s="1268" t="str">
        <f t="shared" si="27"/>
        <v/>
      </c>
      <c r="I443" s="1263">
        <v>443</v>
      </c>
      <c r="L443" s="1269" t="str">
        <f t="shared" si="24"/>
        <v/>
      </c>
      <c r="M443" s="1269" t="str">
        <f t="shared" si="25"/>
        <v/>
      </c>
      <c r="N443" s="1266" t="str">
        <f>+IF(check!A532&lt;&gt;0,CONCATENATE("Tabblad C: regel ",check!E532),"")</f>
        <v/>
      </c>
    </row>
    <row r="444" spans="1:14" x14ac:dyDescent="0.25">
      <c r="A444" s="1267" t="str">
        <f t="shared" si="26"/>
        <v/>
      </c>
      <c r="B444" s="1268" t="str">
        <f t="shared" si="27"/>
        <v/>
      </c>
      <c r="I444" s="1263">
        <v>444</v>
      </c>
      <c r="L444" s="1269" t="str">
        <f t="shared" si="24"/>
        <v/>
      </c>
      <c r="M444" s="1269" t="str">
        <f t="shared" si="25"/>
        <v/>
      </c>
      <c r="N444" s="1266" t="str">
        <f>+IF(check!A533&lt;&gt;0,CONCATENATE("Tabblad C: regel ",check!E533),"")</f>
        <v/>
      </c>
    </row>
    <row r="445" spans="1:14" x14ac:dyDescent="0.25">
      <c r="A445" s="1267" t="str">
        <f t="shared" si="26"/>
        <v/>
      </c>
      <c r="B445" s="1268" t="str">
        <f t="shared" si="27"/>
        <v/>
      </c>
      <c r="I445" s="1263">
        <v>445</v>
      </c>
      <c r="L445" s="1269" t="str">
        <f t="shared" si="24"/>
        <v/>
      </c>
      <c r="M445" s="1269" t="str">
        <f t="shared" si="25"/>
        <v/>
      </c>
      <c r="N445" s="1266" t="str">
        <f>+IF(check!A534&lt;&gt;0,CONCATENATE("Tabblad C: regel ",check!E534),"")</f>
        <v/>
      </c>
    </row>
    <row r="446" spans="1:14" x14ac:dyDescent="0.25">
      <c r="A446" s="1267" t="str">
        <f t="shared" si="26"/>
        <v/>
      </c>
      <c r="B446" s="1268" t="str">
        <f t="shared" si="27"/>
        <v/>
      </c>
      <c r="I446" s="1263">
        <v>446</v>
      </c>
      <c r="L446" s="1269" t="str">
        <f t="shared" si="24"/>
        <v/>
      </c>
      <c r="M446" s="1269" t="str">
        <f t="shared" si="25"/>
        <v/>
      </c>
      <c r="N446" s="1266" t="str">
        <f>+IF(check!A535&lt;&gt;0,CONCATENATE("Tabblad C: regel ",check!E535),"")</f>
        <v/>
      </c>
    </row>
    <row r="447" spans="1:14" x14ac:dyDescent="0.25">
      <c r="A447" s="1267" t="str">
        <f t="shared" si="26"/>
        <v/>
      </c>
      <c r="B447" s="1268" t="str">
        <f t="shared" si="27"/>
        <v/>
      </c>
      <c r="I447" s="1263">
        <v>447</v>
      </c>
      <c r="L447" s="1269" t="str">
        <f t="shared" si="24"/>
        <v/>
      </c>
      <c r="M447" s="1269" t="str">
        <f t="shared" si="25"/>
        <v/>
      </c>
      <c r="N447" s="1266" t="str">
        <f>+IF(check!A536&lt;&gt;0,CONCATENATE("Tabblad C: regel ",check!E536),"")</f>
        <v/>
      </c>
    </row>
    <row r="448" spans="1:14" x14ac:dyDescent="0.25">
      <c r="A448" s="1267" t="str">
        <f t="shared" si="26"/>
        <v/>
      </c>
      <c r="B448" s="1268" t="str">
        <f t="shared" si="27"/>
        <v/>
      </c>
      <c r="I448" s="1263">
        <v>448</v>
      </c>
      <c r="L448" s="1269" t="str">
        <f t="shared" si="24"/>
        <v/>
      </c>
      <c r="M448" s="1269" t="str">
        <f t="shared" si="25"/>
        <v/>
      </c>
      <c r="N448" s="1266" t="str">
        <f>+IF(check!A537&lt;&gt;0,CONCATENATE("Tabblad C: regel ",check!E537),"")</f>
        <v/>
      </c>
    </row>
    <row r="449" spans="1:14" x14ac:dyDescent="0.25">
      <c r="A449" s="1267" t="str">
        <f t="shared" si="26"/>
        <v/>
      </c>
      <c r="B449" s="1268" t="str">
        <f t="shared" si="27"/>
        <v/>
      </c>
      <c r="I449" s="1263">
        <v>449</v>
      </c>
      <c r="L449" s="1269" t="str">
        <f t="shared" si="24"/>
        <v/>
      </c>
      <c r="M449" s="1269" t="str">
        <f t="shared" si="25"/>
        <v/>
      </c>
      <c r="N449" s="1266" t="str">
        <f>+IF(check!A538&lt;&gt;0,CONCATENATE("Tabblad C: regel ",check!E538),"")</f>
        <v/>
      </c>
    </row>
    <row r="450" spans="1:14" x14ac:dyDescent="0.25">
      <c r="A450" s="1267" t="str">
        <f t="shared" si="26"/>
        <v/>
      </c>
      <c r="B450" s="1268" t="str">
        <f t="shared" si="27"/>
        <v/>
      </c>
      <c r="I450" s="1263">
        <v>450</v>
      </c>
      <c r="L450" s="1269" t="str">
        <f t="shared" ref="L450:L513" si="28">IF(N450&lt;&gt;"",ROW(N450),"")</f>
        <v/>
      </c>
      <c r="M450" s="1269" t="str">
        <f t="shared" ref="M450:M513" si="29">IF(ISERROR(SMALL($L$1:$L$3000,I450)),"",SMALL($L$1:$L$3000,I450))</f>
        <v/>
      </c>
      <c r="N450" s="1266" t="str">
        <f>+IF(check!A539&lt;&gt;0,CONCATENATE("Tabblad C: regel ",check!E539),"")</f>
        <v/>
      </c>
    </row>
    <row r="451" spans="1:14" x14ac:dyDescent="0.25">
      <c r="A451" s="1267" t="str">
        <f t="shared" ref="A451:A514" si="30">+IF(B451&lt;&gt;"",A450+1,"")</f>
        <v/>
      </c>
      <c r="B451" s="1268" t="str">
        <f t="shared" ref="B451:B514" si="31">+VLOOKUP(M451,$L$1:$O$3000,3,FALSE)</f>
        <v/>
      </c>
      <c r="I451" s="1263">
        <v>451</v>
      </c>
      <c r="L451" s="1269" t="str">
        <f t="shared" si="28"/>
        <v/>
      </c>
      <c r="M451" s="1269" t="str">
        <f t="shared" si="29"/>
        <v/>
      </c>
      <c r="N451" s="1266" t="str">
        <f>+IF(check!A540&lt;&gt;0,CONCATENATE("Tabblad C: regel ",check!E540),"")</f>
        <v/>
      </c>
    </row>
    <row r="452" spans="1:14" x14ac:dyDescent="0.25">
      <c r="A452" s="1267" t="str">
        <f t="shared" si="30"/>
        <v/>
      </c>
      <c r="B452" s="1268" t="str">
        <f t="shared" si="31"/>
        <v/>
      </c>
      <c r="I452" s="1263">
        <v>452</v>
      </c>
      <c r="L452" s="1269" t="str">
        <f t="shared" si="28"/>
        <v/>
      </c>
      <c r="M452" s="1269" t="str">
        <f t="shared" si="29"/>
        <v/>
      </c>
      <c r="N452" s="1266" t="str">
        <f>+IF(check!A541&lt;&gt;0,CONCATENATE("Tabblad C: regel ",check!E541),"")</f>
        <v/>
      </c>
    </row>
    <row r="453" spans="1:14" x14ac:dyDescent="0.25">
      <c r="A453" s="1267" t="str">
        <f t="shared" si="30"/>
        <v/>
      </c>
      <c r="B453" s="1268" t="str">
        <f t="shared" si="31"/>
        <v/>
      </c>
      <c r="I453" s="1263">
        <v>453</v>
      </c>
      <c r="L453" s="1269" t="str">
        <f t="shared" si="28"/>
        <v/>
      </c>
      <c r="M453" s="1269" t="str">
        <f t="shared" si="29"/>
        <v/>
      </c>
      <c r="N453" s="1266" t="str">
        <f>+IF(check!A542&lt;&gt;0,CONCATENATE("Tabblad C: regel ",check!E542),"")</f>
        <v/>
      </c>
    </row>
    <row r="454" spans="1:14" x14ac:dyDescent="0.25">
      <c r="A454" s="1267" t="str">
        <f t="shared" si="30"/>
        <v/>
      </c>
      <c r="B454" s="1268" t="str">
        <f t="shared" si="31"/>
        <v/>
      </c>
      <c r="I454" s="1263">
        <v>454</v>
      </c>
      <c r="L454" s="1269" t="str">
        <f t="shared" si="28"/>
        <v/>
      </c>
      <c r="M454" s="1269" t="str">
        <f t="shared" si="29"/>
        <v/>
      </c>
      <c r="N454" s="1266" t="str">
        <f>+IF(check!A543&lt;&gt;0,CONCATENATE("Tabblad C: regel ",check!E543),"")</f>
        <v/>
      </c>
    </row>
    <row r="455" spans="1:14" x14ac:dyDescent="0.25">
      <c r="A455" s="1267" t="str">
        <f t="shared" si="30"/>
        <v/>
      </c>
      <c r="B455" s="1268" t="str">
        <f t="shared" si="31"/>
        <v/>
      </c>
      <c r="I455" s="1263">
        <v>455</v>
      </c>
      <c r="L455" s="1269" t="str">
        <f t="shared" si="28"/>
        <v/>
      </c>
      <c r="M455" s="1269" t="str">
        <f t="shared" si="29"/>
        <v/>
      </c>
      <c r="N455" s="1266" t="str">
        <f>+IF(check!A544&lt;&gt;0,CONCATENATE("Tabblad C: regel ",check!E544),"")</f>
        <v/>
      </c>
    </row>
    <row r="456" spans="1:14" x14ac:dyDescent="0.25">
      <c r="A456" s="1267" t="str">
        <f t="shared" si="30"/>
        <v/>
      </c>
      <c r="B456" s="1268" t="str">
        <f t="shared" si="31"/>
        <v/>
      </c>
      <c r="I456" s="1263">
        <v>456</v>
      </c>
      <c r="L456" s="1269" t="str">
        <f t="shared" si="28"/>
        <v/>
      </c>
      <c r="M456" s="1269" t="str">
        <f t="shared" si="29"/>
        <v/>
      </c>
      <c r="N456" s="1266" t="str">
        <f>+IF(check!A545&lt;&gt;0,CONCATENATE("Tabblad C: regel ",check!E545),"")</f>
        <v/>
      </c>
    </row>
    <row r="457" spans="1:14" x14ac:dyDescent="0.25">
      <c r="A457" s="1267" t="str">
        <f t="shared" si="30"/>
        <v/>
      </c>
      <c r="B457" s="1268" t="str">
        <f t="shared" si="31"/>
        <v/>
      </c>
      <c r="I457" s="1263">
        <v>457</v>
      </c>
      <c r="L457" s="1269" t="str">
        <f t="shared" si="28"/>
        <v/>
      </c>
      <c r="M457" s="1269" t="str">
        <f t="shared" si="29"/>
        <v/>
      </c>
      <c r="N457" s="1266" t="str">
        <f>+IF(check!A546&lt;&gt;0,CONCATENATE("Tabblad C: regel ",check!E546),"")</f>
        <v/>
      </c>
    </row>
    <row r="458" spans="1:14" x14ac:dyDescent="0.25">
      <c r="A458" s="1267" t="str">
        <f t="shared" si="30"/>
        <v/>
      </c>
      <c r="B458" s="1268" t="str">
        <f t="shared" si="31"/>
        <v/>
      </c>
      <c r="I458" s="1263">
        <v>458</v>
      </c>
      <c r="L458" s="1269" t="str">
        <f t="shared" si="28"/>
        <v/>
      </c>
      <c r="M458" s="1269" t="str">
        <f t="shared" si="29"/>
        <v/>
      </c>
      <c r="N458" s="1266" t="str">
        <f>+IF(check!A547&lt;&gt;0,CONCATENATE("Tabblad C: regel ",check!E547),"")</f>
        <v/>
      </c>
    </row>
    <row r="459" spans="1:14" x14ac:dyDescent="0.25">
      <c r="A459" s="1267" t="str">
        <f t="shared" si="30"/>
        <v/>
      </c>
      <c r="B459" s="1268" t="str">
        <f t="shared" si="31"/>
        <v/>
      </c>
      <c r="I459" s="1263">
        <v>459</v>
      </c>
      <c r="L459" s="1269" t="str">
        <f t="shared" si="28"/>
        <v/>
      </c>
      <c r="M459" s="1269" t="str">
        <f t="shared" si="29"/>
        <v/>
      </c>
      <c r="N459" s="1266" t="str">
        <f>+IF(check!A548&lt;&gt;0,CONCATENATE("Tabblad C: regel ",check!E548),"")</f>
        <v/>
      </c>
    </row>
    <row r="460" spans="1:14" x14ac:dyDescent="0.25">
      <c r="A460" s="1267" t="str">
        <f t="shared" si="30"/>
        <v/>
      </c>
      <c r="B460" s="1268" t="str">
        <f t="shared" si="31"/>
        <v/>
      </c>
      <c r="I460" s="1263">
        <v>460</v>
      </c>
      <c r="L460" s="1269" t="str">
        <f t="shared" si="28"/>
        <v/>
      </c>
      <c r="M460" s="1269" t="str">
        <f t="shared" si="29"/>
        <v/>
      </c>
      <c r="N460" s="1266" t="str">
        <f>+IF(check!A549&lt;&gt;0,CONCATENATE("Tabblad C: regel ",check!E549),"")</f>
        <v/>
      </c>
    </row>
    <row r="461" spans="1:14" x14ac:dyDescent="0.25">
      <c r="A461" s="1267" t="str">
        <f t="shared" si="30"/>
        <v/>
      </c>
      <c r="B461" s="1268" t="str">
        <f t="shared" si="31"/>
        <v/>
      </c>
      <c r="I461" s="1263">
        <v>461</v>
      </c>
      <c r="L461" s="1269" t="str">
        <f t="shared" si="28"/>
        <v/>
      </c>
      <c r="M461" s="1269" t="str">
        <f t="shared" si="29"/>
        <v/>
      </c>
      <c r="N461" s="1266" t="str">
        <f>+IF(check!A550&lt;&gt;0,CONCATENATE("Tabblad C: regel ",check!E550),"")</f>
        <v/>
      </c>
    </row>
    <row r="462" spans="1:14" x14ac:dyDescent="0.25">
      <c r="A462" s="1267" t="str">
        <f t="shared" si="30"/>
        <v/>
      </c>
      <c r="B462" s="1268" t="str">
        <f t="shared" si="31"/>
        <v/>
      </c>
      <c r="I462" s="1263">
        <v>462</v>
      </c>
      <c r="L462" s="1269" t="str">
        <f t="shared" si="28"/>
        <v/>
      </c>
      <c r="M462" s="1269" t="str">
        <f t="shared" si="29"/>
        <v/>
      </c>
      <c r="N462" s="1266" t="str">
        <f>+IF(check!A551&lt;&gt;0,CONCATENATE("Tabblad C: regel ",check!E551),"")</f>
        <v/>
      </c>
    </row>
    <row r="463" spans="1:14" x14ac:dyDescent="0.25">
      <c r="A463" s="1267" t="str">
        <f t="shared" si="30"/>
        <v/>
      </c>
      <c r="B463" s="1268" t="str">
        <f t="shared" si="31"/>
        <v/>
      </c>
      <c r="I463" s="1263">
        <v>463</v>
      </c>
      <c r="L463" s="1269" t="str">
        <f t="shared" si="28"/>
        <v/>
      </c>
      <c r="M463" s="1269" t="str">
        <f t="shared" si="29"/>
        <v/>
      </c>
      <c r="N463" s="1266" t="str">
        <f>+IF(check!A552&lt;&gt;0,CONCATENATE("Tabblad C: regel ",check!E552),"")</f>
        <v/>
      </c>
    </row>
    <row r="464" spans="1:14" x14ac:dyDescent="0.25">
      <c r="A464" s="1267" t="str">
        <f t="shared" si="30"/>
        <v/>
      </c>
      <c r="B464" s="1268" t="str">
        <f t="shared" si="31"/>
        <v/>
      </c>
      <c r="I464" s="1263">
        <v>464</v>
      </c>
      <c r="L464" s="1269" t="str">
        <f t="shared" si="28"/>
        <v/>
      </c>
      <c r="M464" s="1269" t="str">
        <f t="shared" si="29"/>
        <v/>
      </c>
      <c r="N464" s="1266" t="str">
        <f>+IF(check!A553&lt;&gt;0,CONCATENATE("Tabblad C: regel ",check!E553),"")</f>
        <v/>
      </c>
    </row>
    <row r="465" spans="1:14" x14ac:dyDescent="0.25">
      <c r="A465" s="1267" t="str">
        <f t="shared" si="30"/>
        <v/>
      </c>
      <c r="B465" s="1268" t="str">
        <f t="shared" si="31"/>
        <v/>
      </c>
      <c r="I465" s="1263">
        <v>465</v>
      </c>
      <c r="L465" s="1269" t="str">
        <f t="shared" si="28"/>
        <v/>
      </c>
      <c r="M465" s="1269" t="str">
        <f t="shared" si="29"/>
        <v/>
      </c>
      <c r="N465" s="1266" t="str">
        <f>+IF(check!A554&lt;&gt;0,CONCATENATE("Tabblad C: regel ",check!E554),"")</f>
        <v/>
      </c>
    </row>
    <row r="466" spans="1:14" x14ac:dyDescent="0.25">
      <c r="A466" s="1267" t="str">
        <f t="shared" si="30"/>
        <v/>
      </c>
      <c r="B466" s="1268" t="str">
        <f t="shared" si="31"/>
        <v/>
      </c>
      <c r="I466" s="1263">
        <v>466</v>
      </c>
      <c r="L466" s="1269" t="str">
        <f t="shared" si="28"/>
        <v/>
      </c>
      <c r="M466" s="1269" t="str">
        <f t="shared" si="29"/>
        <v/>
      </c>
      <c r="N466" s="1266" t="str">
        <f>+IF(check!A555&lt;&gt;0,CONCATENATE("Tabblad C: regel ",check!E555),"")</f>
        <v/>
      </c>
    </row>
    <row r="467" spans="1:14" x14ac:dyDescent="0.25">
      <c r="A467" s="1267" t="str">
        <f t="shared" si="30"/>
        <v/>
      </c>
      <c r="B467" s="1268" t="str">
        <f t="shared" si="31"/>
        <v/>
      </c>
      <c r="I467" s="1263">
        <v>467</v>
      </c>
      <c r="L467" s="1269" t="str">
        <f t="shared" si="28"/>
        <v/>
      </c>
      <c r="M467" s="1269" t="str">
        <f t="shared" si="29"/>
        <v/>
      </c>
      <c r="N467" s="1266" t="str">
        <f>+IF(check!A556&lt;&gt;0,CONCATENATE("Tabblad C: regel ",check!E556),"")</f>
        <v/>
      </c>
    </row>
    <row r="468" spans="1:14" x14ac:dyDescent="0.25">
      <c r="A468" s="1267" t="str">
        <f t="shared" si="30"/>
        <v/>
      </c>
      <c r="B468" s="1268" t="str">
        <f t="shared" si="31"/>
        <v/>
      </c>
      <c r="I468" s="1263">
        <v>468</v>
      </c>
      <c r="L468" s="1269" t="str">
        <f t="shared" si="28"/>
        <v/>
      </c>
      <c r="M468" s="1269" t="str">
        <f t="shared" si="29"/>
        <v/>
      </c>
      <c r="N468" s="1266" t="str">
        <f>+IF(check!A557&lt;&gt;0,CONCATENATE("Tabblad C: regel ",check!E557),"")</f>
        <v/>
      </c>
    </row>
    <row r="469" spans="1:14" x14ac:dyDescent="0.25">
      <c r="A469" s="1267" t="str">
        <f t="shared" si="30"/>
        <v/>
      </c>
      <c r="B469" s="1268" t="str">
        <f t="shared" si="31"/>
        <v/>
      </c>
      <c r="I469" s="1263">
        <v>469</v>
      </c>
      <c r="L469" s="1269" t="str">
        <f t="shared" si="28"/>
        <v/>
      </c>
      <c r="M469" s="1269" t="str">
        <f t="shared" si="29"/>
        <v/>
      </c>
      <c r="N469" s="1266" t="str">
        <f>+IF(check!A558&lt;&gt;0,CONCATENATE("Tabblad C: regel ",check!E558),"")</f>
        <v/>
      </c>
    </row>
    <row r="470" spans="1:14" x14ac:dyDescent="0.25">
      <c r="A470" s="1267" t="str">
        <f t="shared" si="30"/>
        <v/>
      </c>
      <c r="B470" s="1268" t="str">
        <f t="shared" si="31"/>
        <v/>
      </c>
      <c r="I470" s="1263">
        <v>470</v>
      </c>
      <c r="L470" s="1269" t="str">
        <f t="shared" si="28"/>
        <v/>
      </c>
      <c r="M470" s="1269" t="str">
        <f t="shared" si="29"/>
        <v/>
      </c>
      <c r="N470" s="1266" t="str">
        <f>+IF(check!A559&lt;&gt;0,CONCATENATE("Tabblad C: regel ",check!E559),"")</f>
        <v/>
      </c>
    </row>
    <row r="471" spans="1:14" x14ac:dyDescent="0.25">
      <c r="A471" s="1267" t="str">
        <f t="shared" si="30"/>
        <v/>
      </c>
      <c r="B471" s="1268" t="str">
        <f t="shared" si="31"/>
        <v/>
      </c>
      <c r="I471" s="1263">
        <v>471</v>
      </c>
      <c r="L471" s="1269" t="str">
        <f t="shared" si="28"/>
        <v/>
      </c>
      <c r="M471" s="1269" t="str">
        <f t="shared" si="29"/>
        <v/>
      </c>
      <c r="N471" s="1266" t="str">
        <f>+IF(check!A560&lt;&gt;0,CONCATENATE("Tabblad C: regel ",check!E560),"")</f>
        <v/>
      </c>
    </row>
    <row r="472" spans="1:14" x14ac:dyDescent="0.25">
      <c r="A472" s="1267" t="str">
        <f t="shared" si="30"/>
        <v/>
      </c>
      <c r="B472" s="1268" t="str">
        <f t="shared" si="31"/>
        <v/>
      </c>
      <c r="I472" s="1263">
        <v>472</v>
      </c>
      <c r="L472" s="1269" t="str">
        <f t="shared" si="28"/>
        <v/>
      </c>
      <c r="M472" s="1269" t="str">
        <f t="shared" si="29"/>
        <v/>
      </c>
      <c r="N472" s="1266" t="str">
        <f>+IF(check!A561&lt;&gt;0,CONCATENATE("Tabblad C: regel ",check!E561),"")</f>
        <v/>
      </c>
    </row>
    <row r="473" spans="1:14" x14ac:dyDescent="0.25">
      <c r="A473" s="1267" t="str">
        <f t="shared" si="30"/>
        <v/>
      </c>
      <c r="B473" s="1268" t="str">
        <f t="shared" si="31"/>
        <v/>
      </c>
      <c r="I473" s="1263">
        <v>473</v>
      </c>
      <c r="L473" s="1269" t="str">
        <f t="shared" si="28"/>
        <v/>
      </c>
      <c r="M473" s="1269" t="str">
        <f t="shared" si="29"/>
        <v/>
      </c>
      <c r="N473" s="1266" t="str">
        <f>+IF(check!A562&lt;&gt;0,CONCATENATE("Tabblad C: regel ",check!E562),"")</f>
        <v/>
      </c>
    </row>
    <row r="474" spans="1:14" x14ac:dyDescent="0.25">
      <c r="A474" s="1267" t="str">
        <f t="shared" si="30"/>
        <v/>
      </c>
      <c r="B474" s="1268" t="str">
        <f t="shared" si="31"/>
        <v/>
      </c>
      <c r="I474" s="1263">
        <v>474</v>
      </c>
      <c r="L474" s="1269" t="str">
        <f t="shared" si="28"/>
        <v/>
      </c>
      <c r="M474" s="1269" t="str">
        <f t="shared" si="29"/>
        <v/>
      </c>
      <c r="N474" s="1266" t="str">
        <f>+IF(check!A563&lt;&gt;0,CONCATENATE("Tabblad C: regel ",check!E563),"")</f>
        <v/>
      </c>
    </row>
    <row r="475" spans="1:14" x14ac:dyDescent="0.25">
      <c r="A475" s="1267" t="str">
        <f t="shared" si="30"/>
        <v/>
      </c>
      <c r="B475" s="1268" t="str">
        <f t="shared" si="31"/>
        <v/>
      </c>
      <c r="I475" s="1263">
        <v>475</v>
      </c>
      <c r="L475" s="1269" t="str">
        <f t="shared" si="28"/>
        <v/>
      </c>
      <c r="M475" s="1269" t="str">
        <f t="shared" si="29"/>
        <v/>
      </c>
      <c r="N475" s="1266" t="str">
        <f>+IF(check!A564&lt;&gt;0,CONCATENATE("Tabblad C: regel ",check!E564),"")</f>
        <v/>
      </c>
    </row>
    <row r="476" spans="1:14" x14ac:dyDescent="0.25">
      <c r="A476" s="1267" t="str">
        <f t="shared" si="30"/>
        <v/>
      </c>
      <c r="B476" s="1268" t="str">
        <f t="shared" si="31"/>
        <v/>
      </c>
      <c r="I476" s="1263">
        <v>476</v>
      </c>
      <c r="L476" s="1269" t="str">
        <f t="shared" si="28"/>
        <v/>
      </c>
      <c r="M476" s="1269" t="str">
        <f t="shared" si="29"/>
        <v/>
      </c>
      <c r="N476" s="1266" t="str">
        <f>+IF(check!A565&lt;&gt;0,CONCATENATE("Tabblad C: regel ",check!E565),"")</f>
        <v/>
      </c>
    </row>
    <row r="477" spans="1:14" x14ac:dyDescent="0.25">
      <c r="A477" s="1267" t="str">
        <f t="shared" si="30"/>
        <v/>
      </c>
      <c r="B477" s="1268" t="str">
        <f t="shared" si="31"/>
        <v/>
      </c>
      <c r="I477" s="1263">
        <v>477</v>
      </c>
      <c r="L477" s="1269" t="str">
        <f t="shared" si="28"/>
        <v/>
      </c>
      <c r="M477" s="1269" t="str">
        <f t="shared" si="29"/>
        <v/>
      </c>
      <c r="N477" s="1266" t="str">
        <f>+IF(check!A566&lt;&gt;0,CONCATENATE("Tabblad C: regel ",check!E566),"")</f>
        <v/>
      </c>
    </row>
    <row r="478" spans="1:14" x14ac:dyDescent="0.25">
      <c r="A478" s="1267" t="str">
        <f t="shared" si="30"/>
        <v/>
      </c>
      <c r="B478" s="1268" t="str">
        <f t="shared" si="31"/>
        <v/>
      </c>
      <c r="I478" s="1263">
        <v>478</v>
      </c>
      <c r="L478" s="1269" t="str">
        <f t="shared" si="28"/>
        <v/>
      </c>
      <c r="M478" s="1269" t="str">
        <f t="shared" si="29"/>
        <v/>
      </c>
      <c r="N478" s="1266" t="str">
        <f>+IF(check!A567&lt;&gt;0,CONCATENATE("Tabblad C: regel ",check!E567),"")</f>
        <v/>
      </c>
    </row>
    <row r="479" spans="1:14" x14ac:dyDescent="0.25">
      <c r="A479" s="1267" t="str">
        <f t="shared" si="30"/>
        <v/>
      </c>
      <c r="B479" s="1268" t="str">
        <f t="shared" si="31"/>
        <v/>
      </c>
      <c r="I479" s="1263">
        <v>479</v>
      </c>
      <c r="L479" s="1269" t="str">
        <f t="shared" si="28"/>
        <v/>
      </c>
      <c r="M479" s="1269" t="str">
        <f t="shared" si="29"/>
        <v/>
      </c>
      <c r="N479" s="1266" t="str">
        <f>+IF(check!A568&lt;&gt;0,CONCATENATE("Tabblad C: regel ",check!E568),"")</f>
        <v/>
      </c>
    </row>
    <row r="480" spans="1:14" x14ac:dyDescent="0.25">
      <c r="A480" s="1267" t="str">
        <f t="shared" si="30"/>
        <v/>
      </c>
      <c r="B480" s="1268" t="str">
        <f t="shared" si="31"/>
        <v/>
      </c>
      <c r="I480" s="1263">
        <v>480</v>
      </c>
      <c r="L480" s="1269" t="str">
        <f t="shared" si="28"/>
        <v/>
      </c>
      <c r="M480" s="1269" t="str">
        <f t="shared" si="29"/>
        <v/>
      </c>
      <c r="N480" s="1266" t="str">
        <f>+IF(check!A569&lt;&gt;0,CONCATENATE("Tabblad C: regel ",check!E569),"")</f>
        <v/>
      </c>
    </row>
    <row r="481" spans="1:14" x14ac:dyDescent="0.25">
      <c r="A481" s="1267" t="str">
        <f t="shared" si="30"/>
        <v/>
      </c>
      <c r="B481" s="1268" t="str">
        <f t="shared" si="31"/>
        <v/>
      </c>
      <c r="I481" s="1263">
        <v>481</v>
      </c>
      <c r="L481" s="1269" t="str">
        <f t="shared" si="28"/>
        <v/>
      </c>
      <c r="M481" s="1269" t="str">
        <f t="shared" si="29"/>
        <v/>
      </c>
      <c r="N481" s="1266" t="str">
        <f>+IF(check!A570&lt;&gt;0,CONCATENATE("Tabblad C: regel ",check!E570),"")</f>
        <v/>
      </c>
    </row>
    <row r="482" spans="1:14" x14ac:dyDescent="0.25">
      <c r="A482" s="1267" t="str">
        <f t="shared" si="30"/>
        <v/>
      </c>
      <c r="B482" s="1268" t="str">
        <f t="shared" si="31"/>
        <v/>
      </c>
      <c r="I482" s="1263">
        <v>482</v>
      </c>
      <c r="L482" s="1269" t="str">
        <f t="shared" si="28"/>
        <v/>
      </c>
      <c r="M482" s="1269" t="str">
        <f t="shared" si="29"/>
        <v/>
      </c>
      <c r="N482" s="1266" t="str">
        <f>+IF(check!A571&lt;&gt;0,CONCATENATE("Tabblad C: regel ",check!E571),"")</f>
        <v/>
      </c>
    </row>
    <row r="483" spans="1:14" x14ac:dyDescent="0.25">
      <c r="A483" s="1267" t="str">
        <f t="shared" si="30"/>
        <v/>
      </c>
      <c r="B483" s="1268" t="str">
        <f t="shared" si="31"/>
        <v/>
      </c>
      <c r="I483" s="1263">
        <v>483</v>
      </c>
      <c r="L483" s="1269" t="str">
        <f t="shared" si="28"/>
        <v/>
      </c>
      <c r="M483" s="1269" t="str">
        <f t="shared" si="29"/>
        <v/>
      </c>
      <c r="N483" s="1266" t="str">
        <f>+IF(check!A572&lt;&gt;0,CONCATENATE("Tabblad C: regel ",check!E572),"")</f>
        <v/>
      </c>
    </row>
    <row r="484" spans="1:14" x14ac:dyDescent="0.25">
      <c r="A484" s="1267" t="str">
        <f t="shared" si="30"/>
        <v/>
      </c>
      <c r="B484" s="1268" t="str">
        <f t="shared" si="31"/>
        <v/>
      </c>
      <c r="I484" s="1263">
        <v>484</v>
      </c>
      <c r="L484" s="1269" t="str">
        <f t="shared" si="28"/>
        <v/>
      </c>
      <c r="M484" s="1269" t="str">
        <f t="shared" si="29"/>
        <v/>
      </c>
      <c r="N484" s="1266" t="str">
        <f>+IF(check!A573&lt;&gt;0,CONCATENATE("Tabblad C: regel ",check!E573),"")</f>
        <v/>
      </c>
    </row>
    <row r="485" spans="1:14" x14ac:dyDescent="0.25">
      <c r="A485" s="1267" t="str">
        <f t="shared" si="30"/>
        <v/>
      </c>
      <c r="B485" s="1268" t="str">
        <f t="shared" si="31"/>
        <v/>
      </c>
      <c r="I485" s="1263">
        <v>485</v>
      </c>
      <c r="L485" s="1269" t="str">
        <f t="shared" si="28"/>
        <v/>
      </c>
      <c r="M485" s="1269" t="str">
        <f t="shared" si="29"/>
        <v/>
      </c>
      <c r="N485" s="1266" t="str">
        <f>+IF(check!A574&lt;&gt;0,CONCATENATE("Tabblad C: regel ",check!E574),"")</f>
        <v/>
      </c>
    </row>
    <row r="486" spans="1:14" x14ac:dyDescent="0.25">
      <c r="A486" s="1267" t="str">
        <f t="shared" si="30"/>
        <v/>
      </c>
      <c r="B486" s="1268" t="str">
        <f t="shared" si="31"/>
        <v/>
      </c>
      <c r="I486" s="1263">
        <v>486</v>
      </c>
      <c r="L486" s="1269" t="str">
        <f t="shared" si="28"/>
        <v/>
      </c>
      <c r="M486" s="1269" t="str">
        <f t="shared" si="29"/>
        <v/>
      </c>
      <c r="N486" s="1266" t="str">
        <f>+IF(check!A575&lt;&gt;0,CONCATENATE("Tabblad C: regel ",check!E575),"")</f>
        <v/>
      </c>
    </row>
    <row r="487" spans="1:14" x14ac:dyDescent="0.25">
      <c r="A487" s="1267" t="str">
        <f t="shared" si="30"/>
        <v/>
      </c>
      <c r="B487" s="1268" t="str">
        <f t="shared" si="31"/>
        <v/>
      </c>
      <c r="I487" s="1263">
        <v>487</v>
      </c>
      <c r="L487" s="1269" t="str">
        <f t="shared" si="28"/>
        <v/>
      </c>
      <c r="M487" s="1269" t="str">
        <f t="shared" si="29"/>
        <v/>
      </c>
      <c r="N487" s="1266" t="str">
        <f>+IF(check!A576&lt;&gt;0,CONCATENATE("Tabblad C: regel ",check!E576),"")</f>
        <v/>
      </c>
    </row>
    <row r="488" spans="1:14" x14ac:dyDescent="0.25">
      <c r="A488" s="1267" t="str">
        <f t="shared" si="30"/>
        <v/>
      </c>
      <c r="B488" s="1268" t="str">
        <f t="shared" si="31"/>
        <v/>
      </c>
      <c r="I488" s="1263">
        <v>488</v>
      </c>
      <c r="L488" s="1269" t="str">
        <f t="shared" si="28"/>
        <v/>
      </c>
      <c r="M488" s="1269" t="str">
        <f t="shared" si="29"/>
        <v/>
      </c>
      <c r="N488" s="1266" t="str">
        <f>+IF(check!A577&lt;&gt;0,CONCATENATE("Tabblad C: regel ",check!E577),"")</f>
        <v/>
      </c>
    </row>
    <row r="489" spans="1:14" x14ac:dyDescent="0.25">
      <c r="A489" s="1267" t="str">
        <f t="shared" si="30"/>
        <v/>
      </c>
      <c r="B489" s="1268" t="str">
        <f t="shared" si="31"/>
        <v/>
      </c>
      <c r="I489" s="1263">
        <v>489</v>
      </c>
      <c r="L489" s="1269" t="str">
        <f t="shared" si="28"/>
        <v/>
      </c>
      <c r="M489" s="1269" t="str">
        <f t="shared" si="29"/>
        <v/>
      </c>
      <c r="N489" s="1266" t="str">
        <f>+IF(check!A578&lt;&gt;0,CONCATENATE("Tabblad C: regel ",check!E578),"")</f>
        <v/>
      </c>
    </row>
    <row r="490" spans="1:14" x14ac:dyDescent="0.25">
      <c r="A490" s="1267" t="str">
        <f t="shared" si="30"/>
        <v/>
      </c>
      <c r="B490" s="1268" t="str">
        <f t="shared" si="31"/>
        <v/>
      </c>
      <c r="I490" s="1263">
        <v>490</v>
      </c>
      <c r="L490" s="1269" t="str">
        <f t="shared" si="28"/>
        <v/>
      </c>
      <c r="M490" s="1269" t="str">
        <f t="shared" si="29"/>
        <v/>
      </c>
      <c r="N490" s="1266" t="str">
        <f>+IF(check!A579&lt;&gt;0,CONCATENATE("Tabblad C: regel ",check!E579),"")</f>
        <v/>
      </c>
    </row>
    <row r="491" spans="1:14" x14ac:dyDescent="0.25">
      <c r="A491" s="1267" t="str">
        <f t="shared" si="30"/>
        <v/>
      </c>
      <c r="B491" s="1268" t="str">
        <f t="shared" si="31"/>
        <v/>
      </c>
      <c r="I491" s="1263">
        <v>491</v>
      </c>
      <c r="L491" s="1269" t="str">
        <f t="shared" si="28"/>
        <v/>
      </c>
      <c r="M491" s="1269" t="str">
        <f t="shared" si="29"/>
        <v/>
      </c>
      <c r="N491" s="1266" t="str">
        <f>+IF(check!A580&lt;&gt;0,CONCATENATE("Tabblad C: regel ",check!E580),"")</f>
        <v/>
      </c>
    </row>
    <row r="492" spans="1:14" x14ac:dyDescent="0.25">
      <c r="A492" s="1267" t="str">
        <f t="shared" si="30"/>
        <v/>
      </c>
      <c r="B492" s="1268" t="str">
        <f t="shared" si="31"/>
        <v/>
      </c>
      <c r="I492" s="1263">
        <v>492</v>
      </c>
      <c r="L492" s="1269" t="str">
        <f t="shared" si="28"/>
        <v/>
      </c>
      <c r="M492" s="1269" t="str">
        <f t="shared" si="29"/>
        <v/>
      </c>
      <c r="N492" s="1266" t="str">
        <f>+IF(check!A581&lt;&gt;0,CONCATENATE("Tabblad C: regel ",check!E581),"")</f>
        <v/>
      </c>
    </row>
    <row r="493" spans="1:14" x14ac:dyDescent="0.25">
      <c r="A493" s="1267" t="str">
        <f t="shared" si="30"/>
        <v/>
      </c>
      <c r="B493" s="1268" t="str">
        <f t="shared" si="31"/>
        <v/>
      </c>
      <c r="I493" s="1263">
        <v>493</v>
      </c>
      <c r="L493" s="1269" t="str">
        <f t="shared" si="28"/>
        <v/>
      </c>
      <c r="M493" s="1269" t="str">
        <f t="shared" si="29"/>
        <v/>
      </c>
      <c r="N493" s="1266" t="str">
        <f>+IF(check!A582&lt;&gt;0,CONCATENATE("Tabblad C: regel ",check!E582),"")</f>
        <v/>
      </c>
    </row>
    <row r="494" spans="1:14" x14ac:dyDescent="0.25">
      <c r="A494" s="1267" t="str">
        <f t="shared" si="30"/>
        <v/>
      </c>
      <c r="B494" s="1268" t="str">
        <f t="shared" si="31"/>
        <v/>
      </c>
      <c r="I494" s="1263">
        <v>494</v>
      </c>
      <c r="L494" s="1269" t="str">
        <f t="shared" si="28"/>
        <v/>
      </c>
      <c r="M494" s="1269" t="str">
        <f t="shared" si="29"/>
        <v/>
      </c>
      <c r="N494" s="1266" t="str">
        <f>+IF(check!A583&lt;&gt;0,CONCATENATE("Tabblad C: regel ",check!E583),"")</f>
        <v/>
      </c>
    </row>
    <row r="495" spans="1:14" x14ac:dyDescent="0.25">
      <c r="A495" s="1267" t="str">
        <f t="shared" si="30"/>
        <v/>
      </c>
      <c r="B495" s="1268" t="str">
        <f t="shared" si="31"/>
        <v/>
      </c>
      <c r="I495" s="1263">
        <v>495</v>
      </c>
      <c r="L495" s="1269" t="str">
        <f t="shared" si="28"/>
        <v/>
      </c>
      <c r="M495" s="1269" t="str">
        <f t="shared" si="29"/>
        <v/>
      </c>
      <c r="N495" s="1266" t="str">
        <f>+IF(check!A584&lt;&gt;0,CONCATENATE("Tabblad C: regel ",check!E584),"")</f>
        <v/>
      </c>
    </row>
    <row r="496" spans="1:14" x14ac:dyDescent="0.25">
      <c r="A496" s="1267" t="str">
        <f t="shared" si="30"/>
        <v/>
      </c>
      <c r="B496" s="1268" t="str">
        <f t="shared" si="31"/>
        <v/>
      </c>
      <c r="I496" s="1263">
        <v>496</v>
      </c>
      <c r="L496" s="1269" t="str">
        <f t="shared" si="28"/>
        <v/>
      </c>
      <c r="M496" s="1269" t="str">
        <f t="shared" si="29"/>
        <v/>
      </c>
      <c r="N496" s="1266" t="str">
        <f>+IF(check!A585&lt;&gt;0,CONCATENATE("Tabblad C: regel ",check!E585),"")</f>
        <v/>
      </c>
    </row>
    <row r="497" spans="1:14" x14ac:dyDescent="0.25">
      <c r="A497" s="1267" t="str">
        <f t="shared" si="30"/>
        <v/>
      </c>
      <c r="B497" s="1268" t="str">
        <f t="shared" si="31"/>
        <v/>
      </c>
      <c r="I497" s="1263">
        <v>497</v>
      </c>
      <c r="L497" s="1269" t="str">
        <f t="shared" si="28"/>
        <v/>
      </c>
      <c r="M497" s="1269" t="str">
        <f t="shared" si="29"/>
        <v/>
      </c>
      <c r="N497" s="1266" t="str">
        <f>+IF(check!A586&lt;&gt;0,CONCATENATE("Tabblad C: regel ",check!E586),"")</f>
        <v/>
      </c>
    </row>
    <row r="498" spans="1:14" x14ac:dyDescent="0.25">
      <c r="A498" s="1267" t="str">
        <f t="shared" si="30"/>
        <v/>
      </c>
      <c r="B498" s="1268" t="str">
        <f t="shared" si="31"/>
        <v/>
      </c>
      <c r="I498" s="1263">
        <v>498</v>
      </c>
      <c r="L498" s="1269" t="str">
        <f t="shared" si="28"/>
        <v/>
      </c>
      <c r="M498" s="1269" t="str">
        <f t="shared" si="29"/>
        <v/>
      </c>
      <c r="N498" s="1266" t="str">
        <f>+IF(check!A587&lt;&gt;0,CONCATENATE("Tabblad C: regel ",check!E587),"")</f>
        <v/>
      </c>
    </row>
    <row r="499" spans="1:14" x14ac:dyDescent="0.25">
      <c r="A499" s="1267" t="str">
        <f t="shared" si="30"/>
        <v/>
      </c>
      <c r="B499" s="1268" t="str">
        <f t="shared" si="31"/>
        <v/>
      </c>
      <c r="I499" s="1263">
        <v>499</v>
      </c>
      <c r="L499" s="1269" t="str">
        <f t="shared" si="28"/>
        <v/>
      </c>
      <c r="M499" s="1269" t="str">
        <f t="shared" si="29"/>
        <v/>
      </c>
      <c r="N499" s="1266" t="str">
        <f>+IF(check!A588&lt;&gt;0,CONCATENATE("Tabblad C: regel ",check!E588),"")</f>
        <v/>
      </c>
    </row>
    <row r="500" spans="1:14" x14ac:dyDescent="0.25">
      <c r="A500" s="1267" t="str">
        <f t="shared" si="30"/>
        <v/>
      </c>
      <c r="B500" s="1268" t="str">
        <f t="shared" si="31"/>
        <v/>
      </c>
      <c r="I500" s="1263">
        <v>500</v>
      </c>
      <c r="L500" s="1269" t="str">
        <f t="shared" si="28"/>
        <v/>
      </c>
      <c r="M500" s="1269" t="str">
        <f t="shared" si="29"/>
        <v/>
      </c>
      <c r="N500" s="1266" t="str">
        <f>+IF(check!A589&lt;&gt;0,CONCATENATE("Tabblad C: regel ",check!E589),"")</f>
        <v/>
      </c>
    </row>
    <row r="501" spans="1:14" x14ac:dyDescent="0.25">
      <c r="A501" s="1267" t="str">
        <f t="shared" si="30"/>
        <v/>
      </c>
      <c r="B501" s="1268" t="str">
        <f t="shared" si="31"/>
        <v/>
      </c>
      <c r="I501" s="1263">
        <v>501</v>
      </c>
      <c r="L501" s="1269" t="str">
        <f t="shared" si="28"/>
        <v/>
      </c>
      <c r="M501" s="1269" t="str">
        <f t="shared" si="29"/>
        <v/>
      </c>
      <c r="N501" s="1266" t="str">
        <f>+IF(check!A590&lt;&gt;0,CONCATENATE("Tabblad C: regel ",check!E590),"")</f>
        <v/>
      </c>
    </row>
    <row r="502" spans="1:14" x14ac:dyDescent="0.25">
      <c r="A502" s="1267" t="str">
        <f t="shared" si="30"/>
        <v/>
      </c>
      <c r="B502" s="1268" t="str">
        <f t="shared" si="31"/>
        <v/>
      </c>
      <c r="I502" s="1263">
        <v>502</v>
      </c>
      <c r="L502" s="1269" t="str">
        <f t="shared" si="28"/>
        <v/>
      </c>
      <c r="M502" s="1269" t="str">
        <f t="shared" si="29"/>
        <v/>
      </c>
      <c r="N502" s="1266" t="str">
        <f>+IF(check!A591&lt;&gt;0,CONCATENATE("Tabblad C: regel ",check!E591),"")</f>
        <v/>
      </c>
    </row>
    <row r="503" spans="1:14" x14ac:dyDescent="0.25">
      <c r="A503" s="1267" t="str">
        <f t="shared" si="30"/>
        <v/>
      </c>
      <c r="B503" s="1268" t="str">
        <f t="shared" si="31"/>
        <v/>
      </c>
      <c r="I503" s="1263">
        <v>503</v>
      </c>
      <c r="L503" s="1269" t="str">
        <f t="shared" si="28"/>
        <v/>
      </c>
      <c r="M503" s="1269" t="str">
        <f t="shared" si="29"/>
        <v/>
      </c>
      <c r="N503" s="1266" t="str">
        <f>+IF(check!A592&lt;&gt;0,CONCATENATE("Tabblad C: regel ",check!E592),"")</f>
        <v/>
      </c>
    </row>
    <row r="504" spans="1:14" x14ac:dyDescent="0.25">
      <c r="A504" s="1267" t="str">
        <f t="shared" si="30"/>
        <v/>
      </c>
      <c r="B504" s="1268" t="str">
        <f t="shared" si="31"/>
        <v/>
      </c>
      <c r="I504" s="1263">
        <v>504</v>
      </c>
      <c r="L504" s="1269" t="str">
        <f t="shared" si="28"/>
        <v/>
      </c>
      <c r="M504" s="1269" t="str">
        <f t="shared" si="29"/>
        <v/>
      </c>
      <c r="N504" s="1266" t="str">
        <f>+IF(check!A593&lt;&gt;0,CONCATENATE("Tabblad C: regel ",check!E593),"")</f>
        <v/>
      </c>
    </row>
    <row r="505" spans="1:14" x14ac:dyDescent="0.25">
      <c r="A505" s="1267" t="str">
        <f t="shared" si="30"/>
        <v/>
      </c>
      <c r="B505" s="1268" t="str">
        <f t="shared" si="31"/>
        <v/>
      </c>
      <c r="I505" s="1263">
        <v>505</v>
      </c>
      <c r="L505" s="1269" t="str">
        <f t="shared" si="28"/>
        <v/>
      </c>
      <c r="M505" s="1269" t="str">
        <f t="shared" si="29"/>
        <v/>
      </c>
      <c r="N505" s="1266" t="str">
        <f>+IF(check!A594&lt;&gt;0,CONCATENATE("Tabblad C: regel ",check!E594),"")</f>
        <v/>
      </c>
    </row>
    <row r="506" spans="1:14" x14ac:dyDescent="0.25">
      <c r="A506" s="1267" t="str">
        <f t="shared" si="30"/>
        <v/>
      </c>
      <c r="B506" s="1268" t="str">
        <f t="shared" si="31"/>
        <v/>
      </c>
      <c r="I506" s="1263">
        <v>506</v>
      </c>
      <c r="L506" s="1269" t="str">
        <f t="shared" si="28"/>
        <v/>
      </c>
      <c r="M506" s="1269" t="str">
        <f t="shared" si="29"/>
        <v/>
      </c>
      <c r="N506" s="1266" t="str">
        <f>+IF(check!A595&lt;&gt;0,CONCATENATE("Tabblad C: regel ",check!E595),"")</f>
        <v/>
      </c>
    </row>
    <row r="507" spans="1:14" x14ac:dyDescent="0.25">
      <c r="A507" s="1267" t="str">
        <f t="shared" si="30"/>
        <v/>
      </c>
      <c r="B507" s="1268" t="str">
        <f t="shared" si="31"/>
        <v/>
      </c>
      <c r="I507" s="1263">
        <v>507</v>
      </c>
      <c r="L507" s="1269" t="str">
        <f t="shared" si="28"/>
        <v/>
      </c>
      <c r="M507" s="1269" t="str">
        <f t="shared" si="29"/>
        <v/>
      </c>
      <c r="N507" s="1266" t="str">
        <f>+IF(check!A596&lt;&gt;0,CONCATENATE("Tabblad C: regel ",check!E596),"")</f>
        <v/>
      </c>
    </row>
    <row r="508" spans="1:14" x14ac:dyDescent="0.25">
      <c r="A508" s="1267" t="str">
        <f t="shared" si="30"/>
        <v/>
      </c>
      <c r="B508" s="1268" t="str">
        <f t="shared" si="31"/>
        <v/>
      </c>
      <c r="I508" s="1263">
        <v>508</v>
      </c>
      <c r="L508" s="1269" t="str">
        <f t="shared" si="28"/>
        <v/>
      </c>
      <c r="M508" s="1269" t="str">
        <f t="shared" si="29"/>
        <v/>
      </c>
      <c r="N508" s="1266" t="str">
        <f>+IF(check!A597&lt;&gt;0,CONCATENATE("Tabblad C: regel ",check!E597),"")</f>
        <v/>
      </c>
    </row>
    <row r="509" spans="1:14" x14ac:dyDescent="0.25">
      <c r="A509" s="1267" t="str">
        <f t="shared" si="30"/>
        <v/>
      </c>
      <c r="B509" s="1268" t="str">
        <f t="shared" si="31"/>
        <v/>
      </c>
      <c r="I509" s="1263">
        <v>509</v>
      </c>
      <c r="L509" s="1269" t="str">
        <f t="shared" si="28"/>
        <v/>
      </c>
      <c r="M509" s="1269" t="str">
        <f t="shared" si="29"/>
        <v/>
      </c>
      <c r="N509" s="1266" t="str">
        <f>+IF(check!A598&lt;&gt;0,CONCATENATE("Tabblad C: regel ",check!E598),"")</f>
        <v/>
      </c>
    </row>
    <row r="510" spans="1:14" x14ac:dyDescent="0.25">
      <c r="A510" s="1267" t="str">
        <f t="shared" si="30"/>
        <v/>
      </c>
      <c r="B510" s="1268" t="str">
        <f t="shared" si="31"/>
        <v/>
      </c>
      <c r="I510" s="1263">
        <v>510</v>
      </c>
      <c r="L510" s="1269" t="str">
        <f t="shared" si="28"/>
        <v/>
      </c>
      <c r="M510" s="1269" t="str">
        <f t="shared" si="29"/>
        <v/>
      </c>
      <c r="N510" s="1266" t="str">
        <f>+IF(check!A599&lt;&gt;0,CONCATENATE("Tabblad C: regel ",check!E599),"")</f>
        <v/>
      </c>
    </row>
    <row r="511" spans="1:14" x14ac:dyDescent="0.25">
      <c r="A511" s="1267" t="str">
        <f t="shared" si="30"/>
        <v/>
      </c>
      <c r="B511" s="1268" t="str">
        <f t="shared" si="31"/>
        <v/>
      </c>
      <c r="I511" s="1263">
        <v>511</v>
      </c>
      <c r="L511" s="1269" t="str">
        <f t="shared" si="28"/>
        <v/>
      </c>
      <c r="M511" s="1269" t="str">
        <f t="shared" si="29"/>
        <v/>
      </c>
      <c r="N511" s="1266" t="str">
        <f>+IF(check!A600&lt;&gt;0,CONCATENATE("Tabblad C: regel ",check!E600),"")</f>
        <v/>
      </c>
    </row>
    <row r="512" spans="1:14" x14ac:dyDescent="0.25">
      <c r="A512" s="1267" t="str">
        <f t="shared" si="30"/>
        <v/>
      </c>
      <c r="B512" s="1268" t="str">
        <f t="shared" si="31"/>
        <v/>
      </c>
      <c r="I512" s="1263">
        <v>512</v>
      </c>
      <c r="L512" s="1269" t="str">
        <f t="shared" si="28"/>
        <v/>
      </c>
      <c r="M512" s="1269" t="str">
        <f t="shared" si="29"/>
        <v/>
      </c>
      <c r="N512" s="1266" t="str">
        <f>+IF(check!A601&lt;&gt;0,CONCATENATE("Tabblad C: regel ",check!E601),"")</f>
        <v/>
      </c>
    </row>
    <row r="513" spans="1:14" x14ac:dyDescent="0.25">
      <c r="A513" s="1267" t="str">
        <f t="shared" si="30"/>
        <v/>
      </c>
      <c r="B513" s="1268" t="str">
        <f t="shared" si="31"/>
        <v/>
      </c>
      <c r="I513" s="1263">
        <v>513</v>
      </c>
      <c r="L513" s="1269" t="str">
        <f t="shared" si="28"/>
        <v/>
      </c>
      <c r="M513" s="1269" t="str">
        <f t="shared" si="29"/>
        <v/>
      </c>
      <c r="N513" s="1266" t="str">
        <f>+IF(check!A602&lt;&gt;0,CONCATENATE("Tabblad C: regel ",check!E602),"")</f>
        <v/>
      </c>
    </row>
    <row r="514" spans="1:14" x14ac:dyDescent="0.25">
      <c r="A514" s="1267" t="str">
        <f t="shared" si="30"/>
        <v/>
      </c>
      <c r="B514" s="1268" t="str">
        <f t="shared" si="31"/>
        <v/>
      </c>
      <c r="I514" s="1263">
        <v>514</v>
      </c>
      <c r="L514" s="1269" t="str">
        <f t="shared" ref="L514:L577" si="32">IF(N514&lt;&gt;"",ROW(N514),"")</f>
        <v/>
      </c>
      <c r="M514" s="1269" t="str">
        <f t="shared" ref="M514:M577" si="33">IF(ISERROR(SMALL($L$1:$L$3000,I514)),"",SMALL($L$1:$L$3000,I514))</f>
        <v/>
      </c>
      <c r="N514" s="1266" t="str">
        <f>+IF(check!A603&lt;&gt;0,CONCATENATE("Tabblad C: regel ",check!E603),"")</f>
        <v/>
      </c>
    </row>
    <row r="515" spans="1:14" x14ac:dyDescent="0.25">
      <c r="A515" s="1267" t="str">
        <f t="shared" ref="A515:A578" si="34">+IF(B515&lt;&gt;"",A514+1,"")</f>
        <v/>
      </c>
      <c r="B515" s="1268" t="str">
        <f t="shared" ref="B515:B578" si="35">+VLOOKUP(M515,$L$1:$O$3000,3,FALSE)</f>
        <v/>
      </c>
      <c r="I515" s="1263">
        <v>515</v>
      </c>
      <c r="L515" s="1269" t="str">
        <f t="shared" si="32"/>
        <v/>
      </c>
      <c r="M515" s="1269" t="str">
        <f t="shared" si="33"/>
        <v/>
      </c>
      <c r="N515" s="1266" t="str">
        <f>+IF(check!A604&lt;&gt;0,CONCATENATE("Tabblad C: regel ",check!E604),"")</f>
        <v/>
      </c>
    </row>
    <row r="516" spans="1:14" x14ac:dyDescent="0.25">
      <c r="A516" s="1267" t="str">
        <f t="shared" si="34"/>
        <v/>
      </c>
      <c r="B516" s="1268" t="str">
        <f t="shared" si="35"/>
        <v/>
      </c>
      <c r="I516" s="1263">
        <v>516</v>
      </c>
      <c r="L516" s="1269" t="str">
        <f t="shared" si="32"/>
        <v/>
      </c>
      <c r="M516" s="1269" t="str">
        <f t="shared" si="33"/>
        <v/>
      </c>
      <c r="N516" s="1266" t="str">
        <f>+IF(check!A605&lt;&gt;0,CONCATENATE("Tabblad C: regel ",check!E605),"")</f>
        <v/>
      </c>
    </row>
    <row r="517" spans="1:14" x14ac:dyDescent="0.25">
      <c r="A517" s="1267" t="str">
        <f t="shared" si="34"/>
        <v/>
      </c>
      <c r="B517" s="1268" t="str">
        <f t="shared" si="35"/>
        <v/>
      </c>
      <c r="I517" s="1263">
        <v>517</v>
      </c>
      <c r="L517" s="1269" t="str">
        <f t="shared" si="32"/>
        <v/>
      </c>
      <c r="M517" s="1269" t="str">
        <f t="shared" si="33"/>
        <v/>
      </c>
      <c r="N517" s="1266" t="str">
        <f>+IF(check!A606&lt;&gt;0,CONCATENATE("Tabblad C: regel ",check!E606),"")</f>
        <v/>
      </c>
    </row>
    <row r="518" spans="1:14" x14ac:dyDescent="0.25">
      <c r="A518" s="1267" t="str">
        <f t="shared" si="34"/>
        <v/>
      </c>
      <c r="B518" s="1268" t="str">
        <f t="shared" si="35"/>
        <v/>
      </c>
      <c r="I518" s="1263">
        <v>518</v>
      </c>
      <c r="L518" s="1269" t="str">
        <f t="shared" si="32"/>
        <v/>
      </c>
      <c r="M518" s="1269" t="str">
        <f t="shared" si="33"/>
        <v/>
      </c>
      <c r="N518" s="1266" t="str">
        <f>+IF(check!A607&lt;&gt;0,CONCATENATE("Tabblad C: regel ",check!E607),"")</f>
        <v/>
      </c>
    </row>
    <row r="519" spans="1:14" x14ac:dyDescent="0.25">
      <c r="A519" s="1267" t="str">
        <f t="shared" si="34"/>
        <v/>
      </c>
      <c r="B519" s="1268" t="str">
        <f t="shared" si="35"/>
        <v/>
      </c>
      <c r="I519" s="1263">
        <v>519</v>
      </c>
      <c r="L519" s="1269" t="str">
        <f t="shared" si="32"/>
        <v/>
      </c>
      <c r="M519" s="1269" t="str">
        <f t="shared" si="33"/>
        <v/>
      </c>
      <c r="N519" s="1266" t="str">
        <f>+IF(check!A608&lt;&gt;0,CONCATENATE("Tabblad C: regel ",check!E608),"")</f>
        <v/>
      </c>
    </row>
    <row r="520" spans="1:14" x14ac:dyDescent="0.25">
      <c r="A520" s="1267" t="str">
        <f t="shared" si="34"/>
        <v/>
      </c>
      <c r="B520" s="1268" t="str">
        <f t="shared" si="35"/>
        <v/>
      </c>
      <c r="I520" s="1263">
        <v>520</v>
      </c>
      <c r="L520" s="1269" t="str">
        <f t="shared" si="32"/>
        <v/>
      </c>
      <c r="M520" s="1269" t="str">
        <f t="shared" si="33"/>
        <v/>
      </c>
      <c r="N520" s="1266" t="str">
        <f>+IF(check!A609&lt;&gt;0,CONCATENATE("Tabblad C: regel ",check!E609),"")</f>
        <v/>
      </c>
    </row>
    <row r="521" spans="1:14" x14ac:dyDescent="0.25">
      <c r="A521" s="1267" t="str">
        <f t="shared" si="34"/>
        <v/>
      </c>
      <c r="B521" s="1268" t="str">
        <f t="shared" si="35"/>
        <v/>
      </c>
      <c r="I521" s="1263">
        <v>521</v>
      </c>
      <c r="L521" s="1269" t="str">
        <f t="shared" si="32"/>
        <v/>
      </c>
      <c r="M521" s="1269" t="str">
        <f t="shared" si="33"/>
        <v/>
      </c>
      <c r="N521" s="1266" t="str">
        <f>+IF(check!A610&lt;&gt;0,CONCATENATE("Tabblad C: regel ",check!E610),"")</f>
        <v/>
      </c>
    </row>
    <row r="522" spans="1:14" x14ac:dyDescent="0.25">
      <c r="A522" s="1267" t="str">
        <f t="shared" si="34"/>
        <v/>
      </c>
      <c r="B522" s="1268" t="str">
        <f t="shared" si="35"/>
        <v/>
      </c>
      <c r="I522" s="1263">
        <v>522</v>
      </c>
      <c r="L522" s="1269" t="str">
        <f t="shared" si="32"/>
        <v/>
      </c>
      <c r="M522" s="1269" t="str">
        <f t="shared" si="33"/>
        <v/>
      </c>
      <c r="N522" s="1266" t="str">
        <f>+IF(check!A611&lt;&gt;0,CONCATENATE("Tabblad C: regel ",check!E611),"")</f>
        <v/>
      </c>
    </row>
    <row r="523" spans="1:14" x14ac:dyDescent="0.25">
      <c r="A523" s="1267" t="str">
        <f t="shared" si="34"/>
        <v/>
      </c>
      <c r="B523" s="1268" t="str">
        <f t="shared" si="35"/>
        <v/>
      </c>
      <c r="I523" s="1263">
        <v>523</v>
      </c>
      <c r="L523" s="1269" t="str">
        <f t="shared" si="32"/>
        <v/>
      </c>
      <c r="M523" s="1269" t="str">
        <f t="shared" si="33"/>
        <v/>
      </c>
      <c r="N523" s="1266" t="str">
        <f>+IF(check!A612&lt;&gt;0,CONCATENATE("Tabblad C: regel ",check!E612),"")</f>
        <v/>
      </c>
    </row>
    <row r="524" spans="1:14" x14ac:dyDescent="0.25">
      <c r="A524" s="1267" t="str">
        <f t="shared" si="34"/>
        <v/>
      </c>
      <c r="B524" s="1268" t="str">
        <f t="shared" si="35"/>
        <v/>
      </c>
      <c r="I524" s="1263">
        <v>524</v>
      </c>
      <c r="L524" s="1269" t="str">
        <f t="shared" si="32"/>
        <v/>
      </c>
      <c r="M524" s="1269" t="str">
        <f t="shared" si="33"/>
        <v/>
      </c>
      <c r="N524" s="1266" t="str">
        <f>+IF(check!A613&lt;&gt;0,CONCATENATE("Tabblad C: regel ",check!E613),"")</f>
        <v/>
      </c>
    </row>
    <row r="525" spans="1:14" x14ac:dyDescent="0.25">
      <c r="A525" s="1267" t="str">
        <f t="shared" si="34"/>
        <v/>
      </c>
      <c r="B525" s="1268" t="str">
        <f t="shared" si="35"/>
        <v/>
      </c>
      <c r="I525" s="1263">
        <v>525</v>
      </c>
      <c r="L525" s="1269" t="str">
        <f t="shared" si="32"/>
        <v/>
      </c>
      <c r="M525" s="1269" t="str">
        <f t="shared" si="33"/>
        <v/>
      </c>
      <c r="N525" s="1266" t="str">
        <f>+IF(check!A614&lt;&gt;0,CONCATENATE("Tabblad C: regel ",check!E614),"")</f>
        <v/>
      </c>
    </row>
    <row r="526" spans="1:14" x14ac:dyDescent="0.25">
      <c r="A526" s="1267" t="str">
        <f t="shared" si="34"/>
        <v/>
      </c>
      <c r="B526" s="1268" t="str">
        <f t="shared" si="35"/>
        <v/>
      </c>
      <c r="I526" s="1263">
        <v>526</v>
      </c>
      <c r="L526" s="1269" t="str">
        <f t="shared" si="32"/>
        <v/>
      </c>
      <c r="M526" s="1269" t="str">
        <f t="shared" si="33"/>
        <v/>
      </c>
      <c r="N526" s="1266" t="str">
        <f>+IF(check!A615&lt;&gt;0,CONCATENATE("Tabblad C: regel ",check!E615),"")</f>
        <v/>
      </c>
    </row>
    <row r="527" spans="1:14" x14ac:dyDescent="0.25">
      <c r="A527" s="1267" t="str">
        <f t="shared" si="34"/>
        <v/>
      </c>
      <c r="B527" s="1268" t="str">
        <f t="shared" si="35"/>
        <v/>
      </c>
      <c r="I527" s="1263">
        <v>527</v>
      </c>
      <c r="L527" s="1269" t="str">
        <f t="shared" si="32"/>
        <v/>
      </c>
      <c r="M527" s="1269" t="str">
        <f t="shared" si="33"/>
        <v/>
      </c>
      <c r="N527" s="1266" t="str">
        <f>+IF(check!A616&lt;&gt;0,CONCATENATE("Tabblad C: regel ",check!E616),"")</f>
        <v/>
      </c>
    </row>
    <row r="528" spans="1:14" x14ac:dyDescent="0.25">
      <c r="A528" s="1267" t="str">
        <f t="shared" si="34"/>
        <v/>
      </c>
      <c r="B528" s="1268" t="str">
        <f t="shared" si="35"/>
        <v/>
      </c>
      <c r="I528" s="1263">
        <v>528</v>
      </c>
      <c r="L528" s="1269" t="str">
        <f t="shared" si="32"/>
        <v/>
      </c>
      <c r="M528" s="1269" t="str">
        <f t="shared" si="33"/>
        <v/>
      </c>
      <c r="N528" s="1266" t="str">
        <f>+IF(check!A617&lt;&gt;0,CONCATENATE("Tabblad C: regel ",check!E617),"")</f>
        <v/>
      </c>
    </row>
    <row r="529" spans="1:14" x14ac:dyDescent="0.25">
      <c r="A529" s="1267" t="str">
        <f t="shared" si="34"/>
        <v/>
      </c>
      <c r="B529" s="1268" t="str">
        <f t="shared" si="35"/>
        <v/>
      </c>
      <c r="I529" s="1263">
        <v>529</v>
      </c>
      <c r="L529" s="1269" t="str">
        <f t="shared" si="32"/>
        <v/>
      </c>
      <c r="M529" s="1269" t="str">
        <f t="shared" si="33"/>
        <v/>
      </c>
      <c r="N529" s="1266" t="str">
        <f>+IF(check!A618&lt;&gt;0,CONCATENATE("Tabblad C: regel ",check!E618),"")</f>
        <v/>
      </c>
    </row>
    <row r="530" spans="1:14" x14ac:dyDescent="0.25">
      <c r="A530" s="1267" t="str">
        <f t="shared" si="34"/>
        <v/>
      </c>
      <c r="B530" s="1268" t="str">
        <f t="shared" si="35"/>
        <v/>
      </c>
      <c r="I530" s="1263">
        <v>530</v>
      </c>
      <c r="L530" s="1269" t="str">
        <f t="shared" si="32"/>
        <v/>
      </c>
      <c r="M530" s="1269" t="str">
        <f t="shared" si="33"/>
        <v/>
      </c>
      <c r="N530" s="1266" t="str">
        <f>+IF(check!A619&lt;&gt;0,CONCATENATE("Tabblad C: regel ",check!E619),"")</f>
        <v/>
      </c>
    </row>
    <row r="531" spans="1:14" x14ac:dyDescent="0.25">
      <c r="A531" s="1267" t="str">
        <f t="shared" si="34"/>
        <v/>
      </c>
      <c r="B531" s="1268" t="str">
        <f t="shared" si="35"/>
        <v/>
      </c>
      <c r="I531" s="1263">
        <v>531</v>
      </c>
      <c r="L531" s="1269" t="str">
        <f t="shared" si="32"/>
        <v/>
      </c>
      <c r="M531" s="1269" t="str">
        <f t="shared" si="33"/>
        <v/>
      </c>
      <c r="N531" s="1266" t="str">
        <f>+IF(check!A620&lt;&gt;0,CONCATENATE("Tabblad C: regel ",check!E620),"")</f>
        <v/>
      </c>
    </row>
    <row r="532" spans="1:14" x14ac:dyDescent="0.25">
      <c r="A532" s="1267" t="str">
        <f t="shared" si="34"/>
        <v/>
      </c>
      <c r="B532" s="1268" t="str">
        <f t="shared" si="35"/>
        <v/>
      </c>
      <c r="I532" s="1263">
        <v>532</v>
      </c>
      <c r="L532" s="1269" t="str">
        <f t="shared" si="32"/>
        <v/>
      </c>
      <c r="M532" s="1269" t="str">
        <f t="shared" si="33"/>
        <v/>
      </c>
      <c r="N532" s="1266" t="str">
        <f>+IF(check!A621&lt;&gt;0,CONCATENATE("Tabblad C: regel ",check!E621),"")</f>
        <v/>
      </c>
    </row>
    <row r="533" spans="1:14" x14ac:dyDescent="0.25">
      <c r="A533" s="1267" t="str">
        <f t="shared" si="34"/>
        <v/>
      </c>
      <c r="B533" s="1268" t="str">
        <f t="shared" si="35"/>
        <v/>
      </c>
      <c r="I533" s="1263">
        <v>533</v>
      </c>
      <c r="L533" s="1269" t="str">
        <f t="shared" si="32"/>
        <v/>
      </c>
      <c r="M533" s="1269" t="str">
        <f t="shared" si="33"/>
        <v/>
      </c>
      <c r="N533" s="1266" t="str">
        <f>+IF(check!A622&lt;&gt;0,CONCATENATE("Tabblad C: regel ",check!E622),"")</f>
        <v/>
      </c>
    </row>
    <row r="534" spans="1:14" x14ac:dyDescent="0.25">
      <c r="A534" s="1267" t="str">
        <f t="shared" si="34"/>
        <v/>
      </c>
      <c r="B534" s="1268" t="str">
        <f t="shared" si="35"/>
        <v/>
      </c>
      <c r="I534" s="1263">
        <v>534</v>
      </c>
      <c r="L534" s="1269" t="str">
        <f t="shared" si="32"/>
        <v/>
      </c>
      <c r="M534" s="1269" t="str">
        <f t="shared" si="33"/>
        <v/>
      </c>
      <c r="N534" s="1266" t="str">
        <f>+IF(check!A623&lt;&gt;0,CONCATENATE("Tabblad C: regel ",check!E623),"")</f>
        <v/>
      </c>
    </row>
    <row r="535" spans="1:14" x14ac:dyDescent="0.25">
      <c r="A535" s="1267" t="str">
        <f t="shared" si="34"/>
        <v/>
      </c>
      <c r="B535" s="1268" t="str">
        <f t="shared" si="35"/>
        <v/>
      </c>
      <c r="I535" s="1263">
        <v>535</v>
      </c>
      <c r="L535" s="1269" t="str">
        <f t="shared" si="32"/>
        <v/>
      </c>
      <c r="M535" s="1269" t="str">
        <f t="shared" si="33"/>
        <v/>
      </c>
      <c r="N535" s="1266" t="str">
        <f>+IF(check!A624&lt;&gt;0,CONCATENATE("Tabblad C: regel ",check!E624),"")</f>
        <v/>
      </c>
    </row>
    <row r="536" spans="1:14" x14ac:dyDescent="0.25">
      <c r="A536" s="1267" t="str">
        <f t="shared" si="34"/>
        <v/>
      </c>
      <c r="B536" s="1268" t="str">
        <f t="shared" si="35"/>
        <v/>
      </c>
      <c r="I536" s="1263">
        <v>536</v>
      </c>
      <c r="L536" s="1269" t="str">
        <f t="shared" si="32"/>
        <v/>
      </c>
      <c r="M536" s="1269" t="str">
        <f t="shared" si="33"/>
        <v/>
      </c>
      <c r="N536" s="1266" t="str">
        <f>+IF(check!A625&lt;&gt;0,CONCATENATE("Tabblad C: regel ",check!E625),"")</f>
        <v/>
      </c>
    </row>
    <row r="537" spans="1:14" x14ac:dyDescent="0.25">
      <c r="A537" s="1267" t="str">
        <f t="shared" si="34"/>
        <v/>
      </c>
      <c r="B537" s="1268" t="str">
        <f t="shared" si="35"/>
        <v/>
      </c>
      <c r="I537" s="1263">
        <v>537</v>
      </c>
      <c r="L537" s="1269" t="str">
        <f t="shared" si="32"/>
        <v/>
      </c>
      <c r="M537" s="1269" t="str">
        <f t="shared" si="33"/>
        <v/>
      </c>
      <c r="N537" s="1266" t="str">
        <f>+IF(check!A626&lt;&gt;0,CONCATENATE("Tabblad C: regel ",check!E626),"")</f>
        <v/>
      </c>
    </row>
    <row r="538" spans="1:14" x14ac:dyDescent="0.25">
      <c r="A538" s="1267" t="str">
        <f t="shared" si="34"/>
        <v/>
      </c>
      <c r="B538" s="1268" t="str">
        <f t="shared" si="35"/>
        <v/>
      </c>
      <c r="I538" s="1263">
        <v>538</v>
      </c>
      <c r="L538" s="1269" t="str">
        <f t="shared" si="32"/>
        <v/>
      </c>
      <c r="M538" s="1269" t="str">
        <f t="shared" si="33"/>
        <v/>
      </c>
      <c r="N538" s="1266" t="str">
        <f>+IF(check!A627&lt;&gt;0,CONCATENATE("Tabblad C: regel ",check!E627),"")</f>
        <v/>
      </c>
    </row>
    <row r="539" spans="1:14" x14ac:dyDescent="0.25">
      <c r="A539" s="1267" t="str">
        <f t="shared" si="34"/>
        <v/>
      </c>
      <c r="B539" s="1268" t="str">
        <f t="shared" si="35"/>
        <v/>
      </c>
      <c r="I539" s="1263">
        <v>539</v>
      </c>
      <c r="L539" s="1269" t="str">
        <f t="shared" si="32"/>
        <v/>
      </c>
      <c r="M539" s="1269" t="str">
        <f t="shared" si="33"/>
        <v/>
      </c>
      <c r="N539" s="1266" t="str">
        <f>+IF(check!A628&lt;&gt;0,CONCATENATE("Tabblad C: regel ",check!E628),"")</f>
        <v/>
      </c>
    </row>
    <row r="540" spans="1:14" x14ac:dyDescent="0.25">
      <c r="A540" s="1267" t="str">
        <f t="shared" si="34"/>
        <v/>
      </c>
      <c r="B540" s="1268" t="str">
        <f t="shared" si="35"/>
        <v/>
      </c>
      <c r="I540" s="1263">
        <v>540</v>
      </c>
      <c r="L540" s="1269" t="str">
        <f t="shared" si="32"/>
        <v/>
      </c>
      <c r="M540" s="1269" t="str">
        <f t="shared" si="33"/>
        <v/>
      </c>
      <c r="N540" s="1266" t="str">
        <f>+IF(check!A629&lt;&gt;0,CONCATENATE("Tabblad C: regel ",check!E629),"")</f>
        <v/>
      </c>
    </row>
    <row r="541" spans="1:14" x14ac:dyDescent="0.25">
      <c r="A541" s="1267" t="str">
        <f t="shared" si="34"/>
        <v/>
      </c>
      <c r="B541" s="1268" t="str">
        <f t="shared" si="35"/>
        <v/>
      </c>
      <c r="I541" s="1263">
        <v>541</v>
      </c>
      <c r="L541" s="1269" t="str">
        <f t="shared" si="32"/>
        <v/>
      </c>
      <c r="M541" s="1269" t="str">
        <f t="shared" si="33"/>
        <v/>
      </c>
      <c r="N541" s="1266" t="str">
        <f>+IF(check!A630&lt;&gt;0,CONCATENATE("Tabblad C: regel ",check!E630),"")</f>
        <v/>
      </c>
    </row>
    <row r="542" spans="1:14" x14ac:dyDescent="0.25">
      <c r="A542" s="1267" t="str">
        <f t="shared" si="34"/>
        <v/>
      </c>
      <c r="B542" s="1268" t="str">
        <f t="shared" si="35"/>
        <v/>
      </c>
      <c r="I542" s="1263">
        <v>542</v>
      </c>
      <c r="L542" s="1269" t="str">
        <f t="shared" si="32"/>
        <v/>
      </c>
      <c r="M542" s="1269" t="str">
        <f t="shared" si="33"/>
        <v/>
      </c>
      <c r="N542" s="1266" t="str">
        <f>+IF(check!A631&lt;&gt;0,CONCATENATE("Tabblad C: regel ",check!E631),"")</f>
        <v/>
      </c>
    </row>
    <row r="543" spans="1:14" x14ac:dyDescent="0.25">
      <c r="A543" s="1267" t="str">
        <f t="shared" si="34"/>
        <v/>
      </c>
      <c r="B543" s="1268" t="str">
        <f t="shared" si="35"/>
        <v/>
      </c>
      <c r="I543" s="1263">
        <v>543</v>
      </c>
      <c r="L543" s="1269" t="str">
        <f t="shared" si="32"/>
        <v/>
      </c>
      <c r="M543" s="1269" t="str">
        <f t="shared" si="33"/>
        <v/>
      </c>
      <c r="N543" s="1266" t="str">
        <f>+IF(check!A632&lt;&gt;0,CONCATENATE("Tabblad C: regel ",check!E632),"")</f>
        <v/>
      </c>
    </row>
    <row r="544" spans="1:14" x14ac:dyDescent="0.25">
      <c r="A544" s="1267" t="str">
        <f t="shared" si="34"/>
        <v/>
      </c>
      <c r="B544" s="1268" t="str">
        <f t="shared" si="35"/>
        <v/>
      </c>
      <c r="I544" s="1263">
        <v>544</v>
      </c>
      <c r="L544" s="1269" t="str">
        <f t="shared" si="32"/>
        <v/>
      </c>
      <c r="M544" s="1269" t="str">
        <f t="shared" si="33"/>
        <v/>
      </c>
      <c r="N544" s="1266" t="str">
        <f>+IF(check!A633&lt;&gt;0,CONCATENATE("Tabblad C: regel ",check!E633),"")</f>
        <v/>
      </c>
    </row>
    <row r="545" spans="1:14" x14ac:dyDescent="0.25">
      <c r="A545" s="1267" t="str">
        <f t="shared" si="34"/>
        <v/>
      </c>
      <c r="B545" s="1268" t="str">
        <f t="shared" si="35"/>
        <v/>
      </c>
      <c r="I545" s="1263">
        <v>545</v>
      </c>
      <c r="L545" s="1269" t="str">
        <f t="shared" si="32"/>
        <v/>
      </c>
      <c r="M545" s="1269" t="str">
        <f t="shared" si="33"/>
        <v/>
      </c>
      <c r="N545" s="1266" t="str">
        <f>+IF(check!A634&lt;&gt;0,CONCATENATE("Tabblad C: regel ",check!E634),"")</f>
        <v/>
      </c>
    </row>
    <row r="546" spans="1:14" x14ac:dyDescent="0.25">
      <c r="A546" s="1267" t="str">
        <f t="shared" si="34"/>
        <v/>
      </c>
      <c r="B546" s="1268" t="str">
        <f t="shared" si="35"/>
        <v/>
      </c>
      <c r="I546" s="1263">
        <v>546</v>
      </c>
      <c r="L546" s="1269" t="str">
        <f t="shared" si="32"/>
        <v/>
      </c>
      <c r="M546" s="1269" t="str">
        <f t="shared" si="33"/>
        <v/>
      </c>
      <c r="N546" s="1266" t="str">
        <f>+IF(check!A635&lt;&gt;0,CONCATENATE("Tabblad C: regel ",check!E635),"")</f>
        <v/>
      </c>
    </row>
    <row r="547" spans="1:14" x14ac:dyDescent="0.25">
      <c r="A547" s="1267" t="str">
        <f t="shared" si="34"/>
        <v/>
      </c>
      <c r="B547" s="1268" t="str">
        <f t="shared" si="35"/>
        <v/>
      </c>
      <c r="I547" s="1263">
        <v>547</v>
      </c>
      <c r="L547" s="1269" t="str">
        <f t="shared" si="32"/>
        <v/>
      </c>
      <c r="M547" s="1269" t="str">
        <f t="shared" si="33"/>
        <v/>
      </c>
      <c r="N547" s="1266" t="str">
        <f>+IF(check!A636&lt;&gt;0,CONCATENATE("Tabblad C: regel ",check!E636),"")</f>
        <v/>
      </c>
    </row>
    <row r="548" spans="1:14" x14ac:dyDescent="0.25">
      <c r="A548" s="1267" t="str">
        <f t="shared" si="34"/>
        <v/>
      </c>
      <c r="B548" s="1268" t="str">
        <f t="shared" si="35"/>
        <v/>
      </c>
      <c r="I548" s="1263">
        <v>548</v>
      </c>
      <c r="L548" s="1269" t="str">
        <f t="shared" si="32"/>
        <v/>
      </c>
      <c r="M548" s="1269" t="str">
        <f t="shared" si="33"/>
        <v/>
      </c>
      <c r="N548" s="1266" t="str">
        <f>+IF(check!A637&lt;&gt;0,CONCATENATE("Tabblad C: regel ",check!E637),"")</f>
        <v/>
      </c>
    </row>
    <row r="549" spans="1:14" x14ac:dyDescent="0.25">
      <c r="A549" s="1267" t="str">
        <f t="shared" si="34"/>
        <v/>
      </c>
      <c r="B549" s="1268" t="str">
        <f t="shared" si="35"/>
        <v/>
      </c>
      <c r="I549" s="1263">
        <v>549</v>
      </c>
      <c r="L549" s="1269" t="str">
        <f t="shared" si="32"/>
        <v/>
      </c>
      <c r="M549" s="1269" t="str">
        <f t="shared" si="33"/>
        <v/>
      </c>
      <c r="N549" s="1266" t="str">
        <f>+IF(check!A638&lt;&gt;0,CONCATENATE("Tabblad C: regel ",check!E638),"")</f>
        <v/>
      </c>
    </row>
    <row r="550" spans="1:14" x14ac:dyDescent="0.25">
      <c r="A550" s="1267" t="str">
        <f t="shared" si="34"/>
        <v/>
      </c>
      <c r="B550" s="1268" t="str">
        <f t="shared" si="35"/>
        <v/>
      </c>
      <c r="I550" s="1263">
        <v>550</v>
      </c>
      <c r="L550" s="1269" t="str">
        <f t="shared" si="32"/>
        <v/>
      </c>
      <c r="M550" s="1269" t="str">
        <f t="shared" si="33"/>
        <v/>
      </c>
      <c r="N550" s="1266" t="str">
        <f>+IF(check!A639&lt;&gt;0,CONCATENATE("Tabblad C: regel ",check!E639),"")</f>
        <v/>
      </c>
    </row>
    <row r="551" spans="1:14" x14ac:dyDescent="0.25">
      <c r="A551" s="1267" t="str">
        <f t="shared" si="34"/>
        <v/>
      </c>
      <c r="B551" s="1268" t="str">
        <f t="shared" si="35"/>
        <v/>
      </c>
      <c r="I551" s="1263">
        <v>551</v>
      </c>
      <c r="L551" s="1269" t="str">
        <f t="shared" si="32"/>
        <v/>
      </c>
      <c r="M551" s="1269" t="str">
        <f t="shared" si="33"/>
        <v/>
      </c>
      <c r="N551" s="1266" t="str">
        <f>+IF(check!A640&lt;&gt;0,CONCATENATE("Tabblad C: regel ",check!E640),"")</f>
        <v/>
      </c>
    </row>
    <row r="552" spans="1:14" x14ac:dyDescent="0.25">
      <c r="A552" s="1267" t="str">
        <f t="shared" si="34"/>
        <v/>
      </c>
      <c r="B552" s="1268" t="str">
        <f t="shared" si="35"/>
        <v/>
      </c>
      <c r="I552" s="1263">
        <v>552</v>
      </c>
      <c r="L552" s="1269" t="str">
        <f t="shared" si="32"/>
        <v/>
      </c>
      <c r="M552" s="1269" t="str">
        <f t="shared" si="33"/>
        <v/>
      </c>
      <c r="N552" s="1266" t="str">
        <f>+IF(check!A641&lt;&gt;0,CONCATENATE("Tabblad C: regel ",check!E641),"")</f>
        <v/>
      </c>
    </row>
    <row r="553" spans="1:14" x14ac:dyDescent="0.25">
      <c r="A553" s="1267" t="str">
        <f t="shared" si="34"/>
        <v/>
      </c>
      <c r="B553" s="1268" t="str">
        <f t="shared" si="35"/>
        <v/>
      </c>
      <c r="I553" s="1263">
        <v>553</v>
      </c>
      <c r="L553" s="1269" t="str">
        <f t="shared" si="32"/>
        <v/>
      </c>
      <c r="M553" s="1269" t="str">
        <f t="shared" si="33"/>
        <v/>
      </c>
      <c r="N553" s="1266" t="str">
        <f>+IF(check!A642&lt;&gt;0,CONCATENATE("Tabblad C: regel ",check!E642),"")</f>
        <v/>
      </c>
    </row>
    <row r="554" spans="1:14" x14ac:dyDescent="0.25">
      <c r="A554" s="1267" t="str">
        <f t="shared" si="34"/>
        <v/>
      </c>
      <c r="B554" s="1268" t="str">
        <f t="shared" si="35"/>
        <v/>
      </c>
      <c r="I554" s="1263">
        <v>554</v>
      </c>
      <c r="L554" s="1269" t="str">
        <f t="shared" si="32"/>
        <v/>
      </c>
      <c r="M554" s="1269" t="str">
        <f t="shared" si="33"/>
        <v/>
      </c>
      <c r="N554" s="1266" t="str">
        <f>+IF(check!A643&lt;&gt;0,CONCATENATE("Tabblad C: regel ",check!E643),"")</f>
        <v/>
      </c>
    </row>
    <row r="555" spans="1:14" x14ac:dyDescent="0.25">
      <c r="A555" s="1267" t="str">
        <f t="shared" si="34"/>
        <v/>
      </c>
      <c r="B555" s="1268" t="str">
        <f t="shared" si="35"/>
        <v/>
      </c>
      <c r="I555" s="1263">
        <v>555</v>
      </c>
      <c r="L555" s="1269" t="str">
        <f t="shared" si="32"/>
        <v/>
      </c>
      <c r="M555" s="1269" t="str">
        <f t="shared" si="33"/>
        <v/>
      </c>
      <c r="N555" s="1266" t="str">
        <f>+IF(check!A644&lt;&gt;0,CONCATENATE("Tabblad C: regel ",check!E644),"")</f>
        <v/>
      </c>
    </row>
    <row r="556" spans="1:14" x14ac:dyDescent="0.25">
      <c r="A556" s="1267" t="str">
        <f t="shared" si="34"/>
        <v/>
      </c>
      <c r="B556" s="1268" t="str">
        <f t="shared" si="35"/>
        <v/>
      </c>
      <c r="I556" s="1263">
        <v>556</v>
      </c>
      <c r="L556" s="1269" t="str">
        <f t="shared" si="32"/>
        <v/>
      </c>
      <c r="M556" s="1269" t="str">
        <f t="shared" si="33"/>
        <v/>
      </c>
      <c r="N556" s="1266" t="str">
        <f>+IF(check!A645&lt;&gt;0,CONCATENATE("Tabblad C: regel ",check!E645),"")</f>
        <v/>
      </c>
    </row>
    <row r="557" spans="1:14" x14ac:dyDescent="0.25">
      <c r="A557" s="1267" t="str">
        <f t="shared" si="34"/>
        <v/>
      </c>
      <c r="B557" s="1268" t="str">
        <f t="shared" si="35"/>
        <v/>
      </c>
      <c r="I557" s="1263">
        <v>557</v>
      </c>
      <c r="L557" s="1269" t="str">
        <f t="shared" si="32"/>
        <v/>
      </c>
      <c r="M557" s="1269" t="str">
        <f t="shared" si="33"/>
        <v/>
      </c>
      <c r="N557" s="1266" t="str">
        <f>+IF(check!A646&lt;&gt;0,CONCATENATE("Tabblad C: regel ",check!E646),"")</f>
        <v/>
      </c>
    </row>
    <row r="558" spans="1:14" x14ac:dyDescent="0.25">
      <c r="A558" s="1267" t="str">
        <f t="shared" si="34"/>
        <v/>
      </c>
      <c r="B558" s="1268" t="str">
        <f t="shared" si="35"/>
        <v/>
      </c>
      <c r="I558" s="1263">
        <v>558</v>
      </c>
      <c r="L558" s="1269" t="str">
        <f t="shared" si="32"/>
        <v/>
      </c>
      <c r="M558" s="1269" t="str">
        <f t="shared" si="33"/>
        <v/>
      </c>
      <c r="N558" s="1266" t="str">
        <f>+IF(check!A647&lt;&gt;0,CONCATENATE("Tabblad C: regel ",check!E647),"")</f>
        <v/>
      </c>
    </row>
    <row r="559" spans="1:14" x14ac:dyDescent="0.25">
      <c r="A559" s="1267" t="str">
        <f t="shared" si="34"/>
        <v/>
      </c>
      <c r="B559" s="1268" t="str">
        <f t="shared" si="35"/>
        <v/>
      </c>
      <c r="I559" s="1263">
        <v>559</v>
      </c>
      <c r="L559" s="1269" t="str">
        <f t="shared" si="32"/>
        <v/>
      </c>
      <c r="M559" s="1269" t="str">
        <f t="shared" si="33"/>
        <v/>
      </c>
      <c r="N559" s="1266" t="str">
        <f>+IF(check!A648&lt;&gt;0,CONCATENATE("Tabblad C: regel ",check!E648),"")</f>
        <v/>
      </c>
    </row>
    <row r="560" spans="1:14" x14ac:dyDescent="0.25">
      <c r="A560" s="1267" t="str">
        <f t="shared" si="34"/>
        <v/>
      </c>
      <c r="B560" s="1268" t="str">
        <f t="shared" si="35"/>
        <v/>
      </c>
      <c r="I560" s="1263">
        <v>560</v>
      </c>
      <c r="L560" s="1269" t="str">
        <f t="shared" si="32"/>
        <v/>
      </c>
      <c r="M560" s="1269" t="str">
        <f t="shared" si="33"/>
        <v/>
      </c>
      <c r="N560" s="1266" t="str">
        <f>+IF(check!A649&lt;&gt;0,CONCATENATE("Tabblad C: regel ",check!E649),"")</f>
        <v/>
      </c>
    </row>
    <row r="561" spans="1:14" x14ac:dyDescent="0.25">
      <c r="A561" s="1267" t="str">
        <f t="shared" si="34"/>
        <v/>
      </c>
      <c r="B561" s="1268" t="str">
        <f t="shared" si="35"/>
        <v/>
      </c>
      <c r="I561" s="1263">
        <v>561</v>
      </c>
      <c r="L561" s="1269" t="str">
        <f t="shared" si="32"/>
        <v/>
      </c>
      <c r="M561" s="1269" t="str">
        <f t="shared" si="33"/>
        <v/>
      </c>
      <c r="N561" s="1266" t="str">
        <f>+IF(check!A650&lt;&gt;0,CONCATENATE("Tabblad C: regel ",check!E650),"")</f>
        <v/>
      </c>
    </row>
    <row r="562" spans="1:14" x14ac:dyDescent="0.25">
      <c r="A562" s="1267" t="str">
        <f t="shared" si="34"/>
        <v/>
      </c>
      <c r="B562" s="1268" t="str">
        <f t="shared" si="35"/>
        <v/>
      </c>
      <c r="I562" s="1263">
        <v>562</v>
      </c>
      <c r="L562" s="1269" t="str">
        <f t="shared" si="32"/>
        <v/>
      </c>
      <c r="M562" s="1269" t="str">
        <f t="shared" si="33"/>
        <v/>
      </c>
      <c r="N562" s="1266" t="str">
        <f>+IF(check!A651&lt;&gt;0,CONCATENATE("Tabblad C: regel ",check!E651),"")</f>
        <v/>
      </c>
    </row>
    <row r="563" spans="1:14" x14ac:dyDescent="0.25">
      <c r="A563" s="1267" t="str">
        <f t="shared" si="34"/>
        <v/>
      </c>
      <c r="B563" s="1268" t="str">
        <f t="shared" si="35"/>
        <v/>
      </c>
      <c r="I563" s="1263">
        <v>563</v>
      </c>
      <c r="L563" s="1269" t="str">
        <f t="shared" si="32"/>
        <v/>
      </c>
      <c r="M563" s="1269" t="str">
        <f t="shared" si="33"/>
        <v/>
      </c>
      <c r="N563" s="1266" t="str">
        <f>+IF(check!A652&lt;&gt;0,CONCATENATE("Tabblad C: regel ",check!E652),"")</f>
        <v/>
      </c>
    </row>
    <row r="564" spans="1:14" x14ac:dyDescent="0.25">
      <c r="A564" s="1267" t="str">
        <f t="shared" si="34"/>
        <v/>
      </c>
      <c r="B564" s="1268" t="str">
        <f t="shared" si="35"/>
        <v/>
      </c>
      <c r="I564" s="1263">
        <v>564</v>
      </c>
      <c r="L564" s="1269" t="str">
        <f t="shared" si="32"/>
        <v/>
      </c>
      <c r="M564" s="1269" t="str">
        <f t="shared" si="33"/>
        <v/>
      </c>
      <c r="N564" s="1266" t="str">
        <f>+IF(check!A653&lt;&gt;0,CONCATENATE("Tabblad C: regel ",check!E653),"")</f>
        <v/>
      </c>
    </row>
    <row r="565" spans="1:14" x14ac:dyDescent="0.25">
      <c r="A565" s="1267" t="str">
        <f t="shared" si="34"/>
        <v/>
      </c>
      <c r="B565" s="1268" t="str">
        <f t="shared" si="35"/>
        <v/>
      </c>
      <c r="I565" s="1263">
        <v>565</v>
      </c>
      <c r="L565" s="1269" t="str">
        <f t="shared" si="32"/>
        <v/>
      </c>
      <c r="M565" s="1269" t="str">
        <f t="shared" si="33"/>
        <v/>
      </c>
      <c r="N565" s="1266" t="str">
        <f>+IF(check!A654&lt;&gt;0,CONCATENATE("Tabblad C: regel ",check!E654),"")</f>
        <v/>
      </c>
    </row>
    <row r="566" spans="1:14" x14ac:dyDescent="0.25">
      <c r="A566" s="1267" t="str">
        <f t="shared" si="34"/>
        <v/>
      </c>
      <c r="B566" s="1268" t="str">
        <f t="shared" si="35"/>
        <v/>
      </c>
      <c r="I566" s="1263">
        <v>566</v>
      </c>
      <c r="L566" s="1269" t="str">
        <f t="shared" si="32"/>
        <v/>
      </c>
      <c r="M566" s="1269" t="str">
        <f t="shared" si="33"/>
        <v/>
      </c>
      <c r="N566" s="1266" t="str">
        <f>+IF(check!A655&lt;&gt;0,CONCATENATE("Tabblad C: regel ",check!E655),"")</f>
        <v/>
      </c>
    </row>
    <row r="567" spans="1:14" x14ac:dyDescent="0.25">
      <c r="A567" s="1267" t="str">
        <f t="shared" si="34"/>
        <v/>
      </c>
      <c r="B567" s="1268" t="str">
        <f t="shared" si="35"/>
        <v/>
      </c>
      <c r="I567" s="1263">
        <v>567</v>
      </c>
      <c r="L567" s="1269" t="str">
        <f t="shared" si="32"/>
        <v/>
      </c>
      <c r="M567" s="1269" t="str">
        <f t="shared" si="33"/>
        <v/>
      </c>
      <c r="N567" s="1266" t="str">
        <f>+IF(check!A656&lt;&gt;0,CONCATENATE("Tabblad C: regel ",check!E656),"")</f>
        <v/>
      </c>
    </row>
    <row r="568" spans="1:14" x14ac:dyDescent="0.25">
      <c r="A568" s="1267" t="str">
        <f t="shared" si="34"/>
        <v/>
      </c>
      <c r="B568" s="1268" t="str">
        <f t="shared" si="35"/>
        <v/>
      </c>
      <c r="I568" s="1263">
        <v>568</v>
      </c>
      <c r="L568" s="1269" t="str">
        <f t="shared" si="32"/>
        <v/>
      </c>
      <c r="M568" s="1269" t="str">
        <f t="shared" si="33"/>
        <v/>
      </c>
      <c r="N568" s="1266" t="str">
        <f>+IF(check!A657&lt;&gt;0,CONCATENATE("Tabblad C: regel ",check!E657),"")</f>
        <v/>
      </c>
    </row>
    <row r="569" spans="1:14" x14ac:dyDescent="0.25">
      <c r="A569" s="1267" t="str">
        <f t="shared" si="34"/>
        <v/>
      </c>
      <c r="B569" s="1268" t="str">
        <f t="shared" si="35"/>
        <v/>
      </c>
      <c r="I569" s="1263">
        <v>569</v>
      </c>
      <c r="L569" s="1269" t="str">
        <f t="shared" si="32"/>
        <v/>
      </c>
      <c r="M569" s="1269" t="str">
        <f t="shared" si="33"/>
        <v/>
      </c>
      <c r="N569" s="1266" t="str">
        <f>+IF(check!A658&lt;&gt;0,CONCATENATE("Tabblad C: regel ",check!E658),"")</f>
        <v/>
      </c>
    </row>
    <row r="570" spans="1:14" x14ac:dyDescent="0.25">
      <c r="A570" s="1267" t="str">
        <f t="shared" si="34"/>
        <v/>
      </c>
      <c r="B570" s="1268" t="str">
        <f t="shared" si="35"/>
        <v/>
      </c>
      <c r="I570" s="1263">
        <v>570</v>
      </c>
      <c r="L570" s="1269" t="str">
        <f t="shared" si="32"/>
        <v/>
      </c>
      <c r="M570" s="1269" t="str">
        <f t="shared" si="33"/>
        <v/>
      </c>
      <c r="N570" s="1266" t="str">
        <f>+IF(check!A659&lt;&gt;0,CONCATENATE("Tabblad C: regel ",check!E659),"")</f>
        <v/>
      </c>
    </row>
    <row r="571" spans="1:14" x14ac:dyDescent="0.25">
      <c r="A571" s="1267" t="str">
        <f t="shared" si="34"/>
        <v/>
      </c>
      <c r="B571" s="1268" t="str">
        <f t="shared" si="35"/>
        <v/>
      </c>
      <c r="I571" s="1263">
        <v>571</v>
      </c>
      <c r="L571" s="1269" t="str">
        <f t="shared" si="32"/>
        <v/>
      </c>
      <c r="M571" s="1269" t="str">
        <f t="shared" si="33"/>
        <v/>
      </c>
      <c r="N571" s="1266" t="str">
        <f>+IF(check!A660&lt;&gt;0,CONCATENATE("Tabblad C: regel ",check!E660),"")</f>
        <v/>
      </c>
    </row>
    <row r="572" spans="1:14" x14ac:dyDescent="0.25">
      <c r="A572" s="1267" t="str">
        <f t="shared" si="34"/>
        <v/>
      </c>
      <c r="B572" s="1268" t="str">
        <f t="shared" si="35"/>
        <v/>
      </c>
      <c r="I572" s="1263">
        <v>572</v>
      </c>
      <c r="L572" s="1269" t="str">
        <f t="shared" si="32"/>
        <v/>
      </c>
      <c r="M572" s="1269" t="str">
        <f t="shared" si="33"/>
        <v/>
      </c>
      <c r="N572" s="1266" t="str">
        <f>+IF(check!A661&lt;&gt;0,CONCATENATE("Tabblad C: regel ",check!E661),"")</f>
        <v/>
      </c>
    </row>
    <row r="573" spans="1:14" x14ac:dyDescent="0.25">
      <c r="A573" s="1267" t="str">
        <f t="shared" si="34"/>
        <v/>
      </c>
      <c r="B573" s="1268" t="str">
        <f t="shared" si="35"/>
        <v/>
      </c>
      <c r="I573" s="1263">
        <v>573</v>
      </c>
      <c r="L573" s="1269" t="str">
        <f t="shared" si="32"/>
        <v/>
      </c>
      <c r="M573" s="1269" t="str">
        <f t="shared" si="33"/>
        <v/>
      </c>
      <c r="N573" s="1266" t="str">
        <f>+IF(check!A662&lt;&gt;0,CONCATENATE("Tabblad C: regel ",check!E662),"")</f>
        <v/>
      </c>
    </row>
    <row r="574" spans="1:14" x14ac:dyDescent="0.25">
      <c r="A574" s="1267" t="str">
        <f t="shared" si="34"/>
        <v/>
      </c>
      <c r="B574" s="1268" t="str">
        <f t="shared" si="35"/>
        <v/>
      </c>
      <c r="I574" s="1263">
        <v>574</v>
      </c>
      <c r="L574" s="1269" t="str">
        <f t="shared" si="32"/>
        <v/>
      </c>
      <c r="M574" s="1269" t="str">
        <f t="shared" si="33"/>
        <v/>
      </c>
      <c r="N574" s="1266" t="str">
        <f>+IF(check!A663&lt;&gt;0,CONCATENATE("Tabblad C: regel ",check!E663),"")</f>
        <v/>
      </c>
    </row>
    <row r="575" spans="1:14" x14ac:dyDescent="0.25">
      <c r="A575" s="1267" t="str">
        <f t="shared" si="34"/>
        <v/>
      </c>
      <c r="B575" s="1268" t="str">
        <f t="shared" si="35"/>
        <v/>
      </c>
      <c r="I575" s="1263">
        <v>575</v>
      </c>
      <c r="L575" s="1269" t="str">
        <f t="shared" si="32"/>
        <v/>
      </c>
      <c r="M575" s="1269" t="str">
        <f t="shared" si="33"/>
        <v/>
      </c>
      <c r="N575" s="1266" t="str">
        <f>+IF(check!A664&lt;&gt;0,CONCATENATE("Tabblad C: regel ",check!E664),"")</f>
        <v/>
      </c>
    </row>
    <row r="576" spans="1:14" x14ac:dyDescent="0.25">
      <c r="A576" s="1267" t="str">
        <f t="shared" si="34"/>
        <v/>
      </c>
      <c r="B576" s="1268" t="str">
        <f t="shared" si="35"/>
        <v/>
      </c>
      <c r="I576" s="1263">
        <v>576</v>
      </c>
      <c r="L576" s="1269" t="str">
        <f t="shared" si="32"/>
        <v/>
      </c>
      <c r="M576" s="1269" t="str">
        <f t="shared" si="33"/>
        <v/>
      </c>
      <c r="N576" s="1266" t="str">
        <f>+IF(check!A665&lt;&gt;0,CONCATENATE("Tabblad C: regel ",check!E665),"")</f>
        <v/>
      </c>
    </row>
    <row r="577" spans="1:14" x14ac:dyDescent="0.25">
      <c r="A577" s="1267" t="str">
        <f t="shared" si="34"/>
        <v/>
      </c>
      <c r="B577" s="1268" t="str">
        <f t="shared" si="35"/>
        <v/>
      </c>
      <c r="I577" s="1263">
        <v>577</v>
      </c>
      <c r="L577" s="1269" t="str">
        <f t="shared" si="32"/>
        <v/>
      </c>
      <c r="M577" s="1269" t="str">
        <f t="shared" si="33"/>
        <v/>
      </c>
      <c r="N577" s="1266" t="str">
        <f>+IF(check!A666&lt;&gt;0,CONCATENATE("Tabblad C: regel ",check!E666),"")</f>
        <v/>
      </c>
    </row>
    <row r="578" spans="1:14" x14ac:dyDescent="0.25">
      <c r="A578" s="1267" t="str">
        <f t="shared" si="34"/>
        <v/>
      </c>
      <c r="B578" s="1268" t="str">
        <f t="shared" si="35"/>
        <v/>
      </c>
      <c r="I578" s="1263">
        <v>578</v>
      </c>
      <c r="L578" s="1269" t="str">
        <f t="shared" ref="L578:L641" si="36">IF(N578&lt;&gt;"",ROW(N578),"")</f>
        <v/>
      </c>
      <c r="M578" s="1269" t="str">
        <f t="shared" ref="M578:M641" si="37">IF(ISERROR(SMALL($L$1:$L$3000,I578)),"",SMALL($L$1:$L$3000,I578))</f>
        <v/>
      </c>
      <c r="N578" s="1266" t="str">
        <f>+IF(check!A667&lt;&gt;0,CONCATENATE("Tabblad C: regel ",check!E667),"")</f>
        <v/>
      </c>
    </row>
    <row r="579" spans="1:14" x14ac:dyDescent="0.25">
      <c r="A579" s="1267" t="str">
        <f t="shared" ref="A579:A642" si="38">+IF(B579&lt;&gt;"",A578+1,"")</f>
        <v/>
      </c>
      <c r="B579" s="1268" t="str">
        <f t="shared" ref="B579:B642" si="39">+VLOOKUP(M579,$L$1:$O$3000,3,FALSE)</f>
        <v/>
      </c>
      <c r="I579" s="1263">
        <v>579</v>
      </c>
      <c r="L579" s="1269" t="str">
        <f t="shared" si="36"/>
        <v/>
      </c>
      <c r="M579" s="1269" t="str">
        <f t="shared" si="37"/>
        <v/>
      </c>
      <c r="N579" s="1266" t="str">
        <f>+IF(check!A668&lt;&gt;0,CONCATENATE("Tabblad C: regel ",check!E668),"")</f>
        <v/>
      </c>
    </row>
    <row r="580" spans="1:14" x14ac:dyDescent="0.25">
      <c r="A580" s="1267" t="str">
        <f t="shared" si="38"/>
        <v/>
      </c>
      <c r="B580" s="1268" t="str">
        <f t="shared" si="39"/>
        <v/>
      </c>
      <c r="I580" s="1263">
        <v>580</v>
      </c>
      <c r="L580" s="1269" t="str">
        <f t="shared" si="36"/>
        <v/>
      </c>
      <c r="M580" s="1269" t="str">
        <f t="shared" si="37"/>
        <v/>
      </c>
      <c r="N580" s="1266" t="str">
        <f>+IF(check!A669&lt;&gt;0,CONCATENATE("Tabblad C: regel ",check!E669),"")</f>
        <v/>
      </c>
    </row>
    <row r="581" spans="1:14" x14ac:dyDescent="0.25">
      <c r="A581" s="1267" t="str">
        <f t="shared" si="38"/>
        <v/>
      </c>
      <c r="B581" s="1268" t="str">
        <f t="shared" si="39"/>
        <v/>
      </c>
      <c r="I581" s="1263">
        <v>581</v>
      </c>
      <c r="L581" s="1269" t="str">
        <f t="shared" si="36"/>
        <v/>
      </c>
      <c r="M581" s="1269" t="str">
        <f t="shared" si="37"/>
        <v/>
      </c>
      <c r="N581" s="1266" t="str">
        <f>+IF(check!A670&lt;&gt;0,CONCATENATE("Tabblad C: regel ",check!E670),"")</f>
        <v/>
      </c>
    </row>
    <row r="582" spans="1:14" x14ac:dyDescent="0.25">
      <c r="A582" s="1267" t="str">
        <f t="shared" si="38"/>
        <v/>
      </c>
      <c r="B582" s="1268" t="str">
        <f t="shared" si="39"/>
        <v/>
      </c>
      <c r="I582" s="1263">
        <v>582</v>
      </c>
      <c r="L582" s="1269" t="str">
        <f t="shared" si="36"/>
        <v/>
      </c>
      <c r="M582" s="1269" t="str">
        <f t="shared" si="37"/>
        <v/>
      </c>
      <c r="N582" s="1266" t="str">
        <f>+IF(check!A671&lt;&gt;0,CONCATENATE("Tabblad C: regel ",check!E671),"")</f>
        <v/>
      </c>
    </row>
    <row r="583" spans="1:14" x14ac:dyDescent="0.25">
      <c r="A583" s="1267" t="str">
        <f t="shared" si="38"/>
        <v/>
      </c>
      <c r="B583" s="1268" t="str">
        <f t="shared" si="39"/>
        <v/>
      </c>
      <c r="I583" s="1263">
        <v>583</v>
      </c>
      <c r="L583" s="1269" t="str">
        <f t="shared" si="36"/>
        <v/>
      </c>
      <c r="M583" s="1269" t="str">
        <f t="shared" si="37"/>
        <v/>
      </c>
      <c r="N583" s="1266" t="str">
        <f>+IF(check!A672&lt;&gt;0,CONCATENATE("Tabblad C: regel ",check!E672),"")</f>
        <v/>
      </c>
    </row>
    <row r="584" spans="1:14" x14ac:dyDescent="0.25">
      <c r="A584" s="1267" t="str">
        <f t="shared" si="38"/>
        <v/>
      </c>
      <c r="B584" s="1268" t="str">
        <f t="shared" si="39"/>
        <v/>
      </c>
      <c r="I584" s="1263">
        <v>584</v>
      </c>
      <c r="L584" s="1269" t="str">
        <f t="shared" si="36"/>
        <v/>
      </c>
      <c r="M584" s="1269" t="str">
        <f t="shared" si="37"/>
        <v/>
      </c>
      <c r="N584" s="1266" t="str">
        <f>+IF(check!A673&lt;&gt;0,CONCATENATE("Tabblad C: regel ",check!E673),"")</f>
        <v/>
      </c>
    </row>
    <row r="585" spans="1:14" x14ac:dyDescent="0.25">
      <c r="A585" s="1267" t="str">
        <f t="shared" si="38"/>
        <v/>
      </c>
      <c r="B585" s="1268" t="str">
        <f t="shared" si="39"/>
        <v/>
      </c>
      <c r="I585" s="1263">
        <v>585</v>
      </c>
      <c r="L585" s="1269" t="str">
        <f t="shared" si="36"/>
        <v/>
      </c>
      <c r="M585" s="1269" t="str">
        <f t="shared" si="37"/>
        <v/>
      </c>
      <c r="N585" s="1266" t="str">
        <f>+IF(check!A674&lt;&gt;0,CONCATENATE("Tabblad C: regel ",check!E674),"")</f>
        <v/>
      </c>
    </row>
    <row r="586" spans="1:14" x14ac:dyDescent="0.25">
      <c r="A586" s="1267" t="str">
        <f t="shared" si="38"/>
        <v/>
      </c>
      <c r="B586" s="1268" t="str">
        <f t="shared" si="39"/>
        <v/>
      </c>
      <c r="I586" s="1263">
        <v>586</v>
      </c>
      <c r="L586" s="1269" t="str">
        <f t="shared" si="36"/>
        <v/>
      </c>
      <c r="M586" s="1269" t="str">
        <f t="shared" si="37"/>
        <v/>
      </c>
      <c r="N586" s="1266" t="str">
        <f>+IF(check!A675&lt;&gt;0,CONCATENATE("Tabblad C: regel ",check!E675),"")</f>
        <v/>
      </c>
    </row>
    <row r="587" spans="1:14" x14ac:dyDescent="0.25">
      <c r="A587" s="1267" t="str">
        <f t="shared" si="38"/>
        <v/>
      </c>
      <c r="B587" s="1268" t="str">
        <f t="shared" si="39"/>
        <v/>
      </c>
      <c r="I587" s="1263">
        <v>587</v>
      </c>
      <c r="L587" s="1269" t="str">
        <f t="shared" si="36"/>
        <v/>
      </c>
      <c r="M587" s="1269" t="str">
        <f t="shared" si="37"/>
        <v/>
      </c>
      <c r="N587" s="1266" t="str">
        <f>+IF(check!A676&lt;&gt;0,CONCATENATE("Tabblad C: regel ",check!E676),"")</f>
        <v/>
      </c>
    </row>
    <row r="588" spans="1:14" x14ac:dyDescent="0.25">
      <c r="A588" s="1267" t="str">
        <f t="shared" si="38"/>
        <v/>
      </c>
      <c r="B588" s="1268" t="str">
        <f t="shared" si="39"/>
        <v/>
      </c>
      <c r="I588" s="1263">
        <v>588</v>
      </c>
      <c r="L588" s="1269" t="str">
        <f t="shared" si="36"/>
        <v/>
      </c>
      <c r="M588" s="1269" t="str">
        <f t="shared" si="37"/>
        <v/>
      </c>
      <c r="N588" s="1266" t="str">
        <f>+IF(check!A677&lt;&gt;0,CONCATENATE("Tabblad C: regel ",check!E677),"")</f>
        <v/>
      </c>
    </row>
    <row r="589" spans="1:14" x14ac:dyDescent="0.25">
      <c r="A589" s="1267" t="str">
        <f t="shared" si="38"/>
        <v/>
      </c>
      <c r="B589" s="1268" t="str">
        <f t="shared" si="39"/>
        <v/>
      </c>
      <c r="I589" s="1263">
        <v>589</v>
      </c>
      <c r="L589" s="1269" t="str">
        <f t="shared" si="36"/>
        <v/>
      </c>
      <c r="M589" s="1269" t="str">
        <f t="shared" si="37"/>
        <v/>
      </c>
      <c r="N589" s="1266" t="str">
        <f>+IF(check!A678&lt;&gt;0,CONCATENATE("Tabblad C: regel ",check!E678),"")</f>
        <v/>
      </c>
    </row>
    <row r="590" spans="1:14" x14ac:dyDescent="0.25">
      <c r="A590" s="1267" t="str">
        <f t="shared" si="38"/>
        <v/>
      </c>
      <c r="B590" s="1268" t="str">
        <f t="shared" si="39"/>
        <v/>
      </c>
      <c r="I590" s="1263">
        <v>590</v>
      </c>
      <c r="L590" s="1269" t="str">
        <f t="shared" si="36"/>
        <v/>
      </c>
      <c r="M590" s="1269" t="str">
        <f t="shared" si="37"/>
        <v/>
      </c>
      <c r="N590" s="1266" t="str">
        <f>+IF(check!A679&lt;&gt;0,CONCATENATE("Tabblad C: regel ",check!E679),"")</f>
        <v/>
      </c>
    </row>
    <row r="591" spans="1:14" x14ac:dyDescent="0.25">
      <c r="A591" s="1267" t="str">
        <f t="shared" si="38"/>
        <v/>
      </c>
      <c r="B591" s="1268" t="str">
        <f t="shared" si="39"/>
        <v/>
      </c>
      <c r="I591" s="1263">
        <v>591</v>
      </c>
      <c r="L591" s="1269" t="str">
        <f t="shared" si="36"/>
        <v/>
      </c>
      <c r="M591" s="1269" t="str">
        <f t="shared" si="37"/>
        <v/>
      </c>
      <c r="N591" s="1266" t="str">
        <f>+IF(check!A680&lt;&gt;0,CONCATENATE("Tabblad C: regel ",check!E680),"")</f>
        <v/>
      </c>
    </row>
    <row r="592" spans="1:14" x14ac:dyDescent="0.25">
      <c r="A592" s="1267" t="str">
        <f t="shared" si="38"/>
        <v/>
      </c>
      <c r="B592" s="1268" t="str">
        <f t="shared" si="39"/>
        <v/>
      </c>
      <c r="I592" s="1263">
        <v>592</v>
      </c>
      <c r="L592" s="1269" t="str">
        <f t="shared" si="36"/>
        <v/>
      </c>
      <c r="M592" s="1269" t="str">
        <f t="shared" si="37"/>
        <v/>
      </c>
      <c r="N592" s="1266" t="str">
        <f>+IF(check!A681&lt;&gt;0,CONCATENATE("Tabblad C: regel ",check!E681),"")</f>
        <v/>
      </c>
    </row>
    <row r="593" spans="1:14" x14ac:dyDescent="0.25">
      <c r="A593" s="1267" t="str">
        <f t="shared" si="38"/>
        <v/>
      </c>
      <c r="B593" s="1268" t="str">
        <f t="shared" si="39"/>
        <v/>
      </c>
      <c r="I593" s="1263">
        <v>593</v>
      </c>
      <c r="L593" s="1269" t="str">
        <f t="shared" si="36"/>
        <v/>
      </c>
      <c r="M593" s="1269" t="str">
        <f t="shared" si="37"/>
        <v/>
      </c>
      <c r="N593" s="1266" t="str">
        <f>+IF(check!A682&lt;&gt;0,CONCATENATE("Tabblad C: regel ",check!E682),"")</f>
        <v/>
      </c>
    </row>
    <row r="594" spans="1:14" x14ac:dyDescent="0.25">
      <c r="A594" s="1267" t="str">
        <f t="shared" si="38"/>
        <v/>
      </c>
      <c r="B594" s="1268" t="str">
        <f t="shared" si="39"/>
        <v/>
      </c>
      <c r="I594" s="1263">
        <v>594</v>
      </c>
      <c r="L594" s="1269" t="str">
        <f t="shared" si="36"/>
        <v/>
      </c>
      <c r="M594" s="1269" t="str">
        <f t="shared" si="37"/>
        <v/>
      </c>
      <c r="N594" s="1266" t="str">
        <f>+IF(check!A683&lt;&gt;0,CONCATENATE("Tabblad C: regel ",check!E683),"")</f>
        <v/>
      </c>
    </row>
    <row r="595" spans="1:14" x14ac:dyDescent="0.25">
      <c r="A595" s="1267" t="str">
        <f t="shared" si="38"/>
        <v/>
      </c>
      <c r="B595" s="1268" t="str">
        <f t="shared" si="39"/>
        <v/>
      </c>
      <c r="I595" s="1263">
        <v>595</v>
      </c>
      <c r="L595" s="1269" t="str">
        <f t="shared" si="36"/>
        <v/>
      </c>
      <c r="M595" s="1269" t="str">
        <f t="shared" si="37"/>
        <v/>
      </c>
      <c r="N595" s="1266" t="str">
        <f>+IF(check!A684&lt;&gt;0,CONCATENATE("Tabblad C: regel ",check!E684),"")</f>
        <v/>
      </c>
    </row>
    <row r="596" spans="1:14" x14ac:dyDescent="0.25">
      <c r="A596" s="1267" t="str">
        <f t="shared" si="38"/>
        <v/>
      </c>
      <c r="B596" s="1268" t="str">
        <f t="shared" si="39"/>
        <v/>
      </c>
      <c r="I596" s="1263">
        <v>596</v>
      </c>
      <c r="L596" s="1269" t="str">
        <f t="shared" si="36"/>
        <v/>
      </c>
      <c r="M596" s="1269" t="str">
        <f t="shared" si="37"/>
        <v/>
      </c>
      <c r="N596" s="1266" t="str">
        <f>+IF(check!A685&lt;&gt;0,CONCATENATE("Tabblad C: regel ",check!E685),"")</f>
        <v/>
      </c>
    </row>
    <row r="597" spans="1:14" x14ac:dyDescent="0.25">
      <c r="A597" s="1267" t="str">
        <f t="shared" si="38"/>
        <v/>
      </c>
      <c r="B597" s="1268" t="str">
        <f t="shared" si="39"/>
        <v/>
      </c>
      <c r="I597" s="1263">
        <v>597</v>
      </c>
      <c r="L597" s="1269" t="str">
        <f t="shared" si="36"/>
        <v/>
      </c>
      <c r="M597" s="1269" t="str">
        <f t="shared" si="37"/>
        <v/>
      </c>
      <c r="N597" s="1266" t="str">
        <f>+IF(check!A686&lt;&gt;0,CONCATENATE("Tabblad C: regel ",check!E686),"")</f>
        <v/>
      </c>
    </row>
    <row r="598" spans="1:14" x14ac:dyDescent="0.25">
      <c r="A598" s="1267" t="str">
        <f t="shared" si="38"/>
        <v/>
      </c>
      <c r="B598" s="1268" t="str">
        <f t="shared" si="39"/>
        <v/>
      </c>
      <c r="I598" s="1263">
        <v>598</v>
      </c>
      <c r="L598" s="1269" t="str">
        <f t="shared" si="36"/>
        <v/>
      </c>
      <c r="M598" s="1269" t="str">
        <f t="shared" si="37"/>
        <v/>
      </c>
      <c r="N598" s="1266" t="str">
        <f>+IF(check!A687&lt;&gt;0,CONCATENATE("Tabblad C: regel ",check!E687),"")</f>
        <v/>
      </c>
    </row>
    <row r="599" spans="1:14" x14ac:dyDescent="0.25">
      <c r="A599" s="1267" t="str">
        <f t="shared" si="38"/>
        <v/>
      </c>
      <c r="B599" s="1268" t="str">
        <f t="shared" si="39"/>
        <v/>
      </c>
      <c r="I599" s="1263">
        <v>599</v>
      </c>
      <c r="L599" s="1269" t="str">
        <f t="shared" si="36"/>
        <v/>
      </c>
      <c r="M599" s="1269" t="str">
        <f t="shared" si="37"/>
        <v/>
      </c>
      <c r="N599" s="1266" t="str">
        <f>+IF(check!A688&lt;&gt;0,CONCATENATE("Tabblad C: regel ",check!E688),"")</f>
        <v/>
      </c>
    </row>
    <row r="600" spans="1:14" x14ac:dyDescent="0.25">
      <c r="A600" s="1267" t="str">
        <f t="shared" si="38"/>
        <v/>
      </c>
      <c r="B600" s="1268" t="str">
        <f t="shared" si="39"/>
        <v/>
      </c>
      <c r="I600" s="1263">
        <v>600</v>
      </c>
      <c r="L600" s="1269" t="str">
        <f t="shared" si="36"/>
        <v/>
      </c>
      <c r="M600" s="1269" t="str">
        <f t="shared" si="37"/>
        <v/>
      </c>
      <c r="N600" s="1266" t="str">
        <f>+IF(check!A689&lt;&gt;0,CONCATENATE("Tabblad C: regel ",check!E689),"")</f>
        <v/>
      </c>
    </row>
    <row r="601" spans="1:14" x14ac:dyDescent="0.25">
      <c r="A601" s="1267" t="str">
        <f t="shared" si="38"/>
        <v/>
      </c>
      <c r="B601" s="1268" t="str">
        <f t="shared" si="39"/>
        <v/>
      </c>
      <c r="I601" s="1263">
        <v>601</v>
      </c>
      <c r="L601" s="1269" t="str">
        <f t="shared" si="36"/>
        <v/>
      </c>
      <c r="M601" s="1269" t="str">
        <f t="shared" si="37"/>
        <v/>
      </c>
      <c r="N601" s="1266" t="str">
        <f>+IF(check!A690&lt;&gt;0,CONCATENATE("Tabblad C: regel ",check!E690),"")</f>
        <v/>
      </c>
    </row>
    <row r="602" spans="1:14" x14ac:dyDescent="0.25">
      <c r="A602" s="1267" t="str">
        <f t="shared" si="38"/>
        <v/>
      </c>
      <c r="B602" s="1268" t="str">
        <f t="shared" si="39"/>
        <v/>
      </c>
      <c r="I602" s="1263">
        <v>602</v>
      </c>
      <c r="L602" s="1269" t="str">
        <f t="shared" si="36"/>
        <v/>
      </c>
      <c r="M602" s="1269" t="str">
        <f t="shared" si="37"/>
        <v/>
      </c>
      <c r="N602" s="1266" t="str">
        <f>+IF(check!A691&lt;&gt;0,CONCATENATE("Tabblad C: regel ",check!E691),"")</f>
        <v/>
      </c>
    </row>
    <row r="603" spans="1:14" x14ac:dyDescent="0.25">
      <c r="A603" s="1267" t="str">
        <f t="shared" si="38"/>
        <v/>
      </c>
      <c r="B603" s="1268" t="str">
        <f t="shared" si="39"/>
        <v/>
      </c>
      <c r="I603" s="1263">
        <v>603</v>
      </c>
      <c r="L603" s="1269" t="str">
        <f t="shared" si="36"/>
        <v/>
      </c>
      <c r="M603" s="1269" t="str">
        <f t="shared" si="37"/>
        <v/>
      </c>
      <c r="N603" s="1266" t="str">
        <f>+IF(check!A692&lt;&gt;0,CONCATENATE("Tabblad C: regel ",check!E692),"")</f>
        <v/>
      </c>
    </row>
    <row r="604" spans="1:14" x14ac:dyDescent="0.25">
      <c r="A604" s="1267" t="str">
        <f t="shared" si="38"/>
        <v/>
      </c>
      <c r="B604" s="1268" t="str">
        <f t="shared" si="39"/>
        <v/>
      </c>
      <c r="I604" s="1263">
        <v>604</v>
      </c>
      <c r="L604" s="1269" t="str">
        <f t="shared" si="36"/>
        <v/>
      </c>
      <c r="M604" s="1269" t="str">
        <f t="shared" si="37"/>
        <v/>
      </c>
      <c r="N604" s="1266" t="str">
        <f>+IF(check!A693&lt;&gt;0,CONCATENATE("Tabblad C: regel ",check!E693),"")</f>
        <v/>
      </c>
    </row>
    <row r="605" spans="1:14" x14ac:dyDescent="0.25">
      <c r="A605" s="1267" t="str">
        <f t="shared" si="38"/>
        <v/>
      </c>
      <c r="B605" s="1268" t="str">
        <f t="shared" si="39"/>
        <v/>
      </c>
      <c r="I605" s="1263">
        <v>605</v>
      </c>
      <c r="L605" s="1269" t="str">
        <f t="shared" si="36"/>
        <v/>
      </c>
      <c r="M605" s="1269" t="str">
        <f t="shared" si="37"/>
        <v/>
      </c>
      <c r="N605" s="1266" t="str">
        <f>+IF(check!A694&lt;&gt;0,CONCATENATE("Tabblad C: regel ",check!E694),"")</f>
        <v/>
      </c>
    </row>
    <row r="606" spans="1:14" x14ac:dyDescent="0.25">
      <c r="A606" s="1267" t="str">
        <f t="shared" si="38"/>
        <v/>
      </c>
      <c r="B606" s="1268" t="str">
        <f t="shared" si="39"/>
        <v/>
      </c>
      <c r="I606" s="1263">
        <v>606</v>
      </c>
      <c r="L606" s="1269" t="str">
        <f t="shared" si="36"/>
        <v/>
      </c>
      <c r="M606" s="1269" t="str">
        <f t="shared" si="37"/>
        <v/>
      </c>
      <c r="N606" s="1266" t="str">
        <f>+IF(check!A695&lt;&gt;0,CONCATENATE("Tabblad C: regel ",check!E695),"")</f>
        <v/>
      </c>
    </row>
    <row r="607" spans="1:14" x14ac:dyDescent="0.25">
      <c r="A607" s="1267" t="str">
        <f t="shared" si="38"/>
        <v/>
      </c>
      <c r="B607" s="1268" t="str">
        <f t="shared" si="39"/>
        <v/>
      </c>
      <c r="I607" s="1263">
        <v>607</v>
      </c>
      <c r="L607" s="1269" t="str">
        <f t="shared" si="36"/>
        <v/>
      </c>
      <c r="M607" s="1269" t="str">
        <f t="shared" si="37"/>
        <v/>
      </c>
      <c r="N607" s="1266" t="str">
        <f>+IF(check!A696&lt;&gt;0,CONCATENATE("Tabblad C: regel ",check!E696),"")</f>
        <v/>
      </c>
    </row>
    <row r="608" spans="1:14" x14ac:dyDescent="0.25">
      <c r="A608" s="1267" t="str">
        <f t="shared" si="38"/>
        <v/>
      </c>
      <c r="B608" s="1268" t="str">
        <f t="shared" si="39"/>
        <v/>
      </c>
      <c r="I608" s="1263">
        <v>608</v>
      </c>
      <c r="L608" s="1269" t="str">
        <f t="shared" si="36"/>
        <v/>
      </c>
      <c r="M608" s="1269" t="str">
        <f t="shared" si="37"/>
        <v/>
      </c>
      <c r="N608" s="1266" t="str">
        <f>+IF(check!A697&lt;&gt;0,CONCATENATE("Tabblad C: regel ",check!E697),"")</f>
        <v/>
      </c>
    </row>
    <row r="609" spans="1:14" x14ac:dyDescent="0.25">
      <c r="A609" s="1267" t="str">
        <f t="shared" si="38"/>
        <v/>
      </c>
      <c r="B609" s="1268" t="str">
        <f t="shared" si="39"/>
        <v/>
      </c>
      <c r="I609" s="1263">
        <v>609</v>
      </c>
      <c r="L609" s="1269" t="str">
        <f t="shared" si="36"/>
        <v/>
      </c>
      <c r="M609" s="1269" t="str">
        <f t="shared" si="37"/>
        <v/>
      </c>
      <c r="N609" s="1266" t="str">
        <f>+IF(check!A698&lt;&gt;0,CONCATENATE("Tabblad C: regel ",check!E698),"")</f>
        <v/>
      </c>
    </row>
    <row r="610" spans="1:14" x14ac:dyDescent="0.25">
      <c r="A610" s="1267" t="str">
        <f t="shared" si="38"/>
        <v/>
      </c>
      <c r="B610" s="1268" t="str">
        <f t="shared" si="39"/>
        <v/>
      </c>
      <c r="I610" s="1263">
        <v>610</v>
      </c>
      <c r="L610" s="1269" t="str">
        <f t="shared" si="36"/>
        <v/>
      </c>
      <c r="M610" s="1269" t="str">
        <f t="shared" si="37"/>
        <v/>
      </c>
      <c r="N610" s="1266" t="str">
        <f>+IF(check!A699&lt;&gt;0,CONCATENATE("Tabblad C: regel ",check!E699),"")</f>
        <v/>
      </c>
    </row>
    <row r="611" spans="1:14" x14ac:dyDescent="0.25">
      <c r="A611" s="1267" t="str">
        <f t="shared" si="38"/>
        <v/>
      </c>
      <c r="B611" s="1268" t="str">
        <f t="shared" si="39"/>
        <v/>
      </c>
      <c r="I611" s="1263">
        <v>611</v>
      </c>
      <c r="L611" s="1269" t="str">
        <f t="shared" si="36"/>
        <v/>
      </c>
      <c r="M611" s="1269" t="str">
        <f t="shared" si="37"/>
        <v/>
      </c>
      <c r="N611" s="1266" t="str">
        <f>+IF(check!A700&lt;&gt;0,CONCATENATE("Tabblad C: regel ",check!E700),"")</f>
        <v/>
      </c>
    </row>
    <row r="612" spans="1:14" x14ac:dyDescent="0.25">
      <c r="A612" s="1267" t="str">
        <f t="shared" si="38"/>
        <v/>
      </c>
      <c r="B612" s="1268" t="str">
        <f t="shared" si="39"/>
        <v/>
      </c>
      <c r="I612" s="1263">
        <v>612</v>
      </c>
      <c r="L612" s="1269" t="str">
        <f t="shared" si="36"/>
        <v/>
      </c>
      <c r="M612" s="1269" t="str">
        <f t="shared" si="37"/>
        <v/>
      </c>
      <c r="N612" s="1266" t="str">
        <f>+IF(check!A701&lt;&gt;0,CONCATENATE("Tabblad C: regel ",check!E701),"")</f>
        <v/>
      </c>
    </row>
    <row r="613" spans="1:14" x14ac:dyDescent="0.25">
      <c r="A613" s="1267" t="str">
        <f t="shared" si="38"/>
        <v/>
      </c>
      <c r="B613" s="1268" t="str">
        <f t="shared" si="39"/>
        <v/>
      </c>
      <c r="I613" s="1263">
        <v>613</v>
      </c>
      <c r="L613" s="1269" t="str">
        <f t="shared" si="36"/>
        <v/>
      </c>
      <c r="M613" s="1269" t="str">
        <f t="shared" si="37"/>
        <v/>
      </c>
      <c r="N613" s="1266" t="str">
        <f>+IF(check!A702&lt;&gt;0,CONCATENATE("Tabblad C: regel ",check!E702),"")</f>
        <v/>
      </c>
    </row>
    <row r="614" spans="1:14" x14ac:dyDescent="0.25">
      <c r="A614" s="1267" t="str">
        <f t="shared" si="38"/>
        <v/>
      </c>
      <c r="B614" s="1268" t="str">
        <f t="shared" si="39"/>
        <v/>
      </c>
      <c r="I614" s="1263">
        <v>614</v>
      </c>
      <c r="L614" s="1269" t="str">
        <f t="shared" si="36"/>
        <v/>
      </c>
      <c r="M614" s="1269" t="str">
        <f t="shared" si="37"/>
        <v/>
      </c>
      <c r="N614" s="1266" t="str">
        <f>+IF(check!A703&lt;&gt;0,CONCATENATE("Tabblad C: regel ",check!E703),"")</f>
        <v/>
      </c>
    </row>
    <row r="615" spans="1:14" x14ac:dyDescent="0.25">
      <c r="A615" s="1267" t="str">
        <f t="shared" si="38"/>
        <v/>
      </c>
      <c r="B615" s="1268" t="str">
        <f t="shared" si="39"/>
        <v/>
      </c>
      <c r="I615" s="1263">
        <v>615</v>
      </c>
      <c r="L615" s="1269" t="str">
        <f t="shared" si="36"/>
        <v/>
      </c>
      <c r="M615" s="1269" t="str">
        <f t="shared" si="37"/>
        <v/>
      </c>
      <c r="N615" s="1266" t="str">
        <f>+IF(check!A704&lt;&gt;0,CONCATENATE("Tabblad C: regel ",check!E704),"")</f>
        <v/>
      </c>
    </row>
    <row r="616" spans="1:14" x14ac:dyDescent="0.25">
      <c r="A616" s="1267" t="str">
        <f t="shared" si="38"/>
        <v/>
      </c>
      <c r="B616" s="1268" t="str">
        <f t="shared" si="39"/>
        <v/>
      </c>
      <c r="I616" s="1263">
        <v>616</v>
      </c>
      <c r="L616" s="1269" t="str">
        <f t="shared" si="36"/>
        <v/>
      </c>
      <c r="M616" s="1269" t="str">
        <f t="shared" si="37"/>
        <v/>
      </c>
      <c r="N616" s="1266" t="str">
        <f>+IF(check!A705&lt;&gt;0,CONCATENATE("Tabblad C: regel ",check!E705),"")</f>
        <v/>
      </c>
    </row>
    <row r="617" spans="1:14" x14ac:dyDescent="0.25">
      <c r="A617" s="1267" t="str">
        <f t="shared" si="38"/>
        <v/>
      </c>
      <c r="B617" s="1268" t="str">
        <f t="shared" si="39"/>
        <v/>
      </c>
      <c r="I617" s="1263">
        <v>617</v>
      </c>
      <c r="L617" s="1269" t="str">
        <f t="shared" si="36"/>
        <v/>
      </c>
      <c r="M617" s="1269" t="str">
        <f t="shared" si="37"/>
        <v/>
      </c>
      <c r="N617" s="1266" t="str">
        <f>+IF(check!A706&lt;&gt;0,CONCATENATE("Tabblad C: regel ",check!E706),"")</f>
        <v/>
      </c>
    </row>
    <row r="618" spans="1:14" x14ac:dyDescent="0.25">
      <c r="A618" s="1267" t="str">
        <f t="shared" si="38"/>
        <v/>
      </c>
      <c r="B618" s="1268" t="str">
        <f t="shared" si="39"/>
        <v/>
      </c>
      <c r="I618" s="1263">
        <v>618</v>
      </c>
      <c r="L618" s="1269" t="str">
        <f t="shared" si="36"/>
        <v/>
      </c>
      <c r="M618" s="1269" t="str">
        <f t="shared" si="37"/>
        <v/>
      </c>
      <c r="N618" s="1266" t="str">
        <f>+IF(check!A707&lt;&gt;0,CONCATENATE("Tabblad C: regel ",check!E707),"")</f>
        <v/>
      </c>
    </row>
    <row r="619" spans="1:14" x14ac:dyDescent="0.25">
      <c r="A619" s="1267" t="str">
        <f t="shared" si="38"/>
        <v/>
      </c>
      <c r="B619" s="1268" t="str">
        <f t="shared" si="39"/>
        <v/>
      </c>
      <c r="I619" s="1263">
        <v>619</v>
      </c>
      <c r="L619" s="1269" t="str">
        <f t="shared" si="36"/>
        <v/>
      </c>
      <c r="M619" s="1269" t="str">
        <f t="shared" si="37"/>
        <v/>
      </c>
      <c r="N619" s="1266" t="str">
        <f>+IF(check!A708&lt;&gt;0,CONCATENATE("Tabblad C: regel ",check!E708),"")</f>
        <v/>
      </c>
    </row>
    <row r="620" spans="1:14" x14ac:dyDescent="0.25">
      <c r="A620" s="1267" t="str">
        <f t="shared" si="38"/>
        <v/>
      </c>
      <c r="B620" s="1268" t="str">
        <f t="shared" si="39"/>
        <v/>
      </c>
      <c r="I620" s="1263">
        <v>620</v>
      </c>
      <c r="L620" s="1269" t="str">
        <f t="shared" si="36"/>
        <v/>
      </c>
      <c r="M620" s="1269" t="str">
        <f t="shared" si="37"/>
        <v/>
      </c>
      <c r="N620" s="1266" t="str">
        <f>+IF(check!A709&lt;&gt;0,CONCATENATE("Tabblad C: regel ",check!E709),"")</f>
        <v/>
      </c>
    </row>
    <row r="621" spans="1:14" x14ac:dyDescent="0.25">
      <c r="A621" s="1267" t="str">
        <f t="shared" si="38"/>
        <v/>
      </c>
      <c r="B621" s="1268" t="str">
        <f t="shared" si="39"/>
        <v/>
      </c>
      <c r="I621" s="1263">
        <v>621</v>
      </c>
      <c r="L621" s="1269" t="str">
        <f t="shared" si="36"/>
        <v/>
      </c>
      <c r="M621" s="1269" t="str">
        <f t="shared" si="37"/>
        <v/>
      </c>
      <c r="N621" s="1266" t="str">
        <f>+IF(check!A710&lt;&gt;0,CONCATENATE("Tabblad C: regel ",check!E710),"")</f>
        <v/>
      </c>
    </row>
    <row r="622" spans="1:14" x14ac:dyDescent="0.25">
      <c r="A622" s="1267" t="str">
        <f t="shared" si="38"/>
        <v/>
      </c>
      <c r="B622" s="1268" t="str">
        <f t="shared" si="39"/>
        <v/>
      </c>
      <c r="I622" s="1263">
        <v>622</v>
      </c>
      <c r="L622" s="1269" t="str">
        <f t="shared" si="36"/>
        <v/>
      </c>
      <c r="M622" s="1269" t="str">
        <f t="shared" si="37"/>
        <v/>
      </c>
      <c r="N622" s="1266" t="str">
        <f>+IF(check!A711&lt;&gt;0,CONCATENATE("Tabblad C: regel ",check!E711),"")</f>
        <v/>
      </c>
    </row>
    <row r="623" spans="1:14" x14ac:dyDescent="0.25">
      <c r="A623" s="1267" t="str">
        <f t="shared" si="38"/>
        <v/>
      </c>
      <c r="B623" s="1268" t="str">
        <f t="shared" si="39"/>
        <v/>
      </c>
      <c r="I623" s="1263">
        <v>623</v>
      </c>
      <c r="L623" s="1269" t="str">
        <f t="shared" si="36"/>
        <v/>
      </c>
      <c r="M623" s="1269" t="str">
        <f t="shared" si="37"/>
        <v/>
      </c>
      <c r="N623" s="1266" t="str">
        <f>+IF(check!A712&lt;&gt;0,CONCATENATE("Tabblad C: regel ",check!E712),"")</f>
        <v/>
      </c>
    </row>
    <row r="624" spans="1:14" x14ac:dyDescent="0.25">
      <c r="A624" s="1267" t="str">
        <f t="shared" si="38"/>
        <v/>
      </c>
      <c r="B624" s="1268" t="str">
        <f t="shared" si="39"/>
        <v/>
      </c>
      <c r="I624" s="1263">
        <v>624</v>
      </c>
      <c r="L624" s="1269" t="str">
        <f t="shared" si="36"/>
        <v/>
      </c>
      <c r="M624" s="1269" t="str">
        <f t="shared" si="37"/>
        <v/>
      </c>
      <c r="N624" s="1266" t="str">
        <f>+IF(check!A713&lt;&gt;0,CONCATENATE("Tabblad C: regel ",check!E713),"")</f>
        <v/>
      </c>
    </row>
    <row r="625" spans="1:14" x14ac:dyDescent="0.25">
      <c r="A625" s="1267" t="str">
        <f t="shared" si="38"/>
        <v/>
      </c>
      <c r="B625" s="1268" t="str">
        <f t="shared" si="39"/>
        <v/>
      </c>
      <c r="I625" s="1263">
        <v>625</v>
      </c>
      <c r="L625" s="1269" t="str">
        <f t="shared" si="36"/>
        <v/>
      </c>
      <c r="M625" s="1269" t="str">
        <f t="shared" si="37"/>
        <v/>
      </c>
      <c r="N625" s="1266" t="str">
        <f>+IF(check!A714&lt;&gt;0,CONCATENATE("Tabblad C: regel ",check!E714),"")</f>
        <v/>
      </c>
    </row>
    <row r="626" spans="1:14" x14ac:dyDescent="0.25">
      <c r="A626" s="1267" t="str">
        <f t="shared" si="38"/>
        <v/>
      </c>
      <c r="B626" s="1268" t="str">
        <f t="shared" si="39"/>
        <v/>
      </c>
      <c r="I626" s="1263">
        <v>626</v>
      </c>
      <c r="L626" s="1269" t="str">
        <f t="shared" si="36"/>
        <v/>
      </c>
      <c r="M626" s="1269" t="str">
        <f t="shared" si="37"/>
        <v/>
      </c>
      <c r="N626" s="1266" t="str">
        <f>+IF(check!A715&lt;&gt;0,CONCATENATE("Tabblad C: regel ",check!E715),"")</f>
        <v/>
      </c>
    </row>
    <row r="627" spans="1:14" x14ac:dyDescent="0.25">
      <c r="A627" s="1267" t="str">
        <f t="shared" si="38"/>
        <v/>
      </c>
      <c r="B627" s="1268" t="str">
        <f t="shared" si="39"/>
        <v/>
      </c>
      <c r="I627" s="1263">
        <v>627</v>
      </c>
      <c r="L627" s="1269" t="str">
        <f t="shared" si="36"/>
        <v/>
      </c>
      <c r="M627" s="1269" t="str">
        <f t="shared" si="37"/>
        <v/>
      </c>
      <c r="N627" s="1266" t="str">
        <f>+IF(check!A716&lt;&gt;0,CONCATENATE("Tabblad C: regel ",check!E716),"")</f>
        <v/>
      </c>
    </row>
    <row r="628" spans="1:14" x14ac:dyDescent="0.25">
      <c r="A628" s="1267" t="str">
        <f t="shared" si="38"/>
        <v/>
      </c>
      <c r="B628" s="1268" t="str">
        <f t="shared" si="39"/>
        <v/>
      </c>
      <c r="I628" s="1263">
        <v>628</v>
      </c>
      <c r="L628" s="1269" t="str">
        <f t="shared" si="36"/>
        <v/>
      </c>
      <c r="M628" s="1269" t="str">
        <f t="shared" si="37"/>
        <v/>
      </c>
      <c r="N628" s="1266" t="str">
        <f>+IF(check!A717&lt;&gt;0,CONCATENATE("Tabblad C: regel ",check!E717),"")</f>
        <v/>
      </c>
    </row>
    <row r="629" spans="1:14" x14ac:dyDescent="0.25">
      <c r="A629" s="1267" t="str">
        <f t="shared" si="38"/>
        <v/>
      </c>
      <c r="B629" s="1268" t="str">
        <f t="shared" si="39"/>
        <v/>
      </c>
      <c r="I629" s="1263">
        <v>629</v>
      </c>
      <c r="L629" s="1269" t="str">
        <f t="shared" si="36"/>
        <v/>
      </c>
      <c r="M629" s="1269" t="str">
        <f t="shared" si="37"/>
        <v/>
      </c>
      <c r="N629" s="1266" t="str">
        <f>+IF(check!A718&lt;&gt;0,CONCATENATE("Tabblad C: regel ",check!E718),"")</f>
        <v/>
      </c>
    </row>
    <row r="630" spans="1:14" x14ac:dyDescent="0.25">
      <c r="A630" s="1267" t="str">
        <f t="shared" si="38"/>
        <v/>
      </c>
      <c r="B630" s="1268" t="str">
        <f t="shared" si="39"/>
        <v/>
      </c>
      <c r="I630" s="1263">
        <v>630</v>
      </c>
      <c r="L630" s="1269" t="str">
        <f t="shared" si="36"/>
        <v/>
      </c>
      <c r="M630" s="1269" t="str">
        <f t="shared" si="37"/>
        <v/>
      </c>
      <c r="N630" s="1266" t="str">
        <f>+IF(check!A719&lt;&gt;0,CONCATENATE("Tabblad C: regel ",check!E719),"")</f>
        <v/>
      </c>
    </row>
    <row r="631" spans="1:14" x14ac:dyDescent="0.25">
      <c r="A631" s="1267" t="str">
        <f t="shared" si="38"/>
        <v/>
      </c>
      <c r="B631" s="1268" t="str">
        <f t="shared" si="39"/>
        <v/>
      </c>
      <c r="I631" s="1263">
        <v>631</v>
      </c>
      <c r="L631" s="1269" t="str">
        <f t="shared" si="36"/>
        <v/>
      </c>
      <c r="M631" s="1269" t="str">
        <f t="shared" si="37"/>
        <v/>
      </c>
      <c r="N631" s="1266" t="str">
        <f>+IF(check!A720&lt;&gt;0,CONCATENATE("Tabblad C: regel ",check!E720),"")</f>
        <v/>
      </c>
    </row>
    <row r="632" spans="1:14" x14ac:dyDescent="0.25">
      <c r="A632" s="1267" t="str">
        <f t="shared" si="38"/>
        <v/>
      </c>
      <c r="B632" s="1268" t="str">
        <f t="shared" si="39"/>
        <v/>
      </c>
      <c r="I632" s="1263">
        <v>632</v>
      </c>
      <c r="L632" s="1269" t="str">
        <f t="shared" si="36"/>
        <v/>
      </c>
      <c r="M632" s="1269" t="str">
        <f t="shared" si="37"/>
        <v/>
      </c>
      <c r="N632" s="1266" t="str">
        <f>+IF(check!A721&lt;&gt;0,CONCATENATE("Tabblad C: regel ",check!E721),"")</f>
        <v/>
      </c>
    </row>
    <row r="633" spans="1:14" x14ac:dyDescent="0.25">
      <c r="A633" s="1267" t="str">
        <f t="shared" si="38"/>
        <v/>
      </c>
      <c r="B633" s="1268" t="str">
        <f t="shared" si="39"/>
        <v/>
      </c>
      <c r="I633" s="1263">
        <v>633</v>
      </c>
      <c r="L633" s="1269" t="str">
        <f t="shared" si="36"/>
        <v/>
      </c>
      <c r="M633" s="1269" t="str">
        <f t="shared" si="37"/>
        <v/>
      </c>
      <c r="N633" s="1266" t="str">
        <f>+IF(check!A722&lt;&gt;0,CONCATENATE("Tabblad C: regel ",check!E722),"")</f>
        <v/>
      </c>
    </row>
    <row r="634" spans="1:14" x14ac:dyDescent="0.25">
      <c r="A634" s="1267" t="str">
        <f t="shared" si="38"/>
        <v/>
      </c>
      <c r="B634" s="1268" t="str">
        <f t="shared" si="39"/>
        <v/>
      </c>
      <c r="I634" s="1263">
        <v>634</v>
      </c>
      <c r="L634" s="1269" t="str">
        <f t="shared" si="36"/>
        <v/>
      </c>
      <c r="M634" s="1269" t="str">
        <f t="shared" si="37"/>
        <v/>
      </c>
      <c r="N634" s="1266" t="str">
        <f>+IF(check!A723&lt;&gt;0,CONCATENATE("Tabblad C: regel ",check!E723),"")</f>
        <v/>
      </c>
    </row>
    <row r="635" spans="1:14" x14ac:dyDescent="0.25">
      <c r="A635" s="1267" t="str">
        <f t="shared" si="38"/>
        <v/>
      </c>
      <c r="B635" s="1268" t="str">
        <f t="shared" si="39"/>
        <v/>
      </c>
      <c r="I635" s="1263">
        <v>635</v>
      </c>
      <c r="L635" s="1269" t="str">
        <f t="shared" si="36"/>
        <v/>
      </c>
      <c r="M635" s="1269" t="str">
        <f t="shared" si="37"/>
        <v/>
      </c>
      <c r="N635" s="1266" t="str">
        <f>+IF(check!A724&lt;&gt;0,CONCATENATE("Tabblad C: regel ",check!E724),"")</f>
        <v/>
      </c>
    </row>
    <row r="636" spans="1:14" x14ac:dyDescent="0.25">
      <c r="A636" s="1267" t="str">
        <f t="shared" si="38"/>
        <v/>
      </c>
      <c r="B636" s="1268" t="str">
        <f t="shared" si="39"/>
        <v/>
      </c>
      <c r="I636" s="1263">
        <v>636</v>
      </c>
      <c r="L636" s="1269" t="str">
        <f t="shared" si="36"/>
        <v/>
      </c>
      <c r="M636" s="1269" t="str">
        <f t="shared" si="37"/>
        <v/>
      </c>
      <c r="N636" s="1266" t="str">
        <f>+IF(check!A725&lt;&gt;0,CONCATENATE("Tabblad C: regel ",check!E725),"")</f>
        <v/>
      </c>
    </row>
    <row r="637" spans="1:14" x14ac:dyDescent="0.25">
      <c r="A637" s="1267" t="str">
        <f t="shared" si="38"/>
        <v/>
      </c>
      <c r="B637" s="1268" t="str">
        <f t="shared" si="39"/>
        <v/>
      </c>
      <c r="I637" s="1263">
        <v>637</v>
      </c>
      <c r="L637" s="1269" t="str">
        <f t="shared" si="36"/>
        <v/>
      </c>
      <c r="M637" s="1269" t="str">
        <f t="shared" si="37"/>
        <v/>
      </c>
      <c r="N637" s="1266" t="str">
        <f>+IF(check!A726&lt;&gt;0,CONCATENATE("Tabblad C: regel ",check!E726),"")</f>
        <v/>
      </c>
    </row>
    <row r="638" spans="1:14" x14ac:dyDescent="0.25">
      <c r="A638" s="1267" t="str">
        <f t="shared" si="38"/>
        <v/>
      </c>
      <c r="B638" s="1268" t="str">
        <f t="shared" si="39"/>
        <v/>
      </c>
      <c r="I638" s="1263">
        <v>638</v>
      </c>
      <c r="L638" s="1269" t="str">
        <f t="shared" si="36"/>
        <v/>
      </c>
      <c r="M638" s="1269" t="str">
        <f t="shared" si="37"/>
        <v/>
      </c>
      <c r="N638" s="1266" t="str">
        <f>+IF(check!A727&lt;&gt;0,CONCATENATE("Tabblad C: regel ",check!E727),"")</f>
        <v/>
      </c>
    </row>
    <row r="639" spans="1:14" x14ac:dyDescent="0.25">
      <c r="A639" s="1267" t="str">
        <f t="shared" si="38"/>
        <v/>
      </c>
      <c r="B639" s="1268" t="str">
        <f t="shared" si="39"/>
        <v/>
      </c>
      <c r="I639" s="1263">
        <v>639</v>
      </c>
      <c r="L639" s="1269" t="str">
        <f t="shared" si="36"/>
        <v/>
      </c>
      <c r="M639" s="1269" t="str">
        <f t="shared" si="37"/>
        <v/>
      </c>
      <c r="N639" s="1266" t="str">
        <f>+IF(check!A728&lt;&gt;0,CONCATENATE("Tabblad C: regel ",check!E728),"")</f>
        <v/>
      </c>
    </row>
    <row r="640" spans="1:14" x14ac:dyDescent="0.25">
      <c r="A640" s="1267" t="str">
        <f t="shared" si="38"/>
        <v/>
      </c>
      <c r="B640" s="1268" t="str">
        <f t="shared" si="39"/>
        <v/>
      </c>
      <c r="I640" s="1263">
        <v>640</v>
      </c>
      <c r="L640" s="1269" t="str">
        <f t="shared" si="36"/>
        <v/>
      </c>
      <c r="M640" s="1269" t="str">
        <f t="shared" si="37"/>
        <v/>
      </c>
      <c r="N640" s="1266" t="str">
        <f>+IF(check!A729&lt;&gt;0,CONCATENATE("Tabblad C: regel ",check!E729),"")</f>
        <v/>
      </c>
    </row>
    <row r="641" spans="1:14" x14ac:dyDescent="0.25">
      <c r="A641" s="1267" t="str">
        <f t="shared" si="38"/>
        <v/>
      </c>
      <c r="B641" s="1268" t="str">
        <f t="shared" si="39"/>
        <v/>
      </c>
      <c r="I641" s="1263">
        <v>641</v>
      </c>
      <c r="L641" s="1269" t="str">
        <f t="shared" si="36"/>
        <v/>
      </c>
      <c r="M641" s="1269" t="str">
        <f t="shared" si="37"/>
        <v/>
      </c>
      <c r="N641" s="1266" t="str">
        <f>+IF(check!A730&lt;&gt;0,CONCATENATE("Tabblad C: regel ",check!E730),"")</f>
        <v/>
      </c>
    </row>
    <row r="642" spans="1:14" x14ac:dyDescent="0.25">
      <c r="A642" s="1267" t="str">
        <f t="shared" si="38"/>
        <v/>
      </c>
      <c r="B642" s="1268" t="str">
        <f t="shared" si="39"/>
        <v/>
      </c>
      <c r="I642" s="1263">
        <v>642</v>
      </c>
      <c r="L642" s="1269" t="str">
        <f t="shared" ref="L642:L705" si="40">IF(N642&lt;&gt;"",ROW(N642),"")</f>
        <v/>
      </c>
      <c r="M642" s="1269" t="str">
        <f t="shared" ref="M642:M705" si="41">IF(ISERROR(SMALL($L$1:$L$3000,I642)),"",SMALL($L$1:$L$3000,I642))</f>
        <v/>
      </c>
      <c r="N642" s="1266" t="str">
        <f>+IF(check!A731&lt;&gt;0,CONCATENATE("Tabblad C: regel ",check!E731),"")</f>
        <v/>
      </c>
    </row>
    <row r="643" spans="1:14" x14ac:dyDescent="0.25">
      <c r="A643" s="1267" t="str">
        <f t="shared" ref="A643:A706" si="42">+IF(B643&lt;&gt;"",A642+1,"")</f>
        <v/>
      </c>
      <c r="B643" s="1268" t="str">
        <f t="shared" ref="B643:B706" si="43">+VLOOKUP(M643,$L$1:$O$3000,3,FALSE)</f>
        <v/>
      </c>
      <c r="I643" s="1263">
        <v>643</v>
      </c>
      <c r="L643" s="1269" t="str">
        <f t="shared" si="40"/>
        <v/>
      </c>
      <c r="M643" s="1269" t="str">
        <f t="shared" si="41"/>
        <v/>
      </c>
      <c r="N643" s="1266" t="str">
        <f>+IF(check!A732&lt;&gt;0,CONCATENATE("Tabblad C: regel ",check!E732),"")</f>
        <v/>
      </c>
    </row>
    <row r="644" spans="1:14" x14ac:dyDescent="0.25">
      <c r="A644" s="1267" t="str">
        <f t="shared" si="42"/>
        <v/>
      </c>
      <c r="B644" s="1268" t="str">
        <f t="shared" si="43"/>
        <v/>
      </c>
      <c r="I644" s="1263">
        <v>644</v>
      </c>
      <c r="L644" s="1269" t="str">
        <f t="shared" si="40"/>
        <v/>
      </c>
      <c r="M644" s="1269" t="str">
        <f t="shared" si="41"/>
        <v/>
      </c>
      <c r="N644" s="1266" t="str">
        <f>+IF(check!A733&lt;&gt;0,CONCATENATE("Tabblad C: regel ",check!E733),"")</f>
        <v/>
      </c>
    </row>
    <row r="645" spans="1:14" x14ac:dyDescent="0.25">
      <c r="A645" s="1267" t="str">
        <f t="shared" si="42"/>
        <v/>
      </c>
      <c r="B645" s="1268" t="str">
        <f t="shared" si="43"/>
        <v/>
      </c>
      <c r="I645" s="1263">
        <v>645</v>
      </c>
      <c r="L645" s="1269" t="str">
        <f t="shared" si="40"/>
        <v/>
      </c>
      <c r="M645" s="1269" t="str">
        <f t="shared" si="41"/>
        <v/>
      </c>
      <c r="N645" s="1266" t="str">
        <f>+IF(check!A734&lt;&gt;0,CONCATENATE("Tabblad C: regel ",check!E734),"")</f>
        <v/>
      </c>
    </row>
    <row r="646" spans="1:14" x14ac:dyDescent="0.25">
      <c r="A646" s="1267" t="str">
        <f t="shared" si="42"/>
        <v/>
      </c>
      <c r="B646" s="1268" t="str">
        <f t="shared" si="43"/>
        <v/>
      </c>
      <c r="I646" s="1263">
        <v>646</v>
      </c>
      <c r="L646" s="1269" t="str">
        <f t="shared" si="40"/>
        <v/>
      </c>
      <c r="M646" s="1269" t="str">
        <f t="shared" si="41"/>
        <v/>
      </c>
      <c r="N646" s="1266" t="str">
        <f>+IF(check!A735&lt;&gt;0,CONCATENATE("Tabblad C: regel ",check!E735),"")</f>
        <v/>
      </c>
    </row>
    <row r="647" spans="1:14" x14ac:dyDescent="0.25">
      <c r="A647" s="1267" t="str">
        <f t="shared" si="42"/>
        <v/>
      </c>
      <c r="B647" s="1268" t="str">
        <f t="shared" si="43"/>
        <v/>
      </c>
      <c r="I647" s="1263">
        <v>647</v>
      </c>
      <c r="L647" s="1269" t="str">
        <f t="shared" si="40"/>
        <v/>
      </c>
      <c r="M647" s="1269" t="str">
        <f t="shared" si="41"/>
        <v/>
      </c>
      <c r="N647" s="1266" t="str">
        <f>+IF(check!A736&lt;&gt;0,CONCATENATE("Tabblad C: regel ",check!E736),"")</f>
        <v/>
      </c>
    </row>
    <row r="648" spans="1:14" x14ac:dyDescent="0.25">
      <c r="A648" s="1267" t="str">
        <f t="shared" si="42"/>
        <v/>
      </c>
      <c r="B648" s="1268" t="str">
        <f t="shared" si="43"/>
        <v/>
      </c>
      <c r="I648" s="1263">
        <v>648</v>
      </c>
      <c r="L648" s="1269" t="str">
        <f t="shared" si="40"/>
        <v/>
      </c>
      <c r="M648" s="1269" t="str">
        <f t="shared" si="41"/>
        <v/>
      </c>
      <c r="N648" s="1266" t="str">
        <f>+IF(check!A737&lt;&gt;0,CONCATENATE("Tabblad C: regel ",check!E737),"")</f>
        <v/>
      </c>
    </row>
    <row r="649" spans="1:14" x14ac:dyDescent="0.25">
      <c r="A649" s="1267" t="str">
        <f t="shared" si="42"/>
        <v/>
      </c>
      <c r="B649" s="1268" t="str">
        <f t="shared" si="43"/>
        <v/>
      </c>
      <c r="I649" s="1263">
        <v>649</v>
      </c>
      <c r="L649" s="1269" t="str">
        <f t="shared" si="40"/>
        <v/>
      </c>
      <c r="M649" s="1269" t="str">
        <f t="shared" si="41"/>
        <v/>
      </c>
      <c r="N649" s="1266" t="str">
        <f>+IF(check!A738&lt;&gt;0,CONCATENATE("Tabblad C: regel ",check!E738),"")</f>
        <v/>
      </c>
    </row>
    <row r="650" spans="1:14" x14ac:dyDescent="0.25">
      <c r="A650" s="1267" t="str">
        <f t="shared" si="42"/>
        <v/>
      </c>
      <c r="B650" s="1268" t="str">
        <f t="shared" si="43"/>
        <v/>
      </c>
      <c r="I650" s="1263">
        <v>650</v>
      </c>
      <c r="L650" s="1269" t="str">
        <f t="shared" si="40"/>
        <v/>
      </c>
      <c r="M650" s="1269" t="str">
        <f t="shared" si="41"/>
        <v/>
      </c>
      <c r="N650" s="1266" t="str">
        <f>+IF(check!A739&lt;&gt;0,CONCATENATE("Tabblad C: regel ",check!E739),"")</f>
        <v/>
      </c>
    </row>
    <row r="651" spans="1:14" x14ac:dyDescent="0.25">
      <c r="A651" s="1267" t="str">
        <f t="shared" si="42"/>
        <v/>
      </c>
      <c r="B651" s="1268" t="str">
        <f t="shared" si="43"/>
        <v/>
      </c>
      <c r="I651" s="1263">
        <v>651</v>
      </c>
      <c r="L651" s="1269" t="str">
        <f t="shared" si="40"/>
        <v/>
      </c>
      <c r="M651" s="1269" t="str">
        <f t="shared" si="41"/>
        <v/>
      </c>
      <c r="N651" s="1266" t="str">
        <f>+IF(check!A740&lt;&gt;0,CONCATENATE("Tabblad C: regel ",check!E740),"")</f>
        <v/>
      </c>
    </row>
    <row r="652" spans="1:14" x14ac:dyDescent="0.25">
      <c r="A652" s="1267" t="str">
        <f t="shared" si="42"/>
        <v/>
      </c>
      <c r="B652" s="1268" t="str">
        <f t="shared" si="43"/>
        <v/>
      </c>
      <c r="I652" s="1263">
        <v>652</v>
      </c>
      <c r="L652" s="1269" t="str">
        <f t="shared" si="40"/>
        <v/>
      </c>
      <c r="M652" s="1269" t="str">
        <f t="shared" si="41"/>
        <v/>
      </c>
      <c r="N652" s="1266" t="str">
        <f>+IF(check!A741&lt;&gt;0,CONCATENATE("Tabblad C: regel ",check!E741),"")</f>
        <v/>
      </c>
    </row>
    <row r="653" spans="1:14" x14ac:dyDescent="0.25">
      <c r="A653" s="1267" t="str">
        <f t="shared" si="42"/>
        <v/>
      </c>
      <c r="B653" s="1268" t="str">
        <f t="shared" si="43"/>
        <v/>
      </c>
      <c r="I653" s="1263">
        <v>653</v>
      </c>
      <c r="L653" s="1269" t="str">
        <f t="shared" si="40"/>
        <v/>
      </c>
      <c r="M653" s="1269" t="str">
        <f t="shared" si="41"/>
        <v/>
      </c>
      <c r="N653" s="1266" t="str">
        <f>+IF(check!A742&lt;&gt;0,CONCATENATE("Tabblad C: regel ",check!E742),"")</f>
        <v/>
      </c>
    </row>
    <row r="654" spans="1:14" x14ac:dyDescent="0.25">
      <c r="A654" s="1267" t="str">
        <f t="shared" si="42"/>
        <v/>
      </c>
      <c r="B654" s="1268" t="str">
        <f t="shared" si="43"/>
        <v/>
      </c>
      <c r="I654" s="1263">
        <v>654</v>
      </c>
      <c r="L654" s="1269" t="str">
        <f t="shared" si="40"/>
        <v/>
      </c>
      <c r="M654" s="1269" t="str">
        <f t="shared" si="41"/>
        <v/>
      </c>
      <c r="N654" s="1266" t="str">
        <f>+IF(check!A743&lt;&gt;0,CONCATENATE("Tabblad C: regel ",check!E743),"")</f>
        <v/>
      </c>
    </row>
    <row r="655" spans="1:14" x14ac:dyDescent="0.25">
      <c r="A655" s="1267" t="str">
        <f t="shared" si="42"/>
        <v/>
      </c>
      <c r="B655" s="1268" t="str">
        <f t="shared" si="43"/>
        <v/>
      </c>
      <c r="I655" s="1263">
        <v>655</v>
      </c>
      <c r="L655" s="1269" t="str">
        <f t="shared" si="40"/>
        <v/>
      </c>
      <c r="M655" s="1269" t="str">
        <f t="shared" si="41"/>
        <v/>
      </c>
      <c r="N655" s="1266" t="str">
        <f>+IF(check!A744&lt;&gt;0,CONCATENATE("Tabblad C: regel ",check!E744),"")</f>
        <v/>
      </c>
    </row>
    <row r="656" spans="1:14" x14ac:dyDescent="0.25">
      <c r="A656" s="1267" t="str">
        <f t="shared" si="42"/>
        <v/>
      </c>
      <c r="B656" s="1268" t="str">
        <f t="shared" si="43"/>
        <v/>
      </c>
      <c r="I656" s="1263">
        <v>656</v>
      </c>
      <c r="L656" s="1269" t="str">
        <f t="shared" si="40"/>
        <v/>
      </c>
      <c r="M656" s="1269" t="str">
        <f t="shared" si="41"/>
        <v/>
      </c>
      <c r="N656" s="1266" t="str">
        <f>+IF(check!A745&lt;&gt;0,CONCATENATE("Tabblad C: regel ",check!E745),"")</f>
        <v/>
      </c>
    </row>
    <row r="657" spans="1:14" x14ac:dyDescent="0.25">
      <c r="A657" s="1267" t="str">
        <f t="shared" si="42"/>
        <v/>
      </c>
      <c r="B657" s="1268" t="str">
        <f t="shared" si="43"/>
        <v/>
      </c>
      <c r="I657" s="1263">
        <v>657</v>
      </c>
      <c r="L657" s="1269" t="str">
        <f t="shared" si="40"/>
        <v/>
      </c>
      <c r="M657" s="1269" t="str">
        <f t="shared" si="41"/>
        <v/>
      </c>
      <c r="N657" s="1266" t="str">
        <f>+IF(check!A746&lt;&gt;0,CONCATENATE("Tabblad C: regel ",check!E746),"")</f>
        <v/>
      </c>
    </row>
    <row r="658" spans="1:14" x14ac:dyDescent="0.25">
      <c r="A658" s="1267" t="str">
        <f t="shared" si="42"/>
        <v/>
      </c>
      <c r="B658" s="1268" t="str">
        <f t="shared" si="43"/>
        <v/>
      </c>
      <c r="I658" s="1263">
        <v>658</v>
      </c>
      <c r="L658" s="1269" t="str">
        <f t="shared" si="40"/>
        <v/>
      </c>
      <c r="M658" s="1269" t="str">
        <f t="shared" si="41"/>
        <v/>
      </c>
      <c r="N658" s="1266" t="str">
        <f>+IF(check!A747&lt;&gt;0,CONCATENATE("Tabblad C: regel ",check!E747),"")</f>
        <v/>
      </c>
    </row>
    <row r="659" spans="1:14" x14ac:dyDescent="0.25">
      <c r="A659" s="1267" t="str">
        <f t="shared" si="42"/>
        <v/>
      </c>
      <c r="B659" s="1268" t="str">
        <f t="shared" si="43"/>
        <v/>
      </c>
      <c r="I659" s="1263">
        <v>659</v>
      </c>
      <c r="L659" s="1269" t="str">
        <f t="shared" si="40"/>
        <v/>
      </c>
      <c r="M659" s="1269" t="str">
        <f t="shared" si="41"/>
        <v/>
      </c>
      <c r="N659" s="1266" t="str">
        <f>+IF(check!A748&lt;&gt;0,CONCATENATE("Tabblad C: regel ",check!E748),"")</f>
        <v/>
      </c>
    </row>
    <row r="660" spans="1:14" x14ac:dyDescent="0.25">
      <c r="A660" s="1267" t="str">
        <f t="shared" si="42"/>
        <v/>
      </c>
      <c r="B660" s="1268" t="str">
        <f t="shared" si="43"/>
        <v/>
      </c>
      <c r="I660" s="1263">
        <v>660</v>
      </c>
      <c r="L660" s="1269" t="str">
        <f t="shared" si="40"/>
        <v/>
      </c>
      <c r="M660" s="1269" t="str">
        <f t="shared" si="41"/>
        <v/>
      </c>
      <c r="N660" s="1266" t="str">
        <f>+IF(check!A749&lt;&gt;0,CONCATENATE("Tabblad C: regel ",check!E749),"")</f>
        <v/>
      </c>
    </row>
    <row r="661" spans="1:14" x14ac:dyDescent="0.25">
      <c r="A661" s="1267" t="str">
        <f t="shared" si="42"/>
        <v/>
      </c>
      <c r="B661" s="1268" t="str">
        <f t="shared" si="43"/>
        <v/>
      </c>
      <c r="I661" s="1263">
        <v>661</v>
      </c>
      <c r="L661" s="1269" t="str">
        <f t="shared" si="40"/>
        <v/>
      </c>
      <c r="M661" s="1269" t="str">
        <f t="shared" si="41"/>
        <v/>
      </c>
      <c r="N661" s="1266" t="str">
        <f>+IF(check!A750&lt;&gt;0,CONCATENATE("Tabblad C: regel ",check!E750),"")</f>
        <v/>
      </c>
    </row>
    <row r="662" spans="1:14" x14ac:dyDescent="0.25">
      <c r="A662" s="1267" t="str">
        <f t="shared" si="42"/>
        <v/>
      </c>
      <c r="B662" s="1268" t="str">
        <f t="shared" si="43"/>
        <v/>
      </c>
      <c r="I662" s="1263">
        <v>662</v>
      </c>
      <c r="L662" s="1269" t="str">
        <f t="shared" si="40"/>
        <v/>
      </c>
      <c r="M662" s="1269" t="str">
        <f t="shared" si="41"/>
        <v/>
      </c>
      <c r="N662" s="1266" t="str">
        <f>+IF(check!A751&lt;&gt;0,CONCATENATE("Tabblad C: regel ",check!E751),"")</f>
        <v/>
      </c>
    </row>
    <row r="663" spans="1:14" x14ac:dyDescent="0.25">
      <c r="A663" s="1267" t="str">
        <f t="shared" si="42"/>
        <v/>
      </c>
      <c r="B663" s="1268" t="str">
        <f t="shared" si="43"/>
        <v/>
      </c>
      <c r="I663" s="1263">
        <v>663</v>
      </c>
      <c r="L663" s="1269" t="str">
        <f t="shared" si="40"/>
        <v/>
      </c>
      <c r="M663" s="1269" t="str">
        <f t="shared" si="41"/>
        <v/>
      </c>
      <c r="N663" s="1266" t="str">
        <f>+IF(check!A752&lt;&gt;0,CONCATENATE("Tabblad C: regel ",check!E752),"")</f>
        <v/>
      </c>
    </row>
    <row r="664" spans="1:14" x14ac:dyDescent="0.25">
      <c r="A664" s="1267" t="str">
        <f t="shared" si="42"/>
        <v/>
      </c>
      <c r="B664" s="1268" t="str">
        <f t="shared" si="43"/>
        <v/>
      </c>
      <c r="I664" s="1263">
        <v>664</v>
      </c>
      <c r="L664" s="1269" t="str">
        <f t="shared" si="40"/>
        <v/>
      </c>
      <c r="M664" s="1269" t="str">
        <f t="shared" si="41"/>
        <v/>
      </c>
      <c r="N664" s="1266" t="str">
        <f>+IF(check!A753&lt;&gt;0,CONCATENATE("Tabblad C: regel ",check!E753),"")</f>
        <v/>
      </c>
    </row>
    <row r="665" spans="1:14" x14ac:dyDescent="0.25">
      <c r="A665" s="1267" t="str">
        <f t="shared" si="42"/>
        <v/>
      </c>
      <c r="B665" s="1268" t="str">
        <f t="shared" si="43"/>
        <v/>
      </c>
      <c r="I665" s="1263">
        <v>665</v>
      </c>
      <c r="L665" s="1269" t="str">
        <f t="shared" si="40"/>
        <v/>
      </c>
      <c r="M665" s="1269" t="str">
        <f t="shared" si="41"/>
        <v/>
      </c>
      <c r="N665" s="1266" t="str">
        <f>+IF(check!A754&lt;&gt;0,CONCATENATE("Tabblad C: regel ",check!E754),"")</f>
        <v/>
      </c>
    </row>
    <row r="666" spans="1:14" x14ac:dyDescent="0.25">
      <c r="A666" s="1267" t="str">
        <f t="shared" si="42"/>
        <v/>
      </c>
      <c r="B666" s="1268" t="str">
        <f t="shared" si="43"/>
        <v/>
      </c>
      <c r="I666" s="1263">
        <v>666</v>
      </c>
      <c r="L666" s="1269" t="str">
        <f t="shared" si="40"/>
        <v/>
      </c>
      <c r="M666" s="1269" t="str">
        <f t="shared" si="41"/>
        <v/>
      </c>
      <c r="N666" s="1266" t="str">
        <f>+IF(check!A755&lt;&gt;0,CONCATENATE("Tabblad C: regel ",check!E755),"")</f>
        <v/>
      </c>
    </row>
    <row r="667" spans="1:14" x14ac:dyDescent="0.25">
      <c r="A667" s="1267" t="str">
        <f t="shared" si="42"/>
        <v/>
      </c>
      <c r="B667" s="1268" t="str">
        <f t="shared" si="43"/>
        <v/>
      </c>
      <c r="I667" s="1263">
        <v>667</v>
      </c>
      <c r="L667" s="1269" t="str">
        <f t="shared" si="40"/>
        <v/>
      </c>
      <c r="M667" s="1269" t="str">
        <f t="shared" si="41"/>
        <v/>
      </c>
      <c r="N667" s="1266" t="str">
        <f>+IF(check!A756&lt;&gt;0,CONCATENATE("Tabblad C: regel ",check!E756),"")</f>
        <v/>
      </c>
    </row>
    <row r="668" spans="1:14" x14ac:dyDescent="0.25">
      <c r="A668" s="1267" t="str">
        <f t="shared" si="42"/>
        <v/>
      </c>
      <c r="B668" s="1268" t="str">
        <f t="shared" si="43"/>
        <v/>
      </c>
      <c r="I668" s="1263">
        <v>668</v>
      </c>
      <c r="L668" s="1269" t="str">
        <f t="shared" si="40"/>
        <v/>
      </c>
      <c r="M668" s="1269" t="str">
        <f t="shared" si="41"/>
        <v/>
      </c>
      <c r="N668" s="1266" t="str">
        <f>+IF(check!A757&lt;&gt;0,CONCATENATE("Tabblad C: regel ",check!E757),"")</f>
        <v/>
      </c>
    </row>
    <row r="669" spans="1:14" x14ac:dyDescent="0.25">
      <c r="A669" s="1267" t="str">
        <f t="shared" si="42"/>
        <v/>
      </c>
      <c r="B669" s="1268" t="str">
        <f t="shared" si="43"/>
        <v/>
      </c>
      <c r="I669" s="1263">
        <v>669</v>
      </c>
      <c r="L669" s="1269" t="str">
        <f t="shared" si="40"/>
        <v/>
      </c>
      <c r="M669" s="1269" t="str">
        <f t="shared" si="41"/>
        <v/>
      </c>
      <c r="N669" s="1266" t="str">
        <f>+IF(check!A758&lt;&gt;0,CONCATENATE("Tabblad C: regel ",check!E758),"")</f>
        <v/>
      </c>
    </row>
    <row r="670" spans="1:14" x14ac:dyDescent="0.25">
      <c r="A670" s="1267" t="str">
        <f t="shared" si="42"/>
        <v/>
      </c>
      <c r="B670" s="1268" t="str">
        <f t="shared" si="43"/>
        <v/>
      </c>
      <c r="I670" s="1263">
        <v>670</v>
      </c>
      <c r="L670" s="1269" t="str">
        <f t="shared" si="40"/>
        <v/>
      </c>
      <c r="M670" s="1269" t="str">
        <f t="shared" si="41"/>
        <v/>
      </c>
      <c r="N670" s="1266" t="str">
        <f>+IF(check!A759&lt;&gt;0,CONCATENATE("Tabblad C: regel ",check!E759),"")</f>
        <v/>
      </c>
    </row>
    <row r="671" spans="1:14" x14ac:dyDescent="0.25">
      <c r="A671" s="1267" t="str">
        <f t="shared" si="42"/>
        <v/>
      </c>
      <c r="B671" s="1268" t="str">
        <f t="shared" si="43"/>
        <v/>
      </c>
      <c r="I671" s="1263">
        <v>671</v>
      </c>
      <c r="L671" s="1269" t="str">
        <f t="shared" si="40"/>
        <v/>
      </c>
      <c r="M671" s="1269" t="str">
        <f t="shared" si="41"/>
        <v/>
      </c>
      <c r="N671" s="1266" t="str">
        <f>+IF(check!A760&lt;&gt;0,CONCATENATE("Tabblad C: regel ",check!E760),"")</f>
        <v/>
      </c>
    </row>
    <row r="672" spans="1:14" x14ac:dyDescent="0.25">
      <c r="A672" s="1267" t="str">
        <f t="shared" si="42"/>
        <v/>
      </c>
      <c r="B672" s="1268" t="str">
        <f t="shared" si="43"/>
        <v/>
      </c>
      <c r="I672" s="1263">
        <v>672</v>
      </c>
      <c r="L672" s="1269" t="str">
        <f t="shared" si="40"/>
        <v/>
      </c>
      <c r="M672" s="1269" t="str">
        <f t="shared" si="41"/>
        <v/>
      </c>
      <c r="N672" s="1266" t="str">
        <f>+IF(check!A761&lt;&gt;0,CONCATENATE("Tabblad C: regel ",check!E761),"")</f>
        <v/>
      </c>
    </row>
    <row r="673" spans="1:14" x14ac:dyDescent="0.25">
      <c r="A673" s="1267" t="str">
        <f t="shared" si="42"/>
        <v/>
      </c>
      <c r="B673" s="1268" t="str">
        <f t="shared" si="43"/>
        <v/>
      </c>
      <c r="I673" s="1263">
        <v>673</v>
      </c>
      <c r="L673" s="1269" t="str">
        <f t="shared" si="40"/>
        <v/>
      </c>
      <c r="M673" s="1269" t="str">
        <f t="shared" si="41"/>
        <v/>
      </c>
      <c r="N673" s="1266" t="str">
        <f>+IF(check!A762&lt;&gt;0,CONCATENATE("Tabblad C: regel ",check!E762),"")</f>
        <v/>
      </c>
    </row>
    <row r="674" spans="1:14" x14ac:dyDescent="0.25">
      <c r="A674" s="1267" t="str">
        <f t="shared" si="42"/>
        <v/>
      </c>
      <c r="B674" s="1268" t="str">
        <f t="shared" si="43"/>
        <v/>
      </c>
      <c r="I674" s="1263">
        <v>674</v>
      </c>
      <c r="L674" s="1269" t="str">
        <f t="shared" si="40"/>
        <v/>
      </c>
      <c r="M674" s="1269" t="str">
        <f t="shared" si="41"/>
        <v/>
      </c>
      <c r="N674" s="1266" t="str">
        <f>+IF(check!A763&lt;&gt;0,CONCATENATE("Tabblad C: regel ",check!E763),"")</f>
        <v/>
      </c>
    </row>
    <row r="675" spans="1:14" x14ac:dyDescent="0.25">
      <c r="A675" s="1267" t="str">
        <f t="shared" si="42"/>
        <v/>
      </c>
      <c r="B675" s="1268" t="str">
        <f t="shared" si="43"/>
        <v/>
      </c>
      <c r="I675" s="1263">
        <v>675</v>
      </c>
      <c r="L675" s="1269" t="str">
        <f t="shared" si="40"/>
        <v/>
      </c>
      <c r="M675" s="1269" t="str">
        <f t="shared" si="41"/>
        <v/>
      </c>
      <c r="N675" s="1266" t="str">
        <f>+IF(check!A764&lt;&gt;0,CONCATENATE("Tabblad C: regel ",check!E764),"")</f>
        <v/>
      </c>
    </row>
    <row r="676" spans="1:14" x14ac:dyDescent="0.25">
      <c r="A676" s="1267" t="str">
        <f t="shared" si="42"/>
        <v/>
      </c>
      <c r="B676" s="1268" t="str">
        <f t="shared" si="43"/>
        <v/>
      </c>
      <c r="I676" s="1263">
        <v>676</v>
      </c>
      <c r="L676" s="1269" t="str">
        <f t="shared" si="40"/>
        <v/>
      </c>
      <c r="M676" s="1269" t="str">
        <f t="shared" si="41"/>
        <v/>
      </c>
      <c r="N676" s="1266" t="str">
        <f>+IF(check!A765&lt;&gt;0,CONCATENATE("Tabblad C: regel ",check!E765),"")</f>
        <v/>
      </c>
    </row>
    <row r="677" spans="1:14" x14ac:dyDescent="0.25">
      <c r="A677" s="1267" t="str">
        <f t="shared" si="42"/>
        <v/>
      </c>
      <c r="B677" s="1268" t="str">
        <f t="shared" si="43"/>
        <v/>
      </c>
      <c r="I677" s="1263">
        <v>677</v>
      </c>
      <c r="L677" s="1269" t="str">
        <f t="shared" si="40"/>
        <v/>
      </c>
      <c r="M677" s="1269" t="str">
        <f t="shared" si="41"/>
        <v/>
      </c>
      <c r="N677" s="1266" t="str">
        <f>+IF(check!A766&lt;&gt;0,CONCATENATE("Tabblad C: regel ",check!E766),"")</f>
        <v/>
      </c>
    </row>
    <row r="678" spans="1:14" x14ac:dyDescent="0.25">
      <c r="A678" s="1267" t="str">
        <f t="shared" si="42"/>
        <v/>
      </c>
      <c r="B678" s="1268" t="str">
        <f t="shared" si="43"/>
        <v/>
      </c>
      <c r="I678" s="1263">
        <v>678</v>
      </c>
      <c r="L678" s="1269" t="str">
        <f t="shared" si="40"/>
        <v/>
      </c>
      <c r="M678" s="1269" t="str">
        <f t="shared" si="41"/>
        <v/>
      </c>
      <c r="N678" s="1266" t="str">
        <f>+IF(check!A767&lt;&gt;0,CONCATENATE("Tabblad C: regel ",check!E767),"")</f>
        <v/>
      </c>
    </row>
    <row r="679" spans="1:14" x14ac:dyDescent="0.25">
      <c r="A679" s="1267" t="str">
        <f t="shared" si="42"/>
        <v/>
      </c>
      <c r="B679" s="1268" t="str">
        <f t="shared" si="43"/>
        <v/>
      </c>
      <c r="I679" s="1263">
        <v>679</v>
      </c>
      <c r="L679" s="1269" t="str">
        <f t="shared" si="40"/>
        <v/>
      </c>
      <c r="M679" s="1269" t="str">
        <f t="shared" si="41"/>
        <v/>
      </c>
      <c r="N679" s="1266" t="str">
        <f>+IF(check!A768&lt;&gt;0,CONCATENATE("Tabblad C: regel ",check!E768),"")</f>
        <v/>
      </c>
    </row>
    <row r="680" spans="1:14" x14ac:dyDescent="0.25">
      <c r="A680" s="1267" t="str">
        <f t="shared" si="42"/>
        <v/>
      </c>
      <c r="B680" s="1268" t="str">
        <f t="shared" si="43"/>
        <v/>
      </c>
      <c r="I680" s="1263">
        <v>680</v>
      </c>
      <c r="L680" s="1269" t="str">
        <f t="shared" si="40"/>
        <v/>
      </c>
      <c r="M680" s="1269" t="str">
        <f t="shared" si="41"/>
        <v/>
      </c>
      <c r="N680" s="1266" t="str">
        <f>+IF(check!A769&lt;&gt;0,CONCATENATE("Tabblad C: regel ",check!E769),"")</f>
        <v/>
      </c>
    </row>
    <row r="681" spans="1:14" x14ac:dyDescent="0.25">
      <c r="A681" s="1267" t="str">
        <f t="shared" si="42"/>
        <v/>
      </c>
      <c r="B681" s="1268" t="str">
        <f t="shared" si="43"/>
        <v/>
      </c>
      <c r="I681" s="1263">
        <v>681</v>
      </c>
      <c r="L681" s="1269" t="str">
        <f t="shared" si="40"/>
        <v/>
      </c>
      <c r="M681" s="1269" t="str">
        <f t="shared" si="41"/>
        <v/>
      </c>
      <c r="N681" s="1266" t="str">
        <f>+IF(check!A770&lt;&gt;0,CONCATENATE("Tabblad C: regel ",check!E770),"")</f>
        <v/>
      </c>
    </row>
    <row r="682" spans="1:14" x14ac:dyDescent="0.25">
      <c r="A682" s="1267" t="str">
        <f t="shared" si="42"/>
        <v/>
      </c>
      <c r="B682" s="1268" t="str">
        <f t="shared" si="43"/>
        <v/>
      </c>
      <c r="I682" s="1263">
        <v>682</v>
      </c>
      <c r="L682" s="1269" t="str">
        <f t="shared" si="40"/>
        <v/>
      </c>
      <c r="M682" s="1269" t="str">
        <f t="shared" si="41"/>
        <v/>
      </c>
      <c r="N682" s="1266" t="str">
        <f>+IF(check!A771&lt;&gt;0,CONCATENATE("Tabblad C: regel ",check!E771),"")</f>
        <v/>
      </c>
    </row>
    <row r="683" spans="1:14" x14ac:dyDescent="0.25">
      <c r="A683" s="1267" t="str">
        <f t="shared" si="42"/>
        <v/>
      </c>
      <c r="B683" s="1268" t="str">
        <f t="shared" si="43"/>
        <v/>
      </c>
      <c r="I683" s="1263">
        <v>683</v>
      </c>
      <c r="L683" s="1269" t="str">
        <f t="shared" si="40"/>
        <v/>
      </c>
      <c r="M683" s="1269" t="str">
        <f t="shared" si="41"/>
        <v/>
      </c>
      <c r="N683" s="1266" t="str">
        <f>+IF(check!A772&lt;&gt;0,CONCATENATE("Tabblad C: regel ",check!E772),"")</f>
        <v/>
      </c>
    </row>
    <row r="684" spans="1:14" x14ac:dyDescent="0.25">
      <c r="A684" s="1267" t="str">
        <f t="shared" si="42"/>
        <v/>
      </c>
      <c r="B684" s="1268" t="str">
        <f t="shared" si="43"/>
        <v/>
      </c>
      <c r="I684" s="1263">
        <v>684</v>
      </c>
      <c r="L684" s="1269" t="str">
        <f t="shared" si="40"/>
        <v/>
      </c>
      <c r="M684" s="1269" t="str">
        <f t="shared" si="41"/>
        <v/>
      </c>
      <c r="N684" s="1266" t="str">
        <f>+IF(check!A773&lt;&gt;0,CONCATENATE("Tabblad C: regel ",check!E773),"")</f>
        <v/>
      </c>
    </row>
    <row r="685" spans="1:14" x14ac:dyDescent="0.25">
      <c r="A685" s="1267" t="str">
        <f t="shared" si="42"/>
        <v/>
      </c>
      <c r="B685" s="1268" t="str">
        <f t="shared" si="43"/>
        <v/>
      </c>
      <c r="I685" s="1263">
        <v>685</v>
      </c>
      <c r="L685" s="1269" t="str">
        <f t="shared" si="40"/>
        <v/>
      </c>
      <c r="M685" s="1269" t="str">
        <f t="shared" si="41"/>
        <v/>
      </c>
      <c r="N685" s="1266" t="str">
        <f>+IF(check!A774&lt;&gt;0,CONCATENATE("Tabblad C: regel ",check!E774),"")</f>
        <v/>
      </c>
    </row>
    <row r="686" spans="1:14" x14ac:dyDescent="0.25">
      <c r="A686" s="1267" t="str">
        <f t="shared" si="42"/>
        <v/>
      </c>
      <c r="B686" s="1268" t="str">
        <f t="shared" si="43"/>
        <v/>
      </c>
      <c r="I686" s="1263">
        <v>686</v>
      </c>
      <c r="L686" s="1269" t="str">
        <f t="shared" si="40"/>
        <v/>
      </c>
      <c r="M686" s="1269" t="str">
        <f t="shared" si="41"/>
        <v/>
      </c>
      <c r="N686" s="1266" t="str">
        <f>+IF(check!A775&lt;&gt;0,CONCATENATE("Tabblad C: regel ",check!E775),"")</f>
        <v/>
      </c>
    </row>
    <row r="687" spans="1:14" x14ac:dyDescent="0.25">
      <c r="A687" s="1267" t="str">
        <f t="shared" si="42"/>
        <v/>
      </c>
      <c r="B687" s="1268" t="str">
        <f t="shared" si="43"/>
        <v/>
      </c>
      <c r="I687" s="1263">
        <v>687</v>
      </c>
      <c r="L687" s="1269" t="str">
        <f t="shared" si="40"/>
        <v/>
      </c>
      <c r="M687" s="1269" t="str">
        <f t="shared" si="41"/>
        <v/>
      </c>
      <c r="N687" s="1266" t="str">
        <f>+IF(check!A776&lt;&gt;0,CONCATENATE("Tabblad C: regel ",check!E776),"")</f>
        <v/>
      </c>
    </row>
    <row r="688" spans="1:14" x14ac:dyDescent="0.25">
      <c r="A688" s="1267" t="str">
        <f t="shared" si="42"/>
        <v/>
      </c>
      <c r="B688" s="1268" t="str">
        <f t="shared" si="43"/>
        <v/>
      </c>
      <c r="I688" s="1263">
        <v>688</v>
      </c>
      <c r="L688" s="1269" t="str">
        <f t="shared" si="40"/>
        <v/>
      </c>
      <c r="M688" s="1269" t="str">
        <f t="shared" si="41"/>
        <v/>
      </c>
      <c r="N688" s="1266" t="str">
        <f>+IF(check!A777&lt;&gt;0,CONCATENATE("Tabblad C: regel ",check!E777),"")</f>
        <v/>
      </c>
    </row>
    <row r="689" spans="1:14" x14ac:dyDescent="0.25">
      <c r="A689" s="1267" t="str">
        <f t="shared" si="42"/>
        <v/>
      </c>
      <c r="B689" s="1268" t="str">
        <f t="shared" si="43"/>
        <v/>
      </c>
      <c r="I689" s="1263">
        <v>689</v>
      </c>
      <c r="L689" s="1269" t="str">
        <f t="shared" si="40"/>
        <v/>
      </c>
      <c r="M689" s="1269" t="str">
        <f t="shared" si="41"/>
        <v/>
      </c>
      <c r="N689" s="1266" t="str">
        <f>+IF(check!A778&lt;&gt;0,CONCATENATE("Tabblad C: regel ",check!E778),"")</f>
        <v/>
      </c>
    </row>
    <row r="690" spans="1:14" x14ac:dyDescent="0.25">
      <c r="A690" s="1267" t="str">
        <f t="shared" si="42"/>
        <v/>
      </c>
      <c r="B690" s="1268" t="str">
        <f t="shared" si="43"/>
        <v/>
      </c>
      <c r="I690" s="1263">
        <v>690</v>
      </c>
      <c r="L690" s="1269" t="str">
        <f t="shared" si="40"/>
        <v/>
      </c>
      <c r="M690" s="1269" t="str">
        <f t="shared" si="41"/>
        <v/>
      </c>
      <c r="N690" s="1266" t="str">
        <f>+IF(check!A779&lt;&gt;0,CONCATENATE("Tabblad C: regel ",check!E779),"")</f>
        <v/>
      </c>
    </row>
    <row r="691" spans="1:14" x14ac:dyDescent="0.25">
      <c r="A691" s="1267" t="str">
        <f t="shared" si="42"/>
        <v/>
      </c>
      <c r="B691" s="1268" t="str">
        <f t="shared" si="43"/>
        <v/>
      </c>
      <c r="I691" s="1263">
        <v>691</v>
      </c>
      <c r="L691" s="1269" t="str">
        <f t="shared" si="40"/>
        <v/>
      </c>
      <c r="M691" s="1269" t="str">
        <f t="shared" si="41"/>
        <v/>
      </c>
      <c r="N691" s="1266" t="str">
        <f>+IF(check!A780&lt;&gt;0,CONCATENATE("Tabblad C: regel ",check!E780),"")</f>
        <v/>
      </c>
    </row>
    <row r="692" spans="1:14" x14ac:dyDescent="0.25">
      <c r="A692" s="1267" t="str">
        <f t="shared" si="42"/>
        <v/>
      </c>
      <c r="B692" s="1268" t="str">
        <f t="shared" si="43"/>
        <v/>
      </c>
      <c r="I692" s="1263">
        <v>692</v>
      </c>
      <c r="L692" s="1269" t="str">
        <f t="shared" si="40"/>
        <v/>
      </c>
      <c r="M692" s="1269" t="str">
        <f t="shared" si="41"/>
        <v/>
      </c>
      <c r="N692" s="1266" t="str">
        <f>+IF(check!A781&lt;&gt;0,CONCATENATE("Tabblad C: regel ",check!E781),"")</f>
        <v/>
      </c>
    </row>
    <row r="693" spans="1:14" x14ac:dyDescent="0.25">
      <c r="A693" s="1267" t="str">
        <f t="shared" si="42"/>
        <v/>
      </c>
      <c r="B693" s="1268" t="str">
        <f t="shared" si="43"/>
        <v/>
      </c>
      <c r="I693" s="1263">
        <v>693</v>
      </c>
      <c r="L693" s="1269" t="str">
        <f t="shared" si="40"/>
        <v/>
      </c>
      <c r="M693" s="1269" t="str">
        <f t="shared" si="41"/>
        <v/>
      </c>
      <c r="N693" s="1266" t="str">
        <f>+IF(check!A782&lt;&gt;0,CONCATENATE("Tabblad C: regel ",check!E782),"")</f>
        <v/>
      </c>
    </row>
    <row r="694" spans="1:14" x14ac:dyDescent="0.25">
      <c r="A694" s="1267" t="str">
        <f t="shared" si="42"/>
        <v/>
      </c>
      <c r="B694" s="1268" t="str">
        <f t="shared" si="43"/>
        <v/>
      </c>
      <c r="I694" s="1263">
        <v>694</v>
      </c>
      <c r="L694" s="1269" t="str">
        <f t="shared" si="40"/>
        <v/>
      </c>
      <c r="M694" s="1269" t="str">
        <f t="shared" si="41"/>
        <v/>
      </c>
      <c r="N694" s="1266" t="str">
        <f>+IF(check!A783&lt;&gt;0,CONCATENATE("Tabblad C: regel ",check!E783),"")</f>
        <v/>
      </c>
    </row>
    <row r="695" spans="1:14" x14ac:dyDescent="0.25">
      <c r="A695" s="1267" t="str">
        <f t="shared" si="42"/>
        <v/>
      </c>
      <c r="B695" s="1268" t="str">
        <f t="shared" si="43"/>
        <v/>
      </c>
      <c r="I695" s="1263">
        <v>695</v>
      </c>
      <c r="L695" s="1269" t="str">
        <f t="shared" si="40"/>
        <v/>
      </c>
      <c r="M695" s="1269" t="str">
        <f t="shared" si="41"/>
        <v/>
      </c>
      <c r="N695" s="1266" t="str">
        <f>+IF(check!A784&lt;&gt;0,CONCATENATE("Tabblad C: regel ",check!E784),"")</f>
        <v/>
      </c>
    </row>
    <row r="696" spans="1:14" x14ac:dyDescent="0.25">
      <c r="A696" s="1267" t="str">
        <f t="shared" si="42"/>
        <v/>
      </c>
      <c r="B696" s="1268" t="str">
        <f t="shared" si="43"/>
        <v/>
      </c>
      <c r="I696" s="1263">
        <v>696</v>
      </c>
      <c r="L696" s="1269" t="str">
        <f t="shared" si="40"/>
        <v/>
      </c>
      <c r="M696" s="1269" t="str">
        <f t="shared" si="41"/>
        <v/>
      </c>
      <c r="N696" s="1266" t="str">
        <f>+IF(check!A785&lt;&gt;0,CONCATENATE("Tabblad C: regel ",check!E785),"")</f>
        <v/>
      </c>
    </row>
    <row r="697" spans="1:14" x14ac:dyDescent="0.25">
      <c r="A697" s="1267" t="str">
        <f t="shared" si="42"/>
        <v/>
      </c>
      <c r="B697" s="1268" t="str">
        <f t="shared" si="43"/>
        <v/>
      </c>
      <c r="I697" s="1263">
        <v>697</v>
      </c>
      <c r="L697" s="1269" t="str">
        <f t="shared" si="40"/>
        <v/>
      </c>
      <c r="M697" s="1269" t="str">
        <f t="shared" si="41"/>
        <v/>
      </c>
      <c r="N697" s="1266" t="str">
        <f>+IF(check!A786&lt;&gt;0,CONCATENATE("Tabblad C: regel ",check!E786),"")</f>
        <v/>
      </c>
    </row>
    <row r="698" spans="1:14" x14ac:dyDescent="0.25">
      <c r="A698" s="1267" t="str">
        <f t="shared" si="42"/>
        <v/>
      </c>
      <c r="B698" s="1268" t="str">
        <f t="shared" si="43"/>
        <v/>
      </c>
      <c r="I698" s="1263">
        <v>698</v>
      </c>
      <c r="L698" s="1269" t="str">
        <f t="shared" si="40"/>
        <v/>
      </c>
      <c r="M698" s="1269" t="str">
        <f t="shared" si="41"/>
        <v/>
      </c>
      <c r="N698" s="1266" t="str">
        <f>+IF(check!A787&lt;&gt;0,CONCATENATE("Tabblad C: regel ",check!E787),"")</f>
        <v/>
      </c>
    </row>
    <row r="699" spans="1:14" x14ac:dyDescent="0.25">
      <c r="A699" s="1267" t="str">
        <f t="shared" si="42"/>
        <v/>
      </c>
      <c r="B699" s="1268" t="str">
        <f t="shared" si="43"/>
        <v/>
      </c>
      <c r="I699" s="1263">
        <v>699</v>
      </c>
      <c r="L699" s="1269" t="str">
        <f t="shared" si="40"/>
        <v/>
      </c>
      <c r="M699" s="1269" t="str">
        <f t="shared" si="41"/>
        <v/>
      </c>
      <c r="N699" s="1266" t="str">
        <f>+IF(check!A788&lt;&gt;0,CONCATENATE("Tabblad C: regel ",check!E788),"")</f>
        <v/>
      </c>
    </row>
    <row r="700" spans="1:14" x14ac:dyDescent="0.25">
      <c r="A700" s="1267" t="str">
        <f t="shared" si="42"/>
        <v/>
      </c>
      <c r="B700" s="1268" t="str">
        <f t="shared" si="43"/>
        <v/>
      </c>
      <c r="I700" s="1263">
        <v>700</v>
      </c>
      <c r="L700" s="1269" t="str">
        <f t="shared" si="40"/>
        <v/>
      </c>
      <c r="M700" s="1269" t="str">
        <f t="shared" si="41"/>
        <v/>
      </c>
      <c r="N700" s="1266" t="str">
        <f>+IF(check!A789&lt;&gt;0,CONCATENATE("Tabblad C: regel ",check!E789),"")</f>
        <v/>
      </c>
    </row>
    <row r="701" spans="1:14" x14ac:dyDescent="0.25">
      <c r="A701" s="1267" t="str">
        <f t="shared" si="42"/>
        <v/>
      </c>
      <c r="B701" s="1268" t="str">
        <f t="shared" si="43"/>
        <v/>
      </c>
      <c r="I701" s="1263">
        <v>701</v>
      </c>
      <c r="L701" s="1269" t="str">
        <f t="shared" si="40"/>
        <v/>
      </c>
      <c r="M701" s="1269" t="str">
        <f t="shared" si="41"/>
        <v/>
      </c>
      <c r="N701" s="1266" t="str">
        <f>+IF(check!A790&lt;&gt;0,CONCATENATE("Tabblad C: regel ",check!E790),"")</f>
        <v/>
      </c>
    </row>
    <row r="702" spans="1:14" x14ac:dyDescent="0.25">
      <c r="A702" s="1267" t="str">
        <f t="shared" si="42"/>
        <v/>
      </c>
      <c r="B702" s="1268" t="str">
        <f t="shared" si="43"/>
        <v/>
      </c>
      <c r="I702" s="1263">
        <v>702</v>
      </c>
      <c r="L702" s="1269" t="str">
        <f t="shared" si="40"/>
        <v/>
      </c>
      <c r="M702" s="1269" t="str">
        <f t="shared" si="41"/>
        <v/>
      </c>
      <c r="N702" s="1266" t="str">
        <f>+IF(check!A791&lt;&gt;0,CONCATENATE("Tabblad C: regel ",check!E791),"")</f>
        <v/>
      </c>
    </row>
    <row r="703" spans="1:14" x14ac:dyDescent="0.25">
      <c r="A703" s="1267" t="str">
        <f t="shared" si="42"/>
        <v/>
      </c>
      <c r="B703" s="1268" t="str">
        <f t="shared" si="43"/>
        <v/>
      </c>
      <c r="I703" s="1263">
        <v>703</v>
      </c>
      <c r="L703" s="1269" t="str">
        <f t="shared" si="40"/>
        <v/>
      </c>
      <c r="M703" s="1269" t="str">
        <f t="shared" si="41"/>
        <v/>
      </c>
      <c r="N703" s="1266" t="str">
        <f>+IF(check!A792&lt;&gt;0,CONCATENATE("Tabblad C: regel ",check!E792),"")</f>
        <v/>
      </c>
    </row>
    <row r="704" spans="1:14" x14ac:dyDescent="0.25">
      <c r="A704" s="1267" t="str">
        <f t="shared" si="42"/>
        <v/>
      </c>
      <c r="B704" s="1268" t="str">
        <f t="shared" si="43"/>
        <v/>
      </c>
      <c r="I704" s="1263">
        <v>704</v>
      </c>
      <c r="L704" s="1269" t="str">
        <f t="shared" si="40"/>
        <v/>
      </c>
      <c r="M704" s="1269" t="str">
        <f t="shared" si="41"/>
        <v/>
      </c>
      <c r="N704" s="1266" t="str">
        <f>+IF(check!A793&lt;&gt;0,CONCATENATE("Tabblad C: regel ",check!E793),"")</f>
        <v/>
      </c>
    </row>
    <row r="705" spans="1:14" x14ac:dyDescent="0.25">
      <c r="A705" s="1267" t="str">
        <f t="shared" si="42"/>
        <v/>
      </c>
      <c r="B705" s="1268" t="str">
        <f t="shared" si="43"/>
        <v/>
      </c>
      <c r="I705" s="1263">
        <v>705</v>
      </c>
      <c r="L705" s="1269" t="str">
        <f t="shared" si="40"/>
        <v/>
      </c>
      <c r="M705" s="1269" t="str">
        <f t="shared" si="41"/>
        <v/>
      </c>
      <c r="N705" s="1266" t="str">
        <f>+IF(check!A794&lt;&gt;0,CONCATENATE("Tabblad C: regel ",check!E794),"")</f>
        <v/>
      </c>
    </row>
    <row r="706" spans="1:14" x14ac:dyDescent="0.25">
      <c r="A706" s="1267" t="str">
        <f t="shared" si="42"/>
        <v/>
      </c>
      <c r="B706" s="1268" t="str">
        <f t="shared" si="43"/>
        <v/>
      </c>
      <c r="I706" s="1263">
        <v>706</v>
      </c>
      <c r="L706" s="1269" t="str">
        <f t="shared" ref="L706:L769" si="44">IF(N706&lt;&gt;"",ROW(N706),"")</f>
        <v/>
      </c>
      <c r="M706" s="1269" t="str">
        <f t="shared" ref="M706:M769" si="45">IF(ISERROR(SMALL($L$1:$L$3000,I706)),"",SMALL($L$1:$L$3000,I706))</f>
        <v/>
      </c>
      <c r="N706" s="1266" t="str">
        <f>+IF(check!A795&lt;&gt;0,CONCATENATE("Tabblad C: regel ",check!E795),"")</f>
        <v/>
      </c>
    </row>
    <row r="707" spans="1:14" x14ac:dyDescent="0.25">
      <c r="A707" s="1267" t="str">
        <f t="shared" ref="A707:A770" si="46">+IF(B707&lt;&gt;"",A706+1,"")</f>
        <v/>
      </c>
      <c r="B707" s="1268" t="str">
        <f t="shared" ref="B707:B770" si="47">+VLOOKUP(M707,$L$1:$O$3000,3,FALSE)</f>
        <v/>
      </c>
      <c r="I707" s="1263">
        <v>707</v>
      </c>
      <c r="L707" s="1269" t="str">
        <f t="shared" si="44"/>
        <v/>
      </c>
      <c r="M707" s="1269" t="str">
        <f t="shared" si="45"/>
        <v/>
      </c>
      <c r="N707" s="1266" t="str">
        <f>+IF(check!A796&lt;&gt;0,CONCATENATE("Tabblad C: regel ",check!E796),"")</f>
        <v/>
      </c>
    </row>
    <row r="708" spans="1:14" x14ac:dyDescent="0.25">
      <c r="A708" s="1267" t="str">
        <f t="shared" si="46"/>
        <v/>
      </c>
      <c r="B708" s="1268" t="str">
        <f t="shared" si="47"/>
        <v/>
      </c>
      <c r="I708" s="1263">
        <v>708</v>
      </c>
      <c r="L708" s="1269" t="str">
        <f t="shared" si="44"/>
        <v/>
      </c>
      <c r="M708" s="1269" t="str">
        <f t="shared" si="45"/>
        <v/>
      </c>
      <c r="N708" s="1266" t="str">
        <f>+IF(check!A797&lt;&gt;0,CONCATENATE("Tabblad C: regel ",check!E797),"")</f>
        <v/>
      </c>
    </row>
    <row r="709" spans="1:14" x14ac:dyDescent="0.25">
      <c r="A709" s="1267" t="str">
        <f t="shared" si="46"/>
        <v/>
      </c>
      <c r="B709" s="1268" t="str">
        <f t="shared" si="47"/>
        <v/>
      </c>
      <c r="I709" s="1263">
        <v>709</v>
      </c>
      <c r="L709" s="1269" t="str">
        <f t="shared" si="44"/>
        <v/>
      </c>
      <c r="M709" s="1269" t="str">
        <f t="shared" si="45"/>
        <v/>
      </c>
      <c r="N709" s="1266" t="str">
        <f>+IF(check!A798&lt;&gt;0,CONCATENATE("Tabblad C: regel ",check!E798),"")</f>
        <v/>
      </c>
    </row>
    <row r="710" spans="1:14" x14ac:dyDescent="0.25">
      <c r="A710" s="1267" t="str">
        <f t="shared" si="46"/>
        <v/>
      </c>
      <c r="B710" s="1268" t="str">
        <f t="shared" si="47"/>
        <v/>
      </c>
      <c r="I710" s="1263">
        <v>710</v>
      </c>
      <c r="L710" s="1269" t="str">
        <f t="shared" si="44"/>
        <v/>
      </c>
      <c r="M710" s="1269" t="str">
        <f t="shared" si="45"/>
        <v/>
      </c>
      <c r="N710" s="1266" t="str">
        <f>+IF(check!A799&lt;&gt;0,CONCATENATE("Tabblad C: regel ",check!E799),"")</f>
        <v/>
      </c>
    </row>
    <row r="711" spans="1:14" x14ac:dyDescent="0.25">
      <c r="A711" s="1267" t="str">
        <f t="shared" si="46"/>
        <v/>
      </c>
      <c r="B711" s="1268" t="str">
        <f t="shared" si="47"/>
        <v/>
      </c>
      <c r="I711" s="1263">
        <v>711</v>
      </c>
      <c r="L711" s="1269" t="str">
        <f t="shared" si="44"/>
        <v/>
      </c>
      <c r="M711" s="1269" t="str">
        <f t="shared" si="45"/>
        <v/>
      </c>
      <c r="N711" s="1266" t="str">
        <f>+IF(check!A800&lt;&gt;0,CONCATENATE("Tabblad C: regel ",check!E800),"")</f>
        <v/>
      </c>
    </row>
    <row r="712" spans="1:14" x14ac:dyDescent="0.25">
      <c r="A712" s="1267" t="str">
        <f t="shared" si="46"/>
        <v/>
      </c>
      <c r="B712" s="1268" t="str">
        <f t="shared" si="47"/>
        <v/>
      </c>
      <c r="I712" s="1263">
        <v>712</v>
      </c>
      <c r="L712" s="1269" t="str">
        <f t="shared" si="44"/>
        <v/>
      </c>
      <c r="M712" s="1269" t="str">
        <f t="shared" si="45"/>
        <v/>
      </c>
      <c r="N712" s="1266" t="str">
        <f>+IF(check!A801&lt;&gt;0,CONCATENATE("Tabblad C: regel ",check!E801),"")</f>
        <v/>
      </c>
    </row>
    <row r="713" spans="1:14" x14ac:dyDescent="0.25">
      <c r="A713" s="1267" t="str">
        <f t="shared" si="46"/>
        <v/>
      </c>
      <c r="B713" s="1268" t="str">
        <f t="shared" si="47"/>
        <v/>
      </c>
      <c r="I713" s="1263">
        <v>713</v>
      </c>
      <c r="L713" s="1269" t="str">
        <f t="shared" si="44"/>
        <v/>
      </c>
      <c r="M713" s="1269" t="str">
        <f t="shared" si="45"/>
        <v/>
      </c>
      <c r="N713" s="1266" t="str">
        <f>+IF(check!A802&lt;&gt;0,CONCATENATE("Tabblad C: regel ",check!E802),"")</f>
        <v/>
      </c>
    </row>
    <row r="714" spans="1:14" x14ac:dyDescent="0.25">
      <c r="A714" s="1267" t="str">
        <f t="shared" si="46"/>
        <v/>
      </c>
      <c r="B714" s="1268" t="str">
        <f t="shared" si="47"/>
        <v/>
      </c>
      <c r="I714" s="1263">
        <v>714</v>
      </c>
      <c r="L714" s="1269" t="str">
        <f t="shared" si="44"/>
        <v/>
      </c>
      <c r="M714" s="1269" t="str">
        <f t="shared" si="45"/>
        <v/>
      </c>
      <c r="N714" s="1266" t="str">
        <f>+IF(check!A803&lt;&gt;0,CONCATENATE("Tabblad C: regel ",check!E803),"")</f>
        <v/>
      </c>
    </row>
    <row r="715" spans="1:14" x14ac:dyDescent="0.25">
      <c r="A715" s="1267" t="str">
        <f t="shared" si="46"/>
        <v/>
      </c>
      <c r="B715" s="1268" t="str">
        <f t="shared" si="47"/>
        <v/>
      </c>
      <c r="I715" s="1263">
        <v>715</v>
      </c>
      <c r="L715" s="1269" t="str">
        <f t="shared" si="44"/>
        <v/>
      </c>
      <c r="M715" s="1269" t="str">
        <f t="shared" si="45"/>
        <v/>
      </c>
      <c r="N715" s="1266" t="str">
        <f>+IF(check!A804&lt;&gt;0,CONCATENATE("Tabblad C: regel ",check!E804),"")</f>
        <v/>
      </c>
    </row>
    <row r="716" spans="1:14" x14ac:dyDescent="0.25">
      <c r="A716" s="1267" t="str">
        <f t="shared" si="46"/>
        <v/>
      </c>
      <c r="B716" s="1268" t="str">
        <f t="shared" si="47"/>
        <v/>
      </c>
      <c r="I716" s="1263">
        <v>716</v>
      </c>
      <c r="L716" s="1269" t="str">
        <f t="shared" si="44"/>
        <v/>
      </c>
      <c r="M716" s="1269" t="str">
        <f t="shared" si="45"/>
        <v/>
      </c>
      <c r="N716" s="1266" t="str">
        <f>+IF(check!A805&lt;&gt;0,CONCATENATE("Tabblad C: regel ",check!E805),"")</f>
        <v/>
      </c>
    </row>
    <row r="717" spans="1:14" x14ac:dyDescent="0.25">
      <c r="A717" s="1267" t="str">
        <f t="shared" si="46"/>
        <v/>
      </c>
      <c r="B717" s="1268" t="str">
        <f t="shared" si="47"/>
        <v/>
      </c>
      <c r="I717" s="1263">
        <v>717</v>
      </c>
      <c r="L717" s="1269" t="str">
        <f t="shared" si="44"/>
        <v/>
      </c>
      <c r="M717" s="1269" t="str">
        <f t="shared" si="45"/>
        <v/>
      </c>
      <c r="N717" s="1266" t="str">
        <f>+IF(check!A806&lt;&gt;0,CONCATENATE("Tabblad C: regel ",check!E806),"")</f>
        <v/>
      </c>
    </row>
    <row r="718" spans="1:14" x14ac:dyDescent="0.25">
      <c r="A718" s="1267" t="str">
        <f t="shared" si="46"/>
        <v/>
      </c>
      <c r="B718" s="1268" t="str">
        <f t="shared" si="47"/>
        <v/>
      </c>
      <c r="I718" s="1263">
        <v>718</v>
      </c>
      <c r="L718" s="1269" t="str">
        <f t="shared" si="44"/>
        <v/>
      </c>
      <c r="M718" s="1269" t="str">
        <f t="shared" si="45"/>
        <v/>
      </c>
      <c r="N718" s="1266" t="str">
        <f>+IF(check!A807&lt;&gt;0,CONCATENATE("Tabblad C: regel ",check!E807),"")</f>
        <v/>
      </c>
    </row>
    <row r="719" spans="1:14" x14ac:dyDescent="0.25">
      <c r="A719" s="1267" t="str">
        <f t="shared" si="46"/>
        <v/>
      </c>
      <c r="B719" s="1268" t="str">
        <f t="shared" si="47"/>
        <v/>
      </c>
      <c r="I719" s="1263">
        <v>719</v>
      </c>
      <c r="L719" s="1269" t="str">
        <f t="shared" si="44"/>
        <v/>
      </c>
      <c r="M719" s="1269" t="str">
        <f t="shared" si="45"/>
        <v/>
      </c>
      <c r="N719" s="1266" t="str">
        <f>+IF(check!A808&lt;&gt;0,CONCATENATE("Tabblad C: regel ",check!E808),"")</f>
        <v/>
      </c>
    </row>
    <row r="720" spans="1:14" x14ac:dyDescent="0.25">
      <c r="A720" s="1267" t="str">
        <f t="shared" si="46"/>
        <v/>
      </c>
      <c r="B720" s="1268" t="str">
        <f t="shared" si="47"/>
        <v/>
      </c>
      <c r="I720" s="1263">
        <v>720</v>
      </c>
      <c r="L720" s="1269" t="str">
        <f t="shared" si="44"/>
        <v/>
      </c>
      <c r="M720" s="1269" t="str">
        <f t="shared" si="45"/>
        <v/>
      </c>
      <c r="N720" s="1266" t="str">
        <f>+IF(check!A809&lt;&gt;0,CONCATENATE("Tabblad C: regel ",check!E809),"")</f>
        <v/>
      </c>
    </row>
    <row r="721" spans="1:14" x14ac:dyDescent="0.25">
      <c r="A721" s="1267" t="str">
        <f t="shared" si="46"/>
        <v/>
      </c>
      <c r="B721" s="1268" t="str">
        <f t="shared" si="47"/>
        <v/>
      </c>
      <c r="I721" s="1263">
        <v>721</v>
      </c>
      <c r="L721" s="1269" t="str">
        <f t="shared" si="44"/>
        <v/>
      </c>
      <c r="M721" s="1269" t="str">
        <f t="shared" si="45"/>
        <v/>
      </c>
      <c r="N721" s="1266" t="str">
        <f>+IF(check!A810&lt;&gt;0,CONCATENATE("Tabblad C: regel ",check!E810),"")</f>
        <v/>
      </c>
    </row>
    <row r="722" spans="1:14" x14ac:dyDescent="0.25">
      <c r="A722" s="1267" t="str">
        <f t="shared" si="46"/>
        <v/>
      </c>
      <c r="B722" s="1268" t="str">
        <f t="shared" si="47"/>
        <v/>
      </c>
      <c r="I722" s="1263">
        <v>722</v>
      </c>
      <c r="L722" s="1269" t="str">
        <f t="shared" si="44"/>
        <v/>
      </c>
      <c r="M722" s="1269" t="str">
        <f t="shared" si="45"/>
        <v/>
      </c>
      <c r="N722" s="1266" t="str">
        <f>+IF(check!A811&lt;&gt;0,CONCATENATE("Tabblad C: regel ",check!E811),"")</f>
        <v/>
      </c>
    </row>
    <row r="723" spans="1:14" x14ac:dyDescent="0.25">
      <c r="A723" s="1267" t="str">
        <f t="shared" si="46"/>
        <v/>
      </c>
      <c r="B723" s="1268" t="str">
        <f t="shared" si="47"/>
        <v/>
      </c>
      <c r="I723" s="1263">
        <v>723</v>
      </c>
      <c r="L723" s="1269" t="str">
        <f t="shared" si="44"/>
        <v/>
      </c>
      <c r="M723" s="1269" t="str">
        <f t="shared" si="45"/>
        <v/>
      </c>
      <c r="N723" s="1266" t="str">
        <f>+IF(check!A812&lt;&gt;0,CONCATENATE("Tabblad C: regel ",check!E812),"")</f>
        <v/>
      </c>
    </row>
    <row r="724" spans="1:14" x14ac:dyDescent="0.25">
      <c r="A724" s="1267" t="str">
        <f t="shared" si="46"/>
        <v/>
      </c>
      <c r="B724" s="1268" t="str">
        <f t="shared" si="47"/>
        <v/>
      </c>
      <c r="I724" s="1263">
        <v>724</v>
      </c>
      <c r="L724" s="1269" t="str">
        <f t="shared" si="44"/>
        <v/>
      </c>
      <c r="M724" s="1269" t="str">
        <f t="shared" si="45"/>
        <v/>
      </c>
      <c r="N724" s="1266" t="str">
        <f>+IF(check!A813&lt;&gt;0,CONCATENATE("Tabblad C: regel ",check!E813),"")</f>
        <v/>
      </c>
    </row>
    <row r="725" spans="1:14" x14ac:dyDescent="0.25">
      <c r="A725" s="1267" t="str">
        <f t="shared" si="46"/>
        <v/>
      </c>
      <c r="B725" s="1268" t="str">
        <f t="shared" si="47"/>
        <v/>
      </c>
      <c r="I725" s="1263">
        <v>725</v>
      </c>
      <c r="L725" s="1269" t="str">
        <f t="shared" si="44"/>
        <v/>
      </c>
      <c r="M725" s="1269" t="str">
        <f t="shared" si="45"/>
        <v/>
      </c>
      <c r="N725" s="1266" t="str">
        <f>+IF(check!A814&lt;&gt;0,CONCATENATE("Tabblad C: regel ",check!E814),"")</f>
        <v/>
      </c>
    </row>
    <row r="726" spans="1:14" x14ac:dyDescent="0.25">
      <c r="A726" s="1267" t="str">
        <f t="shared" si="46"/>
        <v/>
      </c>
      <c r="B726" s="1268" t="str">
        <f t="shared" si="47"/>
        <v/>
      </c>
      <c r="I726" s="1263">
        <v>726</v>
      </c>
      <c r="L726" s="1269" t="str">
        <f t="shared" si="44"/>
        <v/>
      </c>
      <c r="M726" s="1269" t="str">
        <f t="shared" si="45"/>
        <v/>
      </c>
      <c r="N726" s="1266" t="str">
        <f>+IF(check!A815&lt;&gt;0,CONCATENATE("Tabblad C: regel ",check!E815),"")</f>
        <v/>
      </c>
    </row>
    <row r="727" spans="1:14" x14ac:dyDescent="0.25">
      <c r="A727" s="1267" t="str">
        <f t="shared" si="46"/>
        <v/>
      </c>
      <c r="B727" s="1268" t="str">
        <f t="shared" si="47"/>
        <v/>
      </c>
      <c r="I727" s="1263">
        <v>727</v>
      </c>
      <c r="L727" s="1269" t="str">
        <f t="shared" si="44"/>
        <v/>
      </c>
      <c r="M727" s="1269" t="str">
        <f t="shared" si="45"/>
        <v/>
      </c>
      <c r="N727" s="1266" t="str">
        <f>+IF(check!A816&lt;&gt;0,CONCATENATE("Tabblad C: regel ",check!E816),"")</f>
        <v/>
      </c>
    </row>
    <row r="728" spans="1:14" x14ac:dyDescent="0.25">
      <c r="A728" s="1267" t="str">
        <f t="shared" si="46"/>
        <v/>
      </c>
      <c r="B728" s="1268" t="str">
        <f t="shared" si="47"/>
        <v/>
      </c>
      <c r="I728" s="1263">
        <v>728</v>
      </c>
      <c r="L728" s="1269" t="str">
        <f t="shared" si="44"/>
        <v/>
      </c>
      <c r="M728" s="1269" t="str">
        <f t="shared" si="45"/>
        <v/>
      </c>
      <c r="N728" s="1266" t="str">
        <f>+IF(check!A817&lt;&gt;0,CONCATENATE("Tabblad C: regel ",check!E817),"")</f>
        <v/>
      </c>
    </row>
    <row r="729" spans="1:14" x14ac:dyDescent="0.25">
      <c r="A729" s="1267" t="str">
        <f t="shared" si="46"/>
        <v/>
      </c>
      <c r="B729" s="1268" t="str">
        <f t="shared" si="47"/>
        <v/>
      </c>
      <c r="I729" s="1263">
        <v>729</v>
      </c>
      <c r="L729" s="1269" t="str">
        <f t="shared" si="44"/>
        <v/>
      </c>
      <c r="M729" s="1269" t="str">
        <f t="shared" si="45"/>
        <v/>
      </c>
      <c r="N729" s="1266" t="str">
        <f>+IF(check!A818&lt;&gt;0,CONCATENATE("Tabblad C: regel ",check!E818),"")</f>
        <v/>
      </c>
    </row>
    <row r="730" spans="1:14" x14ac:dyDescent="0.25">
      <c r="A730" s="1267" t="str">
        <f t="shared" si="46"/>
        <v/>
      </c>
      <c r="B730" s="1268" t="str">
        <f t="shared" si="47"/>
        <v/>
      </c>
      <c r="I730" s="1263">
        <v>730</v>
      </c>
      <c r="L730" s="1269" t="str">
        <f t="shared" si="44"/>
        <v/>
      </c>
      <c r="M730" s="1269" t="str">
        <f t="shared" si="45"/>
        <v/>
      </c>
      <c r="N730" s="1266" t="str">
        <f>+IF(check!A819&lt;&gt;0,CONCATENATE("Tabblad C: regel ",check!E819),"")</f>
        <v/>
      </c>
    </row>
    <row r="731" spans="1:14" x14ac:dyDescent="0.25">
      <c r="A731" s="1267" t="str">
        <f t="shared" si="46"/>
        <v/>
      </c>
      <c r="B731" s="1268" t="str">
        <f t="shared" si="47"/>
        <v/>
      </c>
      <c r="I731" s="1263">
        <v>731</v>
      </c>
      <c r="L731" s="1269" t="str">
        <f t="shared" si="44"/>
        <v/>
      </c>
      <c r="M731" s="1269" t="str">
        <f t="shared" si="45"/>
        <v/>
      </c>
      <c r="N731" s="1266" t="str">
        <f>+IF(check!A820&lt;&gt;0,CONCATENATE("Tabblad C: regel ",check!E820),"")</f>
        <v/>
      </c>
    </row>
    <row r="732" spans="1:14" x14ac:dyDescent="0.25">
      <c r="A732" s="1267" t="str">
        <f t="shared" si="46"/>
        <v/>
      </c>
      <c r="B732" s="1268" t="str">
        <f t="shared" si="47"/>
        <v/>
      </c>
      <c r="I732" s="1263">
        <v>732</v>
      </c>
      <c r="L732" s="1269" t="str">
        <f t="shared" si="44"/>
        <v/>
      </c>
      <c r="M732" s="1269" t="str">
        <f t="shared" si="45"/>
        <v/>
      </c>
      <c r="N732" s="1266" t="str">
        <f>+IF(check!A821&lt;&gt;0,CONCATENATE("Tabblad C: regel ",check!E821),"")</f>
        <v/>
      </c>
    </row>
    <row r="733" spans="1:14" x14ac:dyDescent="0.25">
      <c r="A733" s="1267" t="str">
        <f t="shared" si="46"/>
        <v/>
      </c>
      <c r="B733" s="1268" t="str">
        <f t="shared" si="47"/>
        <v/>
      </c>
      <c r="I733" s="1263">
        <v>733</v>
      </c>
      <c r="L733" s="1269" t="str">
        <f t="shared" si="44"/>
        <v/>
      </c>
      <c r="M733" s="1269" t="str">
        <f t="shared" si="45"/>
        <v/>
      </c>
      <c r="N733" s="1266" t="str">
        <f>+IF(check!A822&lt;&gt;0,CONCATENATE("Tabblad C: regel ",check!E822),"")</f>
        <v/>
      </c>
    </row>
    <row r="734" spans="1:14" x14ac:dyDescent="0.25">
      <c r="A734" s="1267" t="str">
        <f t="shared" si="46"/>
        <v/>
      </c>
      <c r="B734" s="1268" t="str">
        <f t="shared" si="47"/>
        <v/>
      </c>
      <c r="I734" s="1263">
        <v>734</v>
      </c>
      <c r="L734" s="1269" t="str">
        <f t="shared" si="44"/>
        <v/>
      </c>
      <c r="M734" s="1269" t="str">
        <f t="shared" si="45"/>
        <v/>
      </c>
      <c r="N734" s="1266" t="str">
        <f>+IF(check!A823&lt;&gt;0,CONCATENATE("Tabblad C: regel ",check!E823),"")</f>
        <v/>
      </c>
    </row>
    <row r="735" spans="1:14" x14ac:dyDescent="0.25">
      <c r="A735" s="1267" t="str">
        <f t="shared" si="46"/>
        <v/>
      </c>
      <c r="B735" s="1268" t="str">
        <f t="shared" si="47"/>
        <v/>
      </c>
      <c r="I735" s="1263">
        <v>735</v>
      </c>
      <c r="L735" s="1269" t="str">
        <f t="shared" si="44"/>
        <v/>
      </c>
      <c r="M735" s="1269" t="str">
        <f t="shared" si="45"/>
        <v/>
      </c>
      <c r="N735" s="1266" t="str">
        <f>+IF(check!A824&lt;&gt;0,CONCATENATE("Tabblad C: regel ",check!E824),"")</f>
        <v/>
      </c>
    </row>
    <row r="736" spans="1:14" x14ac:dyDescent="0.25">
      <c r="A736" s="1267" t="str">
        <f t="shared" si="46"/>
        <v/>
      </c>
      <c r="B736" s="1268" t="str">
        <f t="shared" si="47"/>
        <v/>
      </c>
      <c r="I736" s="1263">
        <v>736</v>
      </c>
      <c r="L736" s="1269" t="str">
        <f t="shared" si="44"/>
        <v/>
      </c>
      <c r="M736" s="1269" t="str">
        <f t="shared" si="45"/>
        <v/>
      </c>
      <c r="N736" s="1266" t="str">
        <f>+IF(check!A825&lt;&gt;0,CONCATENATE("Tabblad C: regel ",check!E825),"")</f>
        <v/>
      </c>
    </row>
    <row r="737" spans="1:14" x14ac:dyDescent="0.25">
      <c r="A737" s="1267" t="str">
        <f t="shared" si="46"/>
        <v/>
      </c>
      <c r="B737" s="1268" t="str">
        <f t="shared" si="47"/>
        <v/>
      </c>
      <c r="I737" s="1263">
        <v>737</v>
      </c>
      <c r="L737" s="1269" t="str">
        <f t="shared" si="44"/>
        <v/>
      </c>
      <c r="M737" s="1269" t="str">
        <f t="shared" si="45"/>
        <v/>
      </c>
      <c r="N737" s="1266" t="str">
        <f>+IF(check!A826&lt;&gt;0,CONCATENATE("Tabblad C: regel ",check!E826),"")</f>
        <v/>
      </c>
    </row>
    <row r="738" spans="1:14" x14ac:dyDescent="0.25">
      <c r="A738" s="1267" t="str">
        <f t="shared" si="46"/>
        <v/>
      </c>
      <c r="B738" s="1268" t="str">
        <f t="shared" si="47"/>
        <v/>
      </c>
      <c r="I738" s="1263">
        <v>738</v>
      </c>
      <c r="L738" s="1269" t="str">
        <f t="shared" si="44"/>
        <v/>
      </c>
      <c r="M738" s="1269" t="str">
        <f t="shared" si="45"/>
        <v/>
      </c>
      <c r="N738" s="1266" t="str">
        <f>+IF(check!A827&lt;&gt;0,CONCATENATE("Tabblad C: regel ",check!E827),"")</f>
        <v/>
      </c>
    </row>
    <row r="739" spans="1:14" x14ac:dyDescent="0.25">
      <c r="A739" s="1267" t="str">
        <f t="shared" si="46"/>
        <v/>
      </c>
      <c r="B739" s="1268" t="str">
        <f t="shared" si="47"/>
        <v/>
      </c>
      <c r="I739" s="1263">
        <v>739</v>
      </c>
      <c r="L739" s="1269" t="str">
        <f t="shared" si="44"/>
        <v/>
      </c>
      <c r="M739" s="1269" t="str">
        <f t="shared" si="45"/>
        <v/>
      </c>
      <c r="N739" s="1266" t="str">
        <f>+IF(check!A828&lt;&gt;0,CONCATENATE("Tabblad C: regel ",check!E828),"")</f>
        <v/>
      </c>
    </row>
    <row r="740" spans="1:14" x14ac:dyDescent="0.25">
      <c r="A740" s="1267" t="str">
        <f t="shared" si="46"/>
        <v/>
      </c>
      <c r="B740" s="1268" t="str">
        <f t="shared" si="47"/>
        <v/>
      </c>
      <c r="I740" s="1263">
        <v>740</v>
      </c>
      <c r="L740" s="1269" t="str">
        <f t="shared" si="44"/>
        <v/>
      </c>
      <c r="M740" s="1269" t="str">
        <f t="shared" si="45"/>
        <v/>
      </c>
      <c r="N740" s="1266" t="str">
        <f>+IF(check!A829&lt;&gt;0,CONCATENATE("Tabblad C: regel ",check!E829),"")</f>
        <v/>
      </c>
    </row>
    <row r="741" spans="1:14" x14ac:dyDescent="0.25">
      <c r="A741" s="1267" t="str">
        <f t="shared" si="46"/>
        <v/>
      </c>
      <c r="B741" s="1268" t="str">
        <f t="shared" si="47"/>
        <v/>
      </c>
      <c r="I741" s="1263">
        <v>741</v>
      </c>
      <c r="L741" s="1269" t="str">
        <f t="shared" si="44"/>
        <v/>
      </c>
      <c r="M741" s="1269" t="str">
        <f t="shared" si="45"/>
        <v/>
      </c>
      <c r="N741" s="1266" t="str">
        <f>+IF(check!A830&lt;&gt;0,CONCATENATE("Tabblad C: regel ",check!E830),"")</f>
        <v/>
      </c>
    </row>
    <row r="742" spans="1:14" x14ac:dyDescent="0.25">
      <c r="A742" s="1267" t="str">
        <f t="shared" si="46"/>
        <v/>
      </c>
      <c r="B742" s="1268" t="str">
        <f t="shared" si="47"/>
        <v/>
      </c>
      <c r="I742" s="1263">
        <v>742</v>
      </c>
      <c r="L742" s="1269" t="str">
        <f t="shared" si="44"/>
        <v/>
      </c>
      <c r="M742" s="1269" t="str">
        <f t="shared" si="45"/>
        <v/>
      </c>
      <c r="N742" s="1266" t="str">
        <f>+IF(check!A831&lt;&gt;0,CONCATENATE("Tabblad C: regel ",check!E831),"")</f>
        <v/>
      </c>
    </row>
    <row r="743" spans="1:14" x14ac:dyDescent="0.25">
      <c r="A743" s="1267" t="str">
        <f t="shared" si="46"/>
        <v/>
      </c>
      <c r="B743" s="1268" t="str">
        <f t="shared" si="47"/>
        <v/>
      </c>
      <c r="I743" s="1263">
        <v>743</v>
      </c>
      <c r="L743" s="1269" t="str">
        <f t="shared" si="44"/>
        <v/>
      </c>
      <c r="M743" s="1269" t="str">
        <f t="shared" si="45"/>
        <v/>
      </c>
      <c r="N743" s="1266" t="str">
        <f>+IF(check!A832&lt;&gt;0,CONCATENATE("Tabblad C: regel ",check!E832),"")</f>
        <v/>
      </c>
    </row>
    <row r="744" spans="1:14" x14ac:dyDescent="0.25">
      <c r="A744" s="1267" t="str">
        <f t="shared" si="46"/>
        <v/>
      </c>
      <c r="B744" s="1268" t="str">
        <f t="shared" si="47"/>
        <v/>
      </c>
      <c r="I744" s="1263">
        <v>744</v>
      </c>
      <c r="L744" s="1269" t="str">
        <f t="shared" si="44"/>
        <v/>
      </c>
      <c r="M744" s="1269" t="str">
        <f t="shared" si="45"/>
        <v/>
      </c>
      <c r="N744" s="1266" t="str">
        <f>+IF(check!A833&lt;&gt;0,CONCATENATE("Tabblad C: regel ",check!E833),"")</f>
        <v/>
      </c>
    </row>
    <row r="745" spans="1:14" x14ac:dyDescent="0.25">
      <c r="A745" s="1267" t="str">
        <f t="shared" si="46"/>
        <v/>
      </c>
      <c r="B745" s="1268" t="str">
        <f t="shared" si="47"/>
        <v/>
      </c>
      <c r="I745" s="1263">
        <v>745</v>
      </c>
      <c r="L745" s="1269" t="str">
        <f t="shared" si="44"/>
        <v/>
      </c>
      <c r="M745" s="1269" t="str">
        <f t="shared" si="45"/>
        <v/>
      </c>
      <c r="N745" s="1266" t="str">
        <f>+IF(check!A834&lt;&gt;0,CONCATENATE("Tabblad C: regel ",check!E834),"")</f>
        <v/>
      </c>
    </row>
    <row r="746" spans="1:14" x14ac:dyDescent="0.25">
      <c r="A746" s="1267" t="str">
        <f t="shared" si="46"/>
        <v/>
      </c>
      <c r="B746" s="1268" t="str">
        <f t="shared" si="47"/>
        <v/>
      </c>
      <c r="I746" s="1263">
        <v>746</v>
      </c>
      <c r="L746" s="1269" t="str">
        <f t="shared" si="44"/>
        <v/>
      </c>
      <c r="M746" s="1269" t="str">
        <f t="shared" si="45"/>
        <v/>
      </c>
      <c r="N746" s="1266" t="str">
        <f>+IF(check!A835&lt;&gt;0,CONCATENATE("Tabblad C: regel ",check!E835),"")</f>
        <v/>
      </c>
    </row>
    <row r="747" spans="1:14" x14ac:dyDescent="0.25">
      <c r="A747" s="1267" t="str">
        <f t="shared" si="46"/>
        <v/>
      </c>
      <c r="B747" s="1268" t="str">
        <f t="shared" si="47"/>
        <v/>
      </c>
      <c r="I747" s="1263">
        <v>747</v>
      </c>
      <c r="L747" s="1269" t="str">
        <f t="shared" si="44"/>
        <v/>
      </c>
      <c r="M747" s="1269" t="str">
        <f t="shared" si="45"/>
        <v/>
      </c>
      <c r="N747" s="1266" t="str">
        <f>+IF(check!A836&lt;&gt;0,CONCATENATE("Tabblad C: regel ",check!E836),"")</f>
        <v/>
      </c>
    </row>
    <row r="748" spans="1:14" x14ac:dyDescent="0.25">
      <c r="A748" s="1267" t="str">
        <f t="shared" si="46"/>
        <v/>
      </c>
      <c r="B748" s="1268" t="str">
        <f t="shared" si="47"/>
        <v/>
      </c>
      <c r="I748" s="1263">
        <v>748</v>
      </c>
      <c r="L748" s="1269" t="str">
        <f t="shared" si="44"/>
        <v/>
      </c>
      <c r="M748" s="1269" t="str">
        <f t="shared" si="45"/>
        <v/>
      </c>
      <c r="N748" s="1266" t="str">
        <f>+IF(check!A837&lt;&gt;0,CONCATENATE("Tabblad C: regel ",check!E837),"")</f>
        <v/>
      </c>
    </row>
    <row r="749" spans="1:14" x14ac:dyDescent="0.25">
      <c r="A749" s="1267" t="str">
        <f t="shared" si="46"/>
        <v/>
      </c>
      <c r="B749" s="1268" t="str">
        <f t="shared" si="47"/>
        <v/>
      </c>
      <c r="I749" s="1263">
        <v>749</v>
      </c>
      <c r="L749" s="1269" t="str">
        <f t="shared" si="44"/>
        <v/>
      </c>
      <c r="M749" s="1269" t="str">
        <f t="shared" si="45"/>
        <v/>
      </c>
      <c r="N749" s="1266" t="str">
        <f>+IF(check!A838&lt;&gt;0,CONCATENATE("Tabblad C: regel ",check!E838),"")</f>
        <v/>
      </c>
    </row>
    <row r="750" spans="1:14" x14ac:dyDescent="0.25">
      <c r="A750" s="1267" t="str">
        <f t="shared" si="46"/>
        <v/>
      </c>
      <c r="B750" s="1268" t="str">
        <f t="shared" si="47"/>
        <v/>
      </c>
      <c r="I750" s="1263">
        <v>750</v>
      </c>
      <c r="L750" s="1269" t="str">
        <f t="shared" si="44"/>
        <v/>
      </c>
      <c r="M750" s="1269" t="str">
        <f t="shared" si="45"/>
        <v/>
      </c>
      <c r="N750" s="1266" t="str">
        <f>+IF(check!A839&lt;&gt;0,CONCATENATE("Tabblad C: regel ",check!E839),"")</f>
        <v/>
      </c>
    </row>
    <row r="751" spans="1:14" x14ac:dyDescent="0.25">
      <c r="A751" s="1267" t="str">
        <f t="shared" si="46"/>
        <v/>
      </c>
      <c r="B751" s="1268" t="str">
        <f t="shared" si="47"/>
        <v/>
      </c>
      <c r="I751" s="1263">
        <v>751</v>
      </c>
      <c r="L751" s="1269" t="str">
        <f t="shared" si="44"/>
        <v/>
      </c>
      <c r="M751" s="1269" t="str">
        <f t="shared" si="45"/>
        <v/>
      </c>
      <c r="N751" s="1266" t="str">
        <f>+IF(check!A840&lt;&gt;0,CONCATENATE("Tabblad C: regel ",check!E840),"")</f>
        <v/>
      </c>
    </row>
    <row r="752" spans="1:14" x14ac:dyDescent="0.25">
      <c r="A752" s="1267" t="str">
        <f t="shared" si="46"/>
        <v/>
      </c>
      <c r="B752" s="1268" t="str">
        <f t="shared" si="47"/>
        <v/>
      </c>
      <c r="I752" s="1263">
        <v>752</v>
      </c>
      <c r="L752" s="1269" t="str">
        <f t="shared" si="44"/>
        <v/>
      </c>
      <c r="M752" s="1269" t="str">
        <f t="shared" si="45"/>
        <v/>
      </c>
      <c r="N752" s="1266" t="str">
        <f>+IF(check!A841&lt;&gt;0,CONCATENATE("Tabblad C: regel ",check!E841),"")</f>
        <v/>
      </c>
    </row>
    <row r="753" spans="1:14" x14ac:dyDescent="0.25">
      <c r="A753" s="1267" t="str">
        <f t="shared" si="46"/>
        <v/>
      </c>
      <c r="B753" s="1268" t="str">
        <f t="shared" si="47"/>
        <v/>
      </c>
      <c r="I753" s="1263">
        <v>753</v>
      </c>
      <c r="L753" s="1269" t="str">
        <f t="shared" si="44"/>
        <v/>
      </c>
      <c r="M753" s="1269" t="str">
        <f t="shared" si="45"/>
        <v/>
      </c>
      <c r="N753" s="1266" t="str">
        <f>+IF(check!A842&lt;&gt;0,CONCATENATE("Tabblad C: regel ",check!E842),"")</f>
        <v/>
      </c>
    </row>
    <row r="754" spans="1:14" x14ac:dyDescent="0.25">
      <c r="A754" s="1267" t="str">
        <f t="shared" si="46"/>
        <v/>
      </c>
      <c r="B754" s="1268" t="str">
        <f t="shared" si="47"/>
        <v/>
      </c>
      <c r="I754" s="1263">
        <v>754</v>
      </c>
      <c r="L754" s="1269" t="str">
        <f t="shared" si="44"/>
        <v/>
      </c>
      <c r="M754" s="1269" t="str">
        <f t="shared" si="45"/>
        <v/>
      </c>
      <c r="N754" s="1266" t="str">
        <f>+IF(check!A843&lt;&gt;0,CONCATENATE("Tabblad C: regel ",check!E843),"")</f>
        <v/>
      </c>
    </row>
    <row r="755" spans="1:14" x14ac:dyDescent="0.25">
      <c r="A755" s="1267" t="str">
        <f t="shared" si="46"/>
        <v/>
      </c>
      <c r="B755" s="1268" t="str">
        <f t="shared" si="47"/>
        <v/>
      </c>
      <c r="I755" s="1263">
        <v>755</v>
      </c>
      <c r="L755" s="1269" t="str">
        <f t="shared" si="44"/>
        <v/>
      </c>
      <c r="M755" s="1269" t="str">
        <f t="shared" si="45"/>
        <v/>
      </c>
      <c r="N755" s="1266" t="str">
        <f>+IF(check!A844&lt;&gt;0,CONCATENATE("Tabblad C: regel ",check!E844),"")</f>
        <v/>
      </c>
    </row>
    <row r="756" spans="1:14" x14ac:dyDescent="0.25">
      <c r="A756" s="1267" t="str">
        <f t="shared" si="46"/>
        <v/>
      </c>
      <c r="B756" s="1268" t="str">
        <f t="shared" si="47"/>
        <v/>
      </c>
      <c r="I756" s="1263">
        <v>756</v>
      </c>
      <c r="L756" s="1269" t="str">
        <f t="shared" si="44"/>
        <v/>
      </c>
      <c r="M756" s="1269" t="str">
        <f t="shared" si="45"/>
        <v/>
      </c>
      <c r="N756" s="1266" t="str">
        <f>+IF(check!A845&lt;&gt;0,CONCATENATE("Tabblad C: regel ",check!E845),"")</f>
        <v/>
      </c>
    </row>
    <row r="757" spans="1:14" x14ac:dyDescent="0.25">
      <c r="A757" s="1267" t="str">
        <f t="shared" si="46"/>
        <v/>
      </c>
      <c r="B757" s="1268" t="str">
        <f t="shared" si="47"/>
        <v/>
      </c>
      <c r="I757" s="1263">
        <v>757</v>
      </c>
      <c r="L757" s="1269" t="str">
        <f t="shared" si="44"/>
        <v/>
      </c>
      <c r="M757" s="1269" t="str">
        <f t="shared" si="45"/>
        <v/>
      </c>
      <c r="N757" s="1266" t="str">
        <f>+IF(check!A846&lt;&gt;0,CONCATENATE("Tabblad C: regel ",check!E846),"")</f>
        <v/>
      </c>
    </row>
    <row r="758" spans="1:14" x14ac:dyDescent="0.25">
      <c r="A758" s="1267" t="str">
        <f t="shared" si="46"/>
        <v/>
      </c>
      <c r="B758" s="1268" t="str">
        <f t="shared" si="47"/>
        <v/>
      </c>
      <c r="I758" s="1263">
        <v>758</v>
      </c>
      <c r="L758" s="1269" t="str">
        <f t="shared" si="44"/>
        <v/>
      </c>
      <c r="M758" s="1269" t="str">
        <f t="shared" si="45"/>
        <v/>
      </c>
      <c r="N758" s="1266" t="str">
        <f>+IF(check!A847&lt;&gt;0,CONCATENATE("Tabblad C: regel ",check!E847),"")</f>
        <v/>
      </c>
    </row>
    <row r="759" spans="1:14" x14ac:dyDescent="0.25">
      <c r="A759" s="1267" t="str">
        <f t="shared" si="46"/>
        <v/>
      </c>
      <c r="B759" s="1268" t="str">
        <f t="shared" si="47"/>
        <v/>
      </c>
      <c r="I759" s="1263">
        <v>759</v>
      </c>
      <c r="L759" s="1269" t="str">
        <f t="shared" si="44"/>
        <v/>
      </c>
      <c r="M759" s="1269" t="str">
        <f t="shared" si="45"/>
        <v/>
      </c>
      <c r="N759" s="1266" t="str">
        <f>+IF(check!A848&lt;&gt;0,CONCATENATE("Tabblad C: regel ",check!E848),"")</f>
        <v/>
      </c>
    </row>
    <row r="760" spans="1:14" x14ac:dyDescent="0.25">
      <c r="A760" s="1267" t="str">
        <f t="shared" si="46"/>
        <v/>
      </c>
      <c r="B760" s="1268" t="str">
        <f t="shared" si="47"/>
        <v/>
      </c>
      <c r="I760" s="1263">
        <v>760</v>
      </c>
      <c r="L760" s="1269" t="str">
        <f t="shared" si="44"/>
        <v/>
      </c>
      <c r="M760" s="1269" t="str">
        <f t="shared" si="45"/>
        <v/>
      </c>
      <c r="N760" s="1266" t="str">
        <f>+IF(check!A849&lt;&gt;0,CONCATENATE("Tabblad C: regel ",check!E849),"")</f>
        <v/>
      </c>
    </row>
    <row r="761" spans="1:14" x14ac:dyDescent="0.25">
      <c r="A761" s="1267" t="str">
        <f t="shared" si="46"/>
        <v/>
      </c>
      <c r="B761" s="1268" t="str">
        <f t="shared" si="47"/>
        <v/>
      </c>
      <c r="I761" s="1263">
        <v>761</v>
      </c>
      <c r="L761" s="1269" t="str">
        <f t="shared" si="44"/>
        <v/>
      </c>
      <c r="M761" s="1269" t="str">
        <f t="shared" si="45"/>
        <v/>
      </c>
      <c r="N761" s="1266" t="str">
        <f>+IF(check!A850&lt;&gt;0,CONCATENATE("Tabblad C: regel ",check!E850),"")</f>
        <v/>
      </c>
    </row>
    <row r="762" spans="1:14" x14ac:dyDescent="0.25">
      <c r="A762" s="1267" t="str">
        <f t="shared" si="46"/>
        <v/>
      </c>
      <c r="B762" s="1268" t="str">
        <f t="shared" si="47"/>
        <v/>
      </c>
      <c r="I762" s="1263">
        <v>762</v>
      </c>
      <c r="L762" s="1269" t="str">
        <f t="shared" si="44"/>
        <v/>
      </c>
      <c r="M762" s="1269" t="str">
        <f t="shared" si="45"/>
        <v/>
      </c>
      <c r="N762" s="1266" t="str">
        <f>+IF(check!A851&lt;&gt;0,CONCATENATE("Tabblad C: regel ",check!E851),"")</f>
        <v/>
      </c>
    </row>
    <row r="763" spans="1:14" x14ac:dyDescent="0.25">
      <c r="A763" s="1267" t="str">
        <f t="shared" si="46"/>
        <v/>
      </c>
      <c r="B763" s="1268" t="str">
        <f t="shared" si="47"/>
        <v/>
      </c>
      <c r="I763" s="1263">
        <v>763</v>
      </c>
      <c r="L763" s="1269" t="str">
        <f t="shared" si="44"/>
        <v/>
      </c>
      <c r="M763" s="1269" t="str">
        <f t="shared" si="45"/>
        <v/>
      </c>
      <c r="N763" s="1266" t="str">
        <f>+IF(check!A852&lt;&gt;0,CONCATENATE("Tabblad C: regel ",check!E852),"")</f>
        <v/>
      </c>
    </row>
    <row r="764" spans="1:14" x14ac:dyDescent="0.25">
      <c r="A764" s="1267" t="str">
        <f t="shared" si="46"/>
        <v/>
      </c>
      <c r="B764" s="1268" t="str">
        <f t="shared" si="47"/>
        <v/>
      </c>
      <c r="I764" s="1263">
        <v>764</v>
      </c>
      <c r="L764" s="1269" t="str">
        <f t="shared" si="44"/>
        <v/>
      </c>
      <c r="M764" s="1269" t="str">
        <f t="shared" si="45"/>
        <v/>
      </c>
      <c r="N764" s="1266" t="str">
        <f>+IF(check!A853&lt;&gt;0,CONCATENATE("Tabblad C: regel ",check!E853),"")</f>
        <v/>
      </c>
    </row>
    <row r="765" spans="1:14" x14ac:dyDescent="0.25">
      <c r="A765" s="1267" t="str">
        <f t="shared" si="46"/>
        <v/>
      </c>
      <c r="B765" s="1268" t="str">
        <f t="shared" si="47"/>
        <v/>
      </c>
      <c r="I765" s="1263">
        <v>765</v>
      </c>
      <c r="L765" s="1269" t="str">
        <f t="shared" si="44"/>
        <v/>
      </c>
      <c r="M765" s="1269" t="str">
        <f t="shared" si="45"/>
        <v/>
      </c>
      <c r="N765" s="1266" t="str">
        <f>+IF(check!A854&lt;&gt;0,CONCATENATE("Tabblad C: regel ",check!E854),"")</f>
        <v/>
      </c>
    </row>
    <row r="766" spans="1:14" x14ac:dyDescent="0.25">
      <c r="A766" s="1267" t="str">
        <f t="shared" si="46"/>
        <v/>
      </c>
      <c r="B766" s="1268" t="str">
        <f t="shared" si="47"/>
        <v/>
      </c>
      <c r="I766" s="1263">
        <v>766</v>
      </c>
      <c r="L766" s="1269" t="str">
        <f t="shared" si="44"/>
        <v/>
      </c>
      <c r="M766" s="1269" t="str">
        <f t="shared" si="45"/>
        <v/>
      </c>
      <c r="N766" s="1266" t="str">
        <f>+IF(check!A855&lt;&gt;0,CONCATENATE("Tabblad C: regel ",check!E855),"")</f>
        <v/>
      </c>
    </row>
    <row r="767" spans="1:14" x14ac:dyDescent="0.25">
      <c r="A767" s="1267" t="str">
        <f t="shared" si="46"/>
        <v/>
      </c>
      <c r="B767" s="1268" t="str">
        <f t="shared" si="47"/>
        <v/>
      </c>
      <c r="I767" s="1263">
        <v>767</v>
      </c>
      <c r="L767" s="1269" t="str">
        <f t="shared" si="44"/>
        <v/>
      </c>
      <c r="M767" s="1269" t="str">
        <f t="shared" si="45"/>
        <v/>
      </c>
      <c r="N767" s="1266" t="str">
        <f>+IF(check!A856&lt;&gt;0,CONCATENATE("Tabblad C: regel ",check!E856),"")</f>
        <v/>
      </c>
    </row>
    <row r="768" spans="1:14" x14ac:dyDescent="0.25">
      <c r="A768" s="1267" t="str">
        <f t="shared" si="46"/>
        <v/>
      </c>
      <c r="B768" s="1268" t="str">
        <f t="shared" si="47"/>
        <v/>
      </c>
      <c r="I768" s="1263">
        <v>768</v>
      </c>
      <c r="L768" s="1269" t="str">
        <f t="shared" si="44"/>
        <v/>
      </c>
      <c r="M768" s="1269" t="str">
        <f t="shared" si="45"/>
        <v/>
      </c>
      <c r="N768" s="1266" t="str">
        <f>+IF(check!A857&lt;&gt;0,CONCATENATE("Tabblad C: regel ",check!E857),"")</f>
        <v/>
      </c>
    </row>
    <row r="769" spans="1:14" x14ac:dyDescent="0.25">
      <c r="A769" s="1267" t="str">
        <f t="shared" si="46"/>
        <v/>
      </c>
      <c r="B769" s="1268" t="str">
        <f t="shared" si="47"/>
        <v/>
      </c>
      <c r="I769" s="1263">
        <v>769</v>
      </c>
      <c r="L769" s="1269" t="str">
        <f t="shared" si="44"/>
        <v/>
      </c>
      <c r="M769" s="1269" t="str">
        <f t="shared" si="45"/>
        <v/>
      </c>
      <c r="N769" s="1266" t="str">
        <f>+IF(check!A858&lt;&gt;0,CONCATENATE("Tabblad C: regel ",check!E858),"")</f>
        <v/>
      </c>
    </row>
    <row r="770" spans="1:14" x14ac:dyDescent="0.25">
      <c r="A770" s="1267" t="str">
        <f t="shared" si="46"/>
        <v/>
      </c>
      <c r="B770" s="1268" t="str">
        <f t="shared" si="47"/>
        <v/>
      </c>
      <c r="I770" s="1263">
        <v>770</v>
      </c>
      <c r="L770" s="1269" t="str">
        <f t="shared" ref="L770:L833" si="48">IF(N770&lt;&gt;"",ROW(N770),"")</f>
        <v/>
      </c>
      <c r="M770" s="1269" t="str">
        <f t="shared" ref="M770:M833" si="49">IF(ISERROR(SMALL($L$1:$L$3000,I770)),"",SMALL($L$1:$L$3000,I770))</f>
        <v/>
      </c>
      <c r="N770" s="1266" t="str">
        <f>+IF(check!A859&lt;&gt;0,CONCATENATE("Tabblad C: regel ",check!E859),"")</f>
        <v/>
      </c>
    </row>
    <row r="771" spans="1:14" x14ac:dyDescent="0.25">
      <c r="A771" s="1267" t="str">
        <f t="shared" ref="A771:A834" si="50">+IF(B771&lt;&gt;"",A770+1,"")</f>
        <v/>
      </c>
      <c r="B771" s="1268" t="str">
        <f t="shared" ref="B771:B834" si="51">+VLOOKUP(M771,$L$1:$O$3000,3,FALSE)</f>
        <v/>
      </c>
      <c r="I771" s="1263">
        <v>771</v>
      </c>
      <c r="L771" s="1269" t="str">
        <f t="shared" si="48"/>
        <v/>
      </c>
      <c r="M771" s="1269" t="str">
        <f t="shared" si="49"/>
        <v/>
      </c>
      <c r="N771" s="1266" t="str">
        <f>+IF(check!A860&lt;&gt;0,CONCATENATE("Tabblad C: regel ",check!E860),"")</f>
        <v/>
      </c>
    </row>
    <row r="772" spans="1:14" x14ac:dyDescent="0.25">
      <c r="A772" s="1267" t="str">
        <f t="shared" si="50"/>
        <v/>
      </c>
      <c r="B772" s="1268" t="str">
        <f t="shared" si="51"/>
        <v/>
      </c>
      <c r="I772" s="1263">
        <v>772</v>
      </c>
      <c r="L772" s="1269" t="str">
        <f t="shared" si="48"/>
        <v/>
      </c>
      <c r="M772" s="1269" t="str">
        <f t="shared" si="49"/>
        <v/>
      </c>
      <c r="N772" s="1266" t="str">
        <f>+IF(check!A861&lt;&gt;0,CONCATENATE("Tabblad C: regel ",check!E861),"")</f>
        <v/>
      </c>
    </row>
    <row r="773" spans="1:14" x14ac:dyDescent="0.25">
      <c r="A773" s="1267" t="str">
        <f t="shared" si="50"/>
        <v/>
      </c>
      <c r="B773" s="1268" t="str">
        <f t="shared" si="51"/>
        <v/>
      </c>
      <c r="I773" s="1263">
        <v>773</v>
      </c>
      <c r="L773" s="1269" t="str">
        <f t="shared" si="48"/>
        <v/>
      </c>
      <c r="M773" s="1269" t="str">
        <f t="shared" si="49"/>
        <v/>
      </c>
      <c r="N773" s="1266" t="str">
        <f>+IF(check!A862&lt;&gt;0,CONCATENATE("Tabblad C: regel ",check!E862),"")</f>
        <v/>
      </c>
    </row>
    <row r="774" spans="1:14" x14ac:dyDescent="0.25">
      <c r="A774" s="1267" t="str">
        <f t="shared" si="50"/>
        <v/>
      </c>
      <c r="B774" s="1268" t="str">
        <f t="shared" si="51"/>
        <v/>
      </c>
      <c r="I774" s="1263">
        <v>774</v>
      </c>
      <c r="L774" s="1269" t="str">
        <f t="shared" si="48"/>
        <v/>
      </c>
      <c r="M774" s="1269" t="str">
        <f t="shared" si="49"/>
        <v/>
      </c>
      <c r="N774" s="1266" t="str">
        <f>+IF(check!A863&lt;&gt;0,CONCATENATE("Tabblad C: regel ",check!E863),"")</f>
        <v/>
      </c>
    </row>
    <row r="775" spans="1:14" x14ac:dyDescent="0.25">
      <c r="A775" s="1267" t="str">
        <f t="shared" si="50"/>
        <v/>
      </c>
      <c r="B775" s="1268" t="str">
        <f t="shared" si="51"/>
        <v/>
      </c>
      <c r="I775" s="1263">
        <v>775</v>
      </c>
      <c r="L775" s="1269" t="str">
        <f t="shared" si="48"/>
        <v/>
      </c>
      <c r="M775" s="1269" t="str">
        <f t="shared" si="49"/>
        <v/>
      </c>
      <c r="N775" s="1266" t="str">
        <f>+IF(check!A864&lt;&gt;0,CONCATENATE("Tabblad C: regel ",check!E864),"")</f>
        <v/>
      </c>
    </row>
    <row r="776" spans="1:14" x14ac:dyDescent="0.25">
      <c r="A776" s="1267" t="str">
        <f t="shared" si="50"/>
        <v/>
      </c>
      <c r="B776" s="1268" t="str">
        <f t="shared" si="51"/>
        <v/>
      </c>
      <c r="I776" s="1263">
        <v>776</v>
      </c>
      <c r="L776" s="1269" t="str">
        <f t="shared" si="48"/>
        <v/>
      </c>
      <c r="M776" s="1269" t="str">
        <f t="shared" si="49"/>
        <v/>
      </c>
      <c r="N776" s="1266" t="str">
        <f>+IF(check!A865&lt;&gt;0,CONCATENATE("Tabblad C: regel ",check!E865),"")</f>
        <v/>
      </c>
    </row>
    <row r="777" spans="1:14" x14ac:dyDescent="0.25">
      <c r="A777" s="1267" t="str">
        <f t="shared" si="50"/>
        <v/>
      </c>
      <c r="B777" s="1268" t="str">
        <f t="shared" si="51"/>
        <v/>
      </c>
      <c r="I777" s="1263">
        <v>777</v>
      </c>
      <c r="L777" s="1269" t="str">
        <f t="shared" si="48"/>
        <v/>
      </c>
      <c r="M777" s="1269" t="str">
        <f t="shared" si="49"/>
        <v/>
      </c>
      <c r="N777" s="1266" t="str">
        <f>+IF(check!A866&lt;&gt;0,CONCATENATE("Tabblad C: regel ",check!E866),"")</f>
        <v/>
      </c>
    </row>
    <row r="778" spans="1:14" x14ac:dyDescent="0.25">
      <c r="A778" s="1267" t="str">
        <f t="shared" si="50"/>
        <v/>
      </c>
      <c r="B778" s="1268" t="str">
        <f t="shared" si="51"/>
        <v/>
      </c>
      <c r="I778" s="1263">
        <v>778</v>
      </c>
      <c r="L778" s="1269" t="str">
        <f t="shared" si="48"/>
        <v/>
      </c>
      <c r="M778" s="1269" t="str">
        <f t="shared" si="49"/>
        <v/>
      </c>
      <c r="N778" s="1266" t="str">
        <f>+IF(check!A867&lt;&gt;0,CONCATENATE("Tabblad C: regel ",check!E867),"")</f>
        <v/>
      </c>
    </row>
    <row r="779" spans="1:14" x14ac:dyDescent="0.25">
      <c r="A779" s="1267" t="str">
        <f t="shared" si="50"/>
        <v/>
      </c>
      <c r="B779" s="1268" t="str">
        <f t="shared" si="51"/>
        <v/>
      </c>
      <c r="I779" s="1263">
        <v>779</v>
      </c>
      <c r="L779" s="1269" t="str">
        <f t="shared" si="48"/>
        <v/>
      </c>
      <c r="M779" s="1269" t="str">
        <f t="shared" si="49"/>
        <v/>
      </c>
      <c r="N779" s="1266" t="str">
        <f>+IF(check!A868&lt;&gt;0,CONCATENATE("Tabblad C: regel ",check!E868),"")</f>
        <v/>
      </c>
    </row>
    <row r="780" spans="1:14" x14ac:dyDescent="0.25">
      <c r="A780" s="1267" t="str">
        <f t="shared" si="50"/>
        <v/>
      </c>
      <c r="B780" s="1268" t="str">
        <f t="shared" si="51"/>
        <v/>
      </c>
      <c r="I780" s="1263">
        <v>780</v>
      </c>
      <c r="L780" s="1269" t="str">
        <f t="shared" si="48"/>
        <v/>
      </c>
      <c r="M780" s="1269" t="str">
        <f t="shared" si="49"/>
        <v/>
      </c>
      <c r="N780" s="1266" t="str">
        <f>+IF(check!A869&lt;&gt;0,CONCATENATE("Tabblad C: regel ",check!E869),"")</f>
        <v/>
      </c>
    </row>
    <row r="781" spans="1:14" x14ac:dyDescent="0.25">
      <c r="A781" s="1267" t="str">
        <f t="shared" si="50"/>
        <v/>
      </c>
      <c r="B781" s="1268" t="str">
        <f t="shared" si="51"/>
        <v/>
      </c>
      <c r="I781" s="1263">
        <v>781</v>
      </c>
      <c r="L781" s="1269" t="str">
        <f t="shared" si="48"/>
        <v/>
      </c>
      <c r="M781" s="1269" t="str">
        <f t="shared" si="49"/>
        <v/>
      </c>
      <c r="N781" s="1266" t="str">
        <f>+IF(check!A870&lt;&gt;0,CONCATENATE("Tabblad C: regel ",check!E870),"")</f>
        <v/>
      </c>
    </row>
    <row r="782" spans="1:14" x14ac:dyDescent="0.25">
      <c r="A782" s="1267" t="str">
        <f t="shared" si="50"/>
        <v/>
      </c>
      <c r="B782" s="1268" t="str">
        <f t="shared" si="51"/>
        <v/>
      </c>
      <c r="I782" s="1263">
        <v>782</v>
      </c>
      <c r="L782" s="1269" t="str">
        <f t="shared" si="48"/>
        <v/>
      </c>
      <c r="M782" s="1269" t="str">
        <f t="shared" si="49"/>
        <v/>
      </c>
      <c r="N782" s="1266" t="str">
        <f>+IF(check!A871&lt;&gt;0,CONCATENATE("Tabblad C: regel ",check!E871),"")</f>
        <v/>
      </c>
    </row>
    <row r="783" spans="1:14" x14ac:dyDescent="0.25">
      <c r="A783" s="1267" t="str">
        <f t="shared" si="50"/>
        <v/>
      </c>
      <c r="B783" s="1268" t="str">
        <f t="shared" si="51"/>
        <v/>
      </c>
      <c r="I783" s="1263">
        <v>783</v>
      </c>
      <c r="L783" s="1269" t="str">
        <f t="shared" si="48"/>
        <v/>
      </c>
      <c r="M783" s="1269" t="str">
        <f t="shared" si="49"/>
        <v/>
      </c>
      <c r="N783" s="1266" t="str">
        <f>+IF(check!A872&lt;&gt;0,CONCATENATE("Tabblad C: regel ",check!E872),"")</f>
        <v/>
      </c>
    </row>
    <row r="784" spans="1:14" x14ac:dyDescent="0.25">
      <c r="A784" s="1267" t="str">
        <f t="shared" si="50"/>
        <v/>
      </c>
      <c r="B784" s="1268" t="str">
        <f t="shared" si="51"/>
        <v/>
      </c>
      <c r="I784" s="1263">
        <v>784</v>
      </c>
      <c r="L784" s="1269" t="str">
        <f t="shared" si="48"/>
        <v/>
      </c>
      <c r="M784" s="1269" t="str">
        <f t="shared" si="49"/>
        <v/>
      </c>
      <c r="N784" s="1266" t="str">
        <f>+IF(check!A873&lt;&gt;0,CONCATENATE("Tabblad C: regel ",check!E873),"")</f>
        <v/>
      </c>
    </row>
    <row r="785" spans="1:14" x14ac:dyDescent="0.25">
      <c r="A785" s="1267" t="str">
        <f t="shared" si="50"/>
        <v/>
      </c>
      <c r="B785" s="1268" t="str">
        <f t="shared" si="51"/>
        <v/>
      </c>
      <c r="I785" s="1263">
        <v>785</v>
      </c>
      <c r="L785" s="1269" t="str">
        <f t="shared" si="48"/>
        <v/>
      </c>
      <c r="M785" s="1269" t="str">
        <f t="shared" si="49"/>
        <v/>
      </c>
      <c r="N785" s="1266" t="str">
        <f>+IF(check!A874&lt;&gt;0,CONCATENATE("Tabblad C: regel ",check!E874),"")</f>
        <v/>
      </c>
    </row>
    <row r="786" spans="1:14" x14ac:dyDescent="0.25">
      <c r="A786" s="1267" t="str">
        <f t="shared" si="50"/>
        <v/>
      </c>
      <c r="B786" s="1268" t="str">
        <f t="shared" si="51"/>
        <v/>
      </c>
      <c r="I786" s="1263">
        <v>786</v>
      </c>
      <c r="L786" s="1269" t="str">
        <f t="shared" si="48"/>
        <v/>
      </c>
      <c r="M786" s="1269" t="str">
        <f t="shared" si="49"/>
        <v/>
      </c>
      <c r="N786" s="1266" t="str">
        <f>+IF(check!A875&lt;&gt;0,CONCATENATE("Tabblad C: regel ",check!E875),"")</f>
        <v/>
      </c>
    </row>
    <row r="787" spans="1:14" x14ac:dyDescent="0.25">
      <c r="A787" s="1267" t="str">
        <f t="shared" si="50"/>
        <v/>
      </c>
      <c r="B787" s="1268" t="str">
        <f t="shared" si="51"/>
        <v/>
      </c>
      <c r="I787" s="1263">
        <v>787</v>
      </c>
      <c r="L787" s="1269" t="str">
        <f t="shared" si="48"/>
        <v/>
      </c>
      <c r="M787" s="1269" t="str">
        <f t="shared" si="49"/>
        <v/>
      </c>
      <c r="N787" s="1266" t="str">
        <f>+IF(check!A876&lt;&gt;0,CONCATENATE("Tabblad C: regel ",check!E876),"")</f>
        <v/>
      </c>
    </row>
    <row r="788" spans="1:14" x14ac:dyDescent="0.25">
      <c r="A788" s="1267" t="str">
        <f t="shared" si="50"/>
        <v/>
      </c>
      <c r="B788" s="1268" t="str">
        <f t="shared" si="51"/>
        <v/>
      </c>
      <c r="I788" s="1263">
        <v>788</v>
      </c>
      <c r="L788" s="1269" t="str">
        <f t="shared" si="48"/>
        <v/>
      </c>
      <c r="M788" s="1269" t="str">
        <f t="shared" si="49"/>
        <v/>
      </c>
      <c r="N788" s="1266" t="str">
        <f>+IF(check!A877&lt;&gt;0,CONCATENATE("Tabblad C: regel ",check!E877),"")</f>
        <v/>
      </c>
    </row>
    <row r="789" spans="1:14" x14ac:dyDescent="0.25">
      <c r="A789" s="1267" t="str">
        <f t="shared" si="50"/>
        <v/>
      </c>
      <c r="B789" s="1268" t="str">
        <f t="shared" si="51"/>
        <v/>
      </c>
      <c r="I789" s="1263">
        <v>789</v>
      </c>
      <c r="L789" s="1269" t="str">
        <f t="shared" si="48"/>
        <v/>
      </c>
      <c r="M789" s="1269" t="str">
        <f t="shared" si="49"/>
        <v/>
      </c>
      <c r="N789" s="1266" t="str">
        <f>+IF(check!A878&lt;&gt;0,CONCATENATE("Tabblad C: regel ",check!E878),"")</f>
        <v/>
      </c>
    </row>
    <row r="790" spans="1:14" x14ac:dyDescent="0.25">
      <c r="A790" s="1267" t="str">
        <f t="shared" si="50"/>
        <v/>
      </c>
      <c r="B790" s="1268" t="str">
        <f t="shared" si="51"/>
        <v/>
      </c>
      <c r="I790" s="1263">
        <v>790</v>
      </c>
      <c r="L790" s="1269" t="str">
        <f t="shared" si="48"/>
        <v/>
      </c>
      <c r="M790" s="1269" t="str">
        <f t="shared" si="49"/>
        <v/>
      </c>
      <c r="N790" s="1266" t="str">
        <f>+IF(check!A879&lt;&gt;0,CONCATENATE("Tabblad C: regel ",check!E879),"")</f>
        <v/>
      </c>
    </row>
    <row r="791" spans="1:14" x14ac:dyDescent="0.25">
      <c r="A791" s="1267" t="str">
        <f t="shared" si="50"/>
        <v/>
      </c>
      <c r="B791" s="1268" t="str">
        <f t="shared" si="51"/>
        <v/>
      </c>
      <c r="I791" s="1263">
        <v>791</v>
      </c>
      <c r="L791" s="1269" t="str">
        <f t="shared" si="48"/>
        <v/>
      </c>
      <c r="M791" s="1269" t="str">
        <f t="shared" si="49"/>
        <v/>
      </c>
      <c r="N791" s="1266" t="str">
        <f>+IF(check!A880&lt;&gt;0,CONCATENATE("Tabblad C: regel ",check!E880),"")</f>
        <v/>
      </c>
    </row>
    <row r="792" spans="1:14" x14ac:dyDescent="0.25">
      <c r="A792" s="1267" t="str">
        <f t="shared" si="50"/>
        <v/>
      </c>
      <c r="B792" s="1268" t="str">
        <f t="shared" si="51"/>
        <v/>
      </c>
      <c r="I792" s="1263">
        <v>792</v>
      </c>
      <c r="L792" s="1269" t="str">
        <f t="shared" si="48"/>
        <v/>
      </c>
      <c r="M792" s="1269" t="str">
        <f t="shared" si="49"/>
        <v/>
      </c>
      <c r="N792" s="1266" t="str">
        <f>+IF(check!A881&lt;&gt;0,CONCATENATE("Tabblad C: regel ",check!E881),"")</f>
        <v/>
      </c>
    </row>
    <row r="793" spans="1:14" x14ac:dyDescent="0.25">
      <c r="A793" s="1267" t="str">
        <f t="shared" si="50"/>
        <v/>
      </c>
      <c r="B793" s="1268" t="str">
        <f t="shared" si="51"/>
        <v/>
      </c>
      <c r="I793" s="1263">
        <v>793</v>
      </c>
      <c r="L793" s="1269" t="str">
        <f t="shared" si="48"/>
        <v/>
      </c>
      <c r="M793" s="1269" t="str">
        <f t="shared" si="49"/>
        <v/>
      </c>
      <c r="N793" s="1266" t="str">
        <f>+IF(check!A882&lt;&gt;0,CONCATENATE("Tabblad C: regel ",check!E882),"")</f>
        <v/>
      </c>
    </row>
    <row r="794" spans="1:14" x14ac:dyDescent="0.25">
      <c r="A794" s="1267" t="str">
        <f t="shared" si="50"/>
        <v/>
      </c>
      <c r="B794" s="1268" t="str">
        <f t="shared" si="51"/>
        <v/>
      </c>
      <c r="I794" s="1263">
        <v>794</v>
      </c>
      <c r="L794" s="1269" t="str">
        <f t="shared" si="48"/>
        <v/>
      </c>
      <c r="M794" s="1269" t="str">
        <f t="shared" si="49"/>
        <v/>
      </c>
      <c r="N794" s="1266" t="str">
        <f>+IF(check!A883&lt;&gt;0,CONCATENATE("Tabblad C: regel ",check!E883),"")</f>
        <v/>
      </c>
    </row>
    <row r="795" spans="1:14" x14ac:dyDescent="0.25">
      <c r="A795" s="1267" t="str">
        <f t="shared" si="50"/>
        <v/>
      </c>
      <c r="B795" s="1268" t="str">
        <f t="shared" si="51"/>
        <v/>
      </c>
      <c r="I795" s="1263">
        <v>795</v>
      </c>
      <c r="L795" s="1269" t="str">
        <f t="shared" si="48"/>
        <v/>
      </c>
      <c r="M795" s="1269" t="str">
        <f t="shared" si="49"/>
        <v/>
      </c>
      <c r="N795" s="1266" t="str">
        <f>+IF(check!A884&lt;&gt;0,CONCATENATE("Tabblad C: regel ",check!E884),"")</f>
        <v/>
      </c>
    </row>
    <row r="796" spans="1:14" x14ac:dyDescent="0.25">
      <c r="A796" s="1267" t="str">
        <f t="shared" si="50"/>
        <v/>
      </c>
      <c r="B796" s="1268" t="str">
        <f t="shared" si="51"/>
        <v/>
      </c>
      <c r="I796" s="1263">
        <v>796</v>
      </c>
      <c r="L796" s="1269" t="str">
        <f t="shared" si="48"/>
        <v/>
      </c>
      <c r="M796" s="1269" t="str">
        <f t="shared" si="49"/>
        <v/>
      </c>
      <c r="N796" s="1266" t="str">
        <f>+IF(check!A885&lt;&gt;0,CONCATENATE("Tabblad C: regel ",check!E885),"")</f>
        <v/>
      </c>
    </row>
    <row r="797" spans="1:14" x14ac:dyDescent="0.25">
      <c r="A797" s="1267" t="str">
        <f t="shared" si="50"/>
        <v/>
      </c>
      <c r="B797" s="1268" t="str">
        <f t="shared" si="51"/>
        <v/>
      </c>
      <c r="I797" s="1263">
        <v>797</v>
      </c>
      <c r="L797" s="1269" t="str">
        <f t="shared" si="48"/>
        <v/>
      </c>
      <c r="M797" s="1269" t="str">
        <f t="shared" si="49"/>
        <v/>
      </c>
      <c r="N797" s="1266" t="str">
        <f>+IF(check!A886&lt;&gt;0,CONCATENATE("Tabblad C: regel ",check!E886),"")</f>
        <v/>
      </c>
    </row>
    <row r="798" spans="1:14" x14ac:dyDescent="0.25">
      <c r="A798" s="1267" t="str">
        <f t="shared" si="50"/>
        <v/>
      </c>
      <c r="B798" s="1268" t="str">
        <f t="shared" si="51"/>
        <v/>
      </c>
      <c r="I798" s="1263">
        <v>798</v>
      </c>
      <c r="L798" s="1269" t="str">
        <f t="shared" si="48"/>
        <v/>
      </c>
      <c r="M798" s="1269" t="str">
        <f t="shared" si="49"/>
        <v/>
      </c>
      <c r="N798" s="1266" t="str">
        <f>+IF(check!A887&lt;&gt;0,CONCATENATE("Tabblad C: regel ",check!E887),"")</f>
        <v/>
      </c>
    </row>
    <row r="799" spans="1:14" x14ac:dyDescent="0.25">
      <c r="A799" s="1267" t="str">
        <f t="shared" si="50"/>
        <v/>
      </c>
      <c r="B799" s="1268" t="str">
        <f t="shared" si="51"/>
        <v/>
      </c>
      <c r="I799" s="1263">
        <v>799</v>
      </c>
      <c r="L799" s="1269" t="str">
        <f t="shared" si="48"/>
        <v/>
      </c>
      <c r="M799" s="1269" t="str">
        <f t="shared" si="49"/>
        <v/>
      </c>
      <c r="N799" s="1266" t="str">
        <f>+IF(check!A888&lt;&gt;0,CONCATENATE("Tabblad C: regel ",check!E888),"")</f>
        <v/>
      </c>
    </row>
    <row r="800" spans="1:14" x14ac:dyDescent="0.25">
      <c r="A800" s="1267" t="str">
        <f t="shared" si="50"/>
        <v/>
      </c>
      <c r="B800" s="1268" t="str">
        <f t="shared" si="51"/>
        <v/>
      </c>
      <c r="I800" s="1263">
        <v>800</v>
      </c>
      <c r="L800" s="1269" t="str">
        <f t="shared" si="48"/>
        <v/>
      </c>
      <c r="M800" s="1269" t="str">
        <f t="shared" si="49"/>
        <v/>
      </c>
      <c r="N800" s="1266" t="str">
        <f>+IF(check!A889&lt;&gt;0,CONCATENATE("Tabblad C: regel ",check!E889),"")</f>
        <v/>
      </c>
    </row>
    <row r="801" spans="1:14" x14ac:dyDescent="0.25">
      <c r="A801" s="1267" t="str">
        <f t="shared" si="50"/>
        <v/>
      </c>
      <c r="B801" s="1268" t="str">
        <f t="shared" si="51"/>
        <v/>
      </c>
      <c r="I801" s="1263">
        <v>801</v>
      </c>
      <c r="L801" s="1269" t="str">
        <f t="shared" si="48"/>
        <v/>
      </c>
      <c r="M801" s="1269" t="str">
        <f t="shared" si="49"/>
        <v/>
      </c>
      <c r="N801" s="1266" t="str">
        <f>+IF(check!A890&lt;&gt;0,CONCATENATE("Tabblad C: regel ",check!E890),"")</f>
        <v/>
      </c>
    </row>
    <row r="802" spans="1:14" x14ac:dyDescent="0.25">
      <c r="A802" s="1267" t="str">
        <f t="shared" si="50"/>
        <v/>
      </c>
      <c r="B802" s="1268" t="str">
        <f t="shared" si="51"/>
        <v/>
      </c>
      <c r="I802" s="1263">
        <v>802</v>
      </c>
      <c r="L802" s="1269" t="str">
        <f t="shared" si="48"/>
        <v/>
      </c>
      <c r="M802" s="1269" t="str">
        <f t="shared" si="49"/>
        <v/>
      </c>
      <c r="N802" s="1266" t="str">
        <f>+IF(check!A891&lt;&gt;0,CONCATENATE("Tabblad C: regel ",check!E891),"")</f>
        <v/>
      </c>
    </row>
    <row r="803" spans="1:14" x14ac:dyDescent="0.25">
      <c r="A803" s="1267" t="str">
        <f t="shared" si="50"/>
        <v/>
      </c>
      <c r="B803" s="1268" t="str">
        <f t="shared" si="51"/>
        <v/>
      </c>
      <c r="I803" s="1263">
        <v>803</v>
      </c>
      <c r="L803" s="1269" t="str">
        <f t="shared" si="48"/>
        <v/>
      </c>
      <c r="M803" s="1269" t="str">
        <f t="shared" si="49"/>
        <v/>
      </c>
      <c r="N803" s="1266" t="str">
        <f>+IF(check!A892&lt;&gt;0,CONCATENATE("Tabblad C: regel ",check!E892),"")</f>
        <v/>
      </c>
    </row>
    <row r="804" spans="1:14" x14ac:dyDescent="0.25">
      <c r="A804" s="1267" t="str">
        <f t="shared" si="50"/>
        <v/>
      </c>
      <c r="B804" s="1268" t="str">
        <f t="shared" si="51"/>
        <v/>
      </c>
      <c r="I804" s="1263">
        <v>804</v>
      </c>
      <c r="L804" s="1269" t="str">
        <f t="shared" si="48"/>
        <v/>
      </c>
      <c r="M804" s="1269" t="str">
        <f t="shared" si="49"/>
        <v/>
      </c>
      <c r="N804" s="1266" t="str">
        <f>+IF(check!A893&lt;&gt;0,CONCATENATE("Tabblad C: regel ",check!E893),"")</f>
        <v/>
      </c>
    </row>
    <row r="805" spans="1:14" x14ac:dyDescent="0.25">
      <c r="A805" s="1267" t="str">
        <f t="shared" si="50"/>
        <v/>
      </c>
      <c r="B805" s="1268" t="str">
        <f t="shared" si="51"/>
        <v/>
      </c>
      <c r="I805" s="1263">
        <v>805</v>
      </c>
      <c r="L805" s="1269" t="str">
        <f t="shared" si="48"/>
        <v/>
      </c>
      <c r="M805" s="1269" t="str">
        <f t="shared" si="49"/>
        <v/>
      </c>
      <c r="N805" s="1266" t="str">
        <f>+IF(check!A894&lt;&gt;0,CONCATENATE("Tabblad C: regel ",check!E894),"")</f>
        <v/>
      </c>
    </row>
    <row r="806" spans="1:14" x14ac:dyDescent="0.25">
      <c r="A806" s="1267" t="str">
        <f t="shared" si="50"/>
        <v/>
      </c>
      <c r="B806" s="1268" t="str">
        <f t="shared" si="51"/>
        <v/>
      </c>
      <c r="I806" s="1263">
        <v>806</v>
      </c>
      <c r="L806" s="1269" t="str">
        <f t="shared" si="48"/>
        <v/>
      </c>
      <c r="M806" s="1269" t="str">
        <f t="shared" si="49"/>
        <v/>
      </c>
      <c r="N806" s="1266" t="str">
        <f>+IF(check!A895&lt;&gt;0,CONCATENATE("Tabblad C: regel ",check!E895),"")</f>
        <v/>
      </c>
    </row>
    <row r="807" spans="1:14" x14ac:dyDescent="0.25">
      <c r="A807" s="1267" t="str">
        <f t="shared" si="50"/>
        <v/>
      </c>
      <c r="B807" s="1268" t="str">
        <f t="shared" si="51"/>
        <v/>
      </c>
      <c r="I807" s="1263">
        <v>807</v>
      </c>
      <c r="L807" s="1269" t="str">
        <f t="shared" si="48"/>
        <v/>
      </c>
      <c r="M807" s="1269" t="str">
        <f t="shared" si="49"/>
        <v/>
      </c>
      <c r="N807" s="1266" t="str">
        <f>+IF(check!A896&lt;&gt;0,CONCATENATE("Tabblad C: regel ",check!E896),"")</f>
        <v/>
      </c>
    </row>
    <row r="808" spans="1:14" x14ac:dyDescent="0.25">
      <c r="A808" s="1267" t="str">
        <f t="shared" si="50"/>
        <v/>
      </c>
      <c r="B808" s="1268" t="str">
        <f t="shared" si="51"/>
        <v/>
      </c>
      <c r="I808" s="1263">
        <v>808</v>
      </c>
      <c r="L808" s="1269" t="str">
        <f t="shared" si="48"/>
        <v/>
      </c>
      <c r="M808" s="1269" t="str">
        <f t="shared" si="49"/>
        <v/>
      </c>
      <c r="N808" s="1266" t="str">
        <f>+IF(check!A897&lt;&gt;0,CONCATENATE("Tabblad C: regel ",check!E897),"")</f>
        <v/>
      </c>
    </row>
    <row r="809" spans="1:14" x14ac:dyDescent="0.25">
      <c r="A809" s="1267" t="str">
        <f t="shared" si="50"/>
        <v/>
      </c>
      <c r="B809" s="1268" t="str">
        <f t="shared" si="51"/>
        <v/>
      </c>
      <c r="I809" s="1263">
        <v>809</v>
      </c>
      <c r="L809" s="1269" t="str">
        <f t="shared" si="48"/>
        <v/>
      </c>
      <c r="M809" s="1269" t="str">
        <f t="shared" si="49"/>
        <v/>
      </c>
      <c r="N809" s="1266" t="str">
        <f>+IF(check!A898&lt;&gt;0,CONCATENATE("Tabblad C: regel ",check!E898),"")</f>
        <v/>
      </c>
    </row>
    <row r="810" spans="1:14" x14ac:dyDescent="0.25">
      <c r="A810" s="1267" t="str">
        <f t="shared" si="50"/>
        <v/>
      </c>
      <c r="B810" s="1268" t="str">
        <f t="shared" si="51"/>
        <v/>
      </c>
      <c r="I810" s="1263">
        <v>810</v>
      </c>
      <c r="L810" s="1269" t="str">
        <f t="shared" si="48"/>
        <v/>
      </c>
      <c r="M810" s="1269" t="str">
        <f t="shared" si="49"/>
        <v/>
      </c>
      <c r="N810" s="1266" t="str">
        <f>+IF(check!A899&lt;&gt;0,CONCATENATE("Tabblad C: regel ",check!E899),"")</f>
        <v/>
      </c>
    </row>
    <row r="811" spans="1:14" x14ac:dyDescent="0.25">
      <c r="A811" s="1267" t="str">
        <f t="shared" si="50"/>
        <v/>
      </c>
      <c r="B811" s="1268" t="str">
        <f t="shared" si="51"/>
        <v/>
      </c>
      <c r="I811" s="1263">
        <v>811</v>
      </c>
      <c r="L811" s="1269" t="str">
        <f t="shared" si="48"/>
        <v/>
      </c>
      <c r="M811" s="1269" t="str">
        <f t="shared" si="49"/>
        <v/>
      </c>
      <c r="N811" s="1266" t="str">
        <f>+IF(check!A900&lt;&gt;0,CONCATENATE("Tabblad C: regel ",check!E900),"")</f>
        <v/>
      </c>
    </row>
    <row r="812" spans="1:14" x14ac:dyDescent="0.25">
      <c r="A812" s="1267" t="str">
        <f t="shared" si="50"/>
        <v/>
      </c>
      <c r="B812" s="1268" t="str">
        <f t="shared" si="51"/>
        <v/>
      </c>
      <c r="I812" s="1263">
        <v>812</v>
      </c>
      <c r="L812" s="1269" t="str">
        <f t="shared" si="48"/>
        <v/>
      </c>
      <c r="M812" s="1269" t="str">
        <f t="shared" si="49"/>
        <v/>
      </c>
      <c r="N812" s="1266" t="str">
        <f>+IF(check!A901&lt;&gt;0,CONCATENATE("Tabblad C: regel ",check!E901),"")</f>
        <v/>
      </c>
    </row>
    <row r="813" spans="1:14" x14ac:dyDescent="0.25">
      <c r="A813" s="1267" t="str">
        <f t="shared" si="50"/>
        <v/>
      </c>
      <c r="B813" s="1268" t="str">
        <f t="shared" si="51"/>
        <v/>
      </c>
      <c r="I813" s="1263">
        <v>813</v>
      </c>
      <c r="L813" s="1269" t="str">
        <f t="shared" si="48"/>
        <v/>
      </c>
      <c r="M813" s="1269" t="str">
        <f t="shared" si="49"/>
        <v/>
      </c>
      <c r="N813" s="1266" t="str">
        <f>+IF(check!A902&lt;&gt;0,CONCATENATE("Tabblad C: regel ",check!E902),"")</f>
        <v/>
      </c>
    </row>
    <row r="814" spans="1:14" x14ac:dyDescent="0.25">
      <c r="A814" s="1267" t="str">
        <f t="shared" si="50"/>
        <v/>
      </c>
      <c r="B814" s="1268" t="str">
        <f t="shared" si="51"/>
        <v/>
      </c>
      <c r="I814" s="1263">
        <v>814</v>
      </c>
      <c r="L814" s="1269" t="str">
        <f t="shared" si="48"/>
        <v/>
      </c>
      <c r="M814" s="1269" t="str">
        <f t="shared" si="49"/>
        <v/>
      </c>
      <c r="N814" s="1266" t="str">
        <f>+IF(check!A903&lt;&gt;0,CONCATENATE("Tabblad C: regel ",check!E903),"")</f>
        <v/>
      </c>
    </row>
    <row r="815" spans="1:14" x14ac:dyDescent="0.25">
      <c r="A815" s="1267" t="str">
        <f t="shared" si="50"/>
        <v/>
      </c>
      <c r="B815" s="1268" t="str">
        <f t="shared" si="51"/>
        <v/>
      </c>
      <c r="I815" s="1263">
        <v>815</v>
      </c>
      <c r="L815" s="1269" t="str">
        <f t="shared" si="48"/>
        <v/>
      </c>
      <c r="M815" s="1269" t="str">
        <f t="shared" si="49"/>
        <v/>
      </c>
      <c r="N815" s="1266" t="str">
        <f>+IF(check!A904&lt;&gt;0,CONCATENATE("Tabblad C: regel ",check!E904),"")</f>
        <v/>
      </c>
    </row>
    <row r="816" spans="1:14" x14ac:dyDescent="0.25">
      <c r="A816" s="1267" t="str">
        <f t="shared" si="50"/>
        <v/>
      </c>
      <c r="B816" s="1268" t="str">
        <f t="shared" si="51"/>
        <v/>
      </c>
      <c r="I816" s="1263">
        <v>816</v>
      </c>
      <c r="L816" s="1269" t="str">
        <f t="shared" si="48"/>
        <v/>
      </c>
      <c r="M816" s="1269" t="str">
        <f t="shared" si="49"/>
        <v/>
      </c>
      <c r="N816" s="1266" t="str">
        <f>+IF(check!A905&lt;&gt;0,CONCATENATE("Tabblad C: regel ",check!E905),"")</f>
        <v/>
      </c>
    </row>
    <row r="817" spans="1:14" x14ac:dyDescent="0.25">
      <c r="A817" s="1267" t="str">
        <f t="shared" si="50"/>
        <v/>
      </c>
      <c r="B817" s="1268" t="str">
        <f t="shared" si="51"/>
        <v/>
      </c>
      <c r="I817" s="1263">
        <v>817</v>
      </c>
      <c r="L817" s="1269" t="str">
        <f t="shared" si="48"/>
        <v/>
      </c>
      <c r="M817" s="1269" t="str">
        <f t="shared" si="49"/>
        <v/>
      </c>
      <c r="N817" s="1266" t="str">
        <f>+IF(check!A906&lt;&gt;0,CONCATENATE("Tabblad C: regel ",check!E906),"")</f>
        <v/>
      </c>
    </row>
    <row r="818" spans="1:14" x14ac:dyDescent="0.25">
      <c r="A818" s="1267" t="str">
        <f t="shared" si="50"/>
        <v/>
      </c>
      <c r="B818" s="1268" t="str">
        <f t="shared" si="51"/>
        <v/>
      </c>
      <c r="I818" s="1263">
        <v>818</v>
      </c>
      <c r="L818" s="1269" t="str">
        <f t="shared" si="48"/>
        <v/>
      </c>
      <c r="M818" s="1269" t="str">
        <f t="shared" si="49"/>
        <v/>
      </c>
      <c r="N818" s="1266" t="str">
        <f>+IF(check!A907&lt;&gt;0,CONCATENATE("Tabblad C: regel ",check!E907),"")</f>
        <v/>
      </c>
    </row>
    <row r="819" spans="1:14" x14ac:dyDescent="0.25">
      <c r="A819" s="1267" t="str">
        <f t="shared" si="50"/>
        <v/>
      </c>
      <c r="B819" s="1268" t="str">
        <f t="shared" si="51"/>
        <v/>
      </c>
      <c r="I819" s="1263">
        <v>819</v>
      </c>
      <c r="L819" s="1269" t="str">
        <f t="shared" si="48"/>
        <v/>
      </c>
      <c r="M819" s="1269" t="str">
        <f t="shared" si="49"/>
        <v/>
      </c>
      <c r="N819" s="1266" t="str">
        <f>+IF(check!A908&lt;&gt;0,CONCATENATE("Tabblad C: regel ",check!E908),"")</f>
        <v/>
      </c>
    </row>
    <row r="820" spans="1:14" x14ac:dyDescent="0.25">
      <c r="A820" s="1267" t="str">
        <f t="shared" si="50"/>
        <v/>
      </c>
      <c r="B820" s="1268" t="str">
        <f t="shared" si="51"/>
        <v/>
      </c>
      <c r="I820" s="1263">
        <v>820</v>
      </c>
      <c r="L820" s="1269" t="str">
        <f t="shared" si="48"/>
        <v/>
      </c>
      <c r="M820" s="1269" t="str">
        <f t="shared" si="49"/>
        <v/>
      </c>
      <c r="N820" s="1266" t="str">
        <f>+IF(check!A909&lt;&gt;0,CONCATENATE("Tabblad C: regel ",check!E909),"")</f>
        <v/>
      </c>
    </row>
    <row r="821" spans="1:14" x14ac:dyDescent="0.25">
      <c r="A821" s="1267" t="str">
        <f t="shared" si="50"/>
        <v/>
      </c>
      <c r="B821" s="1268" t="str">
        <f t="shared" si="51"/>
        <v/>
      </c>
      <c r="I821" s="1263">
        <v>821</v>
      </c>
      <c r="L821" s="1269" t="str">
        <f t="shared" si="48"/>
        <v/>
      </c>
      <c r="M821" s="1269" t="str">
        <f t="shared" si="49"/>
        <v/>
      </c>
      <c r="N821" s="1266" t="str">
        <f>+IF(check!A910&lt;&gt;0,CONCATENATE("Tabblad C: regel ",check!E910),"")</f>
        <v/>
      </c>
    </row>
    <row r="822" spans="1:14" x14ac:dyDescent="0.25">
      <c r="A822" s="1267" t="str">
        <f t="shared" si="50"/>
        <v/>
      </c>
      <c r="B822" s="1268" t="str">
        <f t="shared" si="51"/>
        <v/>
      </c>
      <c r="I822" s="1263">
        <v>822</v>
      </c>
      <c r="L822" s="1269" t="str">
        <f t="shared" si="48"/>
        <v/>
      </c>
      <c r="M822" s="1269" t="str">
        <f t="shared" si="49"/>
        <v/>
      </c>
      <c r="N822" s="1266" t="str">
        <f>+IF(check!A911&lt;&gt;0,CONCATENATE("Tabblad C: regel ",check!E911),"")</f>
        <v/>
      </c>
    </row>
    <row r="823" spans="1:14" x14ac:dyDescent="0.25">
      <c r="A823" s="1267" t="str">
        <f t="shared" si="50"/>
        <v/>
      </c>
      <c r="B823" s="1268" t="str">
        <f t="shared" si="51"/>
        <v/>
      </c>
      <c r="I823" s="1263">
        <v>823</v>
      </c>
      <c r="L823" s="1269" t="str">
        <f t="shared" si="48"/>
        <v/>
      </c>
      <c r="M823" s="1269" t="str">
        <f t="shared" si="49"/>
        <v/>
      </c>
      <c r="N823" s="1266" t="str">
        <f>+IF(check!A912&lt;&gt;0,CONCATENATE("Tabblad C: regel ",check!E912),"")</f>
        <v/>
      </c>
    </row>
    <row r="824" spans="1:14" x14ac:dyDescent="0.25">
      <c r="A824" s="1267" t="str">
        <f t="shared" si="50"/>
        <v/>
      </c>
      <c r="B824" s="1268" t="str">
        <f t="shared" si="51"/>
        <v/>
      </c>
      <c r="I824" s="1263">
        <v>824</v>
      </c>
      <c r="L824" s="1269" t="str">
        <f t="shared" si="48"/>
        <v/>
      </c>
      <c r="M824" s="1269" t="str">
        <f t="shared" si="49"/>
        <v/>
      </c>
      <c r="N824" s="1266" t="str">
        <f>+IF(check!A913&lt;&gt;0,CONCATENATE("Tabblad C: regel ",check!E913),"")</f>
        <v/>
      </c>
    </row>
    <row r="825" spans="1:14" x14ac:dyDescent="0.25">
      <c r="A825" s="1267" t="str">
        <f t="shared" si="50"/>
        <v/>
      </c>
      <c r="B825" s="1268" t="str">
        <f t="shared" si="51"/>
        <v/>
      </c>
      <c r="I825" s="1263">
        <v>825</v>
      </c>
      <c r="L825" s="1269" t="str">
        <f t="shared" si="48"/>
        <v/>
      </c>
      <c r="M825" s="1269" t="str">
        <f t="shared" si="49"/>
        <v/>
      </c>
      <c r="N825" s="1266" t="str">
        <f>+IF(check!A914&lt;&gt;0,CONCATENATE("Tabblad C: regel ",check!E914),"")</f>
        <v/>
      </c>
    </row>
    <row r="826" spans="1:14" x14ac:dyDescent="0.25">
      <c r="A826" s="1267" t="str">
        <f t="shared" si="50"/>
        <v/>
      </c>
      <c r="B826" s="1268" t="str">
        <f t="shared" si="51"/>
        <v/>
      </c>
      <c r="I826" s="1263">
        <v>826</v>
      </c>
      <c r="L826" s="1269" t="str">
        <f t="shared" si="48"/>
        <v/>
      </c>
      <c r="M826" s="1269" t="str">
        <f t="shared" si="49"/>
        <v/>
      </c>
      <c r="N826" s="1266" t="str">
        <f>+IF(check!A915&lt;&gt;0,CONCATENATE("Tabblad C: regel ",check!E915),"")</f>
        <v/>
      </c>
    </row>
    <row r="827" spans="1:14" x14ac:dyDescent="0.25">
      <c r="A827" s="1267" t="str">
        <f t="shared" si="50"/>
        <v/>
      </c>
      <c r="B827" s="1268" t="str">
        <f t="shared" si="51"/>
        <v/>
      </c>
      <c r="I827" s="1263">
        <v>827</v>
      </c>
      <c r="L827" s="1269" t="str">
        <f t="shared" si="48"/>
        <v/>
      </c>
      <c r="M827" s="1269" t="str">
        <f t="shared" si="49"/>
        <v/>
      </c>
      <c r="N827" s="1266" t="str">
        <f>+IF(check!A916&lt;&gt;0,CONCATENATE("Tabblad C: regel ",check!E916),"")</f>
        <v/>
      </c>
    </row>
    <row r="828" spans="1:14" x14ac:dyDescent="0.25">
      <c r="A828" s="1267" t="str">
        <f t="shared" si="50"/>
        <v/>
      </c>
      <c r="B828" s="1268" t="str">
        <f t="shared" si="51"/>
        <v/>
      </c>
      <c r="I828" s="1263">
        <v>828</v>
      </c>
      <c r="L828" s="1269" t="str">
        <f t="shared" si="48"/>
        <v/>
      </c>
      <c r="M828" s="1269" t="str">
        <f t="shared" si="49"/>
        <v/>
      </c>
      <c r="N828" s="1266" t="str">
        <f>+IF(check!A917&lt;&gt;0,CONCATENATE("Tabblad C: regel ",check!E917),"")</f>
        <v/>
      </c>
    </row>
    <row r="829" spans="1:14" x14ac:dyDescent="0.25">
      <c r="A829" s="1267" t="str">
        <f t="shared" si="50"/>
        <v/>
      </c>
      <c r="B829" s="1268" t="str">
        <f t="shared" si="51"/>
        <v/>
      </c>
      <c r="I829" s="1263">
        <v>829</v>
      </c>
      <c r="L829" s="1269" t="str">
        <f t="shared" si="48"/>
        <v/>
      </c>
      <c r="M829" s="1269" t="str">
        <f t="shared" si="49"/>
        <v/>
      </c>
      <c r="N829" s="1266" t="str">
        <f>+IF(check!A918&lt;&gt;0,CONCATENATE("Tabblad C: regel ",check!E918),"")</f>
        <v/>
      </c>
    </row>
    <row r="830" spans="1:14" x14ac:dyDescent="0.25">
      <c r="A830" s="1267" t="str">
        <f t="shared" si="50"/>
        <v/>
      </c>
      <c r="B830" s="1268" t="str">
        <f t="shared" si="51"/>
        <v/>
      </c>
      <c r="I830" s="1263">
        <v>830</v>
      </c>
      <c r="L830" s="1269" t="str">
        <f t="shared" si="48"/>
        <v/>
      </c>
      <c r="M830" s="1269" t="str">
        <f t="shared" si="49"/>
        <v/>
      </c>
      <c r="N830" s="1266" t="str">
        <f>+IF(check!A919&lt;&gt;0,CONCATENATE("Tabblad C: regel ",check!E919),"")</f>
        <v/>
      </c>
    </row>
    <row r="831" spans="1:14" x14ac:dyDescent="0.25">
      <c r="A831" s="1267" t="str">
        <f t="shared" si="50"/>
        <v/>
      </c>
      <c r="B831" s="1268" t="str">
        <f t="shared" si="51"/>
        <v/>
      </c>
      <c r="I831" s="1263">
        <v>831</v>
      </c>
      <c r="L831" s="1269" t="str">
        <f t="shared" si="48"/>
        <v/>
      </c>
      <c r="M831" s="1269" t="str">
        <f t="shared" si="49"/>
        <v/>
      </c>
      <c r="N831" s="1266" t="str">
        <f>+IF(check!A920&lt;&gt;0,CONCATENATE("Tabblad C: regel ",check!E920),"")</f>
        <v/>
      </c>
    </row>
    <row r="832" spans="1:14" x14ac:dyDescent="0.25">
      <c r="A832" s="1267" t="str">
        <f t="shared" si="50"/>
        <v/>
      </c>
      <c r="B832" s="1268" t="str">
        <f t="shared" si="51"/>
        <v/>
      </c>
      <c r="I832" s="1263">
        <v>832</v>
      </c>
      <c r="L832" s="1269" t="str">
        <f t="shared" si="48"/>
        <v/>
      </c>
      <c r="M832" s="1269" t="str">
        <f t="shared" si="49"/>
        <v/>
      </c>
      <c r="N832" s="1266" t="str">
        <f>+IF(check!A921&lt;&gt;0,CONCATENATE("Tabblad C: regel ",check!E921),"")</f>
        <v/>
      </c>
    </row>
    <row r="833" spans="1:14" x14ac:dyDescent="0.25">
      <c r="A833" s="1267" t="str">
        <f t="shared" si="50"/>
        <v/>
      </c>
      <c r="B833" s="1268" t="str">
        <f t="shared" si="51"/>
        <v/>
      </c>
      <c r="I833" s="1263">
        <v>833</v>
      </c>
      <c r="L833" s="1269" t="str">
        <f t="shared" si="48"/>
        <v/>
      </c>
      <c r="M833" s="1269" t="str">
        <f t="shared" si="49"/>
        <v/>
      </c>
      <c r="N833" s="1266" t="str">
        <f>+IF(check!A922&lt;&gt;0,CONCATENATE("Tabblad C: regel ",check!E922),"")</f>
        <v/>
      </c>
    </row>
    <row r="834" spans="1:14" x14ac:dyDescent="0.25">
      <c r="A834" s="1267" t="str">
        <f t="shared" si="50"/>
        <v/>
      </c>
      <c r="B834" s="1268" t="str">
        <f t="shared" si="51"/>
        <v/>
      </c>
      <c r="I834" s="1263">
        <v>834</v>
      </c>
      <c r="L834" s="1269" t="str">
        <f t="shared" ref="L834:L897" si="52">IF(N834&lt;&gt;"",ROW(N834),"")</f>
        <v/>
      </c>
      <c r="M834" s="1269" t="str">
        <f t="shared" ref="M834:M897" si="53">IF(ISERROR(SMALL($L$1:$L$3000,I834)),"",SMALL($L$1:$L$3000,I834))</f>
        <v/>
      </c>
      <c r="N834" s="1266" t="str">
        <f>+IF(check!A923&lt;&gt;0,CONCATENATE("Tabblad C: regel ",check!E923),"")</f>
        <v/>
      </c>
    </row>
    <row r="835" spans="1:14" x14ac:dyDescent="0.25">
      <c r="A835" s="1267" t="str">
        <f t="shared" ref="A835:A898" si="54">+IF(B835&lt;&gt;"",A834+1,"")</f>
        <v/>
      </c>
      <c r="B835" s="1268" t="str">
        <f t="shared" ref="B835:B898" si="55">+VLOOKUP(M835,$L$1:$O$3000,3,FALSE)</f>
        <v/>
      </c>
      <c r="I835" s="1263">
        <v>835</v>
      </c>
      <c r="L835" s="1269" t="str">
        <f t="shared" si="52"/>
        <v/>
      </c>
      <c r="M835" s="1269" t="str">
        <f t="shared" si="53"/>
        <v/>
      </c>
      <c r="N835" s="1266" t="str">
        <f>+IF(check!A924&lt;&gt;0,CONCATENATE("Tabblad C: regel ",check!E924),"")</f>
        <v/>
      </c>
    </row>
    <row r="836" spans="1:14" x14ac:dyDescent="0.25">
      <c r="A836" s="1267" t="str">
        <f t="shared" si="54"/>
        <v/>
      </c>
      <c r="B836" s="1268" t="str">
        <f t="shared" si="55"/>
        <v/>
      </c>
      <c r="I836" s="1263">
        <v>836</v>
      </c>
      <c r="L836" s="1269" t="str">
        <f t="shared" si="52"/>
        <v/>
      </c>
      <c r="M836" s="1269" t="str">
        <f t="shared" si="53"/>
        <v/>
      </c>
      <c r="N836" s="1266" t="str">
        <f>+IF(check!A925&lt;&gt;0,CONCATENATE("Tabblad C: regel ",check!E925),"")</f>
        <v/>
      </c>
    </row>
    <row r="837" spans="1:14" x14ac:dyDescent="0.25">
      <c r="A837" s="1267" t="str">
        <f t="shared" si="54"/>
        <v/>
      </c>
      <c r="B837" s="1268" t="str">
        <f t="shared" si="55"/>
        <v/>
      </c>
      <c r="I837" s="1263">
        <v>837</v>
      </c>
      <c r="L837" s="1269" t="str">
        <f t="shared" si="52"/>
        <v/>
      </c>
      <c r="M837" s="1269" t="str">
        <f t="shared" si="53"/>
        <v/>
      </c>
      <c r="N837" s="1266" t="str">
        <f>+IF(check!A926&lt;&gt;0,CONCATENATE("Tabblad C: regel ",check!E926),"")</f>
        <v/>
      </c>
    </row>
    <row r="838" spans="1:14" x14ac:dyDescent="0.25">
      <c r="A838" s="1267" t="str">
        <f t="shared" si="54"/>
        <v/>
      </c>
      <c r="B838" s="1268" t="str">
        <f t="shared" si="55"/>
        <v/>
      </c>
      <c r="I838" s="1263">
        <v>838</v>
      </c>
      <c r="L838" s="1269" t="str">
        <f t="shared" si="52"/>
        <v/>
      </c>
      <c r="M838" s="1269" t="str">
        <f t="shared" si="53"/>
        <v/>
      </c>
      <c r="N838" s="1266" t="str">
        <f>+IF(check!A927&lt;&gt;0,CONCATENATE("Tabblad C: regel ",check!E927),"")</f>
        <v/>
      </c>
    </row>
    <row r="839" spans="1:14" x14ac:dyDescent="0.25">
      <c r="A839" s="1267" t="str">
        <f t="shared" si="54"/>
        <v/>
      </c>
      <c r="B839" s="1268" t="str">
        <f t="shared" si="55"/>
        <v/>
      </c>
      <c r="I839" s="1263">
        <v>839</v>
      </c>
      <c r="L839" s="1269" t="str">
        <f t="shared" si="52"/>
        <v/>
      </c>
      <c r="M839" s="1269" t="str">
        <f t="shared" si="53"/>
        <v/>
      </c>
      <c r="N839" s="1266" t="str">
        <f>+IF(check!A928&lt;&gt;0,CONCATENATE("Tabblad C: regel ",check!E928),"")</f>
        <v/>
      </c>
    </row>
    <row r="840" spans="1:14" x14ac:dyDescent="0.25">
      <c r="A840" s="1267" t="str">
        <f t="shared" si="54"/>
        <v/>
      </c>
      <c r="B840" s="1268" t="str">
        <f t="shared" si="55"/>
        <v/>
      </c>
      <c r="I840" s="1263">
        <v>840</v>
      </c>
      <c r="L840" s="1269" t="str">
        <f t="shared" si="52"/>
        <v/>
      </c>
      <c r="M840" s="1269" t="str">
        <f t="shared" si="53"/>
        <v/>
      </c>
      <c r="N840" s="1266" t="str">
        <f>+IF(check!A929&lt;&gt;0,CONCATENATE("Tabblad C: regel ",check!E929),"")</f>
        <v/>
      </c>
    </row>
    <row r="841" spans="1:14" x14ac:dyDescent="0.25">
      <c r="A841" s="1267" t="str">
        <f t="shared" si="54"/>
        <v/>
      </c>
      <c r="B841" s="1268" t="str">
        <f t="shared" si="55"/>
        <v/>
      </c>
      <c r="I841" s="1263">
        <v>841</v>
      </c>
      <c r="L841" s="1269" t="str">
        <f t="shared" si="52"/>
        <v/>
      </c>
      <c r="M841" s="1269" t="str">
        <f t="shared" si="53"/>
        <v/>
      </c>
      <c r="N841" s="1266" t="str">
        <f>+IF(check!A930&lt;&gt;0,CONCATENATE("Tabblad C: regel ",check!E930),"")</f>
        <v/>
      </c>
    </row>
    <row r="842" spans="1:14" x14ac:dyDescent="0.25">
      <c r="A842" s="1267" t="str">
        <f t="shared" si="54"/>
        <v/>
      </c>
      <c r="B842" s="1268" t="str">
        <f t="shared" si="55"/>
        <v/>
      </c>
      <c r="I842" s="1263">
        <v>842</v>
      </c>
      <c r="L842" s="1269" t="str">
        <f t="shared" si="52"/>
        <v/>
      </c>
      <c r="M842" s="1269" t="str">
        <f t="shared" si="53"/>
        <v/>
      </c>
      <c r="N842" s="1266" t="str">
        <f>+IF(check!A931&lt;&gt;0,CONCATENATE("Tabblad C: regel ",check!E931),"")</f>
        <v/>
      </c>
    </row>
    <row r="843" spans="1:14" x14ac:dyDescent="0.25">
      <c r="A843" s="1267" t="str">
        <f t="shared" si="54"/>
        <v/>
      </c>
      <c r="B843" s="1268" t="str">
        <f t="shared" si="55"/>
        <v/>
      </c>
      <c r="I843" s="1263">
        <v>843</v>
      </c>
      <c r="L843" s="1269" t="str">
        <f t="shared" si="52"/>
        <v/>
      </c>
      <c r="M843" s="1269" t="str">
        <f t="shared" si="53"/>
        <v/>
      </c>
      <c r="N843" s="1266" t="str">
        <f>+IF(check!A932&lt;&gt;0,CONCATENATE("Tabblad C: regel ",check!E932),"")</f>
        <v/>
      </c>
    </row>
    <row r="844" spans="1:14" x14ac:dyDescent="0.25">
      <c r="A844" s="1267" t="str">
        <f t="shared" si="54"/>
        <v/>
      </c>
      <c r="B844" s="1268" t="str">
        <f t="shared" si="55"/>
        <v/>
      </c>
      <c r="I844" s="1263">
        <v>844</v>
      </c>
      <c r="L844" s="1269" t="str">
        <f t="shared" si="52"/>
        <v/>
      </c>
      <c r="M844" s="1269" t="str">
        <f t="shared" si="53"/>
        <v/>
      </c>
      <c r="N844" s="1266" t="str">
        <f>+IF(check!A933&lt;&gt;0,CONCATENATE("Tabblad C: regel ",check!E933),"")</f>
        <v/>
      </c>
    </row>
    <row r="845" spans="1:14" x14ac:dyDescent="0.25">
      <c r="A845" s="1267" t="str">
        <f t="shared" si="54"/>
        <v/>
      </c>
      <c r="B845" s="1268" t="str">
        <f t="shared" si="55"/>
        <v/>
      </c>
      <c r="I845" s="1263">
        <v>845</v>
      </c>
      <c r="L845" s="1269" t="str">
        <f t="shared" si="52"/>
        <v/>
      </c>
      <c r="M845" s="1269" t="str">
        <f t="shared" si="53"/>
        <v/>
      </c>
      <c r="N845" s="1266" t="str">
        <f>+IF(check!A934&lt;&gt;0,CONCATENATE("Tabblad C: regel ",check!E934),"")</f>
        <v/>
      </c>
    </row>
    <row r="846" spans="1:14" x14ac:dyDescent="0.25">
      <c r="A846" s="1267" t="str">
        <f t="shared" si="54"/>
        <v/>
      </c>
      <c r="B846" s="1268" t="str">
        <f t="shared" si="55"/>
        <v/>
      </c>
      <c r="I846" s="1263">
        <v>846</v>
      </c>
      <c r="L846" s="1269" t="str">
        <f t="shared" si="52"/>
        <v/>
      </c>
      <c r="M846" s="1269" t="str">
        <f t="shared" si="53"/>
        <v/>
      </c>
      <c r="N846" s="1266" t="str">
        <f>+IF(check!A935&lt;&gt;0,CONCATENATE("Tabblad C: regel ",check!E935),"")</f>
        <v/>
      </c>
    </row>
    <row r="847" spans="1:14" x14ac:dyDescent="0.25">
      <c r="A847" s="1267" t="str">
        <f t="shared" si="54"/>
        <v/>
      </c>
      <c r="B847" s="1268" t="str">
        <f t="shared" si="55"/>
        <v/>
      </c>
      <c r="I847" s="1263">
        <v>847</v>
      </c>
      <c r="L847" s="1269" t="str">
        <f t="shared" si="52"/>
        <v/>
      </c>
      <c r="M847" s="1269" t="str">
        <f t="shared" si="53"/>
        <v/>
      </c>
      <c r="N847" s="1266" t="str">
        <f>+IF(check!A936&lt;&gt;0,CONCATENATE("Tabblad C: regel ",check!E936),"")</f>
        <v/>
      </c>
    </row>
    <row r="848" spans="1:14" x14ac:dyDescent="0.25">
      <c r="A848" s="1267" t="str">
        <f t="shared" si="54"/>
        <v/>
      </c>
      <c r="B848" s="1268" t="str">
        <f t="shared" si="55"/>
        <v/>
      </c>
      <c r="I848" s="1263">
        <v>848</v>
      </c>
      <c r="L848" s="1269" t="str">
        <f t="shared" si="52"/>
        <v/>
      </c>
      <c r="M848" s="1269" t="str">
        <f t="shared" si="53"/>
        <v/>
      </c>
      <c r="N848" s="1266" t="str">
        <f>+IF(check!A937&lt;&gt;0,CONCATENATE("Tabblad C: regel ",check!E937),"")</f>
        <v/>
      </c>
    </row>
    <row r="849" spans="1:14" x14ac:dyDescent="0.25">
      <c r="A849" s="1267" t="str">
        <f t="shared" si="54"/>
        <v/>
      </c>
      <c r="B849" s="1268" t="str">
        <f t="shared" si="55"/>
        <v/>
      </c>
      <c r="I849" s="1263">
        <v>849</v>
      </c>
      <c r="L849" s="1269" t="str">
        <f t="shared" si="52"/>
        <v/>
      </c>
      <c r="M849" s="1269" t="str">
        <f t="shared" si="53"/>
        <v/>
      </c>
      <c r="N849" s="1266" t="str">
        <f>+IF(check!A938&lt;&gt;0,CONCATENATE("Tabblad C: regel ",check!E938),"")</f>
        <v/>
      </c>
    </row>
    <row r="850" spans="1:14" x14ac:dyDescent="0.25">
      <c r="A850" s="1267" t="str">
        <f t="shared" si="54"/>
        <v/>
      </c>
      <c r="B850" s="1268" t="str">
        <f t="shared" si="55"/>
        <v/>
      </c>
      <c r="I850" s="1263">
        <v>850</v>
      </c>
      <c r="L850" s="1269" t="str">
        <f t="shared" si="52"/>
        <v/>
      </c>
      <c r="M850" s="1269" t="str">
        <f t="shared" si="53"/>
        <v/>
      </c>
      <c r="N850" s="1266" t="str">
        <f>+IF(check!A939&lt;&gt;0,CONCATENATE("Tabblad C: regel ",check!E939),"")</f>
        <v/>
      </c>
    </row>
    <row r="851" spans="1:14" x14ac:dyDescent="0.25">
      <c r="A851" s="1267" t="str">
        <f t="shared" si="54"/>
        <v/>
      </c>
      <c r="B851" s="1268" t="str">
        <f t="shared" si="55"/>
        <v/>
      </c>
      <c r="I851" s="1263">
        <v>851</v>
      </c>
      <c r="L851" s="1269" t="str">
        <f t="shared" si="52"/>
        <v/>
      </c>
      <c r="M851" s="1269" t="str">
        <f t="shared" si="53"/>
        <v/>
      </c>
      <c r="N851" s="1266" t="str">
        <f>+IF(check!A940&lt;&gt;0,CONCATENATE("Tabblad C: regel ",check!E940),"")</f>
        <v/>
      </c>
    </row>
    <row r="852" spans="1:14" x14ac:dyDescent="0.25">
      <c r="A852" s="1267" t="str">
        <f t="shared" si="54"/>
        <v/>
      </c>
      <c r="B852" s="1268" t="str">
        <f t="shared" si="55"/>
        <v/>
      </c>
      <c r="I852" s="1263">
        <v>852</v>
      </c>
      <c r="L852" s="1269" t="str">
        <f t="shared" si="52"/>
        <v/>
      </c>
      <c r="M852" s="1269" t="str">
        <f t="shared" si="53"/>
        <v/>
      </c>
      <c r="N852" s="1266" t="str">
        <f>+IF(check!A941&lt;&gt;0,CONCATENATE("Tabblad C: regel ",check!E941),"")</f>
        <v/>
      </c>
    </row>
    <row r="853" spans="1:14" x14ac:dyDescent="0.25">
      <c r="A853" s="1267" t="str">
        <f t="shared" si="54"/>
        <v/>
      </c>
      <c r="B853" s="1268" t="str">
        <f t="shared" si="55"/>
        <v/>
      </c>
      <c r="I853" s="1263">
        <v>853</v>
      </c>
      <c r="L853" s="1269" t="str">
        <f t="shared" si="52"/>
        <v/>
      </c>
      <c r="M853" s="1269" t="str">
        <f t="shared" si="53"/>
        <v/>
      </c>
      <c r="N853" s="1266" t="str">
        <f>+IF(check!A942&lt;&gt;0,CONCATENATE("Tabblad C: regel ",check!E942),"")</f>
        <v/>
      </c>
    </row>
    <row r="854" spans="1:14" x14ac:dyDescent="0.25">
      <c r="A854" s="1267" t="str">
        <f t="shared" si="54"/>
        <v/>
      </c>
      <c r="B854" s="1268" t="str">
        <f t="shared" si="55"/>
        <v/>
      </c>
      <c r="I854" s="1263">
        <v>854</v>
      </c>
      <c r="L854" s="1269" t="str">
        <f t="shared" si="52"/>
        <v/>
      </c>
      <c r="M854" s="1269" t="str">
        <f t="shared" si="53"/>
        <v/>
      </c>
      <c r="N854" s="1266" t="str">
        <f>+IF(check!A943&lt;&gt;0,CONCATENATE("Tabblad C: regel ",check!E943),"")</f>
        <v/>
      </c>
    </row>
    <row r="855" spans="1:14" x14ac:dyDescent="0.25">
      <c r="A855" s="1267" t="str">
        <f t="shared" si="54"/>
        <v/>
      </c>
      <c r="B855" s="1268" t="str">
        <f t="shared" si="55"/>
        <v/>
      </c>
      <c r="I855" s="1263">
        <v>855</v>
      </c>
      <c r="L855" s="1269" t="str">
        <f t="shared" si="52"/>
        <v/>
      </c>
      <c r="M855" s="1269" t="str">
        <f t="shared" si="53"/>
        <v/>
      </c>
      <c r="N855" s="1266" t="str">
        <f>+IF(check!A944&lt;&gt;0,CONCATENATE("Tabblad C: regel ",check!E944),"")</f>
        <v/>
      </c>
    </row>
    <row r="856" spans="1:14" x14ac:dyDescent="0.25">
      <c r="A856" s="1267" t="str">
        <f t="shared" si="54"/>
        <v/>
      </c>
      <c r="B856" s="1268" t="str">
        <f t="shared" si="55"/>
        <v/>
      </c>
      <c r="I856" s="1263">
        <v>856</v>
      </c>
      <c r="L856" s="1269" t="str">
        <f t="shared" si="52"/>
        <v/>
      </c>
      <c r="M856" s="1269" t="str">
        <f t="shared" si="53"/>
        <v/>
      </c>
      <c r="N856" s="1266" t="str">
        <f>+IF(check!A945&lt;&gt;0,CONCATENATE("Tabblad C: regel ",check!E945),"")</f>
        <v/>
      </c>
    </row>
    <row r="857" spans="1:14" x14ac:dyDescent="0.25">
      <c r="A857" s="1267" t="str">
        <f t="shared" si="54"/>
        <v/>
      </c>
      <c r="B857" s="1268" t="str">
        <f t="shared" si="55"/>
        <v/>
      </c>
      <c r="I857" s="1263">
        <v>857</v>
      </c>
      <c r="L857" s="1269" t="str">
        <f t="shared" si="52"/>
        <v/>
      </c>
      <c r="M857" s="1269" t="str">
        <f t="shared" si="53"/>
        <v/>
      </c>
      <c r="N857" s="1266" t="str">
        <f>+IF(check!A946&lt;&gt;0,CONCATENATE("Tabblad C: regel ",check!E946),"")</f>
        <v/>
      </c>
    </row>
    <row r="858" spans="1:14" x14ac:dyDescent="0.25">
      <c r="A858" s="1267" t="str">
        <f t="shared" si="54"/>
        <v/>
      </c>
      <c r="B858" s="1268" t="str">
        <f t="shared" si="55"/>
        <v/>
      </c>
      <c r="I858" s="1263">
        <v>858</v>
      </c>
      <c r="L858" s="1269" t="str">
        <f t="shared" si="52"/>
        <v/>
      </c>
      <c r="M858" s="1269" t="str">
        <f t="shared" si="53"/>
        <v/>
      </c>
      <c r="N858" s="1266" t="str">
        <f>+IF(check!A947&lt;&gt;0,CONCATENATE("Tabblad C: regel ",check!E947),"")</f>
        <v/>
      </c>
    </row>
    <row r="859" spans="1:14" x14ac:dyDescent="0.25">
      <c r="A859" s="1267" t="str">
        <f t="shared" si="54"/>
        <v/>
      </c>
      <c r="B859" s="1268" t="str">
        <f t="shared" si="55"/>
        <v/>
      </c>
      <c r="I859" s="1263">
        <v>859</v>
      </c>
      <c r="L859" s="1269" t="str">
        <f t="shared" si="52"/>
        <v/>
      </c>
      <c r="M859" s="1269" t="str">
        <f t="shared" si="53"/>
        <v/>
      </c>
      <c r="N859" s="1266" t="str">
        <f>+IF(check!A948&lt;&gt;0,CONCATENATE("Tabblad C: regel ",check!E948),"")</f>
        <v/>
      </c>
    </row>
    <row r="860" spans="1:14" x14ac:dyDescent="0.25">
      <c r="A860" s="1267" t="str">
        <f t="shared" si="54"/>
        <v/>
      </c>
      <c r="B860" s="1268" t="str">
        <f t="shared" si="55"/>
        <v/>
      </c>
      <c r="I860" s="1263">
        <v>860</v>
      </c>
      <c r="L860" s="1269" t="str">
        <f t="shared" si="52"/>
        <v/>
      </c>
      <c r="M860" s="1269" t="str">
        <f t="shared" si="53"/>
        <v/>
      </c>
      <c r="N860" s="1266" t="str">
        <f>+IF(check!A949&lt;&gt;0,CONCATENATE("Tabblad C: regel ",check!E949),"")</f>
        <v/>
      </c>
    </row>
    <row r="861" spans="1:14" x14ac:dyDescent="0.25">
      <c r="A861" s="1267" t="str">
        <f t="shared" si="54"/>
        <v/>
      </c>
      <c r="B861" s="1268" t="str">
        <f t="shared" si="55"/>
        <v/>
      </c>
      <c r="I861" s="1263">
        <v>861</v>
      </c>
      <c r="L861" s="1269" t="str">
        <f t="shared" si="52"/>
        <v/>
      </c>
      <c r="M861" s="1269" t="str">
        <f t="shared" si="53"/>
        <v/>
      </c>
      <c r="N861" s="1266" t="str">
        <f>+IF(check!A950&lt;&gt;0,CONCATENATE("Tabblad C: regel ",check!E950),"")</f>
        <v/>
      </c>
    </row>
    <row r="862" spans="1:14" x14ac:dyDescent="0.25">
      <c r="A862" s="1267" t="str">
        <f t="shared" si="54"/>
        <v/>
      </c>
      <c r="B862" s="1268" t="str">
        <f t="shared" si="55"/>
        <v/>
      </c>
      <c r="I862" s="1263">
        <v>862</v>
      </c>
      <c r="L862" s="1269" t="str">
        <f t="shared" si="52"/>
        <v/>
      </c>
      <c r="M862" s="1269" t="str">
        <f t="shared" si="53"/>
        <v/>
      </c>
      <c r="N862" s="1266" t="str">
        <f>+IF(check!A951&lt;&gt;0,CONCATENATE("Tabblad C: regel ",check!E951),"")</f>
        <v/>
      </c>
    </row>
    <row r="863" spans="1:14" x14ac:dyDescent="0.25">
      <c r="A863" s="1267" t="str">
        <f t="shared" si="54"/>
        <v/>
      </c>
      <c r="B863" s="1268" t="str">
        <f t="shared" si="55"/>
        <v/>
      </c>
      <c r="I863" s="1263">
        <v>863</v>
      </c>
      <c r="L863" s="1269" t="str">
        <f t="shared" si="52"/>
        <v/>
      </c>
      <c r="M863" s="1269" t="str">
        <f t="shared" si="53"/>
        <v/>
      </c>
      <c r="N863" s="1266" t="str">
        <f>+IF(check!A952&lt;&gt;0,CONCATENATE("Tabblad C: regel ",check!E952),"")</f>
        <v/>
      </c>
    </row>
    <row r="864" spans="1:14" x14ac:dyDescent="0.25">
      <c r="A864" s="1267" t="str">
        <f t="shared" si="54"/>
        <v/>
      </c>
      <c r="B864" s="1268" t="str">
        <f t="shared" si="55"/>
        <v/>
      </c>
      <c r="I864" s="1263">
        <v>864</v>
      </c>
      <c r="L864" s="1269" t="str">
        <f t="shared" si="52"/>
        <v/>
      </c>
      <c r="M864" s="1269" t="str">
        <f t="shared" si="53"/>
        <v/>
      </c>
      <c r="N864" s="1266" t="str">
        <f>+IF(check!A953&lt;&gt;0,CONCATENATE("Tabblad C: regel ",check!E953),"")</f>
        <v/>
      </c>
    </row>
    <row r="865" spans="1:14" x14ac:dyDescent="0.25">
      <c r="A865" s="1267" t="str">
        <f t="shared" si="54"/>
        <v/>
      </c>
      <c r="B865" s="1268" t="str">
        <f t="shared" si="55"/>
        <v/>
      </c>
      <c r="I865" s="1263">
        <v>865</v>
      </c>
      <c r="L865" s="1269" t="str">
        <f t="shared" si="52"/>
        <v/>
      </c>
      <c r="M865" s="1269" t="str">
        <f t="shared" si="53"/>
        <v/>
      </c>
      <c r="N865" s="1266" t="str">
        <f>+IF(check!A954&lt;&gt;0,CONCATENATE("Tabblad C: regel ",check!E954),"")</f>
        <v/>
      </c>
    </row>
    <row r="866" spans="1:14" x14ac:dyDescent="0.25">
      <c r="A866" s="1267" t="str">
        <f t="shared" si="54"/>
        <v/>
      </c>
      <c r="B866" s="1268" t="str">
        <f t="shared" si="55"/>
        <v/>
      </c>
      <c r="I866" s="1263">
        <v>866</v>
      </c>
      <c r="L866" s="1269" t="str">
        <f t="shared" si="52"/>
        <v/>
      </c>
      <c r="M866" s="1269" t="str">
        <f t="shared" si="53"/>
        <v/>
      </c>
      <c r="N866" s="1266" t="str">
        <f>+IF(check!A955&lt;&gt;0,CONCATENATE("Tabblad C: regel ",check!E955),"")</f>
        <v/>
      </c>
    </row>
    <row r="867" spans="1:14" x14ac:dyDescent="0.25">
      <c r="A867" s="1267" t="str">
        <f t="shared" si="54"/>
        <v/>
      </c>
      <c r="B867" s="1268" t="str">
        <f t="shared" si="55"/>
        <v/>
      </c>
      <c r="I867" s="1263">
        <v>867</v>
      </c>
      <c r="L867" s="1269" t="str">
        <f t="shared" si="52"/>
        <v/>
      </c>
      <c r="M867" s="1269" t="str">
        <f t="shared" si="53"/>
        <v/>
      </c>
      <c r="N867" s="1266" t="str">
        <f>+IF(check!A956&lt;&gt;0,CONCATENATE("Tabblad C: regel ",check!E956),"")</f>
        <v/>
      </c>
    </row>
    <row r="868" spans="1:14" x14ac:dyDescent="0.25">
      <c r="A868" s="1267" t="str">
        <f t="shared" si="54"/>
        <v/>
      </c>
      <c r="B868" s="1268" t="str">
        <f t="shared" si="55"/>
        <v/>
      </c>
      <c r="I868" s="1263">
        <v>868</v>
      </c>
      <c r="L868" s="1269" t="str">
        <f t="shared" si="52"/>
        <v/>
      </c>
      <c r="M868" s="1269" t="str">
        <f t="shared" si="53"/>
        <v/>
      </c>
      <c r="N868" s="1266" t="str">
        <f>+IF(check!A957&lt;&gt;0,CONCATENATE("Tabblad C: regel ",check!E957),"")</f>
        <v/>
      </c>
    </row>
    <row r="869" spans="1:14" x14ac:dyDescent="0.25">
      <c r="A869" s="1267" t="str">
        <f t="shared" si="54"/>
        <v/>
      </c>
      <c r="B869" s="1268" t="str">
        <f t="shared" si="55"/>
        <v/>
      </c>
      <c r="I869" s="1263">
        <v>869</v>
      </c>
      <c r="L869" s="1269" t="str">
        <f t="shared" si="52"/>
        <v/>
      </c>
      <c r="M869" s="1269" t="str">
        <f t="shared" si="53"/>
        <v/>
      </c>
      <c r="N869" s="1266" t="str">
        <f>+IF(check!A958&lt;&gt;0,CONCATENATE("Tabblad C: regel ",check!E958),"")</f>
        <v/>
      </c>
    </row>
    <row r="870" spans="1:14" x14ac:dyDescent="0.25">
      <c r="A870" s="1267" t="str">
        <f t="shared" si="54"/>
        <v/>
      </c>
      <c r="B870" s="1268" t="str">
        <f t="shared" si="55"/>
        <v/>
      </c>
      <c r="I870" s="1263">
        <v>870</v>
      </c>
      <c r="L870" s="1269" t="str">
        <f t="shared" si="52"/>
        <v/>
      </c>
      <c r="M870" s="1269" t="str">
        <f t="shared" si="53"/>
        <v/>
      </c>
      <c r="N870" s="1266" t="str">
        <f>+IF(check!A959&lt;&gt;0,CONCATENATE("Tabblad C: regel ",check!E959),"")</f>
        <v/>
      </c>
    </row>
    <row r="871" spans="1:14" x14ac:dyDescent="0.25">
      <c r="A871" s="1267" t="str">
        <f t="shared" si="54"/>
        <v/>
      </c>
      <c r="B871" s="1268" t="str">
        <f t="shared" si="55"/>
        <v/>
      </c>
      <c r="I871" s="1263">
        <v>871</v>
      </c>
      <c r="L871" s="1269" t="str">
        <f t="shared" si="52"/>
        <v/>
      </c>
      <c r="M871" s="1269" t="str">
        <f t="shared" si="53"/>
        <v/>
      </c>
      <c r="N871" s="1266" t="str">
        <f>+IF(check!A960&lt;&gt;0,CONCATENATE("Tabblad C: regel ",check!E960),"")</f>
        <v/>
      </c>
    </row>
    <row r="872" spans="1:14" x14ac:dyDescent="0.25">
      <c r="A872" s="1267" t="str">
        <f t="shared" si="54"/>
        <v/>
      </c>
      <c r="B872" s="1268" t="str">
        <f t="shared" si="55"/>
        <v/>
      </c>
      <c r="I872" s="1263">
        <v>872</v>
      </c>
      <c r="L872" s="1269" t="str">
        <f t="shared" si="52"/>
        <v/>
      </c>
      <c r="M872" s="1269" t="str">
        <f t="shared" si="53"/>
        <v/>
      </c>
      <c r="N872" s="1266" t="str">
        <f>+IF(check!A961&lt;&gt;0,CONCATENATE("Tabblad C: regel ",check!E961),"")</f>
        <v/>
      </c>
    </row>
    <row r="873" spans="1:14" x14ac:dyDescent="0.25">
      <c r="A873" s="1267" t="str">
        <f t="shared" si="54"/>
        <v/>
      </c>
      <c r="B873" s="1268" t="str">
        <f t="shared" si="55"/>
        <v/>
      </c>
      <c r="I873" s="1263">
        <v>873</v>
      </c>
      <c r="L873" s="1269" t="str">
        <f t="shared" si="52"/>
        <v/>
      </c>
      <c r="M873" s="1269" t="str">
        <f t="shared" si="53"/>
        <v/>
      </c>
      <c r="N873" s="1266" t="str">
        <f>+IF(check!A962&lt;&gt;0,CONCATENATE("Tabblad C: regel ",check!E962),"")</f>
        <v/>
      </c>
    </row>
    <row r="874" spans="1:14" x14ac:dyDescent="0.25">
      <c r="A874" s="1267" t="str">
        <f t="shared" si="54"/>
        <v/>
      </c>
      <c r="B874" s="1268" t="str">
        <f t="shared" si="55"/>
        <v/>
      </c>
      <c r="I874" s="1263">
        <v>874</v>
      </c>
      <c r="L874" s="1269" t="str">
        <f t="shared" si="52"/>
        <v/>
      </c>
      <c r="M874" s="1269" t="str">
        <f t="shared" si="53"/>
        <v/>
      </c>
      <c r="N874" s="1266" t="str">
        <f>+IF(check!A963&lt;&gt;0,CONCATENATE("Tabblad C: regel ",check!E963),"")</f>
        <v/>
      </c>
    </row>
    <row r="875" spans="1:14" x14ac:dyDescent="0.25">
      <c r="A875" s="1267" t="str">
        <f t="shared" si="54"/>
        <v/>
      </c>
      <c r="B875" s="1268" t="str">
        <f t="shared" si="55"/>
        <v/>
      </c>
      <c r="I875" s="1263">
        <v>875</v>
      </c>
      <c r="L875" s="1269" t="str">
        <f t="shared" si="52"/>
        <v/>
      </c>
      <c r="M875" s="1269" t="str">
        <f t="shared" si="53"/>
        <v/>
      </c>
      <c r="N875" s="1266" t="str">
        <f>+IF(check!A964&lt;&gt;0,CONCATENATE("Tabblad C: regel ",check!E964),"")</f>
        <v/>
      </c>
    </row>
    <row r="876" spans="1:14" x14ac:dyDescent="0.25">
      <c r="A876" s="1267" t="str">
        <f t="shared" si="54"/>
        <v/>
      </c>
      <c r="B876" s="1268" t="str">
        <f t="shared" si="55"/>
        <v/>
      </c>
      <c r="I876" s="1263">
        <v>876</v>
      </c>
      <c r="L876" s="1269" t="str">
        <f t="shared" si="52"/>
        <v/>
      </c>
      <c r="M876" s="1269" t="str">
        <f t="shared" si="53"/>
        <v/>
      </c>
      <c r="N876" s="1266" t="str">
        <f>+IF(check!A965&lt;&gt;0,CONCATENATE("Tabblad C: regel ",check!E965),"")</f>
        <v/>
      </c>
    </row>
    <row r="877" spans="1:14" x14ac:dyDescent="0.25">
      <c r="A877" s="1267" t="str">
        <f t="shared" si="54"/>
        <v/>
      </c>
      <c r="B877" s="1268" t="str">
        <f t="shared" si="55"/>
        <v/>
      </c>
      <c r="I877" s="1263">
        <v>877</v>
      </c>
      <c r="L877" s="1269" t="str">
        <f t="shared" si="52"/>
        <v/>
      </c>
      <c r="M877" s="1269" t="str">
        <f t="shared" si="53"/>
        <v/>
      </c>
      <c r="N877" s="1266" t="str">
        <f>+IF(check!A966&lt;&gt;0,CONCATENATE("Tabblad C: regel ",check!E966),"")</f>
        <v/>
      </c>
    </row>
    <row r="878" spans="1:14" x14ac:dyDescent="0.25">
      <c r="A878" s="1267" t="str">
        <f t="shared" si="54"/>
        <v/>
      </c>
      <c r="B878" s="1268" t="str">
        <f t="shared" si="55"/>
        <v/>
      </c>
      <c r="I878" s="1263">
        <v>878</v>
      </c>
      <c r="L878" s="1269" t="str">
        <f t="shared" si="52"/>
        <v/>
      </c>
      <c r="M878" s="1269" t="str">
        <f t="shared" si="53"/>
        <v/>
      </c>
      <c r="N878" s="1266" t="str">
        <f>+IF(check!A967&lt;&gt;0,CONCATENATE("Tabblad C: regel ",check!E967),"")</f>
        <v/>
      </c>
    </row>
    <row r="879" spans="1:14" x14ac:dyDescent="0.25">
      <c r="A879" s="1267" t="str">
        <f t="shared" si="54"/>
        <v/>
      </c>
      <c r="B879" s="1268" t="str">
        <f t="shared" si="55"/>
        <v/>
      </c>
      <c r="I879" s="1263">
        <v>879</v>
      </c>
      <c r="L879" s="1269" t="str">
        <f t="shared" si="52"/>
        <v/>
      </c>
      <c r="M879" s="1269" t="str">
        <f t="shared" si="53"/>
        <v/>
      </c>
      <c r="N879" s="1266" t="str">
        <f>+IF(check!A968&lt;&gt;0,CONCATENATE("Tabblad C: regel ",check!E968),"")</f>
        <v/>
      </c>
    </row>
    <row r="880" spans="1:14" x14ac:dyDescent="0.25">
      <c r="A880" s="1267" t="str">
        <f t="shared" si="54"/>
        <v/>
      </c>
      <c r="B880" s="1268" t="str">
        <f t="shared" si="55"/>
        <v/>
      </c>
      <c r="I880" s="1263">
        <v>880</v>
      </c>
      <c r="L880" s="1269" t="str">
        <f t="shared" si="52"/>
        <v/>
      </c>
      <c r="M880" s="1269" t="str">
        <f t="shared" si="53"/>
        <v/>
      </c>
      <c r="N880" s="1266" t="str">
        <f>+IF(check!A969&lt;&gt;0,CONCATENATE("Tabblad C: regel ",check!E969),"")</f>
        <v/>
      </c>
    </row>
    <row r="881" spans="1:14" x14ac:dyDescent="0.25">
      <c r="A881" s="1267" t="str">
        <f t="shared" si="54"/>
        <v/>
      </c>
      <c r="B881" s="1268" t="str">
        <f t="shared" si="55"/>
        <v/>
      </c>
      <c r="I881" s="1263">
        <v>881</v>
      </c>
      <c r="L881" s="1269" t="str">
        <f t="shared" si="52"/>
        <v/>
      </c>
      <c r="M881" s="1269" t="str">
        <f t="shared" si="53"/>
        <v/>
      </c>
      <c r="N881" s="1266" t="str">
        <f>+IF(check!A970&lt;&gt;0,CONCATENATE("Tabblad C: regel ",check!E970),"")</f>
        <v/>
      </c>
    </row>
    <row r="882" spans="1:14" x14ac:dyDescent="0.25">
      <c r="A882" s="1267" t="str">
        <f t="shared" si="54"/>
        <v/>
      </c>
      <c r="B882" s="1268" t="str">
        <f t="shared" si="55"/>
        <v/>
      </c>
      <c r="I882" s="1263">
        <v>882</v>
      </c>
      <c r="L882" s="1269" t="str">
        <f t="shared" si="52"/>
        <v/>
      </c>
      <c r="M882" s="1269" t="str">
        <f t="shared" si="53"/>
        <v/>
      </c>
      <c r="N882" s="1266" t="str">
        <f>+IF(check!A971&lt;&gt;0,CONCATENATE("Tabblad C: regel ",check!E971),"")</f>
        <v/>
      </c>
    </row>
    <row r="883" spans="1:14" x14ac:dyDescent="0.25">
      <c r="A883" s="1267" t="str">
        <f t="shared" si="54"/>
        <v/>
      </c>
      <c r="B883" s="1268" t="str">
        <f t="shared" si="55"/>
        <v/>
      </c>
      <c r="I883" s="1263">
        <v>883</v>
      </c>
      <c r="L883" s="1269" t="str">
        <f t="shared" si="52"/>
        <v/>
      </c>
      <c r="M883" s="1269" t="str">
        <f t="shared" si="53"/>
        <v/>
      </c>
      <c r="N883" s="1266" t="str">
        <f>+IF(check!A972&lt;&gt;0,CONCATENATE("Tabblad C: regel ",check!E972),"")</f>
        <v/>
      </c>
    </row>
    <row r="884" spans="1:14" x14ac:dyDescent="0.25">
      <c r="A884" s="1267" t="str">
        <f t="shared" si="54"/>
        <v/>
      </c>
      <c r="B884" s="1268" t="str">
        <f t="shared" si="55"/>
        <v/>
      </c>
      <c r="I884" s="1263">
        <v>884</v>
      </c>
      <c r="L884" s="1269" t="str">
        <f t="shared" si="52"/>
        <v/>
      </c>
      <c r="M884" s="1269" t="str">
        <f t="shared" si="53"/>
        <v/>
      </c>
      <c r="N884" s="1266" t="str">
        <f>+IF(check!A973&lt;&gt;0,CONCATENATE("Tabblad C: regel ",check!E973),"")</f>
        <v/>
      </c>
    </row>
    <row r="885" spans="1:14" x14ac:dyDescent="0.25">
      <c r="A885" s="1267" t="str">
        <f t="shared" si="54"/>
        <v/>
      </c>
      <c r="B885" s="1268" t="str">
        <f t="shared" si="55"/>
        <v/>
      </c>
      <c r="I885" s="1263">
        <v>885</v>
      </c>
      <c r="L885" s="1269" t="str">
        <f t="shared" si="52"/>
        <v/>
      </c>
      <c r="M885" s="1269" t="str">
        <f t="shared" si="53"/>
        <v/>
      </c>
      <c r="N885" s="1266" t="str">
        <f>+IF(check!A974&lt;&gt;0,CONCATENATE("Tabblad C: regel ",check!E974),"")</f>
        <v/>
      </c>
    </row>
    <row r="886" spans="1:14" x14ac:dyDescent="0.25">
      <c r="A886" s="1267" t="str">
        <f t="shared" si="54"/>
        <v/>
      </c>
      <c r="B886" s="1268" t="str">
        <f t="shared" si="55"/>
        <v/>
      </c>
      <c r="I886" s="1263">
        <v>886</v>
      </c>
      <c r="L886" s="1269" t="str">
        <f t="shared" si="52"/>
        <v/>
      </c>
      <c r="M886" s="1269" t="str">
        <f t="shared" si="53"/>
        <v/>
      </c>
      <c r="N886" s="1266" t="str">
        <f>+IF(check!A975&lt;&gt;0,CONCATENATE("Tabblad C: regel ",check!E975),"")</f>
        <v/>
      </c>
    </row>
    <row r="887" spans="1:14" x14ac:dyDescent="0.25">
      <c r="A887" s="1267" t="str">
        <f t="shared" si="54"/>
        <v/>
      </c>
      <c r="B887" s="1268" t="str">
        <f t="shared" si="55"/>
        <v/>
      </c>
      <c r="I887" s="1263">
        <v>887</v>
      </c>
      <c r="L887" s="1269" t="str">
        <f t="shared" si="52"/>
        <v/>
      </c>
      <c r="M887" s="1269" t="str">
        <f t="shared" si="53"/>
        <v/>
      </c>
      <c r="N887" s="1266" t="str">
        <f>+IF(check!A976&lt;&gt;0,CONCATENATE("Tabblad C: regel ",check!E976),"")</f>
        <v/>
      </c>
    </row>
    <row r="888" spans="1:14" x14ac:dyDescent="0.25">
      <c r="A888" s="1267" t="str">
        <f t="shared" si="54"/>
        <v/>
      </c>
      <c r="B888" s="1268" t="str">
        <f t="shared" si="55"/>
        <v/>
      </c>
      <c r="I888" s="1263">
        <v>888</v>
      </c>
      <c r="L888" s="1269" t="str">
        <f t="shared" si="52"/>
        <v/>
      </c>
      <c r="M888" s="1269" t="str">
        <f t="shared" si="53"/>
        <v/>
      </c>
      <c r="N888" s="1266" t="str">
        <f>+IF(check!A977&lt;&gt;0,CONCATENATE("Tabblad C: regel ",check!E977),"")</f>
        <v/>
      </c>
    </row>
    <row r="889" spans="1:14" x14ac:dyDescent="0.25">
      <c r="A889" s="1267" t="str">
        <f t="shared" si="54"/>
        <v/>
      </c>
      <c r="B889" s="1268" t="str">
        <f t="shared" si="55"/>
        <v/>
      </c>
      <c r="I889" s="1263">
        <v>889</v>
      </c>
      <c r="L889" s="1269" t="str">
        <f t="shared" si="52"/>
        <v/>
      </c>
      <c r="M889" s="1269" t="str">
        <f t="shared" si="53"/>
        <v/>
      </c>
      <c r="N889" s="1266" t="str">
        <f>+IF(check!A978&lt;&gt;0,CONCATENATE("Tabblad C: regel ",check!E978),"")</f>
        <v/>
      </c>
    </row>
    <row r="890" spans="1:14" x14ac:dyDescent="0.25">
      <c r="A890" s="1267" t="str">
        <f t="shared" si="54"/>
        <v/>
      </c>
      <c r="B890" s="1268" t="str">
        <f t="shared" si="55"/>
        <v/>
      </c>
      <c r="I890" s="1263">
        <v>890</v>
      </c>
      <c r="L890" s="1269" t="str">
        <f t="shared" si="52"/>
        <v/>
      </c>
      <c r="M890" s="1269" t="str">
        <f t="shared" si="53"/>
        <v/>
      </c>
      <c r="N890" s="1266" t="str">
        <f>+IF(check!A979&lt;&gt;0,CONCATENATE("Tabblad C: regel ",check!E979),"")</f>
        <v/>
      </c>
    </row>
    <row r="891" spans="1:14" x14ac:dyDescent="0.25">
      <c r="A891" s="1267" t="str">
        <f t="shared" si="54"/>
        <v/>
      </c>
      <c r="B891" s="1268" t="str">
        <f t="shared" si="55"/>
        <v/>
      </c>
      <c r="I891" s="1263">
        <v>891</v>
      </c>
      <c r="L891" s="1269" t="str">
        <f t="shared" si="52"/>
        <v/>
      </c>
      <c r="M891" s="1269" t="str">
        <f t="shared" si="53"/>
        <v/>
      </c>
      <c r="N891" s="1266" t="str">
        <f>+IF(check!A980&lt;&gt;0,CONCATENATE("Tabblad C: regel ",check!E980),"")</f>
        <v/>
      </c>
    </row>
    <row r="892" spans="1:14" x14ac:dyDescent="0.25">
      <c r="A892" s="1267" t="str">
        <f t="shared" si="54"/>
        <v/>
      </c>
      <c r="B892" s="1268" t="str">
        <f t="shared" si="55"/>
        <v/>
      </c>
      <c r="I892" s="1263">
        <v>892</v>
      </c>
      <c r="L892" s="1269" t="str">
        <f t="shared" si="52"/>
        <v/>
      </c>
      <c r="M892" s="1269" t="str">
        <f t="shared" si="53"/>
        <v/>
      </c>
      <c r="N892" s="1266" t="str">
        <f>+IF(check!A981&lt;&gt;0,CONCATENATE("Tabblad C: regel ",check!E981),"")</f>
        <v/>
      </c>
    </row>
    <row r="893" spans="1:14" x14ac:dyDescent="0.25">
      <c r="A893" s="1267" t="str">
        <f t="shared" si="54"/>
        <v/>
      </c>
      <c r="B893" s="1268" t="str">
        <f t="shared" si="55"/>
        <v/>
      </c>
      <c r="I893" s="1263">
        <v>893</v>
      </c>
      <c r="L893" s="1269" t="str">
        <f t="shared" si="52"/>
        <v/>
      </c>
      <c r="M893" s="1269" t="str">
        <f t="shared" si="53"/>
        <v/>
      </c>
      <c r="N893" s="1266" t="str">
        <f>+IF(check!A982&lt;&gt;0,CONCATENATE("Tabblad C: regel ",check!E982),"")</f>
        <v/>
      </c>
    </row>
    <row r="894" spans="1:14" x14ac:dyDescent="0.25">
      <c r="A894" s="1267" t="str">
        <f t="shared" si="54"/>
        <v/>
      </c>
      <c r="B894" s="1268" t="str">
        <f t="shared" si="55"/>
        <v/>
      </c>
      <c r="I894" s="1263">
        <v>894</v>
      </c>
      <c r="L894" s="1269" t="str">
        <f t="shared" si="52"/>
        <v/>
      </c>
      <c r="M894" s="1269" t="str">
        <f t="shared" si="53"/>
        <v/>
      </c>
      <c r="N894" s="1266" t="str">
        <f>+IF(check!A983&lt;&gt;0,CONCATENATE("Tabblad C: regel ",check!E983),"")</f>
        <v/>
      </c>
    </row>
    <row r="895" spans="1:14" x14ac:dyDescent="0.25">
      <c r="A895" s="1267" t="str">
        <f t="shared" si="54"/>
        <v/>
      </c>
      <c r="B895" s="1268" t="str">
        <f t="shared" si="55"/>
        <v/>
      </c>
      <c r="I895" s="1263">
        <v>895</v>
      </c>
      <c r="L895" s="1269" t="str">
        <f t="shared" si="52"/>
        <v/>
      </c>
      <c r="M895" s="1269" t="str">
        <f t="shared" si="53"/>
        <v/>
      </c>
      <c r="N895" s="1266" t="str">
        <f>+IF(check!A984&lt;&gt;0,CONCATENATE("Tabblad C: regel ",check!E984),"")</f>
        <v/>
      </c>
    </row>
    <row r="896" spans="1:14" x14ac:dyDescent="0.25">
      <c r="A896" s="1267" t="str">
        <f t="shared" si="54"/>
        <v/>
      </c>
      <c r="B896" s="1268" t="str">
        <f t="shared" si="55"/>
        <v/>
      </c>
      <c r="I896" s="1263">
        <v>896</v>
      </c>
      <c r="L896" s="1269" t="str">
        <f t="shared" si="52"/>
        <v/>
      </c>
      <c r="M896" s="1269" t="str">
        <f t="shared" si="53"/>
        <v/>
      </c>
      <c r="N896" s="1266" t="str">
        <f>+IF(check!A985&lt;&gt;0,CONCATENATE("Tabblad C: regel ",check!E985),"")</f>
        <v/>
      </c>
    </row>
    <row r="897" spans="1:14" x14ac:dyDescent="0.25">
      <c r="A897" s="1267" t="str">
        <f t="shared" si="54"/>
        <v/>
      </c>
      <c r="B897" s="1268" t="str">
        <f t="shared" si="55"/>
        <v/>
      </c>
      <c r="I897" s="1263">
        <v>897</v>
      </c>
      <c r="L897" s="1269" t="str">
        <f t="shared" si="52"/>
        <v/>
      </c>
      <c r="M897" s="1269" t="str">
        <f t="shared" si="53"/>
        <v/>
      </c>
      <c r="N897" s="1266" t="str">
        <f>+IF(check!A986&lt;&gt;0,CONCATENATE("Tabblad C: regel ",check!E986),"")</f>
        <v/>
      </c>
    </row>
    <row r="898" spans="1:14" x14ac:dyDescent="0.25">
      <c r="A898" s="1267" t="str">
        <f t="shared" si="54"/>
        <v/>
      </c>
      <c r="B898" s="1268" t="str">
        <f t="shared" si="55"/>
        <v/>
      </c>
      <c r="I898" s="1263">
        <v>898</v>
      </c>
      <c r="L898" s="1269" t="str">
        <f t="shared" ref="L898:L961" si="56">IF(N898&lt;&gt;"",ROW(N898),"")</f>
        <v/>
      </c>
      <c r="M898" s="1269" t="str">
        <f t="shared" ref="M898:M961" si="57">IF(ISERROR(SMALL($L$1:$L$3000,I898)),"",SMALL($L$1:$L$3000,I898))</f>
        <v/>
      </c>
      <c r="N898" s="1266" t="str">
        <f>+IF(check!A987&lt;&gt;0,CONCATENATE("Tabblad C: regel ",check!E987),"")</f>
        <v/>
      </c>
    </row>
    <row r="899" spans="1:14" x14ac:dyDescent="0.25">
      <c r="A899" s="1267" t="str">
        <f t="shared" ref="A899:A962" si="58">+IF(B899&lt;&gt;"",A898+1,"")</f>
        <v/>
      </c>
      <c r="B899" s="1268" t="str">
        <f t="shared" ref="B899:B962" si="59">+VLOOKUP(M899,$L$1:$O$3000,3,FALSE)</f>
        <v/>
      </c>
      <c r="I899" s="1263">
        <v>899</v>
      </c>
      <c r="L899" s="1269" t="str">
        <f t="shared" si="56"/>
        <v/>
      </c>
      <c r="M899" s="1269" t="str">
        <f t="shared" si="57"/>
        <v/>
      </c>
      <c r="N899" s="1266" t="str">
        <f>+IF(check!A988&lt;&gt;0,CONCATENATE("Tabblad C: regel ",check!E988),"")</f>
        <v/>
      </c>
    </row>
    <row r="900" spans="1:14" x14ac:dyDescent="0.25">
      <c r="A900" s="1267" t="str">
        <f t="shared" si="58"/>
        <v/>
      </c>
      <c r="B900" s="1268" t="str">
        <f t="shared" si="59"/>
        <v/>
      </c>
      <c r="I900" s="1263">
        <v>900</v>
      </c>
      <c r="L900" s="1269" t="str">
        <f t="shared" si="56"/>
        <v/>
      </c>
      <c r="M900" s="1269" t="str">
        <f t="shared" si="57"/>
        <v/>
      </c>
      <c r="N900" s="1266" t="str">
        <f>+IF(check!A989&lt;&gt;0,CONCATENATE("Tabblad C: regel ",check!E989),"")</f>
        <v/>
      </c>
    </row>
    <row r="901" spans="1:14" x14ac:dyDescent="0.25">
      <c r="A901" s="1267" t="str">
        <f t="shared" si="58"/>
        <v/>
      </c>
      <c r="B901" s="1268" t="str">
        <f t="shared" si="59"/>
        <v/>
      </c>
      <c r="I901" s="1263">
        <v>901</v>
      </c>
      <c r="L901" s="1269" t="str">
        <f t="shared" si="56"/>
        <v/>
      </c>
      <c r="M901" s="1269" t="str">
        <f t="shared" si="57"/>
        <v/>
      </c>
      <c r="N901" s="1266" t="str">
        <f>+IF(check!A990&lt;&gt;0,CONCATENATE("Tabblad C: regel ",check!E990),"")</f>
        <v/>
      </c>
    </row>
    <row r="902" spans="1:14" x14ac:dyDescent="0.25">
      <c r="A902" s="1267" t="str">
        <f t="shared" si="58"/>
        <v/>
      </c>
      <c r="B902" s="1268" t="str">
        <f t="shared" si="59"/>
        <v/>
      </c>
      <c r="I902" s="1263">
        <v>902</v>
      </c>
      <c r="L902" s="1269" t="str">
        <f t="shared" si="56"/>
        <v/>
      </c>
      <c r="M902" s="1269" t="str">
        <f t="shared" si="57"/>
        <v/>
      </c>
      <c r="N902" s="1266" t="str">
        <f>+IF(check!A991&lt;&gt;0,CONCATENATE("Tabblad C: regel ",check!E991),"")</f>
        <v/>
      </c>
    </row>
    <row r="903" spans="1:14" x14ac:dyDescent="0.25">
      <c r="A903" s="1267" t="str">
        <f t="shared" si="58"/>
        <v/>
      </c>
      <c r="B903" s="1268" t="str">
        <f t="shared" si="59"/>
        <v/>
      </c>
      <c r="I903" s="1263">
        <v>903</v>
      </c>
      <c r="L903" s="1269" t="str">
        <f t="shared" si="56"/>
        <v/>
      </c>
      <c r="M903" s="1269" t="str">
        <f t="shared" si="57"/>
        <v/>
      </c>
      <c r="N903" s="1266" t="str">
        <f>+IF(check!A992&lt;&gt;0,CONCATENATE("Tabblad C: regel ",check!E992),"")</f>
        <v/>
      </c>
    </row>
    <row r="904" spans="1:14" x14ac:dyDescent="0.25">
      <c r="A904" s="1267" t="str">
        <f t="shared" si="58"/>
        <v/>
      </c>
      <c r="B904" s="1268" t="str">
        <f t="shared" si="59"/>
        <v/>
      </c>
      <c r="I904" s="1263">
        <v>904</v>
      </c>
      <c r="L904" s="1269" t="str">
        <f t="shared" si="56"/>
        <v/>
      </c>
      <c r="M904" s="1269" t="str">
        <f t="shared" si="57"/>
        <v/>
      </c>
      <c r="N904" s="1266" t="str">
        <f>+IF(check!A993&lt;&gt;0,CONCATENATE("Tabblad C: regel ",check!E993),"")</f>
        <v/>
      </c>
    </row>
    <row r="905" spans="1:14" x14ac:dyDescent="0.25">
      <c r="A905" s="1267" t="str">
        <f t="shared" si="58"/>
        <v/>
      </c>
      <c r="B905" s="1268" t="str">
        <f t="shared" si="59"/>
        <v/>
      </c>
      <c r="I905" s="1263">
        <v>905</v>
      </c>
      <c r="L905" s="1269" t="str">
        <f t="shared" si="56"/>
        <v/>
      </c>
      <c r="M905" s="1269" t="str">
        <f t="shared" si="57"/>
        <v/>
      </c>
      <c r="N905" s="1266" t="str">
        <f>+IF(check!A994&lt;&gt;0,CONCATENATE("Tabblad C: regel ",check!E994),"")</f>
        <v/>
      </c>
    </row>
    <row r="906" spans="1:14" x14ac:dyDescent="0.25">
      <c r="A906" s="1267" t="str">
        <f t="shared" si="58"/>
        <v/>
      </c>
      <c r="B906" s="1268" t="str">
        <f t="shared" si="59"/>
        <v/>
      </c>
      <c r="I906" s="1263">
        <v>906</v>
      </c>
      <c r="L906" s="1269" t="str">
        <f t="shared" si="56"/>
        <v/>
      </c>
      <c r="M906" s="1269" t="str">
        <f t="shared" si="57"/>
        <v/>
      </c>
      <c r="N906" s="1266" t="str">
        <f>+IF(check!A995&lt;&gt;0,CONCATENATE("Tabblad C: regel ",check!E995),"")</f>
        <v/>
      </c>
    </row>
    <row r="907" spans="1:14" x14ac:dyDescent="0.25">
      <c r="A907" s="1267" t="str">
        <f t="shared" si="58"/>
        <v/>
      </c>
      <c r="B907" s="1268" t="str">
        <f t="shared" si="59"/>
        <v/>
      </c>
      <c r="I907" s="1263">
        <v>907</v>
      </c>
      <c r="L907" s="1269" t="str">
        <f t="shared" si="56"/>
        <v/>
      </c>
      <c r="M907" s="1269" t="str">
        <f t="shared" si="57"/>
        <v/>
      </c>
      <c r="N907" s="1266" t="str">
        <f>+IF(check!A996&lt;&gt;0,CONCATENATE("Tabblad C: regel ",check!E996),"")</f>
        <v/>
      </c>
    </row>
    <row r="908" spans="1:14" x14ac:dyDescent="0.25">
      <c r="A908" s="1267" t="str">
        <f t="shared" si="58"/>
        <v/>
      </c>
      <c r="B908" s="1268" t="str">
        <f t="shared" si="59"/>
        <v/>
      </c>
      <c r="I908" s="1263">
        <v>908</v>
      </c>
      <c r="L908" s="1269" t="str">
        <f t="shared" si="56"/>
        <v/>
      </c>
      <c r="M908" s="1269" t="str">
        <f t="shared" si="57"/>
        <v/>
      </c>
      <c r="N908" s="1266" t="str">
        <f>+IF(check!A997&lt;&gt;0,CONCATENATE("Tabblad C: regel ",check!E997),"")</f>
        <v/>
      </c>
    </row>
    <row r="909" spans="1:14" x14ac:dyDescent="0.25">
      <c r="A909" s="1267" t="str">
        <f t="shared" si="58"/>
        <v/>
      </c>
      <c r="B909" s="1268" t="str">
        <f t="shared" si="59"/>
        <v/>
      </c>
      <c r="I909" s="1263">
        <v>909</v>
      </c>
      <c r="L909" s="1269" t="str">
        <f t="shared" si="56"/>
        <v/>
      </c>
      <c r="M909" s="1269" t="str">
        <f t="shared" si="57"/>
        <v/>
      </c>
      <c r="N909" s="1266" t="str">
        <f>+IF(check!A998&lt;&gt;0,CONCATENATE("Tabblad C: regel ",check!E998),"")</f>
        <v/>
      </c>
    </row>
    <row r="910" spans="1:14" x14ac:dyDescent="0.25">
      <c r="A910" s="1267" t="str">
        <f t="shared" si="58"/>
        <v/>
      </c>
      <c r="B910" s="1268" t="str">
        <f t="shared" si="59"/>
        <v/>
      </c>
      <c r="I910" s="1263">
        <v>910</v>
      </c>
      <c r="L910" s="1269" t="str">
        <f t="shared" si="56"/>
        <v/>
      </c>
      <c r="M910" s="1269" t="str">
        <f t="shared" si="57"/>
        <v/>
      </c>
      <c r="N910" s="1266" t="str">
        <f>+IF(check!A999&lt;&gt;0,CONCATENATE("Tabblad C: regel ",check!E999),"")</f>
        <v/>
      </c>
    </row>
    <row r="911" spans="1:14" x14ac:dyDescent="0.25">
      <c r="A911" s="1267" t="str">
        <f t="shared" si="58"/>
        <v/>
      </c>
      <c r="B911" s="1268" t="str">
        <f t="shared" si="59"/>
        <v/>
      </c>
      <c r="I911" s="1263">
        <v>911</v>
      </c>
      <c r="L911" s="1269" t="str">
        <f t="shared" si="56"/>
        <v/>
      </c>
      <c r="M911" s="1269" t="str">
        <f t="shared" si="57"/>
        <v/>
      </c>
      <c r="N911" s="1266" t="str">
        <f>+IF(check!A1000&lt;&gt;0,CONCATENATE("Tabblad C: regel ",check!E1000),"")</f>
        <v/>
      </c>
    </row>
    <row r="912" spans="1:14" x14ac:dyDescent="0.25">
      <c r="A912" s="1267" t="str">
        <f t="shared" si="58"/>
        <v/>
      </c>
      <c r="B912" s="1268" t="str">
        <f t="shared" si="59"/>
        <v/>
      </c>
      <c r="I912" s="1263">
        <v>912</v>
      </c>
      <c r="L912" s="1269" t="str">
        <f t="shared" si="56"/>
        <v/>
      </c>
      <c r="M912" s="1269" t="str">
        <f t="shared" si="57"/>
        <v/>
      </c>
      <c r="N912" s="1266" t="str">
        <f>+IF(check!A1001&lt;&gt;0,CONCATENATE("Tabblad C: regel ",check!E1001),"")</f>
        <v/>
      </c>
    </row>
    <row r="913" spans="1:14" x14ac:dyDescent="0.25">
      <c r="A913" s="1267" t="str">
        <f t="shared" si="58"/>
        <v/>
      </c>
      <c r="B913" s="1268" t="str">
        <f t="shared" si="59"/>
        <v/>
      </c>
      <c r="I913" s="1263">
        <v>913</v>
      </c>
      <c r="L913" s="1269" t="str">
        <f t="shared" si="56"/>
        <v/>
      </c>
      <c r="M913" s="1269" t="str">
        <f t="shared" si="57"/>
        <v/>
      </c>
      <c r="N913" s="1266" t="str">
        <f>+IF(check!A1002&lt;&gt;0,CONCATENATE("Tabblad C: regel ",check!E1002),"")</f>
        <v/>
      </c>
    </row>
    <row r="914" spans="1:14" x14ac:dyDescent="0.25">
      <c r="A914" s="1267" t="str">
        <f t="shared" si="58"/>
        <v/>
      </c>
      <c r="B914" s="1268" t="str">
        <f t="shared" si="59"/>
        <v/>
      </c>
      <c r="I914" s="1263">
        <v>914</v>
      </c>
      <c r="L914" s="1269" t="str">
        <f t="shared" si="56"/>
        <v/>
      </c>
      <c r="M914" s="1269" t="str">
        <f t="shared" si="57"/>
        <v/>
      </c>
      <c r="N914" s="1266" t="str">
        <f>+IF(check!A1003&lt;&gt;0,CONCATENATE("Tabblad C: regel ",check!E1003),"")</f>
        <v/>
      </c>
    </row>
    <row r="915" spans="1:14" x14ac:dyDescent="0.25">
      <c r="A915" s="1267" t="str">
        <f t="shared" si="58"/>
        <v/>
      </c>
      <c r="B915" s="1268" t="str">
        <f t="shared" si="59"/>
        <v/>
      </c>
      <c r="I915" s="1263">
        <v>915</v>
      </c>
      <c r="L915" s="1269" t="str">
        <f t="shared" si="56"/>
        <v/>
      </c>
      <c r="M915" s="1269" t="str">
        <f t="shared" si="57"/>
        <v/>
      </c>
      <c r="N915" s="1266" t="str">
        <f>+IF(check!A1004&lt;&gt;0,CONCATENATE("Tabblad C: regel ",check!E1004),"")</f>
        <v/>
      </c>
    </row>
    <row r="916" spans="1:14" x14ac:dyDescent="0.25">
      <c r="A916" s="1267" t="str">
        <f t="shared" si="58"/>
        <v/>
      </c>
      <c r="B916" s="1268" t="str">
        <f t="shared" si="59"/>
        <v/>
      </c>
      <c r="I916" s="1263">
        <v>916</v>
      </c>
      <c r="L916" s="1269" t="str">
        <f t="shared" si="56"/>
        <v/>
      </c>
      <c r="M916" s="1269" t="str">
        <f t="shared" si="57"/>
        <v/>
      </c>
      <c r="N916" s="1266" t="str">
        <f>+IF(check!A1005&lt;&gt;0,CONCATENATE("Tabblad C: regel ",check!E1005),"")</f>
        <v/>
      </c>
    </row>
    <row r="917" spans="1:14" x14ac:dyDescent="0.25">
      <c r="A917" s="1267" t="str">
        <f t="shared" si="58"/>
        <v/>
      </c>
      <c r="B917" s="1268" t="str">
        <f t="shared" si="59"/>
        <v/>
      </c>
      <c r="I917" s="1263">
        <v>917</v>
      </c>
      <c r="L917" s="1269" t="str">
        <f t="shared" si="56"/>
        <v/>
      </c>
      <c r="M917" s="1269" t="str">
        <f t="shared" si="57"/>
        <v/>
      </c>
      <c r="N917" s="1266" t="str">
        <f>+IF(check!A1006&lt;&gt;0,CONCATENATE("Tabblad C: regel ",check!E1006),"")</f>
        <v/>
      </c>
    </row>
    <row r="918" spans="1:14" x14ac:dyDescent="0.25">
      <c r="A918" s="1267" t="str">
        <f t="shared" si="58"/>
        <v/>
      </c>
      <c r="B918" s="1268" t="str">
        <f t="shared" si="59"/>
        <v/>
      </c>
      <c r="I918" s="1263">
        <v>918</v>
      </c>
      <c r="L918" s="1269" t="str">
        <f t="shared" si="56"/>
        <v/>
      </c>
      <c r="M918" s="1269" t="str">
        <f t="shared" si="57"/>
        <v/>
      </c>
      <c r="N918" s="1266" t="str">
        <f>+IF(check!A1007&lt;&gt;0,CONCATENATE("Tabblad C: regel ",check!E1007),"")</f>
        <v/>
      </c>
    </row>
    <row r="919" spans="1:14" x14ac:dyDescent="0.25">
      <c r="A919" s="1267" t="str">
        <f t="shared" si="58"/>
        <v/>
      </c>
      <c r="B919" s="1268" t="str">
        <f t="shared" si="59"/>
        <v/>
      </c>
      <c r="I919" s="1263">
        <v>919</v>
      </c>
      <c r="L919" s="1269" t="str">
        <f t="shared" si="56"/>
        <v/>
      </c>
      <c r="M919" s="1269" t="str">
        <f t="shared" si="57"/>
        <v/>
      </c>
      <c r="N919" s="1266" t="str">
        <f>+IF(check!A1008&lt;&gt;0,CONCATENATE("Tabblad C: regel ",check!E1008),"")</f>
        <v/>
      </c>
    </row>
    <row r="920" spans="1:14" x14ac:dyDescent="0.25">
      <c r="A920" s="1267" t="str">
        <f t="shared" si="58"/>
        <v/>
      </c>
      <c r="B920" s="1268" t="str">
        <f t="shared" si="59"/>
        <v/>
      </c>
      <c r="I920" s="1263">
        <v>920</v>
      </c>
      <c r="L920" s="1269" t="str">
        <f t="shared" si="56"/>
        <v/>
      </c>
      <c r="M920" s="1269" t="str">
        <f t="shared" si="57"/>
        <v/>
      </c>
      <c r="N920" s="1266" t="str">
        <f>+IF(check!A1009&lt;&gt;0,CONCATENATE("Tabblad C: regel ",check!E1009),"")</f>
        <v/>
      </c>
    </row>
    <row r="921" spans="1:14" x14ac:dyDescent="0.25">
      <c r="A921" s="1267" t="str">
        <f t="shared" si="58"/>
        <v/>
      </c>
      <c r="B921" s="1268" t="str">
        <f t="shared" si="59"/>
        <v/>
      </c>
      <c r="I921" s="1263">
        <v>921</v>
      </c>
      <c r="L921" s="1269" t="str">
        <f t="shared" si="56"/>
        <v/>
      </c>
      <c r="M921" s="1269" t="str">
        <f t="shared" si="57"/>
        <v/>
      </c>
      <c r="N921" s="1266" t="str">
        <f>+IF(check!A1010&lt;&gt;0,CONCATENATE("Tabblad C: regel ",check!E1010),"")</f>
        <v/>
      </c>
    </row>
    <row r="922" spans="1:14" x14ac:dyDescent="0.25">
      <c r="A922" s="1267" t="str">
        <f t="shared" si="58"/>
        <v/>
      </c>
      <c r="B922" s="1268" t="str">
        <f t="shared" si="59"/>
        <v/>
      </c>
      <c r="I922" s="1263">
        <v>922</v>
      </c>
      <c r="L922" s="1269" t="str">
        <f t="shared" si="56"/>
        <v/>
      </c>
      <c r="M922" s="1269" t="str">
        <f t="shared" si="57"/>
        <v/>
      </c>
      <c r="N922" s="1266" t="str">
        <f>+IF(check!A1011&lt;&gt;0,CONCATENATE("Tabblad C: regel ",check!E1011),"")</f>
        <v/>
      </c>
    </row>
    <row r="923" spans="1:14" x14ac:dyDescent="0.25">
      <c r="A923" s="1267" t="str">
        <f t="shared" si="58"/>
        <v/>
      </c>
      <c r="B923" s="1268" t="str">
        <f t="shared" si="59"/>
        <v/>
      </c>
      <c r="I923" s="1263">
        <v>923</v>
      </c>
      <c r="L923" s="1269" t="str">
        <f t="shared" si="56"/>
        <v/>
      </c>
      <c r="M923" s="1269" t="str">
        <f t="shared" si="57"/>
        <v/>
      </c>
      <c r="N923" s="1266" t="str">
        <f>+IF(check!A1012&lt;&gt;0,CONCATENATE("Tabblad C: regel ",check!E1012),"")</f>
        <v/>
      </c>
    </row>
    <row r="924" spans="1:14" x14ac:dyDescent="0.25">
      <c r="A924" s="1267" t="str">
        <f t="shared" si="58"/>
        <v/>
      </c>
      <c r="B924" s="1268" t="str">
        <f t="shared" si="59"/>
        <v/>
      </c>
      <c r="I924" s="1263">
        <v>924</v>
      </c>
      <c r="L924" s="1269" t="str">
        <f t="shared" si="56"/>
        <v/>
      </c>
      <c r="M924" s="1269" t="str">
        <f t="shared" si="57"/>
        <v/>
      </c>
      <c r="N924" s="1266" t="str">
        <f>+IF(check!A1013&lt;&gt;0,CONCATENATE("Tabblad C: regel ",check!E1013),"")</f>
        <v/>
      </c>
    </row>
    <row r="925" spans="1:14" x14ac:dyDescent="0.25">
      <c r="A925" s="1267" t="str">
        <f t="shared" si="58"/>
        <v/>
      </c>
      <c r="B925" s="1268" t="str">
        <f t="shared" si="59"/>
        <v/>
      </c>
      <c r="I925" s="1263">
        <v>925</v>
      </c>
      <c r="L925" s="1269" t="str">
        <f t="shared" si="56"/>
        <v/>
      </c>
      <c r="M925" s="1269" t="str">
        <f t="shared" si="57"/>
        <v/>
      </c>
      <c r="N925" s="1266" t="str">
        <f>+IF(check!A1014&lt;&gt;0,CONCATENATE("Tabblad C: regel ",check!E1014),"")</f>
        <v/>
      </c>
    </row>
    <row r="926" spans="1:14" x14ac:dyDescent="0.25">
      <c r="A926" s="1267" t="str">
        <f t="shared" si="58"/>
        <v/>
      </c>
      <c r="B926" s="1268" t="str">
        <f t="shared" si="59"/>
        <v/>
      </c>
      <c r="I926" s="1263">
        <v>926</v>
      </c>
      <c r="L926" s="1269" t="str">
        <f t="shared" si="56"/>
        <v/>
      </c>
      <c r="M926" s="1269" t="str">
        <f t="shared" si="57"/>
        <v/>
      </c>
      <c r="N926" s="1266" t="str">
        <f>+IF(check!A1015&lt;&gt;0,CONCATENATE("Tabblad C: regel ",check!E1015),"")</f>
        <v/>
      </c>
    </row>
    <row r="927" spans="1:14" x14ac:dyDescent="0.25">
      <c r="A927" s="1267" t="str">
        <f t="shared" si="58"/>
        <v/>
      </c>
      <c r="B927" s="1268" t="str">
        <f t="shared" si="59"/>
        <v/>
      </c>
      <c r="I927" s="1263">
        <v>927</v>
      </c>
      <c r="L927" s="1269" t="str">
        <f t="shared" si="56"/>
        <v/>
      </c>
      <c r="M927" s="1269" t="str">
        <f t="shared" si="57"/>
        <v/>
      </c>
      <c r="N927" s="1266" t="str">
        <f>+IF(check!A1016&lt;&gt;0,CONCATENATE("Tabblad C: regel ",check!E1016),"")</f>
        <v/>
      </c>
    </row>
    <row r="928" spans="1:14" x14ac:dyDescent="0.25">
      <c r="A928" s="1267" t="str">
        <f t="shared" si="58"/>
        <v/>
      </c>
      <c r="B928" s="1268" t="str">
        <f t="shared" si="59"/>
        <v/>
      </c>
      <c r="I928" s="1263">
        <v>928</v>
      </c>
      <c r="L928" s="1269" t="str">
        <f t="shared" si="56"/>
        <v/>
      </c>
      <c r="M928" s="1269" t="str">
        <f t="shared" si="57"/>
        <v/>
      </c>
      <c r="N928" s="1266" t="str">
        <f>+IF(check!A1017&lt;&gt;0,CONCATENATE("Tabblad C: regel ",check!E1017),"")</f>
        <v/>
      </c>
    </row>
    <row r="929" spans="1:14" x14ac:dyDescent="0.25">
      <c r="A929" s="1267" t="str">
        <f t="shared" si="58"/>
        <v/>
      </c>
      <c r="B929" s="1268" t="str">
        <f t="shared" si="59"/>
        <v/>
      </c>
      <c r="I929" s="1263">
        <v>929</v>
      </c>
      <c r="L929" s="1269" t="str">
        <f t="shared" si="56"/>
        <v/>
      </c>
      <c r="M929" s="1269" t="str">
        <f t="shared" si="57"/>
        <v/>
      </c>
      <c r="N929" s="1266" t="str">
        <f>+IF(check!A1018&lt;&gt;0,CONCATENATE("Tabblad C: regel ",check!E1018),"")</f>
        <v/>
      </c>
    </row>
    <row r="930" spans="1:14" x14ac:dyDescent="0.25">
      <c r="A930" s="1267" t="str">
        <f t="shared" si="58"/>
        <v/>
      </c>
      <c r="B930" s="1268" t="str">
        <f t="shared" si="59"/>
        <v/>
      </c>
      <c r="I930" s="1263">
        <v>930</v>
      </c>
      <c r="L930" s="1269" t="str">
        <f t="shared" si="56"/>
        <v/>
      </c>
      <c r="M930" s="1269" t="str">
        <f t="shared" si="57"/>
        <v/>
      </c>
      <c r="N930" s="1266" t="str">
        <f>+IF(check!A1019&lt;&gt;0,CONCATENATE("Tabblad C: regel ",check!E1019),"")</f>
        <v/>
      </c>
    </row>
    <row r="931" spans="1:14" x14ac:dyDescent="0.25">
      <c r="A931" s="1267" t="str">
        <f t="shared" si="58"/>
        <v/>
      </c>
      <c r="B931" s="1268" t="str">
        <f t="shared" si="59"/>
        <v/>
      </c>
      <c r="I931" s="1263">
        <v>931</v>
      </c>
      <c r="L931" s="1269" t="str">
        <f t="shared" si="56"/>
        <v/>
      </c>
      <c r="M931" s="1269" t="str">
        <f t="shared" si="57"/>
        <v/>
      </c>
      <c r="N931" s="1266" t="str">
        <f>+IF(check!A1020&lt;&gt;0,CONCATENATE("Tabblad C: regel ",check!E1020),"")</f>
        <v/>
      </c>
    </row>
    <row r="932" spans="1:14" x14ac:dyDescent="0.25">
      <c r="A932" s="1267" t="str">
        <f t="shared" si="58"/>
        <v/>
      </c>
      <c r="B932" s="1268" t="str">
        <f t="shared" si="59"/>
        <v/>
      </c>
      <c r="I932" s="1263">
        <v>932</v>
      </c>
      <c r="L932" s="1269" t="str">
        <f t="shared" si="56"/>
        <v/>
      </c>
      <c r="M932" s="1269" t="str">
        <f t="shared" si="57"/>
        <v/>
      </c>
      <c r="N932" s="1266" t="str">
        <f>+IF(check!A1021&lt;&gt;0,CONCATENATE("Tabblad C: regel ",check!E1021),"")</f>
        <v/>
      </c>
    </row>
    <row r="933" spans="1:14" x14ac:dyDescent="0.25">
      <c r="A933" s="1267" t="str">
        <f t="shared" si="58"/>
        <v/>
      </c>
      <c r="B933" s="1268" t="str">
        <f t="shared" si="59"/>
        <v/>
      </c>
      <c r="I933" s="1263">
        <v>933</v>
      </c>
      <c r="L933" s="1269" t="str">
        <f t="shared" si="56"/>
        <v/>
      </c>
      <c r="M933" s="1269" t="str">
        <f t="shared" si="57"/>
        <v/>
      </c>
      <c r="N933" s="1266" t="str">
        <f>+IF(check!A1022&lt;&gt;0,CONCATENATE("Tabblad C: regel ",check!E1022),"")</f>
        <v/>
      </c>
    </row>
    <row r="934" spans="1:14" x14ac:dyDescent="0.25">
      <c r="A934" s="1267" t="str">
        <f t="shared" si="58"/>
        <v/>
      </c>
      <c r="B934" s="1268" t="str">
        <f t="shared" si="59"/>
        <v/>
      </c>
      <c r="I934" s="1263">
        <v>934</v>
      </c>
      <c r="L934" s="1269" t="str">
        <f t="shared" si="56"/>
        <v/>
      </c>
      <c r="M934" s="1269" t="str">
        <f t="shared" si="57"/>
        <v/>
      </c>
      <c r="N934" s="1266" t="str">
        <f>+IF(check!A1023&lt;&gt;0,CONCATENATE("Tabblad C: regel ",check!E1023),"")</f>
        <v/>
      </c>
    </row>
    <row r="935" spans="1:14" x14ac:dyDescent="0.25">
      <c r="A935" s="1267" t="str">
        <f t="shared" si="58"/>
        <v/>
      </c>
      <c r="B935" s="1268" t="str">
        <f t="shared" si="59"/>
        <v/>
      </c>
      <c r="I935" s="1263">
        <v>935</v>
      </c>
      <c r="L935" s="1269" t="str">
        <f t="shared" si="56"/>
        <v/>
      </c>
      <c r="M935" s="1269" t="str">
        <f t="shared" si="57"/>
        <v/>
      </c>
      <c r="N935" s="1266" t="str">
        <f>+IF(check!A1024&lt;&gt;0,CONCATENATE("Tabblad C: regel ",check!E1024),"")</f>
        <v/>
      </c>
    </row>
    <row r="936" spans="1:14" x14ac:dyDescent="0.25">
      <c r="A936" s="1267" t="str">
        <f t="shared" si="58"/>
        <v/>
      </c>
      <c r="B936" s="1268" t="str">
        <f t="shared" si="59"/>
        <v/>
      </c>
      <c r="I936" s="1263">
        <v>936</v>
      </c>
      <c r="L936" s="1269" t="str">
        <f t="shared" si="56"/>
        <v/>
      </c>
      <c r="M936" s="1269" t="str">
        <f t="shared" si="57"/>
        <v/>
      </c>
      <c r="N936" s="1266" t="str">
        <f>+IF(check!A1025&lt;&gt;0,CONCATENATE("Tabblad C: regel ",check!E1025),"")</f>
        <v/>
      </c>
    </row>
    <row r="937" spans="1:14" x14ac:dyDescent="0.25">
      <c r="A937" s="1267" t="str">
        <f t="shared" si="58"/>
        <v/>
      </c>
      <c r="B937" s="1268" t="str">
        <f t="shared" si="59"/>
        <v/>
      </c>
      <c r="I937" s="1263">
        <v>937</v>
      </c>
      <c r="L937" s="1269" t="str">
        <f t="shared" si="56"/>
        <v/>
      </c>
      <c r="M937" s="1269" t="str">
        <f t="shared" si="57"/>
        <v/>
      </c>
      <c r="N937" s="1266" t="str">
        <f>+IF(check!A1026&lt;&gt;0,CONCATENATE("Tabblad C: regel ",check!E1026),"")</f>
        <v/>
      </c>
    </row>
    <row r="938" spans="1:14" x14ac:dyDescent="0.25">
      <c r="A938" s="1267" t="str">
        <f t="shared" si="58"/>
        <v/>
      </c>
      <c r="B938" s="1268" t="str">
        <f t="shared" si="59"/>
        <v/>
      </c>
      <c r="I938" s="1263">
        <v>938</v>
      </c>
      <c r="L938" s="1269" t="str">
        <f t="shared" si="56"/>
        <v/>
      </c>
      <c r="M938" s="1269" t="str">
        <f t="shared" si="57"/>
        <v/>
      </c>
      <c r="N938" s="1266" t="str">
        <f>+IF(check!A1027&lt;&gt;0,CONCATENATE("Tabblad C: regel ",check!E1027),"")</f>
        <v/>
      </c>
    </row>
    <row r="939" spans="1:14" x14ac:dyDescent="0.25">
      <c r="A939" s="1267" t="str">
        <f t="shared" si="58"/>
        <v/>
      </c>
      <c r="B939" s="1268" t="str">
        <f t="shared" si="59"/>
        <v/>
      </c>
      <c r="I939" s="1263">
        <v>939</v>
      </c>
      <c r="L939" s="1269" t="str">
        <f t="shared" si="56"/>
        <v/>
      </c>
      <c r="M939" s="1269" t="str">
        <f t="shared" si="57"/>
        <v/>
      </c>
      <c r="N939" s="1266" t="str">
        <f>+IF(check!A1028&lt;&gt;0,CONCATENATE("Tabblad C: regel ",check!E1028),"")</f>
        <v/>
      </c>
    </row>
    <row r="940" spans="1:14" x14ac:dyDescent="0.25">
      <c r="A940" s="1267" t="str">
        <f t="shared" si="58"/>
        <v/>
      </c>
      <c r="B940" s="1268" t="str">
        <f t="shared" si="59"/>
        <v/>
      </c>
      <c r="I940" s="1263">
        <v>940</v>
      </c>
      <c r="L940" s="1269" t="str">
        <f t="shared" si="56"/>
        <v/>
      </c>
      <c r="M940" s="1269" t="str">
        <f t="shared" si="57"/>
        <v/>
      </c>
      <c r="N940" s="1266" t="str">
        <f>+IF(check!A1029&lt;&gt;0,CONCATENATE("Tabblad C: regel ",check!E1029),"")</f>
        <v/>
      </c>
    </row>
    <row r="941" spans="1:14" x14ac:dyDescent="0.25">
      <c r="A941" s="1267" t="str">
        <f t="shared" si="58"/>
        <v/>
      </c>
      <c r="B941" s="1268" t="str">
        <f t="shared" si="59"/>
        <v/>
      </c>
      <c r="I941" s="1263">
        <v>941</v>
      </c>
      <c r="L941" s="1269" t="str">
        <f t="shared" si="56"/>
        <v/>
      </c>
      <c r="M941" s="1269" t="str">
        <f t="shared" si="57"/>
        <v/>
      </c>
      <c r="N941" s="1266" t="str">
        <f>+IF(check!A1030&lt;&gt;0,CONCATENATE("Tabblad C: regel ",check!E1030),"")</f>
        <v/>
      </c>
    </row>
    <row r="942" spans="1:14" x14ac:dyDescent="0.25">
      <c r="A942" s="1267" t="str">
        <f t="shared" si="58"/>
        <v/>
      </c>
      <c r="B942" s="1268" t="str">
        <f t="shared" si="59"/>
        <v/>
      </c>
      <c r="I942" s="1263">
        <v>942</v>
      </c>
      <c r="L942" s="1269" t="str">
        <f t="shared" si="56"/>
        <v/>
      </c>
      <c r="M942" s="1269" t="str">
        <f t="shared" si="57"/>
        <v/>
      </c>
      <c r="N942" s="1266" t="str">
        <f>+IF(check!A1031&lt;&gt;0,CONCATENATE("Tabblad C: regel ",check!E1031),"")</f>
        <v/>
      </c>
    </row>
    <row r="943" spans="1:14" x14ac:dyDescent="0.25">
      <c r="A943" s="1267" t="str">
        <f t="shared" si="58"/>
        <v/>
      </c>
      <c r="B943" s="1268" t="str">
        <f t="shared" si="59"/>
        <v/>
      </c>
      <c r="I943" s="1263">
        <v>943</v>
      </c>
      <c r="L943" s="1269" t="str">
        <f t="shared" si="56"/>
        <v/>
      </c>
      <c r="M943" s="1269" t="str">
        <f t="shared" si="57"/>
        <v/>
      </c>
      <c r="N943" s="1266" t="str">
        <f>+IF(check!A1032&lt;&gt;0,CONCATENATE("Tabblad C: regel ",check!E1032),"")</f>
        <v/>
      </c>
    </row>
    <row r="944" spans="1:14" x14ac:dyDescent="0.25">
      <c r="A944" s="1267" t="str">
        <f t="shared" si="58"/>
        <v/>
      </c>
      <c r="B944" s="1268" t="str">
        <f t="shared" si="59"/>
        <v/>
      </c>
      <c r="I944" s="1263">
        <v>944</v>
      </c>
      <c r="L944" s="1269" t="str">
        <f t="shared" si="56"/>
        <v/>
      </c>
      <c r="M944" s="1269" t="str">
        <f t="shared" si="57"/>
        <v/>
      </c>
      <c r="N944" s="1266" t="str">
        <f>+IF(check!A1033&lt;&gt;0,CONCATENATE("Tabblad C: regel ",check!E1033),"")</f>
        <v/>
      </c>
    </row>
    <row r="945" spans="1:14" x14ac:dyDescent="0.25">
      <c r="A945" s="1267" t="str">
        <f t="shared" si="58"/>
        <v/>
      </c>
      <c r="B945" s="1268" t="str">
        <f t="shared" si="59"/>
        <v/>
      </c>
      <c r="I945" s="1263">
        <v>945</v>
      </c>
      <c r="L945" s="1269" t="str">
        <f t="shared" si="56"/>
        <v/>
      </c>
      <c r="M945" s="1269" t="str">
        <f t="shared" si="57"/>
        <v/>
      </c>
      <c r="N945" s="1266" t="str">
        <f>+IF(check!A1034&lt;&gt;0,CONCATENATE("Tabblad C: regel ",check!E1034),"")</f>
        <v/>
      </c>
    </row>
    <row r="946" spans="1:14" x14ac:dyDescent="0.25">
      <c r="A946" s="1267" t="str">
        <f t="shared" si="58"/>
        <v/>
      </c>
      <c r="B946" s="1268" t="str">
        <f t="shared" si="59"/>
        <v/>
      </c>
      <c r="I946" s="1263">
        <v>946</v>
      </c>
      <c r="L946" s="1269" t="str">
        <f t="shared" si="56"/>
        <v/>
      </c>
      <c r="M946" s="1269" t="str">
        <f t="shared" si="57"/>
        <v/>
      </c>
      <c r="N946" s="1266" t="str">
        <f>+IF(check!A1035&lt;&gt;0,CONCATENATE("Tabblad C: regel ",check!E1035),"")</f>
        <v/>
      </c>
    </row>
    <row r="947" spans="1:14" x14ac:dyDescent="0.25">
      <c r="A947" s="1267" t="str">
        <f t="shared" si="58"/>
        <v/>
      </c>
      <c r="B947" s="1268" t="str">
        <f t="shared" si="59"/>
        <v/>
      </c>
      <c r="I947" s="1263">
        <v>947</v>
      </c>
      <c r="L947" s="1269" t="str">
        <f t="shared" si="56"/>
        <v/>
      </c>
      <c r="M947" s="1269" t="str">
        <f t="shared" si="57"/>
        <v/>
      </c>
      <c r="N947" s="1266" t="str">
        <f>+IF(check!A1036&lt;&gt;0,CONCATENATE("Tabblad C: regel ",check!E1036),"")</f>
        <v/>
      </c>
    </row>
    <row r="948" spans="1:14" x14ac:dyDescent="0.25">
      <c r="A948" s="1267" t="str">
        <f t="shared" si="58"/>
        <v/>
      </c>
      <c r="B948" s="1268" t="str">
        <f t="shared" si="59"/>
        <v/>
      </c>
      <c r="I948" s="1263">
        <v>948</v>
      </c>
      <c r="L948" s="1269" t="str">
        <f t="shared" si="56"/>
        <v/>
      </c>
      <c r="M948" s="1269" t="str">
        <f t="shared" si="57"/>
        <v/>
      </c>
      <c r="N948" s="1266" t="str">
        <f>+IF(check!A1037&lt;&gt;0,CONCATENATE("Tabblad C: regel ",check!E1037),"")</f>
        <v/>
      </c>
    </row>
    <row r="949" spans="1:14" x14ac:dyDescent="0.25">
      <c r="A949" s="1267" t="str">
        <f t="shared" si="58"/>
        <v/>
      </c>
      <c r="B949" s="1268" t="str">
        <f t="shared" si="59"/>
        <v/>
      </c>
      <c r="I949" s="1263">
        <v>949</v>
      </c>
      <c r="L949" s="1269" t="str">
        <f t="shared" si="56"/>
        <v/>
      </c>
      <c r="M949" s="1269" t="str">
        <f t="shared" si="57"/>
        <v/>
      </c>
      <c r="N949" s="1266" t="str">
        <f>+IF(check!A1038&lt;&gt;0,CONCATENATE("Tabblad C: regel ",check!E1038),"")</f>
        <v/>
      </c>
    </row>
    <row r="950" spans="1:14" x14ac:dyDescent="0.25">
      <c r="A950" s="1267" t="str">
        <f t="shared" si="58"/>
        <v/>
      </c>
      <c r="B950" s="1268" t="str">
        <f t="shared" si="59"/>
        <v/>
      </c>
      <c r="I950" s="1263">
        <v>950</v>
      </c>
      <c r="L950" s="1269" t="str">
        <f t="shared" si="56"/>
        <v/>
      </c>
      <c r="M950" s="1269" t="str">
        <f t="shared" si="57"/>
        <v/>
      </c>
      <c r="N950" s="1266" t="str">
        <f>+IF(check!A1039&lt;&gt;0,CONCATENATE("Tabblad C: regel ",check!E1039),"")</f>
        <v/>
      </c>
    </row>
    <row r="951" spans="1:14" x14ac:dyDescent="0.25">
      <c r="A951" s="1267" t="str">
        <f t="shared" si="58"/>
        <v/>
      </c>
      <c r="B951" s="1268" t="str">
        <f t="shared" si="59"/>
        <v/>
      </c>
      <c r="I951" s="1263">
        <v>951</v>
      </c>
      <c r="L951" s="1269" t="str">
        <f t="shared" si="56"/>
        <v/>
      </c>
      <c r="M951" s="1269" t="str">
        <f t="shared" si="57"/>
        <v/>
      </c>
      <c r="N951" s="1266" t="str">
        <f>+IF(check!A1040&lt;&gt;0,CONCATENATE("Tabblad C: regel ",check!E1040),"")</f>
        <v/>
      </c>
    </row>
    <row r="952" spans="1:14" x14ac:dyDescent="0.25">
      <c r="A952" s="1267" t="str">
        <f t="shared" si="58"/>
        <v/>
      </c>
      <c r="B952" s="1268" t="str">
        <f t="shared" si="59"/>
        <v/>
      </c>
      <c r="I952" s="1263">
        <v>952</v>
      </c>
      <c r="L952" s="1269" t="str">
        <f t="shared" si="56"/>
        <v/>
      </c>
      <c r="M952" s="1269" t="str">
        <f t="shared" si="57"/>
        <v/>
      </c>
      <c r="N952" s="1266" t="str">
        <f>+IF(check!A1041&lt;&gt;0,CONCATENATE("Tabblad C: regel ",check!E1041),"")</f>
        <v/>
      </c>
    </row>
    <row r="953" spans="1:14" x14ac:dyDescent="0.25">
      <c r="A953" s="1267" t="str">
        <f t="shared" si="58"/>
        <v/>
      </c>
      <c r="B953" s="1268" t="str">
        <f t="shared" si="59"/>
        <v/>
      </c>
      <c r="I953" s="1263">
        <v>953</v>
      </c>
      <c r="L953" s="1269" t="str">
        <f t="shared" si="56"/>
        <v/>
      </c>
      <c r="M953" s="1269" t="str">
        <f t="shared" si="57"/>
        <v/>
      </c>
      <c r="N953" s="1266" t="str">
        <f>+IF(check!A1042&lt;&gt;0,CONCATENATE("Tabblad C: regel ",check!E1042),"")</f>
        <v/>
      </c>
    </row>
    <row r="954" spans="1:14" x14ac:dyDescent="0.25">
      <c r="A954" s="1267" t="str">
        <f t="shared" si="58"/>
        <v/>
      </c>
      <c r="B954" s="1268" t="str">
        <f t="shared" si="59"/>
        <v/>
      </c>
      <c r="I954" s="1263">
        <v>954</v>
      </c>
      <c r="L954" s="1269" t="str">
        <f t="shared" si="56"/>
        <v/>
      </c>
      <c r="M954" s="1269" t="str">
        <f t="shared" si="57"/>
        <v/>
      </c>
      <c r="N954" s="1266" t="str">
        <f>+IF(check!A1043&lt;&gt;0,CONCATENATE("Tabblad C: regel ",check!E1043),"")</f>
        <v/>
      </c>
    </row>
    <row r="955" spans="1:14" x14ac:dyDescent="0.25">
      <c r="A955" s="1267" t="str">
        <f t="shared" si="58"/>
        <v/>
      </c>
      <c r="B955" s="1268" t="str">
        <f t="shared" si="59"/>
        <v/>
      </c>
      <c r="I955" s="1263">
        <v>955</v>
      </c>
      <c r="L955" s="1269" t="str">
        <f t="shared" si="56"/>
        <v/>
      </c>
      <c r="M955" s="1269" t="str">
        <f t="shared" si="57"/>
        <v/>
      </c>
      <c r="N955" s="1266" t="str">
        <f>+IF(check!A1044&lt;&gt;0,CONCATENATE("Tabblad C: regel ",check!E1044),"")</f>
        <v/>
      </c>
    </row>
    <row r="956" spans="1:14" x14ac:dyDescent="0.25">
      <c r="A956" s="1267" t="str">
        <f t="shared" si="58"/>
        <v/>
      </c>
      <c r="B956" s="1268" t="str">
        <f t="shared" si="59"/>
        <v/>
      </c>
      <c r="I956" s="1263">
        <v>956</v>
      </c>
      <c r="L956" s="1269" t="str">
        <f t="shared" si="56"/>
        <v/>
      </c>
      <c r="M956" s="1269" t="str">
        <f t="shared" si="57"/>
        <v/>
      </c>
      <c r="N956" s="1266" t="str">
        <f>+IF(check!A1045&lt;&gt;0,CONCATENATE("Tabblad C: regel ",check!E1045),"")</f>
        <v/>
      </c>
    </row>
    <row r="957" spans="1:14" x14ac:dyDescent="0.25">
      <c r="A957" s="1267" t="str">
        <f t="shared" si="58"/>
        <v/>
      </c>
      <c r="B957" s="1268" t="str">
        <f t="shared" si="59"/>
        <v/>
      </c>
      <c r="I957" s="1263">
        <v>957</v>
      </c>
      <c r="L957" s="1269" t="str">
        <f t="shared" si="56"/>
        <v/>
      </c>
      <c r="M957" s="1269" t="str">
        <f t="shared" si="57"/>
        <v/>
      </c>
      <c r="N957" s="1266" t="str">
        <f>+IF(check!A1046&lt;&gt;0,CONCATENATE("Tabblad C: regel ",check!E1046),"")</f>
        <v/>
      </c>
    </row>
    <row r="958" spans="1:14" x14ac:dyDescent="0.25">
      <c r="A958" s="1267" t="str">
        <f t="shared" si="58"/>
        <v/>
      </c>
      <c r="B958" s="1268" t="str">
        <f t="shared" si="59"/>
        <v/>
      </c>
      <c r="I958" s="1263">
        <v>958</v>
      </c>
      <c r="L958" s="1269" t="str">
        <f t="shared" si="56"/>
        <v/>
      </c>
      <c r="M958" s="1269" t="str">
        <f t="shared" si="57"/>
        <v/>
      </c>
      <c r="N958" s="1266" t="str">
        <f>+IF(check!A1047&lt;&gt;0,CONCATENATE("Tabblad C: regel ",check!E1047),"")</f>
        <v/>
      </c>
    </row>
    <row r="959" spans="1:14" x14ac:dyDescent="0.25">
      <c r="A959" s="1267" t="str">
        <f t="shared" si="58"/>
        <v/>
      </c>
      <c r="B959" s="1268" t="str">
        <f t="shared" si="59"/>
        <v/>
      </c>
      <c r="I959" s="1263">
        <v>959</v>
      </c>
      <c r="L959" s="1269" t="str">
        <f t="shared" si="56"/>
        <v/>
      </c>
      <c r="M959" s="1269" t="str">
        <f t="shared" si="57"/>
        <v/>
      </c>
      <c r="N959" s="1266" t="str">
        <f>+IF(check!A1048&lt;&gt;0,CONCATENATE("Tabblad C: regel ",check!E1048),"")</f>
        <v/>
      </c>
    </row>
    <row r="960" spans="1:14" x14ac:dyDescent="0.25">
      <c r="A960" s="1267" t="str">
        <f t="shared" si="58"/>
        <v/>
      </c>
      <c r="B960" s="1268" t="str">
        <f t="shared" si="59"/>
        <v/>
      </c>
      <c r="I960" s="1263">
        <v>960</v>
      </c>
      <c r="L960" s="1269" t="str">
        <f t="shared" si="56"/>
        <v/>
      </c>
      <c r="M960" s="1269" t="str">
        <f t="shared" si="57"/>
        <v/>
      </c>
      <c r="N960" s="1266" t="str">
        <f>+IF(check!A1049&lt;&gt;0,CONCATENATE("Tabblad C: regel ",check!E1049),"")</f>
        <v/>
      </c>
    </row>
    <row r="961" spans="1:14" x14ac:dyDescent="0.25">
      <c r="A961" s="1267" t="str">
        <f t="shared" si="58"/>
        <v/>
      </c>
      <c r="B961" s="1268" t="str">
        <f t="shared" si="59"/>
        <v/>
      </c>
      <c r="I961" s="1263">
        <v>961</v>
      </c>
      <c r="L961" s="1269" t="str">
        <f t="shared" si="56"/>
        <v/>
      </c>
      <c r="M961" s="1269" t="str">
        <f t="shared" si="57"/>
        <v/>
      </c>
      <c r="N961" s="1266" t="str">
        <f>+IF(check!A1050&lt;&gt;0,CONCATENATE("Tabblad C: regel ",check!E1050),"")</f>
        <v/>
      </c>
    </row>
    <row r="962" spans="1:14" x14ac:dyDescent="0.25">
      <c r="A962" s="1267" t="str">
        <f t="shared" si="58"/>
        <v/>
      </c>
      <c r="B962" s="1268" t="str">
        <f t="shared" si="59"/>
        <v/>
      </c>
      <c r="I962" s="1263">
        <v>962</v>
      </c>
      <c r="L962" s="1269" t="str">
        <f t="shared" ref="L962:L1025" si="60">IF(N962&lt;&gt;"",ROW(N962),"")</f>
        <v/>
      </c>
      <c r="M962" s="1269" t="str">
        <f t="shared" ref="M962:M1025" si="61">IF(ISERROR(SMALL($L$1:$L$3000,I962)),"",SMALL($L$1:$L$3000,I962))</f>
        <v/>
      </c>
      <c r="N962" s="1266" t="str">
        <f>+IF(check!A1051&lt;&gt;0,CONCATENATE("Tabblad C: regel ",check!E1051),"")</f>
        <v/>
      </c>
    </row>
    <row r="963" spans="1:14" x14ac:dyDescent="0.25">
      <c r="A963" s="1267" t="str">
        <f t="shared" ref="A963:A1026" si="62">+IF(B963&lt;&gt;"",A962+1,"")</f>
        <v/>
      </c>
      <c r="B963" s="1268" t="str">
        <f t="shared" ref="B963:B1026" si="63">+VLOOKUP(M963,$L$1:$O$3000,3,FALSE)</f>
        <v/>
      </c>
      <c r="I963" s="1263">
        <v>963</v>
      </c>
      <c r="L963" s="1269" t="str">
        <f t="shared" si="60"/>
        <v/>
      </c>
      <c r="M963" s="1269" t="str">
        <f t="shared" si="61"/>
        <v/>
      </c>
      <c r="N963" s="1266" t="str">
        <f>+IF(check!A1052&lt;&gt;0,CONCATENATE("Tabblad C: regel ",check!E1052),"")</f>
        <v/>
      </c>
    </row>
    <row r="964" spans="1:14" x14ac:dyDescent="0.25">
      <c r="A964" s="1267" t="str">
        <f t="shared" si="62"/>
        <v/>
      </c>
      <c r="B964" s="1268" t="str">
        <f t="shared" si="63"/>
        <v/>
      </c>
      <c r="I964" s="1263">
        <v>964</v>
      </c>
      <c r="L964" s="1269" t="str">
        <f t="shared" si="60"/>
        <v/>
      </c>
      <c r="M964" s="1269" t="str">
        <f t="shared" si="61"/>
        <v/>
      </c>
      <c r="N964" s="1266" t="str">
        <f>+IF(check!A1053&lt;&gt;0,CONCATENATE("Tabblad C: regel ",check!E1053),"")</f>
        <v/>
      </c>
    </row>
    <row r="965" spans="1:14" x14ac:dyDescent="0.25">
      <c r="A965" s="1267" t="str">
        <f t="shared" si="62"/>
        <v/>
      </c>
      <c r="B965" s="1268" t="str">
        <f t="shared" si="63"/>
        <v/>
      </c>
      <c r="I965" s="1263">
        <v>965</v>
      </c>
      <c r="L965" s="1269" t="str">
        <f t="shared" si="60"/>
        <v/>
      </c>
      <c r="M965" s="1269" t="str">
        <f t="shared" si="61"/>
        <v/>
      </c>
      <c r="N965" s="1266" t="str">
        <f>+IF(check!A1054&lt;&gt;0,CONCATENATE("Tabblad C: regel ",check!E1054),"")</f>
        <v/>
      </c>
    </row>
    <row r="966" spans="1:14" x14ac:dyDescent="0.25">
      <c r="A966" s="1267" t="str">
        <f t="shared" si="62"/>
        <v/>
      </c>
      <c r="B966" s="1268" t="str">
        <f t="shared" si="63"/>
        <v/>
      </c>
      <c r="I966" s="1263">
        <v>966</v>
      </c>
      <c r="L966" s="1269" t="str">
        <f t="shared" si="60"/>
        <v/>
      </c>
      <c r="M966" s="1269" t="str">
        <f t="shared" si="61"/>
        <v/>
      </c>
      <c r="N966" s="1266" t="str">
        <f>+IF(check!A1055&lt;&gt;0,CONCATENATE("Tabblad C: regel ",check!E1055),"")</f>
        <v/>
      </c>
    </row>
    <row r="967" spans="1:14" x14ac:dyDescent="0.25">
      <c r="A967" s="1267" t="str">
        <f t="shared" si="62"/>
        <v/>
      </c>
      <c r="B967" s="1268" t="str">
        <f t="shared" si="63"/>
        <v/>
      </c>
      <c r="I967" s="1263">
        <v>967</v>
      </c>
      <c r="L967" s="1269" t="str">
        <f t="shared" si="60"/>
        <v/>
      </c>
      <c r="M967" s="1269" t="str">
        <f t="shared" si="61"/>
        <v/>
      </c>
      <c r="N967" s="1266" t="str">
        <f>+IF(check!A1056&lt;&gt;0,CONCATENATE("Tabblad C: regel ",check!E1056),"")</f>
        <v/>
      </c>
    </row>
    <row r="968" spans="1:14" x14ac:dyDescent="0.25">
      <c r="A968" s="1267" t="str">
        <f t="shared" si="62"/>
        <v/>
      </c>
      <c r="B968" s="1268" t="str">
        <f t="shared" si="63"/>
        <v/>
      </c>
      <c r="I968" s="1263">
        <v>968</v>
      </c>
      <c r="L968" s="1269" t="str">
        <f t="shared" si="60"/>
        <v/>
      </c>
      <c r="M968" s="1269" t="str">
        <f t="shared" si="61"/>
        <v/>
      </c>
      <c r="N968" s="1266" t="str">
        <f>+IF(check!A1057&lt;&gt;0,CONCATENATE("Tabblad C: regel ",check!E1057),"")</f>
        <v/>
      </c>
    </row>
    <row r="969" spans="1:14" x14ac:dyDescent="0.25">
      <c r="A969" s="1267" t="str">
        <f t="shared" si="62"/>
        <v/>
      </c>
      <c r="B969" s="1268" t="str">
        <f t="shared" si="63"/>
        <v/>
      </c>
      <c r="I969" s="1263">
        <v>969</v>
      </c>
      <c r="L969" s="1269" t="str">
        <f t="shared" si="60"/>
        <v/>
      </c>
      <c r="M969" s="1269" t="str">
        <f t="shared" si="61"/>
        <v/>
      </c>
      <c r="N969" s="1266" t="str">
        <f>+IF(check!A1058&lt;&gt;0,CONCATENATE("Tabblad C: regel ",check!E1058),"")</f>
        <v/>
      </c>
    </row>
    <row r="970" spans="1:14" x14ac:dyDescent="0.25">
      <c r="A970" s="1267" t="str">
        <f t="shared" si="62"/>
        <v/>
      </c>
      <c r="B970" s="1268" t="str">
        <f t="shared" si="63"/>
        <v/>
      </c>
      <c r="I970" s="1263">
        <v>970</v>
      </c>
      <c r="L970" s="1269" t="str">
        <f t="shared" si="60"/>
        <v/>
      </c>
      <c r="M970" s="1269" t="str">
        <f t="shared" si="61"/>
        <v/>
      </c>
      <c r="N970" s="1266" t="str">
        <f>+IF(check!A1059&lt;&gt;0,CONCATENATE("Tabblad C: regel ",check!E1059),"")</f>
        <v/>
      </c>
    </row>
    <row r="971" spans="1:14" x14ac:dyDescent="0.25">
      <c r="A971" s="1267" t="str">
        <f t="shared" si="62"/>
        <v/>
      </c>
      <c r="B971" s="1268" t="str">
        <f t="shared" si="63"/>
        <v/>
      </c>
      <c r="I971" s="1263">
        <v>971</v>
      </c>
      <c r="L971" s="1269" t="str">
        <f t="shared" si="60"/>
        <v/>
      </c>
      <c r="M971" s="1269" t="str">
        <f t="shared" si="61"/>
        <v/>
      </c>
      <c r="N971" s="1266" t="str">
        <f>+IF(check!A1060&lt;&gt;0,CONCATENATE("Tabblad C: regel ",check!E1060),"")</f>
        <v/>
      </c>
    </row>
    <row r="972" spans="1:14" x14ac:dyDescent="0.25">
      <c r="A972" s="1267" t="str">
        <f t="shared" si="62"/>
        <v/>
      </c>
      <c r="B972" s="1268" t="str">
        <f t="shared" si="63"/>
        <v/>
      </c>
      <c r="I972" s="1263">
        <v>972</v>
      </c>
      <c r="L972" s="1269" t="str">
        <f t="shared" si="60"/>
        <v/>
      </c>
      <c r="M972" s="1269" t="str">
        <f t="shared" si="61"/>
        <v/>
      </c>
      <c r="N972" s="1266" t="str">
        <f>+IF(check!A1061&lt;&gt;0,CONCATENATE("Tabblad C: regel ",check!E1061),"")</f>
        <v/>
      </c>
    </row>
    <row r="973" spans="1:14" x14ac:dyDescent="0.25">
      <c r="A973" s="1267" t="str">
        <f t="shared" si="62"/>
        <v/>
      </c>
      <c r="B973" s="1268" t="str">
        <f t="shared" si="63"/>
        <v/>
      </c>
      <c r="I973" s="1263">
        <v>973</v>
      </c>
      <c r="L973" s="1269" t="str">
        <f t="shared" si="60"/>
        <v/>
      </c>
      <c r="M973" s="1269" t="str">
        <f t="shared" si="61"/>
        <v/>
      </c>
      <c r="N973" s="1266" t="str">
        <f>+IF(check!A1062&lt;&gt;0,CONCATENATE("Tabblad C: regel ",check!E1062),"")</f>
        <v/>
      </c>
    </row>
    <row r="974" spans="1:14" x14ac:dyDescent="0.25">
      <c r="A974" s="1267" t="str">
        <f t="shared" si="62"/>
        <v/>
      </c>
      <c r="B974" s="1268" t="str">
        <f t="shared" si="63"/>
        <v/>
      </c>
      <c r="I974" s="1263">
        <v>974</v>
      </c>
      <c r="L974" s="1269" t="str">
        <f t="shared" si="60"/>
        <v/>
      </c>
      <c r="M974" s="1269" t="str">
        <f t="shared" si="61"/>
        <v/>
      </c>
      <c r="N974" s="1266" t="str">
        <f>+IF(check!A1063&lt;&gt;0,CONCATENATE("Tabblad C: regel ",check!E1063),"")</f>
        <v/>
      </c>
    </row>
    <row r="975" spans="1:14" x14ac:dyDescent="0.25">
      <c r="A975" s="1267" t="str">
        <f t="shared" si="62"/>
        <v/>
      </c>
      <c r="B975" s="1268" t="str">
        <f t="shared" si="63"/>
        <v/>
      </c>
      <c r="I975" s="1263">
        <v>975</v>
      </c>
      <c r="L975" s="1269" t="str">
        <f t="shared" si="60"/>
        <v/>
      </c>
      <c r="M975" s="1269" t="str">
        <f t="shared" si="61"/>
        <v/>
      </c>
      <c r="N975" s="1266" t="str">
        <f>+IF(check!A1064&lt;&gt;0,CONCATENATE("Tabblad C: regel ",check!E1064),"")</f>
        <v/>
      </c>
    </row>
    <row r="976" spans="1:14" x14ac:dyDescent="0.25">
      <c r="A976" s="1267" t="str">
        <f t="shared" si="62"/>
        <v/>
      </c>
      <c r="B976" s="1268" t="str">
        <f t="shared" si="63"/>
        <v/>
      </c>
      <c r="I976" s="1263">
        <v>976</v>
      </c>
      <c r="L976" s="1269" t="str">
        <f t="shared" si="60"/>
        <v/>
      </c>
      <c r="M976" s="1269" t="str">
        <f t="shared" si="61"/>
        <v/>
      </c>
      <c r="N976" s="1266" t="str">
        <f>+IF(check!A1065&lt;&gt;0,CONCATENATE("Tabblad C: regel ",check!E1065),"")</f>
        <v/>
      </c>
    </row>
    <row r="977" spans="1:14" x14ac:dyDescent="0.25">
      <c r="A977" s="1267" t="str">
        <f t="shared" si="62"/>
        <v/>
      </c>
      <c r="B977" s="1268" t="str">
        <f t="shared" si="63"/>
        <v/>
      </c>
      <c r="I977" s="1263">
        <v>977</v>
      </c>
      <c r="L977" s="1269" t="str">
        <f t="shared" si="60"/>
        <v/>
      </c>
      <c r="M977" s="1269" t="str">
        <f t="shared" si="61"/>
        <v/>
      </c>
      <c r="N977" s="1266" t="str">
        <f>+IF(check!A1066&lt;&gt;0,CONCATENATE("Tabblad C: regel ",check!E1066),"")</f>
        <v/>
      </c>
    </row>
    <row r="978" spans="1:14" x14ac:dyDescent="0.25">
      <c r="A978" s="1267" t="str">
        <f t="shared" si="62"/>
        <v/>
      </c>
      <c r="B978" s="1268" t="str">
        <f t="shared" si="63"/>
        <v/>
      </c>
      <c r="I978" s="1263">
        <v>978</v>
      </c>
      <c r="L978" s="1269" t="str">
        <f t="shared" si="60"/>
        <v/>
      </c>
      <c r="M978" s="1269" t="str">
        <f t="shared" si="61"/>
        <v/>
      </c>
      <c r="N978" s="1266" t="str">
        <f>+IF(check!A1067&lt;&gt;0,CONCATENATE("Tabblad C: regel ",check!E1067),"")</f>
        <v/>
      </c>
    </row>
    <row r="979" spans="1:14" x14ac:dyDescent="0.25">
      <c r="A979" s="1267" t="str">
        <f t="shared" si="62"/>
        <v/>
      </c>
      <c r="B979" s="1268" t="str">
        <f t="shared" si="63"/>
        <v/>
      </c>
      <c r="I979" s="1263">
        <v>979</v>
      </c>
      <c r="L979" s="1269" t="str">
        <f t="shared" si="60"/>
        <v/>
      </c>
      <c r="M979" s="1269" t="str">
        <f t="shared" si="61"/>
        <v/>
      </c>
      <c r="N979" s="1266" t="str">
        <f>+IF(check!A1068&lt;&gt;0,CONCATENATE("Tabblad C: regel ",check!E1068),"")</f>
        <v/>
      </c>
    </row>
    <row r="980" spans="1:14" x14ac:dyDescent="0.25">
      <c r="A980" s="1267" t="str">
        <f t="shared" si="62"/>
        <v/>
      </c>
      <c r="B980" s="1268" t="str">
        <f t="shared" si="63"/>
        <v/>
      </c>
      <c r="I980" s="1263">
        <v>980</v>
      </c>
      <c r="L980" s="1269" t="str">
        <f t="shared" si="60"/>
        <v/>
      </c>
      <c r="M980" s="1269" t="str">
        <f t="shared" si="61"/>
        <v/>
      </c>
      <c r="N980" s="1266" t="str">
        <f>+IF(check!A1069&lt;&gt;0,CONCATENATE("Tabblad C: regel ",check!E1069),"")</f>
        <v/>
      </c>
    </row>
    <row r="981" spans="1:14" x14ac:dyDescent="0.25">
      <c r="A981" s="1267" t="str">
        <f t="shared" si="62"/>
        <v/>
      </c>
      <c r="B981" s="1268" t="str">
        <f t="shared" si="63"/>
        <v/>
      </c>
      <c r="I981" s="1263">
        <v>981</v>
      </c>
      <c r="L981" s="1269" t="str">
        <f t="shared" si="60"/>
        <v/>
      </c>
      <c r="M981" s="1269" t="str">
        <f t="shared" si="61"/>
        <v/>
      </c>
      <c r="N981" s="1266" t="str">
        <f>+IF(check!A1070&lt;&gt;0,CONCATENATE("Tabblad C: regel ",check!E1070),"")</f>
        <v/>
      </c>
    </row>
    <row r="982" spans="1:14" x14ac:dyDescent="0.25">
      <c r="A982" s="1267" t="str">
        <f t="shared" si="62"/>
        <v/>
      </c>
      <c r="B982" s="1268" t="str">
        <f t="shared" si="63"/>
        <v/>
      </c>
      <c r="I982" s="1263">
        <v>982</v>
      </c>
      <c r="L982" s="1269" t="str">
        <f t="shared" si="60"/>
        <v/>
      </c>
      <c r="M982" s="1269" t="str">
        <f t="shared" si="61"/>
        <v/>
      </c>
      <c r="N982" s="1266" t="str">
        <f>+IF(check!A1071&lt;&gt;0,CONCATENATE("Tabblad C: regel ",check!E1071),"")</f>
        <v/>
      </c>
    </row>
    <row r="983" spans="1:14" x14ac:dyDescent="0.25">
      <c r="A983" s="1267" t="str">
        <f t="shared" si="62"/>
        <v/>
      </c>
      <c r="B983" s="1268" t="str">
        <f t="shared" si="63"/>
        <v/>
      </c>
      <c r="I983" s="1263">
        <v>983</v>
      </c>
      <c r="L983" s="1269" t="str">
        <f t="shared" si="60"/>
        <v/>
      </c>
      <c r="M983" s="1269" t="str">
        <f t="shared" si="61"/>
        <v/>
      </c>
      <c r="N983" s="1266" t="str">
        <f>+IF(check!A1072&lt;&gt;0,CONCATENATE("Tabblad C: regel ",check!E1072),"")</f>
        <v/>
      </c>
    </row>
    <row r="984" spans="1:14" x14ac:dyDescent="0.25">
      <c r="A984" s="1267" t="str">
        <f t="shared" si="62"/>
        <v/>
      </c>
      <c r="B984" s="1268" t="str">
        <f t="shared" si="63"/>
        <v/>
      </c>
      <c r="I984" s="1263">
        <v>984</v>
      </c>
      <c r="L984" s="1269" t="str">
        <f t="shared" si="60"/>
        <v/>
      </c>
      <c r="M984" s="1269" t="str">
        <f t="shared" si="61"/>
        <v/>
      </c>
      <c r="N984" s="1266" t="str">
        <f>+IF(check!A1073&lt;&gt;0,CONCATENATE("Tabblad C: regel ",check!E1073),"")</f>
        <v/>
      </c>
    </row>
    <row r="985" spans="1:14" x14ac:dyDescent="0.25">
      <c r="A985" s="1267" t="str">
        <f t="shared" si="62"/>
        <v/>
      </c>
      <c r="B985" s="1268" t="str">
        <f t="shared" si="63"/>
        <v/>
      </c>
      <c r="I985" s="1263">
        <v>985</v>
      </c>
      <c r="L985" s="1269" t="str">
        <f t="shared" si="60"/>
        <v/>
      </c>
      <c r="M985" s="1269" t="str">
        <f t="shared" si="61"/>
        <v/>
      </c>
      <c r="N985" s="1266" t="str">
        <f>+IF(check!A1074&lt;&gt;0,CONCATENATE("Tabblad C: regel ",check!E1074),"")</f>
        <v/>
      </c>
    </row>
    <row r="986" spans="1:14" x14ac:dyDescent="0.25">
      <c r="A986" s="1267" t="str">
        <f t="shared" si="62"/>
        <v/>
      </c>
      <c r="B986" s="1268" t="str">
        <f t="shared" si="63"/>
        <v/>
      </c>
      <c r="I986" s="1263">
        <v>986</v>
      </c>
      <c r="L986" s="1269" t="str">
        <f t="shared" si="60"/>
        <v/>
      </c>
      <c r="M986" s="1269" t="str">
        <f t="shared" si="61"/>
        <v/>
      </c>
      <c r="N986" s="1266" t="str">
        <f>+IF(check!A1075&lt;&gt;0,CONCATENATE("Tabblad C: regel ",check!E1075),"")</f>
        <v/>
      </c>
    </row>
    <row r="987" spans="1:14" x14ac:dyDescent="0.25">
      <c r="A987" s="1267" t="str">
        <f t="shared" si="62"/>
        <v/>
      </c>
      <c r="B987" s="1268" t="str">
        <f t="shared" si="63"/>
        <v/>
      </c>
      <c r="I987" s="1263">
        <v>987</v>
      </c>
      <c r="L987" s="1269" t="str">
        <f t="shared" si="60"/>
        <v/>
      </c>
      <c r="M987" s="1269" t="str">
        <f t="shared" si="61"/>
        <v/>
      </c>
      <c r="N987" s="1266" t="str">
        <f>+IF(check!A1076&lt;&gt;0,CONCATENATE("Tabblad C: regel ",check!E1076),"")</f>
        <v/>
      </c>
    </row>
    <row r="988" spans="1:14" x14ac:dyDescent="0.25">
      <c r="A988" s="1267" t="str">
        <f t="shared" si="62"/>
        <v/>
      </c>
      <c r="B988" s="1268" t="str">
        <f t="shared" si="63"/>
        <v/>
      </c>
      <c r="I988" s="1263">
        <v>988</v>
      </c>
      <c r="L988" s="1269" t="str">
        <f t="shared" si="60"/>
        <v/>
      </c>
      <c r="M988" s="1269" t="str">
        <f t="shared" si="61"/>
        <v/>
      </c>
      <c r="N988" s="1266" t="str">
        <f>+IF(check!A1077&lt;&gt;0,CONCATENATE("Tabblad C: regel ",check!E1077),"")</f>
        <v/>
      </c>
    </row>
    <row r="989" spans="1:14" x14ac:dyDescent="0.25">
      <c r="A989" s="1267" t="str">
        <f t="shared" si="62"/>
        <v/>
      </c>
      <c r="B989" s="1268" t="str">
        <f t="shared" si="63"/>
        <v/>
      </c>
      <c r="I989" s="1263">
        <v>989</v>
      </c>
      <c r="L989" s="1269" t="str">
        <f t="shared" si="60"/>
        <v/>
      </c>
      <c r="M989" s="1269" t="str">
        <f t="shared" si="61"/>
        <v/>
      </c>
      <c r="N989" s="1266" t="str">
        <f>+IF(check!A1078&lt;&gt;0,CONCATENATE("Tabblad C: regel ",check!E1078),"")</f>
        <v/>
      </c>
    </row>
    <row r="990" spans="1:14" x14ac:dyDescent="0.25">
      <c r="A990" s="1267" t="str">
        <f t="shared" si="62"/>
        <v/>
      </c>
      <c r="B990" s="1268" t="str">
        <f t="shared" si="63"/>
        <v/>
      </c>
      <c r="I990" s="1263">
        <v>990</v>
      </c>
      <c r="L990" s="1269" t="str">
        <f t="shared" si="60"/>
        <v/>
      </c>
      <c r="M990" s="1269" t="str">
        <f t="shared" si="61"/>
        <v/>
      </c>
      <c r="N990" s="1266" t="str">
        <f>+IF(check!A1079&lt;&gt;0,CONCATENATE("Tabblad C: regel ",check!E1079),"")</f>
        <v/>
      </c>
    </row>
    <row r="991" spans="1:14" x14ac:dyDescent="0.25">
      <c r="A991" s="1267" t="str">
        <f t="shared" si="62"/>
        <v/>
      </c>
      <c r="B991" s="1268" t="str">
        <f t="shared" si="63"/>
        <v/>
      </c>
      <c r="I991" s="1263">
        <v>991</v>
      </c>
      <c r="L991" s="1269" t="str">
        <f t="shared" si="60"/>
        <v/>
      </c>
      <c r="M991" s="1269" t="str">
        <f t="shared" si="61"/>
        <v/>
      </c>
      <c r="N991" s="1266" t="str">
        <f>+IF(check!A1080&lt;&gt;0,CONCATENATE("Tabblad C: regel ",check!E1080),"")</f>
        <v/>
      </c>
    </row>
    <row r="992" spans="1:14" x14ac:dyDescent="0.25">
      <c r="A992" s="1267" t="str">
        <f t="shared" si="62"/>
        <v/>
      </c>
      <c r="B992" s="1268" t="str">
        <f t="shared" si="63"/>
        <v/>
      </c>
      <c r="I992" s="1263">
        <v>992</v>
      </c>
      <c r="L992" s="1269" t="str">
        <f t="shared" si="60"/>
        <v/>
      </c>
      <c r="M992" s="1269" t="str">
        <f t="shared" si="61"/>
        <v/>
      </c>
      <c r="N992" s="1266" t="str">
        <f>+IF(check!A1081&lt;&gt;0,CONCATENATE("Tabblad C: regel ",check!E1081),"")</f>
        <v/>
      </c>
    </row>
    <row r="993" spans="1:14" x14ac:dyDescent="0.25">
      <c r="A993" s="1267" t="str">
        <f t="shared" si="62"/>
        <v/>
      </c>
      <c r="B993" s="1268" t="str">
        <f t="shared" si="63"/>
        <v/>
      </c>
      <c r="I993" s="1263">
        <v>993</v>
      </c>
      <c r="L993" s="1269" t="str">
        <f t="shared" si="60"/>
        <v/>
      </c>
      <c r="M993" s="1269" t="str">
        <f t="shared" si="61"/>
        <v/>
      </c>
      <c r="N993" s="1266" t="str">
        <f>+IF(check!A1082&lt;&gt;0,CONCATENATE("Tabblad C: regel ",check!E1082),"")</f>
        <v/>
      </c>
    </row>
    <row r="994" spans="1:14" x14ac:dyDescent="0.25">
      <c r="A994" s="1267" t="str">
        <f t="shared" si="62"/>
        <v/>
      </c>
      <c r="B994" s="1268" t="str">
        <f t="shared" si="63"/>
        <v/>
      </c>
      <c r="I994" s="1263">
        <v>994</v>
      </c>
      <c r="L994" s="1269" t="str">
        <f t="shared" si="60"/>
        <v/>
      </c>
      <c r="M994" s="1269" t="str">
        <f t="shared" si="61"/>
        <v/>
      </c>
      <c r="N994" s="1266" t="str">
        <f>+IF(check!A1083&lt;&gt;0,CONCATENATE("Tabblad C: regel ",check!E1083),"")</f>
        <v/>
      </c>
    </row>
    <row r="995" spans="1:14" x14ac:dyDescent="0.25">
      <c r="A995" s="1267" t="str">
        <f t="shared" si="62"/>
        <v/>
      </c>
      <c r="B995" s="1268" t="str">
        <f t="shared" si="63"/>
        <v/>
      </c>
      <c r="I995" s="1263">
        <v>995</v>
      </c>
      <c r="L995" s="1269" t="str">
        <f t="shared" si="60"/>
        <v/>
      </c>
      <c r="M995" s="1269" t="str">
        <f t="shared" si="61"/>
        <v/>
      </c>
      <c r="N995" s="1266" t="str">
        <f>+IF(check!A1084&lt;&gt;0,CONCATENATE("Tabblad C: regel ",check!E1084),"")</f>
        <v/>
      </c>
    </row>
    <row r="996" spans="1:14" x14ac:dyDescent="0.25">
      <c r="A996" s="1267" t="str">
        <f t="shared" si="62"/>
        <v/>
      </c>
      <c r="B996" s="1268" t="str">
        <f t="shared" si="63"/>
        <v/>
      </c>
      <c r="I996" s="1263">
        <v>996</v>
      </c>
      <c r="L996" s="1269" t="str">
        <f t="shared" si="60"/>
        <v/>
      </c>
      <c r="M996" s="1269" t="str">
        <f t="shared" si="61"/>
        <v/>
      </c>
      <c r="N996" s="1266" t="str">
        <f>+IF(check!A1085&lt;&gt;0,CONCATENATE("Tabblad C: regel ",check!E1085),"")</f>
        <v/>
      </c>
    </row>
    <row r="997" spans="1:14" x14ac:dyDescent="0.25">
      <c r="A997" s="1267" t="str">
        <f t="shared" si="62"/>
        <v/>
      </c>
      <c r="B997" s="1268" t="str">
        <f t="shared" si="63"/>
        <v/>
      </c>
      <c r="I997" s="1263">
        <v>997</v>
      </c>
      <c r="L997" s="1269" t="str">
        <f t="shared" si="60"/>
        <v/>
      </c>
      <c r="M997" s="1269" t="str">
        <f t="shared" si="61"/>
        <v/>
      </c>
      <c r="N997" s="1266" t="str">
        <f>+IF(check!A1086&lt;&gt;0,CONCATENATE("Tabblad C: regel ",check!E1086),"")</f>
        <v/>
      </c>
    </row>
    <row r="998" spans="1:14" x14ac:dyDescent="0.25">
      <c r="A998" s="1267" t="str">
        <f t="shared" si="62"/>
        <v/>
      </c>
      <c r="B998" s="1268" t="str">
        <f t="shared" si="63"/>
        <v/>
      </c>
      <c r="I998" s="1263">
        <v>998</v>
      </c>
      <c r="L998" s="1269" t="str">
        <f t="shared" si="60"/>
        <v/>
      </c>
      <c r="M998" s="1269" t="str">
        <f t="shared" si="61"/>
        <v/>
      </c>
      <c r="N998" s="1266" t="str">
        <f>+IF(check!A1087&lt;&gt;0,CONCATENATE("Tabblad C: regel ",check!E1087),"")</f>
        <v/>
      </c>
    </row>
    <row r="999" spans="1:14" x14ac:dyDescent="0.25">
      <c r="A999" s="1267" t="str">
        <f t="shared" si="62"/>
        <v/>
      </c>
      <c r="B999" s="1268" t="str">
        <f t="shared" si="63"/>
        <v/>
      </c>
      <c r="I999" s="1263">
        <v>999</v>
      </c>
      <c r="L999" s="1269" t="str">
        <f t="shared" si="60"/>
        <v/>
      </c>
      <c r="M999" s="1269" t="str">
        <f t="shared" si="61"/>
        <v/>
      </c>
      <c r="N999" s="1266" t="str">
        <f>+IF(check!A1088&lt;&gt;0,CONCATENATE("Tabblad C: regel ",check!E1088),"")</f>
        <v/>
      </c>
    </row>
    <row r="1000" spans="1:14" x14ac:dyDescent="0.25">
      <c r="A1000" s="1267" t="str">
        <f t="shared" si="62"/>
        <v/>
      </c>
      <c r="B1000" s="1268" t="str">
        <f t="shared" si="63"/>
        <v/>
      </c>
      <c r="I1000" s="1263">
        <v>1000</v>
      </c>
      <c r="L1000" s="1269" t="str">
        <f t="shared" si="60"/>
        <v/>
      </c>
      <c r="M1000" s="1269" t="str">
        <f t="shared" si="61"/>
        <v/>
      </c>
      <c r="N1000" s="1266" t="str">
        <f>+IF(check!A1089&lt;&gt;0,CONCATENATE("Tabblad C: regel ",check!E1089),"")</f>
        <v/>
      </c>
    </row>
    <row r="1001" spans="1:14" x14ac:dyDescent="0.25">
      <c r="A1001" s="1267" t="str">
        <f t="shared" si="62"/>
        <v/>
      </c>
      <c r="B1001" s="1268" t="str">
        <f t="shared" si="63"/>
        <v/>
      </c>
      <c r="I1001" s="1263">
        <v>1001</v>
      </c>
      <c r="L1001" s="1269" t="str">
        <f t="shared" si="60"/>
        <v/>
      </c>
      <c r="M1001" s="1269" t="str">
        <f t="shared" si="61"/>
        <v/>
      </c>
      <c r="N1001" s="1266" t="str">
        <f>+IF(check!A1090&lt;&gt;0,CONCATENATE("Tabblad C: regel ",check!E1090),"")</f>
        <v/>
      </c>
    </row>
    <row r="1002" spans="1:14" x14ac:dyDescent="0.25">
      <c r="A1002" s="1267" t="str">
        <f t="shared" si="62"/>
        <v/>
      </c>
      <c r="B1002" s="1268" t="str">
        <f t="shared" si="63"/>
        <v/>
      </c>
      <c r="I1002" s="1263">
        <v>1002</v>
      </c>
      <c r="L1002" s="1269" t="str">
        <f t="shared" si="60"/>
        <v/>
      </c>
      <c r="M1002" s="1269" t="str">
        <f t="shared" si="61"/>
        <v/>
      </c>
      <c r="N1002" s="1266" t="str">
        <f>+IF(check!A1091&lt;&gt;0,CONCATENATE("Tabblad C: regel ",check!E1091),"")</f>
        <v/>
      </c>
    </row>
    <row r="1003" spans="1:14" x14ac:dyDescent="0.25">
      <c r="A1003" s="1267" t="str">
        <f t="shared" si="62"/>
        <v/>
      </c>
      <c r="B1003" s="1268" t="str">
        <f t="shared" si="63"/>
        <v/>
      </c>
      <c r="I1003" s="1263">
        <v>1003</v>
      </c>
      <c r="L1003" s="1269" t="str">
        <f t="shared" si="60"/>
        <v/>
      </c>
      <c r="M1003" s="1269" t="str">
        <f t="shared" si="61"/>
        <v/>
      </c>
      <c r="N1003" s="1266" t="str">
        <f>+IF(check!A1092&lt;&gt;0,CONCATENATE("Tabblad C: regel ",check!E1092),"")</f>
        <v/>
      </c>
    </row>
    <row r="1004" spans="1:14" x14ac:dyDescent="0.25">
      <c r="A1004" s="1267" t="str">
        <f t="shared" si="62"/>
        <v/>
      </c>
      <c r="B1004" s="1268" t="str">
        <f t="shared" si="63"/>
        <v/>
      </c>
      <c r="I1004" s="1263">
        <v>1004</v>
      </c>
      <c r="L1004" s="1269" t="str">
        <f t="shared" si="60"/>
        <v/>
      </c>
      <c r="M1004" s="1269" t="str">
        <f t="shared" si="61"/>
        <v/>
      </c>
      <c r="N1004" s="1266" t="str">
        <f>+IF(check!A1093&lt;&gt;0,CONCATENATE("Tabblad C: regel ",check!E1093),"")</f>
        <v/>
      </c>
    </row>
    <row r="1005" spans="1:14" x14ac:dyDescent="0.25">
      <c r="A1005" s="1267" t="str">
        <f t="shared" si="62"/>
        <v/>
      </c>
      <c r="B1005" s="1268" t="str">
        <f t="shared" si="63"/>
        <v/>
      </c>
      <c r="I1005" s="1263">
        <v>1005</v>
      </c>
      <c r="L1005" s="1269" t="str">
        <f t="shared" si="60"/>
        <v/>
      </c>
      <c r="M1005" s="1269" t="str">
        <f t="shared" si="61"/>
        <v/>
      </c>
      <c r="N1005" s="1266" t="str">
        <f>+IF(check!A1094&lt;&gt;0,CONCATENATE("Tabblad C: regel ",check!E1094),"")</f>
        <v/>
      </c>
    </row>
    <row r="1006" spans="1:14" x14ac:dyDescent="0.25">
      <c r="A1006" s="1267" t="str">
        <f t="shared" si="62"/>
        <v/>
      </c>
      <c r="B1006" s="1268" t="str">
        <f t="shared" si="63"/>
        <v/>
      </c>
      <c r="I1006" s="1263">
        <v>1006</v>
      </c>
      <c r="L1006" s="1269" t="str">
        <f t="shared" si="60"/>
        <v/>
      </c>
      <c r="M1006" s="1269" t="str">
        <f t="shared" si="61"/>
        <v/>
      </c>
      <c r="N1006" s="1266" t="str">
        <f>+IF(check!A1095&lt;&gt;0,CONCATENATE("Tabblad C: regel ",check!E1095),"")</f>
        <v/>
      </c>
    </row>
    <row r="1007" spans="1:14" x14ac:dyDescent="0.25">
      <c r="A1007" s="1267" t="str">
        <f t="shared" si="62"/>
        <v/>
      </c>
      <c r="B1007" s="1268" t="str">
        <f t="shared" si="63"/>
        <v/>
      </c>
      <c r="I1007" s="1263">
        <v>1007</v>
      </c>
      <c r="L1007" s="1269" t="str">
        <f t="shared" si="60"/>
        <v/>
      </c>
      <c r="M1007" s="1269" t="str">
        <f t="shared" si="61"/>
        <v/>
      </c>
      <c r="N1007" s="1266" t="str">
        <f>+IF(check!A1096&lt;&gt;0,CONCATENATE("Tabblad C: regel ",check!E1096),"")</f>
        <v/>
      </c>
    </row>
    <row r="1008" spans="1:14" x14ac:dyDescent="0.25">
      <c r="A1008" s="1267" t="str">
        <f t="shared" si="62"/>
        <v/>
      </c>
      <c r="B1008" s="1268" t="str">
        <f t="shared" si="63"/>
        <v/>
      </c>
      <c r="I1008" s="1263">
        <v>1008</v>
      </c>
      <c r="L1008" s="1269" t="str">
        <f t="shared" si="60"/>
        <v/>
      </c>
      <c r="M1008" s="1269" t="str">
        <f t="shared" si="61"/>
        <v/>
      </c>
      <c r="N1008" s="1266" t="str">
        <f>+IF(check!A1097&lt;&gt;0,CONCATENATE("Tabblad C: regel ",check!E1097),"")</f>
        <v/>
      </c>
    </row>
    <row r="1009" spans="1:14" x14ac:dyDescent="0.25">
      <c r="A1009" s="1267" t="str">
        <f t="shared" si="62"/>
        <v/>
      </c>
      <c r="B1009" s="1268" t="str">
        <f t="shared" si="63"/>
        <v/>
      </c>
      <c r="I1009" s="1263">
        <v>1009</v>
      </c>
      <c r="L1009" s="1269" t="str">
        <f t="shared" si="60"/>
        <v/>
      </c>
      <c r="M1009" s="1269" t="str">
        <f t="shared" si="61"/>
        <v/>
      </c>
      <c r="N1009" s="1266" t="str">
        <f>+IF(check!A1098&lt;&gt;0,CONCATENATE("Tabblad C: regel ",check!E1098),"")</f>
        <v/>
      </c>
    </row>
    <row r="1010" spans="1:14" x14ac:dyDescent="0.25">
      <c r="A1010" s="1267" t="str">
        <f t="shared" si="62"/>
        <v/>
      </c>
      <c r="B1010" s="1268" t="str">
        <f t="shared" si="63"/>
        <v/>
      </c>
      <c r="I1010" s="1263">
        <v>1010</v>
      </c>
      <c r="L1010" s="1269" t="str">
        <f t="shared" si="60"/>
        <v/>
      </c>
      <c r="M1010" s="1269" t="str">
        <f t="shared" si="61"/>
        <v/>
      </c>
      <c r="N1010" s="1266" t="str">
        <f>+IF(check!A1099&lt;&gt;0,CONCATENATE("Tabblad C: regel ",check!E1099),"")</f>
        <v/>
      </c>
    </row>
    <row r="1011" spans="1:14" x14ac:dyDescent="0.25">
      <c r="A1011" s="1267" t="str">
        <f t="shared" si="62"/>
        <v/>
      </c>
      <c r="B1011" s="1268" t="str">
        <f t="shared" si="63"/>
        <v/>
      </c>
      <c r="I1011" s="1263">
        <v>1011</v>
      </c>
      <c r="L1011" s="1269" t="str">
        <f t="shared" si="60"/>
        <v/>
      </c>
      <c r="M1011" s="1269" t="str">
        <f t="shared" si="61"/>
        <v/>
      </c>
      <c r="N1011" s="1266" t="str">
        <f>+IF(check!A1100&lt;&gt;0,CONCATENATE("Tabblad C: regel ",check!E1100),"")</f>
        <v/>
      </c>
    </row>
    <row r="1012" spans="1:14" x14ac:dyDescent="0.25">
      <c r="A1012" s="1267" t="str">
        <f t="shared" si="62"/>
        <v/>
      </c>
      <c r="B1012" s="1268" t="str">
        <f t="shared" si="63"/>
        <v/>
      </c>
      <c r="I1012" s="1263">
        <v>1012</v>
      </c>
      <c r="L1012" s="1269" t="str">
        <f t="shared" si="60"/>
        <v/>
      </c>
      <c r="M1012" s="1269" t="str">
        <f t="shared" si="61"/>
        <v/>
      </c>
      <c r="N1012" s="1266" t="str">
        <f>+IF(check!A1101&lt;&gt;0,CONCATENATE("Tabblad C: regel ",check!E1101),"")</f>
        <v/>
      </c>
    </row>
    <row r="1013" spans="1:14" x14ac:dyDescent="0.25">
      <c r="A1013" s="1267" t="str">
        <f t="shared" si="62"/>
        <v/>
      </c>
      <c r="B1013" s="1268" t="str">
        <f t="shared" si="63"/>
        <v/>
      </c>
      <c r="I1013" s="1263">
        <v>1013</v>
      </c>
      <c r="L1013" s="1269" t="str">
        <f t="shared" si="60"/>
        <v/>
      </c>
      <c r="M1013" s="1269" t="str">
        <f t="shared" si="61"/>
        <v/>
      </c>
      <c r="N1013" s="1266" t="str">
        <f>+IF(check!A1102&lt;&gt;0,CONCATENATE("Tabblad C: regel ",check!E1102),"")</f>
        <v/>
      </c>
    </row>
    <row r="1014" spans="1:14" x14ac:dyDescent="0.25">
      <c r="A1014" s="1267" t="str">
        <f t="shared" si="62"/>
        <v/>
      </c>
      <c r="B1014" s="1268" t="str">
        <f t="shared" si="63"/>
        <v/>
      </c>
      <c r="I1014" s="1263">
        <v>1014</v>
      </c>
      <c r="L1014" s="1269" t="str">
        <f t="shared" si="60"/>
        <v/>
      </c>
      <c r="M1014" s="1269" t="str">
        <f t="shared" si="61"/>
        <v/>
      </c>
      <c r="N1014" s="1266" t="str">
        <f>+IF(check!A1103&lt;&gt;0,CONCATENATE("Tabblad C: regel ",check!E1103),"")</f>
        <v/>
      </c>
    </row>
    <row r="1015" spans="1:14" x14ac:dyDescent="0.25">
      <c r="A1015" s="1267" t="str">
        <f t="shared" si="62"/>
        <v/>
      </c>
      <c r="B1015" s="1268" t="str">
        <f t="shared" si="63"/>
        <v/>
      </c>
      <c r="I1015" s="1263">
        <v>1015</v>
      </c>
      <c r="L1015" s="1269" t="str">
        <f t="shared" si="60"/>
        <v/>
      </c>
      <c r="M1015" s="1269" t="str">
        <f t="shared" si="61"/>
        <v/>
      </c>
      <c r="N1015" s="1266" t="str">
        <f>+IF(check!A1104&lt;&gt;0,CONCATENATE("Tabblad C: regel ",check!E1104),"")</f>
        <v/>
      </c>
    </row>
    <row r="1016" spans="1:14" x14ac:dyDescent="0.25">
      <c r="A1016" s="1267" t="str">
        <f t="shared" si="62"/>
        <v/>
      </c>
      <c r="B1016" s="1268" t="str">
        <f t="shared" si="63"/>
        <v/>
      </c>
      <c r="I1016" s="1263">
        <v>1016</v>
      </c>
      <c r="L1016" s="1269" t="str">
        <f t="shared" si="60"/>
        <v/>
      </c>
      <c r="M1016" s="1269" t="str">
        <f t="shared" si="61"/>
        <v/>
      </c>
      <c r="N1016" s="1266" t="str">
        <f>+IF(check!A1105&lt;&gt;0,CONCATENATE("Tabblad C: regel ",check!E1105),"")</f>
        <v/>
      </c>
    </row>
    <row r="1017" spans="1:14" x14ac:dyDescent="0.25">
      <c r="A1017" s="1267" t="str">
        <f t="shared" si="62"/>
        <v/>
      </c>
      <c r="B1017" s="1268" t="str">
        <f t="shared" si="63"/>
        <v/>
      </c>
      <c r="I1017" s="1263">
        <v>1017</v>
      </c>
      <c r="L1017" s="1269" t="str">
        <f t="shared" si="60"/>
        <v/>
      </c>
      <c r="M1017" s="1269" t="str">
        <f t="shared" si="61"/>
        <v/>
      </c>
      <c r="N1017" s="1266" t="str">
        <f>+IF(check!A1106&lt;&gt;0,CONCATENATE("Tabblad C: regel ",check!E1106),"")</f>
        <v/>
      </c>
    </row>
    <row r="1018" spans="1:14" x14ac:dyDescent="0.25">
      <c r="A1018" s="1267" t="str">
        <f t="shared" si="62"/>
        <v/>
      </c>
      <c r="B1018" s="1268" t="str">
        <f t="shared" si="63"/>
        <v/>
      </c>
      <c r="I1018" s="1263">
        <v>1018</v>
      </c>
      <c r="L1018" s="1269" t="str">
        <f t="shared" si="60"/>
        <v/>
      </c>
      <c r="M1018" s="1269" t="str">
        <f t="shared" si="61"/>
        <v/>
      </c>
      <c r="N1018" s="1266" t="str">
        <f>+IF(check!A1107&lt;&gt;0,CONCATENATE("Tabblad C: regel ",check!E1107),"")</f>
        <v/>
      </c>
    </row>
    <row r="1019" spans="1:14" x14ac:dyDescent="0.25">
      <c r="A1019" s="1267" t="str">
        <f t="shared" si="62"/>
        <v/>
      </c>
      <c r="B1019" s="1268" t="str">
        <f t="shared" si="63"/>
        <v/>
      </c>
      <c r="I1019" s="1263">
        <v>1019</v>
      </c>
      <c r="L1019" s="1269" t="str">
        <f t="shared" si="60"/>
        <v/>
      </c>
      <c r="M1019" s="1269" t="str">
        <f t="shared" si="61"/>
        <v/>
      </c>
      <c r="N1019" s="1266" t="str">
        <f>+IF(check!A1108&lt;&gt;0,CONCATENATE("Tabblad C: regel ",check!E1108),"")</f>
        <v/>
      </c>
    </row>
    <row r="1020" spans="1:14" x14ac:dyDescent="0.25">
      <c r="A1020" s="1267" t="str">
        <f t="shared" si="62"/>
        <v/>
      </c>
      <c r="B1020" s="1268" t="str">
        <f t="shared" si="63"/>
        <v/>
      </c>
      <c r="I1020" s="1263">
        <v>1020</v>
      </c>
      <c r="L1020" s="1269" t="str">
        <f t="shared" si="60"/>
        <v/>
      </c>
      <c r="M1020" s="1269" t="str">
        <f t="shared" si="61"/>
        <v/>
      </c>
      <c r="N1020" s="1266" t="str">
        <f>+IF(check!A1109&lt;&gt;0,CONCATENATE("Tabblad C: regel ",check!E1109),"")</f>
        <v/>
      </c>
    </row>
    <row r="1021" spans="1:14" x14ac:dyDescent="0.25">
      <c r="A1021" s="1267" t="str">
        <f t="shared" si="62"/>
        <v/>
      </c>
      <c r="B1021" s="1268" t="str">
        <f t="shared" si="63"/>
        <v/>
      </c>
      <c r="I1021" s="1263">
        <v>1021</v>
      </c>
      <c r="L1021" s="1269" t="str">
        <f t="shared" si="60"/>
        <v/>
      </c>
      <c r="M1021" s="1269" t="str">
        <f t="shared" si="61"/>
        <v/>
      </c>
      <c r="N1021" s="1266" t="str">
        <f>+IF(check!A1110&lt;&gt;0,CONCATENATE("Tabblad C: regel ",check!E1110),"")</f>
        <v/>
      </c>
    </row>
    <row r="1022" spans="1:14" x14ac:dyDescent="0.25">
      <c r="A1022" s="1267" t="str">
        <f t="shared" si="62"/>
        <v/>
      </c>
      <c r="B1022" s="1268" t="str">
        <f t="shared" si="63"/>
        <v/>
      </c>
      <c r="I1022" s="1263">
        <v>1022</v>
      </c>
      <c r="L1022" s="1269" t="str">
        <f t="shared" si="60"/>
        <v/>
      </c>
      <c r="M1022" s="1269" t="str">
        <f t="shared" si="61"/>
        <v/>
      </c>
      <c r="N1022" s="1266" t="str">
        <f>+IF(check!A1111&lt;&gt;0,CONCATENATE("Tabblad C: regel ",check!E1111),"")</f>
        <v/>
      </c>
    </row>
    <row r="1023" spans="1:14" x14ac:dyDescent="0.25">
      <c r="A1023" s="1267" t="str">
        <f t="shared" si="62"/>
        <v/>
      </c>
      <c r="B1023" s="1268" t="str">
        <f t="shared" si="63"/>
        <v/>
      </c>
      <c r="I1023" s="1263">
        <v>1023</v>
      </c>
      <c r="L1023" s="1269" t="str">
        <f t="shared" si="60"/>
        <v/>
      </c>
      <c r="M1023" s="1269" t="str">
        <f t="shared" si="61"/>
        <v/>
      </c>
      <c r="N1023" s="1266" t="str">
        <f>+IF(check!A1112&lt;&gt;0,CONCATENATE("Tabblad C: regel ",check!E1112),"")</f>
        <v/>
      </c>
    </row>
    <row r="1024" spans="1:14" x14ac:dyDescent="0.25">
      <c r="A1024" s="1267" t="str">
        <f t="shared" si="62"/>
        <v/>
      </c>
      <c r="B1024" s="1268" t="str">
        <f t="shared" si="63"/>
        <v/>
      </c>
      <c r="I1024" s="1263">
        <v>1024</v>
      </c>
      <c r="L1024" s="1269" t="str">
        <f t="shared" si="60"/>
        <v/>
      </c>
      <c r="M1024" s="1269" t="str">
        <f t="shared" si="61"/>
        <v/>
      </c>
      <c r="N1024" s="1266" t="str">
        <f>+IF(check!A1113&lt;&gt;0,CONCATENATE("Tabblad C: regel ",check!E1113),"")</f>
        <v/>
      </c>
    </row>
    <row r="1025" spans="1:14" x14ac:dyDescent="0.25">
      <c r="A1025" s="1267" t="str">
        <f t="shared" si="62"/>
        <v/>
      </c>
      <c r="B1025" s="1268" t="str">
        <f t="shared" si="63"/>
        <v/>
      </c>
      <c r="I1025" s="1263">
        <v>1025</v>
      </c>
      <c r="L1025" s="1269" t="str">
        <f t="shared" si="60"/>
        <v/>
      </c>
      <c r="M1025" s="1269" t="str">
        <f t="shared" si="61"/>
        <v/>
      </c>
      <c r="N1025" s="1266" t="str">
        <f>+IF(check!A1114&lt;&gt;0,CONCATENATE("Tabblad C: regel ",check!E1114),"")</f>
        <v/>
      </c>
    </row>
    <row r="1026" spans="1:14" x14ac:dyDescent="0.25">
      <c r="A1026" s="1267" t="str">
        <f t="shared" si="62"/>
        <v/>
      </c>
      <c r="B1026" s="1268" t="str">
        <f t="shared" si="63"/>
        <v/>
      </c>
      <c r="I1026" s="1263">
        <v>1026</v>
      </c>
      <c r="L1026" s="1269" t="str">
        <f t="shared" ref="L1026:L1089" si="64">IF(N1026&lt;&gt;"",ROW(N1026),"")</f>
        <v/>
      </c>
      <c r="M1026" s="1269" t="str">
        <f t="shared" ref="M1026:M1089" si="65">IF(ISERROR(SMALL($L$1:$L$3000,I1026)),"",SMALL($L$1:$L$3000,I1026))</f>
        <v/>
      </c>
      <c r="N1026" s="1266" t="str">
        <f>+IF(check!A1115&lt;&gt;0,CONCATENATE("Tabblad C: regel ",check!E1115),"")</f>
        <v/>
      </c>
    </row>
    <row r="1027" spans="1:14" x14ac:dyDescent="0.25">
      <c r="A1027" s="1267" t="str">
        <f t="shared" ref="A1027:A1090" si="66">+IF(B1027&lt;&gt;"",A1026+1,"")</f>
        <v/>
      </c>
      <c r="B1027" s="1268" t="str">
        <f t="shared" ref="B1027:B1090" si="67">+VLOOKUP(M1027,$L$1:$O$3000,3,FALSE)</f>
        <v/>
      </c>
      <c r="I1027" s="1263">
        <v>1027</v>
      </c>
      <c r="L1027" s="1269" t="str">
        <f t="shared" si="64"/>
        <v/>
      </c>
      <c r="M1027" s="1269" t="str">
        <f t="shared" si="65"/>
        <v/>
      </c>
      <c r="N1027" s="1266" t="str">
        <f>+IF(check!A1116&lt;&gt;0,CONCATENATE("Tabblad C: regel ",check!E1116),"")</f>
        <v/>
      </c>
    </row>
    <row r="1028" spans="1:14" x14ac:dyDescent="0.25">
      <c r="A1028" s="1267" t="str">
        <f t="shared" si="66"/>
        <v/>
      </c>
      <c r="B1028" s="1268" t="str">
        <f t="shared" si="67"/>
        <v/>
      </c>
      <c r="I1028" s="1263">
        <v>1028</v>
      </c>
      <c r="L1028" s="1269" t="str">
        <f t="shared" si="64"/>
        <v/>
      </c>
      <c r="M1028" s="1269" t="str">
        <f t="shared" si="65"/>
        <v/>
      </c>
      <c r="N1028" s="1266" t="str">
        <f>+IF(check!A1117&lt;&gt;0,CONCATENATE("Tabblad C: regel ",check!E1117),"")</f>
        <v/>
      </c>
    </row>
    <row r="1029" spans="1:14" x14ac:dyDescent="0.25">
      <c r="A1029" s="1267" t="str">
        <f t="shared" si="66"/>
        <v/>
      </c>
      <c r="B1029" s="1268" t="str">
        <f t="shared" si="67"/>
        <v/>
      </c>
      <c r="I1029" s="1263">
        <v>1029</v>
      </c>
      <c r="L1029" s="1269" t="str">
        <f t="shared" si="64"/>
        <v/>
      </c>
      <c r="M1029" s="1269" t="str">
        <f t="shared" si="65"/>
        <v/>
      </c>
      <c r="N1029" s="1266" t="str">
        <f>+IF(check!A1118&lt;&gt;0,CONCATENATE("Tabblad C: regel ",check!E1118),"")</f>
        <v/>
      </c>
    </row>
    <row r="1030" spans="1:14" x14ac:dyDescent="0.25">
      <c r="A1030" s="1267" t="str">
        <f t="shared" si="66"/>
        <v/>
      </c>
      <c r="B1030" s="1268" t="str">
        <f t="shared" si="67"/>
        <v/>
      </c>
      <c r="I1030" s="1263">
        <v>1030</v>
      </c>
      <c r="L1030" s="1269" t="str">
        <f t="shared" si="64"/>
        <v/>
      </c>
      <c r="M1030" s="1269" t="str">
        <f t="shared" si="65"/>
        <v/>
      </c>
      <c r="N1030" s="1266" t="str">
        <f>+IF(check!A1119&lt;&gt;0,CONCATENATE("Tabblad C: regel ",check!E1119),"")</f>
        <v/>
      </c>
    </row>
    <row r="1031" spans="1:14" x14ac:dyDescent="0.25">
      <c r="A1031" s="1267" t="str">
        <f t="shared" si="66"/>
        <v/>
      </c>
      <c r="B1031" s="1268" t="str">
        <f t="shared" si="67"/>
        <v/>
      </c>
      <c r="I1031" s="1263">
        <v>1031</v>
      </c>
      <c r="L1031" s="1269" t="str">
        <f t="shared" si="64"/>
        <v/>
      </c>
      <c r="M1031" s="1269" t="str">
        <f t="shared" si="65"/>
        <v/>
      </c>
      <c r="N1031" s="1266" t="str">
        <f>+IF(check!A1120&lt;&gt;0,CONCATENATE("Tabblad C: regel ",check!E1120),"")</f>
        <v/>
      </c>
    </row>
    <row r="1032" spans="1:14" x14ac:dyDescent="0.25">
      <c r="A1032" s="1267" t="str">
        <f t="shared" si="66"/>
        <v/>
      </c>
      <c r="B1032" s="1268" t="str">
        <f t="shared" si="67"/>
        <v/>
      </c>
      <c r="I1032" s="1263">
        <v>1032</v>
      </c>
      <c r="L1032" s="1269" t="str">
        <f t="shared" si="64"/>
        <v/>
      </c>
      <c r="M1032" s="1269" t="str">
        <f t="shared" si="65"/>
        <v/>
      </c>
      <c r="N1032" s="1266" t="str">
        <f>+IF(check!A1121&lt;&gt;0,CONCATENATE("Tabblad C: regel ",check!E1121),"")</f>
        <v/>
      </c>
    </row>
    <row r="1033" spans="1:14" x14ac:dyDescent="0.25">
      <c r="A1033" s="1267" t="str">
        <f t="shared" si="66"/>
        <v/>
      </c>
      <c r="B1033" s="1268" t="str">
        <f t="shared" si="67"/>
        <v/>
      </c>
      <c r="I1033" s="1263">
        <v>1033</v>
      </c>
      <c r="L1033" s="1269" t="str">
        <f t="shared" si="64"/>
        <v/>
      </c>
      <c r="M1033" s="1269" t="str">
        <f t="shared" si="65"/>
        <v/>
      </c>
      <c r="N1033" s="1266" t="str">
        <f>+IF(check!A1122&lt;&gt;0,CONCATENATE("Tabblad C: regel ",check!E1122),"")</f>
        <v/>
      </c>
    </row>
    <row r="1034" spans="1:14" x14ac:dyDescent="0.25">
      <c r="A1034" s="1267" t="str">
        <f t="shared" si="66"/>
        <v/>
      </c>
      <c r="B1034" s="1268" t="str">
        <f t="shared" si="67"/>
        <v/>
      </c>
      <c r="I1034" s="1263">
        <v>1034</v>
      </c>
      <c r="L1034" s="1269" t="str">
        <f t="shared" si="64"/>
        <v/>
      </c>
      <c r="M1034" s="1269" t="str">
        <f t="shared" si="65"/>
        <v/>
      </c>
      <c r="N1034" s="1266" t="str">
        <f>+IF(check!A1123&lt;&gt;0,CONCATENATE("Tabblad C: regel ",check!E1123),"")</f>
        <v/>
      </c>
    </row>
    <row r="1035" spans="1:14" x14ac:dyDescent="0.25">
      <c r="A1035" s="1267" t="str">
        <f t="shared" si="66"/>
        <v/>
      </c>
      <c r="B1035" s="1268" t="str">
        <f t="shared" si="67"/>
        <v/>
      </c>
      <c r="I1035" s="1263">
        <v>1035</v>
      </c>
      <c r="L1035" s="1269" t="str">
        <f t="shared" si="64"/>
        <v/>
      </c>
      <c r="M1035" s="1269" t="str">
        <f t="shared" si="65"/>
        <v/>
      </c>
      <c r="N1035" s="1266" t="str">
        <f>+IF(check!A1124&lt;&gt;0,CONCATENATE("Tabblad C: regel ",check!E1124),"")</f>
        <v/>
      </c>
    </row>
    <row r="1036" spans="1:14" x14ac:dyDescent="0.25">
      <c r="A1036" s="1267" t="str">
        <f t="shared" si="66"/>
        <v/>
      </c>
      <c r="B1036" s="1268" t="str">
        <f t="shared" si="67"/>
        <v/>
      </c>
      <c r="I1036" s="1263">
        <v>1036</v>
      </c>
      <c r="L1036" s="1269" t="str">
        <f t="shared" si="64"/>
        <v/>
      </c>
      <c r="M1036" s="1269" t="str">
        <f t="shared" si="65"/>
        <v/>
      </c>
      <c r="N1036" s="1266" t="str">
        <f>+IF(check!A1125&lt;&gt;0,CONCATENATE("Tabblad C: regel ",check!E1125),"")</f>
        <v/>
      </c>
    </row>
    <row r="1037" spans="1:14" x14ac:dyDescent="0.25">
      <c r="A1037" s="1267" t="str">
        <f t="shared" si="66"/>
        <v/>
      </c>
      <c r="B1037" s="1268" t="str">
        <f t="shared" si="67"/>
        <v/>
      </c>
      <c r="I1037" s="1263">
        <v>1037</v>
      </c>
      <c r="L1037" s="1269" t="str">
        <f t="shared" si="64"/>
        <v/>
      </c>
      <c r="M1037" s="1269" t="str">
        <f t="shared" si="65"/>
        <v/>
      </c>
      <c r="N1037" s="1266" t="str">
        <f>+IF(check!A1126&lt;&gt;0,CONCATENATE("Tabblad C: regel ",check!E1126),"")</f>
        <v/>
      </c>
    </row>
    <row r="1038" spans="1:14" x14ac:dyDescent="0.25">
      <c r="A1038" s="1267" t="str">
        <f t="shared" si="66"/>
        <v/>
      </c>
      <c r="B1038" s="1268" t="str">
        <f t="shared" si="67"/>
        <v/>
      </c>
      <c r="I1038" s="1263">
        <v>1038</v>
      </c>
      <c r="L1038" s="1269" t="str">
        <f t="shared" si="64"/>
        <v/>
      </c>
      <c r="M1038" s="1269" t="str">
        <f t="shared" si="65"/>
        <v/>
      </c>
      <c r="N1038" s="1266" t="str">
        <f>+IF(check!A1127&lt;&gt;0,CONCATENATE("Tabblad C: regel ",check!E1127),"")</f>
        <v/>
      </c>
    </row>
    <row r="1039" spans="1:14" x14ac:dyDescent="0.25">
      <c r="A1039" s="1267" t="str">
        <f t="shared" si="66"/>
        <v/>
      </c>
      <c r="B1039" s="1268" t="str">
        <f t="shared" si="67"/>
        <v/>
      </c>
      <c r="I1039" s="1263">
        <v>1039</v>
      </c>
      <c r="L1039" s="1269" t="str">
        <f t="shared" si="64"/>
        <v/>
      </c>
      <c r="M1039" s="1269" t="str">
        <f t="shared" si="65"/>
        <v/>
      </c>
      <c r="N1039" s="1266" t="str">
        <f>+IF(check!A1128&lt;&gt;0,CONCATENATE("Tabblad C: regel ",check!E1128),"")</f>
        <v/>
      </c>
    </row>
    <row r="1040" spans="1:14" x14ac:dyDescent="0.25">
      <c r="A1040" s="1267" t="str">
        <f t="shared" si="66"/>
        <v/>
      </c>
      <c r="B1040" s="1268" t="str">
        <f t="shared" si="67"/>
        <v/>
      </c>
      <c r="I1040" s="1263">
        <v>1040</v>
      </c>
      <c r="L1040" s="1269" t="str">
        <f t="shared" si="64"/>
        <v/>
      </c>
      <c r="M1040" s="1269" t="str">
        <f t="shared" si="65"/>
        <v/>
      </c>
      <c r="N1040" s="1266" t="str">
        <f>+IF(check!A1129&lt;&gt;0,CONCATENATE("Tabblad C: regel ",check!E1129),"")</f>
        <v/>
      </c>
    </row>
    <row r="1041" spans="1:14" x14ac:dyDescent="0.25">
      <c r="A1041" s="1267" t="str">
        <f t="shared" si="66"/>
        <v/>
      </c>
      <c r="B1041" s="1268" t="str">
        <f t="shared" si="67"/>
        <v/>
      </c>
      <c r="I1041" s="1263">
        <v>1041</v>
      </c>
      <c r="L1041" s="1269" t="str">
        <f t="shared" si="64"/>
        <v/>
      </c>
      <c r="M1041" s="1269" t="str">
        <f t="shared" si="65"/>
        <v/>
      </c>
      <c r="N1041" s="1266" t="str">
        <f>+IF(check!A1130&lt;&gt;0,CONCATENATE("Tabblad C: regel ",check!E1130),"")</f>
        <v/>
      </c>
    </row>
    <row r="1042" spans="1:14" x14ac:dyDescent="0.25">
      <c r="A1042" s="1267" t="str">
        <f t="shared" si="66"/>
        <v/>
      </c>
      <c r="B1042" s="1268" t="str">
        <f t="shared" si="67"/>
        <v/>
      </c>
      <c r="I1042" s="1263">
        <v>1042</v>
      </c>
      <c r="L1042" s="1269" t="str">
        <f t="shared" si="64"/>
        <v/>
      </c>
      <c r="M1042" s="1269" t="str">
        <f t="shared" si="65"/>
        <v/>
      </c>
      <c r="N1042" s="1266" t="str">
        <f>+IF(check!A1131&lt;&gt;0,CONCATENATE("Tabblad C: regel ",check!E1131),"")</f>
        <v/>
      </c>
    </row>
    <row r="1043" spans="1:14" x14ac:dyDescent="0.25">
      <c r="A1043" s="1267" t="str">
        <f t="shared" si="66"/>
        <v/>
      </c>
      <c r="B1043" s="1268" t="str">
        <f t="shared" si="67"/>
        <v/>
      </c>
      <c r="I1043" s="1263">
        <v>1043</v>
      </c>
      <c r="L1043" s="1269" t="str">
        <f t="shared" si="64"/>
        <v/>
      </c>
      <c r="M1043" s="1269" t="str">
        <f t="shared" si="65"/>
        <v/>
      </c>
      <c r="N1043" s="1266" t="str">
        <f>+IF(check!A1132&lt;&gt;0,CONCATENATE("Tabblad C: regel ",check!E1132),"")</f>
        <v/>
      </c>
    </row>
    <row r="1044" spans="1:14" x14ac:dyDescent="0.25">
      <c r="A1044" s="1267" t="str">
        <f t="shared" si="66"/>
        <v/>
      </c>
      <c r="B1044" s="1268" t="str">
        <f t="shared" si="67"/>
        <v/>
      </c>
      <c r="I1044" s="1263">
        <v>1044</v>
      </c>
      <c r="L1044" s="1269" t="str">
        <f t="shared" si="64"/>
        <v/>
      </c>
      <c r="M1044" s="1269" t="str">
        <f t="shared" si="65"/>
        <v/>
      </c>
      <c r="N1044" s="1266" t="str">
        <f>+IF(check!A1133&lt;&gt;0,CONCATENATE("Tabblad C: regel ",check!E1133),"")</f>
        <v/>
      </c>
    </row>
    <row r="1045" spans="1:14" x14ac:dyDescent="0.25">
      <c r="A1045" s="1267" t="str">
        <f t="shared" si="66"/>
        <v/>
      </c>
      <c r="B1045" s="1268" t="str">
        <f t="shared" si="67"/>
        <v/>
      </c>
      <c r="I1045" s="1263">
        <v>1045</v>
      </c>
      <c r="L1045" s="1269" t="str">
        <f t="shared" si="64"/>
        <v/>
      </c>
      <c r="M1045" s="1269" t="str">
        <f t="shared" si="65"/>
        <v/>
      </c>
      <c r="N1045" s="1266" t="str">
        <f>+IF(check!A1134&lt;&gt;0,CONCATENATE("Tabblad C: regel ",check!E1134),"")</f>
        <v/>
      </c>
    </row>
    <row r="1046" spans="1:14" x14ac:dyDescent="0.25">
      <c r="A1046" s="1267" t="str">
        <f t="shared" si="66"/>
        <v/>
      </c>
      <c r="B1046" s="1268" t="str">
        <f t="shared" si="67"/>
        <v/>
      </c>
      <c r="I1046" s="1263">
        <v>1046</v>
      </c>
      <c r="L1046" s="1269" t="str">
        <f t="shared" si="64"/>
        <v/>
      </c>
      <c r="M1046" s="1269" t="str">
        <f t="shared" si="65"/>
        <v/>
      </c>
      <c r="N1046" s="1266" t="str">
        <f>+IF(check!A1135&lt;&gt;0,CONCATENATE("Tabblad C: regel ",check!E1135),"")</f>
        <v/>
      </c>
    </row>
    <row r="1047" spans="1:14" x14ac:dyDescent="0.25">
      <c r="A1047" s="1267" t="str">
        <f t="shared" si="66"/>
        <v/>
      </c>
      <c r="B1047" s="1268" t="str">
        <f t="shared" si="67"/>
        <v/>
      </c>
      <c r="I1047" s="1263">
        <v>1047</v>
      </c>
      <c r="L1047" s="1269" t="str">
        <f t="shared" si="64"/>
        <v/>
      </c>
      <c r="M1047" s="1269" t="str">
        <f t="shared" si="65"/>
        <v/>
      </c>
      <c r="N1047" s="1266" t="str">
        <f>+IF(check!A1136&lt;&gt;0,CONCATENATE("Tabblad C: regel ",check!E1136),"")</f>
        <v/>
      </c>
    </row>
    <row r="1048" spans="1:14" x14ac:dyDescent="0.25">
      <c r="A1048" s="1267" t="str">
        <f t="shared" si="66"/>
        <v/>
      </c>
      <c r="B1048" s="1268" t="str">
        <f t="shared" si="67"/>
        <v/>
      </c>
      <c r="I1048" s="1263">
        <v>1048</v>
      </c>
      <c r="L1048" s="1269" t="str">
        <f t="shared" si="64"/>
        <v/>
      </c>
      <c r="M1048" s="1269" t="str">
        <f t="shared" si="65"/>
        <v/>
      </c>
      <c r="N1048" s="1266" t="str">
        <f>+IF(check!A1137&lt;&gt;0,CONCATENATE("Tabblad C: regel ",check!E1137),"")</f>
        <v/>
      </c>
    </row>
    <row r="1049" spans="1:14" x14ac:dyDescent="0.25">
      <c r="A1049" s="1267" t="str">
        <f t="shared" si="66"/>
        <v/>
      </c>
      <c r="B1049" s="1268" t="str">
        <f t="shared" si="67"/>
        <v/>
      </c>
      <c r="I1049" s="1263">
        <v>1049</v>
      </c>
      <c r="L1049" s="1269" t="str">
        <f t="shared" si="64"/>
        <v/>
      </c>
      <c r="M1049" s="1269" t="str">
        <f t="shared" si="65"/>
        <v/>
      </c>
      <c r="N1049" s="1266" t="str">
        <f>+IF(check!A1138&lt;&gt;0,CONCATENATE("Tabblad C: regel ",check!E1138),"")</f>
        <v/>
      </c>
    </row>
    <row r="1050" spans="1:14" x14ac:dyDescent="0.25">
      <c r="A1050" s="1267" t="str">
        <f t="shared" si="66"/>
        <v/>
      </c>
      <c r="B1050" s="1268" t="str">
        <f t="shared" si="67"/>
        <v/>
      </c>
      <c r="I1050" s="1263">
        <v>1050</v>
      </c>
      <c r="L1050" s="1269" t="str">
        <f t="shared" si="64"/>
        <v/>
      </c>
      <c r="M1050" s="1269" t="str">
        <f t="shared" si="65"/>
        <v/>
      </c>
      <c r="N1050" s="1266" t="str">
        <f>+IF(check!A1139&lt;&gt;0,CONCATENATE("Tabblad C: regel ",check!E1139),"")</f>
        <v/>
      </c>
    </row>
    <row r="1051" spans="1:14" x14ac:dyDescent="0.25">
      <c r="A1051" s="1267" t="str">
        <f t="shared" si="66"/>
        <v/>
      </c>
      <c r="B1051" s="1268" t="str">
        <f t="shared" si="67"/>
        <v/>
      </c>
      <c r="I1051" s="1263">
        <v>1051</v>
      </c>
      <c r="L1051" s="1269" t="str">
        <f t="shared" si="64"/>
        <v/>
      </c>
      <c r="M1051" s="1269" t="str">
        <f t="shared" si="65"/>
        <v/>
      </c>
      <c r="N1051" s="1266" t="str">
        <f>+IF(check!A1140&lt;&gt;0,CONCATENATE("Tabblad C: regel ",check!E1140),"")</f>
        <v/>
      </c>
    </row>
    <row r="1052" spans="1:14" x14ac:dyDescent="0.25">
      <c r="A1052" s="1267" t="str">
        <f t="shared" si="66"/>
        <v/>
      </c>
      <c r="B1052" s="1268" t="str">
        <f t="shared" si="67"/>
        <v/>
      </c>
      <c r="I1052" s="1263">
        <v>1052</v>
      </c>
      <c r="L1052" s="1269" t="str">
        <f t="shared" si="64"/>
        <v/>
      </c>
      <c r="M1052" s="1269" t="str">
        <f t="shared" si="65"/>
        <v/>
      </c>
      <c r="N1052" s="1266" t="str">
        <f>+IF(check!A1141&lt;&gt;0,CONCATENATE("Tabblad C: regel ",check!E1141),"")</f>
        <v/>
      </c>
    </row>
    <row r="1053" spans="1:14" x14ac:dyDescent="0.25">
      <c r="A1053" s="1267" t="str">
        <f t="shared" si="66"/>
        <v/>
      </c>
      <c r="B1053" s="1268" t="str">
        <f t="shared" si="67"/>
        <v/>
      </c>
      <c r="I1053" s="1263">
        <v>1053</v>
      </c>
      <c r="L1053" s="1269" t="str">
        <f t="shared" si="64"/>
        <v/>
      </c>
      <c r="M1053" s="1269" t="str">
        <f t="shared" si="65"/>
        <v/>
      </c>
      <c r="N1053" s="1266" t="str">
        <f>+IF(check!A1142&lt;&gt;0,CONCATENATE("Tabblad C: regel ",check!E1142),"")</f>
        <v/>
      </c>
    </row>
    <row r="1054" spans="1:14" x14ac:dyDescent="0.25">
      <c r="A1054" s="1267" t="str">
        <f t="shared" si="66"/>
        <v/>
      </c>
      <c r="B1054" s="1268" t="str">
        <f t="shared" si="67"/>
        <v/>
      </c>
      <c r="I1054" s="1263">
        <v>1054</v>
      </c>
      <c r="L1054" s="1269" t="str">
        <f t="shared" si="64"/>
        <v/>
      </c>
      <c r="M1054" s="1269" t="str">
        <f t="shared" si="65"/>
        <v/>
      </c>
      <c r="N1054" s="1266" t="str">
        <f>+IF(check!A1143&lt;&gt;0,CONCATENATE("Tabblad C: regel ",check!E1143),"")</f>
        <v/>
      </c>
    </row>
    <row r="1055" spans="1:14" x14ac:dyDescent="0.25">
      <c r="A1055" s="1267" t="str">
        <f t="shared" si="66"/>
        <v/>
      </c>
      <c r="B1055" s="1268" t="str">
        <f t="shared" si="67"/>
        <v/>
      </c>
      <c r="I1055" s="1263">
        <v>1055</v>
      </c>
      <c r="L1055" s="1269" t="str">
        <f t="shared" si="64"/>
        <v/>
      </c>
      <c r="M1055" s="1269" t="str">
        <f t="shared" si="65"/>
        <v/>
      </c>
      <c r="N1055" s="1266" t="str">
        <f>+IF(check!A1144&lt;&gt;0,CONCATENATE("Tabblad C: regel ",check!E1144),"")</f>
        <v/>
      </c>
    </row>
    <row r="1056" spans="1:14" x14ac:dyDescent="0.25">
      <c r="A1056" s="1267" t="str">
        <f t="shared" si="66"/>
        <v/>
      </c>
      <c r="B1056" s="1268" t="str">
        <f t="shared" si="67"/>
        <v/>
      </c>
      <c r="I1056" s="1263">
        <v>1056</v>
      </c>
      <c r="L1056" s="1269" t="str">
        <f t="shared" si="64"/>
        <v/>
      </c>
      <c r="M1056" s="1269" t="str">
        <f t="shared" si="65"/>
        <v/>
      </c>
      <c r="N1056" s="1266" t="str">
        <f>+IF(check!A1145&lt;&gt;0,CONCATENATE("Tabblad C: regel ",check!E1145),"")</f>
        <v/>
      </c>
    </row>
    <row r="1057" spans="1:14" x14ac:dyDescent="0.25">
      <c r="A1057" s="1267" t="str">
        <f t="shared" si="66"/>
        <v/>
      </c>
      <c r="B1057" s="1268" t="str">
        <f t="shared" si="67"/>
        <v/>
      </c>
      <c r="I1057" s="1263">
        <v>1057</v>
      </c>
      <c r="L1057" s="1269" t="str">
        <f t="shared" si="64"/>
        <v/>
      </c>
      <c r="M1057" s="1269" t="str">
        <f t="shared" si="65"/>
        <v/>
      </c>
      <c r="N1057" s="1266" t="str">
        <f>+IF(check!A1146&lt;&gt;0,CONCATENATE("Tabblad C: regel ",check!E1146),"")</f>
        <v/>
      </c>
    </row>
    <row r="1058" spans="1:14" x14ac:dyDescent="0.25">
      <c r="A1058" s="1267" t="str">
        <f t="shared" si="66"/>
        <v/>
      </c>
      <c r="B1058" s="1268" t="str">
        <f t="shared" si="67"/>
        <v/>
      </c>
      <c r="I1058" s="1263">
        <v>1058</v>
      </c>
      <c r="L1058" s="1269" t="str">
        <f t="shared" si="64"/>
        <v/>
      </c>
      <c r="M1058" s="1269" t="str">
        <f t="shared" si="65"/>
        <v/>
      </c>
      <c r="N1058" s="1266" t="str">
        <f>+IF(check!A1147&lt;&gt;0,CONCATENATE("Tabblad C: regel ",check!E1147),"")</f>
        <v/>
      </c>
    </row>
    <row r="1059" spans="1:14" x14ac:dyDescent="0.25">
      <c r="A1059" s="1267" t="str">
        <f t="shared" si="66"/>
        <v/>
      </c>
      <c r="B1059" s="1268" t="str">
        <f t="shared" si="67"/>
        <v/>
      </c>
      <c r="I1059" s="1263">
        <v>1059</v>
      </c>
      <c r="L1059" s="1269" t="str">
        <f t="shared" si="64"/>
        <v/>
      </c>
      <c r="M1059" s="1269" t="str">
        <f t="shared" si="65"/>
        <v/>
      </c>
      <c r="N1059" s="1266" t="str">
        <f>+IF(check!A1148&lt;&gt;0,CONCATENATE("Tabblad C: regel ",check!E1148),"")</f>
        <v/>
      </c>
    </row>
    <row r="1060" spans="1:14" x14ac:dyDescent="0.25">
      <c r="A1060" s="1267" t="str">
        <f t="shared" si="66"/>
        <v/>
      </c>
      <c r="B1060" s="1268" t="str">
        <f t="shared" si="67"/>
        <v/>
      </c>
      <c r="I1060" s="1263">
        <v>1060</v>
      </c>
      <c r="L1060" s="1269" t="str">
        <f t="shared" si="64"/>
        <v/>
      </c>
      <c r="M1060" s="1269" t="str">
        <f t="shared" si="65"/>
        <v/>
      </c>
      <c r="N1060" s="1266" t="str">
        <f>+IF(check!A1149&lt;&gt;0,CONCATENATE("Tabblad C: regel ",check!E1149),"")</f>
        <v/>
      </c>
    </row>
    <row r="1061" spans="1:14" x14ac:dyDescent="0.25">
      <c r="A1061" s="1267" t="str">
        <f t="shared" si="66"/>
        <v/>
      </c>
      <c r="B1061" s="1268" t="str">
        <f t="shared" si="67"/>
        <v/>
      </c>
      <c r="I1061" s="1263">
        <v>1061</v>
      </c>
      <c r="L1061" s="1269" t="str">
        <f t="shared" si="64"/>
        <v/>
      </c>
      <c r="M1061" s="1269" t="str">
        <f t="shared" si="65"/>
        <v/>
      </c>
      <c r="N1061" s="1266" t="str">
        <f>+IF(check!A1150&lt;&gt;0,CONCATENATE("Tabblad C: regel ",check!E1150),"")</f>
        <v/>
      </c>
    </row>
    <row r="1062" spans="1:14" x14ac:dyDescent="0.25">
      <c r="A1062" s="1267" t="str">
        <f t="shared" si="66"/>
        <v/>
      </c>
      <c r="B1062" s="1268" t="str">
        <f t="shared" si="67"/>
        <v/>
      </c>
      <c r="I1062" s="1263">
        <v>1062</v>
      </c>
      <c r="L1062" s="1269" t="str">
        <f t="shared" si="64"/>
        <v/>
      </c>
      <c r="M1062" s="1269" t="str">
        <f t="shared" si="65"/>
        <v/>
      </c>
      <c r="N1062" s="1266" t="str">
        <f>+IF(check!A1151&lt;&gt;0,CONCATENATE("Tabblad C: regel ",check!E1151),"")</f>
        <v/>
      </c>
    </row>
    <row r="1063" spans="1:14" x14ac:dyDescent="0.25">
      <c r="A1063" s="1267" t="str">
        <f t="shared" si="66"/>
        <v/>
      </c>
      <c r="B1063" s="1268" t="str">
        <f t="shared" si="67"/>
        <v/>
      </c>
      <c r="I1063" s="1263">
        <v>1063</v>
      </c>
      <c r="L1063" s="1269" t="str">
        <f t="shared" si="64"/>
        <v/>
      </c>
      <c r="M1063" s="1269" t="str">
        <f t="shared" si="65"/>
        <v/>
      </c>
      <c r="N1063" s="1266" t="str">
        <f>+IF(check!A1152&lt;&gt;0,CONCATENATE("Tabblad C: regel ",check!E1152),"")</f>
        <v/>
      </c>
    </row>
    <row r="1064" spans="1:14" x14ac:dyDescent="0.25">
      <c r="A1064" s="1267" t="str">
        <f t="shared" si="66"/>
        <v/>
      </c>
      <c r="B1064" s="1268" t="str">
        <f t="shared" si="67"/>
        <v/>
      </c>
      <c r="I1064" s="1263">
        <v>1064</v>
      </c>
      <c r="L1064" s="1269" t="str">
        <f t="shared" si="64"/>
        <v/>
      </c>
      <c r="M1064" s="1269" t="str">
        <f t="shared" si="65"/>
        <v/>
      </c>
      <c r="N1064" s="1266" t="str">
        <f>+IF(check!A1153&lt;&gt;0,CONCATENATE("Tabblad C: regel ",check!E1153),"")</f>
        <v/>
      </c>
    </row>
    <row r="1065" spans="1:14" x14ac:dyDescent="0.25">
      <c r="A1065" s="1267" t="str">
        <f t="shared" si="66"/>
        <v/>
      </c>
      <c r="B1065" s="1268" t="str">
        <f t="shared" si="67"/>
        <v/>
      </c>
      <c r="I1065" s="1263">
        <v>1065</v>
      </c>
      <c r="L1065" s="1269" t="str">
        <f t="shared" si="64"/>
        <v/>
      </c>
      <c r="M1065" s="1269" t="str">
        <f t="shared" si="65"/>
        <v/>
      </c>
      <c r="N1065" s="1266" t="str">
        <f>+IF(check!A1154&lt;&gt;0,CONCATENATE("Tabblad C: regel ",check!E1154),"")</f>
        <v/>
      </c>
    </row>
    <row r="1066" spans="1:14" x14ac:dyDescent="0.25">
      <c r="A1066" s="1267" t="str">
        <f t="shared" si="66"/>
        <v/>
      </c>
      <c r="B1066" s="1268" t="str">
        <f t="shared" si="67"/>
        <v/>
      </c>
      <c r="I1066" s="1263">
        <v>1066</v>
      </c>
      <c r="L1066" s="1269" t="str">
        <f t="shared" si="64"/>
        <v/>
      </c>
      <c r="M1066" s="1269" t="str">
        <f t="shared" si="65"/>
        <v/>
      </c>
      <c r="N1066" s="1266" t="str">
        <f>+IF(check!A1155&lt;&gt;0,CONCATENATE("Tabblad C: regel ",check!E1155),"")</f>
        <v/>
      </c>
    </row>
    <row r="1067" spans="1:14" x14ac:dyDescent="0.25">
      <c r="A1067" s="1267" t="str">
        <f t="shared" si="66"/>
        <v/>
      </c>
      <c r="B1067" s="1268" t="str">
        <f t="shared" si="67"/>
        <v/>
      </c>
      <c r="I1067" s="1263">
        <v>1067</v>
      </c>
      <c r="L1067" s="1269" t="str">
        <f t="shared" si="64"/>
        <v/>
      </c>
      <c r="M1067" s="1269" t="str">
        <f t="shared" si="65"/>
        <v/>
      </c>
      <c r="N1067" s="1266" t="str">
        <f>+IF(check!A1156&lt;&gt;0,CONCATENATE("Tabblad C: regel ",check!E1156),"")</f>
        <v/>
      </c>
    </row>
    <row r="1068" spans="1:14" x14ac:dyDescent="0.25">
      <c r="A1068" s="1267" t="str">
        <f t="shared" si="66"/>
        <v/>
      </c>
      <c r="B1068" s="1268" t="str">
        <f t="shared" si="67"/>
        <v/>
      </c>
      <c r="I1068" s="1263">
        <v>1068</v>
      </c>
      <c r="L1068" s="1269" t="str">
        <f t="shared" si="64"/>
        <v/>
      </c>
      <c r="M1068" s="1269" t="str">
        <f t="shared" si="65"/>
        <v/>
      </c>
      <c r="N1068" s="1266" t="str">
        <f>+IF(check!A1157&lt;&gt;0,CONCATENATE("Tabblad C: regel ",check!E1157),"")</f>
        <v/>
      </c>
    </row>
    <row r="1069" spans="1:14" x14ac:dyDescent="0.25">
      <c r="A1069" s="1267" t="str">
        <f t="shared" si="66"/>
        <v/>
      </c>
      <c r="B1069" s="1268" t="str">
        <f t="shared" si="67"/>
        <v/>
      </c>
      <c r="I1069" s="1263">
        <v>1069</v>
      </c>
      <c r="L1069" s="1269" t="str">
        <f t="shared" si="64"/>
        <v/>
      </c>
      <c r="M1069" s="1269" t="str">
        <f t="shared" si="65"/>
        <v/>
      </c>
      <c r="N1069" s="1266" t="str">
        <f>+IF(check!A1158&lt;&gt;0,CONCATENATE("Tabblad C: regel ",check!E1158),"")</f>
        <v/>
      </c>
    </row>
    <row r="1070" spans="1:14" x14ac:dyDescent="0.25">
      <c r="A1070" s="1267" t="str">
        <f t="shared" si="66"/>
        <v/>
      </c>
      <c r="B1070" s="1268" t="str">
        <f t="shared" si="67"/>
        <v/>
      </c>
      <c r="I1070" s="1263">
        <v>1070</v>
      </c>
      <c r="L1070" s="1269" t="str">
        <f t="shared" si="64"/>
        <v/>
      </c>
      <c r="M1070" s="1269" t="str">
        <f t="shared" si="65"/>
        <v/>
      </c>
      <c r="N1070" s="1266" t="str">
        <f>+IF(check!A1159&lt;&gt;0,CONCATENATE("Tabblad C: regel ",check!E1159),"")</f>
        <v/>
      </c>
    </row>
    <row r="1071" spans="1:14" x14ac:dyDescent="0.25">
      <c r="A1071" s="1267" t="str">
        <f t="shared" si="66"/>
        <v/>
      </c>
      <c r="B1071" s="1268" t="str">
        <f t="shared" si="67"/>
        <v/>
      </c>
      <c r="I1071" s="1263">
        <v>1071</v>
      </c>
      <c r="L1071" s="1269" t="str">
        <f t="shared" si="64"/>
        <v/>
      </c>
      <c r="M1071" s="1269" t="str">
        <f t="shared" si="65"/>
        <v/>
      </c>
      <c r="N1071" s="1266" t="str">
        <f>+IF(check!A1160&lt;&gt;0,CONCATENATE("Tabblad C: regel ",check!E1160),"")</f>
        <v/>
      </c>
    </row>
    <row r="1072" spans="1:14" x14ac:dyDescent="0.25">
      <c r="A1072" s="1267" t="str">
        <f t="shared" si="66"/>
        <v/>
      </c>
      <c r="B1072" s="1268" t="str">
        <f t="shared" si="67"/>
        <v/>
      </c>
      <c r="I1072" s="1263">
        <v>1072</v>
      </c>
      <c r="L1072" s="1269" t="str">
        <f t="shared" si="64"/>
        <v/>
      </c>
      <c r="M1072" s="1269" t="str">
        <f t="shared" si="65"/>
        <v/>
      </c>
      <c r="N1072" s="1266" t="str">
        <f>+IF(check!A1161&lt;&gt;0,CONCATENATE("Tabblad C: regel ",check!E1161),"")</f>
        <v/>
      </c>
    </row>
    <row r="1073" spans="1:14" x14ac:dyDescent="0.25">
      <c r="A1073" s="1267" t="str">
        <f t="shared" si="66"/>
        <v/>
      </c>
      <c r="B1073" s="1268" t="str">
        <f t="shared" si="67"/>
        <v/>
      </c>
      <c r="I1073" s="1263">
        <v>1073</v>
      </c>
      <c r="L1073" s="1269" t="str">
        <f t="shared" si="64"/>
        <v/>
      </c>
      <c r="M1073" s="1269" t="str">
        <f t="shared" si="65"/>
        <v/>
      </c>
      <c r="N1073" s="1266" t="str">
        <f>+IF(check!A1162&lt;&gt;0,CONCATENATE("Tabblad C: regel ",check!E1162),"")</f>
        <v/>
      </c>
    </row>
    <row r="1074" spans="1:14" x14ac:dyDescent="0.25">
      <c r="A1074" s="1267" t="str">
        <f t="shared" si="66"/>
        <v/>
      </c>
      <c r="B1074" s="1268" t="str">
        <f t="shared" si="67"/>
        <v/>
      </c>
      <c r="I1074" s="1263">
        <v>1074</v>
      </c>
      <c r="L1074" s="1269" t="str">
        <f t="shared" si="64"/>
        <v/>
      </c>
      <c r="M1074" s="1269" t="str">
        <f t="shared" si="65"/>
        <v/>
      </c>
      <c r="N1074" s="1266" t="str">
        <f>+IF(check!A1163&lt;&gt;0,CONCATENATE("Tabblad C: regel ",check!E1163),"")</f>
        <v/>
      </c>
    </row>
    <row r="1075" spans="1:14" x14ac:dyDescent="0.25">
      <c r="A1075" s="1267" t="str">
        <f t="shared" si="66"/>
        <v/>
      </c>
      <c r="B1075" s="1268" t="str">
        <f t="shared" si="67"/>
        <v/>
      </c>
      <c r="I1075" s="1263">
        <v>1075</v>
      </c>
      <c r="L1075" s="1269" t="str">
        <f t="shared" si="64"/>
        <v/>
      </c>
      <c r="M1075" s="1269" t="str">
        <f t="shared" si="65"/>
        <v/>
      </c>
      <c r="N1075" s="1266" t="str">
        <f>+IF(check!A1164&lt;&gt;0,CONCATENATE("Tabblad C: regel ",check!E1164),"")</f>
        <v/>
      </c>
    </row>
    <row r="1076" spans="1:14" x14ac:dyDescent="0.25">
      <c r="A1076" s="1267" t="str">
        <f t="shared" si="66"/>
        <v/>
      </c>
      <c r="B1076" s="1268" t="str">
        <f t="shared" si="67"/>
        <v/>
      </c>
      <c r="I1076" s="1263">
        <v>1076</v>
      </c>
      <c r="L1076" s="1269" t="str">
        <f t="shared" si="64"/>
        <v/>
      </c>
      <c r="M1076" s="1269" t="str">
        <f t="shared" si="65"/>
        <v/>
      </c>
      <c r="N1076" s="1266" t="str">
        <f>+IF(check!A1165&lt;&gt;0,CONCATENATE("Tabblad C: regel ",check!E1165),"")</f>
        <v/>
      </c>
    </row>
    <row r="1077" spans="1:14" x14ac:dyDescent="0.25">
      <c r="A1077" s="1267" t="str">
        <f t="shared" si="66"/>
        <v/>
      </c>
      <c r="B1077" s="1268" t="str">
        <f t="shared" si="67"/>
        <v/>
      </c>
      <c r="I1077" s="1263">
        <v>1077</v>
      </c>
      <c r="L1077" s="1269" t="str">
        <f t="shared" si="64"/>
        <v/>
      </c>
      <c r="M1077" s="1269" t="str">
        <f t="shared" si="65"/>
        <v/>
      </c>
      <c r="N1077" s="1266" t="str">
        <f>+IF(check!A1166&lt;&gt;0,CONCATENATE("Tabblad C: regel ",check!E1166),"")</f>
        <v/>
      </c>
    </row>
    <row r="1078" spans="1:14" x14ac:dyDescent="0.25">
      <c r="A1078" s="1267" t="str">
        <f t="shared" si="66"/>
        <v/>
      </c>
      <c r="B1078" s="1268" t="str">
        <f t="shared" si="67"/>
        <v/>
      </c>
      <c r="I1078" s="1263">
        <v>1078</v>
      </c>
      <c r="L1078" s="1269" t="str">
        <f t="shared" si="64"/>
        <v/>
      </c>
      <c r="M1078" s="1269" t="str">
        <f t="shared" si="65"/>
        <v/>
      </c>
      <c r="N1078" s="1266" t="str">
        <f>+IF(check!A1167&lt;&gt;0,CONCATENATE("Tabblad C: regel ",check!E1167),"")</f>
        <v/>
      </c>
    </row>
    <row r="1079" spans="1:14" x14ac:dyDescent="0.25">
      <c r="A1079" s="1267" t="str">
        <f t="shared" si="66"/>
        <v/>
      </c>
      <c r="B1079" s="1268" t="str">
        <f t="shared" si="67"/>
        <v/>
      </c>
      <c r="I1079" s="1263">
        <v>1079</v>
      </c>
      <c r="L1079" s="1269" t="str">
        <f t="shared" si="64"/>
        <v/>
      </c>
      <c r="M1079" s="1269" t="str">
        <f t="shared" si="65"/>
        <v/>
      </c>
      <c r="N1079" s="1266" t="str">
        <f>+IF(check!A1168&lt;&gt;0,CONCATENATE("Tabblad C: regel ",check!E1168),"")</f>
        <v/>
      </c>
    </row>
    <row r="1080" spans="1:14" x14ac:dyDescent="0.25">
      <c r="A1080" s="1267" t="str">
        <f t="shared" si="66"/>
        <v/>
      </c>
      <c r="B1080" s="1268" t="str">
        <f t="shared" si="67"/>
        <v/>
      </c>
      <c r="I1080" s="1263">
        <v>1080</v>
      </c>
      <c r="L1080" s="1269" t="str">
        <f t="shared" si="64"/>
        <v/>
      </c>
      <c r="M1080" s="1269" t="str">
        <f t="shared" si="65"/>
        <v/>
      </c>
      <c r="N1080" s="1266" t="str">
        <f>+IF(check!A1169&lt;&gt;0,CONCATENATE("Tabblad C: regel ",check!E1169),"")</f>
        <v/>
      </c>
    </row>
    <row r="1081" spans="1:14" x14ac:dyDescent="0.25">
      <c r="A1081" s="1267" t="str">
        <f t="shared" si="66"/>
        <v/>
      </c>
      <c r="B1081" s="1268" t="str">
        <f t="shared" si="67"/>
        <v/>
      </c>
      <c r="I1081" s="1263">
        <v>1081</v>
      </c>
      <c r="L1081" s="1269" t="str">
        <f t="shared" si="64"/>
        <v/>
      </c>
      <c r="M1081" s="1269" t="str">
        <f t="shared" si="65"/>
        <v/>
      </c>
      <c r="N1081" s="1266" t="str">
        <f>+IF(check!A1170&lt;&gt;0,CONCATENATE("Tabblad C: regel ",check!E1170),"")</f>
        <v/>
      </c>
    </row>
    <row r="1082" spans="1:14" x14ac:dyDescent="0.25">
      <c r="A1082" s="1267" t="str">
        <f t="shared" si="66"/>
        <v/>
      </c>
      <c r="B1082" s="1268" t="str">
        <f t="shared" si="67"/>
        <v/>
      </c>
      <c r="I1082" s="1263">
        <v>1082</v>
      </c>
      <c r="L1082" s="1269" t="str">
        <f t="shared" si="64"/>
        <v/>
      </c>
      <c r="M1082" s="1269" t="str">
        <f t="shared" si="65"/>
        <v/>
      </c>
      <c r="N1082" s="1266" t="str">
        <f>+IF(check!A1171&lt;&gt;0,CONCATENATE("Tabblad C: regel ",check!E1171),"")</f>
        <v/>
      </c>
    </row>
    <row r="1083" spans="1:14" x14ac:dyDescent="0.25">
      <c r="A1083" s="1267" t="str">
        <f t="shared" si="66"/>
        <v/>
      </c>
      <c r="B1083" s="1268" t="str">
        <f t="shared" si="67"/>
        <v/>
      </c>
      <c r="I1083" s="1263">
        <v>1083</v>
      </c>
      <c r="L1083" s="1269" t="str">
        <f t="shared" si="64"/>
        <v/>
      </c>
      <c r="M1083" s="1269" t="str">
        <f t="shared" si="65"/>
        <v/>
      </c>
      <c r="N1083" s="1266" t="str">
        <f>+IF(check!A1172&lt;&gt;0,CONCATENATE("Tabblad C: regel ",check!E1172),"")</f>
        <v/>
      </c>
    </row>
    <row r="1084" spans="1:14" x14ac:dyDescent="0.25">
      <c r="A1084" s="1267" t="str">
        <f t="shared" si="66"/>
        <v/>
      </c>
      <c r="B1084" s="1268" t="str">
        <f t="shared" si="67"/>
        <v/>
      </c>
      <c r="I1084" s="1263">
        <v>1084</v>
      </c>
      <c r="L1084" s="1269" t="str">
        <f t="shared" si="64"/>
        <v/>
      </c>
      <c r="M1084" s="1269" t="str">
        <f t="shared" si="65"/>
        <v/>
      </c>
      <c r="N1084" s="1266" t="str">
        <f>+IF(check!A1173&lt;&gt;0,CONCATENATE("Tabblad C: regel ",check!E1173),"")</f>
        <v/>
      </c>
    </row>
    <row r="1085" spans="1:14" x14ac:dyDescent="0.25">
      <c r="A1085" s="1267" t="str">
        <f t="shared" si="66"/>
        <v/>
      </c>
      <c r="B1085" s="1268" t="str">
        <f t="shared" si="67"/>
        <v/>
      </c>
      <c r="I1085" s="1263">
        <v>1085</v>
      </c>
      <c r="L1085" s="1269" t="str">
        <f t="shared" si="64"/>
        <v/>
      </c>
      <c r="M1085" s="1269" t="str">
        <f t="shared" si="65"/>
        <v/>
      </c>
      <c r="N1085" s="1266" t="str">
        <f>+IF(check!A1174&lt;&gt;0,CONCATENATE("Tabblad C: regel ",check!E1174),"")</f>
        <v/>
      </c>
    </row>
    <row r="1086" spans="1:14" x14ac:dyDescent="0.25">
      <c r="A1086" s="1267" t="str">
        <f t="shared" si="66"/>
        <v/>
      </c>
      <c r="B1086" s="1268" t="str">
        <f t="shared" si="67"/>
        <v/>
      </c>
      <c r="I1086" s="1263">
        <v>1086</v>
      </c>
      <c r="L1086" s="1269" t="str">
        <f t="shared" si="64"/>
        <v/>
      </c>
      <c r="M1086" s="1269" t="str">
        <f t="shared" si="65"/>
        <v/>
      </c>
      <c r="N1086" s="1266" t="str">
        <f>+IF(check!A1175&lt;&gt;0,CONCATENATE("Tabblad C: regel ",check!E1175),"")</f>
        <v/>
      </c>
    </row>
    <row r="1087" spans="1:14" x14ac:dyDescent="0.25">
      <c r="A1087" s="1267" t="str">
        <f t="shared" si="66"/>
        <v/>
      </c>
      <c r="B1087" s="1268" t="str">
        <f t="shared" si="67"/>
        <v/>
      </c>
      <c r="I1087" s="1263">
        <v>1087</v>
      </c>
      <c r="L1087" s="1269" t="str">
        <f t="shared" si="64"/>
        <v/>
      </c>
      <c r="M1087" s="1269" t="str">
        <f t="shared" si="65"/>
        <v/>
      </c>
      <c r="N1087" s="1266" t="str">
        <f>+IF(check!A1176&lt;&gt;0,CONCATENATE("Tabblad C: regel ",check!E1176),"")</f>
        <v/>
      </c>
    </row>
    <row r="1088" spans="1:14" x14ac:dyDescent="0.25">
      <c r="A1088" s="1267" t="str">
        <f t="shared" si="66"/>
        <v/>
      </c>
      <c r="B1088" s="1268" t="str">
        <f t="shared" si="67"/>
        <v/>
      </c>
      <c r="I1088" s="1263">
        <v>1088</v>
      </c>
      <c r="L1088" s="1269" t="str">
        <f t="shared" si="64"/>
        <v/>
      </c>
      <c r="M1088" s="1269" t="str">
        <f t="shared" si="65"/>
        <v/>
      </c>
      <c r="N1088" s="1266" t="str">
        <f>+IF(check!A1177&lt;&gt;0,CONCATENATE("Tabblad C: regel ",check!E1177),"")</f>
        <v/>
      </c>
    </row>
    <row r="1089" spans="1:14" x14ac:dyDescent="0.25">
      <c r="A1089" s="1267" t="str">
        <f t="shared" si="66"/>
        <v/>
      </c>
      <c r="B1089" s="1268" t="str">
        <f t="shared" si="67"/>
        <v/>
      </c>
      <c r="I1089" s="1263">
        <v>1089</v>
      </c>
      <c r="L1089" s="1269" t="str">
        <f t="shared" si="64"/>
        <v/>
      </c>
      <c r="M1089" s="1269" t="str">
        <f t="shared" si="65"/>
        <v/>
      </c>
      <c r="N1089" s="1266" t="str">
        <f>+IF(check!A1178&lt;&gt;0,CONCATENATE("Tabblad C: regel ",check!E1178),"")</f>
        <v/>
      </c>
    </row>
    <row r="1090" spans="1:14" x14ac:dyDescent="0.25">
      <c r="A1090" s="1267" t="str">
        <f t="shared" si="66"/>
        <v/>
      </c>
      <c r="B1090" s="1268" t="str">
        <f t="shared" si="67"/>
        <v/>
      </c>
      <c r="I1090" s="1263">
        <v>1090</v>
      </c>
      <c r="L1090" s="1269" t="str">
        <f t="shared" ref="L1090:L1153" si="68">IF(N1090&lt;&gt;"",ROW(N1090),"")</f>
        <v/>
      </c>
      <c r="M1090" s="1269" t="str">
        <f t="shared" ref="M1090:M1153" si="69">IF(ISERROR(SMALL($L$1:$L$3000,I1090)),"",SMALL($L$1:$L$3000,I1090))</f>
        <v/>
      </c>
      <c r="N1090" s="1266" t="str">
        <f>+IF(check!A1179&lt;&gt;0,CONCATENATE("Tabblad C: regel ",check!E1179),"")</f>
        <v/>
      </c>
    </row>
    <row r="1091" spans="1:14" x14ac:dyDescent="0.25">
      <c r="A1091" s="1267" t="str">
        <f t="shared" ref="A1091:A1154" si="70">+IF(B1091&lt;&gt;"",A1090+1,"")</f>
        <v/>
      </c>
      <c r="B1091" s="1268" t="str">
        <f t="shared" ref="B1091:B1154" si="71">+VLOOKUP(M1091,$L$1:$O$3000,3,FALSE)</f>
        <v/>
      </c>
      <c r="I1091" s="1263">
        <v>1091</v>
      </c>
      <c r="L1091" s="1269" t="str">
        <f t="shared" si="68"/>
        <v/>
      </c>
      <c r="M1091" s="1269" t="str">
        <f t="shared" si="69"/>
        <v/>
      </c>
      <c r="N1091" s="1266" t="str">
        <f>+IF(check!A1180&lt;&gt;0,CONCATENATE("Tabblad C: regel ",check!E1180),"")</f>
        <v/>
      </c>
    </row>
    <row r="1092" spans="1:14" x14ac:dyDescent="0.25">
      <c r="A1092" s="1267" t="str">
        <f t="shared" si="70"/>
        <v/>
      </c>
      <c r="B1092" s="1268" t="str">
        <f t="shared" si="71"/>
        <v/>
      </c>
      <c r="I1092" s="1263">
        <v>1092</v>
      </c>
      <c r="L1092" s="1269" t="str">
        <f t="shared" si="68"/>
        <v/>
      </c>
      <c r="M1092" s="1269" t="str">
        <f t="shared" si="69"/>
        <v/>
      </c>
      <c r="N1092" s="1266" t="str">
        <f>+IF(check!A1181&lt;&gt;0,CONCATENATE("Tabblad C: regel ",check!E1181),"")</f>
        <v/>
      </c>
    </row>
    <row r="1093" spans="1:14" x14ac:dyDescent="0.25">
      <c r="A1093" s="1267" t="str">
        <f t="shared" si="70"/>
        <v/>
      </c>
      <c r="B1093" s="1268" t="str">
        <f t="shared" si="71"/>
        <v/>
      </c>
      <c r="I1093" s="1263">
        <v>1093</v>
      </c>
      <c r="L1093" s="1269" t="str">
        <f t="shared" si="68"/>
        <v/>
      </c>
      <c r="M1093" s="1269" t="str">
        <f t="shared" si="69"/>
        <v/>
      </c>
      <c r="N1093" s="1266" t="str">
        <f>+IF(check!A1182&lt;&gt;0,CONCATENATE("Tabblad C: regel ",check!E1182),"")</f>
        <v/>
      </c>
    </row>
    <row r="1094" spans="1:14" x14ac:dyDescent="0.25">
      <c r="A1094" s="1267" t="str">
        <f t="shared" si="70"/>
        <v/>
      </c>
      <c r="B1094" s="1268" t="str">
        <f t="shared" si="71"/>
        <v/>
      </c>
      <c r="I1094" s="1263">
        <v>1094</v>
      </c>
      <c r="L1094" s="1269" t="str">
        <f t="shared" si="68"/>
        <v/>
      </c>
      <c r="M1094" s="1269" t="str">
        <f t="shared" si="69"/>
        <v/>
      </c>
      <c r="N1094" s="1266" t="str">
        <f>+IF(check!A1183&lt;&gt;0,CONCATENATE("Tabblad C: regel ",check!E1183),"")</f>
        <v/>
      </c>
    </row>
    <row r="1095" spans="1:14" x14ac:dyDescent="0.25">
      <c r="A1095" s="1267" t="str">
        <f t="shared" si="70"/>
        <v/>
      </c>
      <c r="B1095" s="1268" t="str">
        <f t="shared" si="71"/>
        <v/>
      </c>
      <c r="I1095" s="1263">
        <v>1095</v>
      </c>
      <c r="L1095" s="1269" t="str">
        <f t="shared" si="68"/>
        <v/>
      </c>
      <c r="M1095" s="1269" t="str">
        <f t="shared" si="69"/>
        <v/>
      </c>
      <c r="N1095" s="1266" t="str">
        <f>+IF(check!A1184&lt;&gt;0,CONCATENATE("Tabblad C: regel ",check!E1184),"")</f>
        <v/>
      </c>
    </row>
    <row r="1096" spans="1:14" x14ac:dyDescent="0.25">
      <c r="A1096" s="1267" t="str">
        <f t="shared" si="70"/>
        <v/>
      </c>
      <c r="B1096" s="1268" t="str">
        <f t="shared" si="71"/>
        <v/>
      </c>
      <c r="I1096" s="1263">
        <v>1096</v>
      </c>
      <c r="L1096" s="1269" t="str">
        <f t="shared" si="68"/>
        <v/>
      </c>
      <c r="M1096" s="1269" t="str">
        <f t="shared" si="69"/>
        <v/>
      </c>
      <c r="N1096" s="1266" t="str">
        <f>+IF(check!A1185&lt;&gt;0,CONCATENATE("Tabblad C: regel ",check!E1185),"")</f>
        <v/>
      </c>
    </row>
    <row r="1097" spans="1:14" x14ac:dyDescent="0.25">
      <c r="A1097" s="1267" t="str">
        <f t="shared" si="70"/>
        <v/>
      </c>
      <c r="B1097" s="1268" t="str">
        <f t="shared" si="71"/>
        <v/>
      </c>
      <c r="I1097" s="1263">
        <v>1097</v>
      </c>
      <c r="L1097" s="1269" t="str">
        <f t="shared" si="68"/>
        <v/>
      </c>
      <c r="M1097" s="1269" t="str">
        <f t="shared" si="69"/>
        <v/>
      </c>
      <c r="N1097" s="1266" t="str">
        <f>+IF(check!A1186&lt;&gt;0,CONCATENATE("Tabblad C: regel ",check!E1186),"")</f>
        <v/>
      </c>
    </row>
    <row r="1098" spans="1:14" x14ac:dyDescent="0.25">
      <c r="A1098" s="1267" t="str">
        <f t="shared" si="70"/>
        <v/>
      </c>
      <c r="B1098" s="1268" t="str">
        <f t="shared" si="71"/>
        <v/>
      </c>
      <c r="I1098" s="1263">
        <v>1098</v>
      </c>
      <c r="L1098" s="1269" t="str">
        <f t="shared" si="68"/>
        <v/>
      </c>
      <c r="M1098" s="1269" t="str">
        <f t="shared" si="69"/>
        <v/>
      </c>
      <c r="N1098" s="1266" t="str">
        <f>+IF(check!A1187&lt;&gt;0,CONCATENATE("Tabblad C: regel ",check!E1187),"")</f>
        <v/>
      </c>
    </row>
    <row r="1099" spans="1:14" x14ac:dyDescent="0.25">
      <c r="A1099" s="1267" t="str">
        <f t="shared" si="70"/>
        <v/>
      </c>
      <c r="B1099" s="1268" t="str">
        <f t="shared" si="71"/>
        <v/>
      </c>
      <c r="I1099" s="1263">
        <v>1099</v>
      </c>
      <c r="L1099" s="1269" t="str">
        <f t="shared" si="68"/>
        <v/>
      </c>
      <c r="M1099" s="1269" t="str">
        <f t="shared" si="69"/>
        <v/>
      </c>
      <c r="N1099" s="1266" t="str">
        <f>+IF(check!A1188&lt;&gt;0,CONCATENATE("Tabblad C: regel ",check!E1188),"")</f>
        <v/>
      </c>
    </row>
    <row r="1100" spans="1:14" x14ac:dyDescent="0.25">
      <c r="A1100" s="1267" t="str">
        <f t="shared" si="70"/>
        <v/>
      </c>
      <c r="B1100" s="1268" t="str">
        <f t="shared" si="71"/>
        <v/>
      </c>
      <c r="I1100" s="1263">
        <v>1100</v>
      </c>
      <c r="L1100" s="1269" t="str">
        <f t="shared" si="68"/>
        <v/>
      </c>
      <c r="M1100" s="1269" t="str">
        <f t="shared" si="69"/>
        <v/>
      </c>
      <c r="N1100" s="1266" t="str">
        <f>+IF(check!A1189&lt;&gt;0,CONCATENATE("Tabblad C: regel ",check!E1189),"")</f>
        <v/>
      </c>
    </row>
    <row r="1101" spans="1:14" x14ac:dyDescent="0.25">
      <c r="A1101" s="1267" t="str">
        <f t="shared" si="70"/>
        <v/>
      </c>
      <c r="B1101" s="1268" t="str">
        <f t="shared" si="71"/>
        <v/>
      </c>
      <c r="I1101" s="1263">
        <v>1101</v>
      </c>
      <c r="L1101" s="1269" t="str">
        <f t="shared" si="68"/>
        <v/>
      </c>
      <c r="M1101" s="1269" t="str">
        <f t="shared" si="69"/>
        <v/>
      </c>
      <c r="N1101" s="1266" t="str">
        <f>+IF(check!A1190&lt;&gt;0,CONCATENATE("Tabblad C: regel ",check!E1190),"")</f>
        <v/>
      </c>
    </row>
    <row r="1102" spans="1:14" x14ac:dyDescent="0.25">
      <c r="A1102" s="1267" t="str">
        <f t="shared" si="70"/>
        <v/>
      </c>
      <c r="B1102" s="1268" t="str">
        <f t="shared" si="71"/>
        <v/>
      </c>
      <c r="I1102" s="1263">
        <v>1102</v>
      </c>
      <c r="L1102" s="1269" t="str">
        <f t="shared" si="68"/>
        <v/>
      </c>
      <c r="M1102" s="1269" t="str">
        <f t="shared" si="69"/>
        <v/>
      </c>
      <c r="N1102" s="1266" t="str">
        <f>+IF(check!A1191&lt;&gt;0,CONCATENATE("Tabblad C: regel ",check!E1191),"")</f>
        <v/>
      </c>
    </row>
    <row r="1103" spans="1:14" x14ac:dyDescent="0.25">
      <c r="A1103" s="1267" t="str">
        <f t="shared" si="70"/>
        <v/>
      </c>
      <c r="B1103" s="1268" t="str">
        <f t="shared" si="71"/>
        <v/>
      </c>
      <c r="I1103" s="1263">
        <v>1103</v>
      </c>
      <c r="L1103" s="1269" t="str">
        <f t="shared" si="68"/>
        <v/>
      </c>
      <c r="M1103" s="1269" t="str">
        <f t="shared" si="69"/>
        <v/>
      </c>
      <c r="N1103" s="1266" t="str">
        <f>+IF(check!A1192&lt;&gt;0,CONCATENATE("Tabblad C: regel ",check!E1192),"")</f>
        <v/>
      </c>
    </row>
    <row r="1104" spans="1:14" x14ac:dyDescent="0.25">
      <c r="A1104" s="1267" t="str">
        <f t="shared" si="70"/>
        <v/>
      </c>
      <c r="B1104" s="1268" t="str">
        <f t="shared" si="71"/>
        <v/>
      </c>
      <c r="I1104" s="1263">
        <v>1104</v>
      </c>
      <c r="L1104" s="1269" t="str">
        <f t="shared" si="68"/>
        <v/>
      </c>
      <c r="M1104" s="1269" t="str">
        <f t="shared" si="69"/>
        <v/>
      </c>
      <c r="N1104" s="1266" t="str">
        <f>+IF(check!A1193&lt;&gt;0,CONCATENATE("Tabblad C: regel ",check!E1193),"")</f>
        <v/>
      </c>
    </row>
    <row r="1105" spans="1:14" x14ac:dyDescent="0.25">
      <c r="A1105" s="1267" t="str">
        <f t="shared" si="70"/>
        <v/>
      </c>
      <c r="B1105" s="1268" t="str">
        <f t="shared" si="71"/>
        <v/>
      </c>
      <c r="I1105" s="1263">
        <v>1105</v>
      </c>
      <c r="L1105" s="1269" t="str">
        <f t="shared" si="68"/>
        <v/>
      </c>
      <c r="M1105" s="1269" t="str">
        <f t="shared" si="69"/>
        <v/>
      </c>
      <c r="N1105" s="1266" t="str">
        <f>+IF(check!A1194&lt;&gt;0,CONCATENATE("Tabblad C: regel ",check!E1194),"")</f>
        <v/>
      </c>
    </row>
    <row r="1106" spans="1:14" x14ac:dyDescent="0.25">
      <c r="A1106" s="1267" t="str">
        <f t="shared" si="70"/>
        <v/>
      </c>
      <c r="B1106" s="1268" t="str">
        <f t="shared" si="71"/>
        <v/>
      </c>
      <c r="I1106" s="1263">
        <v>1106</v>
      </c>
      <c r="L1106" s="1269" t="str">
        <f t="shared" si="68"/>
        <v/>
      </c>
      <c r="M1106" s="1269" t="str">
        <f t="shared" si="69"/>
        <v/>
      </c>
      <c r="N1106" s="1266" t="str">
        <f>+IF(check!A1195&lt;&gt;0,CONCATENATE("Tabblad C: regel ",check!E1195),"")</f>
        <v/>
      </c>
    </row>
    <row r="1107" spans="1:14" x14ac:dyDescent="0.25">
      <c r="A1107" s="1267" t="str">
        <f t="shared" si="70"/>
        <v/>
      </c>
      <c r="B1107" s="1268" t="str">
        <f t="shared" si="71"/>
        <v/>
      </c>
      <c r="I1107" s="1263">
        <v>1107</v>
      </c>
      <c r="L1107" s="1269" t="str">
        <f t="shared" si="68"/>
        <v/>
      </c>
      <c r="M1107" s="1269" t="str">
        <f t="shared" si="69"/>
        <v/>
      </c>
      <c r="N1107" s="1266" t="str">
        <f>+IF(check!A1196&lt;&gt;0,CONCATENATE("Tabblad C: regel ",check!E1196),"")</f>
        <v/>
      </c>
    </row>
    <row r="1108" spans="1:14" x14ac:dyDescent="0.25">
      <c r="A1108" s="1267" t="str">
        <f t="shared" si="70"/>
        <v/>
      </c>
      <c r="B1108" s="1268" t="str">
        <f t="shared" si="71"/>
        <v/>
      </c>
      <c r="I1108" s="1263">
        <v>1108</v>
      </c>
      <c r="L1108" s="1269" t="str">
        <f t="shared" si="68"/>
        <v/>
      </c>
      <c r="M1108" s="1269" t="str">
        <f t="shared" si="69"/>
        <v/>
      </c>
      <c r="N1108" s="1266" t="str">
        <f>+IF(check!A1197&lt;&gt;0,CONCATENATE("Tabblad C: regel ",check!E1197),"")</f>
        <v/>
      </c>
    </row>
    <row r="1109" spans="1:14" x14ac:dyDescent="0.25">
      <c r="A1109" s="1267" t="str">
        <f t="shared" si="70"/>
        <v/>
      </c>
      <c r="B1109" s="1268" t="str">
        <f t="shared" si="71"/>
        <v/>
      </c>
      <c r="I1109" s="1263">
        <v>1109</v>
      </c>
      <c r="L1109" s="1269" t="str">
        <f t="shared" si="68"/>
        <v/>
      </c>
      <c r="M1109" s="1269" t="str">
        <f t="shared" si="69"/>
        <v/>
      </c>
      <c r="N1109" s="1266" t="str">
        <f>+IF(check!A1198&lt;&gt;0,CONCATENATE("Tabblad C: regel ",check!E1198),"")</f>
        <v/>
      </c>
    </row>
    <row r="1110" spans="1:14" x14ac:dyDescent="0.25">
      <c r="A1110" s="1267" t="str">
        <f t="shared" si="70"/>
        <v/>
      </c>
      <c r="B1110" s="1268" t="str">
        <f t="shared" si="71"/>
        <v/>
      </c>
      <c r="I1110" s="1263">
        <v>1110</v>
      </c>
      <c r="L1110" s="1269" t="str">
        <f t="shared" si="68"/>
        <v/>
      </c>
      <c r="M1110" s="1269" t="str">
        <f t="shared" si="69"/>
        <v/>
      </c>
      <c r="N1110" s="1266" t="str">
        <f>+IF(check!A1199&lt;&gt;0,CONCATENATE("Tabblad C: regel ",check!E1199),"")</f>
        <v/>
      </c>
    </row>
    <row r="1111" spans="1:14" x14ac:dyDescent="0.25">
      <c r="A1111" s="1267" t="str">
        <f t="shared" si="70"/>
        <v/>
      </c>
      <c r="B1111" s="1268" t="str">
        <f t="shared" si="71"/>
        <v/>
      </c>
      <c r="I1111" s="1263">
        <v>1111</v>
      </c>
      <c r="L1111" s="1269" t="str">
        <f t="shared" si="68"/>
        <v/>
      </c>
      <c r="M1111" s="1269" t="str">
        <f t="shared" si="69"/>
        <v/>
      </c>
      <c r="N1111" s="1266" t="str">
        <f>+IF(check!A1200&lt;&gt;0,CONCATENATE("Tabblad C: regel ",check!E1200),"")</f>
        <v/>
      </c>
    </row>
    <row r="1112" spans="1:14" x14ac:dyDescent="0.25">
      <c r="A1112" s="1267" t="str">
        <f t="shared" si="70"/>
        <v/>
      </c>
      <c r="B1112" s="1268" t="str">
        <f t="shared" si="71"/>
        <v/>
      </c>
      <c r="I1112" s="1263">
        <v>1112</v>
      </c>
      <c r="L1112" s="1269" t="str">
        <f t="shared" si="68"/>
        <v/>
      </c>
      <c r="M1112" s="1269" t="str">
        <f t="shared" si="69"/>
        <v/>
      </c>
      <c r="N1112" s="1266" t="str">
        <f>+IF(check!A1201&lt;&gt;0,CONCATENATE("Tabblad C: regel ",check!E1201),"")</f>
        <v/>
      </c>
    </row>
    <row r="1113" spans="1:14" x14ac:dyDescent="0.25">
      <c r="A1113" s="1267" t="str">
        <f t="shared" si="70"/>
        <v/>
      </c>
      <c r="B1113" s="1268" t="str">
        <f t="shared" si="71"/>
        <v/>
      </c>
      <c r="I1113" s="1263">
        <v>1113</v>
      </c>
      <c r="L1113" s="1269" t="str">
        <f t="shared" si="68"/>
        <v/>
      </c>
      <c r="M1113" s="1269" t="str">
        <f t="shared" si="69"/>
        <v/>
      </c>
      <c r="N1113" s="1266" t="str">
        <f>+IF(check!A1202&lt;&gt;0,CONCATENATE("Tabblad C: regel ",check!E1202),"")</f>
        <v/>
      </c>
    </row>
    <row r="1114" spans="1:14" x14ac:dyDescent="0.25">
      <c r="A1114" s="1267" t="str">
        <f t="shared" si="70"/>
        <v/>
      </c>
      <c r="B1114" s="1268" t="str">
        <f t="shared" si="71"/>
        <v/>
      </c>
      <c r="I1114" s="1263">
        <v>1114</v>
      </c>
      <c r="L1114" s="1269" t="str">
        <f t="shared" si="68"/>
        <v/>
      </c>
      <c r="M1114" s="1269" t="str">
        <f t="shared" si="69"/>
        <v/>
      </c>
      <c r="N1114" s="1266" t="str">
        <f>+IF(check!A1203&lt;&gt;0,CONCATENATE("Tabblad C: regel ",check!E1203),"")</f>
        <v/>
      </c>
    </row>
    <row r="1115" spans="1:14" x14ac:dyDescent="0.25">
      <c r="A1115" s="1267" t="str">
        <f t="shared" si="70"/>
        <v/>
      </c>
      <c r="B1115" s="1268" t="str">
        <f t="shared" si="71"/>
        <v/>
      </c>
      <c r="I1115" s="1263">
        <v>1115</v>
      </c>
      <c r="L1115" s="1269" t="str">
        <f t="shared" si="68"/>
        <v/>
      </c>
      <c r="M1115" s="1269" t="str">
        <f t="shared" si="69"/>
        <v/>
      </c>
      <c r="N1115" s="1266" t="str">
        <f>+IF(check!A1204&lt;&gt;0,CONCATENATE("Tabblad C: regel ",check!E1204),"")</f>
        <v/>
      </c>
    </row>
    <row r="1116" spans="1:14" x14ac:dyDescent="0.25">
      <c r="A1116" s="1267" t="str">
        <f t="shared" si="70"/>
        <v/>
      </c>
      <c r="B1116" s="1268" t="str">
        <f t="shared" si="71"/>
        <v/>
      </c>
      <c r="I1116" s="1263">
        <v>1116</v>
      </c>
      <c r="L1116" s="1269" t="str">
        <f t="shared" si="68"/>
        <v/>
      </c>
      <c r="M1116" s="1269" t="str">
        <f t="shared" si="69"/>
        <v/>
      </c>
      <c r="N1116" s="1266" t="str">
        <f>+IF(check!A1205&lt;&gt;0,CONCATENATE("Tabblad C: regel ",check!E1205),"")</f>
        <v/>
      </c>
    </row>
    <row r="1117" spans="1:14" x14ac:dyDescent="0.25">
      <c r="A1117" s="1267" t="str">
        <f t="shared" si="70"/>
        <v/>
      </c>
      <c r="B1117" s="1268" t="str">
        <f t="shared" si="71"/>
        <v/>
      </c>
      <c r="I1117" s="1263">
        <v>1117</v>
      </c>
      <c r="L1117" s="1269" t="str">
        <f t="shared" si="68"/>
        <v/>
      </c>
      <c r="M1117" s="1269" t="str">
        <f t="shared" si="69"/>
        <v/>
      </c>
      <c r="N1117" s="1266" t="str">
        <f>+IF(check!A1206&lt;&gt;0,CONCATENATE("Tabblad C: regel ",check!E1206),"")</f>
        <v/>
      </c>
    </row>
    <row r="1118" spans="1:14" x14ac:dyDescent="0.25">
      <c r="A1118" s="1267" t="str">
        <f t="shared" si="70"/>
        <v/>
      </c>
      <c r="B1118" s="1268" t="str">
        <f t="shared" si="71"/>
        <v/>
      </c>
      <c r="I1118" s="1263">
        <v>1118</v>
      </c>
      <c r="L1118" s="1269" t="str">
        <f t="shared" si="68"/>
        <v/>
      </c>
      <c r="M1118" s="1269" t="str">
        <f t="shared" si="69"/>
        <v/>
      </c>
      <c r="N1118" s="1266" t="str">
        <f>+IF(check!A1207&lt;&gt;0,CONCATENATE("Tabblad C: regel ",check!E1207),"")</f>
        <v/>
      </c>
    </row>
    <row r="1119" spans="1:14" x14ac:dyDescent="0.25">
      <c r="A1119" s="1267" t="str">
        <f t="shared" si="70"/>
        <v/>
      </c>
      <c r="B1119" s="1268" t="str">
        <f t="shared" si="71"/>
        <v/>
      </c>
      <c r="I1119" s="1263">
        <v>1119</v>
      </c>
      <c r="L1119" s="1269" t="str">
        <f t="shared" si="68"/>
        <v/>
      </c>
      <c r="M1119" s="1269" t="str">
        <f t="shared" si="69"/>
        <v/>
      </c>
      <c r="N1119" s="1266" t="str">
        <f>+IF(check!A1208&lt;&gt;0,CONCATENATE("Tabblad C: regel ",check!E1208),"")</f>
        <v/>
      </c>
    </row>
    <row r="1120" spans="1:14" x14ac:dyDescent="0.25">
      <c r="A1120" s="1267" t="str">
        <f t="shared" si="70"/>
        <v/>
      </c>
      <c r="B1120" s="1268" t="str">
        <f t="shared" si="71"/>
        <v/>
      </c>
      <c r="I1120" s="1263">
        <v>1120</v>
      </c>
      <c r="L1120" s="1269" t="str">
        <f t="shared" si="68"/>
        <v/>
      </c>
      <c r="M1120" s="1269" t="str">
        <f t="shared" si="69"/>
        <v/>
      </c>
      <c r="N1120" s="1266" t="str">
        <f>+IF(check!A1209&lt;&gt;0,CONCATENATE("Tabblad C: regel ",check!E1209),"")</f>
        <v/>
      </c>
    </row>
    <row r="1121" spans="1:14" x14ac:dyDescent="0.25">
      <c r="A1121" s="1267" t="str">
        <f t="shared" si="70"/>
        <v/>
      </c>
      <c r="B1121" s="1268" t="str">
        <f t="shared" si="71"/>
        <v/>
      </c>
      <c r="I1121" s="1263">
        <v>1121</v>
      </c>
      <c r="L1121" s="1269" t="str">
        <f t="shared" si="68"/>
        <v/>
      </c>
      <c r="M1121" s="1269" t="str">
        <f t="shared" si="69"/>
        <v/>
      </c>
      <c r="N1121" s="1266" t="str">
        <f>+IF(check!A1210&lt;&gt;0,CONCATENATE("Tabblad C: regel ",check!E1210),"")</f>
        <v/>
      </c>
    </row>
    <row r="1122" spans="1:14" x14ac:dyDescent="0.25">
      <c r="A1122" s="1267" t="str">
        <f t="shared" si="70"/>
        <v/>
      </c>
      <c r="B1122" s="1268" t="str">
        <f t="shared" si="71"/>
        <v/>
      </c>
      <c r="I1122" s="1263">
        <v>1122</v>
      </c>
      <c r="L1122" s="1269" t="str">
        <f t="shared" si="68"/>
        <v/>
      </c>
      <c r="M1122" s="1269" t="str">
        <f t="shared" si="69"/>
        <v/>
      </c>
      <c r="N1122" s="1266" t="str">
        <f>+IF(check!A1211&lt;&gt;0,CONCATENATE("Tabblad C: regel ",check!E1211),"")</f>
        <v/>
      </c>
    </row>
    <row r="1123" spans="1:14" x14ac:dyDescent="0.25">
      <c r="A1123" s="1267" t="str">
        <f t="shared" si="70"/>
        <v/>
      </c>
      <c r="B1123" s="1268" t="str">
        <f t="shared" si="71"/>
        <v/>
      </c>
      <c r="I1123" s="1263">
        <v>1123</v>
      </c>
      <c r="L1123" s="1269" t="str">
        <f t="shared" si="68"/>
        <v/>
      </c>
      <c r="M1123" s="1269" t="str">
        <f t="shared" si="69"/>
        <v/>
      </c>
      <c r="N1123" s="1266" t="str">
        <f>+IF(check!A1212&lt;&gt;0,CONCATENATE("Tabblad C: regel ",check!E1212),"")</f>
        <v/>
      </c>
    </row>
    <row r="1124" spans="1:14" x14ac:dyDescent="0.25">
      <c r="A1124" s="1267" t="str">
        <f t="shared" si="70"/>
        <v/>
      </c>
      <c r="B1124" s="1268" t="str">
        <f t="shared" si="71"/>
        <v/>
      </c>
      <c r="I1124" s="1263">
        <v>1124</v>
      </c>
      <c r="L1124" s="1269" t="str">
        <f t="shared" si="68"/>
        <v/>
      </c>
      <c r="M1124" s="1269" t="str">
        <f t="shared" si="69"/>
        <v/>
      </c>
      <c r="N1124" s="1266" t="str">
        <f>+IF(check!A1213&lt;&gt;0,CONCATENATE("Tabblad C: regel ",check!E1213),"")</f>
        <v/>
      </c>
    </row>
    <row r="1125" spans="1:14" x14ac:dyDescent="0.25">
      <c r="A1125" s="1267" t="str">
        <f t="shared" si="70"/>
        <v/>
      </c>
      <c r="B1125" s="1268" t="str">
        <f t="shared" si="71"/>
        <v/>
      </c>
      <c r="I1125" s="1263">
        <v>1125</v>
      </c>
      <c r="L1125" s="1269" t="str">
        <f t="shared" si="68"/>
        <v/>
      </c>
      <c r="M1125" s="1269" t="str">
        <f t="shared" si="69"/>
        <v/>
      </c>
      <c r="N1125" s="1266" t="str">
        <f>+IF(check!A1214&lt;&gt;0,CONCATENATE("Tabblad C: regel ",check!E1214),"")</f>
        <v/>
      </c>
    </row>
    <row r="1126" spans="1:14" x14ac:dyDescent="0.25">
      <c r="A1126" s="1267" t="str">
        <f t="shared" si="70"/>
        <v/>
      </c>
      <c r="B1126" s="1268" t="str">
        <f t="shared" si="71"/>
        <v/>
      </c>
      <c r="I1126" s="1263">
        <v>1126</v>
      </c>
      <c r="L1126" s="1269" t="str">
        <f t="shared" si="68"/>
        <v/>
      </c>
      <c r="M1126" s="1269" t="str">
        <f t="shared" si="69"/>
        <v/>
      </c>
      <c r="N1126" s="1266" t="str">
        <f>+IF(check!A1215&lt;&gt;0,CONCATENATE("Tabblad C: regel ",check!E1215),"")</f>
        <v/>
      </c>
    </row>
    <row r="1127" spans="1:14" x14ac:dyDescent="0.25">
      <c r="A1127" s="1267" t="str">
        <f t="shared" si="70"/>
        <v/>
      </c>
      <c r="B1127" s="1268" t="str">
        <f t="shared" si="71"/>
        <v/>
      </c>
      <c r="I1127" s="1263">
        <v>1127</v>
      </c>
      <c r="L1127" s="1269" t="str">
        <f t="shared" si="68"/>
        <v/>
      </c>
      <c r="M1127" s="1269" t="str">
        <f t="shared" si="69"/>
        <v/>
      </c>
      <c r="N1127" s="1266" t="str">
        <f>+IF(check!A1216&lt;&gt;0,CONCATENATE("Tabblad C: regel ",check!E1216),"")</f>
        <v/>
      </c>
    </row>
    <row r="1128" spans="1:14" x14ac:dyDescent="0.25">
      <c r="A1128" s="1267" t="str">
        <f t="shared" si="70"/>
        <v/>
      </c>
      <c r="B1128" s="1268" t="str">
        <f t="shared" si="71"/>
        <v/>
      </c>
      <c r="I1128" s="1263">
        <v>1128</v>
      </c>
      <c r="L1128" s="1269" t="str">
        <f t="shared" si="68"/>
        <v/>
      </c>
      <c r="M1128" s="1269" t="str">
        <f t="shared" si="69"/>
        <v/>
      </c>
      <c r="N1128" s="1266" t="str">
        <f>+IF(check!A1217&lt;&gt;0,CONCATENATE("Tabblad C: regel ",check!E1217),"")</f>
        <v/>
      </c>
    </row>
    <row r="1129" spans="1:14" x14ac:dyDescent="0.25">
      <c r="A1129" s="1267" t="str">
        <f t="shared" si="70"/>
        <v/>
      </c>
      <c r="B1129" s="1268" t="str">
        <f t="shared" si="71"/>
        <v/>
      </c>
      <c r="I1129" s="1263">
        <v>1129</v>
      </c>
      <c r="L1129" s="1269" t="str">
        <f t="shared" si="68"/>
        <v/>
      </c>
      <c r="M1129" s="1269" t="str">
        <f t="shared" si="69"/>
        <v/>
      </c>
      <c r="N1129" s="1266" t="str">
        <f>+IF(check!A1218&lt;&gt;0,CONCATENATE("Tabblad C: regel ",check!E1218),"")</f>
        <v/>
      </c>
    </row>
    <row r="1130" spans="1:14" x14ac:dyDescent="0.25">
      <c r="A1130" s="1267" t="str">
        <f t="shared" si="70"/>
        <v/>
      </c>
      <c r="B1130" s="1268" t="str">
        <f t="shared" si="71"/>
        <v/>
      </c>
      <c r="I1130" s="1263">
        <v>1130</v>
      </c>
      <c r="L1130" s="1269" t="str">
        <f t="shared" si="68"/>
        <v/>
      </c>
      <c r="M1130" s="1269" t="str">
        <f t="shared" si="69"/>
        <v/>
      </c>
      <c r="N1130" s="1266" t="str">
        <f>+IF(check!A1219&lt;&gt;0,CONCATENATE("Tabblad C: regel ",check!E1219),"")</f>
        <v/>
      </c>
    </row>
    <row r="1131" spans="1:14" x14ac:dyDescent="0.25">
      <c r="A1131" s="1267" t="str">
        <f t="shared" si="70"/>
        <v/>
      </c>
      <c r="B1131" s="1268" t="str">
        <f t="shared" si="71"/>
        <v/>
      </c>
      <c r="I1131" s="1263">
        <v>1131</v>
      </c>
      <c r="L1131" s="1269" t="str">
        <f t="shared" si="68"/>
        <v/>
      </c>
      <c r="M1131" s="1269" t="str">
        <f t="shared" si="69"/>
        <v/>
      </c>
      <c r="N1131" s="1266" t="str">
        <f>+IF(check!A1220&lt;&gt;0,CONCATENATE("Tabblad C: regel ",check!E1220),"")</f>
        <v/>
      </c>
    </row>
    <row r="1132" spans="1:14" x14ac:dyDescent="0.25">
      <c r="A1132" s="1267" t="str">
        <f t="shared" si="70"/>
        <v/>
      </c>
      <c r="B1132" s="1268" t="str">
        <f t="shared" si="71"/>
        <v/>
      </c>
      <c r="I1132" s="1263">
        <v>1132</v>
      </c>
      <c r="L1132" s="1269" t="str">
        <f t="shared" si="68"/>
        <v/>
      </c>
      <c r="M1132" s="1269" t="str">
        <f t="shared" si="69"/>
        <v/>
      </c>
      <c r="N1132" s="1266" t="str">
        <f>+IF(check!A1221&lt;&gt;0,CONCATENATE("Tabblad C: regel ",check!E1221),"")</f>
        <v/>
      </c>
    </row>
    <row r="1133" spans="1:14" x14ac:dyDescent="0.25">
      <c r="A1133" s="1267" t="str">
        <f t="shared" si="70"/>
        <v/>
      </c>
      <c r="B1133" s="1268" t="str">
        <f t="shared" si="71"/>
        <v/>
      </c>
      <c r="I1133" s="1263">
        <v>1133</v>
      </c>
      <c r="L1133" s="1269" t="str">
        <f t="shared" si="68"/>
        <v/>
      </c>
      <c r="M1133" s="1269" t="str">
        <f t="shared" si="69"/>
        <v/>
      </c>
      <c r="N1133" s="1266" t="str">
        <f>+IF(check!A1222&lt;&gt;0,CONCATENATE("Tabblad C: regel ",check!E1222),"")</f>
        <v/>
      </c>
    </row>
    <row r="1134" spans="1:14" x14ac:dyDescent="0.25">
      <c r="A1134" s="1267" t="str">
        <f t="shared" si="70"/>
        <v/>
      </c>
      <c r="B1134" s="1268" t="str">
        <f t="shared" si="71"/>
        <v/>
      </c>
      <c r="I1134" s="1263">
        <v>1134</v>
      </c>
      <c r="L1134" s="1269" t="str">
        <f t="shared" si="68"/>
        <v/>
      </c>
      <c r="M1134" s="1269" t="str">
        <f t="shared" si="69"/>
        <v/>
      </c>
      <c r="N1134" s="1266" t="str">
        <f>+IF(check!A1223&lt;&gt;0,CONCATENATE("Tabblad C: regel ",check!E1223),"")</f>
        <v/>
      </c>
    </row>
    <row r="1135" spans="1:14" x14ac:dyDescent="0.25">
      <c r="A1135" s="1267" t="str">
        <f t="shared" si="70"/>
        <v/>
      </c>
      <c r="B1135" s="1268" t="str">
        <f t="shared" si="71"/>
        <v/>
      </c>
      <c r="I1135" s="1263">
        <v>1135</v>
      </c>
      <c r="L1135" s="1269" t="str">
        <f t="shared" si="68"/>
        <v/>
      </c>
      <c r="M1135" s="1269" t="str">
        <f t="shared" si="69"/>
        <v/>
      </c>
      <c r="N1135" s="1266" t="str">
        <f>+IF(check!A1224&lt;&gt;0,CONCATENATE("Tabblad C: regel ",check!E1224),"")</f>
        <v/>
      </c>
    </row>
    <row r="1136" spans="1:14" x14ac:dyDescent="0.25">
      <c r="A1136" s="1267" t="str">
        <f t="shared" si="70"/>
        <v/>
      </c>
      <c r="B1136" s="1268" t="str">
        <f t="shared" si="71"/>
        <v/>
      </c>
      <c r="I1136" s="1263">
        <v>1136</v>
      </c>
      <c r="L1136" s="1269" t="str">
        <f t="shared" si="68"/>
        <v/>
      </c>
      <c r="M1136" s="1269" t="str">
        <f t="shared" si="69"/>
        <v/>
      </c>
      <c r="N1136" s="1266" t="str">
        <f>+IF(check!A1225&lt;&gt;0,CONCATENATE("Tabblad C: regel ",check!E1225),"")</f>
        <v/>
      </c>
    </row>
    <row r="1137" spans="1:14" x14ac:dyDescent="0.25">
      <c r="A1137" s="1267" t="str">
        <f t="shared" si="70"/>
        <v/>
      </c>
      <c r="B1137" s="1268" t="str">
        <f t="shared" si="71"/>
        <v/>
      </c>
      <c r="I1137" s="1263">
        <v>1137</v>
      </c>
      <c r="L1137" s="1269" t="str">
        <f t="shared" si="68"/>
        <v/>
      </c>
      <c r="M1137" s="1269" t="str">
        <f t="shared" si="69"/>
        <v/>
      </c>
      <c r="N1137" s="1266" t="str">
        <f>+IF(check!A1226&lt;&gt;0,CONCATENATE("Tabblad C: regel ",check!E1226),"")</f>
        <v/>
      </c>
    </row>
    <row r="1138" spans="1:14" x14ac:dyDescent="0.25">
      <c r="A1138" s="1267" t="str">
        <f t="shared" si="70"/>
        <v/>
      </c>
      <c r="B1138" s="1268" t="str">
        <f t="shared" si="71"/>
        <v/>
      </c>
      <c r="I1138" s="1263">
        <v>1138</v>
      </c>
      <c r="L1138" s="1269" t="str">
        <f t="shared" si="68"/>
        <v/>
      </c>
      <c r="M1138" s="1269" t="str">
        <f t="shared" si="69"/>
        <v/>
      </c>
      <c r="N1138" s="1266" t="str">
        <f>+IF(check!A1227&lt;&gt;0,CONCATENATE("Tabblad C: regel ",check!E1227),"")</f>
        <v/>
      </c>
    </row>
    <row r="1139" spans="1:14" x14ac:dyDescent="0.25">
      <c r="A1139" s="1267" t="str">
        <f t="shared" si="70"/>
        <v/>
      </c>
      <c r="B1139" s="1268" t="str">
        <f t="shared" si="71"/>
        <v/>
      </c>
      <c r="I1139" s="1263">
        <v>1139</v>
      </c>
      <c r="L1139" s="1269" t="str">
        <f t="shared" si="68"/>
        <v/>
      </c>
      <c r="M1139" s="1269" t="str">
        <f t="shared" si="69"/>
        <v/>
      </c>
      <c r="N1139" s="1266" t="str">
        <f>+IF(check!A1228&lt;&gt;0,CONCATENATE("Tabblad C: regel ",check!E1228),"")</f>
        <v/>
      </c>
    </row>
    <row r="1140" spans="1:14" x14ac:dyDescent="0.25">
      <c r="A1140" s="1267" t="str">
        <f t="shared" si="70"/>
        <v/>
      </c>
      <c r="B1140" s="1268" t="str">
        <f t="shared" si="71"/>
        <v/>
      </c>
      <c r="I1140" s="1263">
        <v>1140</v>
      </c>
      <c r="L1140" s="1269" t="str">
        <f t="shared" si="68"/>
        <v/>
      </c>
      <c r="M1140" s="1269" t="str">
        <f t="shared" si="69"/>
        <v/>
      </c>
      <c r="N1140" s="1266" t="str">
        <f>+IF(check!A1229&lt;&gt;0,CONCATENATE("Tabblad C: regel ",check!E1229),"")</f>
        <v/>
      </c>
    </row>
    <row r="1141" spans="1:14" x14ac:dyDescent="0.25">
      <c r="A1141" s="1267" t="str">
        <f t="shared" si="70"/>
        <v/>
      </c>
      <c r="B1141" s="1268" t="str">
        <f t="shared" si="71"/>
        <v/>
      </c>
      <c r="I1141" s="1263">
        <v>1141</v>
      </c>
      <c r="L1141" s="1269" t="str">
        <f t="shared" si="68"/>
        <v/>
      </c>
      <c r="M1141" s="1269" t="str">
        <f t="shared" si="69"/>
        <v/>
      </c>
      <c r="N1141" s="1266" t="str">
        <f>+IF(check!A1230&lt;&gt;0,CONCATENATE("Tabblad C: regel ",check!E1230),"")</f>
        <v/>
      </c>
    </row>
    <row r="1142" spans="1:14" x14ac:dyDescent="0.25">
      <c r="A1142" s="1267" t="str">
        <f t="shared" si="70"/>
        <v/>
      </c>
      <c r="B1142" s="1268" t="str">
        <f t="shared" si="71"/>
        <v/>
      </c>
      <c r="I1142" s="1263">
        <v>1142</v>
      </c>
      <c r="L1142" s="1269" t="str">
        <f t="shared" si="68"/>
        <v/>
      </c>
      <c r="M1142" s="1269" t="str">
        <f t="shared" si="69"/>
        <v/>
      </c>
      <c r="N1142" s="1266" t="str">
        <f>+IF(check!A1231&lt;&gt;0,CONCATENATE("Tabblad C: regel ",check!E1231),"")</f>
        <v/>
      </c>
    </row>
    <row r="1143" spans="1:14" x14ac:dyDescent="0.25">
      <c r="A1143" s="1267" t="str">
        <f t="shared" si="70"/>
        <v/>
      </c>
      <c r="B1143" s="1268" t="str">
        <f t="shared" si="71"/>
        <v/>
      </c>
      <c r="I1143" s="1263">
        <v>1143</v>
      </c>
      <c r="L1143" s="1269" t="str">
        <f t="shared" si="68"/>
        <v/>
      </c>
      <c r="M1143" s="1269" t="str">
        <f t="shared" si="69"/>
        <v/>
      </c>
      <c r="N1143" s="1266" t="str">
        <f>+IF(check!A1232&lt;&gt;0,CONCATENATE("Tabblad C: regel ",check!E1232),"")</f>
        <v/>
      </c>
    </row>
    <row r="1144" spans="1:14" x14ac:dyDescent="0.25">
      <c r="A1144" s="1267" t="str">
        <f t="shared" si="70"/>
        <v/>
      </c>
      <c r="B1144" s="1268" t="str">
        <f t="shared" si="71"/>
        <v/>
      </c>
      <c r="I1144" s="1263">
        <v>1144</v>
      </c>
      <c r="L1144" s="1269" t="str">
        <f t="shared" si="68"/>
        <v/>
      </c>
      <c r="M1144" s="1269" t="str">
        <f t="shared" si="69"/>
        <v/>
      </c>
      <c r="N1144" s="1266" t="str">
        <f>+IF(check!A1233&lt;&gt;0,CONCATENATE("Tabblad C: regel ",check!E1233),"")</f>
        <v/>
      </c>
    </row>
    <row r="1145" spans="1:14" x14ac:dyDescent="0.25">
      <c r="A1145" s="1267" t="str">
        <f t="shared" si="70"/>
        <v/>
      </c>
      <c r="B1145" s="1268" t="str">
        <f t="shared" si="71"/>
        <v/>
      </c>
      <c r="I1145" s="1263">
        <v>1145</v>
      </c>
      <c r="L1145" s="1269" t="str">
        <f t="shared" si="68"/>
        <v/>
      </c>
      <c r="M1145" s="1269" t="str">
        <f t="shared" si="69"/>
        <v/>
      </c>
      <c r="N1145" s="1266" t="str">
        <f>+IF(check!A1234&lt;&gt;0,CONCATENATE("Tabblad C: regel ",check!E1234),"")</f>
        <v/>
      </c>
    </row>
    <row r="1146" spans="1:14" x14ac:dyDescent="0.25">
      <c r="A1146" s="1267" t="str">
        <f t="shared" si="70"/>
        <v/>
      </c>
      <c r="B1146" s="1268" t="str">
        <f t="shared" si="71"/>
        <v/>
      </c>
      <c r="I1146" s="1263">
        <v>1146</v>
      </c>
      <c r="L1146" s="1269" t="str">
        <f t="shared" si="68"/>
        <v/>
      </c>
      <c r="M1146" s="1269" t="str">
        <f t="shared" si="69"/>
        <v/>
      </c>
      <c r="N1146" s="1266" t="str">
        <f>+IF(check!A1235&lt;&gt;0,CONCATENATE("Tabblad C: regel ",check!E1235),"")</f>
        <v/>
      </c>
    </row>
    <row r="1147" spans="1:14" x14ac:dyDescent="0.25">
      <c r="A1147" s="1267" t="str">
        <f t="shared" si="70"/>
        <v/>
      </c>
      <c r="B1147" s="1268" t="str">
        <f t="shared" si="71"/>
        <v/>
      </c>
      <c r="I1147" s="1263">
        <v>1147</v>
      </c>
      <c r="L1147" s="1269" t="str">
        <f t="shared" si="68"/>
        <v/>
      </c>
      <c r="M1147" s="1269" t="str">
        <f t="shared" si="69"/>
        <v/>
      </c>
      <c r="N1147" s="1266" t="str">
        <f>+IF(check!A1236&lt;&gt;0,CONCATENATE("Tabblad C: regel ",check!E1236),"")</f>
        <v/>
      </c>
    </row>
    <row r="1148" spans="1:14" x14ac:dyDescent="0.25">
      <c r="A1148" s="1267" t="str">
        <f t="shared" si="70"/>
        <v/>
      </c>
      <c r="B1148" s="1268" t="str">
        <f t="shared" si="71"/>
        <v/>
      </c>
      <c r="I1148" s="1263">
        <v>1148</v>
      </c>
      <c r="L1148" s="1269" t="str">
        <f t="shared" si="68"/>
        <v/>
      </c>
      <c r="M1148" s="1269" t="str">
        <f t="shared" si="69"/>
        <v/>
      </c>
      <c r="N1148" s="1266" t="str">
        <f>+IF(check!A1237&lt;&gt;0,CONCATENATE("Tabblad C: regel ",check!E1237),"")</f>
        <v/>
      </c>
    </row>
    <row r="1149" spans="1:14" x14ac:dyDescent="0.25">
      <c r="A1149" s="1267" t="str">
        <f t="shared" si="70"/>
        <v/>
      </c>
      <c r="B1149" s="1268" t="str">
        <f t="shared" si="71"/>
        <v/>
      </c>
      <c r="I1149" s="1263">
        <v>1149</v>
      </c>
      <c r="L1149" s="1269" t="str">
        <f t="shared" si="68"/>
        <v/>
      </c>
      <c r="M1149" s="1269" t="str">
        <f t="shared" si="69"/>
        <v/>
      </c>
      <c r="N1149" s="1266" t="str">
        <f>+IF(check!A1238&lt;&gt;0,CONCATENATE("Tabblad C: regel ",check!E1238),"")</f>
        <v/>
      </c>
    </row>
    <row r="1150" spans="1:14" x14ac:dyDescent="0.25">
      <c r="A1150" s="1267" t="str">
        <f t="shared" si="70"/>
        <v/>
      </c>
      <c r="B1150" s="1268" t="str">
        <f t="shared" si="71"/>
        <v/>
      </c>
      <c r="I1150" s="1263">
        <v>1150</v>
      </c>
      <c r="L1150" s="1269" t="str">
        <f t="shared" si="68"/>
        <v/>
      </c>
      <c r="M1150" s="1269" t="str">
        <f t="shared" si="69"/>
        <v/>
      </c>
      <c r="N1150" s="1266" t="str">
        <f>+IF(check!A1239&lt;&gt;0,CONCATENATE("Tabblad C: regel ",check!E1239),"")</f>
        <v/>
      </c>
    </row>
    <row r="1151" spans="1:14" x14ac:dyDescent="0.25">
      <c r="A1151" s="1267" t="str">
        <f t="shared" si="70"/>
        <v/>
      </c>
      <c r="B1151" s="1268" t="str">
        <f t="shared" si="71"/>
        <v/>
      </c>
      <c r="I1151" s="1263">
        <v>1151</v>
      </c>
      <c r="L1151" s="1269" t="str">
        <f t="shared" si="68"/>
        <v/>
      </c>
      <c r="M1151" s="1269" t="str">
        <f t="shared" si="69"/>
        <v/>
      </c>
      <c r="N1151" s="1266" t="str">
        <f>+IF(check!A1240&lt;&gt;0,CONCATENATE("Tabblad C: regel ",check!E1240),"")</f>
        <v/>
      </c>
    </row>
    <row r="1152" spans="1:14" x14ac:dyDescent="0.25">
      <c r="A1152" s="1267" t="str">
        <f t="shared" si="70"/>
        <v/>
      </c>
      <c r="B1152" s="1268" t="str">
        <f t="shared" si="71"/>
        <v/>
      </c>
      <c r="I1152" s="1263">
        <v>1152</v>
      </c>
      <c r="L1152" s="1269" t="str">
        <f t="shared" si="68"/>
        <v/>
      </c>
      <c r="M1152" s="1269" t="str">
        <f t="shared" si="69"/>
        <v/>
      </c>
      <c r="N1152" s="1266" t="str">
        <f>+IF(check!A1241&lt;&gt;0,CONCATENATE("Tabblad C: regel ",check!E1241),"")</f>
        <v/>
      </c>
    </row>
    <row r="1153" spans="1:14" x14ac:dyDescent="0.25">
      <c r="A1153" s="1267" t="str">
        <f t="shared" si="70"/>
        <v/>
      </c>
      <c r="B1153" s="1268" t="str">
        <f t="shared" si="71"/>
        <v/>
      </c>
      <c r="I1153" s="1263">
        <v>1153</v>
      </c>
      <c r="L1153" s="1269" t="str">
        <f t="shared" si="68"/>
        <v/>
      </c>
      <c r="M1153" s="1269" t="str">
        <f t="shared" si="69"/>
        <v/>
      </c>
      <c r="N1153" s="1266" t="str">
        <f>+IF(check!A1242&lt;&gt;0,CONCATENATE("Tabblad C: regel ",check!E1242),"")</f>
        <v/>
      </c>
    </row>
    <row r="1154" spans="1:14" x14ac:dyDescent="0.25">
      <c r="A1154" s="1267" t="str">
        <f t="shared" si="70"/>
        <v/>
      </c>
      <c r="B1154" s="1268" t="str">
        <f t="shared" si="71"/>
        <v/>
      </c>
      <c r="I1154" s="1263">
        <v>1154</v>
      </c>
      <c r="L1154" s="1269" t="str">
        <f t="shared" ref="L1154:L1217" si="72">IF(N1154&lt;&gt;"",ROW(N1154),"")</f>
        <v/>
      </c>
      <c r="M1154" s="1269" t="str">
        <f t="shared" ref="M1154:M1217" si="73">IF(ISERROR(SMALL($L$1:$L$3000,I1154)),"",SMALL($L$1:$L$3000,I1154))</f>
        <v/>
      </c>
      <c r="N1154" s="1266" t="str">
        <f>+IF(check!A1243&lt;&gt;0,CONCATENATE("Tabblad C: regel ",check!E1243),"")</f>
        <v/>
      </c>
    </row>
    <row r="1155" spans="1:14" x14ac:dyDescent="0.25">
      <c r="A1155" s="1267" t="str">
        <f t="shared" ref="A1155:A1218" si="74">+IF(B1155&lt;&gt;"",A1154+1,"")</f>
        <v/>
      </c>
      <c r="B1155" s="1268" t="str">
        <f t="shared" ref="B1155:B1218" si="75">+VLOOKUP(M1155,$L$1:$O$3000,3,FALSE)</f>
        <v/>
      </c>
      <c r="I1155" s="1263">
        <v>1155</v>
      </c>
      <c r="L1155" s="1269" t="str">
        <f t="shared" si="72"/>
        <v/>
      </c>
      <c r="M1155" s="1269" t="str">
        <f t="shared" si="73"/>
        <v/>
      </c>
      <c r="N1155" s="1266" t="str">
        <f>+IF(check!A1244&lt;&gt;0,CONCATENATE("Tabblad C: regel ",check!E1244),"")</f>
        <v/>
      </c>
    </row>
    <row r="1156" spans="1:14" x14ac:dyDescent="0.25">
      <c r="A1156" s="1267" t="str">
        <f t="shared" si="74"/>
        <v/>
      </c>
      <c r="B1156" s="1268" t="str">
        <f t="shared" si="75"/>
        <v/>
      </c>
      <c r="I1156" s="1263">
        <v>1156</v>
      </c>
      <c r="L1156" s="1269" t="str">
        <f t="shared" si="72"/>
        <v/>
      </c>
      <c r="M1156" s="1269" t="str">
        <f t="shared" si="73"/>
        <v/>
      </c>
      <c r="N1156" s="1266" t="str">
        <f>+IF(check!A1245&lt;&gt;0,CONCATENATE("Tabblad C: regel ",check!E1245),"")</f>
        <v/>
      </c>
    </row>
    <row r="1157" spans="1:14" x14ac:dyDescent="0.25">
      <c r="A1157" s="1267" t="str">
        <f t="shared" si="74"/>
        <v/>
      </c>
      <c r="B1157" s="1268" t="str">
        <f t="shared" si="75"/>
        <v/>
      </c>
      <c r="I1157" s="1263">
        <v>1157</v>
      </c>
      <c r="L1157" s="1269" t="str">
        <f t="shared" si="72"/>
        <v/>
      </c>
      <c r="M1157" s="1269" t="str">
        <f t="shared" si="73"/>
        <v/>
      </c>
      <c r="N1157" s="1266" t="str">
        <f>+IF(check!A1246&lt;&gt;0,CONCATENATE("Tabblad C: regel ",check!E1246),"")</f>
        <v/>
      </c>
    </row>
    <row r="1158" spans="1:14" x14ac:dyDescent="0.25">
      <c r="A1158" s="1267" t="str">
        <f t="shared" si="74"/>
        <v/>
      </c>
      <c r="B1158" s="1268" t="str">
        <f t="shared" si="75"/>
        <v/>
      </c>
      <c r="I1158" s="1263">
        <v>1158</v>
      </c>
      <c r="L1158" s="1269" t="str">
        <f t="shared" si="72"/>
        <v/>
      </c>
      <c r="M1158" s="1269" t="str">
        <f t="shared" si="73"/>
        <v/>
      </c>
      <c r="N1158" s="1266" t="str">
        <f>+IF(check!A1247&lt;&gt;0,CONCATENATE("Tabblad C: regel ",check!E1247),"")</f>
        <v/>
      </c>
    </row>
    <row r="1159" spans="1:14" x14ac:dyDescent="0.25">
      <c r="A1159" s="1267" t="str">
        <f t="shared" si="74"/>
        <v/>
      </c>
      <c r="B1159" s="1268" t="str">
        <f t="shared" si="75"/>
        <v/>
      </c>
      <c r="I1159" s="1263">
        <v>1159</v>
      </c>
      <c r="L1159" s="1269" t="str">
        <f t="shared" si="72"/>
        <v/>
      </c>
      <c r="M1159" s="1269" t="str">
        <f t="shared" si="73"/>
        <v/>
      </c>
      <c r="N1159" s="1266" t="str">
        <f>+IF(check!A1248&lt;&gt;0,CONCATENATE("Tabblad C: regel ",check!E1248),"")</f>
        <v/>
      </c>
    </row>
    <row r="1160" spans="1:14" x14ac:dyDescent="0.25">
      <c r="A1160" s="1267" t="str">
        <f t="shared" si="74"/>
        <v/>
      </c>
      <c r="B1160" s="1268" t="str">
        <f t="shared" si="75"/>
        <v/>
      </c>
      <c r="I1160" s="1263">
        <v>1160</v>
      </c>
      <c r="L1160" s="1269" t="str">
        <f t="shared" si="72"/>
        <v/>
      </c>
      <c r="M1160" s="1269" t="str">
        <f t="shared" si="73"/>
        <v/>
      </c>
      <c r="N1160" s="1266" t="str">
        <f>+IF(check!A1249&lt;&gt;0,CONCATENATE("Tabblad C: regel ",check!E1249),"")</f>
        <v/>
      </c>
    </row>
    <row r="1161" spans="1:14" x14ac:dyDescent="0.25">
      <c r="A1161" s="1267" t="str">
        <f t="shared" si="74"/>
        <v/>
      </c>
      <c r="B1161" s="1268" t="str">
        <f t="shared" si="75"/>
        <v/>
      </c>
      <c r="I1161" s="1263">
        <v>1161</v>
      </c>
      <c r="L1161" s="1269" t="str">
        <f t="shared" si="72"/>
        <v/>
      </c>
      <c r="M1161" s="1269" t="str">
        <f t="shared" si="73"/>
        <v/>
      </c>
      <c r="N1161" s="1266" t="str">
        <f>+IF(check!A1250&lt;&gt;0,CONCATENATE("Tabblad C: regel ",check!E1250),"")</f>
        <v/>
      </c>
    </row>
    <row r="1162" spans="1:14" x14ac:dyDescent="0.25">
      <c r="A1162" s="1267" t="str">
        <f t="shared" si="74"/>
        <v/>
      </c>
      <c r="B1162" s="1268" t="str">
        <f t="shared" si="75"/>
        <v/>
      </c>
      <c r="I1162" s="1263">
        <v>1162</v>
      </c>
      <c r="L1162" s="1269" t="str">
        <f t="shared" si="72"/>
        <v/>
      </c>
      <c r="M1162" s="1269" t="str">
        <f t="shared" si="73"/>
        <v/>
      </c>
      <c r="N1162" s="1266" t="str">
        <f>+IF(check!A1251&lt;&gt;0,CONCATENATE("Tabblad C: regel ",check!E1251),"")</f>
        <v/>
      </c>
    </row>
    <row r="1163" spans="1:14" x14ac:dyDescent="0.25">
      <c r="A1163" s="1267" t="str">
        <f t="shared" si="74"/>
        <v/>
      </c>
      <c r="B1163" s="1268" t="str">
        <f t="shared" si="75"/>
        <v/>
      </c>
      <c r="I1163" s="1263">
        <v>1163</v>
      </c>
      <c r="L1163" s="1269" t="str">
        <f t="shared" si="72"/>
        <v/>
      </c>
      <c r="M1163" s="1269" t="str">
        <f t="shared" si="73"/>
        <v/>
      </c>
      <c r="N1163" s="1266" t="str">
        <f>+IF(check!A1252&lt;&gt;0,CONCATENATE("Tabblad C: regel ",check!E1252),"")</f>
        <v/>
      </c>
    </row>
    <row r="1164" spans="1:14" x14ac:dyDescent="0.25">
      <c r="A1164" s="1267" t="str">
        <f t="shared" si="74"/>
        <v/>
      </c>
      <c r="B1164" s="1268" t="str">
        <f t="shared" si="75"/>
        <v/>
      </c>
      <c r="I1164" s="1263">
        <v>1164</v>
      </c>
      <c r="L1164" s="1269" t="str">
        <f t="shared" si="72"/>
        <v/>
      </c>
      <c r="M1164" s="1269" t="str">
        <f t="shared" si="73"/>
        <v/>
      </c>
      <c r="N1164" s="1266" t="str">
        <f>+IF(check!A1253&lt;&gt;0,CONCATENATE("Tabblad C: regel ",check!E1253),"")</f>
        <v/>
      </c>
    </row>
    <row r="1165" spans="1:14" x14ac:dyDescent="0.25">
      <c r="A1165" s="1267" t="str">
        <f t="shared" si="74"/>
        <v/>
      </c>
      <c r="B1165" s="1268" t="str">
        <f t="shared" si="75"/>
        <v/>
      </c>
      <c r="I1165" s="1263">
        <v>1165</v>
      </c>
      <c r="L1165" s="1269" t="str">
        <f t="shared" si="72"/>
        <v/>
      </c>
      <c r="M1165" s="1269" t="str">
        <f t="shared" si="73"/>
        <v/>
      </c>
      <c r="N1165" s="1266" t="str">
        <f>+IF(check!A1254&lt;&gt;0,CONCATENATE("Tabblad C: regel ",check!E1254),"")</f>
        <v/>
      </c>
    </row>
    <row r="1166" spans="1:14" x14ac:dyDescent="0.25">
      <c r="A1166" s="1267" t="str">
        <f t="shared" si="74"/>
        <v/>
      </c>
      <c r="B1166" s="1268" t="str">
        <f t="shared" si="75"/>
        <v/>
      </c>
      <c r="I1166" s="1263">
        <v>1166</v>
      </c>
      <c r="L1166" s="1269" t="str">
        <f t="shared" si="72"/>
        <v/>
      </c>
      <c r="M1166" s="1269" t="str">
        <f t="shared" si="73"/>
        <v/>
      </c>
      <c r="N1166" s="1266" t="str">
        <f>+IF(check!A1255&lt;&gt;0,CONCATENATE("Tabblad C: regel ",check!E1255),"")</f>
        <v/>
      </c>
    </row>
    <row r="1167" spans="1:14" x14ac:dyDescent="0.25">
      <c r="A1167" s="1267" t="str">
        <f t="shared" si="74"/>
        <v/>
      </c>
      <c r="B1167" s="1268" t="str">
        <f t="shared" si="75"/>
        <v/>
      </c>
      <c r="I1167" s="1263">
        <v>1167</v>
      </c>
      <c r="L1167" s="1269" t="str">
        <f t="shared" si="72"/>
        <v/>
      </c>
      <c r="M1167" s="1269" t="str">
        <f t="shared" si="73"/>
        <v/>
      </c>
      <c r="N1167" s="1266" t="str">
        <f>+IF(check!A1256&lt;&gt;0,CONCATENATE("Tabblad C: regel ",check!E1256),"")</f>
        <v/>
      </c>
    </row>
    <row r="1168" spans="1:14" x14ac:dyDescent="0.25">
      <c r="A1168" s="1267" t="str">
        <f t="shared" si="74"/>
        <v/>
      </c>
      <c r="B1168" s="1268" t="str">
        <f t="shared" si="75"/>
        <v/>
      </c>
      <c r="I1168" s="1263">
        <v>1168</v>
      </c>
      <c r="L1168" s="1269" t="str">
        <f t="shared" si="72"/>
        <v/>
      </c>
      <c r="M1168" s="1269" t="str">
        <f t="shared" si="73"/>
        <v/>
      </c>
      <c r="N1168" s="1266" t="str">
        <f>+IF(check!A1257&lt;&gt;0,CONCATENATE("Tabblad C: regel ",check!E1257),"")</f>
        <v/>
      </c>
    </row>
    <row r="1169" spans="1:14" x14ac:dyDescent="0.25">
      <c r="A1169" s="1267" t="str">
        <f t="shared" si="74"/>
        <v/>
      </c>
      <c r="B1169" s="1268" t="str">
        <f t="shared" si="75"/>
        <v/>
      </c>
      <c r="I1169" s="1263">
        <v>1169</v>
      </c>
      <c r="L1169" s="1269" t="str">
        <f t="shared" si="72"/>
        <v/>
      </c>
      <c r="M1169" s="1269" t="str">
        <f t="shared" si="73"/>
        <v/>
      </c>
      <c r="N1169" s="1266" t="str">
        <f>+IF(check!A1258&lt;&gt;0,CONCATENATE("Tabblad C: regel ",check!E1258),"")</f>
        <v/>
      </c>
    </row>
    <row r="1170" spans="1:14" x14ac:dyDescent="0.25">
      <c r="A1170" s="1267" t="str">
        <f t="shared" si="74"/>
        <v/>
      </c>
      <c r="B1170" s="1268" t="str">
        <f t="shared" si="75"/>
        <v/>
      </c>
      <c r="I1170" s="1263">
        <v>1170</v>
      </c>
      <c r="L1170" s="1269" t="str">
        <f t="shared" si="72"/>
        <v/>
      </c>
      <c r="M1170" s="1269" t="str">
        <f t="shared" si="73"/>
        <v/>
      </c>
      <c r="N1170" s="1266" t="str">
        <f>+IF(check!A1259&lt;&gt;0,CONCATENATE("Tabblad C: regel ",check!E1259),"")</f>
        <v/>
      </c>
    </row>
    <row r="1171" spans="1:14" x14ac:dyDescent="0.25">
      <c r="A1171" s="1267" t="str">
        <f t="shared" si="74"/>
        <v/>
      </c>
      <c r="B1171" s="1268" t="str">
        <f t="shared" si="75"/>
        <v/>
      </c>
      <c r="I1171" s="1263">
        <v>1171</v>
      </c>
      <c r="L1171" s="1269" t="str">
        <f t="shared" si="72"/>
        <v/>
      </c>
      <c r="M1171" s="1269" t="str">
        <f t="shared" si="73"/>
        <v/>
      </c>
      <c r="N1171" s="1266" t="str">
        <f>+IF(check!A1260&lt;&gt;0,CONCATENATE("Tabblad C: regel ",check!E1260),"")</f>
        <v/>
      </c>
    </row>
    <row r="1172" spans="1:14" x14ac:dyDescent="0.25">
      <c r="A1172" s="1267" t="str">
        <f t="shared" si="74"/>
        <v/>
      </c>
      <c r="B1172" s="1268" t="str">
        <f t="shared" si="75"/>
        <v/>
      </c>
      <c r="I1172" s="1263">
        <v>1172</v>
      </c>
      <c r="L1172" s="1269" t="str">
        <f t="shared" si="72"/>
        <v/>
      </c>
      <c r="M1172" s="1269" t="str">
        <f t="shared" si="73"/>
        <v/>
      </c>
      <c r="N1172" s="1266" t="str">
        <f>+IF(check!A1261&lt;&gt;0,CONCATENATE("Tabblad C: regel ",check!E1261),"")</f>
        <v/>
      </c>
    </row>
    <row r="1173" spans="1:14" x14ac:dyDescent="0.25">
      <c r="A1173" s="1267" t="str">
        <f t="shared" si="74"/>
        <v/>
      </c>
      <c r="B1173" s="1268" t="str">
        <f t="shared" si="75"/>
        <v/>
      </c>
      <c r="I1173" s="1263">
        <v>1173</v>
      </c>
      <c r="L1173" s="1269" t="str">
        <f t="shared" si="72"/>
        <v/>
      </c>
      <c r="M1173" s="1269" t="str">
        <f t="shared" si="73"/>
        <v/>
      </c>
      <c r="N1173" s="1266" t="str">
        <f>+IF(check!A1262&lt;&gt;0,CONCATENATE("Tabblad C: regel ",check!E1262),"")</f>
        <v/>
      </c>
    </row>
    <row r="1174" spans="1:14" x14ac:dyDescent="0.25">
      <c r="A1174" s="1267" t="str">
        <f t="shared" si="74"/>
        <v/>
      </c>
      <c r="B1174" s="1268" t="str">
        <f t="shared" si="75"/>
        <v/>
      </c>
      <c r="I1174" s="1263">
        <v>1174</v>
      </c>
      <c r="L1174" s="1269" t="str">
        <f t="shared" si="72"/>
        <v/>
      </c>
      <c r="M1174" s="1269" t="str">
        <f t="shared" si="73"/>
        <v/>
      </c>
      <c r="N1174" s="1266" t="str">
        <f>+IF(check!A1263&lt;&gt;0,CONCATENATE("Tabblad C: regel ",check!E1263),"")</f>
        <v/>
      </c>
    </row>
    <row r="1175" spans="1:14" x14ac:dyDescent="0.25">
      <c r="A1175" s="1267" t="str">
        <f t="shared" si="74"/>
        <v/>
      </c>
      <c r="B1175" s="1268" t="str">
        <f t="shared" si="75"/>
        <v/>
      </c>
      <c r="I1175" s="1263">
        <v>1175</v>
      </c>
      <c r="L1175" s="1269" t="str">
        <f t="shared" si="72"/>
        <v/>
      </c>
      <c r="M1175" s="1269" t="str">
        <f t="shared" si="73"/>
        <v/>
      </c>
      <c r="N1175" s="1266" t="str">
        <f>+IF(check!A1264&lt;&gt;0,CONCATENATE("Tabblad C: regel ",check!E1264),"")</f>
        <v/>
      </c>
    </row>
    <row r="1176" spans="1:14" x14ac:dyDescent="0.25">
      <c r="A1176" s="1267" t="str">
        <f t="shared" si="74"/>
        <v/>
      </c>
      <c r="B1176" s="1268" t="str">
        <f t="shared" si="75"/>
        <v/>
      </c>
      <c r="I1176" s="1263">
        <v>1176</v>
      </c>
      <c r="L1176" s="1269" t="str">
        <f t="shared" si="72"/>
        <v/>
      </c>
      <c r="M1176" s="1269" t="str">
        <f t="shared" si="73"/>
        <v/>
      </c>
      <c r="N1176" s="1266" t="str">
        <f>+IF(check!A1265&lt;&gt;0,CONCATENATE("Tabblad C: regel ",check!E1265),"")</f>
        <v/>
      </c>
    </row>
    <row r="1177" spans="1:14" x14ac:dyDescent="0.25">
      <c r="A1177" s="1267" t="str">
        <f t="shared" si="74"/>
        <v/>
      </c>
      <c r="B1177" s="1268" t="str">
        <f t="shared" si="75"/>
        <v/>
      </c>
      <c r="I1177" s="1263">
        <v>1177</v>
      </c>
      <c r="L1177" s="1269" t="str">
        <f t="shared" si="72"/>
        <v/>
      </c>
      <c r="M1177" s="1269" t="str">
        <f t="shared" si="73"/>
        <v/>
      </c>
      <c r="N1177" s="1266" t="str">
        <f>+IF(check!A1266&lt;&gt;0,CONCATENATE("Tabblad C: regel ",check!E1266),"")</f>
        <v/>
      </c>
    </row>
    <row r="1178" spans="1:14" x14ac:dyDescent="0.25">
      <c r="A1178" s="1267" t="str">
        <f t="shared" si="74"/>
        <v/>
      </c>
      <c r="B1178" s="1268" t="str">
        <f t="shared" si="75"/>
        <v/>
      </c>
      <c r="I1178" s="1263">
        <v>1178</v>
      </c>
      <c r="L1178" s="1269" t="str">
        <f t="shared" si="72"/>
        <v/>
      </c>
      <c r="M1178" s="1269" t="str">
        <f t="shared" si="73"/>
        <v/>
      </c>
      <c r="N1178" s="1266" t="str">
        <f>+IF(check!A1267&lt;&gt;0,CONCATENATE("Tabblad C: regel ",check!E1267),"")</f>
        <v/>
      </c>
    </row>
    <row r="1179" spans="1:14" x14ac:dyDescent="0.25">
      <c r="A1179" s="1267" t="str">
        <f t="shared" si="74"/>
        <v/>
      </c>
      <c r="B1179" s="1268" t="str">
        <f t="shared" si="75"/>
        <v/>
      </c>
      <c r="I1179" s="1263">
        <v>1179</v>
      </c>
      <c r="L1179" s="1269" t="str">
        <f t="shared" si="72"/>
        <v/>
      </c>
      <c r="M1179" s="1269" t="str">
        <f t="shared" si="73"/>
        <v/>
      </c>
      <c r="N1179" s="1266" t="str">
        <f>+IF(check!A1268&lt;&gt;0,CONCATENATE("Tabblad C: regel ",check!E1268),"")</f>
        <v/>
      </c>
    </row>
    <row r="1180" spans="1:14" x14ac:dyDescent="0.25">
      <c r="A1180" s="1267" t="str">
        <f t="shared" si="74"/>
        <v/>
      </c>
      <c r="B1180" s="1268" t="str">
        <f t="shared" si="75"/>
        <v/>
      </c>
      <c r="I1180" s="1263">
        <v>1180</v>
      </c>
      <c r="L1180" s="1269" t="str">
        <f t="shared" si="72"/>
        <v/>
      </c>
      <c r="M1180" s="1269" t="str">
        <f t="shared" si="73"/>
        <v/>
      </c>
      <c r="N1180" s="1266" t="str">
        <f>+IF(check!A1269&lt;&gt;0,CONCATENATE("Tabblad C: regel ",check!E1269),"")</f>
        <v/>
      </c>
    </row>
    <row r="1181" spans="1:14" x14ac:dyDescent="0.25">
      <c r="A1181" s="1267" t="str">
        <f t="shared" si="74"/>
        <v/>
      </c>
      <c r="B1181" s="1268" t="str">
        <f t="shared" si="75"/>
        <v/>
      </c>
      <c r="I1181" s="1263">
        <v>1181</v>
      </c>
      <c r="L1181" s="1269" t="str">
        <f t="shared" si="72"/>
        <v/>
      </c>
      <c r="M1181" s="1269" t="str">
        <f t="shared" si="73"/>
        <v/>
      </c>
      <c r="N1181" s="1266" t="str">
        <f>+IF(check!A1270&lt;&gt;0,CONCATENATE("Tabblad C: regel ",check!E1270),"")</f>
        <v/>
      </c>
    </row>
    <row r="1182" spans="1:14" x14ac:dyDescent="0.25">
      <c r="A1182" s="1267" t="str">
        <f t="shared" si="74"/>
        <v/>
      </c>
      <c r="B1182" s="1268" t="str">
        <f t="shared" si="75"/>
        <v/>
      </c>
      <c r="I1182" s="1263">
        <v>1182</v>
      </c>
      <c r="L1182" s="1269" t="str">
        <f t="shared" si="72"/>
        <v/>
      </c>
      <c r="M1182" s="1269" t="str">
        <f t="shared" si="73"/>
        <v/>
      </c>
      <c r="N1182" s="1266" t="str">
        <f>+IF(check!A1271&lt;&gt;0,CONCATENATE("Tabblad C: regel ",check!E1271),"")</f>
        <v/>
      </c>
    </row>
    <row r="1183" spans="1:14" x14ac:dyDescent="0.25">
      <c r="A1183" s="1267" t="str">
        <f t="shared" si="74"/>
        <v/>
      </c>
      <c r="B1183" s="1268" t="str">
        <f t="shared" si="75"/>
        <v/>
      </c>
      <c r="I1183" s="1263">
        <v>1183</v>
      </c>
      <c r="L1183" s="1269" t="str">
        <f t="shared" si="72"/>
        <v/>
      </c>
      <c r="M1183" s="1269" t="str">
        <f t="shared" si="73"/>
        <v/>
      </c>
      <c r="N1183" s="1266" t="str">
        <f>+IF(check!A1272&lt;&gt;0,CONCATENATE("Tabblad C: regel ",check!E1272),"")</f>
        <v/>
      </c>
    </row>
    <row r="1184" spans="1:14" x14ac:dyDescent="0.25">
      <c r="A1184" s="1267" t="str">
        <f t="shared" si="74"/>
        <v/>
      </c>
      <c r="B1184" s="1268" t="str">
        <f t="shared" si="75"/>
        <v/>
      </c>
      <c r="I1184" s="1263">
        <v>1184</v>
      </c>
      <c r="L1184" s="1269" t="str">
        <f t="shared" si="72"/>
        <v/>
      </c>
      <c r="M1184" s="1269" t="str">
        <f t="shared" si="73"/>
        <v/>
      </c>
      <c r="N1184" s="1266" t="str">
        <f>+IF(check!A1273&lt;&gt;0,CONCATENATE("Tabblad C: regel ",check!E1273),"")</f>
        <v/>
      </c>
    </row>
    <row r="1185" spans="1:14" x14ac:dyDescent="0.25">
      <c r="A1185" s="1267" t="str">
        <f t="shared" si="74"/>
        <v/>
      </c>
      <c r="B1185" s="1268" t="str">
        <f t="shared" si="75"/>
        <v/>
      </c>
      <c r="I1185" s="1263">
        <v>1185</v>
      </c>
      <c r="L1185" s="1269" t="str">
        <f t="shared" si="72"/>
        <v/>
      </c>
      <c r="M1185" s="1269" t="str">
        <f t="shared" si="73"/>
        <v/>
      </c>
      <c r="N1185" s="1266" t="str">
        <f>+IF(check!A1274&lt;&gt;0,CONCATENATE("Tabblad C: regel ",check!E1274),"")</f>
        <v/>
      </c>
    </row>
    <row r="1186" spans="1:14" x14ac:dyDescent="0.25">
      <c r="A1186" s="1267" t="str">
        <f t="shared" si="74"/>
        <v/>
      </c>
      <c r="B1186" s="1268" t="str">
        <f t="shared" si="75"/>
        <v/>
      </c>
      <c r="I1186" s="1263">
        <v>1186</v>
      </c>
      <c r="L1186" s="1269" t="str">
        <f t="shared" si="72"/>
        <v/>
      </c>
      <c r="M1186" s="1269" t="str">
        <f t="shared" si="73"/>
        <v/>
      </c>
      <c r="N1186" s="1266" t="str">
        <f>+IF(check!A1275&lt;&gt;0,CONCATENATE("Tabblad C: regel ",check!E1275),"")</f>
        <v/>
      </c>
    </row>
    <row r="1187" spans="1:14" x14ac:dyDescent="0.25">
      <c r="A1187" s="1267" t="str">
        <f t="shared" si="74"/>
        <v/>
      </c>
      <c r="B1187" s="1268" t="str">
        <f t="shared" si="75"/>
        <v/>
      </c>
      <c r="I1187" s="1263">
        <v>1187</v>
      </c>
      <c r="L1187" s="1269" t="str">
        <f t="shared" si="72"/>
        <v/>
      </c>
      <c r="M1187" s="1269" t="str">
        <f t="shared" si="73"/>
        <v/>
      </c>
      <c r="N1187" s="1266" t="str">
        <f>+IF(check!A1276&lt;&gt;0,CONCATENATE("Tabblad C: regel ",check!E1276),"")</f>
        <v/>
      </c>
    </row>
    <row r="1188" spans="1:14" x14ac:dyDescent="0.25">
      <c r="A1188" s="1267" t="str">
        <f t="shared" si="74"/>
        <v/>
      </c>
      <c r="B1188" s="1268" t="str">
        <f t="shared" si="75"/>
        <v/>
      </c>
      <c r="I1188" s="1263">
        <v>1188</v>
      </c>
      <c r="L1188" s="1269" t="str">
        <f t="shared" si="72"/>
        <v/>
      </c>
      <c r="M1188" s="1269" t="str">
        <f t="shared" si="73"/>
        <v/>
      </c>
      <c r="N1188" s="1266" t="str">
        <f>+IF(check!A1277&lt;&gt;0,CONCATENATE("Tabblad C: regel ",check!E1277),"")</f>
        <v/>
      </c>
    </row>
    <row r="1189" spans="1:14" x14ac:dyDescent="0.25">
      <c r="A1189" s="1267" t="str">
        <f t="shared" si="74"/>
        <v/>
      </c>
      <c r="B1189" s="1268" t="str">
        <f t="shared" si="75"/>
        <v/>
      </c>
      <c r="I1189" s="1263">
        <v>1189</v>
      </c>
      <c r="L1189" s="1269" t="str">
        <f t="shared" si="72"/>
        <v/>
      </c>
      <c r="M1189" s="1269" t="str">
        <f t="shared" si="73"/>
        <v/>
      </c>
      <c r="N1189" s="1266" t="str">
        <f>+IF(check!A1278&lt;&gt;0,CONCATENATE("Tabblad C: regel ",check!E1278),"")</f>
        <v/>
      </c>
    </row>
    <row r="1190" spans="1:14" x14ac:dyDescent="0.25">
      <c r="A1190" s="1267" t="str">
        <f t="shared" si="74"/>
        <v/>
      </c>
      <c r="B1190" s="1268" t="str">
        <f t="shared" si="75"/>
        <v/>
      </c>
      <c r="I1190" s="1263">
        <v>1190</v>
      </c>
      <c r="L1190" s="1269" t="str">
        <f t="shared" si="72"/>
        <v/>
      </c>
      <c r="M1190" s="1269" t="str">
        <f t="shared" si="73"/>
        <v/>
      </c>
      <c r="N1190" s="1266" t="str">
        <f>+IF(check!A1279&lt;&gt;0,CONCATENATE("Tabblad C: regel ",check!E1279),"")</f>
        <v/>
      </c>
    </row>
    <row r="1191" spans="1:14" x14ac:dyDescent="0.25">
      <c r="A1191" s="1267" t="str">
        <f t="shared" si="74"/>
        <v/>
      </c>
      <c r="B1191" s="1268" t="str">
        <f t="shared" si="75"/>
        <v/>
      </c>
      <c r="I1191" s="1263">
        <v>1191</v>
      </c>
      <c r="L1191" s="1269" t="str">
        <f t="shared" si="72"/>
        <v/>
      </c>
      <c r="M1191" s="1269" t="str">
        <f t="shared" si="73"/>
        <v/>
      </c>
      <c r="N1191" s="1266" t="str">
        <f>+IF(check!A1280&lt;&gt;0,CONCATENATE("Tabblad C: regel ",check!E1280),"")</f>
        <v/>
      </c>
    </row>
    <row r="1192" spans="1:14" x14ac:dyDescent="0.25">
      <c r="A1192" s="1267" t="str">
        <f t="shared" si="74"/>
        <v/>
      </c>
      <c r="B1192" s="1268" t="str">
        <f t="shared" si="75"/>
        <v/>
      </c>
      <c r="I1192" s="1263">
        <v>1192</v>
      </c>
      <c r="L1192" s="1269" t="str">
        <f t="shared" si="72"/>
        <v/>
      </c>
      <c r="M1192" s="1269" t="str">
        <f t="shared" si="73"/>
        <v/>
      </c>
      <c r="N1192" s="1266" t="str">
        <f>+IF(check!A1281&lt;&gt;0,CONCATENATE("Tabblad C: regel ",check!E1281),"")</f>
        <v/>
      </c>
    </row>
    <row r="1193" spans="1:14" x14ac:dyDescent="0.25">
      <c r="A1193" s="1267" t="str">
        <f t="shared" si="74"/>
        <v/>
      </c>
      <c r="B1193" s="1268" t="str">
        <f t="shared" si="75"/>
        <v/>
      </c>
      <c r="I1193" s="1263">
        <v>1193</v>
      </c>
      <c r="L1193" s="1269" t="str">
        <f t="shared" si="72"/>
        <v/>
      </c>
      <c r="M1193" s="1269" t="str">
        <f t="shared" si="73"/>
        <v/>
      </c>
      <c r="N1193" s="1266" t="str">
        <f>+IF(check!A1282&lt;&gt;0,CONCATENATE("Tabblad C: regel ",check!E1282),"")</f>
        <v/>
      </c>
    </row>
    <row r="1194" spans="1:14" x14ac:dyDescent="0.25">
      <c r="A1194" s="1267" t="str">
        <f t="shared" si="74"/>
        <v/>
      </c>
      <c r="B1194" s="1268" t="str">
        <f t="shared" si="75"/>
        <v/>
      </c>
      <c r="I1194" s="1263">
        <v>1194</v>
      </c>
      <c r="L1194" s="1269" t="str">
        <f t="shared" si="72"/>
        <v/>
      </c>
      <c r="M1194" s="1269" t="str">
        <f t="shared" si="73"/>
        <v/>
      </c>
      <c r="N1194" s="1266" t="str">
        <f>+IF(check!A1283&lt;&gt;0,CONCATENATE("Tabblad C: regel ",check!E1283),"")</f>
        <v/>
      </c>
    </row>
    <row r="1195" spans="1:14" x14ac:dyDescent="0.25">
      <c r="A1195" s="1267" t="str">
        <f t="shared" si="74"/>
        <v/>
      </c>
      <c r="B1195" s="1268" t="str">
        <f t="shared" si="75"/>
        <v/>
      </c>
      <c r="I1195" s="1263">
        <v>1195</v>
      </c>
      <c r="L1195" s="1269" t="str">
        <f t="shared" si="72"/>
        <v/>
      </c>
      <c r="M1195" s="1269" t="str">
        <f t="shared" si="73"/>
        <v/>
      </c>
      <c r="N1195" s="1266" t="str">
        <f>+IF(check!A1284&lt;&gt;0,CONCATENATE("Tabblad C: regel ",check!E1284),"")</f>
        <v/>
      </c>
    </row>
    <row r="1196" spans="1:14" x14ac:dyDescent="0.25">
      <c r="A1196" s="1267" t="str">
        <f t="shared" si="74"/>
        <v/>
      </c>
      <c r="B1196" s="1268" t="str">
        <f t="shared" si="75"/>
        <v/>
      </c>
      <c r="I1196" s="1263">
        <v>1196</v>
      </c>
      <c r="L1196" s="1269" t="str">
        <f t="shared" si="72"/>
        <v/>
      </c>
      <c r="M1196" s="1269" t="str">
        <f t="shared" si="73"/>
        <v/>
      </c>
      <c r="N1196" s="1266" t="str">
        <f>+IF(check!A1285&lt;&gt;0,CONCATENATE("Tabblad C: regel ",check!E1285),"")</f>
        <v/>
      </c>
    </row>
    <row r="1197" spans="1:14" x14ac:dyDescent="0.25">
      <c r="A1197" s="1267" t="str">
        <f t="shared" si="74"/>
        <v/>
      </c>
      <c r="B1197" s="1268" t="str">
        <f t="shared" si="75"/>
        <v/>
      </c>
      <c r="I1197" s="1263">
        <v>1197</v>
      </c>
      <c r="L1197" s="1269" t="str">
        <f t="shared" si="72"/>
        <v/>
      </c>
      <c r="M1197" s="1269" t="str">
        <f t="shared" si="73"/>
        <v/>
      </c>
      <c r="N1197" s="1266" t="str">
        <f>+IF(check!A1286&lt;&gt;0,CONCATENATE("Tabblad C: regel ",check!E1286),"")</f>
        <v/>
      </c>
    </row>
    <row r="1198" spans="1:14" x14ac:dyDescent="0.25">
      <c r="A1198" s="1267" t="str">
        <f t="shared" si="74"/>
        <v/>
      </c>
      <c r="B1198" s="1268" t="str">
        <f t="shared" si="75"/>
        <v/>
      </c>
      <c r="I1198" s="1263">
        <v>1198</v>
      </c>
      <c r="L1198" s="1269" t="str">
        <f t="shared" si="72"/>
        <v/>
      </c>
      <c r="M1198" s="1269" t="str">
        <f t="shared" si="73"/>
        <v/>
      </c>
      <c r="N1198" s="1266" t="str">
        <f>+IF(check!A1287&lt;&gt;0,CONCATENATE("Tabblad C: regel ",check!E1287),"")</f>
        <v/>
      </c>
    </row>
    <row r="1199" spans="1:14" x14ac:dyDescent="0.25">
      <c r="A1199" s="1267" t="str">
        <f t="shared" si="74"/>
        <v/>
      </c>
      <c r="B1199" s="1268" t="str">
        <f t="shared" si="75"/>
        <v/>
      </c>
      <c r="I1199" s="1263">
        <v>1199</v>
      </c>
      <c r="L1199" s="1269" t="str">
        <f t="shared" si="72"/>
        <v/>
      </c>
      <c r="M1199" s="1269" t="str">
        <f t="shared" si="73"/>
        <v/>
      </c>
      <c r="N1199" s="1266" t="str">
        <f>+IF(check!A1288&lt;&gt;0,CONCATENATE("Tabblad C: regel ",check!E1288),"")</f>
        <v/>
      </c>
    </row>
    <row r="1200" spans="1:14" x14ac:dyDescent="0.25">
      <c r="A1200" s="1267" t="str">
        <f t="shared" si="74"/>
        <v/>
      </c>
      <c r="B1200" s="1268" t="str">
        <f t="shared" si="75"/>
        <v/>
      </c>
      <c r="I1200" s="1263">
        <v>1200</v>
      </c>
      <c r="L1200" s="1269" t="str">
        <f t="shared" si="72"/>
        <v/>
      </c>
      <c r="M1200" s="1269" t="str">
        <f t="shared" si="73"/>
        <v/>
      </c>
      <c r="N1200" s="1266" t="str">
        <f>+IF(check!A1289&lt;&gt;0,CONCATENATE("Tabblad C: regel ",check!E1289),"")</f>
        <v/>
      </c>
    </row>
    <row r="1201" spans="1:14" x14ac:dyDescent="0.25">
      <c r="A1201" s="1267" t="str">
        <f t="shared" si="74"/>
        <v/>
      </c>
      <c r="B1201" s="1268" t="str">
        <f t="shared" si="75"/>
        <v/>
      </c>
      <c r="I1201" s="1263">
        <v>1201</v>
      </c>
      <c r="L1201" s="1269" t="str">
        <f t="shared" si="72"/>
        <v/>
      </c>
      <c r="M1201" s="1269" t="str">
        <f t="shared" si="73"/>
        <v/>
      </c>
      <c r="N1201" s="1266" t="str">
        <f>+IF(check!A1290&lt;&gt;0,CONCATENATE("Tabblad C: regel ",check!E1290),"")</f>
        <v/>
      </c>
    </row>
    <row r="1202" spans="1:14" x14ac:dyDescent="0.25">
      <c r="A1202" s="1267" t="str">
        <f t="shared" si="74"/>
        <v/>
      </c>
      <c r="B1202" s="1268" t="str">
        <f t="shared" si="75"/>
        <v/>
      </c>
      <c r="I1202" s="1263">
        <v>1202</v>
      </c>
      <c r="L1202" s="1269" t="str">
        <f t="shared" si="72"/>
        <v/>
      </c>
      <c r="M1202" s="1269" t="str">
        <f t="shared" si="73"/>
        <v/>
      </c>
      <c r="N1202" s="1266" t="str">
        <f>+IF(check!A1291&lt;&gt;0,CONCATENATE("Tabblad C: regel ",check!E1291),"")</f>
        <v/>
      </c>
    </row>
    <row r="1203" spans="1:14" x14ac:dyDescent="0.25">
      <c r="A1203" s="1267" t="str">
        <f t="shared" si="74"/>
        <v/>
      </c>
      <c r="B1203" s="1268" t="str">
        <f t="shared" si="75"/>
        <v/>
      </c>
      <c r="I1203" s="1263">
        <v>1203</v>
      </c>
      <c r="L1203" s="1269" t="str">
        <f t="shared" si="72"/>
        <v/>
      </c>
      <c r="M1203" s="1269" t="str">
        <f t="shared" si="73"/>
        <v/>
      </c>
      <c r="N1203" s="1266" t="str">
        <f>+IF(check!A1292&lt;&gt;0,CONCATENATE("Tabblad C: regel ",check!E1292),"")</f>
        <v/>
      </c>
    </row>
    <row r="1204" spans="1:14" x14ac:dyDescent="0.25">
      <c r="A1204" s="1267" t="str">
        <f t="shared" si="74"/>
        <v/>
      </c>
      <c r="B1204" s="1268" t="str">
        <f t="shared" si="75"/>
        <v/>
      </c>
      <c r="I1204" s="1263">
        <v>1204</v>
      </c>
      <c r="L1204" s="1269" t="str">
        <f t="shared" si="72"/>
        <v/>
      </c>
      <c r="M1204" s="1269" t="str">
        <f t="shared" si="73"/>
        <v/>
      </c>
      <c r="N1204" s="1266" t="str">
        <f>+IF(check!A1293&lt;&gt;0,CONCATENATE("Tabblad C: regel ",check!E1293),"")</f>
        <v/>
      </c>
    </row>
    <row r="1205" spans="1:14" x14ac:dyDescent="0.25">
      <c r="A1205" s="1267" t="str">
        <f t="shared" si="74"/>
        <v/>
      </c>
      <c r="B1205" s="1268" t="str">
        <f t="shared" si="75"/>
        <v/>
      </c>
      <c r="I1205" s="1263">
        <v>1205</v>
      </c>
      <c r="L1205" s="1269" t="str">
        <f t="shared" si="72"/>
        <v/>
      </c>
      <c r="M1205" s="1269" t="str">
        <f t="shared" si="73"/>
        <v/>
      </c>
      <c r="N1205" s="1266" t="str">
        <f>+IF(check!A1294&lt;&gt;0,CONCATENATE("Tabblad C: regel ",check!E1294),"")</f>
        <v/>
      </c>
    </row>
    <row r="1206" spans="1:14" x14ac:dyDescent="0.25">
      <c r="A1206" s="1267" t="str">
        <f t="shared" si="74"/>
        <v/>
      </c>
      <c r="B1206" s="1268" t="str">
        <f t="shared" si="75"/>
        <v/>
      </c>
      <c r="I1206" s="1263">
        <v>1206</v>
      </c>
      <c r="L1206" s="1269" t="str">
        <f t="shared" si="72"/>
        <v/>
      </c>
      <c r="M1206" s="1269" t="str">
        <f t="shared" si="73"/>
        <v/>
      </c>
      <c r="N1206" s="1266" t="str">
        <f>+IF(check!A1295&lt;&gt;0,CONCATENATE("Tabblad C: regel ",check!E1295),"")</f>
        <v/>
      </c>
    </row>
    <row r="1207" spans="1:14" x14ac:dyDescent="0.25">
      <c r="A1207" s="1267" t="str">
        <f t="shared" si="74"/>
        <v/>
      </c>
      <c r="B1207" s="1268" t="str">
        <f t="shared" si="75"/>
        <v/>
      </c>
      <c r="I1207" s="1263">
        <v>1207</v>
      </c>
      <c r="L1207" s="1269" t="str">
        <f t="shared" si="72"/>
        <v/>
      </c>
      <c r="M1207" s="1269" t="str">
        <f t="shared" si="73"/>
        <v/>
      </c>
      <c r="N1207" s="1266" t="str">
        <f>+IF(check!A1296&lt;&gt;0,CONCATENATE("Tabblad C: regel ",check!E1296),"")</f>
        <v/>
      </c>
    </row>
    <row r="1208" spans="1:14" x14ac:dyDescent="0.25">
      <c r="A1208" s="1267" t="str">
        <f t="shared" si="74"/>
        <v/>
      </c>
      <c r="B1208" s="1268" t="str">
        <f t="shared" si="75"/>
        <v/>
      </c>
      <c r="I1208" s="1263">
        <v>1208</v>
      </c>
      <c r="L1208" s="1269" t="str">
        <f t="shared" si="72"/>
        <v/>
      </c>
      <c r="M1208" s="1269" t="str">
        <f t="shared" si="73"/>
        <v/>
      </c>
      <c r="N1208" s="1266" t="str">
        <f>+IF(check!A1297&lt;&gt;0,CONCATENATE("Tabblad C: regel ",check!E1297),"")</f>
        <v/>
      </c>
    </row>
    <row r="1209" spans="1:14" x14ac:dyDescent="0.25">
      <c r="A1209" s="1267" t="str">
        <f t="shared" si="74"/>
        <v/>
      </c>
      <c r="B1209" s="1268" t="str">
        <f t="shared" si="75"/>
        <v/>
      </c>
      <c r="I1209" s="1263">
        <v>1209</v>
      </c>
      <c r="L1209" s="1269" t="str">
        <f t="shared" si="72"/>
        <v/>
      </c>
      <c r="M1209" s="1269" t="str">
        <f t="shared" si="73"/>
        <v/>
      </c>
      <c r="N1209" s="1266" t="str">
        <f>+IF(check!A1298&lt;&gt;0,CONCATENATE("Tabblad C: regel ",check!E1298),"")</f>
        <v/>
      </c>
    </row>
    <row r="1210" spans="1:14" x14ac:dyDescent="0.25">
      <c r="A1210" s="1267" t="str">
        <f t="shared" si="74"/>
        <v/>
      </c>
      <c r="B1210" s="1268" t="str">
        <f t="shared" si="75"/>
        <v/>
      </c>
      <c r="I1210" s="1263">
        <v>1210</v>
      </c>
      <c r="L1210" s="1269" t="str">
        <f t="shared" si="72"/>
        <v/>
      </c>
      <c r="M1210" s="1269" t="str">
        <f t="shared" si="73"/>
        <v/>
      </c>
      <c r="N1210" s="1266" t="str">
        <f>+IF(check!A1299&lt;&gt;0,CONCATENATE("Tabblad C: regel ",check!E1299),"")</f>
        <v/>
      </c>
    </row>
    <row r="1211" spans="1:14" x14ac:dyDescent="0.25">
      <c r="A1211" s="1267" t="str">
        <f t="shared" si="74"/>
        <v/>
      </c>
      <c r="B1211" s="1268" t="str">
        <f t="shared" si="75"/>
        <v/>
      </c>
      <c r="I1211" s="1263">
        <v>1211</v>
      </c>
      <c r="L1211" s="1269" t="str">
        <f t="shared" si="72"/>
        <v/>
      </c>
      <c r="M1211" s="1269" t="str">
        <f t="shared" si="73"/>
        <v/>
      </c>
      <c r="N1211" s="1266" t="str">
        <f>+IF(check!A1300&lt;&gt;0,CONCATENATE("Tabblad C: regel ",check!E1300),"")</f>
        <v/>
      </c>
    </row>
    <row r="1212" spans="1:14" x14ac:dyDescent="0.25">
      <c r="A1212" s="1267" t="str">
        <f t="shared" si="74"/>
        <v/>
      </c>
      <c r="B1212" s="1268" t="str">
        <f t="shared" si="75"/>
        <v/>
      </c>
      <c r="I1212" s="1263">
        <v>1212</v>
      </c>
      <c r="L1212" s="1269" t="str">
        <f t="shared" si="72"/>
        <v/>
      </c>
      <c r="M1212" s="1269" t="str">
        <f t="shared" si="73"/>
        <v/>
      </c>
      <c r="N1212" s="1266" t="str">
        <f>+IF(check!A1301&lt;&gt;0,CONCATENATE("Tabblad C: regel ",check!E1301),"")</f>
        <v/>
      </c>
    </row>
    <row r="1213" spans="1:14" x14ac:dyDescent="0.25">
      <c r="A1213" s="1267" t="str">
        <f t="shared" si="74"/>
        <v/>
      </c>
      <c r="B1213" s="1268" t="str">
        <f t="shared" si="75"/>
        <v/>
      </c>
      <c r="I1213" s="1263">
        <v>1213</v>
      </c>
      <c r="L1213" s="1269" t="str">
        <f t="shared" si="72"/>
        <v/>
      </c>
      <c r="M1213" s="1269" t="str">
        <f t="shared" si="73"/>
        <v/>
      </c>
      <c r="N1213" s="1266" t="str">
        <f>+IF(check!A1302&lt;&gt;0,CONCATENATE("Tabblad C: regel ",check!E1302),"")</f>
        <v/>
      </c>
    </row>
    <row r="1214" spans="1:14" x14ac:dyDescent="0.25">
      <c r="A1214" s="1267" t="str">
        <f t="shared" si="74"/>
        <v/>
      </c>
      <c r="B1214" s="1268" t="str">
        <f t="shared" si="75"/>
        <v/>
      </c>
      <c r="I1214" s="1263">
        <v>1214</v>
      </c>
      <c r="L1214" s="1269" t="str">
        <f t="shared" si="72"/>
        <v/>
      </c>
      <c r="M1214" s="1269" t="str">
        <f t="shared" si="73"/>
        <v/>
      </c>
      <c r="N1214" s="1266" t="str">
        <f>+IF(check!A1303&lt;&gt;0,CONCATENATE("Tabblad C: regel ",check!E1303),"")</f>
        <v/>
      </c>
    </row>
    <row r="1215" spans="1:14" x14ac:dyDescent="0.25">
      <c r="A1215" s="1267" t="str">
        <f t="shared" si="74"/>
        <v/>
      </c>
      <c r="B1215" s="1268" t="str">
        <f t="shared" si="75"/>
        <v/>
      </c>
      <c r="I1215" s="1263">
        <v>1215</v>
      </c>
      <c r="L1215" s="1269" t="str">
        <f t="shared" si="72"/>
        <v/>
      </c>
      <c r="M1215" s="1269" t="str">
        <f t="shared" si="73"/>
        <v/>
      </c>
      <c r="N1215" s="1266" t="str">
        <f>+IF(check!A1304&lt;&gt;0,CONCATENATE("Tabblad C: regel ",check!E1304),"")</f>
        <v/>
      </c>
    </row>
    <row r="1216" spans="1:14" x14ac:dyDescent="0.25">
      <c r="A1216" s="1267" t="str">
        <f t="shared" si="74"/>
        <v/>
      </c>
      <c r="B1216" s="1268" t="str">
        <f t="shared" si="75"/>
        <v/>
      </c>
      <c r="I1216" s="1263">
        <v>1216</v>
      </c>
      <c r="L1216" s="1269" t="str">
        <f t="shared" si="72"/>
        <v/>
      </c>
      <c r="M1216" s="1269" t="str">
        <f t="shared" si="73"/>
        <v/>
      </c>
      <c r="N1216" s="1266" t="str">
        <f>+IF(check!A1305&lt;&gt;0,CONCATENATE("Tabblad C: regel ",check!E1305),"")</f>
        <v/>
      </c>
    </row>
    <row r="1217" spans="1:14" x14ac:dyDescent="0.25">
      <c r="A1217" s="1267" t="str">
        <f t="shared" si="74"/>
        <v/>
      </c>
      <c r="B1217" s="1268" t="str">
        <f t="shared" si="75"/>
        <v/>
      </c>
      <c r="I1217" s="1263">
        <v>1217</v>
      </c>
      <c r="L1217" s="1269" t="str">
        <f t="shared" si="72"/>
        <v/>
      </c>
      <c r="M1217" s="1269" t="str">
        <f t="shared" si="73"/>
        <v/>
      </c>
      <c r="N1217" s="1266" t="str">
        <f>+IF(check!A1306&lt;&gt;0,CONCATENATE("Tabblad C: regel ",check!E1306),"")</f>
        <v/>
      </c>
    </row>
    <row r="1218" spans="1:14" x14ac:dyDescent="0.25">
      <c r="A1218" s="1267" t="str">
        <f t="shared" si="74"/>
        <v/>
      </c>
      <c r="B1218" s="1268" t="str">
        <f t="shared" si="75"/>
        <v/>
      </c>
      <c r="I1218" s="1263">
        <v>1218</v>
      </c>
      <c r="L1218" s="1269" t="str">
        <f t="shared" ref="L1218:L1281" si="76">IF(N1218&lt;&gt;"",ROW(N1218),"")</f>
        <v/>
      </c>
      <c r="M1218" s="1269" t="str">
        <f t="shared" ref="M1218:M1281" si="77">IF(ISERROR(SMALL($L$1:$L$3000,I1218)),"",SMALL($L$1:$L$3000,I1218))</f>
        <v/>
      </c>
      <c r="N1218" s="1266" t="str">
        <f>+IF(check!A1307&lt;&gt;0,CONCATENATE("Tabblad C: regel ",check!E1307),"")</f>
        <v/>
      </c>
    </row>
    <row r="1219" spans="1:14" x14ac:dyDescent="0.25">
      <c r="A1219" s="1267" t="str">
        <f t="shared" ref="A1219:A1282" si="78">+IF(B1219&lt;&gt;"",A1218+1,"")</f>
        <v/>
      </c>
      <c r="B1219" s="1268" t="str">
        <f t="shared" ref="B1219:B1282" si="79">+VLOOKUP(M1219,$L$1:$O$3000,3,FALSE)</f>
        <v/>
      </c>
      <c r="I1219" s="1263">
        <v>1219</v>
      </c>
      <c r="L1219" s="1269" t="str">
        <f t="shared" si="76"/>
        <v/>
      </c>
      <c r="M1219" s="1269" t="str">
        <f t="shared" si="77"/>
        <v/>
      </c>
      <c r="N1219" s="1266" t="str">
        <f>+IF(check!A1308&lt;&gt;0,CONCATENATE("Tabblad C: regel ",check!E1308),"")</f>
        <v/>
      </c>
    </row>
    <row r="1220" spans="1:14" x14ac:dyDescent="0.25">
      <c r="A1220" s="1267" t="str">
        <f t="shared" si="78"/>
        <v/>
      </c>
      <c r="B1220" s="1268" t="str">
        <f t="shared" si="79"/>
        <v/>
      </c>
      <c r="I1220" s="1263">
        <v>1220</v>
      </c>
      <c r="L1220" s="1269" t="str">
        <f t="shared" si="76"/>
        <v/>
      </c>
      <c r="M1220" s="1269" t="str">
        <f t="shared" si="77"/>
        <v/>
      </c>
      <c r="N1220" s="1266" t="str">
        <f>+IF(check!A1309&lt;&gt;0,CONCATENATE("Tabblad C: regel ",check!E1309),"")</f>
        <v/>
      </c>
    </row>
    <row r="1221" spans="1:14" x14ac:dyDescent="0.25">
      <c r="A1221" s="1267" t="str">
        <f t="shared" si="78"/>
        <v/>
      </c>
      <c r="B1221" s="1268" t="str">
        <f t="shared" si="79"/>
        <v/>
      </c>
      <c r="I1221" s="1263">
        <v>1221</v>
      </c>
      <c r="L1221" s="1269" t="str">
        <f t="shared" si="76"/>
        <v/>
      </c>
      <c r="M1221" s="1269" t="str">
        <f t="shared" si="77"/>
        <v/>
      </c>
      <c r="N1221" s="1266" t="str">
        <f>+IF(check!A1310&lt;&gt;0,CONCATENATE("Tabblad C: regel ",check!E1310),"")</f>
        <v/>
      </c>
    </row>
    <row r="1222" spans="1:14" x14ac:dyDescent="0.25">
      <c r="A1222" s="1267" t="str">
        <f t="shared" si="78"/>
        <v/>
      </c>
      <c r="B1222" s="1268" t="str">
        <f t="shared" si="79"/>
        <v/>
      </c>
      <c r="I1222" s="1263">
        <v>1222</v>
      </c>
      <c r="L1222" s="1269" t="str">
        <f t="shared" si="76"/>
        <v/>
      </c>
      <c r="M1222" s="1269" t="str">
        <f t="shared" si="77"/>
        <v/>
      </c>
      <c r="N1222" s="1266" t="str">
        <f>+IF(check!A1311&lt;&gt;0,CONCATENATE("Tabblad C: regel ",check!E1311),"")</f>
        <v/>
      </c>
    </row>
    <row r="1223" spans="1:14" x14ac:dyDescent="0.25">
      <c r="A1223" s="1267" t="str">
        <f t="shared" si="78"/>
        <v/>
      </c>
      <c r="B1223" s="1268" t="str">
        <f t="shared" si="79"/>
        <v/>
      </c>
      <c r="I1223" s="1263">
        <v>1223</v>
      </c>
      <c r="L1223" s="1269" t="str">
        <f t="shared" si="76"/>
        <v/>
      </c>
      <c r="M1223" s="1269" t="str">
        <f t="shared" si="77"/>
        <v/>
      </c>
      <c r="N1223" s="1266" t="str">
        <f>+IF(check!A1312&lt;&gt;0,CONCATENATE("Tabblad C: regel ",check!E1312),"")</f>
        <v/>
      </c>
    </row>
    <row r="1224" spans="1:14" x14ac:dyDescent="0.25">
      <c r="A1224" s="1267" t="str">
        <f t="shared" si="78"/>
        <v/>
      </c>
      <c r="B1224" s="1268" t="str">
        <f t="shared" si="79"/>
        <v/>
      </c>
      <c r="I1224" s="1263">
        <v>1224</v>
      </c>
      <c r="L1224" s="1269" t="str">
        <f t="shared" si="76"/>
        <v/>
      </c>
      <c r="M1224" s="1269" t="str">
        <f t="shared" si="77"/>
        <v/>
      </c>
      <c r="N1224" s="1266" t="str">
        <f>+IF(check!A1313&lt;&gt;0,CONCATENATE("Tabblad C: regel ",check!E1313),"")</f>
        <v/>
      </c>
    </row>
    <row r="1225" spans="1:14" x14ac:dyDescent="0.25">
      <c r="A1225" s="1267" t="str">
        <f t="shared" si="78"/>
        <v/>
      </c>
      <c r="B1225" s="1268" t="str">
        <f t="shared" si="79"/>
        <v/>
      </c>
      <c r="I1225" s="1263">
        <v>1225</v>
      </c>
      <c r="L1225" s="1269" t="str">
        <f t="shared" si="76"/>
        <v/>
      </c>
      <c r="M1225" s="1269" t="str">
        <f t="shared" si="77"/>
        <v/>
      </c>
      <c r="N1225" s="1266" t="str">
        <f>+IF(check!A1314&lt;&gt;0,CONCATENATE("Tabblad C: regel ",check!E1314),"")</f>
        <v/>
      </c>
    </row>
    <row r="1226" spans="1:14" x14ac:dyDescent="0.25">
      <c r="A1226" s="1267" t="str">
        <f t="shared" si="78"/>
        <v/>
      </c>
      <c r="B1226" s="1268" t="str">
        <f t="shared" si="79"/>
        <v/>
      </c>
      <c r="I1226" s="1263">
        <v>1226</v>
      </c>
      <c r="L1226" s="1269" t="str">
        <f t="shared" si="76"/>
        <v/>
      </c>
      <c r="M1226" s="1269" t="str">
        <f t="shared" si="77"/>
        <v/>
      </c>
      <c r="N1226" s="1266" t="str">
        <f>+IF(check!A1315&lt;&gt;0,CONCATENATE("Tabblad C: regel ",check!E1315),"")</f>
        <v/>
      </c>
    </row>
    <row r="1227" spans="1:14" x14ac:dyDescent="0.25">
      <c r="A1227" s="1267" t="str">
        <f t="shared" si="78"/>
        <v/>
      </c>
      <c r="B1227" s="1268" t="str">
        <f t="shared" si="79"/>
        <v/>
      </c>
      <c r="I1227" s="1263">
        <v>1227</v>
      </c>
      <c r="L1227" s="1269" t="str">
        <f t="shared" si="76"/>
        <v/>
      </c>
      <c r="M1227" s="1269" t="str">
        <f t="shared" si="77"/>
        <v/>
      </c>
      <c r="N1227" s="1266" t="str">
        <f>+IF(check!A1316&lt;&gt;0,CONCATENATE("Tabblad C: regel ",check!E1316),"")</f>
        <v/>
      </c>
    </row>
    <row r="1228" spans="1:14" x14ac:dyDescent="0.25">
      <c r="A1228" s="1267" t="str">
        <f t="shared" si="78"/>
        <v/>
      </c>
      <c r="B1228" s="1268" t="str">
        <f t="shared" si="79"/>
        <v/>
      </c>
      <c r="I1228" s="1263">
        <v>1228</v>
      </c>
      <c r="L1228" s="1269" t="str">
        <f t="shared" si="76"/>
        <v/>
      </c>
      <c r="M1228" s="1269" t="str">
        <f t="shared" si="77"/>
        <v/>
      </c>
      <c r="N1228" s="1266" t="str">
        <f>+IF(check!A1317&lt;&gt;0,CONCATENATE("Tabblad C: regel ",check!E1317),"")</f>
        <v/>
      </c>
    </row>
    <row r="1229" spans="1:14" x14ac:dyDescent="0.25">
      <c r="A1229" s="1267" t="str">
        <f t="shared" si="78"/>
        <v/>
      </c>
      <c r="B1229" s="1268" t="str">
        <f t="shared" si="79"/>
        <v/>
      </c>
      <c r="I1229" s="1263">
        <v>1229</v>
      </c>
      <c r="L1229" s="1269" t="str">
        <f t="shared" si="76"/>
        <v/>
      </c>
      <c r="M1229" s="1269" t="str">
        <f t="shared" si="77"/>
        <v/>
      </c>
      <c r="N1229" s="1266" t="str">
        <f>+IF(check!A1318&lt;&gt;0,CONCATENATE("Tabblad C: regel ",check!E1318),"")</f>
        <v/>
      </c>
    </row>
    <row r="1230" spans="1:14" x14ac:dyDescent="0.25">
      <c r="A1230" s="1267" t="str">
        <f t="shared" si="78"/>
        <v/>
      </c>
      <c r="B1230" s="1268" t="str">
        <f t="shared" si="79"/>
        <v/>
      </c>
      <c r="I1230" s="1263">
        <v>1230</v>
      </c>
      <c r="L1230" s="1269" t="str">
        <f t="shared" si="76"/>
        <v/>
      </c>
      <c r="M1230" s="1269" t="str">
        <f t="shared" si="77"/>
        <v/>
      </c>
      <c r="N1230" s="1266" t="str">
        <f>+IF(check!A1319&lt;&gt;0,CONCATENATE("Tabblad C: regel ",check!E1319),"")</f>
        <v/>
      </c>
    </row>
    <row r="1231" spans="1:14" x14ac:dyDescent="0.25">
      <c r="A1231" s="1267" t="str">
        <f t="shared" si="78"/>
        <v/>
      </c>
      <c r="B1231" s="1268" t="str">
        <f t="shared" si="79"/>
        <v/>
      </c>
      <c r="I1231" s="1263">
        <v>1231</v>
      </c>
      <c r="L1231" s="1269" t="str">
        <f t="shared" si="76"/>
        <v/>
      </c>
      <c r="M1231" s="1269" t="str">
        <f t="shared" si="77"/>
        <v/>
      </c>
      <c r="N1231" s="1266" t="str">
        <f>+IF(check!A1320&lt;&gt;0,CONCATENATE("Tabblad C: regel ",check!E1320),"")</f>
        <v/>
      </c>
    </row>
    <row r="1232" spans="1:14" x14ac:dyDescent="0.25">
      <c r="A1232" s="1267" t="str">
        <f t="shared" si="78"/>
        <v/>
      </c>
      <c r="B1232" s="1268" t="str">
        <f t="shared" si="79"/>
        <v/>
      </c>
      <c r="I1232" s="1263">
        <v>1232</v>
      </c>
      <c r="L1232" s="1269" t="str">
        <f t="shared" si="76"/>
        <v/>
      </c>
      <c r="M1232" s="1269" t="str">
        <f t="shared" si="77"/>
        <v/>
      </c>
      <c r="N1232" s="1266" t="str">
        <f>+IF(check!A1321&lt;&gt;0,CONCATENATE("Tabblad C: regel ",check!E1321),"")</f>
        <v/>
      </c>
    </row>
    <row r="1233" spans="1:14" x14ac:dyDescent="0.25">
      <c r="A1233" s="1267" t="str">
        <f t="shared" si="78"/>
        <v/>
      </c>
      <c r="B1233" s="1268" t="str">
        <f t="shared" si="79"/>
        <v/>
      </c>
      <c r="I1233" s="1263">
        <v>1233</v>
      </c>
      <c r="L1233" s="1269" t="str">
        <f t="shared" si="76"/>
        <v/>
      </c>
      <c r="M1233" s="1269" t="str">
        <f t="shared" si="77"/>
        <v/>
      </c>
      <c r="N1233" s="1266" t="str">
        <f>+IF(check!A1322&lt;&gt;0,CONCATENATE("Tabblad C: regel ",check!E1322),"")</f>
        <v/>
      </c>
    </row>
    <row r="1234" spans="1:14" x14ac:dyDescent="0.25">
      <c r="A1234" s="1267" t="str">
        <f t="shared" si="78"/>
        <v/>
      </c>
      <c r="B1234" s="1268" t="str">
        <f t="shared" si="79"/>
        <v/>
      </c>
      <c r="I1234" s="1263">
        <v>1234</v>
      </c>
      <c r="L1234" s="1269" t="str">
        <f t="shared" si="76"/>
        <v/>
      </c>
      <c r="M1234" s="1269" t="str">
        <f t="shared" si="77"/>
        <v/>
      </c>
      <c r="N1234" s="1266" t="str">
        <f>+IF(check!A1323&lt;&gt;0,CONCATENATE("Tabblad C: regel ",check!E1323),"")</f>
        <v/>
      </c>
    </row>
    <row r="1235" spans="1:14" x14ac:dyDescent="0.25">
      <c r="A1235" s="1267" t="str">
        <f t="shared" si="78"/>
        <v/>
      </c>
      <c r="B1235" s="1268" t="str">
        <f t="shared" si="79"/>
        <v/>
      </c>
      <c r="I1235" s="1263">
        <v>1235</v>
      </c>
      <c r="L1235" s="1269" t="str">
        <f t="shared" si="76"/>
        <v/>
      </c>
      <c r="M1235" s="1269" t="str">
        <f t="shared" si="77"/>
        <v/>
      </c>
      <c r="N1235" s="1266" t="str">
        <f>+IF(check!A1324&lt;&gt;0,CONCATENATE("Tabblad C: regel ",check!E1324),"")</f>
        <v/>
      </c>
    </row>
    <row r="1236" spans="1:14" x14ac:dyDescent="0.25">
      <c r="A1236" s="1267" t="str">
        <f t="shared" si="78"/>
        <v/>
      </c>
      <c r="B1236" s="1268" t="str">
        <f t="shared" si="79"/>
        <v/>
      </c>
      <c r="I1236" s="1263">
        <v>1236</v>
      </c>
      <c r="L1236" s="1269" t="str">
        <f t="shared" si="76"/>
        <v/>
      </c>
      <c r="M1236" s="1269" t="str">
        <f t="shared" si="77"/>
        <v/>
      </c>
      <c r="N1236" s="1266" t="str">
        <f>+IF(check!A1325&lt;&gt;0,CONCATENATE("Tabblad C: regel ",check!E1325),"")</f>
        <v/>
      </c>
    </row>
    <row r="1237" spans="1:14" x14ac:dyDescent="0.25">
      <c r="A1237" s="1267" t="str">
        <f t="shared" si="78"/>
        <v/>
      </c>
      <c r="B1237" s="1268" t="str">
        <f t="shared" si="79"/>
        <v/>
      </c>
      <c r="I1237" s="1263">
        <v>1237</v>
      </c>
      <c r="L1237" s="1269" t="str">
        <f t="shared" si="76"/>
        <v/>
      </c>
      <c r="M1237" s="1269" t="str">
        <f t="shared" si="77"/>
        <v/>
      </c>
      <c r="N1237" s="1266" t="str">
        <f>+IF(check!A1326&lt;&gt;0,CONCATENATE("Tabblad C: regel ",check!E1326),"")</f>
        <v/>
      </c>
    </row>
    <row r="1238" spans="1:14" x14ac:dyDescent="0.25">
      <c r="A1238" s="1267" t="str">
        <f t="shared" si="78"/>
        <v/>
      </c>
      <c r="B1238" s="1268" t="str">
        <f t="shared" si="79"/>
        <v/>
      </c>
      <c r="I1238" s="1263">
        <v>1238</v>
      </c>
      <c r="L1238" s="1269" t="str">
        <f t="shared" si="76"/>
        <v/>
      </c>
      <c r="M1238" s="1269" t="str">
        <f t="shared" si="77"/>
        <v/>
      </c>
      <c r="N1238" s="1266" t="str">
        <f>+IF(check!A1327&lt;&gt;0,CONCATENATE("Tabblad C: regel ",check!E1327),"")</f>
        <v/>
      </c>
    </row>
    <row r="1239" spans="1:14" x14ac:dyDescent="0.25">
      <c r="A1239" s="1267" t="str">
        <f t="shared" si="78"/>
        <v/>
      </c>
      <c r="B1239" s="1268" t="str">
        <f t="shared" si="79"/>
        <v/>
      </c>
      <c r="I1239" s="1263">
        <v>1239</v>
      </c>
      <c r="L1239" s="1269" t="str">
        <f t="shared" si="76"/>
        <v/>
      </c>
      <c r="M1239" s="1269" t="str">
        <f t="shared" si="77"/>
        <v/>
      </c>
      <c r="N1239" s="1266" t="str">
        <f>+IF(check!A1328&lt;&gt;0,CONCATENATE("Tabblad C: regel ",check!E1328),"")</f>
        <v/>
      </c>
    </row>
    <row r="1240" spans="1:14" x14ac:dyDescent="0.25">
      <c r="A1240" s="1267" t="str">
        <f t="shared" si="78"/>
        <v/>
      </c>
      <c r="B1240" s="1268" t="str">
        <f t="shared" si="79"/>
        <v/>
      </c>
      <c r="I1240" s="1263">
        <v>1240</v>
      </c>
      <c r="L1240" s="1269" t="str">
        <f t="shared" si="76"/>
        <v/>
      </c>
      <c r="M1240" s="1269" t="str">
        <f t="shared" si="77"/>
        <v/>
      </c>
      <c r="N1240" s="1266" t="str">
        <f>+IF(check!A1329&lt;&gt;0,CONCATENATE("Tabblad C: regel ",check!E1329),"")</f>
        <v/>
      </c>
    </row>
    <row r="1241" spans="1:14" x14ac:dyDescent="0.25">
      <c r="A1241" s="1267" t="str">
        <f t="shared" si="78"/>
        <v/>
      </c>
      <c r="B1241" s="1268" t="str">
        <f t="shared" si="79"/>
        <v/>
      </c>
      <c r="I1241" s="1263">
        <v>1241</v>
      </c>
      <c r="L1241" s="1269" t="str">
        <f t="shared" si="76"/>
        <v/>
      </c>
      <c r="M1241" s="1269" t="str">
        <f t="shared" si="77"/>
        <v/>
      </c>
      <c r="N1241" s="1266" t="str">
        <f>+IF(check!A1330&lt;&gt;0,CONCATENATE("Tabblad C: regel ",check!E1330),"")</f>
        <v/>
      </c>
    </row>
    <row r="1242" spans="1:14" x14ac:dyDescent="0.25">
      <c r="A1242" s="1267" t="str">
        <f t="shared" si="78"/>
        <v/>
      </c>
      <c r="B1242" s="1268" t="str">
        <f t="shared" si="79"/>
        <v/>
      </c>
      <c r="I1242" s="1263">
        <v>1242</v>
      </c>
      <c r="L1242" s="1269" t="str">
        <f t="shared" si="76"/>
        <v/>
      </c>
      <c r="M1242" s="1269" t="str">
        <f t="shared" si="77"/>
        <v/>
      </c>
      <c r="N1242" s="1266" t="str">
        <f>+IF(check!A1331&lt;&gt;0,CONCATENATE("Tabblad C: regel ",check!E1331),"")</f>
        <v/>
      </c>
    </row>
    <row r="1243" spans="1:14" x14ac:dyDescent="0.25">
      <c r="A1243" s="1267" t="str">
        <f t="shared" si="78"/>
        <v/>
      </c>
      <c r="B1243" s="1268" t="str">
        <f t="shared" si="79"/>
        <v/>
      </c>
      <c r="I1243" s="1263">
        <v>1243</v>
      </c>
      <c r="L1243" s="1269" t="str">
        <f t="shared" si="76"/>
        <v/>
      </c>
      <c r="M1243" s="1269" t="str">
        <f t="shared" si="77"/>
        <v/>
      </c>
      <c r="N1243" s="1266" t="str">
        <f>+IF(check!A1332&lt;&gt;0,CONCATENATE("Tabblad C: regel ",check!E1332),"")</f>
        <v/>
      </c>
    </row>
    <row r="1244" spans="1:14" x14ac:dyDescent="0.25">
      <c r="A1244" s="1267" t="str">
        <f t="shared" si="78"/>
        <v/>
      </c>
      <c r="B1244" s="1268" t="str">
        <f t="shared" si="79"/>
        <v/>
      </c>
      <c r="I1244" s="1263">
        <v>1244</v>
      </c>
      <c r="L1244" s="1269" t="str">
        <f t="shared" si="76"/>
        <v/>
      </c>
      <c r="M1244" s="1269" t="str">
        <f t="shared" si="77"/>
        <v/>
      </c>
      <c r="N1244" s="1266" t="str">
        <f>+IF(check!A1333&lt;&gt;0,CONCATENATE("Tabblad C: regel ",check!E1333),"")</f>
        <v/>
      </c>
    </row>
    <row r="1245" spans="1:14" x14ac:dyDescent="0.25">
      <c r="A1245" s="1267" t="str">
        <f t="shared" si="78"/>
        <v/>
      </c>
      <c r="B1245" s="1268" t="str">
        <f t="shared" si="79"/>
        <v/>
      </c>
      <c r="I1245" s="1263">
        <v>1245</v>
      </c>
      <c r="L1245" s="1269" t="str">
        <f t="shared" si="76"/>
        <v/>
      </c>
      <c r="M1245" s="1269" t="str">
        <f t="shared" si="77"/>
        <v/>
      </c>
      <c r="N1245" s="1266" t="str">
        <f>+IF(check!A1334&lt;&gt;0,CONCATENATE("Tabblad C: regel ",check!E1334),"")</f>
        <v/>
      </c>
    </row>
    <row r="1246" spans="1:14" x14ac:dyDescent="0.25">
      <c r="A1246" s="1267" t="str">
        <f t="shared" si="78"/>
        <v/>
      </c>
      <c r="B1246" s="1268" t="str">
        <f t="shared" si="79"/>
        <v/>
      </c>
      <c r="I1246" s="1263">
        <v>1246</v>
      </c>
      <c r="L1246" s="1269" t="str">
        <f t="shared" si="76"/>
        <v/>
      </c>
      <c r="M1246" s="1269" t="str">
        <f t="shared" si="77"/>
        <v/>
      </c>
      <c r="N1246" s="1266" t="str">
        <f>+IF(check!A1335&lt;&gt;0,CONCATENATE("Tabblad C: regel ",check!E1335),"")</f>
        <v/>
      </c>
    </row>
    <row r="1247" spans="1:14" x14ac:dyDescent="0.25">
      <c r="A1247" s="1267" t="str">
        <f t="shared" si="78"/>
        <v/>
      </c>
      <c r="B1247" s="1268" t="str">
        <f t="shared" si="79"/>
        <v/>
      </c>
      <c r="I1247" s="1263">
        <v>1247</v>
      </c>
      <c r="L1247" s="1269" t="str">
        <f t="shared" si="76"/>
        <v/>
      </c>
      <c r="M1247" s="1269" t="str">
        <f t="shared" si="77"/>
        <v/>
      </c>
      <c r="N1247" s="1266" t="str">
        <f>+IF(check!A1336&lt;&gt;0,CONCATENATE("Tabblad C: regel ",check!E1336),"")</f>
        <v/>
      </c>
    </row>
    <row r="1248" spans="1:14" x14ac:dyDescent="0.25">
      <c r="A1248" s="1267" t="str">
        <f t="shared" si="78"/>
        <v/>
      </c>
      <c r="B1248" s="1268" t="str">
        <f t="shared" si="79"/>
        <v/>
      </c>
      <c r="I1248" s="1263">
        <v>1248</v>
      </c>
      <c r="L1248" s="1269" t="str">
        <f t="shared" si="76"/>
        <v/>
      </c>
      <c r="M1248" s="1269" t="str">
        <f t="shared" si="77"/>
        <v/>
      </c>
      <c r="N1248" s="1266" t="str">
        <f>+IF(check!A1337&lt;&gt;0,CONCATENATE("Tabblad C: regel ",check!E1337),"")</f>
        <v/>
      </c>
    </row>
    <row r="1249" spans="1:14" x14ac:dyDescent="0.25">
      <c r="A1249" s="1267" t="str">
        <f t="shared" si="78"/>
        <v/>
      </c>
      <c r="B1249" s="1268" t="str">
        <f t="shared" si="79"/>
        <v/>
      </c>
      <c r="I1249" s="1263">
        <v>1249</v>
      </c>
      <c r="L1249" s="1269" t="str">
        <f t="shared" si="76"/>
        <v/>
      </c>
      <c r="M1249" s="1269" t="str">
        <f t="shared" si="77"/>
        <v/>
      </c>
      <c r="N1249" s="1266" t="str">
        <f>+IF(check!A1338&lt;&gt;0,CONCATENATE("Tabblad C: regel ",check!E1338),"")</f>
        <v/>
      </c>
    </row>
    <row r="1250" spans="1:14" x14ac:dyDescent="0.25">
      <c r="A1250" s="1267" t="str">
        <f t="shared" si="78"/>
        <v/>
      </c>
      <c r="B1250" s="1268" t="str">
        <f t="shared" si="79"/>
        <v/>
      </c>
      <c r="I1250" s="1263">
        <v>1250</v>
      </c>
      <c r="L1250" s="1269" t="str">
        <f t="shared" si="76"/>
        <v/>
      </c>
      <c r="M1250" s="1269" t="str">
        <f t="shared" si="77"/>
        <v/>
      </c>
      <c r="N1250" s="1266" t="str">
        <f>+IF(check!A1339&lt;&gt;0,CONCATENATE("Tabblad C: regel ",check!E1339),"")</f>
        <v/>
      </c>
    </row>
    <row r="1251" spans="1:14" x14ac:dyDescent="0.25">
      <c r="A1251" s="1267" t="str">
        <f t="shared" si="78"/>
        <v/>
      </c>
      <c r="B1251" s="1268" t="str">
        <f t="shared" si="79"/>
        <v/>
      </c>
      <c r="I1251" s="1263">
        <v>1251</v>
      </c>
      <c r="L1251" s="1269" t="str">
        <f t="shared" si="76"/>
        <v/>
      </c>
      <c r="M1251" s="1269" t="str">
        <f t="shared" si="77"/>
        <v/>
      </c>
      <c r="N1251" s="1266" t="str">
        <f>+IF(check!A1340&lt;&gt;0,CONCATENATE("Tabblad C: regel ",check!E1340),"")</f>
        <v/>
      </c>
    </row>
    <row r="1252" spans="1:14" x14ac:dyDescent="0.25">
      <c r="A1252" s="1267" t="str">
        <f t="shared" si="78"/>
        <v/>
      </c>
      <c r="B1252" s="1268" t="str">
        <f t="shared" si="79"/>
        <v/>
      </c>
      <c r="I1252" s="1263">
        <v>1252</v>
      </c>
      <c r="L1252" s="1269" t="str">
        <f t="shared" si="76"/>
        <v/>
      </c>
      <c r="M1252" s="1269" t="str">
        <f t="shared" si="77"/>
        <v/>
      </c>
      <c r="N1252" s="1266" t="str">
        <f>+IF(check!A1341&lt;&gt;0,CONCATENATE("Tabblad C: regel ",check!E1341),"")</f>
        <v/>
      </c>
    </row>
    <row r="1253" spans="1:14" x14ac:dyDescent="0.25">
      <c r="A1253" s="1267" t="str">
        <f t="shared" si="78"/>
        <v/>
      </c>
      <c r="B1253" s="1268" t="str">
        <f t="shared" si="79"/>
        <v/>
      </c>
      <c r="I1253" s="1263">
        <v>1253</v>
      </c>
      <c r="L1253" s="1269" t="str">
        <f t="shared" si="76"/>
        <v/>
      </c>
      <c r="M1253" s="1269" t="str">
        <f t="shared" si="77"/>
        <v/>
      </c>
      <c r="N1253" s="1266" t="str">
        <f>+IF(check!A1342&lt;&gt;0,CONCATENATE("Tabblad C: regel ",check!E1342),"")</f>
        <v/>
      </c>
    </row>
    <row r="1254" spans="1:14" x14ac:dyDescent="0.25">
      <c r="A1254" s="1267" t="str">
        <f t="shared" si="78"/>
        <v/>
      </c>
      <c r="B1254" s="1268" t="str">
        <f t="shared" si="79"/>
        <v/>
      </c>
      <c r="I1254" s="1263">
        <v>1254</v>
      </c>
      <c r="L1254" s="1269" t="str">
        <f t="shared" si="76"/>
        <v/>
      </c>
      <c r="M1254" s="1269" t="str">
        <f t="shared" si="77"/>
        <v/>
      </c>
      <c r="N1254" s="1266" t="str">
        <f>+IF(check!A1343&lt;&gt;0,CONCATENATE("Tabblad C: regel ",check!E1343),"")</f>
        <v/>
      </c>
    </row>
    <row r="1255" spans="1:14" x14ac:dyDescent="0.25">
      <c r="A1255" s="1267" t="str">
        <f t="shared" si="78"/>
        <v/>
      </c>
      <c r="B1255" s="1268" t="str">
        <f t="shared" si="79"/>
        <v/>
      </c>
      <c r="I1255" s="1263">
        <v>1255</v>
      </c>
      <c r="L1255" s="1269" t="str">
        <f t="shared" si="76"/>
        <v/>
      </c>
      <c r="M1255" s="1269" t="str">
        <f t="shared" si="77"/>
        <v/>
      </c>
      <c r="N1255" s="1266" t="str">
        <f>+IF(check!A1344&lt;&gt;0,CONCATENATE("Tabblad C: regel ",check!E1344),"")</f>
        <v/>
      </c>
    </row>
    <row r="1256" spans="1:14" x14ac:dyDescent="0.25">
      <c r="A1256" s="1267" t="str">
        <f t="shared" si="78"/>
        <v/>
      </c>
      <c r="B1256" s="1268" t="str">
        <f t="shared" si="79"/>
        <v/>
      </c>
      <c r="I1256" s="1263">
        <v>1256</v>
      </c>
      <c r="L1256" s="1269" t="str">
        <f t="shared" si="76"/>
        <v/>
      </c>
      <c r="M1256" s="1269" t="str">
        <f t="shared" si="77"/>
        <v/>
      </c>
      <c r="N1256" s="1266" t="str">
        <f>+IF(check!A1345&lt;&gt;0,CONCATENATE("Tabblad C: regel ",check!E1345),"")</f>
        <v/>
      </c>
    </row>
    <row r="1257" spans="1:14" x14ac:dyDescent="0.25">
      <c r="A1257" s="1267" t="str">
        <f t="shared" si="78"/>
        <v/>
      </c>
      <c r="B1257" s="1268" t="str">
        <f t="shared" si="79"/>
        <v/>
      </c>
      <c r="I1257" s="1263">
        <v>1257</v>
      </c>
      <c r="L1257" s="1269" t="str">
        <f t="shared" si="76"/>
        <v/>
      </c>
      <c r="M1257" s="1269" t="str">
        <f t="shared" si="77"/>
        <v/>
      </c>
      <c r="N1257" s="1266" t="str">
        <f>+IF(check!A1346&lt;&gt;0,CONCATENATE("Tabblad C: regel ",check!E1346),"")</f>
        <v/>
      </c>
    </row>
    <row r="1258" spans="1:14" x14ac:dyDescent="0.25">
      <c r="A1258" s="1267" t="str">
        <f t="shared" si="78"/>
        <v/>
      </c>
      <c r="B1258" s="1268" t="str">
        <f t="shared" si="79"/>
        <v/>
      </c>
      <c r="I1258" s="1263">
        <v>1258</v>
      </c>
      <c r="L1258" s="1269" t="str">
        <f t="shared" si="76"/>
        <v/>
      </c>
      <c r="M1258" s="1269" t="str">
        <f t="shared" si="77"/>
        <v/>
      </c>
      <c r="N1258" s="1266" t="str">
        <f>+IF(check!A1347&lt;&gt;0,CONCATENATE("Tabblad C: regel ",check!E1347),"")</f>
        <v/>
      </c>
    </row>
    <row r="1259" spans="1:14" x14ac:dyDescent="0.25">
      <c r="A1259" s="1267" t="str">
        <f t="shared" si="78"/>
        <v/>
      </c>
      <c r="B1259" s="1268" t="str">
        <f t="shared" si="79"/>
        <v/>
      </c>
      <c r="I1259" s="1263">
        <v>1259</v>
      </c>
      <c r="L1259" s="1269" t="str">
        <f t="shared" si="76"/>
        <v/>
      </c>
      <c r="M1259" s="1269" t="str">
        <f t="shared" si="77"/>
        <v/>
      </c>
      <c r="N1259" s="1266" t="str">
        <f>+IF(check!A1348&lt;&gt;0,CONCATENATE("Tabblad C: regel ",check!E1348),"")</f>
        <v/>
      </c>
    </row>
    <row r="1260" spans="1:14" x14ac:dyDescent="0.25">
      <c r="A1260" s="1267" t="str">
        <f t="shared" si="78"/>
        <v/>
      </c>
      <c r="B1260" s="1268" t="str">
        <f t="shared" si="79"/>
        <v/>
      </c>
      <c r="I1260" s="1263">
        <v>1260</v>
      </c>
      <c r="L1260" s="1269" t="str">
        <f t="shared" si="76"/>
        <v/>
      </c>
      <c r="M1260" s="1269" t="str">
        <f t="shared" si="77"/>
        <v/>
      </c>
      <c r="N1260" s="1266" t="str">
        <f>+IF(check!A1349&lt;&gt;0,CONCATENATE("Tabblad C: regel ",check!E1349),"")</f>
        <v/>
      </c>
    </row>
    <row r="1261" spans="1:14" x14ac:dyDescent="0.25">
      <c r="A1261" s="1267" t="str">
        <f t="shared" si="78"/>
        <v/>
      </c>
      <c r="B1261" s="1268" t="str">
        <f t="shared" si="79"/>
        <v/>
      </c>
      <c r="I1261" s="1263">
        <v>1261</v>
      </c>
      <c r="L1261" s="1269" t="str">
        <f t="shared" si="76"/>
        <v/>
      </c>
      <c r="M1261" s="1269" t="str">
        <f t="shared" si="77"/>
        <v/>
      </c>
      <c r="N1261" s="1266" t="str">
        <f>+IF(check!A1350&lt;&gt;0,CONCATENATE("Tabblad C: regel ",check!E1350),"")</f>
        <v/>
      </c>
    </row>
    <row r="1262" spans="1:14" x14ac:dyDescent="0.25">
      <c r="A1262" s="1267" t="str">
        <f t="shared" si="78"/>
        <v/>
      </c>
      <c r="B1262" s="1268" t="str">
        <f t="shared" si="79"/>
        <v/>
      </c>
      <c r="I1262" s="1263">
        <v>1262</v>
      </c>
      <c r="L1262" s="1269" t="str">
        <f t="shared" si="76"/>
        <v/>
      </c>
      <c r="M1262" s="1269" t="str">
        <f t="shared" si="77"/>
        <v/>
      </c>
      <c r="N1262" s="1266" t="str">
        <f>+IF(check!A1351&lt;&gt;0,CONCATENATE("Tabblad C: regel ",check!E1351),"")</f>
        <v/>
      </c>
    </row>
    <row r="1263" spans="1:14" x14ac:dyDescent="0.25">
      <c r="A1263" s="1267" t="str">
        <f t="shared" si="78"/>
        <v/>
      </c>
      <c r="B1263" s="1268" t="str">
        <f t="shared" si="79"/>
        <v/>
      </c>
      <c r="I1263" s="1263">
        <v>1263</v>
      </c>
      <c r="L1263" s="1269" t="str">
        <f t="shared" si="76"/>
        <v/>
      </c>
      <c r="M1263" s="1269" t="str">
        <f t="shared" si="77"/>
        <v/>
      </c>
      <c r="N1263" s="1266" t="str">
        <f>+IF(check!A1352&lt;&gt;0,CONCATENATE("Tabblad C: regel ",check!E1352),"")</f>
        <v/>
      </c>
    </row>
    <row r="1264" spans="1:14" x14ac:dyDescent="0.25">
      <c r="A1264" s="1267" t="str">
        <f t="shared" si="78"/>
        <v/>
      </c>
      <c r="B1264" s="1268" t="str">
        <f t="shared" si="79"/>
        <v/>
      </c>
      <c r="I1264" s="1263">
        <v>1264</v>
      </c>
      <c r="L1264" s="1269" t="str">
        <f t="shared" si="76"/>
        <v/>
      </c>
      <c r="M1264" s="1269" t="str">
        <f t="shared" si="77"/>
        <v/>
      </c>
      <c r="N1264" s="1266" t="str">
        <f>+IF(check!A1353&lt;&gt;0,CONCATENATE("Tabblad C: regel ",check!E1353),"")</f>
        <v/>
      </c>
    </row>
    <row r="1265" spans="1:14" x14ac:dyDescent="0.25">
      <c r="A1265" s="1267" t="str">
        <f t="shared" si="78"/>
        <v/>
      </c>
      <c r="B1265" s="1268" t="str">
        <f t="shared" si="79"/>
        <v/>
      </c>
      <c r="I1265" s="1263">
        <v>1265</v>
      </c>
      <c r="L1265" s="1269" t="str">
        <f t="shared" si="76"/>
        <v/>
      </c>
      <c r="M1265" s="1269" t="str">
        <f t="shared" si="77"/>
        <v/>
      </c>
      <c r="N1265" s="1266" t="str">
        <f>+IF(check!A1354&lt;&gt;0,CONCATENATE("Tabblad C: regel ",check!E1354),"")</f>
        <v/>
      </c>
    </row>
    <row r="1266" spans="1:14" x14ac:dyDescent="0.25">
      <c r="A1266" s="1267" t="str">
        <f t="shared" si="78"/>
        <v/>
      </c>
      <c r="B1266" s="1268" t="str">
        <f t="shared" si="79"/>
        <v/>
      </c>
      <c r="I1266" s="1263">
        <v>1266</v>
      </c>
      <c r="L1266" s="1269" t="str">
        <f t="shared" si="76"/>
        <v/>
      </c>
      <c r="M1266" s="1269" t="str">
        <f t="shared" si="77"/>
        <v/>
      </c>
      <c r="N1266" s="1266" t="str">
        <f>+IF(check!A1355&lt;&gt;0,CONCATENATE("Tabblad C: regel ",check!E1355),"")</f>
        <v/>
      </c>
    </row>
    <row r="1267" spans="1:14" x14ac:dyDescent="0.25">
      <c r="A1267" s="1267" t="str">
        <f t="shared" si="78"/>
        <v/>
      </c>
      <c r="B1267" s="1268" t="str">
        <f t="shared" si="79"/>
        <v/>
      </c>
      <c r="I1267" s="1263">
        <v>1267</v>
      </c>
      <c r="L1267" s="1269" t="str">
        <f t="shared" si="76"/>
        <v/>
      </c>
      <c r="M1267" s="1269" t="str">
        <f t="shared" si="77"/>
        <v/>
      </c>
      <c r="N1267" s="1266" t="str">
        <f>+IF(check!A1356&lt;&gt;0,CONCATENATE("Tabblad C: regel ",check!E1356),"")</f>
        <v/>
      </c>
    </row>
    <row r="1268" spans="1:14" x14ac:dyDescent="0.25">
      <c r="A1268" s="1267" t="str">
        <f t="shared" si="78"/>
        <v/>
      </c>
      <c r="B1268" s="1268" t="str">
        <f t="shared" si="79"/>
        <v/>
      </c>
      <c r="I1268" s="1263">
        <v>1268</v>
      </c>
      <c r="L1268" s="1269" t="str">
        <f t="shared" si="76"/>
        <v/>
      </c>
      <c r="M1268" s="1269" t="str">
        <f t="shared" si="77"/>
        <v/>
      </c>
      <c r="N1268" s="1266" t="str">
        <f>+IF(check!A1357&lt;&gt;0,CONCATENATE("Tabblad C: regel ",check!E1357),"")</f>
        <v/>
      </c>
    </row>
    <row r="1269" spans="1:14" x14ac:dyDescent="0.25">
      <c r="A1269" s="1267" t="str">
        <f t="shared" si="78"/>
        <v/>
      </c>
      <c r="B1269" s="1268" t="str">
        <f t="shared" si="79"/>
        <v/>
      </c>
      <c r="I1269" s="1263">
        <v>1269</v>
      </c>
      <c r="L1269" s="1269" t="str">
        <f t="shared" si="76"/>
        <v/>
      </c>
      <c r="M1269" s="1269" t="str">
        <f t="shared" si="77"/>
        <v/>
      </c>
      <c r="N1269" s="1266" t="str">
        <f>+IF(check!A1358&lt;&gt;0,CONCATENATE("Tabblad C: regel ",check!E1358),"")</f>
        <v/>
      </c>
    </row>
    <row r="1270" spans="1:14" x14ac:dyDescent="0.25">
      <c r="A1270" s="1267" t="str">
        <f t="shared" si="78"/>
        <v/>
      </c>
      <c r="B1270" s="1268" t="str">
        <f t="shared" si="79"/>
        <v/>
      </c>
      <c r="I1270" s="1263">
        <v>1270</v>
      </c>
      <c r="L1270" s="1269" t="str">
        <f t="shared" si="76"/>
        <v/>
      </c>
      <c r="M1270" s="1269" t="str">
        <f t="shared" si="77"/>
        <v/>
      </c>
      <c r="N1270" s="1266" t="str">
        <f>+IF(check!A1359&lt;&gt;0,CONCATENATE("Tabblad C: regel ",check!E1359),"")</f>
        <v/>
      </c>
    </row>
    <row r="1271" spans="1:14" x14ac:dyDescent="0.25">
      <c r="A1271" s="1267" t="str">
        <f t="shared" si="78"/>
        <v/>
      </c>
      <c r="B1271" s="1268" t="str">
        <f t="shared" si="79"/>
        <v/>
      </c>
      <c r="I1271" s="1263">
        <v>1271</v>
      </c>
      <c r="L1271" s="1269" t="str">
        <f t="shared" si="76"/>
        <v/>
      </c>
      <c r="M1271" s="1269" t="str">
        <f t="shared" si="77"/>
        <v/>
      </c>
      <c r="N1271" s="1266" t="str">
        <f>+IF(check!A1360&lt;&gt;0,CONCATENATE("Tabblad C: regel ",check!E1360),"")</f>
        <v/>
      </c>
    </row>
    <row r="1272" spans="1:14" x14ac:dyDescent="0.25">
      <c r="A1272" s="1267" t="str">
        <f t="shared" si="78"/>
        <v/>
      </c>
      <c r="B1272" s="1268" t="str">
        <f t="shared" si="79"/>
        <v/>
      </c>
      <c r="I1272" s="1263">
        <v>1272</v>
      </c>
      <c r="L1272" s="1269" t="str">
        <f t="shared" si="76"/>
        <v/>
      </c>
      <c r="M1272" s="1269" t="str">
        <f t="shared" si="77"/>
        <v/>
      </c>
      <c r="N1272" s="1266" t="str">
        <f>+IF(check!A1361&lt;&gt;0,CONCATENATE("Tabblad C: regel ",check!E1361),"")</f>
        <v/>
      </c>
    </row>
    <row r="1273" spans="1:14" x14ac:dyDescent="0.25">
      <c r="A1273" s="1267" t="str">
        <f t="shared" si="78"/>
        <v/>
      </c>
      <c r="B1273" s="1268" t="str">
        <f t="shared" si="79"/>
        <v/>
      </c>
      <c r="I1273" s="1263">
        <v>1273</v>
      </c>
      <c r="L1273" s="1269" t="str">
        <f t="shared" si="76"/>
        <v/>
      </c>
      <c r="M1273" s="1269" t="str">
        <f t="shared" si="77"/>
        <v/>
      </c>
      <c r="N1273" s="1266" t="str">
        <f>+IF(check!A1362&lt;&gt;0,CONCATENATE("Tabblad C: regel ",check!E1362),"")</f>
        <v/>
      </c>
    </row>
    <row r="1274" spans="1:14" x14ac:dyDescent="0.25">
      <c r="A1274" s="1267" t="str">
        <f t="shared" si="78"/>
        <v/>
      </c>
      <c r="B1274" s="1268" t="str">
        <f t="shared" si="79"/>
        <v/>
      </c>
      <c r="I1274" s="1263">
        <v>1274</v>
      </c>
      <c r="L1274" s="1269" t="str">
        <f t="shared" si="76"/>
        <v/>
      </c>
      <c r="M1274" s="1269" t="str">
        <f t="shared" si="77"/>
        <v/>
      </c>
      <c r="N1274" s="1266" t="str">
        <f>+IF(check!A1363&lt;&gt;0,CONCATENATE("Tabblad C: regel ",check!E1363),"")</f>
        <v/>
      </c>
    </row>
    <row r="1275" spans="1:14" x14ac:dyDescent="0.25">
      <c r="A1275" s="1267" t="str">
        <f t="shared" si="78"/>
        <v/>
      </c>
      <c r="B1275" s="1268" t="str">
        <f t="shared" si="79"/>
        <v/>
      </c>
      <c r="I1275" s="1263">
        <v>1275</v>
      </c>
      <c r="L1275" s="1269" t="str">
        <f t="shared" si="76"/>
        <v/>
      </c>
      <c r="M1275" s="1269" t="str">
        <f t="shared" si="77"/>
        <v/>
      </c>
      <c r="N1275" s="1266" t="str">
        <f>+IF(check!A1364&lt;&gt;0,CONCATENATE("Tabblad C: regel ",check!E1364),"")</f>
        <v/>
      </c>
    </row>
    <row r="1276" spans="1:14" x14ac:dyDescent="0.25">
      <c r="A1276" s="1267" t="str">
        <f t="shared" si="78"/>
        <v/>
      </c>
      <c r="B1276" s="1268" t="str">
        <f t="shared" si="79"/>
        <v/>
      </c>
      <c r="I1276" s="1263">
        <v>1276</v>
      </c>
      <c r="L1276" s="1269" t="str">
        <f t="shared" si="76"/>
        <v/>
      </c>
      <c r="M1276" s="1269" t="str">
        <f t="shared" si="77"/>
        <v/>
      </c>
      <c r="N1276" s="1266" t="str">
        <f>+IF(check!A1365&lt;&gt;0,CONCATENATE("Tabblad C: regel ",check!E1365),"")</f>
        <v/>
      </c>
    </row>
    <row r="1277" spans="1:14" x14ac:dyDescent="0.25">
      <c r="A1277" s="1267" t="str">
        <f t="shared" si="78"/>
        <v/>
      </c>
      <c r="B1277" s="1268" t="str">
        <f t="shared" si="79"/>
        <v/>
      </c>
      <c r="I1277" s="1263">
        <v>1277</v>
      </c>
      <c r="L1277" s="1269" t="str">
        <f t="shared" si="76"/>
        <v/>
      </c>
      <c r="M1277" s="1269" t="str">
        <f t="shared" si="77"/>
        <v/>
      </c>
      <c r="N1277" s="1266" t="str">
        <f>+IF(check!A1366&lt;&gt;0,CONCATENATE("Tabblad C: regel ",check!E1366),"")</f>
        <v/>
      </c>
    </row>
    <row r="1278" spans="1:14" x14ac:dyDescent="0.25">
      <c r="A1278" s="1267" t="str">
        <f t="shared" si="78"/>
        <v/>
      </c>
      <c r="B1278" s="1268" t="str">
        <f t="shared" si="79"/>
        <v/>
      </c>
      <c r="I1278" s="1263">
        <v>1278</v>
      </c>
      <c r="L1278" s="1269" t="str">
        <f t="shared" si="76"/>
        <v/>
      </c>
      <c r="M1278" s="1269" t="str">
        <f t="shared" si="77"/>
        <v/>
      </c>
      <c r="N1278" s="1266" t="str">
        <f>+IF(check!A1367&lt;&gt;0,CONCATENATE("Tabblad C: regel ",check!E1367),"")</f>
        <v/>
      </c>
    </row>
    <row r="1279" spans="1:14" x14ac:dyDescent="0.25">
      <c r="A1279" s="1267" t="str">
        <f t="shared" si="78"/>
        <v/>
      </c>
      <c r="B1279" s="1268" t="str">
        <f t="shared" si="79"/>
        <v/>
      </c>
      <c r="I1279" s="1263">
        <v>1279</v>
      </c>
      <c r="L1279" s="1269" t="str">
        <f t="shared" si="76"/>
        <v/>
      </c>
      <c r="M1279" s="1269" t="str">
        <f t="shared" si="77"/>
        <v/>
      </c>
      <c r="N1279" s="1266" t="str">
        <f>+IF(check!A1368&lt;&gt;0,CONCATENATE("Tabblad C: regel ",check!E1368),"")</f>
        <v/>
      </c>
    </row>
    <row r="1280" spans="1:14" x14ac:dyDescent="0.25">
      <c r="A1280" s="1267" t="str">
        <f t="shared" si="78"/>
        <v/>
      </c>
      <c r="B1280" s="1268" t="str">
        <f t="shared" si="79"/>
        <v/>
      </c>
      <c r="I1280" s="1263">
        <v>1280</v>
      </c>
      <c r="L1280" s="1269" t="str">
        <f t="shared" si="76"/>
        <v/>
      </c>
      <c r="M1280" s="1269" t="str">
        <f t="shared" si="77"/>
        <v/>
      </c>
      <c r="N1280" s="1266" t="str">
        <f>+IF(check!A1369&lt;&gt;0,CONCATENATE("Tabblad C: regel ",check!E1369),"")</f>
        <v/>
      </c>
    </row>
    <row r="1281" spans="1:14" x14ac:dyDescent="0.25">
      <c r="A1281" s="1267" t="str">
        <f t="shared" si="78"/>
        <v/>
      </c>
      <c r="B1281" s="1268" t="str">
        <f t="shared" si="79"/>
        <v/>
      </c>
      <c r="I1281" s="1263">
        <v>1281</v>
      </c>
      <c r="L1281" s="1269" t="str">
        <f t="shared" si="76"/>
        <v/>
      </c>
      <c r="M1281" s="1269" t="str">
        <f t="shared" si="77"/>
        <v/>
      </c>
      <c r="N1281" s="1266" t="str">
        <f>+IF(check!A1370&lt;&gt;0,CONCATENATE("Tabblad C: regel ",check!E1370),"")</f>
        <v/>
      </c>
    </row>
    <row r="1282" spans="1:14" x14ac:dyDescent="0.25">
      <c r="A1282" s="1267" t="str">
        <f t="shared" si="78"/>
        <v/>
      </c>
      <c r="B1282" s="1268" t="str">
        <f t="shared" si="79"/>
        <v/>
      </c>
      <c r="I1282" s="1263">
        <v>1282</v>
      </c>
      <c r="L1282" s="1269" t="str">
        <f t="shared" ref="L1282:L1345" si="80">IF(N1282&lt;&gt;"",ROW(N1282),"")</f>
        <v/>
      </c>
      <c r="M1282" s="1269" t="str">
        <f t="shared" ref="M1282:M1345" si="81">IF(ISERROR(SMALL($L$1:$L$3000,I1282)),"",SMALL($L$1:$L$3000,I1282))</f>
        <v/>
      </c>
      <c r="N1282" s="1266" t="str">
        <f>+IF(check!A1371&lt;&gt;0,CONCATENATE("Tabblad C: regel ",check!E1371),"")</f>
        <v/>
      </c>
    </row>
    <row r="1283" spans="1:14" x14ac:dyDescent="0.25">
      <c r="A1283" s="1267" t="str">
        <f t="shared" ref="A1283:A1346" si="82">+IF(B1283&lt;&gt;"",A1282+1,"")</f>
        <v/>
      </c>
      <c r="B1283" s="1268" t="str">
        <f t="shared" ref="B1283:B1346" si="83">+VLOOKUP(M1283,$L$1:$O$3000,3,FALSE)</f>
        <v/>
      </c>
      <c r="I1283" s="1263">
        <v>1283</v>
      </c>
      <c r="L1283" s="1269" t="str">
        <f t="shared" si="80"/>
        <v/>
      </c>
      <c r="M1283" s="1269" t="str">
        <f t="shared" si="81"/>
        <v/>
      </c>
      <c r="N1283" s="1266" t="str">
        <f>+IF(check!A1372&lt;&gt;0,CONCATENATE("Tabblad C: regel ",check!E1372),"")</f>
        <v/>
      </c>
    </row>
    <row r="1284" spans="1:14" x14ac:dyDescent="0.25">
      <c r="A1284" s="1267" t="str">
        <f t="shared" si="82"/>
        <v/>
      </c>
      <c r="B1284" s="1268" t="str">
        <f t="shared" si="83"/>
        <v/>
      </c>
      <c r="I1284" s="1263">
        <v>1284</v>
      </c>
      <c r="L1284" s="1269" t="str">
        <f t="shared" si="80"/>
        <v/>
      </c>
      <c r="M1284" s="1269" t="str">
        <f t="shared" si="81"/>
        <v/>
      </c>
      <c r="N1284" s="1266" t="str">
        <f>+IF(check!A1373&lt;&gt;0,CONCATENATE("Tabblad C: regel ",check!E1373),"")</f>
        <v/>
      </c>
    </row>
    <row r="1285" spans="1:14" x14ac:dyDescent="0.25">
      <c r="A1285" s="1267" t="str">
        <f t="shared" si="82"/>
        <v/>
      </c>
      <c r="B1285" s="1268" t="str">
        <f t="shared" si="83"/>
        <v/>
      </c>
      <c r="I1285" s="1263">
        <v>1285</v>
      </c>
      <c r="L1285" s="1269" t="str">
        <f t="shared" si="80"/>
        <v/>
      </c>
      <c r="M1285" s="1269" t="str">
        <f t="shared" si="81"/>
        <v/>
      </c>
      <c r="N1285" s="1266" t="str">
        <f>+IF(check!A1374&lt;&gt;0,CONCATENATE("Tabblad C: regel ",check!E1374),"")</f>
        <v/>
      </c>
    </row>
    <row r="1286" spans="1:14" x14ac:dyDescent="0.25">
      <c r="A1286" s="1267" t="str">
        <f t="shared" si="82"/>
        <v/>
      </c>
      <c r="B1286" s="1268" t="str">
        <f t="shared" si="83"/>
        <v/>
      </c>
      <c r="I1286" s="1263">
        <v>1286</v>
      </c>
      <c r="L1286" s="1269" t="str">
        <f t="shared" si="80"/>
        <v/>
      </c>
      <c r="M1286" s="1269" t="str">
        <f t="shared" si="81"/>
        <v/>
      </c>
      <c r="N1286" s="1266" t="str">
        <f>+IF(check!A1375&lt;&gt;0,CONCATENATE("Tabblad C: regel ",check!E1375),"")</f>
        <v/>
      </c>
    </row>
    <row r="1287" spans="1:14" x14ac:dyDescent="0.25">
      <c r="A1287" s="1267" t="str">
        <f t="shared" si="82"/>
        <v/>
      </c>
      <c r="B1287" s="1268" t="str">
        <f t="shared" si="83"/>
        <v/>
      </c>
      <c r="I1287" s="1263">
        <v>1287</v>
      </c>
      <c r="L1287" s="1269" t="str">
        <f t="shared" si="80"/>
        <v/>
      </c>
      <c r="M1287" s="1269" t="str">
        <f t="shared" si="81"/>
        <v/>
      </c>
      <c r="N1287" s="1266" t="str">
        <f>+IF(check!A1376&lt;&gt;0,CONCATENATE("Tabblad C: regel ",check!E1376),"")</f>
        <v/>
      </c>
    </row>
    <row r="1288" spans="1:14" x14ac:dyDescent="0.25">
      <c r="A1288" s="1267" t="str">
        <f t="shared" si="82"/>
        <v/>
      </c>
      <c r="B1288" s="1268" t="str">
        <f t="shared" si="83"/>
        <v/>
      </c>
      <c r="I1288" s="1263">
        <v>1288</v>
      </c>
      <c r="L1288" s="1269" t="str">
        <f t="shared" si="80"/>
        <v/>
      </c>
      <c r="M1288" s="1269" t="str">
        <f t="shared" si="81"/>
        <v/>
      </c>
      <c r="N1288" s="1266" t="str">
        <f>+IF(check!A1377&lt;&gt;0,CONCATENATE("Tabblad C: regel ",check!E1377),"")</f>
        <v/>
      </c>
    </row>
    <row r="1289" spans="1:14" x14ac:dyDescent="0.25">
      <c r="A1289" s="1267" t="str">
        <f t="shared" si="82"/>
        <v/>
      </c>
      <c r="B1289" s="1268" t="str">
        <f t="shared" si="83"/>
        <v/>
      </c>
      <c r="I1289" s="1263">
        <v>1289</v>
      </c>
      <c r="L1289" s="1269" t="str">
        <f t="shared" si="80"/>
        <v/>
      </c>
      <c r="M1289" s="1269" t="str">
        <f t="shared" si="81"/>
        <v/>
      </c>
      <c r="N1289" s="1266" t="str">
        <f>+IF(check!A1378&lt;&gt;0,CONCATENATE("Tabblad C: regel ",check!E1378),"")</f>
        <v/>
      </c>
    </row>
    <row r="1290" spans="1:14" x14ac:dyDescent="0.25">
      <c r="A1290" s="1267" t="str">
        <f t="shared" si="82"/>
        <v/>
      </c>
      <c r="B1290" s="1268" t="str">
        <f t="shared" si="83"/>
        <v/>
      </c>
      <c r="I1290" s="1263">
        <v>1290</v>
      </c>
      <c r="L1290" s="1269" t="str">
        <f t="shared" si="80"/>
        <v/>
      </c>
      <c r="M1290" s="1269" t="str">
        <f t="shared" si="81"/>
        <v/>
      </c>
      <c r="N1290" s="1266" t="str">
        <f>+IF(check!A1379&lt;&gt;0,CONCATENATE("Tabblad C: regel ",check!E1379),"")</f>
        <v/>
      </c>
    </row>
    <row r="1291" spans="1:14" x14ac:dyDescent="0.25">
      <c r="A1291" s="1267" t="str">
        <f t="shared" si="82"/>
        <v/>
      </c>
      <c r="B1291" s="1268" t="str">
        <f t="shared" si="83"/>
        <v/>
      </c>
      <c r="I1291" s="1263">
        <v>1291</v>
      </c>
      <c r="L1291" s="1269" t="str">
        <f t="shared" si="80"/>
        <v/>
      </c>
      <c r="M1291" s="1269" t="str">
        <f t="shared" si="81"/>
        <v/>
      </c>
      <c r="N1291" s="1266" t="str">
        <f>+IF(check!A1380&lt;&gt;0,CONCATENATE("Tabblad C: regel ",check!E1380),"")</f>
        <v/>
      </c>
    </row>
    <row r="1292" spans="1:14" x14ac:dyDescent="0.25">
      <c r="A1292" s="1267" t="str">
        <f t="shared" si="82"/>
        <v/>
      </c>
      <c r="B1292" s="1268" t="str">
        <f t="shared" si="83"/>
        <v/>
      </c>
      <c r="I1292" s="1263">
        <v>1292</v>
      </c>
      <c r="L1292" s="1269" t="str">
        <f t="shared" si="80"/>
        <v/>
      </c>
      <c r="M1292" s="1269" t="str">
        <f t="shared" si="81"/>
        <v/>
      </c>
      <c r="N1292" s="1266" t="str">
        <f>+IF(check!A1381&lt;&gt;0,CONCATENATE("Tabblad C: regel ",check!E1381),"")</f>
        <v/>
      </c>
    </row>
    <row r="1293" spans="1:14" x14ac:dyDescent="0.25">
      <c r="A1293" s="1267" t="str">
        <f t="shared" si="82"/>
        <v/>
      </c>
      <c r="B1293" s="1268" t="str">
        <f t="shared" si="83"/>
        <v/>
      </c>
      <c r="I1293" s="1263">
        <v>1293</v>
      </c>
      <c r="L1293" s="1269" t="str">
        <f t="shared" si="80"/>
        <v/>
      </c>
      <c r="M1293" s="1269" t="str">
        <f t="shared" si="81"/>
        <v/>
      </c>
      <c r="N1293" s="1266" t="str">
        <f>+IF(check!A1382&lt;&gt;0,CONCATENATE("Tabblad C: regel ",check!E1382),"")</f>
        <v/>
      </c>
    </row>
    <row r="1294" spans="1:14" x14ac:dyDescent="0.25">
      <c r="A1294" s="1267" t="str">
        <f t="shared" si="82"/>
        <v/>
      </c>
      <c r="B1294" s="1268" t="str">
        <f t="shared" si="83"/>
        <v/>
      </c>
      <c r="I1294" s="1263">
        <v>1294</v>
      </c>
      <c r="L1294" s="1269" t="str">
        <f t="shared" si="80"/>
        <v/>
      </c>
      <c r="M1294" s="1269" t="str">
        <f t="shared" si="81"/>
        <v/>
      </c>
      <c r="N1294" s="1266" t="str">
        <f>+IF(check!A1383&lt;&gt;0,CONCATENATE("Tabblad C: regel ",check!E1383),"")</f>
        <v/>
      </c>
    </row>
    <row r="1295" spans="1:14" x14ac:dyDescent="0.25">
      <c r="A1295" s="1267" t="str">
        <f t="shared" si="82"/>
        <v/>
      </c>
      <c r="B1295" s="1268" t="str">
        <f t="shared" si="83"/>
        <v/>
      </c>
      <c r="I1295" s="1263">
        <v>1295</v>
      </c>
      <c r="L1295" s="1269" t="str">
        <f t="shared" si="80"/>
        <v/>
      </c>
      <c r="M1295" s="1269" t="str">
        <f t="shared" si="81"/>
        <v/>
      </c>
      <c r="N1295" s="1266" t="str">
        <f>+IF(check!A1384&lt;&gt;0,CONCATENATE("Tabblad C: regel ",check!E1384),"")</f>
        <v/>
      </c>
    </row>
    <row r="1296" spans="1:14" x14ac:dyDescent="0.25">
      <c r="A1296" s="1267" t="str">
        <f t="shared" si="82"/>
        <v/>
      </c>
      <c r="B1296" s="1268" t="str">
        <f t="shared" si="83"/>
        <v/>
      </c>
      <c r="I1296" s="1263">
        <v>1296</v>
      </c>
      <c r="L1296" s="1269" t="str">
        <f t="shared" si="80"/>
        <v/>
      </c>
      <c r="M1296" s="1269" t="str">
        <f t="shared" si="81"/>
        <v/>
      </c>
      <c r="N1296" s="1266" t="str">
        <f>+IF(check!A1385&lt;&gt;0,CONCATENATE("Tabblad C: regel ",check!E1385),"")</f>
        <v/>
      </c>
    </row>
    <row r="1297" spans="1:14" x14ac:dyDescent="0.25">
      <c r="A1297" s="1267" t="str">
        <f t="shared" si="82"/>
        <v/>
      </c>
      <c r="B1297" s="1268" t="str">
        <f t="shared" si="83"/>
        <v/>
      </c>
      <c r="I1297" s="1263">
        <v>1297</v>
      </c>
      <c r="L1297" s="1269" t="str">
        <f t="shared" si="80"/>
        <v/>
      </c>
      <c r="M1297" s="1269" t="str">
        <f t="shared" si="81"/>
        <v/>
      </c>
      <c r="N1297" s="1266" t="str">
        <f>+IF(check!A1386&lt;&gt;0,CONCATENATE("Tabblad C: regel ",check!E1386),"")</f>
        <v/>
      </c>
    </row>
    <row r="1298" spans="1:14" x14ac:dyDescent="0.25">
      <c r="A1298" s="1267" t="str">
        <f t="shared" si="82"/>
        <v/>
      </c>
      <c r="B1298" s="1268" t="str">
        <f t="shared" si="83"/>
        <v/>
      </c>
      <c r="I1298" s="1263">
        <v>1298</v>
      </c>
      <c r="L1298" s="1269" t="str">
        <f t="shared" si="80"/>
        <v/>
      </c>
      <c r="M1298" s="1269" t="str">
        <f t="shared" si="81"/>
        <v/>
      </c>
      <c r="N1298" s="1266" t="str">
        <f>+IF(check!A1387&lt;&gt;0,CONCATENATE("Tabblad C: regel ",check!E1387),"")</f>
        <v/>
      </c>
    </row>
    <row r="1299" spans="1:14" x14ac:dyDescent="0.25">
      <c r="A1299" s="1267" t="str">
        <f t="shared" si="82"/>
        <v/>
      </c>
      <c r="B1299" s="1268" t="str">
        <f t="shared" si="83"/>
        <v/>
      </c>
      <c r="I1299" s="1263">
        <v>1299</v>
      </c>
      <c r="L1299" s="1269" t="str">
        <f t="shared" si="80"/>
        <v/>
      </c>
      <c r="M1299" s="1269" t="str">
        <f t="shared" si="81"/>
        <v/>
      </c>
      <c r="N1299" s="1266" t="str">
        <f>+IF(check!A1388&lt;&gt;0,CONCATENATE("Tabblad C: regel ",check!E1388),"")</f>
        <v/>
      </c>
    </row>
    <row r="1300" spans="1:14" x14ac:dyDescent="0.25">
      <c r="A1300" s="1267" t="str">
        <f t="shared" si="82"/>
        <v/>
      </c>
      <c r="B1300" s="1268" t="str">
        <f t="shared" si="83"/>
        <v/>
      </c>
      <c r="I1300" s="1263">
        <v>1300</v>
      </c>
      <c r="L1300" s="1269" t="str">
        <f t="shared" si="80"/>
        <v/>
      </c>
      <c r="M1300" s="1269" t="str">
        <f t="shared" si="81"/>
        <v/>
      </c>
      <c r="N1300" s="1266" t="str">
        <f>+IF(check!A1389&lt;&gt;0,CONCATENATE("Tabblad C: regel ",check!E1389),"")</f>
        <v/>
      </c>
    </row>
    <row r="1301" spans="1:14" x14ac:dyDescent="0.25">
      <c r="A1301" s="1267" t="str">
        <f t="shared" si="82"/>
        <v/>
      </c>
      <c r="B1301" s="1268" t="str">
        <f t="shared" si="83"/>
        <v/>
      </c>
      <c r="I1301" s="1263">
        <v>1301</v>
      </c>
      <c r="L1301" s="1269" t="str">
        <f t="shared" si="80"/>
        <v/>
      </c>
      <c r="M1301" s="1269" t="str">
        <f t="shared" si="81"/>
        <v/>
      </c>
      <c r="N1301" s="1266" t="str">
        <f>+IF(check!A1390&lt;&gt;0,CONCATENATE("Tabblad C: regel ",check!E1390),"")</f>
        <v/>
      </c>
    </row>
    <row r="1302" spans="1:14" x14ac:dyDescent="0.25">
      <c r="A1302" s="1267" t="str">
        <f t="shared" si="82"/>
        <v/>
      </c>
      <c r="B1302" s="1268" t="str">
        <f t="shared" si="83"/>
        <v/>
      </c>
      <c r="I1302" s="1263">
        <v>1302</v>
      </c>
      <c r="L1302" s="1269" t="str">
        <f t="shared" si="80"/>
        <v/>
      </c>
      <c r="M1302" s="1269" t="str">
        <f t="shared" si="81"/>
        <v/>
      </c>
      <c r="N1302" s="1266" t="str">
        <f>+IF(check!A1391&lt;&gt;0,CONCATENATE("Tabblad C: regel ",check!E1391),"")</f>
        <v/>
      </c>
    </row>
    <row r="1303" spans="1:14" x14ac:dyDescent="0.25">
      <c r="A1303" s="1267" t="str">
        <f t="shared" si="82"/>
        <v/>
      </c>
      <c r="B1303" s="1268" t="str">
        <f t="shared" si="83"/>
        <v/>
      </c>
      <c r="I1303" s="1263">
        <v>1303</v>
      </c>
      <c r="L1303" s="1269" t="str">
        <f t="shared" si="80"/>
        <v/>
      </c>
      <c r="M1303" s="1269" t="str">
        <f t="shared" si="81"/>
        <v/>
      </c>
      <c r="N1303" s="1266" t="str">
        <f>+IF(check!A1392&lt;&gt;0,CONCATENATE("Tabblad C: regel ",check!E1392),"")</f>
        <v/>
      </c>
    </row>
    <row r="1304" spans="1:14" x14ac:dyDescent="0.25">
      <c r="A1304" s="1267" t="str">
        <f t="shared" si="82"/>
        <v/>
      </c>
      <c r="B1304" s="1268" t="str">
        <f t="shared" si="83"/>
        <v/>
      </c>
      <c r="I1304" s="1263">
        <v>1304</v>
      </c>
      <c r="L1304" s="1269" t="str">
        <f t="shared" si="80"/>
        <v/>
      </c>
      <c r="M1304" s="1269" t="str">
        <f t="shared" si="81"/>
        <v/>
      </c>
      <c r="N1304" s="1266" t="str">
        <f>+IF(check!A1393&lt;&gt;0,CONCATENATE("Tabblad C: regel ",check!E1393),"")</f>
        <v/>
      </c>
    </row>
    <row r="1305" spans="1:14" x14ac:dyDescent="0.25">
      <c r="A1305" s="1267" t="str">
        <f t="shared" si="82"/>
        <v/>
      </c>
      <c r="B1305" s="1268" t="str">
        <f t="shared" si="83"/>
        <v/>
      </c>
      <c r="I1305" s="1263">
        <v>1305</v>
      </c>
      <c r="L1305" s="1269" t="str">
        <f t="shared" si="80"/>
        <v/>
      </c>
      <c r="M1305" s="1269" t="str">
        <f t="shared" si="81"/>
        <v/>
      </c>
      <c r="N1305" s="1266" t="str">
        <f>+IF(check!A1394&lt;&gt;0,CONCATENATE("Tabblad C: regel ",check!E1394),"")</f>
        <v/>
      </c>
    </row>
    <row r="1306" spans="1:14" x14ac:dyDescent="0.25">
      <c r="A1306" s="1267" t="str">
        <f t="shared" si="82"/>
        <v/>
      </c>
      <c r="B1306" s="1268" t="str">
        <f t="shared" si="83"/>
        <v/>
      </c>
      <c r="I1306" s="1263">
        <v>1306</v>
      </c>
      <c r="L1306" s="1269" t="str">
        <f t="shared" si="80"/>
        <v/>
      </c>
      <c r="M1306" s="1269" t="str">
        <f t="shared" si="81"/>
        <v/>
      </c>
      <c r="N1306" s="1266" t="str">
        <f>+IF(check!A1395&lt;&gt;0,CONCATENATE("Tabblad C: regel ",check!E1395),"")</f>
        <v/>
      </c>
    </row>
    <row r="1307" spans="1:14" x14ac:dyDescent="0.25">
      <c r="A1307" s="1267" t="str">
        <f t="shared" si="82"/>
        <v/>
      </c>
      <c r="B1307" s="1268" t="str">
        <f t="shared" si="83"/>
        <v/>
      </c>
      <c r="I1307" s="1263">
        <v>1307</v>
      </c>
      <c r="L1307" s="1269" t="str">
        <f t="shared" si="80"/>
        <v/>
      </c>
      <c r="M1307" s="1269" t="str">
        <f t="shared" si="81"/>
        <v/>
      </c>
      <c r="N1307" s="1266" t="str">
        <f>+IF(check!A1396&lt;&gt;0,CONCATENATE("Tabblad C: regel ",check!E1396),"")</f>
        <v/>
      </c>
    </row>
    <row r="1308" spans="1:14" x14ac:dyDescent="0.25">
      <c r="A1308" s="1267" t="str">
        <f t="shared" si="82"/>
        <v/>
      </c>
      <c r="B1308" s="1268" t="str">
        <f t="shared" si="83"/>
        <v/>
      </c>
      <c r="I1308" s="1263">
        <v>1308</v>
      </c>
      <c r="L1308" s="1269" t="str">
        <f t="shared" si="80"/>
        <v/>
      </c>
      <c r="M1308" s="1269" t="str">
        <f t="shared" si="81"/>
        <v/>
      </c>
      <c r="N1308" s="1266" t="str">
        <f>+IF(check!A1397&lt;&gt;0,CONCATENATE("Tabblad C: regel ",check!E1397),"")</f>
        <v/>
      </c>
    </row>
    <row r="1309" spans="1:14" x14ac:dyDescent="0.25">
      <c r="A1309" s="1267" t="str">
        <f t="shared" si="82"/>
        <v/>
      </c>
      <c r="B1309" s="1268" t="str">
        <f t="shared" si="83"/>
        <v/>
      </c>
      <c r="I1309" s="1263">
        <v>1309</v>
      </c>
      <c r="L1309" s="1269" t="str">
        <f t="shared" si="80"/>
        <v/>
      </c>
      <c r="M1309" s="1269" t="str">
        <f t="shared" si="81"/>
        <v/>
      </c>
      <c r="N1309" s="1266" t="str">
        <f>+IF(check!A1398&lt;&gt;0,CONCATENATE("Tabblad C: regel ",check!E1398),"")</f>
        <v/>
      </c>
    </row>
    <row r="1310" spans="1:14" x14ac:dyDescent="0.25">
      <c r="A1310" s="1267" t="str">
        <f t="shared" si="82"/>
        <v/>
      </c>
      <c r="B1310" s="1268" t="str">
        <f t="shared" si="83"/>
        <v/>
      </c>
      <c r="I1310" s="1263">
        <v>1310</v>
      </c>
      <c r="L1310" s="1269" t="str">
        <f t="shared" si="80"/>
        <v/>
      </c>
      <c r="M1310" s="1269" t="str">
        <f t="shared" si="81"/>
        <v/>
      </c>
      <c r="N1310" s="1266" t="str">
        <f>+IF(check!A1399&lt;&gt;0,CONCATENATE("Tabblad C: regel ",check!E1399),"")</f>
        <v/>
      </c>
    </row>
    <row r="1311" spans="1:14" x14ac:dyDescent="0.25">
      <c r="A1311" s="1267" t="str">
        <f t="shared" si="82"/>
        <v/>
      </c>
      <c r="B1311" s="1268" t="str">
        <f t="shared" si="83"/>
        <v/>
      </c>
      <c r="I1311" s="1263">
        <v>1311</v>
      </c>
      <c r="L1311" s="1269" t="str">
        <f t="shared" si="80"/>
        <v/>
      </c>
      <c r="M1311" s="1269" t="str">
        <f t="shared" si="81"/>
        <v/>
      </c>
      <c r="N1311" s="1266" t="str">
        <f>+IF(check!A1400&lt;&gt;0,CONCATENATE("Tabblad C: regel ",check!E1400),"")</f>
        <v/>
      </c>
    </row>
    <row r="1312" spans="1:14" x14ac:dyDescent="0.25">
      <c r="A1312" s="1267" t="str">
        <f t="shared" si="82"/>
        <v/>
      </c>
      <c r="B1312" s="1268" t="str">
        <f t="shared" si="83"/>
        <v/>
      </c>
      <c r="I1312" s="1263">
        <v>1312</v>
      </c>
      <c r="L1312" s="1269" t="str">
        <f t="shared" si="80"/>
        <v/>
      </c>
      <c r="M1312" s="1269" t="str">
        <f t="shared" si="81"/>
        <v/>
      </c>
      <c r="N1312" s="1266" t="str">
        <f>+IF(check!A1401&lt;&gt;0,CONCATENATE("Tabblad C: regel ",check!E1401),"")</f>
        <v/>
      </c>
    </row>
    <row r="1313" spans="1:14" x14ac:dyDescent="0.25">
      <c r="A1313" s="1267" t="str">
        <f t="shared" si="82"/>
        <v/>
      </c>
      <c r="B1313" s="1268" t="str">
        <f t="shared" si="83"/>
        <v/>
      </c>
      <c r="I1313" s="1263">
        <v>1313</v>
      </c>
      <c r="L1313" s="1269" t="str">
        <f t="shared" si="80"/>
        <v/>
      </c>
      <c r="M1313" s="1269" t="str">
        <f t="shared" si="81"/>
        <v/>
      </c>
      <c r="N1313" s="1266" t="str">
        <f>+IF(check!A1402&lt;&gt;0,CONCATENATE("Tabblad C: regel ",check!E1402),"")</f>
        <v/>
      </c>
    </row>
    <row r="1314" spans="1:14" x14ac:dyDescent="0.25">
      <c r="A1314" s="1267" t="str">
        <f t="shared" si="82"/>
        <v/>
      </c>
      <c r="B1314" s="1268" t="str">
        <f t="shared" si="83"/>
        <v/>
      </c>
      <c r="I1314" s="1263">
        <v>1314</v>
      </c>
      <c r="L1314" s="1269" t="str">
        <f t="shared" si="80"/>
        <v/>
      </c>
      <c r="M1314" s="1269" t="str">
        <f t="shared" si="81"/>
        <v/>
      </c>
      <c r="N1314" s="1266" t="str">
        <f>+IF(check!A1403&lt;&gt;0,CONCATENATE("Tabblad C: regel ",check!E1403),"")</f>
        <v/>
      </c>
    </row>
    <row r="1315" spans="1:14" x14ac:dyDescent="0.25">
      <c r="A1315" s="1267" t="str">
        <f t="shared" si="82"/>
        <v/>
      </c>
      <c r="B1315" s="1268" t="str">
        <f t="shared" si="83"/>
        <v/>
      </c>
      <c r="I1315" s="1263">
        <v>1315</v>
      </c>
      <c r="L1315" s="1269" t="str">
        <f t="shared" si="80"/>
        <v/>
      </c>
      <c r="M1315" s="1269" t="str">
        <f t="shared" si="81"/>
        <v/>
      </c>
      <c r="N1315" s="1266" t="str">
        <f>+IF(check!A1404&lt;&gt;0,CONCATENATE("Tabblad C: regel ",check!E1404),"")</f>
        <v/>
      </c>
    </row>
    <row r="1316" spans="1:14" x14ac:dyDescent="0.25">
      <c r="A1316" s="1267" t="str">
        <f t="shared" si="82"/>
        <v/>
      </c>
      <c r="B1316" s="1268" t="str">
        <f t="shared" si="83"/>
        <v/>
      </c>
      <c r="I1316" s="1263">
        <v>1316</v>
      </c>
      <c r="L1316" s="1269" t="str">
        <f t="shared" si="80"/>
        <v/>
      </c>
      <c r="M1316" s="1269" t="str">
        <f t="shared" si="81"/>
        <v/>
      </c>
      <c r="N1316" s="1266" t="str">
        <f>+IF(check!A1405&lt;&gt;0,CONCATENATE("Tabblad C: regel ",check!E1405),"")</f>
        <v/>
      </c>
    </row>
    <row r="1317" spans="1:14" x14ac:dyDescent="0.25">
      <c r="A1317" s="1267" t="str">
        <f t="shared" si="82"/>
        <v/>
      </c>
      <c r="B1317" s="1268" t="str">
        <f t="shared" si="83"/>
        <v/>
      </c>
      <c r="I1317" s="1263">
        <v>1317</v>
      </c>
      <c r="L1317" s="1269" t="str">
        <f t="shared" si="80"/>
        <v/>
      </c>
      <c r="M1317" s="1269" t="str">
        <f t="shared" si="81"/>
        <v/>
      </c>
      <c r="N1317" s="1266" t="str">
        <f>+IF(check!A1406&lt;&gt;0,CONCATENATE("Tabblad C: regel ",check!E1406),"")</f>
        <v/>
      </c>
    </row>
    <row r="1318" spans="1:14" x14ac:dyDescent="0.25">
      <c r="A1318" s="1267" t="str">
        <f t="shared" si="82"/>
        <v/>
      </c>
      <c r="B1318" s="1268" t="str">
        <f t="shared" si="83"/>
        <v/>
      </c>
      <c r="I1318" s="1263">
        <v>1318</v>
      </c>
      <c r="L1318" s="1269" t="str">
        <f t="shared" si="80"/>
        <v/>
      </c>
      <c r="M1318" s="1269" t="str">
        <f t="shared" si="81"/>
        <v/>
      </c>
      <c r="N1318" s="1266" t="str">
        <f>+IF(check!A1407&lt;&gt;0,CONCATENATE("Tabblad C: regel ",check!E1407),"")</f>
        <v/>
      </c>
    </row>
    <row r="1319" spans="1:14" x14ac:dyDescent="0.25">
      <c r="A1319" s="1267" t="str">
        <f t="shared" si="82"/>
        <v/>
      </c>
      <c r="B1319" s="1268" t="str">
        <f t="shared" si="83"/>
        <v/>
      </c>
      <c r="I1319" s="1263">
        <v>1319</v>
      </c>
      <c r="L1319" s="1269" t="str">
        <f t="shared" si="80"/>
        <v/>
      </c>
      <c r="M1319" s="1269" t="str">
        <f t="shared" si="81"/>
        <v/>
      </c>
      <c r="N1319" s="1266" t="str">
        <f>+IF(check!A1408&lt;&gt;0,CONCATENATE("Tabblad C: regel ",check!E1408),"")</f>
        <v/>
      </c>
    </row>
    <row r="1320" spans="1:14" x14ac:dyDescent="0.25">
      <c r="A1320" s="1267" t="str">
        <f t="shared" si="82"/>
        <v/>
      </c>
      <c r="B1320" s="1268" t="str">
        <f t="shared" si="83"/>
        <v/>
      </c>
      <c r="I1320" s="1263">
        <v>1320</v>
      </c>
      <c r="L1320" s="1269" t="str">
        <f t="shared" si="80"/>
        <v/>
      </c>
      <c r="M1320" s="1269" t="str">
        <f t="shared" si="81"/>
        <v/>
      </c>
      <c r="N1320" s="1266" t="str">
        <f>+IF(check!A1409&lt;&gt;0,CONCATENATE("Tabblad C: regel ",check!E1409),"")</f>
        <v/>
      </c>
    </row>
    <row r="1321" spans="1:14" x14ac:dyDescent="0.25">
      <c r="A1321" s="1267" t="str">
        <f t="shared" si="82"/>
        <v/>
      </c>
      <c r="B1321" s="1268" t="str">
        <f t="shared" si="83"/>
        <v/>
      </c>
      <c r="I1321" s="1263">
        <v>1321</v>
      </c>
      <c r="L1321" s="1269" t="str">
        <f t="shared" si="80"/>
        <v/>
      </c>
      <c r="M1321" s="1269" t="str">
        <f t="shared" si="81"/>
        <v/>
      </c>
      <c r="N1321" s="1266" t="str">
        <f>+IF(check!A1410&lt;&gt;0,CONCATENATE("Tabblad C: regel ",check!E1410),"")</f>
        <v/>
      </c>
    </row>
    <row r="1322" spans="1:14" x14ac:dyDescent="0.25">
      <c r="A1322" s="1267" t="str">
        <f t="shared" si="82"/>
        <v/>
      </c>
      <c r="B1322" s="1268" t="str">
        <f t="shared" si="83"/>
        <v/>
      </c>
      <c r="I1322" s="1263">
        <v>1322</v>
      </c>
      <c r="L1322" s="1269" t="str">
        <f t="shared" si="80"/>
        <v/>
      </c>
      <c r="M1322" s="1269" t="str">
        <f t="shared" si="81"/>
        <v/>
      </c>
      <c r="N1322" s="1266" t="str">
        <f>+IF(check!A1411&lt;&gt;0,CONCATENATE("Tabblad C: regel ",check!E1411),"")</f>
        <v/>
      </c>
    </row>
    <row r="1323" spans="1:14" x14ac:dyDescent="0.25">
      <c r="A1323" s="1267" t="str">
        <f t="shared" si="82"/>
        <v/>
      </c>
      <c r="B1323" s="1268" t="str">
        <f t="shared" si="83"/>
        <v/>
      </c>
      <c r="I1323" s="1263">
        <v>1323</v>
      </c>
      <c r="L1323" s="1269" t="str">
        <f t="shared" si="80"/>
        <v/>
      </c>
      <c r="M1323" s="1269" t="str">
        <f t="shared" si="81"/>
        <v/>
      </c>
      <c r="N1323" s="1266" t="str">
        <f>+IF(check!A1412&lt;&gt;0,CONCATENATE("Tabblad C: regel ",check!E1412),"")</f>
        <v/>
      </c>
    </row>
    <row r="1324" spans="1:14" x14ac:dyDescent="0.25">
      <c r="A1324" s="1267" t="str">
        <f t="shared" si="82"/>
        <v/>
      </c>
      <c r="B1324" s="1268" t="str">
        <f t="shared" si="83"/>
        <v/>
      </c>
      <c r="I1324" s="1263">
        <v>1324</v>
      </c>
      <c r="L1324" s="1269" t="str">
        <f t="shared" si="80"/>
        <v/>
      </c>
      <c r="M1324" s="1269" t="str">
        <f t="shared" si="81"/>
        <v/>
      </c>
      <c r="N1324" s="1266" t="str">
        <f>+IF(check!A1413&lt;&gt;0,CONCATENATE("Tabblad C: regel ",check!E1413),"")</f>
        <v/>
      </c>
    </row>
    <row r="1325" spans="1:14" x14ac:dyDescent="0.25">
      <c r="A1325" s="1267" t="str">
        <f t="shared" si="82"/>
        <v/>
      </c>
      <c r="B1325" s="1268" t="str">
        <f t="shared" si="83"/>
        <v/>
      </c>
      <c r="I1325" s="1263">
        <v>1325</v>
      </c>
      <c r="L1325" s="1269" t="str">
        <f t="shared" si="80"/>
        <v/>
      </c>
      <c r="M1325" s="1269" t="str">
        <f t="shared" si="81"/>
        <v/>
      </c>
      <c r="N1325" s="1266" t="str">
        <f>+IF(check!A1414&lt;&gt;0,CONCATENATE("Tabblad C: regel ",check!E1414),"")</f>
        <v/>
      </c>
    </row>
    <row r="1326" spans="1:14" x14ac:dyDescent="0.25">
      <c r="A1326" s="1267" t="str">
        <f t="shared" si="82"/>
        <v/>
      </c>
      <c r="B1326" s="1268" t="str">
        <f t="shared" si="83"/>
        <v/>
      </c>
      <c r="I1326" s="1263">
        <v>1326</v>
      </c>
      <c r="L1326" s="1269" t="str">
        <f t="shared" si="80"/>
        <v/>
      </c>
      <c r="M1326" s="1269" t="str">
        <f t="shared" si="81"/>
        <v/>
      </c>
      <c r="N1326" s="1266" t="str">
        <f>+IF(check!A1415&lt;&gt;0,CONCATENATE("Tabblad C: regel ",check!E1415),"")</f>
        <v/>
      </c>
    </row>
    <row r="1327" spans="1:14" x14ac:dyDescent="0.25">
      <c r="A1327" s="1267" t="str">
        <f t="shared" si="82"/>
        <v/>
      </c>
      <c r="B1327" s="1268" t="str">
        <f t="shared" si="83"/>
        <v/>
      </c>
      <c r="I1327" s="1263">
        <v>1327</v>
      </c>
      <c r="L1327" s="1269" t="str">
        <f t="shared" si="80"/>
        <v/>
      </c>
      <c r="M1327" s="1269" t="str">
        <f t="shared" si="81"/>
        <v/>
      </c>
      <c r="N1327" s="1266" t="str">
        <f>+IF(check!A1416&lt;&gt;0,CONCATENATE("Tabblad C: regel ",check!E1416),"")</f>
        <v/>
      </c>
    </row>
    <row r="1328" spans="1:14" x14ac:dyDescent="0.25">
      <c r="A1328" s="1267" t="str">
        <f t="shared" si="82"/>
        <v/>
      </c>
      <c r="B1328" s="1268" t="str">
        <f t="shared" si="83"/>
        <v/>
      </c>
      <c r="I1328" s="1263">
        <v>1328</v>
      </c>
      <c r="L1328" s="1269" t="str">
        <f t="shared" si="80"/>
        <v/>
      </c>
      <c r="M1328" s="1269" t="str">
        <f t="shared" si="81"/>
        <v/>
      </c>
      <c r="N1328" s="1266" t="str">
        <f>+IF(check!A1417&lt;&gt;0,CONCATENATE("Tabblad C: regel ",check!E1417),"")</f>
        <v/>
      </c>
    </row>
    <row r="1329" spans="1:14" x14ac:dyDescent="0.25">
      <c r="A1329" s="1267" t="str">
        <f t="shared" si="82"/>
        <v/>
      </c>
      <c r="B1329" s="1268" t="str">
        <f t="shared" si="83"/>
        <v/>
      </c>
      <c r="I1329" s="1263">
        <v>1329</v>
      </c>
      <c r="L1329" s="1269" t="str">
        <f t="shared" si="80"/>
        <v/>
      </c>
      <c r="M1329" s="1269" t="str">
        <f t="shared" si="81"/>
        <v/>
      </c>
      <c r="N1329" s="1266" t="str">
        <f>+IF(check!A1418&lt;&gt;0,CONCATENATE("Tabblad C: regel ",check!E1418),"")</f>
        <v/>
      </c>
    </row>
    <row r="1330" spans="1:14" x14ac:dyDescent="0.25">
      <c r="A1330" s="1267" t="str">
        <f t="shared" si="82"/>
        <v/>
      </c>
      <c r="B1330" s="1268" t="str">
        <f t="shared" si="83"/>
        <v/>
      </c>
      <c r="I1330" s="1263">
        <v>1330</v>
      </c>
      <c r="L1330" s="1269" t="str">
        <f t="shared" si="80"/>
        <v/>
      </c>
      <c r="M1330" s="1269" t="str">
        <f t="shared" si="81"/>
        <v/>
      </c>
      <c r="N1330" s="1266" t="str">
        <f>+IF(check!A1419&lt;&gt;0,CONCATENATE("Tabblad C: regel ",check!E1419),"")</f>
        <v/>
      </c>
    </row>
    <row r="1331" spans="1:14" x14ac:dyDescent="0.25">
      <c r="A1331" s="1267" t="str">
        <f t="shared" si="82"/>
        <v/>
      </c>
      <c r="B1331" s="1268" t="str">
        <f t="shared" si="83"/>
        <v/>
      </c>
      <c r="I1331" s="1263">
        <v>1331</v>
      </c>
      <c r="L1331" s="1269" t="str">
        <f t="shared" si="80"/>
        <v/>
      </c>
      <c r="M1331" s="1269" t="str">
        <f t="shared" si="81"/>
        <v/>
      </c>
      <c r="N1331" s="1266" t="str">
        <f>+IF(check!A1420&lt;&gt;0,CONCATENATE("Tabblad C: regel ",check!E1420),"")</f>
        <v/>
      </c>
    </row>
    <row r="1332" spans="1:14" x14ac:dyDescent="0.25">
      <c r="A1332" s="1267" t="str">
        <f t="shared" si="82"/>
        <v/>
      </c>
      <c r="B1332" s="1268" t="str">
        <f t="shared" si="83"/>
        <v/>
      </c>
      <c r="I1332" s="1263">
        <v>1332</v>
      </c>
      <c r="L1332" s="1269" t="str">
        <f t="shared" si="80"/>
        <v/>
      </c>
      <c r="M1332" s="1269" t="str">
        <f t="shared" si="81"/>
        <v/>
      </c>
      <c r="N1332" s="1266" t="str">
        <f>+IF(check!A1421&lt;&gt;0,CONCATENATE("Tabblad C: regel ",check!E1421),"")</f>
        <v/>
      </c>
    </row>
    <row r="1333" spans="1:14" x14ac:dyDescent="0.25">
      <c r="A1333" s="1267" t="str">
        <f t="shared" si="82"/>
        <v/>
      </c>
      <c r="B1333" s="1268" t="str">
        <f t="shared" si="83"/>
        <v/>
      </c>
      <c r="I1333" s="1263">
        <v>1333</v>
      </c>
      <c r="L1333" s="1269" t="str">
        <f t="shared" si="80"/>
        <v/>
      </c>
      <c r="M1333" s="1269" t="str">
        <f t="shared" si="81"/>
        <v/>
      </c>
      <c r="N1333" s="1266" t="str">
        <f>+IF(check!A1422&lt;&gt;0,CONCATENATE("Tabblad C: regel ",check!E1422),"")</f>
        <v/>
      </c>
    </row>
    <row r="1334" spans="1:14" x14ac:dyDescent="0.25">
      <c r="A1334" s="1267" t="str">
        <f t="shared" si="82"/>
        <v/>
      </c>
      <c r="B1334" s="1268" t="str">
        <f t="shared" si="83"/>
        <v/>
      </c>
      <c r="I1334" s="1263">
        <v>1334</v>
      </c>
      <c r="L1334" s="1269" t="str">
        <f t="shared" si="80"/>
        <v/>
      </c>
      <c r="M1334" s="1269" t="str">
        <f t="shared" si="81"/>
        <v/>
      </c>
      <c r="N1334" s="1266" t="str">
        <f>+IF(check!A1423&lt;&gt;0,CONCATENATE("Tabblad C: regel ",check!E1423),"")</f>
        <v/>
      </c>
    </row>
    <row r="1335" spans="1:14" x14ac:dyDescent="0.25">
      <c r="A1335" s="1267" t="str">
        <f t="shared" si="82"/>
        <v/>
      </c>
      <c r="B1335" s="1268" t="str">
        <f t="shared" si="83"/>
        <v/>
      </c>
      <c r="I1335" s="1263">
        <v>1335</v>
      </c>
      <c r="L1335" s="1269" t="str">
        <f t="shared" si="80"/>
        <v/>
      </c>
      <c r="M1335" s="1269" t="str">
        <f t="shared" si="81"/>
        <v/>
      </c>
      <c r="N1335" s="1266" t="str">
        <f>+IF(check!A1424&lt;&gt;0,CONCATENATE("Tabblad C: regel ",check!E1424),"")</f>
        <v/>
      </c>
    </row>
    <row r="1336" spans="1:14" x14ac:dyDescent="0.25">
      <c r="A1336" s="1267" t="str">
        <f t="shared" si="82"/>
        <v/>
      </c>
      <c r="B1336" s="1268" t="str">
        <f t="shared" si="83"/>
        <v/>
      </c>
      <c r="I1336" s="1263">
        <v>1336</v>
      </c>
      <c r="L1336" s="1269" t="str">
        <f t="shared" si="80"/>
        <v/>
      </c>
      <c r="M1336" s="1269" t="str">
        <f t="shared" si="81"/>
        <v/>
      </c>
      <c r="N1336" s="1266" t="str">
        <f>+IF(check!A1425&lt;&gt;0,CONCATENATE("Tabblad C: regel ",check!E1425),"")</f>
        <v/>
      </c>
    </row>
    <row r="1337" spans="1:14" x14ac:dyDescent="0.25">
      <c r="A1337" s="1267" t="str">
        <f t="shared" si="82"/>
        <v/>
      </c>
      <c r="B1337" s="1268" t="str">
        <f t="shared" si="83"/>
        <v/>
      </c>
      <c r="I1337" s="1263">
        <v>1337</v>
      </c>
      <c r="L1337" s="1269" t="str">
        <f t="shared" si="80"/>
        <v/>
      </c>
      <c r="M1337" s="1269" t="str">
        <f t="shared" si="81"/>
        <v/>
      </c>
      <c r="N1337" s="1266" t="str">
        <f>+IF(check!A1426&lt;&gt;0,CONCATENATE("Tabblad C: regel ",check!E1426),"")</f>
        <v/>
      </c>
    </row>
    <row r="1338" spans="1:14" x14ac:dyDescent="0.25">
      <c r="A1338" s="1267" t="str">
        <f t="shared" si="82"/>
        <v/>
      </c>
      <c r="B1338" s="1268" t="str">
        <f t="shared" si="83"/>
        <v/>
      </c>
      <c r="I1338" s="1263">
        <v>1338</v>
      </c>
      <c r="L1338" s="1269" t="str">
        <f t="shared" si="80"/>
        <v/>
      </c>
      <c r="M1338" s="1269" t="str">
        <f t="shared" si="81"/>
        <v/>
      </c>
      <c r="N1338" s="1266" t="str">
        <f>+IF(check!A1427&lt;&gt;0,CONCATENATE("Tabblad C: regel ",check!E1427),"")</f>
        <v/>
      </c>
    </row>
    <row r="1339" spans="1:14" x14ac:dyDescent="0.25">
      <c r="A1339" s="1267" t="str">
        <f t="shared" si="82"/>
        <v/>
      </c>
      <c r="B1339" s="1268" t="str">
        <f t="shared" si="83"/>
        <v/>
      </c>
      <c r="I1339" s="1263">
        <v>1339</v>
      </c>
      <c r="L1339" s="1269" t="str">
        <f t="shared" si="80"/>
        <v/>
      </c>
      <c r="M1339" s="1269" t="str">
        <f t="shared" si="81"/>
        <v/>
      </c>
      <c r="N1339" s="1266" t="str">
        <f>+IF(check!A1428&lt;&gt;0,CONCATENATE("Tabblad C: regel ",check!E1428),"")</f>
        <v/>
      </c>
    </row>
    <row r="1340" spans="1:14" x14ac:dyDescent="0.25">
      <c r="A1340" s="1267" t="str">
        <f t="shared" si="82"/>
        <v/>
      </c>
      <c r="B1340" s="1268" t="str">
        <f t="shared" si="83"/>
        <v/>
      </c>
      <c r="I1340" s="1263">
        <v>1340</v>
      </c>
      <c r="L1340" s="1269" t="str">
        <f t="shared" si="80"/>
        <v/>
      </c>
      <c r="M1340" s="1269" t="str">
        <f t="shared" si="81"/>
        <v/>
      </c>
      <c r="N1340" s="1266" t="str">
        <f>+IF(check!A1429&lt;&gt;0,CONCATENATE("Tabblad C: regel ",check!E1429),"")</f>
        <v/>
      </c>
    </row>
    <row r="1341" spans="1:14" x14ac:dyDescent="0.25">
      <c r="A1341" s="1267" t="str">
        <f t="shared" si="82"/>
        <v/>
      </c>
      <c r="B1341" s="1268" t="str">
        <f t="shared" si="83"/>
        <v/>
      </c>
      <c r="I1341" s="1263">
        <v>1341</v>
      </c>
      <c r="L1341" s="1269" t="str">
        <f t="shared" si="80"/>
        <v/>
      </c>
      <c r="M1341" s="1269" t="str">
        <f t="shared" si="81"/>
        <v/>
      </c>
      <c r="N1341" s="1266" t="str">
        <f>+IF(check!A1430&lt;&gt;0,CONCATENATE("Tabblad C: regel ",check!E1430),"")</f>
        <v/>
      </c>
    </row>
    <row r="1342" spans="1:14" x14ac:dyDescent="0.25">
      <c r="A1342" s="1267" t="str">
        <f t="shared" si="82"/>
        <v/>
      </c>
      <c r="B1342" s="1268" t="str">
        <f t="shared" si="83"/>
        <v/>
      </c>
      <c r="I1342" s="1263">
        <v>1342</v>
      </c>
      <c r="L1342" s="1269" t="str">
        <f t="shared" si="80"/>
        <v/>
      </c>
      <c r="M1342" s="1269" t="str">
        <f t="shared" si="81"/>
        <v/>
      </c>
      <c r="N1342" s="1266" t="str">
        <f>+IF(check!A1431&lt;&gt;0,CONCATENATE("Tabblad C: regel ",check!E1431),"")</f>
        <v/>
      </c>
    </row>
    <row r="1343" spans="1:14" x14ac:dyDescent="0.25">
      <c r="A1343" s="1267" t="str">
        <f t="shared" si="82"/>
        <v/>
      </c>
      <c r="B1343" s="1268" t="str">
        <f t="shared" si="83"/>
        <v/>
      </c>
      <c r="I1343" s="1263">
        <v>1343</v>
      </c>
      <c r="L1343" s="1269" t="str">
        <f t="shared" si="80"/>
        <v/>
      </c>
      <c r="M1343" s="1269" t="str">
        <f t="shared" si="81"/>
        <v/>
      </c>
      <c r="N1343" s="1266" t="str">
        <f>+IF(check!A1432&lt;&gt;0,CONCATENATE("Tabblad C: regel ",check!E1432),"")</f>
        <v/>
      </c>
    </row>
    <row r="1344" spans="1:14" x14ac:dyDescent="0.25">
      <c r="A1344" s="1267" t="str">
        <f t="shared" si="82"/>
        <v/>
      </c>
      <c r="B1344" s="1268" t="str">
        <f t="shared" si="83"/>
        <v/>
      </c>
      <c r="I1344" s="1263">
        <v>1344</v>
      </c>
      <c r="L1344" s="1269" t="str">
        <f t="shared" si="80"/>
        <v/>
      </c>
      <c r="M1344" s="1269" t="str">
        <f t="shared" si="81"/>
        <v/>
      </c>
      <c r="N1344" s="1266" t="str">
        <f>+IF(check!A1433&lt;&gt;0,CONCATENATE("Tabblad C: regel ",check!E1433),"")</f>
        <v/>
      </c>
    </row>
    <row r="1345" spans="1:14" x14ac:dyDescent="0.25">
      <c r="A1345" s="1267" t="str">
        <f t="shared" si="82"/>
        <v/>
      </c>
      <c r="B1345" s="1268" t="str">
        <f t="shared" si="83"/>
        <v/>
      </c>
      <c r="I1345" s="1263">
        <v>1345</v>
      </c>
      <c r="L1345" s="1269" t="str">
        <f t="shared" si="80"/>
        <v/>
      </c>
      <c r="M1345" s="1269" t="str">
        <f t="shared" si="81"/>
        <v/>
      </c>
      <c r="N1345" s="1266" t="str">
        <f>+IF(check!A1434&lt;&gt;0,CONCATENATE("Tabblad C: regel ",check!E1434),"")</f>
        <v/>
      </c>
    </row>
    <row r="1346" spans="1:14" x14ac:dyDescent="0.25">
      <c r="A1346" s="1267" t="str">
        <f t="shared" si="82"/>
        <v/>
      </c>
      <c r="B1346" s="1268" t="str">
        <f t="shared" si="83"/>
        <v/>
      </c>
      <c r="I1346" s="1263">
        <v>1346</v>
      </c>
      <c r="L1346" s="1269" t="str">
        <f t="shared" ref="L1346:L1409" si="84">IF(N1346&lt;&gt;"",ROW(N1346),"")</f>
        <v/>
      </c>
      <c r="M1346" s="1269" t="str">
        <f t="shared" ref="M1346:M1409" si="85">IF(ISERROR(SMALL($L$1:$L$3000,I1346)),"",SMALL($L$1:$L$3000,I1346))</f>
        <v/>
      </c>
      <c r="N1346" s="1266" t="str">
        <f>+IF(check!A1435&lt;&gt;0,CONCATENATE("Tabblad C: regel ",check!E1435),"")</f>
        <v/>
      </c>
    </row>
    <row r="1347" spans="1:14" x14ac:dyDescent="0.25">
      <c r="A1347" s="1267" t="str">
        <f t="shared" ref="A1347:A1410" si="86">+IF(B1347&lt;&gt;"",A1346+1,"")</f>
        <v/>
      </c>
      <c r="B1347" s="1268" t="str">
        <f t="shared" ref="B1347:B1410" si="87">+VLOOKUP(M1347,$L$1:$O$3000,3,FALSE)</f>
        <v/>
      </c>
      <c r="I1347" s="1263">
        <v>1347</v>
      </c>
      <c r="L1347" s="1269" t="str">
        <f t="shared" si="84"/>
        <v/>
      </c>
      <c r="M1347" s="1269" t="str">
        <f t="shared" si="85"/>
        <v/>
      </c>
      <c r="N1347" s="1266" t="str">
        <f>+IF(check!A1436&lt;&gt;0,CONCATENATE("Tabblad C: regel ",check!E1436),"")</f>
        <v/>
      </c>
    </row>
    <row r="1348" spans="1:14" x14ac:dyDescent="0.25">
      <c r="A1348" s="1267" t="str">
        <f t="shared" si="86"/>
        <v/>
      </c>
      <c r="B1348" s="1268" t="str">
        <f t="shared" si="87"/>
        <v/>
      </c>
      <c r="I1348" s="1263">
        <v>1348</v>
      </c>
      <c r="L1348" s="1269" t="str">
        <f t="shared" si="84"/>
        <v/>
      </c>
      <c r="M1348" s="1269" t="str">
        <f t="shared" si="85"/>
        <v/>
      </c>
      <c r="N1348" s="1266" t="str">
        <f>+IF(check!A1437&lt;&gt;0,CONCATENATE("Tabblad C: regel ",check!E1437),"")</f>
        <v/>
      </c>
    </row>
    <row r="1349" spans="1:14" x14ac:dyDescent="0.25">
      <c r="A1349" s="1267" t="str">
        <f t="shared" si="86"/>
        <v/>
      </c>
      <c r="B1349" s="1268" t="str">
        <f t="shared" si="87"/>
        <v/>
      </c>
      <c r="I1349" s="1263">
        <v>1349</v>
      </c>
      <c r="L1349" s="1269" t="str">
        <f t="shared" si="84"/>
        <v/>
      </c>
      <c r="M1349" s="1269" t="str">
        <f t="shared" si="85"/>
        <v/>
      </c>
      <c r="N1349" s="1266" t="str">
        <f>+IF(check!A1438&lt;&gt;0,CONCATENATE("Tabblad C: regel ",check!E1438),"")</f>
        <v/>
      </c>
    </row>
    <row r="1350" spans="1:14" x14ac:dyDescent="0.25">
      <c r="A1350" s="1267" t="str">
        <f t="shared" si="86"/>
        <v/>
      </c>
      <c r="B1350" s="1268" t="str">
        <f t="shared" si="87"/>
        <v/>
      </c>
      <c r="I1350" s="1263">
        <v>1350</v>
      </c>
      <c r="L1350" s="1269" t="str">
        <f t="shared" si="84"/>
        <v/>
      </c>
      <c r="M1350" s="1269" t="str">
        <f t="shared" si="85"/>
        <v/>
      </c>
      <c r="N1350" s="1266" t="str">
        <f>+IF(check!A1439&lt;&gt;0,CONCATENATE("Tabblad C: regel ",check!E1439),"")</f>
        <v/>
      </c>
    </row>
    <row r="1351" spans="1:14" x14ac:dyDescent="0.25">
      <c r="A1351" s="1267" t="str">
        <f t="shared" si="86"/>
        <v/>
      </c>
      <c r="B1351" s="1268" t="str">
        <f t="shared" si="87"/>
        <v/>
      </c>
      <c r="I1351" s="1263">
        <v>1351</v>
      </c>
      <c r="L1351" s="1269" t="str">
        <f t="shared" si="84"/>
        <v/>
      </c>
      <c r="M1351" s="1269" t="str">
        <f t="shared" si="85"/>
        <v/>
      </c>
      <c r="N1351" s="1266" t="str">
        <f>+IF(check!A1440&lt;&gt;0,CONCATENATE("Tabblad C: regel ",check!E1440),"")</f>
        <v/>
      </c>
    </row>
    <row r="1352" spans="1:14" x14ac:dyDescent="0.25">
      <c r="A1352" s="1267" t="str">
        <f t="shared" si="86"/>
        <v/>
      </c>
      <c r="B1352" s="1268" t="str">
        <f t="shared" si="87"/>
        <v/>
      </c>
      <c r="I1352" s="1263">
        <v>1352</v>
      </c>
      <c r="L1352" s="1269" t="str">
        <f t="shared" si="84"/>
        <v/>
      </c>
      <c r="M1352" s="1269" t="str">
        <f t="shared" si="85"/>
        <v/>
      </c>
      <c r="N1352" s="1266" t="str">
        <f>+IF(check!A1441&lt;&gt;0,CONCATENATE("Tabblad C: regel ",check!E1441),"")</f>
        <v/>
      </c>
    </row>
    <row r="1353" spans="1:14" x14ac:dyDescent="0.25">
      <c r="A1353" s="1267" t="str">
        <f t="shared" si="86"/>
        <v/>
      </c>
      <c r="B1353" s="1268" t="str">
        <f t="shared" si="87"/>
        <v/>
      </c>
      <c r="I1353" s="1263">
        <v>1353</v>
      </c>
      <c r="L1353" s="1269" t="str">
        <f t="shared" si="84"/>
        <v/>
      </c>
      <c r="M1353" s="1269" t="str">
        <f t="shared" si="85"/>
        <v/>
      </c>
      <c r="N1353" s="1266" t="str">
        <f>+IF(check!A1442&lt;&gt;0,CONCATENATE("Tabblad C: regel ",check!E1442),"")</f>
        <v/>
      </c>
    </row>
    <row r="1354" spans="1:14" x14ac:dyDescent="0.25">
      <c r="A1354" s="1267" t="str">
        <f t="shared" si="86"/>
        <v/>
      </c>
      <c r="B1354" s="1268" t="str">
        <f t="shared" si="87"/>
        <v/>
      </c>
      <c r="I1354" s="1263">
        <v>1354</v>
      </c>
      <c r="L1354" s="1269" t="str">
        <f t="shared" si="84"/>
        <v/>
      </c>
      <c r="M1354" s="1269" t="str">
        <f t="shared" si="85"/>
        <v/>
      </c>
      <c r="N1354" s="1266" t="str">
        <f>+IF(check!A1443&lt;&gt;0,CONCATENATE("Tabblad C: regel ",check!E1443),"")</f>
        <v/>
      </c>
    </row>
    <row r="1355" spans="1:14" x14ac:dyDescent="0.25">
      <c r="A1355" s="1267" t="str">
        <f t="shared" si="86"/>
        <v/>
      </c>
      <c r="B1355" s="1268" t="str">
        <f t="shared" si="87"/>
        <v/>
      </c>
      <c r="I1355" s="1263">
        <v>1355</v>
      </c>
      <c r="L1355" s="1269" t="str">
        <f t="shared" si="84"/>
        <v/>
      </c>
      <c r="M1355" s="1269" t="str">
        <f t="shared" si="85"/>
        <v/>
      </c>
      <c r="N1355" s="1266" t="str">
        <f>+IF(check!A1444&lt;&gt;0,CONCATENATE("Tabblad C: regel ",check!E1444),"")</f>
        <v/>
      </c>
    </row>
    <row r="1356" spans="1:14" x14ac:dyDescent="0.25">
      <c r="A1356" s="1267" t="str">
        <f t="shared" si="86"/>
        <v/>
      </c>
      <c r="B1356" s="1268" t="str">
        <f t="shared" si="87"/>
        <v/>
      </c>
      <c r="I1356" s="1263">
        <v>1356</v>
      </c>
      <c r="L1356" s="1269" t="str">
        <f t="shared" si="84"/>
        <v/>
      </c>
      <c r="M1356" s="1269" t="str">
        <f t="shared" si="85"/>
        <v/>
      </c>
      <c r="N1356" s="1266" t="str">
        <f>+IF(check!A1445&lt;&gt;0,CONCATENATE("Tabblad C: regel ",check!E1445),"")</f>
        <v/>
      </c>
    </row>
    <row r="1357" spans="1:14" x14ac:dyDescent="0.25">
      <c r="A1357" s="1267" t="str">
        <f t="shared" si="86"/>
        <v/>
      </c>
      <c r="B1357" s="1268" t="str">
        <f t="shared" si="87"/>
        <v/>
      </c>
      <c r="I1357" s="1263">
        <v>1357</v>
      </c>
      <c r="L1357" s="1269" t="str">
        <f t="shared" si="84"/>
        <v/>
      </c>
      <c r="M1357" s="1269" t="str">
        <f t="shared" si="85"/>
        <v/>
      </c>
      <c r="N1357" s="1266" t="str">
        <f>+IF(check!A1446&lt;&gt;0,CONCATENATE("Tabblad C: regel ",check!E1446),"")</f>
        <v/>
      </c>
    </row>
    <row r="1358" spans="1:14" x14ac:dyDescent="0.25">
      <c r="A1358" s="1267" t="str">
        <f t="shared" si="86"/>
        <v/>
      </c>
      <c r="B1358" s="1268" t="str">
        <f t="shared" si="87"/>
        <v/>
      </c>
      <c r="I1358" s="1263">
        <v>1358</v>
      </c>
      <c r="L1358" s="1269" t="str">
        <f t="shared" si="84"/>
        <v/>
      </c>
      <c r="M1358" s="1269" t="str">
        <f t="shared" si="85"/>
        <v/>
      </c>
      <c r="N1358" s="1266" t="str">
        <f>+IF(check!A1447&lt;&gt;0,CONCATENATE("Tabblad C: regel ",check!E1447),"")</f>
        <v/>
      </c>
    </row>
    <row r="1359" spans="1:14" x14ac:dyDescent="0.25">
      <c r="A1359" s="1267" t="str">
        <f t="shared" si="86"/>
        <v/>
      </c>
      <c r="B1359" s="1268" t="str">
        <f t="shared" si="87"/>
        <v/>
      </c>
      <c r="I1359" s="1263">
        <v>1359</v>
      </c>
      <c r="L1359" s="1269" t="str">
        <f t="shared" si="84"/>
        <v/>
      </c>
      <c r="M1359" s="1269" t="str">
        <f t="shared" si="85"/>
        <v/>
      </c>
      <c r="N1359" s="1266" t="str">
        <f>+IF(check!A1448&lt;&gt;0,CONCATENATE("Tabblad C: regel ",check!E1448),"")</f>
        <v/>
      </c>
    </row>
    <row r="1360" spans="1:14" x14ac:dyDescent="0.25">
      <c r="A1360" s="1267" t="str">
        <f t="shared" si="86"/>
        <v/>
      </c>
      <c r="B1360" s="1268" t="str">
        <f t="shared" si="87"/>
        <v/>
      </c>
      <c r="I1360" s="1263">
        <v>1360</v>
      </c>
      <c r="L1360" s="1269" t="str">
        <f t="shared" si="84"/>
        <v/>
      </c>
      <c r="M1360" s="1269" t="str">
        <f t="shared" si="85"/>
        <v/>
      </c>
      <c r="N1360" s="1266" t="str">
        <f>+IF(check!A1449&lt;&gt;0,CONCATENATE("Tabblad C: regel ",check!E1449),"")</f>
        <v/>
      </c>
    </row>
    <row r="1361" spans="1:14" x14ac:dyDescent="0.25">
      <c r="A1361" s="1267" t="str">
        <f t="shared" si="86"/>
        <v/>
      </c>
      <c r="B1361" s="1268" t="str">
        <f t="shared" si="87"/>
        <v/>
      </c>
      <c r="I1361" s="1263">
        <v>1361</v>
      </c>
      <c r="L1361" s="1269" t="str">
        <f t="shared" si="84"/>
        <v/>
      </c>
      <c r="M1361" s="1269" t="str">
        <f t="shared" si="85"/>
        <v/>
      </c>
      <c r="N1361" s="1266" t="str">
        <f>+IF(check!A1450&lt;&gt;0,CONCATENATE("Tabblad C: regel ",check!E1450),"")</f>
        <v/>
      </c>
    </row>
    <row r="1362" spans="1:14" x14ac:dyDescent="0.25">
      <c r="A1362" s="1267" t="str">
        <f t="shared" si="86"/>
        <v/>
      </c>
      <c r="B1362" s="1268" t="str">
        <f t="shared" si="87"/>
        <v/>
      </c>
      <c r="I1362" s="1263">
        <v>1362</v>
      </c>
      <c r="L1362" s="1269" t="str">
        <f t="shared" si="84"/>
        <v/>
      </c>
      <c r="M1362" s="1269" t="str">
        <f t="shared" si="85"/>
        <v/>
      </c>
      <c r="N1362" s="1266" t="str">
        <f>+IF(check!A1451&lt;&gt;0,CONCATENATE("Tabblad C: regel ",check!E1451),"")</f>
        <v/>
      </c>
    </row>
    <row r="1363" spans="1:14" x14ac:dyDescent="0.25">
      <c r="A1363" s="1267" t="str">
        <f t="shared" si="86"/>
        <v/>
      </c>
      <c r="B1363" s="1268" t="str">
        <f t="shared" si="87"/>
        <v/>
      </c>
      <c r="I1363" s="1263">
        <v>1363</v>
      </c>
      <c r="L1363" s="1269" t="str">
        <f t="shared" si="84"/>
        <v/>
      </c>
      <c r="M1363" s="1269" t="str">
        <f t="shared" si="85"/>
        <v/>
      </c>
      <c r="N1363" s="1266" t="str">
        <f>+IF(check!A1452&lt;&gt;0,CONCATENATE("Tabblad C: regel ",check!E1452),"")</f>
        <v/>
      </c>
    </row>
    <row r="1364" spans="1:14" x14ac:dyDescent="0.25">
      <c r="A1364" s="1267" t="str">
        <f t="shared" si="86"/>
        <v/>
      </c>
      <c r="B1364" s="1268" t="str">
        <f t="shared" si="87"/>
        <v/>
      </c>
      <c r="I1364" s="1263">
        <v>1364</v>
      </c>
      <c r="L1364" s="1269" t="str">
        <f t="shared" si="84"/>
        <v/>
      </c>
      <c r="M1364" s="1269" t="str">
        <f t="shared" si="85"/>
        <v/>
      </c>
      <c r="N1364" s="1266" t="str">
        <f>+IF(check!A1453&lt;&gt;0,CONCATENATE("Tabblad C: regel ",check!E1453),"")</f>
        <v/>
      </c>
    </row>
    <row r="1365" spans="1:14" x14ac:dyDescent="0.25">
      <c r="A1365" s="1267" t="str">
        <f t="shared" si="86"/>
        <v/>
      </c>
      <c r="B1365" s="1268" t="str">
        <f t="shared" si="87"/>
        <v/>
      </c>
      <c r="I1365" s="1263">
        <v>1365</v>
      </c>
      <c r="L1365" s="1269" t="str">
        <f t="shared" si="84"/>
        <v/>
      </c>
      <c r="M1365" s="1269" t="str">
        <f t="shared" si="85"/>
        <v/>
      </c>
      <c r="N1365" s="1266" t="str">
        <f>+IF(check!A1454&lt;&gt;0,CONCATENATE("Tabblad C: regel ",check!E1454),"")</f>
        <v/>
      </c>
    </row>
    <row r="1366" spans="1:14" x14ac:dyDescent="0.25">
      <c r="A1366" s="1267" t="str">
        <f t="shared" si="86"/>
        <v/>
      </c>
      <c r="B1366" s="1268" t="str">
        <f t="shared" si="87"/>
        <v/>
      </c>
      <c r="I1366" s="1263">
        <v>1366</v>
      </c>
      <c r="L1366" s="1269" t="str">
        <f t="shared" si="84"/>
        <v/>
      </c>
      <c r="M1366" s="1269" t="str">
        <f t="shared" si="85"/>
        <v/>
      </c>
      <c r="N1366" s="1266" t="str">
        <f>+IF(check!A1455&lt;&gt;0,CONCATENATE("Tabblad C: regel ",check!E1455),"")</f>
        <v/>
      </c>
    </row>
    <row r="1367" spans="1:14" x14ac:dyDescent="0.25">
      <c r="A1367" s="1267" t="str">
        <f t="shared" si="86"/>
        <v/>
      </c>
      <c r="B1367" s="1268" t="str">
        <f t="shared" si="87"/>
        <v/>
      </c>
      <c r="I1367" s="1263">
        <v>1367</v>
      </c>
      <c r="L1367" s="1269" t="str">
        <f t="shared" si="84"/>
        <v/>
      </c>
      <c r="M1367" s="1269" t="str">
        <f t="shared" si="85"/>
        <v/>
      </c>
      <c r="N1367" s="1266" t="str">
        <f>+IF(check!A1456&lt;&gt;0,CONCATENATE("Tabblad C: regel ",check!E1456),"")</f>
        <v/>
      </c>
    </row>
    <row r="1368" spans="1:14" x14ac:dyDescent="0.25">
      <c r="A1368" s="1267" t="str">
        <f t="shared" si="86"/>
        <v/>
      </c>
      <c r="B1368" s="1268" t="str">
        <f t="shared" si="87"/>
        <v/>
      </c>
      <c r="I1368" s="1263">
        <v>1368</v>
      </c>
      <c r="L1368" s="1269" t="str">
        <f t="shared" si="84"/>
        <v/>
      </c>
      <c r="M1368" s="1269" t="str">
        <f t="shared" si="85"/>
        <v/>
      </c>
      <c r="N1368" s="1266" t="str">
        <f>+IF(check!A1457&lt;&gt;0,CONCATENATE("Tabblad C: regel ",check!E1457),"")</f>
        <v/>
      </c>
    </row>
    <row r="1369" spans="1:14" x14ac:dyDescent="0.25">
      <c r="A1369" s="1267" t="str">
        <f t="shared" si="86"/>
        <v/>
      </c>
      <c r="B1369" s="1268" t="str">
        <f t="shared" si="87"/>
        <v/>
      </c>
      <c r="I1369" s="1263">
        <v>1369</v>
      </c>
      <c r="L1369" s="1269" t="str">
        <f t="shared" si="84"/>
        <v/>
      </c>
      <c r="M1369" s="1269" t="str">
        <f t="shared" si="85"/>
        <v/>
      </c>
      <c r="N1369" s="1266" t="str">
        <f>+IF(check!A1458&lt;&gt;0,CONCATENATE("Tabblad C: regel ",check!E1458),"")</f>
        <v/>
      </c>
    </row>
    <row r="1370" spans="1:14" x14ac:dyDescent="0.25">
      <c r="A1370" s="1267" t="str">
        <f t="shared" si="86"/>
        <v/>
      </c>
      <c r="B1370" s="1268" t="str">
        <f t="shared" si="87"/>
        <v/>
      </c>
      <c r="I1370" s="1263">
        <v>1370</v>
      </c>
      <c r="L1370" s="1269" t="str">
        <f t="shared" si="84"/>
        <v/>
      </c>
      <c r="M1370" s="1269" t="str">
        <f t="shared" si="85"/>
        <v/>
      </c>
      <c r="N1370" s="1266" t="str">
        <f>+IF(check!A1459&lt;&gt;0,CONCATENATE("Tabblad C: regel ",check!E1459),"")</f>
        <v/>
      </c>
    </row>
    <row r="1371" spans="1:14" x14ac:dyDescent="0.25">
      <c r="A1371" s="1267" t="str">
        <f t="shared" si="86"/>
        <v/>
      </c>
      <c r="B1371" s="1268" t="str">
        <f t="shared" si="87"/>
        <v/>
      </c>
      <c r="I1371" s="1263">
        <v>1371</v>
      </c>
      <c r="L1371" s="1269" t="str">
        <f t="shared" si="84"/>
        <v/>
      </c>
      <c r="M1371" s="1269" t="str">
        <f t="shared" si="85"/>
        <v/>
      </c>
      <c r="N1371" s="1266" t="str">
        <f>+IF(check!A1460&lt;&gt;0,CONCATENATE("Tabblad C: regel ",check!E1460),"")</f>
        <v/>
      </c>
    </row>
    <row r="1372" spans="1:14" x14ac:dyDescent="0.25">
      <c r="A1372" s="1267" t="str">
        <f t="shared" si="86"/>
        <v/>
      </c>
      <c r="B1372" s="1268" t="str">
        <f t="shared" si="87"/>
        <v/>
      </c>
      <c r="I1372" s="1263">
        <v>1372</v>
      </c>
      <c r="L1372" s="1269" t="str">
        <f t="shared" si="84"/>
        <v/>
      </c>
      <c r="M1372" s="1269" t="str">
        <f t="shared" si="85"/>
        <v/>
      </c>
      <c r="N1372" s="1266" t="str">
        <f>+IF(check!A1461&lt;&gt;0,CONCATENATE("Tabblad C: regel ",check!E1461),"")</f>
        <v/>
      </c>
    </row>
    <row r="1373" spans="1:14" x14ac:dyDescent="0.25">
      <c r="A1373" s="1267" t="str">
        <f t="shared" si="86"/>
        <v/>
      </c>
      <c r="B1373" s="1268" t="str">
        <f t="shared" si="87"/>
        <v/>
      </c>
      <c r="I1373" s="1263">
        <v>1373</v>
      </c>
      <c r="L1373" s="1269" t="str">
        <f t="shared" si="84"/>
        <v/>
      </c>
      <c r="M1373" s="1269" t="str">
        <f t="shared" si="85"/>
        <v/>
      </c>
      <c r="N1373" s="1266" t="str">
        <f>+IF(check!A1462&lt;&gt;0,CONCATENATE("Tabblad C: regel ",check!E1462),"")</f>
        <v/>
      </c>
    </row>
    <row r="1374" spans="1:14" x14ac:dyDescent="0.25">
      <c r="A1374" s="1267" t="str">
        <f t="shared" si="86"/>
        <v/>
      </c>
      <c r="B1374" s="1268" t="str">
        <f t="shared" si="87"/>
        <v/>
      </c>
      <c r="I1374" s="1263">
        <v>1374</v>
      </c>
      <c r="L1374" s="1269" t="str">
        <f t="shared" si="84"/>
        <v/>
      </c>
      <c r="M1374" s="1269" t="str">
        <f t="shared" si="85"/>
        <v/>
      </c>
      <c r="N1374" s="1266" t="str">
        <f>+IF(check!A1463&lt;&gt;0,CONCATENATE("Tabblad C: regel ",check!E1463),"")</f>
        <v/>
      </c>
    </row>
    <row r="1375" spans="1:14" x14ac:dyDescent="0.25">
      <c r="A1375" s="1267" t="str">
        <f t="shared" si="86"/>
        <v/>
      </c>
      <c r="B1375" s="1268" t="str">
        <f t="shared" si="87"/>
        <v/>
      </c>
      <c r="I1375" s="1263">
        <v>1375</v>
      </c>
      <c r="L1375" s="1269" t="str">
        <f t="shared" si="84"/>
        <v/>
      </c>
      <c r="M1375" s="1269" t="str">
        <f t="shared" si="85"/>
        <v/>
      </c>
      <c r="N1375" s="1266" t="str">
        <f>+IF(check!A1464&lt;&gt;0,CONCATENATE("Tabblad C: regel ",check!E1464),"")</f>
        <v/>
      </c>
    </row>
    <row r="1376" spans="1:14" x14ac:dyDescent="0.25">
      <c r="A1376" s="1267" t="str">
        <f t="shared" si="86"/>
        <v/>
      </c>
      <c r="B1376" s="1268" t="str">
        <f t="shared" si="87"/>
        <v/>
      </c>
      <c r="I1376" s="1263">
        <v>1376</v>
      </c>
      <c r="L1376" s="1269" t="str">
        <f t="shared" si="84"/>
        <v/>
      </c>
      <c r="M1376" s="1269" t="str">
        <f t="shared" si="85"/>
        <v/>
      </c>
      <c r="N1376" s="1266" t="str">
        <f>+IF(check!A1465&lt;&gt;0,CONCATENATE("Tabblad C: regel ",check!E1465),"")</f>
        <v/>
      </c>
    </row>
    <row r="1377" spans="1:14" x14ac:dyDescent="0.25">
      <c r="A1377" s="1267" t="str">
        <f t="shared" si="86"/>
        <v/>
      </c>
      <c r="B1377" s="1268" t="str">
        <f t="shared" si="87"/>
        <v/>
      </c>
      <c r="I1377" s="1263">
        <v>1377</v>
      </c>
      <c r="L1377" s="1269" t="str">
        <f t="shared" si="84"/>
        <v/>
      </c>
      <c r="M1377" s="1269" t="str">
        <f t="shared" si="85"/>
        <v/>
      </c>
      <c r="N1377" s="1266" t="str">
        <f>+IF(check!A1466&lt;&gt;0,CONCATENATE("Tabblad C: regel ",check!E1466),"")</f>
        <v/>
      </c>
    </row>
    <row r="1378" spans="1:14" x14ac:dyDescent="0.25">
      <c r="A1378" s="1267" t="str">
        <f t="shared" si="86"/>
        <v/>
      </c>
      <c r="B1378" s="1268" t="str">
        <f t="shared" si="87"/>
        <v/>
      </c>
      <c r="I1378" s="1263">
        <v>1378</v>
      </c>
      <c r="L1378" s="1269" t="str">
        <f t="shared" si="84"/>
        <v/>
      </c>
      <c r="M1378" s="1269" t="str">
        <f t="shared" si="85"/>
        <v/>
      </c>
      <c r="N1378" s="1266" t="str">
        <f>+IF(check!A1467&lt;&gt;0,CONCATENATE("Tabblad C: regel ",check!E1467),"")</f>
        <v/>
      </c>
    </row>
    <row r="1379" spans="1:14" x14ac:dyDescent="0.25">
      <c r="A1379" s="1267" t="str">
        <f t="shared" si="86"/>
        <v/>
      </c>
      <c r="B1379" s="1268" t="str">
        <f t="shared" si="87"/>
        <v/>
      </c>
      <c r="I1379" s="1263">
        <v>1379</v>
      </c>
      <c r="L1379" s="1269" t="str">
        <f t="shared" si="84"/>
        <v/>
      </c>
      <c r="M1379" s="1269" t="str">
        <f t="shared" si="85"/>
        <v/>
      </c>
      <c r="N1379" s="1266" t="str">
        <f>+IF(check!A1468&lt;&gt;0,CONCATENATE("Tabblad C: regel ",check!E1468),"")</f>
        <v/>
      </c>
    </row>
    <row r="1380" spans="1:14" x14ac:dyDescent="0.25">
      <c r="A1380" s="1267" t="str">
        <f t="shared" si="86"/>
        <v/>
      </c>
      <c r="B1380" s="1268" t="str">
        <f t="shared" si="87"/>
        <v/>
      </c>
      <c r="I1380" s="1263">
        <v>1380</v>
      </c>
      <c r="L1380" s="1269" t="str">
        <f t="shared" si="84"/>
        <v/>
      </c>
      <c r="M1380" s="1269" t="str">
        <f t="shared" si="85"/>
        <v/>
      </c>
      <c r="N1380" s="1266" t="str">
        <f>+IF(check!A1469&lt;&gt;0,CONCATENATE("Tabblad C: regel ",check!E1469),"")</f>
        <v/>
      </c>
    </row>
    <row r="1381" spans="1:14" x14ac:dyDescent="0.25">
      <c r="A1381" s="1267" t="str">
        <f t="shared" si="86"/>
        <v/>
      </c>
      <c r="B1381" s="1268" t="str">
        <f t="shared" si="87"/>
        <v/>
      </c>
      <c r="I1381" s="1263">
        <v>1381</v>
      </c>
      <c r="L1381" s="1269" t="str">
        <f t="shared" si="84"/>
        <v/>
      </c>
      <c r="M1381" s="1269" t="str">
        <f t="shared" si="85"/>
        <v/>
      </c>
      <c r="N1381" s="1266" t="str">
        <f>+IF(check!A1470&lt;&gt;0,CONCATENATE("Tabblad C: regel ",check!E1470),"")</f>
        <v/>
      </c>
    </row>
    <row r="1382" spans="1:14" x14ac:dyDescent="0.25">
      <c r="A1382" s="1267" t="str">
        <f t="shared" si="86"/>
        <v/>
      </c>
      <c r="B1382" s="1268" t="str">
        <f t="shared" si="87"/>
        <v/>
      </c>
      <c r="I1382" s="1263">
        <v>1382</v>
      </c>
      <c r="L1382" s="1269" t="str">
        <f t="shared" si="84"/>
        <v/>
      </c>
      <c r="M1382" s="1269" t="str">
        <f t="shared" si="85"/>
        <v/>
      </c>
      <c r="N1382" s="1266" t="str">
        <f>+IF(check!A1471&lt;&gt;0,CONCATENATE("Tabblad C: regel ",check!E1471),"")</f>
        <v/>
      </c>
    </row>
    <row r="1383" spans="1:14" x14ac:dyDescent="0.25">
      <c r="A1383" s="1267" t="str">
        <f t="shared" si="86"/>
        <v/>
      </c>
      <c r="B1383" s="1268" t="str">
        <f t="shared" si="87"/>
        <v/>
      </c>
      <c r="I1383" s="1263">
        <v>1383</v>
      </c>
      <c r="L1383" s="1269" t="str">
        <f t="shared" si="84"/>
        <v/>
      </c>
      <c r="M1383" s="1269" t="str">
        <f t="shared" si="85"/>
        <v/>
      </c>
      <c r="N1383" s="1266" t="str">
        <f>+IF(check!A1472&lt;&gt;0,CONCATENATE("Tabblad C: regel ",check!E1472),"")</f>
        <v/>
      </c>
    </row>
    <row r="1384" spans="1:14" x14ac:dyDescent="0.25">
      <c r="A1384" s="1267" t="str">
        <f t="shared" si="86"/>
        <v/>
      </c>
      <c r="B1384" s="1268" t="str">
        <f t="shared" si="87"/>
        <v/>
      </c>
      <c r="I1384" s="1263">
        <v>1384</v>
      </c>
      <c r="L1384" s="1269" t="str">
        <f t="shared" si="84"/>
        <v/>
      </c>
      <c r="M1384" s="1269" t="str">
        <f t="shared" si="85"/>
        <v/>
      </c>
      <c r="N1384" s="1266" t="str">
        <f>+IF(check!A1473&lt;&gt;0,CONCATENATE("Tabblad C: regel ",check!E1473),"")</f>
        <v/>
      </c>
    </row>
    <row r="1385" spans="1:14" x14ac:dyDescent="0.25">
      <c r="A1385" s="1267" t="str">
        <f t="shared" si="86"/>
        <v/>
      </c>
      <c r="B1385" s="1268" t="str">
        <f t="shared" si="87"/>
        <v/>
      </c>
      <c r="I1385" s="1263">
        <v>1385</v>
      </c>
      <c r="L1385" s="1269" t="str">
        <f t="shared" si="84"/>
        <v/>
      </c>
      <c r="M1385" s="1269" t="str">
        <f t="shared" si="85"/>
        <v/>
      </c>
      <c r="N1385" s="1266" t="str">
        <f>+IF(check!A1474&lt;&gt;0,CONCATENATE("Tabblad C: regel ",check!E1474),"")</f>
        <v/>
      </c>
    </row>
    <row r="1386" spans="1:14" x14ac:dyDescent="0.25">
      <c r="A1386" s="1267" t="str">
        <f t="shared" si="86"/>
        <v/>
      </c>
      <c r="B1386" s="1268" t="str">
        <f t="shared" si="87"/>
        <v/>
      </c>
      <c r="I1386" s="1263">
        <v>1386</v>
      </c>
      <c r="L1386" s="1269" t="str">
        <f t="shared" si="84"/>
        <v/>
      </c>
      <c r="M1386" s="1269" t="str">
        <f t="shared" si="85"/>
        <v/>
      </c>
      <c r="N1386" s="1266" t="str">
        <f>+IF(check!A1475&lt;&gt;0,CONCATENATE("Tabblad C: regel ",check!E1475),"")</f>
        <v/>
      </c>
    </row>
    <row r="1387" spans="1:14" x14ac:dyDescent="0.25">
      <c r="A1387" s="1267" t="str">
        <f t="shared" si="86"/>
        <v/>
      </c>
      <c r="B1387" s="1268" t="str">
        <f t="shared" si="87"/>
        <v/>
      </c>
      <c r="I1387" s="1263">
        <v>1387</v>
      </c>
      <c r="L1387" s="1269" t="str">
        <f t="shared" si="84"/>
        <v/>
      </c>
      <c r="M1387" s="1269" t="str">
        <f t="shared" si="85"/>
        <v/>
      </c>
      <c r="N1387" s="1266" t="str">
        <f>+IF(check!A1476&lt;&gt;0,CONCATENATE("Tabblad C: regel ",check!E1476),"")</f>
        <v/>
      </c>
    </row>
    <row r="1388" spans="1:14" x14ac:dyDescent="0.25">
      <c r="A1388" s="1267" t="str">
        <f t="shared" si="86"/>
        <v/>
      </c>
      <c r="B1388" s="1268" t="str">
        <f t="shared" si="87"/>
        <v/>
      </c>
      <c r="I1388" s="1263">
        <v>1388</v>
      </c>
      <c r="L1388" s="1269" t="str">
        <f t="shared" si="84"/>
        <v/>
      </c>
      <c r="M1388" s="1269" t="str">
        <f t="shared" si="85"/>
        <v/>
      </c>
      <c r="N1388" s="1266" t="str">
        <f>+IF(check!A1477&lt;&gt;0,CONCATENATE("Tabblad C: regel ",check!E1477),"")</f>
        <v/>
      </c>
    </row>
    <row r="1389" spans="1:14" x14ac:dyDescent="0.25">
      <c r="A1389" s="1267" t="str">
        <f t="shared" si="86"/>
        <v/>
      </c>
      <c r="B1389" s="1268" t="str">
        <f t="shared" si="87"/>
        <v/>
      </c>
      <c r="I1389" s="1263">
        <v>1389</v>
      </c>
      <c r="L1389" s="1269" t="str">
        <f t="shared" si="84"/>
        <v/>
      </c>
      <c r="M1389" s="1269" t="str">
        <f t="shared" si="85"/>
        <v/>
      </c>
      <c r="N1389" s="1266" t="str">
        <f>+IF(check!A1478&lt;&gt;0,CONCATENATE("Tabblad C: regel ",check!E1478),"")</f>
        <v/>
      </c>
    </row>
    <row r="1390" spans="1:14" x14ac:dyDescent="0.25">
      <c r="A1390" s="1267" t="str">
        <f t="shared" si="86"/>
        <v/>
      </c>
      <c r="B1390" s="1268" t="str">
        <f t="shared" si="87"/>
        <v/>
      </c>
      <c r="I1390" s="1263">
        <v>1390</v>
      </c>
      <c r="L1390" s="1269" t="str">
        <f t="shared" si="84"/>
        <v/>
      </c>
      <c r="M1390" s="1269" t="str">
        <f t="shared" si="85"/>
        <v/>
      </c>
      <c r="N1390" s="1266" t="str">
        <f>+IF(check!A1479&lt;&gt;0,CONCATENATE("Tabblad C: regel ",check!E1479),"")</f>
        <v/>
      </c>
    </row>
    <row r="1391" spans="1:14" x14ac:dyDescent="0.25">
      <c r="A1391" s="1267" t="str">
        <f t="shared" si="86"/>
        <v/>
      </c>
      <c r="B1391" s="1268" t="str">
        <f t="shared" si="87"/>
        <v/>
      </c>
      <c r="I1391" s="1263">
        <v>1391</v>
      </c>
      <c r="L1391" s="1269" t="str">
        <f t="shared" si="84"/>
        <v/>
      </c>
      <c r="M1391" s="1269" t="str">
        <f t="shared" si="85"/>
        <v/>
      </c>
      <c r="N1391" s="1266" t="str">
        <f>+IF(check!A1480&lt;&gt;0,CONCATENATE("Tabblad C: regel ",check!E1480),"")</f>
        <v/>
      </c>
    </row>
    <row r="1392" spans="1:14" x14ac:dyDescent="0.25">
      <c r="A1392" s="1267" t="str">
        <f t="shared" si="86"/>
        <v/>
      </c>
      <c r="B1392" s="1268" t="str">
        <f t="shared" si="87"/>
        <v/>
      </c>
      <c r="I1392" s="1263">
        <v>1392</v>
      </c>
      <c r="L1392" s="1269" t="str">
        <f t="shared" si="84"/>
        <v/>
      </c>
      <c r="M1392" s="1269" t="str">
        <f t="shared" si="85"/>
        <v/>
      </c>
      <c r="N1392" s="1266" t="str">
        <f>+IF(check!A1481&lt;&gt;0,CONCATENATE("Tabblad C: regel ",check!E1481),"")</f>
        <v/>
      </c>
    </row>
    <row r="1393" spans="1:14" x14ac:dyDescent="0.25">
      <c r="A1393" s="1267" t="str">
        <f t="shared" si="86"/>
        <v/>
      </c>
      <c r="B1393" s="1268" t="str">
        <f t="shared" si="87"/>
        <v/>
      </c>
      <c r="I1393" s="1263">
        <v>1393</v>
      </c>
      <c r="L1393" s="1269" t="str">
        <f t="shared" si="84"/>
        <v/>
      </c>
      <c r="M1393" s="1269" t="str">
        <f t="shared" si="85"/>
        <v/>
      </c>
      <c r="N1393" s="1266" t="str">
        <f>+IF(check!A1482&lt;&gt;0,CONCATENATE("Tabblad C: regel ",check!E1482),"")</f>
        <v/>
      </c>
    </row>
    <row r="1394" spans="1:14" x14ac:dyDescent="0.25">
      <c r="A1394" s="1267" t="str">
        <f t="shared" si="86"/>
        <v/>
      </c>
      <c r="B1394" s="1268" t="str">
        <f t="shared" si="87"/>
        <v/>
      </c>
      <c r="I1394" s="1263">
        <v>1394</v>
      </c>
      <c r="L1394" s="1269" t="str">
        <f t="shared" si="84"/>
        <v/>
      </c>
      <c r="M1394" s="1269" t="str">
        <f t="shared" si="85"/>
        <v/>
      </c>
      <c r="N1394" s="1266" t="str">
        <f>+IF(check!A1483&lt;&gt;0,CONCATENATE("Tabblad C: regel ",check!E1483),"")</f>
        <v/>
      </c>
    </row>
    <row r="1395" spans="1:14" x14ac:dyDescent="0.25">
      <c r="A1395" s="1267" t="str">
        <f t="shared" si="86"/>
        <v/>
      </c>
      <c r="B1395" s="1268" t="str">
        <f t="shared" si="87"/>
        <v/>
      </c>
      <c r="I1395" s="1263">
        <v>1395</v>
      </c>
      <c r="L1395" s="1269" t="str">
        <f t="shared" si="84"/>
        <v/>
      </c>
      <c r="M1395" s="1269" t="str">
        <f t="shared" si="85"/>
        <v/>
      </c>
      <c r="N1395" s="1266" t="str">
        <f>+IF(check!A1484&lt;&gt;0,CONCATENATE("Tabblad C: regel ",check!E1484),"")</f>
        <v/>
      </c>
    </row>
    <row r="1396" spans="1:14" x14ac:dyDescent="0.25">
      <c r="A1396" s="1267" t="str">
        <f t="shared" si="86"/>
        <v/>
      </c>
      <c r="B1396" s="1268" t="str">
        <f t="shared" si="87"/>
        <v/>
      </c>
      <c r="I1396" s="1263">
        <v>1396</v>
      </c>
      <c r="L1396" s="1269" t="str">
        <f t="shared" si="84"/>
        <v/>
      </c>
      <c r="M1396" s="1269" t="str">
        <f t="shared" si="85"/>
        <v/>
      </c>
      <c r="N1396" s="1266" t="str">
        <f>+IF(check!A1485&lt;&gt;0,CONCATENATE("Tabblad C: regel ",check!E1485),"")</f>
        <v/>
      </c>
    </row>
    <row r="1397" spans="1:14" x14ac:dyDescent="0.25">
      <c r="A1397" s="1267" t="str">
        <f t="shared" si="86"/>
        <v/>
      </c>
      <c r="B1397" s="1268" t="str">
        <f t="shared" si="87"/>
        <v/>
      </c>
      <c r="I1397" s="1263">
        <v>1397</v>
      </c>
      <c r="L1397" s="1269" t="str">
        <f t="shared" si="84"/>
        <v/>
      </c>
      <c r="M1397" s="1269" t="str">
        <f t="shared" si="85"/>
        <v/>
      </c>
      <c r="N1397" s="1266" t="str">
        <f>+IF(check!A1486&lt;&gt;0,CONCATENATE("Tabblad C: regel ",check!E1486),"")</f>
        <v/>
      </c>
    </row>
    <row r="1398" spans="1:14" x14ac:dyDescent="0.25">
      <c r="A1398" s="1267" t="str">
        <f t="shared" si="86"/>
        <v/>
      </c>
      <c r="B1398" s="1268" t="str">
        <f t="shared" si="87"/>
        <v/>
      </c>
      <c r="I1398" s="1263">
        <v>1398</v>
      </c>
      <c r="L1398" s="1269" t="str">
        <f t="shared" si="84"/>
        <v/>
      </c>
      <c r="M1398" s="1269" t="str">
        <f t="shared" si="85"/>
        <v/>
      </c>
      <c r="N1398" s="1266" t="str">
        <f>+IF(check!A1487&lt;&gt;0,CONCATENATE("Tabblad C: regel ",check!E1487),"")</f>
        <v/>
      </c>
    </row>
    <row r="1399" spans="1:14" x14ac:dyDescent="0.25">
      <c r="A1399" s="1267" t="str">
        <f t="shared" si="86"/>
        <v/>
      </c>
      <c r="B1399" s="1268" t="str">
        <f t="shared" si="87"/>
        <v/>
      </c>
      <c r="I1399" s="1263">
        <v>1399</v>
      </c>
      <c r="L1399" s="1269" t="str">
        <f t="shared" si="84"/>
        <v/>
      </c>
      <c r="M1399" s="1269" t="str">
        <f t="shared" si="85"/>
        <v/>
      </c>
      <c r="N1399" s="1266" t="str">
        <f>+IF(check!A1488&lt;&gt;0,CONCATENATE("Tabblad C: regel ",check!E1488),"")</f>
        <v/>
      </c>
    </row>
    <row r="1400" spans="1:14" x14ac:dyDescent="0.25">
      <c r="A1400" s="1267" t="str">
        <f t="shared" si="86"/>
        <v/>
      </c>
      <c r="B1400" s="1268" t="str">
        <f t="shared" si="87"/>
        <v/>
      </c>
      <c r="I1400" s="1263">
        <v>1400</v>
      </c>
      <c r="L1400" s="1269" t="str">
        <f t="shared" si="84"/>
        <v/>
      </c>
      <c r="M1400" s="1269" t="str">
        <f t="shared" si="85"/>
        <v/>
      </c>
      <c r="N1400" s="1266" t="str">
        <f>+IF(check!A1489&lt;&gt;0,CONCATENATE("Tabblad C: regel ",check!E1489),"")</f>
        <v/>
      </c>
    </row>
    <row r="1401" spans="1:14" x14ac:dyDescent="0.25">
      <c r="A1401" s="1267" t="str">
        <f t="shared" si="86"/>
        <v/>
      </c>
      <c r="B1401" s="1268" t="str">
        <f t="shared" si="87"/>
        <v/>
      </c>
      <c r="I1401" s="1263">
        <v>1401</v>
      </c>
      <c r="L1401" s="1269" t="str">
        <f t="shared" si="84"/>
        <v/>
      </c>
      <c r="M1401" s="1269" t="str">
        <f t="shared" si="85"/>
        <v/>
      </c>
      <c r="N1401" s="1266" t="str">
        <f>+IF(check!A1490&lt;&gt;0,CONCATENATE("Tabblad C: regel ",check!E1490),"")</f>
        <v/>
      </c>
    </row>
    <row r="1402" spans="1:14" x14ac:dyDescent="0.25">
      <c r="A1402" s="1267" t="str">
        <f t="shared" si="86"/>
        <v/>
      </c>
      <c r="B1402" s="1268" t="str">
        <f t="shared" si="87"/>
        <v/>
      </c>
      <c r="I1402" s="1263">
        <v>1402</v>
      </c>
      <c r="L1402" s="1269" t="str">
        <f t="shared" si="84"/>
        <v/>
      </c>
      <c r="M1402" s="1269" t="str">
        <f t="shared" si="85"/>
        <v/>
      </c>
      <c r="N1402" s="1266" t="str">
        <f>+IF(check!A1491&lt;&gt;0,CONCATENATE("Tabblad C: regel ",check!E1491),"")</f>
        <v/>
      </c>
    </row>
    <row r="1403" spans="1:14" x14ac:dyDescent="0.25">
      <c r="A1403" s="1267" t="str">
        <f t="shared" si="86"/>
        <v/>
      </c>
      <c r="B1403" s="1268" t="str">
        <f t="shared" si="87"/>
        <v/>
      </c>
      <c r="I1403" s="1263">
        <v>1403</v>
      </c>
      <c r="L1403" s="1269" t="str">
        <f t="shared" si="84"/>
        <v/>
      </c>
      <c r="M1403" s="1269" t="str">
        <f t="shared" si="85"/>
        <v/>
      </c>
      <c r="N1403" s="1266" t="str">
        <f>+IF(check!A1492&lt;&gt;0,CONCATENATE("Tabblad C: regel ",check!E1492),"")</f>
        <v/>
      </c>
    </row>
    <row r="1404" spans="1:14" x14ac:dyDescent="0.25">
      <c r="A1404" s="1267" t="str">
        <f t="shared" si="86"/>
        <v/>
      </c>
      <c r="B1404" s="1268" t="str">
        <f t="shared" si="87"/>
        <v/>
      </c>
      <c r="I1404" s="1263">
        <v>1404</v>
      </c>
      <c r="L1404" s="1269" t="str">
        <f t="shared" si="84"/>
        <v/>
      </c>
      <c r="M1404" s="1269" t="str">
        <f t="shared" si="85"/>
        <v/>
      </c>
      <c r="N1404" s="1266" t="str">
        <f>+IF(check!A1493&lt;&gt;0,CONCATENATE("Tabblad C: regel ",check!E1493),"")</f>
        <v/>
      </c>
    </row>
    <row r="1405" spans="1:14" x14ac:dyDescent="0.25">
      <c r="A1405" s="1267" t="str">
        <f t="shared" si="86"/>
        <v/>
      </c>
      <c r="B1405" s="1268" t="str">
        <f t="shared" si="87"/>
        <v/>
      </c>
      <c r="I1405" s="1263">
        <v>1405</v>
      </c>
      <c r="L1405" s="1269" t="str">
        <f t="shared" si="84"/>
        <v/>
      </c>
      <c r="M1405" s="1269" t="str">
        <f t="shared" si="85"/>
        <v/>
      </c>
      <c r="N1405" s="1266" t="str">
        <f>+IF(check!A1494&lt;&gt;0,CONCATENATE("Tabblad C: regel ",check!E1494),"")</f>
        <v/>
      </c>
    </row>
    <row r="1406" spans="1:14" x14ac:dyDescent="0.25">
      <c r="A1406" s="1267" t="str">
        <f t="shared" si="86"/>
        <v/>
      </c>
      <c r="B1406" s="1268" t="str">
        <f t="shared" si="87"/>
        <v/>
      </c>
      <c r="I1406" s="1263">
        <v>1406</v>
      </c>
      <c r="L1406" s="1269" t="str">
        <f t="shared" si="84"/>
        <v/>
      </c>
      <c r="M1406" s="1269" t="str">
        <f t="shared" si="85"/>
        <v/>
      </c>
      <c r="N1406" s="1266" t="str">
        <f>+IF(check!A1495&lt;&gt;0,CONCATENATE("Tabblad C: regel ",check!E1495),"")</f>
        <v/>
      </c>
    </row>
    <row r="1407" spans="1:14" x14ac:dyDescent="0.25">
      <c r="A1407" s="1267" t="str">
        <f t="shared" si="86"/>
        <v/>
      </c>
      <c r="B1407" s="1268" t="str">
        <f t="shared" si="87"/>
        <v/>
      </c>
      <c r="I1407" s="1263">
        <v>1407</v>
      </c>
      <c r="L1407" s="1269" t="str">
        <f t="shared" si="84"/>
        <v/>
      </c>
      <c r="M1407" s="1269" t="str">
        <f t="shared" si="85"/>
        <v/>
      </c>
      <c r="N1407" s="1266" t="str">
        <f>+IF(check!A1496&lt;&gt;0,CONCATENATE("Tabblad C: regel ",check!E1496),"")</f>
        <v/>
      </c>
    </row>
    <row r="1408" spans="1:14" x14ac:dyDescent="0.25">
      <c r="A1408" s="1267" t="str">
        <f t="shared" si="86"/>
        <v/>
      </c>
      <c r="B1408" s="1268" t="str">
        <f t="shared" si="87"/>
        <v/>
      </c>
      <c r="I1408" s="1263">
        <v>1408</v>
      </c>
      <c r="L1408" s="1269" t="str">
        <f t="shared" si="84"/>
        <v/>
      </c>
      <c r="M1408" s="1269" t="str">
        <f t="shared" si="85"/>
        <v/>
      </c>
      <c r="N1408" s="1266" t="str">
        <f>+IF(check!A1497&lt;&gt;0,CONCATENATE("Tabblad C: regel ",check!E1497),"")</f>
        <v/>
      </c>
    </row>
    <row r="1409" spans="1:14" x14ac:dyDescent="0.25">
      <c r="A1409" s="1267" t="str">
        <f t="shared" si="86"/>
        <v/>
      </c>
      <c r="B1409" s="1268" t="str">
        <f t="shared" si="87"/>
        <v/>
      </c>
      <c r="I1409" s="1263">
        <v>1409</v>
      </c>
      <c r="L1409" s="1269" t="str">
        <f t="shared" si="84"/>
        <v/>
      </c>
      <c r="M1409" s="1269" t="str">
        <f t="shared" si="85"/>
        <v/>
      </c>
      <c r="N1409" s="1266" t="str">
        <f>+IF(check!A1498&lt;&gt;0,CONCATENATE("Tabblad C: regel ",check!E1498),"")</f>
        <v/>
      </c>
    </row>
    <row r="1410" spans="1:14" x14ac:dyDescent="0.25">
      <c r="A1410" s="1267" t="str">
        <f t="shared" si="86"/>
        <v/>
      </c>
      <c r="B1410" s="1268" t="str">
        <f t="shared" si="87"/>
        <v/>
      </c>
      <c r="I1410" s="1263">
        <v>1410</v>
      </c>
      <c r="L1410" s="1269" t="str">
        <f t="shared" ref="L1410:L1473" si="88">IF(N1410&lt;&gt;"",ROW(N1410),"")</f>
        <v/>
      </c>
      <c r="M1410" s="1269" t="str">
        <f t="shared" ref="M1410:M1473" si="89">IF(ISERROR(SMALL($L$1:$L$3000,I1410)),"",SMALL($L$1:$L$3000,I1410))</f>
        <v/>
      </c>
      <c r="N1410" s="1266" t="str">
        <f>+IF(check!A1499&lt;&gt;0,CONCATENATE("Tabblad C: regel ",check!E1499),"")</f>
        <v/>
      </c>
    </row>
    <row r="1411" spans="1:14" x14ac:dyDescent="0.25">
      <c r="A1411" s="1267" t="str">
        <f t="shared" ref="A1411:A1474" si="90">+IF(B1411&lt;&gt;"",A1410+1,"")</f>
        <v/>
      </c>
      <c r="B1411" s="1268" t="str">
        <f t="shared" ref="B1411:B1474" si="91">+VLOOKUP(M1411,$L$1:$O$3000,3,FALSE)</f>
        <v/>
      </c>
      <c r="I1411" s="1263">
        <v>1411</v>
      </c>
      <c r="L1411" s="1269" t="str">
        <f t="shared" si="88"/>
        <v/>
      </c>
      <c r="M1411" s="1269" t="str">
        <f t="shared" si="89"/>
        <v/>
      </c>
      <c r="N1411" s="1266" t="str">
        <f>+IF(check!A1500&lt;&gt;0,CONCATENATE("Tabblad C: regel ",check!E1500),"")</f>
        <v/>
      </c>
    </row>
    <row r="1412" spans="1:14" x14ac:dyDescent="0.25">
      <c r="A1412" s="1267" t="str">
        <f t="shared" si="90"/>
        <v/>
      </c>
      <c r="B1412" s="1268" t="str">
        <f t="shared" si="91"/>
        <v/>
      </c>
      <c r="I1412" s="1263">
        <v>1412</v>
      </c>
      <c r="L1412" s="1269" t="str">
        <f t="shared" si="88"/>
        <v/>
      </c>
      <c r="M1412" s="1269" t="str">
        <f t="shared" si="89"/>
        <v/>
      </c>
      <c r="N1412" s="1266" t="str">
        <f>+IF(check!A1501&lt;&gt;0,CONCATENATE("Tabblad C: regel ",check!E1501),"")</f>
        <v/>
      </c>
    </row>
    <row r="1413" spans="1:14" x14ac:dyDescent="0.25">
      <c r="A1413" s="1267" t="str">
        <f t="shared" si="90"/>
        <v/>
      </c>
      <c r="B1413" s="1268" t="str">
        <f t="shared" si="91"/>
        <v/>
      </c>
      <c r="I1413" s="1263">
        <v>1413</v>
      </c>
      <c r="L1413" s="1269" t="str">
        <f t="shared" si="88"/>
        <v/>
      </c>
      <c r="M1413" s="1269" t="str">
        <f t="shared" si="89"/>
        <v/>
      </c>
      <c r="N1413" s="1266" t="str">
        <f>+IF(check!A1502&lt;&gt;0,CONCATENATE("Tabblad C: regel ",check!E1502),"")</f>
        <v/>
      </c>
    </row>
    <row r="1414" spans="1:14" x14ac:dyDescent="0.25">
      <c r="A1414" s="1267" t="str">
        <f t="shared" si="90"/>
        <v/>
      </c>
      <c r="B1414" s="1268" t="str">
        <f t="shared" si="91"/>
        <v/>
      </c>
      <c r="I1414" s="1263">
        <v>1414</v>
      </c>
      <c r="L1414" s="1269" t="str">
        <f t="shared" si="88"/>
        <v/>
      </c>
      <c r="M1414" s="1269" t="str">
        <f t="shared" si="89"/>
        <v/>
      </c>
      <c r="N1414" s="1266" t="str">
        <f>+IF(check!A1503&lt;&gt;0,CONCATENATE("Tabblad C: regel ",check!E1503),"")</f>
        <v/>
      </c>
    </row>
    <row r="1415" spans="1:14" x14ac:dyDescent="0.25">
      <c r="A1415" s="1267" t="str">
        <f t="shared" si="90"/>
        <v/>
      </c>
      <c r="B1415" s="1268" t="str">
        <f t="shared" si="91"/>
        <v/>
      </c>
      <c r="I1415" s="1263">
        <v>1415</v>
      </c>
      <c r="L1415" s="1269" t="str">
        <f t="shared" si="88"/>
        <v/>
      </c>
      <c r="M1415" s="1269" t="str">
        <f t="shared" si="89"/>
        <v/>
      </c>
      <c r="N1415" s="1266" t="str">
        <f>+IF(check!A1504&lt;&gt;0,CONCATENATE("Tabblad C: regel ",check!E1504),"")</f>
        <v/>
      </c>
    </row>
    <row r="1416" spans="1:14" x14ac:dyDescent="0.25">
      <c r="A1416" s="1267" t="str">
        <f t="shared" si="90"/>
        <v/>
      </c>
      <c r="B1416" s="1268" t="str">
        <f t="shared" si="91"/>
        <v/>
      </c>
      <c r="I1416" s="1263">
        <v>1416</v>
      </c>
      <c r="L1416" s="1269" t="str">
        <f t="shared" si="88"/>
        <v/>
      </c>
      <c r="M1416" s="1269" t="str">
        <f t="shared" si="89"/>
        <v/>
      </c>
      <c r="N1416" s="1266" t="str">
        <f>+IF(check!A1505&lt;&gt;0,CONCATENATE("Tabblad C: regel ",check!E1505),"")</f>
        <v/>
      </c>
    </row>
    <row r="1417" spans="1:14" x14ac:dyDescent="0.25">
      <c r="A1417" s="1267" t="str">
        <f t="shared" si="90"/>
        <v/>
      </c>
      <c r="B1417" s="1268" t="str">
        <f t="shared" si="91"/>
        <v/>
      </c>
      <c r="I1417" s="1263">
        <v>1417</v>
      </c>
      <c r="L1417" s="1269" t="str">
        <f t="shared" si="88"/>
        <v/>
      </c>
      <c r="M1417" s="1269" t="str">
        <f t="shared" si="89"/>
        <v/>
      </c>
      <c r="N1417" s="1266" t="str">
        <f>+IF(check!A1506&lt;&gt;0,CONCATENATE("Tabblad C: regel ",check!E1506),"")</f>
        <v/>
      </c>
    </row>
    <row r="1418" spans="1:14" x14ac:dyDescent="0.25">
      <c r="A1418" s="1267" t="str">
        <f t="shared" si="90"/>
        <v/>
      </c>
      <c r="B1418" s="1268" t="str">
        <f t="shared" si="91"/>
        <v/>
      </c>
      <c r="I1418" s="1263">
        <v>1418</v>
      </c>
      <c r="L1418" s="1269" t="str">
        <f t="shared" si="88"/>
        <v/>
      </c>
      <c r="M1418" s="1269" t="str">
        <f t="shared" si="89"/>
        <v/>
      </c>
      <c r="N1418" s="1266" t="str">
        <f>+IF(check!A1507&lt;&gt;0,CONCATENATE("Tabblad C: regel ",check!E1507),"")</f>
        <v/>
      </c>
    </row>
    <row r="1419" spans="1:14" x14ac:dyDescent="0.25">
      <c r="A1419" s="1267" t="str">
        <f t="shared" si="90"/>
        <v/>
      </c>
      <c r="B1419" s="1268" t="str">
        <f t="shared" si="91"/>
        <v/>
      </c>
      <c r="I1419" s="1263">
        <v>1419</v>
      </c>
      <c r="L1419" s="1269" t="str">
        <f t="shared" si="88"/>
        <v/>
      </c>
      <c r="M1419" s="1269" t="str">
        <f t="shared" si="89"/>
        <v/>
      </c>
      <c r="N1419" s="1266" t="str">
        <f>+IF(check!A1508&lt;&gt;0,CONCATENATE("Tabblad C: regel ",check!E1508),"")</f>
        <v/>
      </c>
    </row>
    <row r="1420" spans="1:14" x14ac:dyDescent="0.25">
      <c r="A1420" s="1267" t="str">
        <f t="shared" si="90"/>
        <v/>
      </c>
      <c r="B1420" s="1268" t="str">
        <f t="shared" si="91"/>
        <v/>
      </c>
      <c r="I1420" s="1263">
        <v>1420</v>
      </c>
      <c r="L1420" s="1269" t="str">
        <f t="shared" si="88"/>
        <v/>
      </c>
      <c r="M1420" s="1269" t="str">
        <f t="shared" si="89"/>
        <v/>
      </c>
      <c r="N1420" s="1266" t="str">
        <f>+IF(check!A1509&lt;&gt;0,CONCATENATE("Tabblad C: regel ",check!E1509),"")</f>
        <v/>
      </c>
    </row>
    <row r="1421" spans="1:14" x14ac:dyDescent="0.25">
      <c r="A1421" s="1267" t="str">
        <f t="shared" si="90"/>
        <v/>
      </c>
      <c r="B1421" s="1268" t="str">
        <f t="shared" si="91"/>
        <v/>
      </c>
      <c r="I1421" s="1263">
        <v>1421</v>
      </c>
      <c r="L1421" s="1269" t="str">
        <f t="shared" si="88"/>
        <v/>
      </c>
      <c r="M1421" s="1269" t="str">
        <f t="shared" si="89"/>
        <v/>
      </c>
      <c r="N1421" s="1266" t="str">
        <f>+IF(check!A1510&lt;&gt;0,CONCATENATE("Tabblad C: regel ",check!E1510),"")</f>
        <v/>
      </c>
    </row>
    <row r="1422" spans="1:14" x14ac:dyDescent="0.25">
      <c r="A1422" s="1267" t="str">
        <f t="shared" si="90"/>
        <v/>
      </c>
      <c r="B1422" s="1268" t="str">
        <f t="shared" si="91"/>
        <v/>
      </c>
      <c r="I1422" s="1263">
        <v>1422</v>
      </c>
      <c r="L1422" s="1269" t="str">
        <f t="shared" si="88"/>
        <v/>
      </c>
      <c r="M1422" s="1269" t="str">
        <f t="shared" si="89"/>
        <v/>
      </c>
      <c r="N1422" s="1266" t="str">
        <f>+IF(check!A1511&lt;&gt;0,CONCATENATE("Tabblad C: regel ",check!E1511),"")</f>
        <v/>
      </c>
    </row>
    <row r="1423" spans="1:14" x14ac:dyDescent="0.25">
      <c r="A1423" s="1267" t="str">
        <f t="shared" si="90"/>
        <v/>
      </c>
      <c r="B1423" s="1268" t="str">
        <f t="shared" si="91"/>
        <v/>
      </c>
      <c r="I1423" s="1263">
        <v>1423</v>
      </c>
      <c r="L1423" s="1269" t="str">
        <f t="shared" si="88"/>
        <v/>
      </c>
      <c r="M1423" s="1269" t="str">
        <f t="shared" si="89"/>
        <v/>
      </c>
      <c r="N1423" s="1266" t="str">
        <f>+IF(check!A1512&lt;&gt;0,CONCATENATE("Tabblad C: regel ",check!E1512),"")</f>
        <v/>
      </c>
    </row>
    <row r="1424" spans="1:14" x14ac:dyDescent="0.25">
      <c r="A1424" s="1267" t="str">
        <f t="shared" si="90"/>
        <v/>
      </c>
      <c r="B1424" s="1268" t="str">
        <f t="shared" si="91"/>
        <v/>
      </c>
      <c r="I1424" s="1263">
        <v>1424</v>
      </c>
      <c r="L1424" s="1269" t="str">
        <f t="shared" si="88"/>
        <v/>
      </c>
      <c r="M1424" s="1269" t="str">
        <f t="shared" si="89"/>
        <v/>
      </c>
      <c r="N1424" s="1266" t="str">
        <f>+IF(check!A1513&lt;&gt;0,CONCATENATE("Tabblad C: regel ",check!E1513),"")</f>
        <v/>
      </c>
    </row>
    <row r="1425" spans="1:14" x14ac:dyDescent="0.25">
      <c r="A1425" s="1267" t="str">
        <f t="shared" si="90"/>
        <v/>
      </c>
      <c r="B1425" s="1268" t="str">
        <f t="shared" si="91"/>
        <v/>
      </c>
      <c r="I1425" s="1263">
        <v>1425</v>
      </c>
      <c r="L1425" s="1269" t="str">
        <f t="shared" si="88"/>
        <v/>
      </c>
      <c r="M1425" s="1269" t="str">
        <f t="shared" si="89"/>
        <v/>
      </c>
      <c r="N1425" s="1266" t="str">
        <f>+IF(check!A1514&lt;&gt;0,CONCATENATE("Tabblad C: regel ",check!E1514),"")</f>
        <v/>
      </c>
    </row>
    <row r="1426" spans="1:14" x14ac:dyDescent="0.25">
      <c r="A1426" s="1267" t="str">
        <f t="shared" si="90"/>
        <v/>
      </c>
      <c r="B1426" s="1268" t="str">
        <f t="shared" si="91"/>
        <v/>
      </c>
      <c r="I1426" s="1263">
        <v>1426</v>
      </c>
      <c r="L1426" s="1269" t="str">
        <f t="shared" si="88"/>
        <v/>
      </c>
      <c r="M1426" s="1269" t="str">
        <f t="shared" si="89"/>
        <v/>
      </c>
      <c r="N1426" s="1266" t="str">
        <f>+IF(check!A1515&lt;&gt;0,CONCATENATE("Tabblad C: regel ",check!E1515),"")</f>
        <v/>
      </c>
    </row>
    <row r="1427" spans="1:14" x14ac:dyDescent="0.25">
      <c r="A1427" s="1267" t="str">
        <f t="shared" si="90"/>
        <v/>
      </c>
      <c r="B1427" s="1268" t="str">
        <f t="shared" si="91"/>
        <v/>
      </c>
      <c r="I1427" s="1263">
        <v>1427</v>
      </c>
      <c r="L1427" s="1269" t="str">
        <f t="shared" si="88"/>
        <v/>
      </c>
      <c r="M1427" s="1269" t="str">
        <f t="shared" si="89"/>
        <v/>
      </c>
      <c r="N1427" s="1266" t="str">
        <f>+IF(check!A1516&lt;&gt;0,CONCATENATE("Tabblad C: regel ",check!E1516),"")</f>
        <v/>
      </c>
    </row>
    <row r="1428" spans="1:14" x14ac:dyDescent="0.25">
      <c r="A1428" s="1267" t="str">
        <f t="shared" si="90"/>
        <v/>
      </c>
      <c r="B1428" s="1268" t="str">
        <f t="shared" si="91"/>
        <v/>
      </c>
      <c r="I1428" s="1263">
        <v>1428</v>
      </c>
      <c r="L1428" s="1269" t="str">
        <f t="shared" si="88"/>
        <v/>
      </c>
      <c r="M1428" s="1269" t="str">
        <f t="shared" si="89"/>
        <v/>
      </c>
      <c r="N1428" s="1266" t="str">
        <f>+IF(check!A1517&lt;&gt;0,CONCATENATE("Tabblad C: regel ",check!E1517),"")</f>
        <v/>
      </c>
    </row>
    <row r="1429" spans="1:14" x14ac:dyDescent="0.25">
      <c r="A1429" s="1267" t="str">
        <f t="shared" si="90"/>
        <v/>
      </c>
      <c r="B1429" s="1268" t="str">
        <f t="shared" si="91"/>
        <v/>
      </c>
      <c r="I1429" s="1263">
        <v>1429</v>
      </c>
      <c r="L1429" s="1269" t="str">
        <f t="shared" si="88"/>
        <v/>
      </c>
      <c r="M1429" s="1269" t="str">
        <f t="shared" si="89"/>
        <v/>
      </c>
      <c r="N1429" s="1266" t="str">
        <f>+IF(check!A1518&lt;&gt;0,CONCATENATE("Tabblad C: regel ",check!E1518),"")</f>
        <v/>
      </c>
    </row>
    <row r="1430" spans="1:14" x14ac:dyDescent="0.25">
      <c r="A1430" s="1267" t="str">
        <f t="shared" si="90"/>
        <v/>
      </c>
      <c r="B1430" s="1268" t="str">
        <f t="shared" si="91"/>
        <v/>
      </c>
      <c r="I1430" s="1263">
        <v>1430</v>
      </c>
      <c r="L1430" s="1269" t="str">
        <f t="shared" si="88"/>
        <v/>
      </c>
      <c r="M1430" s="1269" t="str">
        <f t="shared" si="89"/>
        <v/>
      </c>
      <c r="N1430" s="1266" t="str">
        <f>+IF(check!A1519&lt;&gt;0,CONCATENATE("Tabblad C: regel ",check!E1519),"")</f>
        <v/>
      </c>
    </row>
    <row r="1431" spans="1:14" x14ac:dyDescent="0.25">
      <c r="A1431" s="1267" t="str">
        <f t="shared" si="90"/>
        <v/>
      </c>
      <c r="B1431" s="1268" t="str">
        <f t="shared" si="91"/>
        <v/>
      </c>
      <c r="I1431" s="1263">
        <v>1431</v>
      </c>
      <c r="L1431" s="1269" t="str">
        <f t="shared" si="88"/>
        <v/>
      </c>
      <c r="M1431" s="1269" t="str">
        <f t="shared" si="89"/>
        <v/>
      </c>
      <c r="N1431" s="1266" t="str">
        <f>+IF(check!A1520&lt;&gt;0,CONCATENATE("Tabblad C: regel ",check!E1520),"")</f>
        <v/>
      </c>
    </row>
    <row r="1432" spans="1:14" x14ac:dyDescent="0.25">
      <c r="A1432" s="1267" t="str">
        <f t="shared" si="90"/>
        <v/>
      </c>
      <c r="B1432" s="1268" t="str">
        <f t="shared" si="91"/>
        <v/>
      </c>
      <c r="I1432" s="1263">
        <v>1432</v>
      </c>
      <c r="L1432" s="1269" t="str">
        <f t="shared" si="88"/>
        <v/>
      </c>
      <c r="M1432" s="1269" t="str">
        <f t="shared" si="89"/>
        <v/>
      </c>
      <c r="N1432" s="1266" t="str">
        <f>+IF(check!A1521&lt;&gt;0,CONCATENATE("Tabblad C: regel ",check!E1521),"")</f>
        <v/>
      </c>
    </row>
    <row r="1433" spans="1:14" x14ac:dyDescent="0.25">
      <c r="A1433" s="1267" t="str">
        <f t="shared" si="90"/>
        <v/>
      </c>
      <c r="B1433" s="1268" t="str">
        <f t="shared" si="91"/>
        <v/>
      </c>
      <c r="I1433" s="1263">
        <v>1433</v>
      </c>
      <c r="L1433" s="1269" t="str">
        <f t="shared" si="88"/>
        <v/>
      </c>
      <c r="M1433" s="1269" t="str">
        <f t="shared" si="89"/>
        <v/>
      </c>
      <c r="N1433" s="1266" t="str">
        <f>+IF(check!A1522&lt;&gt;0,CONCATENATE("Tabblad C: regel ",check!E1522),"")</f>
        <v/>
      </c>
    </row>
    <row r="1434" spans="1:14" x14ac:dyDescent="0.25">
      <c r="A1434" s="1267" t="str">
        <f t="shared" si="90"/>
        <v/>
      </c>
      <c r="B1434" s="1268" t="str">
        <f t="shared" si="91"/>
        <v/>
      </c>
      <c r="I1434" s="1263">
        <v>1434</v>
      </c>
      <c r="L1434" s="1269" t="str">
        <f t="shared" si="88"/>
        <v/>
      </c>
      <c r="M1434" s="1269" t="str">
        <f t="shared" si="89"/>
        <v/>
      </c>
      <c r="N1434" s="1266" t="str">
        <f>+IF(check!A1523&lt;&gt;0,CONCATENATE("Tabblad C: regel ",check!E1523),"")</f>
        <v/>
      </c>
    </row>
    <row r="1435" spans="1:14" x14ac:dyDescent="0.25">
      <c r="A1435" s="1267" t="str">
        <f t="shared" si="90"/>
        <v/>
      </c>
      <c r="B1435" s="1268" t="str">
        <f t="shared" si="91"/>
        <v/>
      </c>
      <c r="I1435" s="1263">
        <v>1435</v>
      </c>
      <c r="L1435" s="1269" t="str">
        <f t="shared" si="88"/>
        <v/>
      </c>
      <c r="M1435" s="1269" t="str">
        <f t="shared" si="89"/>
        <v/>
      </c>
      <c r="N1435" s="1266" t="str">
        <f>+IF(check!A1524&lt;&gt;0,CONCATENATE("Tabblad C: regel ",check!E1524),"")</f>
        <v/>
      </c>
    </row>
    <row r="1436" spans="1:14" x14ac:dyDescent="0.25">
      <c r="A1436" s="1267" t="str">
        <f t="shared" si="90"/>
        <v/>
      </c>
      <c r="B1436" s="1268" t="str">
        <f t="shared" si="91"/>
        <v/>
      </c>
      <c r="I1436" s="1263">
        <v>1436</v>
      </c>
      <c r="L1436" s="1269" t="str">
        <f t="shared" si="88"/>
        <v/>
      </c>
      <c r="M1436" s="1269" t="str">
        <f t="shared" si="89"/>
        <v/>
      </c>
      <c r="N1436" s="1266" t="str">
        <f>+IF(check!A1525&lt;&gt;0,CONCATENATE("Tabblad C: regel ",check!E1525),"")</f>
        <v/>
      </c>
    </row>
    <row r="1437" spans="1:14" x14ac:dyDescent="0.25">
      <c r="A1437" s="1267" t="str">
        <f t="shared" si="90"/>
        <v/>
      </c>
      <c r="B1437" s="1268" t="str">
        <f t="shared" si="91"/>
        <v/>
      </c>
      <c r="I1437" s="1263">
        <v>1437</v>
      </c>
      <c r="L1437" s="1269" t="str">
        <f t="shared" si="88"/>
        <v/>
      </c>
      <c r="M1437" s="1269" t="str">
        <f t="shared" si="89"/>
        <v/>
      </c>
      <c r="N1437" s="1266" t="str">
        <f>+IF(check!A1526&lt;&gt;0,CONCATENATE("Tabblad C: regel ",check!E1526),"")</f>
        <v/>
      </c>
    </row>
    <row r="1438" spans="1:14" x14ac:dyDescent="0.25">
      <c r="A1438" s="1267" t="str">
        <f t="shared" si="90"/>
        <v/>
      </c>
      <c r="B1438" s="1268" t="str">
        <f t="shared" si="91"/>
        <v/>
      </c>
      <c r="I1438" s="1263">
        <v>1438</v>
      </c>
      <c r="L1438" s="1269" t="str">
        <f t="shared" si="88"/>
        <v/>
      </c>
      <c r="M1438" s="1269" t="str">
        <f t="shared" si="89"/>
        <v/>
      </c>
      <c r="N1438" s="1266" t="str">
        <f>+IF(check!A1527&lt;&gt;0,CONCATENATE("Tabblad C: regel ",check!E1527),"")</f>
        <v/>
      </c>
    </row>
    <row r="1439" spans="1:14" x14ac:dyDescent="0.25">
      <c r="A1439" s="1267" t="str">
        <f t="shared" si="90"/>
        <v/>
      </c>
      <c r="B1439" s="1268" t="str">
        <f t="shared" si="91"/>
        <v/>
      </c>
      <c r="I1439" s="1263">
        <v>1439</v>
      </c>
      <c r="L1439" s="1269" t="str">
        <f t="shared" si="88"/>
        <v/>
      </c>
      <c r="M1439" s="1269" t="str">
        <f t="shared" si="89"/>
        <v/>
      </c>
      <c r="N1439" s="1266" t="str">
        <f>+IF(check!A1528&lt;&gt;0,CONCATENATE("Tabblad C: regel ",check!E1528),"")</f>
        <v/>
      </c>
    </row>
    <row r="1440" spans="1:14" x14ac:dyDescent="0.25">
      <c r="A1440" s="1267" t="str">
        <f t="shared" si="90"/>
        <v/>
      </c>
      <c r="B1440" s="1268" t="str">
        <f t="shared" si="91"/>
        <v/>
      </c>
      <c r="I1440" s="1263">
        <v>1440</v>
      </c>
      <c r="L1440" s="1269" t="str">
        <f t="shared" si="88"/>
        <v/>
      </c>
      <c r="M1440" s="1269" t="str">
        <f t="shared" si="89"/>
        <v/>
      </c>
      <c r="N1440" s="1266" t="str">
        <f>+IF(check!A1529&lt;&gt;0,CONCATENATE("Tabblad C: regel ",check!E1529),"")</f>
        <v/>
      </c>
    </row>
    <row r="1441" spans="1:14" x14ac:dyDescent="0.25">
      <c r="A1441" s="1267" t="str">
        <f t="shared" si="90"/>
        <v/>
      </c>
      <c r="B1441" s="1268" t="str">
        <f t="shared" si="91"/>
        <v/>
      </c>
      <c r="I1441" s="1263">
        <v>1441</v>
      </c>
      <c r="L1441" s="1269" t="str">
        <f t="shared" si="88"/>
        <v/>
      </c>
      <c r="M1441" s="1269" t="str">
        <f t="shared" si="89"/>
        <v/>
      </c>
      <c r="N1441" s="1266" t="str">
        <f>+IF(check!A1530&lt;&gt;0,CONCATENATE("Tabblad C: regel ",check!E1530),"")</f>
        <v/>
      </c>
    </row>
    <row r="1442" spans="1:14" x14ac:dyDescent="0.25">
      <c r="A1442" s="1267" t="str">
        <f t="shared" si="90"/>
        <v/>
      </c>
      <c r="B1442" s="1268" t="str">
        <f t="shared" si="91"/>
        <v/>
      </c>
      <c r="I1442" s="1263">
        <v>1442</v>
      </c>
      <c r="L1442" s="1269" t="str">
        <f t="shared" si="88"/>
        <v/>
      </c>
      <c r="M1442" s="1269" t="str">
        <f t="shared" si="89"/>
        <v/>
      </c>
      <c r="N1442" s="1266" t="str">
        <f>+IF(check!A1531&lt;&gt;0,CONCATENATE("Tabblad C: regel ",check!E1531),"")</f>
        <v/>
      </c>
    </row>
    <row r="1443" spans="1:14" x14ac:dyDescent="0.25">
      <c r="A1443" s="1267" t="str">
        <f t="shared" si="90"/>
        <v/>
      </c>
      <c r="B1443" s="1268" t="str">
        <f t="shared" si="91"/>
        <v/>
      </c>
      <c r="I1443" s="1263">
        <v>1443</v>
      </c>
      <c r="L1443" s="1269" t="str">
        <f t="shared" si="88"/>
        <v/>
      </c>
      <c r="M1443" s="1269" t="str">
        <f t="shared" si="89"/>
        <v/>
      </c>
      <c r="N1443" s="1266" t="str">
        <f>+IF(check!A1532&lt;&gt;0,CONCATENATE("Tabblad C: regel ",check!E1532),"")</f>
        <v/>
      </c>
    </row>
    <row r="1444" spans="1:14" x14ac:dyDescent="0.25">
      <c r="A1444" s="1267" t="str">
        <f t="shared" si="90"/>
        <v/>
      </c>
      <c r="B1444" s="1268" t="str">
        <f t="shared" si="91"/>
        <v/>
      </c>
      <c r="I1444" s="1263">
        <v>1444</v>
      </c>
      <c r="L1444" s="1269" t="str">
        <f t="shared" si="88"/>
        <v/>
      </c>
      <c r="M1444" s="1269" t="str">
        <f t="shared" si="89"/>
        <v/>
      </c>
      <c r="N1444" s="1266" t="str">
        <f>+IF(check!A1533&lt;&gt;0,CONCATENATE("Tabblad C: regel ",check!E1533),"")</f>
        <v/>
      </c>
    </row>
    <row r="1445" spans="1:14" x14ac:dyDescent="0.25">
      <c r="A1445" s="1267" t="str">
        <f t="shared" si="90"/>
        <v/>
      </c>
      <c r="B1445" s="1268" t="str">
        <f t="shared" si="91"/>
        <v/>
      </c>
      <c r="I1445" s="1263">
        <v>1445</v>
      </c>
      <c r="L1445" s="1269" t="str">
        <f t="shared" si="88"/>
        <v/>
      </c>
      <c r="M1445" s="1269" t="str">
        <f t="shared" si="89"/>
        <v/>
      </c>
      <c r="N1445" s="1266" t="str">
        <f>+IF(check!A1534&lt;&gt;0,CONCATENATE("Tabblad C: regel ",check!E1534),"")</f>
        <v/>
      </c>
    </row>
    <row r="1446" spans="1:14" x14ac:dyDescent="0.25">
      <c r="A1446" s="1267" t="str">
        <f t="shared" si="90"/>
        <v/>
      </c>
      <c r="B1446" s="1268" t="str">
        <f t="shared" si="91"/>
        <v/>
      </c>
      <c r="I1446" s="1263">
        <v>1446</v>
      </c>
      <c r="L1446" s="1269" t="str">
        <f t="shared" si="88"/>
        <v/>
      </c>
      <c r="M1446" s="1269" t="str">
        <f t="shared" si="89"/>
        <v/>
      </c>
      <c r="N1446" s="1266" t="str">
        <f>+IF(check!A1535&lt;&gt;0,CONCATENATE("Tabblad C: regel ",check!E1535),"")</f>
        <v/>
      </c>
    </row>
    <row r="1447" spans="1:14" x14ac:dyDescent="0.25">
      <c r="A1447" s="1267" t="str">
        <f t="shared" si="90"/>
        <v/>
      </c>
      <c r="B1447" s="1268" t="str">
        <f t="shared" si="91"/>
        <v/>
      </c>
      <c r="I1447" s="1263">
        <v>1447</v>
      </c>
      <c r="L1447" s="1269" t="str">
        <f t="shared" si="88"/>
        <v/>
      </c>
      <c r="M1447" s="1269" t="str">
        <f t="shared" si="89"/>
        <v/>
      </c>
      <c r="N1447" s="1266" t="str">
        <f>+IF(check!A1536&lt;&gt;0,CONCATENATE("Tabblad C: regel ",check!E1536),"")</f>
        <v/>
      </c>
    </row>
    <row r="1448" spans="1:14" x14ac:dyDescent="0.25">
      <c r="A1448" s="1267" t="str">
        <f t="shared" si="90"/>
        <v/>
      </c>
      <c r="B1448" s="1268" t="str">
        <f t="shared" si="91"/>
        <v/>
      </c>
      <c r="I1448" s="1263">
        <v>1448</v>
      </c>
      <c r="L1448" s="1269" t="str">
        <f t="shared" si="88"/>
        <v/>
      </c>
      <c r="M1448" s="1269" t="str">
        <f t="shared" si="89"/>
        <v/>
      </c>
      <c r="N1448" s="1266" t="str">
        <f>+IF(check!A1537&lt;&gt;0,CONCATENATE("Tabblad C: regel ",check!E1537),"")</f>
        <v/>
      </c>
    </row>
    <row r="1449" spans="1:14" x14ac:dyDescent="0.25">
      <c r="A1449" s="1267" t="str">
        <f t="shared" si="90"/>
        <v/>
      </c>
      <c r="B1449" s="1268" t="str">
        <f t="shared" si="91"/>
        <v/>
      </c>
      <c r="I1449" s="1263">
        <v>1449</v>
      </c>
      <c r="L1449" s="1269" t="str">
        <f t="shared" si="88"/>
        <v/>
      </c>
      <c r="M1449" s="1269" t="str">
        <f t="shared" si="89"/>
        <v/>
      </c>
      <c r="N1449" s="1266" t="str">
        <f>+IF(check!A1538&lt;&gt;0,CONCATENATE("Tabblad C: regel ",check!E1538),"")</f>
        <v/>
      </c>
    </row>
    <row r="1450" spans="1:14" x14ac:dyDescent="0.25">
      <c r="A1450" s="1267" t="str">
        <f t="shared" si="90"/>
        <v/>
      </c>
      <c r="B1450" s="1268" t="str">
        <f t="shared" si="91"/>
        <v/>
      </c>
      <c r="I1450" s="1263">
        <v>1450</v>
      </c>
      <c r="L1450" s="1269" t="str">
        <f t="shared" si="88"/>
        <v/>
      </c>
      <c r="M1450" s="1269" t="str">
        <f t="shared" si="89"/>
        <v/>
      </c>
      <c r="N1450" s="1266" t="str">
        <f>+IF(check!A1539&lt;&gt;0,CONCATENATE("Tabblad C: regel ",check!E1539),"")</f>
        <v/>
      </c>
    </row>
    <row r="1451" spans="1:14" x14ac:dyDescent="0.25">
      <c r="A1451" s="1267" t="str">
        <f t="shared" si="90"/>
        <v/>
      </c>
      <c r="B1451" s="1268" t="str">
        <f t="shared" si="91"/>
        <v/>
      </c>
      <c r="I1451" s="1263">
        <v>1451</v>
      </c>
      <c r="L1451" s="1269" t="str">
        <f t="shared" si="88"/>
        <v/>
      </c>
      <c r="M1451" s="1269" t="str">
        <f t="shared" si="89"/>
        <v/>
      </c>
      <c r="N1451" s="1266" t="str">
        <f>+IF(check!A1540&lt;&gt;0,CONCATENATE("Tabblad C: regel ",check!E1540),"")</f>
        <v/>
      </c>
    </row>
    <row r="1452" spans="1:14" x14ac:dyDescent="0.25">
      <c r="A1452" s="1267" t="str">
        <f t="shared" si="90"/>
        <v/>
      </c>
      <c r="B1452" s="1268" t="str">
        <f t="shared" si="91"/>
        <v/>
      </c>
      <c r="I1452" s="1263">
        <v>1452</v>
      </c>
      <c r="L1452" s="1269" t="str">
        <f t="shared" si="88"/>
        <v/>
      </c>
      <c r="M1452" s="1269" t="str">
        <f t="shared" si="89"/>
        <v/>
      </c>
      <c r="N1452" s="1266" t="str">
        <f>+IF(check!A1541&lt;&gt;0,CONCATENATE("Tabblad C: regel ",check!E1541),"")</f>
        <v/>
      </c>
    </row>
    <row r="1453" spans="1:14" x14ac:dyDescent="0.25">
      <c r="A1453" s="1267" t="str">
        <f t="shared" si="90"/>
        <v/>
      </c>
      <c r="B1453" s="1268" t="str">
        <f t="shared" si="91"/>
        <v/>
      </c>
      <c r="I1453" s="1263">
        <v>1453</v>
      </c>
      <c r="L1453" s="1269" t="str">
        <f t="shared" si="88"/>
        <v/>
      </c>
      <c r="M1453" s="1269" t="str">
        <f t="shared" si="89"/>
        <v/>
      </c>
      <c r="N1453" s="1266" t="str">
        <f>+IF(check!A1542&lt;&gt;0,CONCATENATE("Tabblad C: regel ",check!E1542),"")</f>
        <v/>
      </c>
    </row>
    <row r="1454" spans="1:14" x14ac:dyDescent="0.25">
      <c r="A1454" s="1267" t="str">
        <f t="shared" si="90"/>
        <v/>
      </c>
      <c r="B1454" s="1268" t="str">
        <f t="shared" si="91"/>
        <v/>
      </c>
      <c r="I1454" s="1263">
        <v>1454</v>
      </c>
      <c r="L1454" s="1269" t="str">
        <f t="shared" si="88"/>
        <v/>
      </c>
      <c r="M1454" s="1269" t="str">
        <f t="shared" si="89"/>
        <v/>
      </c>
      <c r="N1454" s="1266" t="str">
        <f>+IF(check!A1543&lt;&gt;0,CONCATENATE("Tabblad C: regel ",check!E1543),"")</f>
        <v/>
      </c>
    </row>
    <row r="1455" spans="1:14" x14ac:dyDescent="0.25">
      <c r="A1455" s="1267" t="str">
        <f t="shared" si="90"/>
        <v/>
      </c>
      <c r="B1455" s="1268" t="str">
        <f t="shared" si="91"/>
        <v/>
      </c>
      <c r="I1455" s="1263">
        <v>1455</v>
      </c>
      <c r="L1455" s="1269" t="str">
        <f t="shared" si="88"/>
        <v/>
      </c>
      <c r="M1455" s="1269" t="str">
        <f t="shared" si="89"/>
        <v/>
      </c>
      <c r="N1455" s="1266" t="str">
        <f>+IF(check!A1544&lt;&gt;0,CONCATENATE("Tabblad C: regel ",check!E1544),"")</f>
        <v/>
      </c>
    </row>
    <row r="1456" spans="1:14" x14ac:dyDescent="0.25">
      <c r="A1456" s="1267" t="str">
        <f t="shared" si="90"/>
        <v/>
      </c>
      <c r="B1456" s="1268" t="str">
        <f t="shared" si="91"/>
        <v/>
      </c>
      <c r="I1456" s="1263">
        <v>1456</v>
      </c>
      <c r="L1456" s="1269" t="str">
        <f t="shared" si="88"/>
        <v/>
      </c>
      <c r="M1456" s="1269" t="str">
        <f t="shared" si="89"/>
        <v/>
      </c>
      <c r="N1456" s="1266" t="str">
        <f>+IF(check!A1545&lt;&gt;0,CONCATENATE("Tabblad C: regel ",check!E1545),"")</f>
        <v/>
      </c>
    </row>
    <row r="1457" spans="1:14" x14ac:dyDescent="0.25">
      <c r="A1457" s="1267" t="str">
        <f t="shared" si="90"/>
        <v/>
      </c>
      <c r="B1457" s="1268" t="str">
        <f t="shared" si="91"/>
        <v/>
      </c>
      <c r="I1457" s="1263">
        <v>1457</v>
      </c>
      <c r="L1457" s="1269" t="str">
        <f t="shared" si="88"/>
        <v/>
      </c>
      <c r="M1457" s="1269" t="str">
        <f t="shared" si="89"/>
        <v/>
      </c>
      <c r="N1457" s="1266" t="str">
        <f>+IF(check!A1546&lt;&gt;0,CONCATENATE("Tabblad C: regel ",check!E1546),"")</f>
        <v/>
      </c>
    </row>
    <row r="1458" spans="1:14" x14ac:dyDescent="0.25">
      <c r="A1458" s="1267" t="str">
        <f t="shared" si="90"/>
        <v/>
      </c>
      <c r="B1458" s="1268" t="str">
        <f t="shared" si="91"/>
        <v/>
      </c>
      <c r="I1458" s="1263">
        <v>1458</v>
      </c>
      <c r="L1458" s="1269" t="str">
        <f t="shared" si="88"/>
        <v/>
      </c>
      <c r="M1458" s="1269" t="str">
        <f t="shared" si="89"/>
        <v/>
      </c>
      <c r="N1458" s="1266" t="str">
        <f>+IF(check!A1547&lt;&gt;0,CONCATENATE("Tabblad C: regel ",check!E1547),"")</f>
        <v/>
      </c>
    </row>
    <row r="1459" spans="1:14" x14ac:dyDescent="0.25">
      <c r="A1459" s="1267" t="str">
        <f t="shared" si="90"/>
        <v/>
      </c>
      <c r="B1459" s="1268" t="str">
        <f t="shared" si="91"/>
        <v/>
      </c>
      <c r="I1459" s="1263">
        <v>1459</v>
      </c>
      <c r="L1459" s="1269" t="str">
        <f t="shared" si="88"/>
        <v/>
      </c>
      <c r="M1459" s="1269" t="str">
        <f t="shared" si="89"/>
        <v/>
      </c>
      <c r="N1459" s="1266" t="str">
        <f>+IF(check!A1548&lt;&gt;0,CONCATENATE("Tabblad C: regel ",check!E1548),"")</f>
        <v/>
      </c>
    </row>
    <row r="1460" spans="1:14" x14ac:dyDescent="0.25">
      <c r="A1460" s="1267" t="str">
        <f t="shared" si="90"/>
        <v/>
      </c>
      <c r="B1460" s="1268" t="str">
        <f t="shared" si="91"/>
        <v/>
      </c>
      <c r="I1460" s="1263">
        <v>1460</v>
      </c>
      <c r="L1460" s="1269" t="str">
        <f t="shared" si="88"/>
        <v/>
      </c>
      <c r="M1460" s="1269" t="str">
        <f t="shared" si="89"/>
        <v/>
      </c>
      <c r="N1460" s="1266" t="str">
        <f>+IF(check!A1549&lt;&gt;0,CONCATENATE("Tabblad C: regel ",check!E1549),"")</f>
        <v/>
      </c>
    </row>
    <row r="1461" spans="1:14" x14ac:dyDescent="0.25">
      <c r="A1461" s="1267" t="str">
        <f t="shared" si="90"/>
        <v/>
      </c>
      <c r="B1461" s="1268" t="str">
        <f t="shared" si="91"/>
        <v/>
      </c>
      <c r="I1461" s="1263">
        <v>1461</v>
      </c>
      <c r="L1461" s="1269" t="str">
        <f t="shared" si="88"/>
        <v/>
      </c>
      <c r="M1461" s="1269" t="str">
        <f t="shared" si="89"/>
        <v/>
      </c>
      <c r="N1461" s="1266" t="str">
        <f>+IF(check!A1550&lt;&gt;0,CONCATENATE("Tabblad C: regel ",check!E1550),"")</f>
        <v/>
      </c>
    </row>
    <row r="1462" spans="1:14" x14ac:dyDescent="0.25">
      <c r="A1462" s="1267" t="str">
        <f t="shared" si="90"/>
        <v/>
      </c>
      <c r="B1462" s="1268" t="str">
        <f t="shared" si="91"/>
        <v/>
      </c>
      <c r="I1462" s="1263">
        <v>1462</v>
      </c>
      <c r="L1462" s="1269" t="str">
        <f t="shared" si="88"/>
        <v/>
      </c>
      <c r="M1462" s="1269" t="str">
        <f t="shared" si="89"/>
        <v/>
      </c>
      <c r="N1462" s="1266" t="str">
        <f>+IF(check!A1551&lt;&gt;0,CONCATENATE("Tabblad C: regel ",check!E1551),"")</f>
        <v/>
      </c>
    </row>
    <row r="1463" spans="1:14" x14ac:dyDescent="0.25">
      <c r="A1463" s="1267" t="str">
        <f t="shared" si="90"/>
        <v/>
      </c>
      <c r="B1463" s="1268" t="str">
        <f t="shared" si="91"/>
        <v/>
      </c>
      <c r="I1463" s="1263">
        <v>1463</v>
      </c>
      <c r="L1463" s="1269" t="str">
        <f t="shared" si="88"/>
        <v/>
      </c>
      <c r="M1463" s="1269" t="str">
        <f t="shared" si="89"/>
        <v/>
      </c>
      <c r="N1463" s="1266" t="str">
        <f>+IF(check!A1552&lt;&gt;0,CONCATENATE("Tabblad C: regel ",check!E1552),"")</f>
        <v/>
      </c>
    </row>
    <row r="1464" spans="1:14" x14ac:dyDescent="0.25">
      <c r="A1464" s="1267" t="str">
        <f t="shared" si="90"/>
        <v/>
      </c>
      <c r="B1464" s="1268" t="str">
        <f t="shared" si="91"/>
        <v/>
      </c>
      <c r="I1464" s="1263">
        <v>1464</v>
      </c>
      <c r="L1464" s="1269" t="str">
        <f t="shared" si="88"/>
        <v/>
      </c>
      <c r="M1464" s="1269" t="str">
        <f t="shared" si="89"/>
        <v/>
      </c>
      <c r="N1464" s="1266" t="str">
        <f>+IF(check!A1553&lt;&gt;0,CONCATENATE("Tabblad C: regel ",check!E1553),"")</f>
        <v/>
      </c>
    </row>
    <row r="1465" spans="1:14" x14ac:dyDescent="0.25">
      <c r="A1465" s="1267" t="str">
        <f t="shared" si="90"/>
        <v/>
      </c>
      <c r="B1465" s="1268" t="str">
        <f t="shared" si="91"/>
        <v/>
      </c>
      <c r="I1465" s="1263">
        <v>1465</v>
      </c>
      <c r="L1465" s="1269" t="str">
        <f t="shared" si="88"/>
        <v/>
      </c>
      <c r="M1465" s="1269" t="str">
        <f t="shared" si="89"/>
        <v/>
      </c>
      <c r="N1465" s="1266" t="str">
        <f>+IF(check!A1554&lt;&gt;0,CONCATENATE("Tabblad C: regel ",check!E1554),"")</f>
        <v/>
      </c>
    </row>
    <row r="1466" spans="1:14" x14ac:dyDescent="0.25">
      <c r="A1466" s="1267" t="str">
        <f t="shared" si="90"/>
        <v/>
      </c>
      <c r="B1466" s="1268" t="str">
        <f t="shared" si="91"/>
        <v/>
      </c>
      <c r="I1466" s="1263">
        <v>1466</v>
      </c>
      <c r="L1466" s="1269" t="str">
        <f t="shared" si="88"/>
        <v/>
      </c>
      <c r="M1466" s="1269" t="str">
        <f t="shared" si="89"/>
        <v/>
      </c>
      <c r="N1466" s="1266" t="str">
        <f>+IF(check!A1555&lt;&gt;0,CONCATENATE("Tabblad C: regel ",check!E1555),"")</f>
        <v/>
      </c>
    </row>
    <row r="1467" spans="1:14" x14ac:dyDescent="0.25">
      <c r="A1467" s="1267" t="str">
        <f t="shared" si="90"/>
        <v/>
      </c>
      <c r="B1467" s="1268" t="str">
        <f t="shared" si="91"/>
        <v/>
      </c>
      <c r="I1467" s="1263">
        <v>1467</v>
      </c>
      <c r="L1467" s="1269" t="str">
        <f t="shared" si="88"/>
        <v/>
      </c>
      <c r="M1467" s="1269" t="str">
        <f t="shared" si="89"/>
        <v/>
      </c>
      <c r="N1467" s="1266" t="str">
        <f>+IF(check!A1556&lt;&gt;0,CONCATENATE("Tabblad C: regel ",check!E1556),"")</f>
        <v/>
      </c>
    </row>
    <row r="1468" spans="1:14" x14ac:dyDescent="0.25">
      <c r="A1468" s="1267" t="str">
        <f t="shared" si="90"/>
        <v/>
      </c>
      <c r="B1468" s="1268" t="str">
        <f t="shared" si="91"/>
        <v/>
      </c>
      <c r="I1468" s="1263">
        <v>1468</v>
      </c>
      <c r="L1468" s="1269" t="str">
        <f t="shared" si="88"/>
        <v/>
      </c>
      <c r="M1468" s="1269" t="str">
        <f t="shared" si="89"/>
        <v/>
      </c>
      <c r="N1468" s="1266" t="str">
        <f>+IF(check!A1557&lt;&gt;0,CONCATENATE("Tabblad C: regel ",check!E1557),"")</f>
        <v/>
      </c>
    </row>
    <row r="1469" spans="1:14" x14ac:dyDescent="0.25">
      <c r="A1469" s="1267" t="str">
        <f t="shared" si="90"/>
        <v/>
      </c>
      <c r="B1469" s="1268" t="str">
        <f t="shared" si="91"/>
        <v/>
      </c>
      <c r="I1469" s="1263">
        <v>1469</v>
      </c>
      <c r="L1469" s="1269" t="str">
        <f t="shared" si="88"/>
        <v/>
      </c>
      <c r="M1469" s="1269" t="str">
        <f t="shared" si="89"/>
        <v/>
      </c>
      <c r="N1469" s="1266" t="str">
        <f>+IF(check!A1558&lt;&gt;0,CONCATENATE("Tabblad C: regel ",check!E1558),"")</f>
        <v/>
      </c>
    </row>
    <row r="1470" spans="1:14" x14ac:dyDescent="0.25">
      <c r="A1470" s="1267" t="str">
        <f t="shared" si="90"/>
        <v/>
      </c>
      <c r="B1470" s="1268" t="str">
        <f t="shared" si="91"/>
        <v/>
      </c>
      <c r="I1470" s="1263">
        <v>1470</v>
      </c>
      <c r="L1470" s="1269" t="str">
        <f t="shared" si="88"/>
        <v/>
      </c>
      <c r="M1470" s="1269" t="str">
        <f t="shared" si="89"/>
        <v/>
      </c>
      <c r="N1470" s="1266" t="str">
        <f>+IF(check!A1559&lt;&gt;0,CONCATENATE("Tabblad C: regel ",check!E1559),"")</f>
        <v/>
      </c>
    </row>
    <row r="1471" spans="1:14" x14ac:dyDescent="0.25">
      <c r="A1471" s="1267" t="str">
        <f t="shared" si="90"/>
        <v/>
      </c>
      <c r="B1471" s="1268" t="str">
        <f t="shared" si="91"/>
        <v/>
      </c>
      <c r="I1471" s="1263">
        <v>1471</v>
      </c>
      <c r="L1471" s="1269" t="str">
        <f t="shared" si="88"/>
        <v/>
      </c>
      <c r="M1471" s="1269" t="str">
        <f t="shared" si="89"/>
        <v/>
      </c>
      <c r="N1471" s="1266" t="str">
        <f>+IF(check!A1560&lt;&gt;0,CONCATENATE("Tabblad C: regel ",check!E1560),"")</f>
        <v/>
      </c>
    </row>
    <row r="1472" spans="1:14" x14ac:dyDescent="0.25">
      <c r="A1472" s="1267" t="str">
        <f t="shared" si="90"/>
        <v/>
      </c>
      <c r="B1472" s="1268" t="str">
        <f t="shared" si="91"/>
        <v/>
      </c>
      <c r="I1472" s="1263">
        <v>1472</v>
      </c>
      <c r="L1472" s="1269" t="str">
        <f t="shared" si="88"/>
        <v/>
      </c>
      <c r="M1472" s="1269" t="str">
        <f t="shared" si="89"/>
        <v/>
      </c>
      <c r="N1472" s="1266" t="str">
        <f>+IF(check!A1561&lt;&gt;0,CONCATENATE("Tabblad C: regel ",check!E1561),"")</f>
        <v/>
      </c>
    </row>
    <row r="1473" spans="1:14" x14ac:dyDescent="0.25">
      <c r="A1473" s="1267" t="str">
        <f t="shared" si="90"/>
        <v/>
      </c>
      <c r="B1473" s="1268" t="str">
        <f t="shared" si="91"/>
        <v/>
      </c>
      <c r="I1473" s="1263">
        <v>1473</v>
      </c>
      <c r="L1473" s="1269" t="str">
        <f t="shared" si="88"/>
        <v/>
      </c>
      <c r="M1473" s="1269" t="str">
        <f t="shared" si="89"/>
        <v/>
      </c>
      <c r="N1473" s="1266" t="str">
        <f>+IF(check!A1562&lt;&gt;0,CONCATENATE("Tabblad C: regel ",check!E1562),"")</f>
        <v/>
      </c>
    </row>
    <row r="1474" spans="1:14" x14ac:dyDescent="0.25">
      <c r="A1474" s="1267" t="str">
        <f t="shared" si="90"/>
        <v/>
      </c>
      <c r="B1474" s="1268" t="str">
        <f t="shared" si="91"/>
        <v/>
      </c>
      <c r="I1474" s="1263">
        <v>1474</v>
      </c>
      <c r="L1474" s="1269" t="str">
        <f t="shared" ref="L1474:L1537" si="92">IF(N1474&lt;&gt;"",ROW(N1474),"")</f>
        <v/>
      </c>
      <c r="M1474" s="1269" t="str">
        <f t="shared" ref="M1474:M1537" si="93">IF(ISERROR(SMALL($L$1:$L$3000,I1474)),"",SMALL($L$1:$L$3000,I1474))</f>
        <v/>
      </c>
      <c r="N1474" s="1266" t="str">
        <f>+IF(check!A1563&lt;&gt;0,CONCATENATE("Tabblad C: regel ",check!E1563),"")</f>
        <v/>
      </c>
    </row>
    <row r="1475" spans="1:14" x14ac:dyDescent="0.25">
      <c r="A1475" s="1267" t="str">
        <f t="shared" ref="A1475:A1538" si="94">+IF(B1475&lt;&gt;"",A1474+1,"")</f>
        <v/>
      </c>
      <c r="B1475" s="1268" t="str">
        <f t="shared" ref="B1475:B1538" si="95">+VLOOKUP(M1475,$L$1:$O$3000,3,FALSE)</f>
        <v/>
      </c>
      <c r="I1475" s="1263">
        <v>1475</v>
      </c>
      <c r="L1475" s="1269" t="str">
        <f t="shared" si="92"/>
        <v/>
      </c>
      <c r="M1475" s="1269" t="str">
        <f t="shared" si="93"/>
        <v/>
      </c>
      <c r="N1475" s="1266" t="str">
        <f>+IF(check!A1564&lt;&gt;0,CONCATENATE("Tabblad C: regel ",check!E1564),"")</f>
        <v/>
      </c>
    </row>
    <row r="1476" spans="1:14" x14ac:dyDescent="0.25">
      <c r="A1476" s="1267" t="str">
        <f t="shared" si="94"/>
        <v/>
      </c>
      <c r="B1476" s="1268" t="str">
        <f t="shared" si="95"/>
        <v/>
      </c>
      <c r="I1476" s="1263">
        <v>1476</v>
      </c>
      <c r="L1476" s="1269" t="str">
        <f t="shared" si="92"/>
        <v/>
      </c>
      <c r="M1476" s="1269" t="str">
        <f t="shared" si="93"/>
        <v/>
      </c>
      <c r="N1476" s="1266" t="str">
        <f>+IF(check!A1565&lt;&gt;0,CONCATENATE("Tabblad C: regel ",check!E1565),"")</f>
        <v/>
      </c>
    </row>
    <row r="1477" spans="1:14" x14ac:dyDescent="0.25">
      <c r="A1477" s="1267" t="str">
        <f t="shared" si="94"/>
        <v/>
      </c>
      <c r="B1477" s="1268" t="str">
        <f t="shared" si="95"/>
        <v/>
      </c>
      <c r="I1477" s="1263">
        <v>1477</v>
      </c>
      <c r="L1477" s="1269" t="str">
        <f t="shared" si="92"/>
        <v/>
      </c>
      <c r="M1477" s="1269" t="str">
        <f t="shared" si="93"/>
        <v/>
      </c>
      <c r="N1477" s="1266" t="str">
        <f>+IF(check!A1566&lt;&gt;0,CONCATENATE("Tabblad C: regel ",check!E1566),"")</f>
        <v/>
      </c>
    </row>
    <row r="1478" spans="1:14" x14ac:dyDescent="0.25">
      <c r="A1478" s="1267" t="str">
        <f t="shared" si="94"/>
        <v/>
      </c>
      <c r="B1478" s="1268" t="str">
        <f t="shared" si="95"/>
        <v/>
      </c>
      <c r="I1478" s="1263">
        <v>1478</v>
      </c>
      <c r="L1478" s="1269" t="str">
        <f t="shared" si="92"/>
        <v/>
      </c>
      <c r="M1478" s="1269" t="str">
        <f t="shared" si="93"/>
        <v/>
      </c>
      <c r="N1478" s="1266" t="str">
        <f>+IF(check!A1567&lt;&gt;0,CONCATENATE("Tabblad C: regel ",check!E1567),"")</f>
        <v/>
      </c>
    </row>
    <row r="1479" spans="1:14" x14ac:dyDescent="0.25">
      <c r="A1479" s="1267" t="str">
        <f t="shared" si="94"/>
        <v/>
      </c>
      <c r="B1479" s="1268" t="str">
        <f t="shared" si="95"/>
        <v/>
      </c>
      <c r="I1479" s="1263">
        <v>1479</v>
      </c>
      <c r="L1479" s="1269" t="str">
        <f t="shared" si="92"/>
        <v/>
      </c>
      <c r="M1479" s="1269" t="str">
        <f t="shared" si="93"/>
        <v/>
      </c>
      <c r="N1479" s="1266" t="str">
        <f>+IF(check!A1568&lt;&gt;0,CONCATENATE("Tabblad C: regel ",check!E1568),"")</f>
        <v/>
      </c>
    </row>
    <row r="1480" spans="1:14" x14ac:dyDescent="0.25">
      <c r="A1480" s="1267" t="str">
        <f t="shared" si="94"/>
        <v/>
      </c>
      <c r="B1480" s="1268" t="str">
        <f t="shared" si="95"/>
        <v/>
      </c>
      <c r="I1480" s="1263">
        <v>1480</v>
      </c>
      <c r="L1480" s="1269" t="str">
        <f t="shared" si="92"/>
        <v/>
      </c>
      <c r="M1480" s="1269" t="str">
        <f t="shared" si="93"/>
        <v/>
      </c>
      <c r="N1480" s="1266" t="str">
        <f>+IF(check!A1569&lt;&gt;0,CONCATENATE("Tabblad C: regel ",check!E1569),"")</f>
        <v/>
      </c>
    </row>
    <row r="1481" spans="1:14" x14ac:dyDescent="0.25">
      <c r="A1481" s="1267" t="str">
        <f t="shared" si="94"/>
        <v/>
      </c>
      <c r="B1481" s="1268" t="str">
        <f t="shared" si="95"/>
        <v/>
      </c>
      <c r="I1481" s="1263">
        <v>1481</v>
      </c>
      <c r="L1481" s="1269" t="str">
        <f t="shared" si="92"/>
        <v/>
      </c>
      <c r="M1481" s="1269" t="str">
        <f t="shared" si="93"/>
        <v/>
      </c>
      <c r="N1481" s="1266" t="str">
        <f>+IF(check!A1570&lt;&gt;0,CONCATENATE("Tabblad C: regel ",check!E1570),"")</f>
        <v/>
      </c>
    </row>
    <row r="1482" spans="1:14" x14ac:dyDescent="0.25">
      <c r="A1482" s="1267" t="str">
        <f t="shared" si="94"/>
        <v/>
      </c>
      <c r="B1482" s="1268" t="str">
        <f t="shared" si="95"/>
        <v/>
      </c>
      <c r="I1482" s="1263">
        <v>1482</v>
      </c>
      <c r="L1482" s="1269" t="str">
        <f t="shared" si="92"/>
        <v/>
      </c>
      <c r="M1482" s="1269" t="str">
        <f t="shared" si="93"/>
        <v/>
      </c>
      <c r="N1482" s="1266" t="str">
        <f>+IF(check!A1571&lt;&gt;0,CONCATENATE("Tabblad C: regel ",check!E1571),"")</f>
        <v/>
      </c>
    </row>
    <row r="1483" spans="1:14" x14ac:dyDescent="0.25">
      <c r="A1483" s="1267" t="str">
        <f t="shared" si="94"/>
        <v/>
      </c>
      <c r="B1483" s="1268" t="str">
        <f t="shared" si="95"/>
        <v/>
      </c>
      <c r="I1483" s="1263">
        <v>1483</v>
      </c>
      <c r="L1483" s="1269" t="str">
        <f t="shared" si="92"/>
        <v/>
      </c>
      <c r="M1483" s="1269" t="str">
        <f t="shared" si="93"/>
        <v/>
      </c>
      <c r="N1483" s="1266" t="str">
        <f>+IF(check!A1572&lt;&gt;0,CONCATENATE("Tabblad C: regel ",check!E1572),"")</f>
        <v/>
      </c>
    </row>
    <row r="1484" spans="1:14" x14ac:dyDescent="0.25">
      <c r="A1484" s="1267" t="str">
        <f t="shared" si="94"/>
        <v/>
      </c>
      <c r="B1484" s="1268" t="str">
        <f t="shared" si="95"/>
        <v/>
      </c>
      <c r="I1484" s="1263">
        <v>1484</v>
      </c>
      <c r="L1484" s="1269" t="str">
        <f t="shared" si="92"/>
        <v/>
      </c>
      <c r="M1484" s="1269" t="str">
        <f t="shared" si="93"/>
        <v/>
      </c>
      <c r="N1484" s="1266" t="str">
        <f>+IF(check!A1573&lt;&gt;0,CONCATENATE("Tabblad C: regel ",check!E1573),"")</f>
        <v/>
      </c>
    </row>
    <row r="1485" spans="1:14" x14ac:dyDescent="0.25">
      <c r="A1485" s="1267" t="str">
        <f t="shared" si="94"/>
        <v/>
      </c>
      <c r="B1485" s="1268" t="str">
        <f t="shared" si="95"/>
        <v/>
      </c>
      <c r="I1485" s="1263">
        <v>1485</v>
      </c>
      <c r="L1485" s="1269" t="str">
        <f t="shared" si="92"/>
        <v/>
      </c>
      <c r="M1485" s="1269" t="str">
        <f t="shared" si="93"/>
        <v/>
      </c>
      <c r="N1485" s="1266" t="str">
        <f>+IF(check!A1574&lt;&gt;0,CONCATENATE("Tabblad C: regel ",check!E1574),"")</f>
        <v/>
      </c>
    </row>
    <row r="1486" spans="1:14" x14ac:dyDescent="0.25">
      <c r="A1486" s="1267" t="str">
        <f t="shared" si="94"/>
        <v/>
      </c>
      <c r="B1486" s="1268" t="str">
        <f t="shared" si="95"/>
        <v/>
      </c>
      <c r="I1486" s="1263">
        <v>1486</v>
      </c>
      <c r="L1486" s="1269" t="str">
        <f t="shared" si="92"/>
        <v/>
      </c>
      <c r="M1486" s="1269" t="str">
        <f t="shared" si="93"/>
        <v/>
      </c>
      <c r="N1486" s="1266" t="str">
        <f>+IF(check!A1575&lt;&gt;0,CONCATENATE("Tabblad C: regel ",check!E1575),"")</f>
        <v/>
      </c>
    </row>
    <row r="1487" spans="1:14" x14ac:dyDescent="0.25">
      <c r="A1487" s="1267" t="str">
        <f t="shared" si="94"/>
        <v/>
      </c>
      <c r="B1487" s="1268" t="str">
        <f t="shared" si="95"/>
        <v/>
      </c>
      <c r="I1487" s="1263">
        <v>1487</v>
      </c>
      <c r="L1487" s="1269" t="str">
        <f t="shared" si="92"/>
        <v/>
      </c>
      <c r="M1487" s="1269" t="str">
        <f t="shared" si="93"/>
        <v/>
      </c>
      <c r="N1487" s="1266" t="str">
        <f>+IF(check!A1576&lt;&gt;0,CONCATENATE("Tabblad C: regel ",check!E1576),"")</f>
        <v/>
      </c>
    </row>
    <row r="1488" spans="1:14" x14ac:dyDescent="0.25">
      <c r="A1488" s="1267" t="str">
        <f t="shared" si="94"/>
        <v/>
      </c>
      <c r="B1488" s="1268" t="str">
        <f t="shared" si="95"/>
        <v/>
      </c>
      <c r="I1488" s="1263">
        <v>1488</v>
      </c>
      <c r="L1488" s="1269" t="str">
        <f t="shared" si="92"/>
        <v/>
      </c>
      <c r="M1488" s="1269" t="str">
        <f t="shared" si="93"/>
        <v/>
      </c>
      <c r="N1488" s="1266" t="str">
        <f>+IF(check!A1577&lt;&gt;0,CONCATENATE("Tabblad C: regel ",check!E1577),"")</f>
        <v/>
      </c>
    </row>
    <row r="1489" spans="1:14" x14ac:dyDescent="0.25">
      <c r="A1489" s="1267" t="str">
        <f t="shared" si="94"/>
        <v/>
      </c>
      <c r="B1489" s="1268" t="str">
        <f t="shared" si="95"/>
        <v/>
      </c>
      <c r="I1489" s="1263">
        <v>1489</v>
      </c>
      <c r="L1489" s="1269" t="str">
        <f t="shared" si="92"/>
        <v/>
      </c>
      <c r="M1489" s="1269" t="str">
        <f t="shared" si="93"/>
        <v/>
      </c>
      <c r="N1489" s="1266" t="str">
        <f>+IF(check!A1578&lt;&gt;0,CONCATENATE("Tabblad C: regel ",check!E1578),"")</f>
        <v/>
      </c>
    </row>
    <row r="1490" spans="1:14" x14ac:dyDescent="0.25">
      <c r="A1490" s="1267" t="str">
        <f t="shared" si="94"/>
        <v/>
      </c>
      <c r="B1490" s="1268" t="str">
        <f t="shared" si="95"/>
        <v/>
      </c>
      <c r="I1490" s="1263">
        <v>1490</v>
      </c>
      <c r="L1490" s="1269" t="str">
        <f t="shared" si="92"/>
        <v/>
      </c>
      <c r="M1490" s="1269" t="str">
        <f t="shared" si="93"/>
        <v/>
      </c>
      <c r="N1490" s="1266" t="str">
        <f>+IF(check!A1579&lt;&gt;0,CONCATENATE("Tabblad C: regel ",check!E1579),"")</f>
        <v/>
      </c>
    </row>
    <row r="1491" spans="1:14" x14ac:dyDescent="0.25">
      <c r="A1491" s="1267" t="str">
        <f t="shared" si="94"/>
        <v/>
      </c>
      <c r="B1491" s="1268" t="str">
        <f t="shared" si="95"/>
        <v/>
      </c>
      <c r="I1491" s="1263">
        <v>1491</v>
      </c>
      <c r="L1491" s="1269" t="str">
        <f t="shared" si="92"/>
        <v/>
      </c>
      <c r="M1491" s="1269" t="str">
        <f t="shared" si="93"/>
        <v/>
      </c>
      <c r="N1491" s="1266" t="str">
        <f>+IF(check!A1580&lt;&gt;0,CONCATENATE("Tabblad C: regel ",check!E1580),"")</f>
        <v/>
      </c>
    </row>
    <row r="1492" spans="1:14" x14ac:dyDescent="0.25">
      <c r="A1492" s="1267" t="str">
        <f t="shared" si="94"/>
        <v/>
      </c>
      <c r="B1492" s="1268" t="str">
        <f t="shared" si="95"/>
        <v/>
      </c>
      <c r="I1492" s="1263">
        <v>1492</v>
      </c>
      <c r="L1492" s="1269" t="str">
        <f t="shared" si="92"/>
        <v/>
      </c>
      <c r="M1492" s="1269" t="str">
        <f t="shared" si="93"/>
        <v/>
      </c>
      <c r="N1492" s="1266" t="str">
        <f>+IF(check!A1581&lt;&gt;0,CONCATENATE("Tabblad C: regel ",check!E1581),"")</f>
        <v/>
      </c>
    </row>
    <row r="1493" spans="1:14" x14ac:dyDescent="0.25">
      <c r="A1493" s="1267" t="str">
        <f t="shared" si="94"/>
        <v/>
      </c>
      <c r="B1493" s="1268" t="str">
        <f t="shared" si="95"/>
        <v/>
      </c>
      <c r="I1493" s="1263">
        <v>1493</v>
      </c>
      <c r="L1493" s="1269" t="str">
        <f t="shared" si="92"/>
        <v/>
      </c>
      <c r="M1493" s="1269" t="str">
        <f t="shared" si="93"/>
        <v/>
      </c>
      <c r="N1493" s="1266" t="str">
        <f>+IF(check!A1582&lt;&gt;0,CONCATENATE("Tabblad C: regel ",check!E1582),"")</f>
        <v/>
      </c>
    </row>
    <row r="1494" spans="1:14" x14ac:dyDescent="0.25">
      <c r="A1494" s="1267" t="str">
        <f t="shared" si="94"/>
        <v/>
      </c>
      <c r="B1494" s="1268" t="str">
        <f t="shared" si="95"/>
        <v/>
      </c>
      <c r="I1494" s="1263">
        <v>1494</v>
      </c>
      <c r="L1494" s="1269" t="str">
        <f t="shared" si="92"/>
        <v/>
      </c>
      <c r="M1494" s="1269" t="str">
        <f t="shared" si="93"/>
        <v/>
      </c>
      <c r="N1494" s="1266" t="str">
        <f>+IF(check!A1583&lt;&gt;0,CONCATENATE("Tabblad C: regel ",check!E1583),"")</f>
        <v/>
      </c>
    </row>
    <row r="1495" spans="1:14" x14ac:dyDescent="0.25">
      <c r="A1495" s="1267" t="str">
        <f t="shared" si="94"/>
        <v/>
      </c>
      <c r="B1495" s="1268" t="str">
        <f t="shared" si="95"/>
        <v/>
      </c>
      <c r="I1495" s="1263">
        <v>1495</v>
      </c>
      <c r="L1495" s="1269" t="str">
        <f t="shared" si="92"/>
        <v/>
      </c>
      <c r="M1495" s="1269" t="str">
        <f t="shared" si="93"/>
        <v/>
      </c>
      <c r="N1495" s="1266" t="str">
        <f>+IF(check!A1584&lt;&gt;0,CONCATENATE("Tabblad C: regel ",check!E1584),"")</f>
        <v/>
      </c>
    </row>
    <row r="1496" spans="1:14" x14ac:dyDescent="0.25">
      <c r="A1496" s="1267" t="str">
        <f t="shared" si="94"/>
        <v/>
      </c>
      <c r="B1496" s="1268" t="str">
        <f t="shared" si="95"/>
        <v/>
      </c>
      <c r="I1496" s="1263">
        <v>1496</v>
      </c>
      <c r="L1496" s="1269" t="str">
        <f t="shared" si="92"/>
        <v/>
      </c>
      <c r="M1496" s="1269" t="str">
        <f t="shared" si="93"/>
        <v/>
      </c>
      <c r="N1496" s="1266" t="str">
        <f>+IF(check!A1585&lt;&gt;0,CONCATENATE("Tabblad C: regel ",check!E1585),"")</f>
        <v/>
      </c>
    </row>
    <row r="1497" spans="1:14" x14ac:dyDescent="0.25">
      <c r="A1497" s="1267" t="str">
        <f t="shared" si="94"/>
        <v/>
      </c>
      <c r="B1497" s="1268" t="str">
        <f t="shared" si="95"/>
        <v/>
      </c>
      <c r="I1497" s="1263">
        <v>1497</v>
      </c>
      <c r="L1497" s="1269" t="str">
        <f t="shared" si="92"/>
        <v/>
      </c>
      <c r="M1497" s="1269" t="str">
        <f t="shared" si="93"/>
        <v/>
      </c>
      <c r="N1497" s="1266" t="str">
        <f>+IF(check!A1586&lt;&gt;0,CONCATENATE("Tabblad C: regel ",check!E1586),"")</f>
        <v/>
      </c>
    </row>
    <row r="1498" spans="1:14" x14ac:dyDescent="0.25">
      <c r="A1498" s="1267" t="str">
        <f t="shared" si="94"/>
        <v/>
      </c>
      <c r="B1498" s="1268" t="str">
        <f t="shared" si="95"/>
        <v/>
      </c>
      <c r="I1498" s="1263">
        <v>1498</v>
      </c>
      <c r="L1498" s="1269" t="str">
        <f t="shared" si="92"/>
        <v/>
      </c>
      <c r="M1498" s="1269" t="str">
        <f t="shared" si="93"/>
        <v/>
      </c>
      <c r="N1498" s="1266" t="str">
        <f>+IF(check!A1587&lt;&gt;0,CONCATENATE("Tabblad C: regel ",check!E1587),"")</f>
        <v/>
      </c>
    </row>
    <row r="1499" spans="1:14" x14ac:dyDescent="0.25">
      <c r="A1499" s="1267" t="str">
        <f t="shared" si="94"/>
        <v/>
      </c>
      <c r="B1499" s="1268" t="str">
        <f t="shared" si="95"/>
        <v/>
      </c>
      <c r="I1499" s="1263">
        <v>1499</v>
      </c>
      <c r="L1499" s="1269" t="str">
        <f t="shared" si="92"/>
        <v/>
      </c>
      <c r="M1499" s="1269" t="str">
        <f t="shared" si="93"/>
        <v/>
      </c>
      <c r="N1499" s="1266" t="str">
        <f>+IF(check!A1588&lt;&gt;0,CONCATENATE("Tabblad C: regel ",check!E1588),"")</f>
        <v/>
      </c>
    </row>
    <row r="1500" spans="1:14" x14ac:dyDescent="0.25">
      <c r="A1500" s="1267" t="str">
        <f t="shared" si="94"/>
        <v/>
      </c>
      <c r="B1500" s="1268" t="str">
        <f t="shared" si="95"/>
        <v/>
      </c>
      <c r="I1500" s="1263">
        <v>1500</v>
      </c>
      <c r="L1500" s="1269" t="str">
        <f t="shared" si="92"/>
        <v/>
      </c>
      <c r="M1500" s="1269" t="str">
        <f t="shared" si="93"/>
        <v/>
      </c>
      <c r="N1500" s="1266" t="str">
        <f>+IF(check!A1589&lt;&gt;0,CONCATENATE("Tabblad C: regel ",check!E1589),"")</f>
        <v/>
      </c>
    </row>
    <row r="1501" spans="1:14" x14ac:dyDescent="0.25">
      <c r="A1501" s="1267" t="str">
        <f t="shared" si="94"/>
        <v/>
      </c>
      <c r="B1501" s="1268" t="str">
        <f t="shared" si="95"/>
        <v/>
      </c>
      <c r="I1501" s="1263">
        <v>1501</v>
      </c>
      <c r="L1501" s="1269" t="str">
        <f t="shared" si="92"/>
        <v/>
      </c>
      <c r="M1501" s="1269" t="str">
        <f t="shared" si="93"/>
        <v/>
      </c>
      <c r="N1501" s="1266" t="str">
        <f>+IF(check!A1590&lt;&gt;0,CONCATENATE("Tabblad C: regel ",check!E1590),"")</f>
        <v/>
      </c>
    </row>
    <row r="1502" spans="1:14" x14ac:dyDescent="0.25">
      <c r="A1502" s="1267" t="str">
        <f t="shared" si="94"/>
        <v/>
      </c>
      <c r="B1502" s="1268" t="str">
        <f t="shared" si="95"/>
        <v/>
      </c>
      <c r="I1502" s="1263">
        <v>1502</v>
      </c>
      <c r="L1502" s="1269" t="str">
        <f t="shared" si="92"/>
        <v/>
      </c>
      <c r="M1502" s="1269" t="str">
        <f t="shared" si="93"/>
        <v/>
      </c>
      <c r="N1502" s="1266" t="str">
        <f>+IF(check!A1591&lt;&gt;0,CONCATENATE("Tabblad C: regel ",check!E1591),"")</f>
        <v/>
      </c>
    </row>
    <row r="1503" spans="1:14" x14ac:dyDescent="0.25">
      <c r="A1503" s="1267" t="str">
        <f t="shared" si="94"/>
        <v/>
      </c>
      <c r="B1503" s="1268" t="str">
        <f t="shared" si="95"/>
        <v/>
      </c>
      <c r="I1503" s="1263">
        <v>1503</v>
      </c>
      <c r="L1503" s="1269" t="str">
        <f t="shared" si="92"/>
        <v/>
      </c>
      <c r="M1503" s="1269" t="str">
        <f t="shared" si="93"/>
        <v/>
      </c>
      <c r="N1503" s="1266" t="str">
        <f>+IF(check!A1592&lt;&gt;0,CONCATENATE("Tabblad C: regel ",check!E1592),"")</f>
        <v/>
      </c>
    </row>
    <row r="1504" spans="1:14" x14ac:dyDescent="0.25">
      <c r="A1504" s="1267" t="str">
        <f t="shared" si="94"/>
        <v/>
      </c>
      <c r="B1504" s="1268" t="str">
        <f t="shared" si="95"/>
        <v/>
      </c>
      <c r="I1504" s="1263">
        <v>1504</v>
      </c>
      <c r="L1504" s="1269" t="str">
        <f t="shared" si="92"/>
        <v/>
      </c>
      <c r="M1504" s="1269" t="str">
        <f t="shared" si="93"/>
        <v/>
      </c>
      <c r="N1504" s="1266" t="str">
        <f>+IF(check!A1593&lt;&gt;0,CONCATENATE("Tabblad C: regel ",check!E1593),"")</f>
        <v/>
      </c>
    </row>
    <row r="1505" spans="1:14" x14ac:dyDescent="0.25">
      <c r="A1505" s="1267" t="str">
        <f t="shared" si="94"/>
        <v/>
      </c>
      <c r="B1505" s="1268" t="str">
        <f t="shared" si="95"/>
        <v/>
      </c>
      <c r="I1505" s="1263">
        <v>1505</v>
      </c>
      <c r="L1505" s="1269" t="str">
        <f t="shared" si="92"/>
        <v/>
      </c>
      <c r="M1505" s="1269" t="str">
        <f t="shared" si="93"/>
        <v/>
      </c>
      <c r="N1505" s="1266" t="str">
        <f>+IF(check!A1594&lt;&gt;0,CONCATENATE("Tabblad C: regel ",check!E1594),"")</f>
        <v/>
      </c>
    </row>
    <row r="1506" spans="1:14" x14ac:dyDescent="0.25">
      <c r="A1506" s="1267" t="str">
        <f t="shared" si="94"/>
        <v/>
      </c>
      <c r="B1506" s="1268" t="str">
        <f t="shared" si="95"/>
        <v/>
      </c>
      <c r="I1506" s="1263">
        <v>1506</v>
      </c>
      <c r="L1506" s="1269" t="str">
        <f t="shared" si="92"/>
        <v/>
      </c>
      <c r="M1506" s="1269" t="str">
        <f t="shared" si="93"/>
        <v/>
      </c>
      <c r="N1506" s="1266" t="str">
        <f>+IF(check!A1595&lt;&gt;0,CONCATENATE("Tabblad C: regel ",check!E1595),"")</f>
        <v/>
      </c>
    </row>
    <row r="1507" spans="1:14" x14ac:dyDescent="0.25">
      <c r="A1507" s="1267" t="str">
        <f t="shared" si="94"/>
        <v/>
      </c>
      <c r="B1507" s="1268" t="str">
        <f t="shared" si="95"/>
        <v/>
      </c>
      <c r="I1507" s="1263">
        <v>1507</v>
      </c>
      <c r="L1507" s="1269" t="str">
        <f t="shared" si="92"/>
        <v/>
      </c>
      <c r="M1507" s="1269" t="str">
        <f t="shared" si="93"/>
        <v/>
      </c>
      <c r="N1507" s="1266" t="str">
        <f>+IF(check!A1596&lt;&gt;0,CONCATENATE("Tabblad C: regel ",check!E1596),"")</f>
        <v/>
      </c>
    </row>
    <row r="1508" spans="1:14" x14ac:dyDescent="0.25">
      <c r="A1508" s="1267" t="str">
        <f t="shared" si="94"/>
        <v/>
      </c>
      <c r="B1508" s="1268" t="str">
        <f t="shared" si="95"/>
        <v/>
      </c>
      <c r="I1508" s="1263">
        <v>1508</v>
      </c>
      <c r="L1508" s="1269" t="str">
        <f t="shared" si="92"/>
        <v/>
      </c>
      <c r="M1508" s="1269" t="str">
        <f t="shared" si="93"/>
        <v/>
      </c>
      <c r="N1508" s="1266" t="str">
        <f>+IF(check!A1597&lt;&gt;0,CONCATENATE("Tabblad C: regel ",check!E1597),"")</f>
        <v/>
      </c>
    </row>
    <row r="1509" spans="1:14" x14ac:dyDescent="0.25">
      <c r="A1509" s="1267" t="str">
        <f t="shared" si="94"/>
        <v/>
      </c>
      <c r="B1509" s="1268" t="str">
        <f t="shared" si="95"/>
        <v/>
      </c>
      <c r="I1509" s="1263">
        <v>1509</v>
      </c>
      <c r="L1509" s="1269" t="str">
        <f t="shared" si="92"/>
        <v/>
      </c>
      <c r="M1509" s="1269" t="str">
        <f t="shared" si="93"/>
        <v/>
      </c>
      <c r="N1509" s="1266" t="str">
        <f>+IF(check!A1598&lt;&gt;0,CONCATENATE("Tabblad C: regel ",check!E1598),"")</f>
        <v/>
      </c>
    </row>
    <row r="1510" spans="1:14" x14ac:dyDescent="0.25">
      <c r="A1510" s="1267" t="str">
        <f t="shared" si="94"/>
        <v/>
      </c>
      <c r="B1510" s="1268" t="str">
        <f t="shared" si="95"/>
        <v/>
      </c>
      <c r="I1510" s="1263">
        <v>1510</v>
      </c>
      <c r="L1510" s="1269" t="str">
        <f t="shared" si="92"/>
        <v/>
      </c>
      <c r="M1510" s="1269" t="str">
        <f t="shared" si="93"/>
        <v/>
      </c>
      <c r="N1510" s="1266" t="str">
        <f>+IF(check!A1599&lt;&gt;0,CONCATENATE("Tabblad C: regel ",check!E1599),"")</f>
        <v/>
      </c>
    </row>
    <row r="1511" spans="1:14" x14ac:dyDescent="0.25">
      <c r="A1511" s="1267" t="str">
        <f t="shared" si="94"/>
        <v/>
      </c>
      <c r="B1511" s="1268" t="str">
        <f t="shared" si="95"/>
        <v/>
      </c>
      <c r="I1511" s="1263">
        <v>1511</v>
      </c>
      <c r="L1511" s="1269" t="str">
        <f t="shared" si="92"/>
        <v/>
      </c>
      <c r="M1511" s="1269" t="str">
        <f t="shared" si="93"/>
        <v/>
      </c>
      <c r="N1511" s="1266" t="str">
        <f>+IF(check!A1600&lt;&gt;0,CONCATENATE("Tabblad C: regel ",check!E1600),"")</f>
        <v/>
      </c>
    </row>
    <row r="1512" spans="1:14" x14ac:dyDescent="0.25">
      <c r="A1512" s="1267" t="str">
        <f t="shared" si="94"/>
        <v/>
      </c>
      <c r="B1512" s="1268" t="str">
        <f t="shared" si="95"/>
        <v/>
      </c>
      <c r="I1512" s="1263">
        <v>1512</v>
      </c>
      <c r="L1512" s="1269" t="str">
        <f t="shared" si="92"/>
        <v/>
      </c>
      <c r="M1512" s="1269" t="str">
        <f t="shared" si="93"/>
        <v/>
      </c>
      <c r="N1512" s="1266" t="str">
        <f>+IF(check!A1601&lt;&gt;0,CONCATENATE("Tabblad C: regel ",check!E1601),"")</f>
        <v/>
      </c>
    </row>
    <row r="1513" spans="1:14" x14ac:dyDescent="0.25">
      <c r="A1513" s="1267" t="str">
        <f t="shared" si="94"/>
        <v/>
      </c>
      <c r="B1513" s="1268" t="str">
        <f t="shared" si="95"/>
        <v/>
      </c>
      <c r="I1513" s="1263">
        <v>1513</v>
      </c>
      <c r="L1513" s="1269" t="str">
        <f t="shared" si="92"/>
        <v/>
      </c>
      <c r="M1513" s="1269" t="str">
        <f t="shared" si="93"/>
        <v/>
      </c>
      <c r="N1513" s="1266" t="str">
        <f>+IF(check!A1602&lt;&gt;0,CONCATENATE("Tabblad C: regel ",check!E1602),"")</f>
        <v/>
      </c>
    </row>
    <row r="1514" spans="1:14" x14ac:dyDescent="0.25">
      <c r="A1514" s="1267" t="str">
        <f t="shared" si="94"/>
        <v/>
      </c>
      <c r="B1514" s="1268" t="str">
        <f t="shared" si="95"/>
        <v/>
      </c>
      <c r="I1514" s="1263">
        <v>1514</v>
      </c>
      <c r="L1514" s="1269" t="str">
        <f t="shared" si="92"/>
        <v/>
      </c>
      <c r="M1514" s="1269" t="str">
        <f t="shared" si="93"/>
        <v/>
      </c>
      <c r="N1514" s="1266" t="str">
        <f>+IF(check!A1603&lt;&gt;0,CONCATENATE("Tabblad C: regel ",check!E1603),"")</f>
        <v/>
      </c>
    </row>
    <row r="1515" spans="1:14" x14ac:dyDescent="0.25">
      <c r="A1515" s="1267" t="str">
        <f t="shared" si="94"/>
        <v/>
      </c>
      <c r="B1515" s="1268" t="str">
        <f t="shared" si="95"/>
        <v/>
      </c>
      <c r="I1515" s="1263">
        <v>1515</v>
      </c>
      <c r="L1515" s="1269" t="str">
        <f t="shared" si="92"/>
        <v/>
      </c>
      <c r="M1515" s="1269" t="str">
        <f t="shared" si="93"/>
        <v/>
      </c>
      <c r="N1515" s="1266" t="str">
        <f>+IF(check!A1604&lt;&gt;0,CONCATENATE("Tabblad C: regel ",check!E1604),"")</f>
        <v/>
      </c>
    </row>
    <row r="1516" spans="1:14" x14ac:dyDescent="0.25">
      <c r="A1516" s="1267" t="str">
        <f t="shared" si="94"/>
        <v/>
      </c>
      <c r="B1516" s="1268" t="str">
        <f t="shared" si="95"/>
        <v/>
      </c>
      <c r="I1516" s="1263">
        <v>1516</v>
      </c>
      <c r="L1516" s="1269" t="str">
        <f t="shared" si="92"/>
        <v/>
      </c>
      <c r="M1516" s="1269" t="str">
        <f t="shared" si="93"/>
        <v/>
      </c>
      <c r="N1516" s="1266" t="str">
        <f>+IF(check!A1605&lt;&gt;0,CONCATENATE("Tabblad C: regel ",check!E1605),"")</f>
        <v/>
      </c>
    </row>
    <row r="1517" spans="1:14" x14ac:dyDescent="0.25">
      <c r="A1517" s="1267" t="str">
        <f t="shared" si="94"/>
        <v/>
      </c>
      <c r="B1517" s="1268" t="str">
        <f t="shared" si="95"/>
        <v/>
      </c>
      <c r="I1517" s="1263">
        <v>1517</v>
      </c>
      <c r="L1517" s="1269" t="str">
        <f t="shared" si="92"/>
        <v/>
      </c>
      <c r="M1517" s="1269" t="str">
        <f t="shared" si="93"/>
        <v/>
      </c>
      <c r="N1517" s="1266" t="str">
        <f>+IF(check!A1606&lt;&gt;0,CONCATENATE("Tabblad C: regel ",check!E1606),"")</f>
        <v/>
      </c>
    </row>
    <row r="1518" spans="1:14" x14ac:dyDescent="0.25">
      <c r="A1518" s="1267" t="str">
        <f t="shared" si="94"/>
        <v/>
      </c>
      <c r="B1518" s="1268" t="str">
        <f t="shared" si="95"/>
        <v/>
      </c>
      <c r="I1518" s="1263">
        <v>1518</v>
      </c>
      <c r="L1518" s="1269" t="str">
        <f t="shared" si="92"/>
        <v/>
      </c>
      <c r="M1518" s="1269" t="str">
        <f t="shared" si="93"/>
        <v/>
      </c>
      <c r="N1518" s="1266" t="str">
        <f>+IF(check!A1607&lt;&gt;0,CONCATENATE("Tabblad C: regel ",check!E1607),"")</f>
        <v/>
      </c>
    </row>
    <row r="1519" spans="1:14" x14ac:dyDescent="0.25">
      <c r="A1519" s="1267" t="str">
        <f t="shared" si="94"/>
        <v/>
      </c>
      <c r="B1519" s="1268" t="str">
        <f t="shared" si="95"/>
        <v/>
      </c>
      <c r="I1519" s="1263">
        <v>1519</v>
      </c>
      <c r="L1519" s="1269" t="str">
        <f t="shared" si="92"/>
        <v/>
      </c>
      <c r="M1519" s="1269" t="str">
        <f t="shared" si="93"/>
        <v/>
      </c>
      <c r="N1519" s="1266" t="str">
        <f>+IF(check!A1608&lt;&gt;0,CONCATENATE("Tabblad C: regel ",check!E1608),"")</f>
        <v/>
      </c>
    </row>
    <row r="1520" spans="1:14" x14ac:dyDescent="0.25">
      <c r="A1520" s="1267" t="str">
        <f t="shared" si="94"/>
        <v/>
      </c>
      <c r="B1520" s="1268" t="str">
        <f t="shared" si="95"/>
        <v/>
      </c>
      <c r="I1520" s="1263">
        <v>1520</v>
      </c>
      <c r="L1520" s="1269" t="str">
        <f t="shared" si="92"/>
        <v/>
      </c>
      <c r="M1520" s="1269" t="str">
        <f t="shared" si="93"/>
        <v/>
      </c>
      <c r="N1520" s="1266" t="str">
        <f>+IF(check!A1609&lt;&gt;0,CONCATENATE("Tabblad C: regel ",check!E1609),"")</f>
        <v/>
      </c>
    </row>
    <row r="1521" spans="1:14" x14ac:dyDescent="0.25">
      <c r="A1521" s="1267" t="str">
        <f t="shared" si="94"/>
        <v/>
      </c>
      <c r="B1521" s="1268" t="str">
        <f t="shared" si="95"/>
        <v/>
      </c>
      <c r="I1521" s="1263">
        <v>1521</v>
      </c>
      <c r="L1521" s="1269" t="str">
        <f t="shared" si="92"/>
        <v/>
      </c>
      <c r="M1521" s="1269" t="str">
        <f t="shared" si="93"/>
        <v/>
      </c>
      <c r="N1521" s="1266" t="str">
        <f>+IF(check!A1610&lt;&gt;0,CONCATENATE("Tabblad C: regel ",check!E1610),"")</f>
        <v/>
      </c>
    </row>
    <row r="1522" spans="1:14" x14ac:dyDescent="0.25">
      <c r="A1522" s="1267" t="str">
        <f t="shared" si="94"/>
        <v/>
      </c>
      <c r="B1522" s="1268" t="str">
        <f t="shared" si="95"/>
        <v/>
      </c>
      <c r="I1522" s="1263">
        <v>1522</v>
      </c>
      <c r="L1522" s="1269" t="str">
        <f t="shared" si="92"/>
        <v/>
      </c>
      <c r="M1522" s="1269" t="str">
        <f t="shared" si="93"/>
        <v/>
      </c>
      <c r="N1522" s="1266" t="str">
        <f>+IF(check!A1611&lt;&gt;0,CONCATENATE("Tabblad C: regel ",check!E1611),"")</f>
        <v/>
      </c>
    </row>
    <row r="1523" spans="1:14" x14ac:dyDescent="0.25">
      <c r="A1523" s="1267" t="str">
        <f t="shared" si="94"/>
        <v/>
      </c>
      <c r="B1523" s="1268" t="str">
        <f t="shared" si="95"/>
        <v/>
      </c>
      <c r="I1523" s="1263">
        <v>1523</v>
      </c>
      <c r="L1523" s="1269" t="str">
        <f t="shared" si="92"/>
        <v/>
      </c>
      <c r="M1523" s="1269" t="str">
        <f t="shared" si="93"/>
        <v/>
      </c>
      <c r="N1523" s="1266" t="str">
        <f>+IF(check!A1612&lt;&gt;0,CONCATENATE("Tabblad C: regel ",check!E1612),"")</f>
        <v/>
      </c>
    </row>
    <row r="1524" spans="1:14" x14ac:dyDescent="0.25">
      <c r="A1524" s="1267" t="str">
        <f t="shared" si="94"/>
        <v/>
      </c>
      <c r="B1524" s="1268" t="str">
        <f t="shared" si="95"/>
        <v/>
      </c>
      <c r="I1524" s="1263">
        <v>1524</v>
      </c>
      <c r="L1524" s="1269" t="str">
        <f t="shared" si="92"/>
        <v/>
      </c>
      <c r="M1524" s="1269" t="str">
        <f t="shared" si="93"/>
        <v/>
      </c>
      <c r="N1524" s="1266" t="str">
        <f>+IF(check!A1613&lt;&gt;0,CONCATENATE("Tabblad C: regel ",check!E1613),"")</f>
        <v/>
      </c>
    </row>
    <row r="1525" spans="1:14" x14ac:dyDescent="0.25">
      <c r="A1525" s="1267" t="str">
        <f t="shared" si="94"/>
        <v/>
      </c>
      <c r="B1525" s="1268" t="str">
        <f t="shared" si="95"/>
        <v/>
      </c>
      <c r="I1525" s="1263">
        <v>1525</v>
      </c>
      <c r="L1525" s="1269" t="str">
        <f t="shared" si="92"/>
        <v/>
      </c>
      <c r="M1525" s="1269" t="str">
        <f t="shared" si="93"/>
        <v/>
      </c>
      <c r="N1525" s="1266" t="str">
        <f>+IF(check!A1614&lt;&gt;0,CONCATENATE("Tabblad C: regel ",check!E1614),"")</f>
        <v/>
      </c>
    </row>
    <row r="1526" spans="1:14" x14ac:dyDescent="0.25">
      <c r="A1526" s="1267" t="str">
        <f t="shared" si="94"/>
        <v/>
      </c>
      <c r="B1526" s="1268" t="str">
        <f t="shared" si="95"/>
        <v/>
      </c>
      <c r="I1526" s="1263">
        <v>1526</v>
      </c>
      <c r="L1526" s="1269" t="str">
        <f t="shared" si="92"/>
        <v/>
      </c>
      <c r="M1526" s="1269" t="str">
        <f t="shared" si="93"/>
        <v/>
      </c>
      <c r="N1526" s="1266" t="str">
        <f>+IF(check!A1615&lt;&gt;0,CONCATENATE("Tabblad C: regel ",check!E1615),"")</f>
        <v/>
      </c>
    </row>
    <row r="1527" spans="1:14" x14ac:dyDescent="0.25">
      <c r="A1527" s="1267" t="str">
        <f t="shared" si="94"/>
        <v/>
      </c>
      <c r="B1527" s="1268" t="str">
        <f t="shared" si="95"/>
        <v/>
      </c>
      <c r="I1527" s="1263">
        <v>1527</v>
      </c>
      <c r="L1527" s="1269" t="str">
        <f t="shared" si="92"/>
        <v/>
      </c>
      <c r="M1527" s="1269" t="str">
        <f t="shared" si="93"/>
        <v/>
      </c>
      <c r="N1527" s="1266" t="str">
        <f>+IF(check!A1616&lt;&gt;0,CONCATENATE("Tabblad C: regel ",check!E1616),"")</f>
        <v/>
      </c>
    </row>
    <row r="1528" spans="1:14" x14ac:dyDescent="0.25">
      <c r="A1528" s="1267" t="str">
        <f t="shared" si="94"/>
        <v/>
      </c>
      <c r="B1528" s="1268" t="str">
        <f t="shared" si="95"/>
        <v/>
      </c>
      <c r="I1528" s="1263">
        <v>1528</v>
      </c>
      <c r="L1528" s="1269" t="str">
        <f t="shared" si="92"/>
        <v/>
      </c>
      <c r="M1528" s="1269" t="str">
        <f t="shared" si="93"/>
        <v/>
      </c>
      <c r="N1528" s="1266" t="str">
        <f>+IF(check!A1617&lt;&gt;0,CONCATENATE("Tabblad C: regel ",check!E1617),"")</f>
        <v/>
      </c>
    </row>
    <row r="1529" spans="1:14" x14ac:dyDescent="0.25">
      <c r="A1529" s="1267" t="str">
        <f t="shared" si="94"/>
        <v/>
      </c>
      <c r="B1529" s="1268" t="str">
        <f t="shared" si="95"/>
        <v/>
      </c>
      <c r="I1529" s="1263">
        <v>1529</v>
      </c>
      <c r="L1529" s="1269" t="str">
        <f t="shared" si="92"/>
        <v/>
      </c>
      <c r="M1529" s="1269" t="str">
        <f t="shared" si="93"/>
        <v/>
      </c>
      <c r="N1529" s="1266" t="str">
        <f>+IF(check!A1618&lt;&gt;0,CONCATENATE("Tabblad C: regel ",check!E1618),"")</f>
        <v/>
      </c>
    </row>
    <row r="1530" spans="1:14" x14ac:dyDescent="0.25">
      <c r="A1530" s="1267" t="str">
        <f t="shared" si="94"/>
        <v/>
      </c>
      <c r="B1530" s="1268" t="str">
        <f t="shared" si="95"/>
        <v/>
      </c>
      <c r="I1530" s="1263">
        <v>1530</v>
      </c>
      <c r="L1530" s="1269" t="str">
        <f t="shared" si="92"/>
        <v/>
      </c>
      <c r="M1530" s="1269" t="str">
        <f t="shared" si="93"/>
        <v/>
      </c>
      <c r="N1530" s="1266" t="str">
        <f>+IF(check!A1619&lt;&gt;0,CONCATENATE("Tabblad C: regel ",check!E1619),"")</f>
        <v/>
      </c>
    </row>
    <row r="1531" spans="1:14" x14ac:dyDescent="0.25">
      <c r="A1531" s="1267" t="str">
        <f t="shared" si="94"/>
        <v/>
      </c>
      <c r="B1531" s="1268" t="str">
        <f t="shared" si="95"/>
        <v/>
      </c>
      <c r="I1531" s="1263">
        <v>1531</v>
      </c>
      <c r="L1531" s="1269" t="str">
        <f t="shared" si="92"/>
        <v/>
      </c>
      <c r="M1531" s="1269" t="str">
        <f t="shared" si="93"/>
        <v/>
      </c>
      <c r="N1531" s="1266" t="str">
        <f>+IF(check!A1620&lt;&gt;0,CONCATENATE("Tabblad C: regel ",check!E1620),"")</f>
        <v/>
      </c>
    </row>
    <row r="1532" spans="1:14" x14ac:dyDescent="0.25">
      <c r="A1532" s="1267" t="str">
        <f t="shared" si="94"/>
        <v/>
      </c>
      <c r="B1532" s="1268" t="str">
        <f t="shared" si="95"/>
        <v/>
      </c>
      <c r="I1532" s="1263">
        <v>1532</v>
      </c>
      <c r="L1532" s="1269" t="str">
        <f t="shared" si="92"/>
        <v/>
      </c>
      <c r="M1532" s="1269" t="str">
        <f t="shared" si="93"/>
        <v/>
      </c>
      <c r="N1532" s="1266" t="str">
        <f>+IF(check!A1621&lt;&gt;0,CONCATENATE("Tabblad C: regel ",check!E1621),"")</f>
        <v/>
      </c>
    </row>
    <row r="1533" spans="1:14" x14ac:dyDescent="0.25">
      <c r="A1533" s="1267" t="str">
        <f t="shared" si="94"/>
        <v/>
      </c>
      <c r="B1533" s="1268" t="str">
        <f t="shared" si="95"/>
        <v/>
      </c>
      <c r="I1533" s="1263">
        <v>1533</v>
      </c>
      <c r="L1533" s="1269" t="str">
        <f t="shared" si="92"/>
        <v/>
      </c>
      <c r="M1533" s="1269" t="str">
        <f t="shared" si="93"/>
        <v/>
      </c>
      <c r="N1533" s="1266" t="str">
        <f>+IF(check!A1622&lt;&gt;0,CONCATENATE("Tabblad C: regel ",check!E1622),"")</f>
        <v/>
      </c>
    </row>
    <row r="1534" spans="1:14" x14ac:dyDescent="0.25">
      <c r="A1534" s="1267" t="str">
        <f t="shared" si="94"/>
        <v/>
      </c>
      <c r="B1534" s="1268" t="str">
        <f t="shared" si="95"/>
        <v/>
      </c>
      <c r="I1534" s="1263">
        <v>1534</v>
      </c>
      <c r="L1534" s="1269" t="str">
        <f t="shared" si="92"/>
        <v/>
      </c>
      <c r="M1534" s="1269" t="str">
        <f t="shared" si="93"/>
        <v/>
      </c>
      <c r="N1534" s="1266" t="str">
        <f>+IF(check!A1623&lt;&gt;0,CONCATENATE("Tabblad C: regel ",check!E1623),"")</f>
        <v/>
      </c>
    </row>
    <row r="1535" spans="1:14" x14ac:dyDescent="0.25">
      <c r="A1535" s="1267" t="str">
        <f t="shared" si="94"/>
        <v/>
      </c>
      <c r="B1535" s="1268" t="str">
        <f t="shared" si="95"/>
        <v/>
      </c>
      <c r="I1535" s="1263">
        <v>1535</v>
      </c>
      <c r="L1535" s="1269" t="str">
        <f t="shared" si="92"/>
        <v/>
      </c>
      <c r="M1535" s="1269" t="str">
        <f t="shared" si="93"/>
        <v/>
      </c>
      <c r="N1535" s="1266" t="str">
        <f>+IF(check!A1624&lt;&gt;0,CONCATENATE("Tabblad C: regel ",check!E1624),"")</f>
        <v/>
      </c>
    </row>
    <row r="1536" spans="1:14" x14ac:dyDescent="0.25">
      <c r="A1536" s="1267" t="str">
        <f t="shared" si="94"/>
        <v/>
      </c>
      <c r="B1536" s="1268" t="str">
        <f t="shared" si="95"/>
        <v/>
      </c>
      <c r="I1536" s="1263">
        <v>1536</v>
      </c>
      <c r="L1536" s="1269" t="str">
        <f t="shared" si="92"/>
        <v/>
      </c>
      <c r="M1536" s="1269" t="str">
        <f t="shared" si="93"/>
        <v/>
      </c>
      <c r="N1536" s="1266" t="str">
        <f>+IF(check!A1625&lt;&gt;0,CONCATENATE("Tabblad C: regel ",check!E1625),"")</f>
        <v/>
      </c>
    </row>
    <row r="1537" spans="1:14" x14ac:dyDescent="0.25">
      <c r="A1537" s="1267" t="str">
        <f t="shared" si="94"/>
        <v/>
      </c>
      <c r="B1537" s="1268" t="str">
        <f t="shared" si="95"/>
        <v/>
      </c>
      <c r="I1537" s="1263">
        <v>1537</v>
      </c>
      <c r="L1537" s="1269" t="str">
        <f t="shared" si="92"/>
        <v/>
      </c>
      <c r="M1537" s="1269" t="str">
        <f t="shared" si="93"/>
        <v/>
      </c>
      <c r="N1537" s="1266" t="str">
        <f>+IF(check!A1626&lt;&gt;0,CONCATENATE("Tabblad C: regel ",check!E1626),"")</f>
        <v/>
      </c>
    </row>
    <row r="1538" spans="1:14" x14ac:dyDescent="0.25">
      <c r="A1538" s="1267" t="str">
        <f t="shared" si="94"/>
        <v/>
      </c>
      <c r="B1538" s="1268" t="str">
        <f t="shared" si="95"/>
        <v/>
      </c>
      <c r="I1538" s="1263">
        <v>1538</v>
      </c>
      <c r="L1538" s="1269" t="str">
        <f t="shared" ref="L1538:L1601" si="96">IF(N1538&lt;&gt;"",ROW(N1538),"")</f>
        <v/>
      </c>
      <c r="M1538" s="1269" t="str">
        <f t="shared" ref="M1538:M1601" si="97">IF(ISERROR(SMALL($L$1:$L$3000,I1538)),"",SMALL($L$1:$L$3000,I1538))</f>
        <v/>
      </c>
      <c r="N1538" s="1266" t="str">
        <f>+IF(check!A1627&lt;&gt;0,CONCATENATE("Tabblad C: regel ",check!E1627),"")</f>
        <v/>
      </c>
    </row>
    <row r="1539" spans="1:14" x14ac:dyDescent="0.25">
      <c r="A1539" s="1267" t="str">
        <f t="shared" ref="A1539:A1602" si="98">+IF(B1539&lt;&gt;"",A1538+1,"")</f>
        <v/>
      </c>
      <c r="B1539" s="1268" t="str">
        <f t="shared" ref="B1539:B1602" si="99">+VLOOKUP(M1539,$L$1:$O$3000,3,FALSE)</f>
        <v/>
      </c>
      <c r="I1539" s="1263">
        <v>1539</v>
      </c>
      <c r="L1539" s="1269" t="str">
        <f t="shared" si="96"/>
        <v/>
      </c>
      <c r="M1539" s="1269" t="str">
        <f t="shared" si="97"/>
        <v/>
      </c>
      <c r="N1539" s="1266" t="str">
        <f>+IF(check!A1628&lt;&gt;0,CONCATENATE("Tabblad C: regel ",check!E1628),"")</f>
        <v/>
      </c>
    </row>
    <row r="1540" spans="1:14" x14ac:dyDescent="0.25">
      <c r="A1540" s="1267" t="str">
        <f t="shared" si="98"/>
        <v/>
      </c>
      <c r="B1540" s="1268" t="str">
        <f t="shared" si="99"/>
        <v/>
      </c>
      <c r="I1540" s="1263">
        <v>1540</v>
      </c>
      <c r="L1540" s="1269" t="str">
        <f t="shared" si="96"/>
        <v/>
      </c>
      <c r="M1540" s="1269" t="str">
        <f t="shared" si="97"/>
        <v/>
      </c>
      <c r="N1540" s="1266" t="str">
        <f>+IF(check!A1629&lt;&gt;0,CONCATENATE("Tabblad C: regel ",check!E1629),"")</f>
        <v/>
      </c>
    </row>
    <row r="1541" spans="1:14" x14ac:dyDescent="0.25">
      <c r="A1541" s="1267" t="str">
        <f t="shared" si="98"/>
        <v/>
      </c>
      <c r="B1541" s="1268" t="str">
        <f t="shared" si="99"/>
        <v/>
      </c>
      <c r="I1541" s="1263">
        <v>1541</v>
      </c>
      <c r="L1541" s="1269" t="str">
        <f t="shared" si="96"/>
        <v/>
      </c>
      <c r="M1541" s="1269" t="str">
        <f t="shared" si="97"/>
        <v/>
      </c>
      <c r="N1541" s="1266" t="str">
        <f>+IF(check!A1630&lt;&gt;0,CONCATENATE("Tabblad C: regel ",check!E1630),"")</f>
        <v/>
      </c>
    </row>
    <row r="1542" spans="1:14" x14ac:dyDescent="0.25">
      <c r="A1542" s="1267" t="str">
        <f t="shared" si="98"/>
        <v/>
      </c>
      <c r="B1542" s="1268" t="str">
        <f t="shared" si="99"/>
        <v/>
      </c>
      <c r="I1542" s="1263">
        <v>1542</v>
      </c>
      <c r="L1542" s="1269" t="str">
        <f t="shared" si="96"/>
        <v/>
      </c>
      <c r="M1542" s="1269" t="str">
        <f t="shared" si="97"/>
        <v/>
      </c>
      <c r="N1542" s="1266" t="str">
        <f>+IF(check!A1631&lt;&gt;0,CONCATENATE("Tabblad C: regel ",check!E1631),"")</f>
        <v/>
      </c>
    </row>
    <row r="1543" spans="1:14" x14ac:dyDescent="0.25">
      <c r="A1543" s="1267" t="str">
        <f t="shared" si="98"/>
        <v/>
      </c>
      <c r="B1543" s="1268" t="str">
        <f t="shared" si="99"/>
        <v/>
      </c>
      <c r="I1543" s="1263">
        <v>1543</v>
      </c>
      <c r="L1543" s="1269" t="str">
        <f t="shared" si="96"/>
        <v/>
      </c>
      <c r="M1543" s="1269" t="str">
        <f t="shared" si="97"/>
        <v/>
      </c>
      <c r="N1543" s="1266" t="str">
        <f>+IF(check!A1632&lt;&gt;0,CONCATENATE("Tabblad C: regel ",check!E1632),"")</f>
        <v/>
      </c>
    </row>
    <row r="1544" spans="1:14" x14ac:dyDescent="0.25">
      <c r="A1544" s="1267" t="str">
        <f t="shared" si="98"/>
        <v/>
      </c>
      <c r="B1544" s="1268" t="str">
        <f t="shared" si="99"/>
        <v/>
      </c>
      <c r="I1544" s="1263">
        <v>1544</v>
      </c>
      <c r="L1544" s="1269" t="str">
        <f t="shared" si="96"/>
        <v/>
      </c>
      <c r="M1544" s="1269" t="str">
        <f t="shared" si="97"/>
        <v/>
      </c>
      <c r="N1544" s="1266" t="str">
        <f>+IF(check!A1633&lt;&gt;0,CONCATENATE("Tabblad C: regel ",check!E1633),"")</f>
        <v/>
      </c>
    </row>
    <row r="1545" spans="1:14" x14ac:dyDescent="0.25">
      <c r="A1545" s="1267" t="str">
        <f t="shared" si="98"/>
        <v/>
      </c>
      <c r="B1545" s="1268" t="str">
        <f t="shared" si="99"/>
        <v/>
      </c>
      <c r="I1545" s="1263">
        <v>1545</v>
      </c>
      <c r="L1545" s="1269" t="str">
        <f t="shared" si="96"/>
        <v/>
      </c>
      <c r="M1545" s="1269" t="str">
        <f t="shared" si="97"/>
        <v/>
      </c>
      <c r="N1545" s="1266" t="str">
        <f>+IF(check!A1634&lt;&gt;0,CONCATENATE("Tabblad C: regel ",check!E1634),"")</f>
        <v/>
      </c>
    </row>
    <row r="1546" spans="1:14" x14ac:dyDescent="0.25">
      <c r="A1546" s="1267" t="str">
        <f t="shared" si="98"/>
        <v/>
      </c>
      <c r="B1546" s="1268" t="str">
        <f t="shared" si="99"/>
        <v/>
      </c>
      <c r="I1546" s="1263">
        <v>1546</v>
      </c>
      <c r="L1546" s="1269" t="str">
        <f t="shared" si="96"/>
        <v/>
      </c>
      <c r="M1546" s="1269" t="str">
        <f t="shared" si="97"/>
        <v/>
      </c>
      <c r="N1546" s="1266" t="str">
        <f>+IF(check!A1635&lt;&gt;0,CONCATENATE("Tabblad C: regel ",check!E1635),"")</f>
        <v/>
      </c>
    </row>
    <row r="1547" spans="1:14" x14ac:dyDescent="0.25">
      <c r="A1547" s="1267" t="str">
        <f t="shared" si="98"/>
        <v/>
      </c>
      <c r="B1547" s="1268" t="str">
        <f t="shared" si="99"/>
        <v/>
      </c>
      <c r="I1547" s="1263">
        <v>1547</v>
      </c>
      <c r="L1547" s="1269" t="str">
        <f t="shared" si="96"/>
        <v/>
      </c>
      <c r="M1547" s="1269" t="str">
        <f t="shared" si="97"/>
        <v/>
      </c>
      <c r="N1547" s="1266" t="str">
        <f>+IF(check!A1636&lt;&gt;0,CONCATENATE("Tabblad C: regel ",check!E1636),"")</f>
        <v/>
      </c>
    </row>
    <row r="1548" spans="1:14" x14ac:dyDescent="0.25">
      <c r="A1548" s="1267" t="str">
        <f t="shared" si="98"/>
        <v/>
      </c>
      <c r="B1548" s="1268" t="str">
        <f t="shared" si="99"/>
        <v/>
      </c>
      <c r="I1548" s="1263">
        <v>1548</v>
      </c>
      <c r="L1548" s="1269" t="str">
        <f t="shared" si="96"/>
        <v/>
      </c>
      <c r="M1548" s="1269" t="str">
        <f t="shared" si="97"/>
        <v/>
      </c>
      <c r="N1548" s="1266" t="str">
        <f>+IF(check!A1637&lt;&gt;0,CONCATENATE("Tabblad C: regel ",check!E1637),"")</f>
        <v/>
      </c>
    </row>
    <row r="1549" spans="1:14" x14ac:dyDescent="0.25">
      <c r="A1549" s="1267" t="str">
        <f t="shared" si="98"/>
        <v/>
      </c>
      <c r="B1549" s="1268" t="str">
        <f t="shared" si="99"/>
        <v/>
      </c>
      <c r="I1549" s="1263">
        <v>1549</v>
      </c>
      <c r="L1549" s="1269" t="str">
        <f t="shared" si="96"/>
        <v/>
      </c>
      <c r="M1549" s="1269" t="str">
        <f t="shared" si="97"/>
        <v/>
      </c>
      <c r="N1549" s="1266" t="str">
        <f>+IF(check!A1638&lt;&gt;0,CONCATENATE("Tabblad C: regel ",check!E1638),"")</f>
        <v/>
      </c>
    </row>
    <row r="1550" spans="1:14" x14ac:dyDescent="0.25">
      <c r="A1550" s="1267" t="str">
        <f t="shared" si="98"/>
        <v/>
      </c>
      <c r="B1550" s="1268" t="str">
        <f t="shared" si="99"/>
        <v/>
      </c>
      <c r="I1550" s="1263">
        <v>1550</v>
      </c>
      <c r="L1550" s="1269" t="str">
        <f t="shared" si="96"/>
        <v/>
      </c>
      <c r="M1550" s="1269" t="str">
        <f t="shared" si="97"/>
        <v/>
      </c>
      <c r="N1550" s="1266" t="str">
        <f>+IF(check!A1639&lt;&gt;0,CONCATENATE("Tabblad C: regel ",check!E1639),"")</f>
        <v/>
      </c>
    </row>
    <row r="1551" spans="1:14" x14ac:dyDescent="0.25">
      <c r="A1551" s="1267" t="str">
        <f t="shared" si="98"/>
        <v/>
      </c>
      <c r="B1551" s="1268" t="str">
        <f t="shared" si="99"/>
        <v/>
      </c>
      <c r="I1551" s="1263">
        <v>1551</v>
      </c>
      <c r="L1551" s="1269" t="str">
        <f t="shared" si="96"/>
        <v/>
      </c>
      <c r="M1551" s="1269" t="str">
        <f t="shared" si="97"/>
        <v/>
      </c>
      <c r="N1551" s="1266" t="str">
        <f>+IF(check!A1640&lt;&gt;0,CONCATENATE("Tabblad C: regel ",check!E1640),"")</f>
        <v/>
      </c>
    </row>
    <row r="1552" spans="1:14" x14ac:dyDescent="0.25">
      <c r="A1552" s="1267" t="str">
        <f t="shared" si="98"/>
        <v/>
      </c>
      <c r="B1552" s="1268" t="str">
        <f t="shared" si="99"/>
        <v/>
      </c>
      <c r="I1552" s="1263">
        <v>1552</v>
      </c>
      <c r="L1552" s="1269" t="str">
        <f t="shared" si="96"/>
        <v/>
      </c>
      <c r="M1552" s="1269" t="str">
        <f t="shared" si="97"/>
        <v/>
      </c>
      <c r="N1552" s="1266" t="str">
        <f>+IF(check!A1641&lt;&gt;0,CONCATENATE("Tabblad C: regel ",check!E1641),"")</f>
        <v/>
      </c>
    </row>
    <row r="1553" spans="1:14" x14ac:dyDescent="0.25">
      <c r="A1553" s="1267" t="str">
        <f t="shared" si="98"/>
        <v/>
      </c>
      <c r="B1553" s="1268" t="str">
        <f t="shared" si="99"/>
        <v/>
      </c>
      <c r="I1553" s="1263">
        <v>1553</v>
      </c>
      <c r="L1553" s="1269" t="str">
        <f t="shared" si="96"/>
        <v/>
      </c>
      <c r="M1553" s="1269" t="str">
        <f t="shared" si="97"/>
        <v/>
      </c>
      <c r="N1553" s="1266" t="str">
        <f>+IF(check!A1642&lt;&gt;0,CONCATENATE("Tabblad C: regel ",check!E1642),"")</f>
        <v/>
      </c>
    </row>
    <row r="1554" spans="1:14" x14ac:dyDescent="0.25">
      <c r="A1554" s="1267" t="str">
        <f t="shared" si="98"/>
        <v/>
      </c>
      <c r="B1554" s="1268" t="str">
        <f t="shared" si="99"/>
        <v/>
      </c>
      <c r="I1554" s="1263">
        <v>1554</v>
      </c>
      <c r="L1554" s="1269" t="str">
        <f t="shared" si="96"/>
        <v/>
      </c>
      <c r="M1554" s="1269" t="str">
        <f t="shared" si="97"/>
        <v/>
      </c>
      <c r="N1554" s="1266" t="str">
        <f>+IF(check!A1643&lt;&gt;0,CONCATENATE("Tabblad C: regel ",check!E1643),"")</f>
        <v/>
      </c>
    </row>
    <row r="1555" spans="1:14" x14ac:dyDescent="0.25">
      <c r="A1555" s="1267" t="str">
        <f t="shared" si="98"/>
        <v/>
      </c>
      <c r="B1555" s="1268" t="str">
        <f t="shared" si="99"/>
        <v/>
      </c>
      <c r="I1555" s="1263">
        <v>1555</v>
      </c>
      <c r="L1555" s="1269" t="str">
        <f t="shared" si="96"/>
        <v/>
      </c>
      <c r="M1555" s="1269" t="str">
        <f t="shared" si="97"/>
        <v/>
      </c>
      <c r="N1555" s="1266" t="str">
        <f>+IF(check!A1644&lt;&gt;0,CONCATENATE("Tabblad C: regel ",check!E1644),"")</f>
        <v/>
      </c>
    </row>
    <row r="1556" spans="1:14" x14ac:dyDescent="0.25">
      <c r="A1556" s="1267" t="str">
        <f t="shared" si="98"/>
        <v/>
      </c>
      <c r="B1556" s="1268" t="str">
        <f t="shared" si="99"/>
        <v/>
      </c>
      <c r="I1556" s="1263">
        <v>1556</v>
      </c>
      <c r="L1556" s="1269" t="str">
        <f t="shared" si="96"/>
        <v/>
      </c>
      <c r="M1556" s="1269" t="str">
        <f t="shared" si="97"/>
        <v/>
      </c>
      <c r="N1556" s="1266" t="str">
        <f>+IF(check!A1645&lt;&gt;0,CONCATENATE("Tabblad C: regel ",check!E1645),"")</f>
        <v/>
      </c>
    </row>
    <row r="1557" spans="1:14" x14ac:dyDescent="0.25">
      <c r="A1557" s="1267" t="str">
        <f t="shared" si="98"/>
        <v/>
      </c>
      <c r="B1557" s="1268" t="str">
        <f t="shared" si="99"/>
        <v/>
      </c>
      <c r="I1557" s="1263">
        <v>1557</v>
      </c>
      <c r="L1557" s="1269" t="str">
        <f t="shared" si="96"/>
        <v/>
      </c>
      <c r="M1557" s="1269" t="str">
        <f t="shared" si="97"/>
        <v/>
      </c>
      <c r="N1557" s="1266" t="str">
        <f>+IF(check!A1646&lt;&gt;0,CONCATENATE("Tabblad C: regel ",check!E1646),"")</f>
        <v/>
      </c>
    </row>
    <row r="1558" spans="1:14" x14ac:dyDescent="0.25">
      <c r="A1558" s="1267" t="str">
        <f t="shared" si="98"/>
        <v/>
      </c>
      <c r="B1558" s="1268" t="str">
        <f t="shared" si="99"/>
        <v/>
      </c>
      <c r="I1558" s="1263">
        <v>1558</v>
      </c>
      <c r="L1558" s="1269" t="str">
        <f t="shared" si="96"/>
        <v/>
      </c>
      <c r="M1558" s="1269" t="str">
        <f t="shared" si="97"/>
        <v/>
      </c>
      <c r="N1558" s="1266" t="str">
        <f>+IF(check!A1647&lt;&gt;0,CONCATENATE("Tabblad C: regel ",check!E1647),"")</f>
        <v/>
      </c>
    </row>
    <row r="1559" spans="1:14" x14ac:dyDescent="0.25">
      <c r="A1559" s="1267" t="str">
        <f t="shared" si="98"/>
        <v/>
      </c>
      <c r="B1559" s="1268" t="str">
        <f t="shared" si="99"/>
        <v/>
      </c>
      <c r="I1559" s="1263">
        <v>1559</v>
      </c>
      <c r="L1559" s="1269" t="str">
        <f t="shared" si="96"/>
        <v/>
      </c>
      <c r="M1559" s="1269" t="str">
        <f t="shared" si="97"/>
        <v/>
      </c>
      <c r="N1559" s="1266" t="str">
        <f>+IF(check!A1648&lt;&gt;0,CONCATENATE("Tabblad C: regel ",check!E1648),"")</f>
        <v/>
      </c>
    </row>
    <row r="1560" spans="1:14" x14ac:dyDescent="0.25">
      <c r="A1560" s="1267" t="str">
        <f t="shared" si="98"/>
        <v/>
      </c>
      <c r="B1560" s="1268" t="str">
        <f t="shared" si="99"/>
        <v/>
      </c>
      <c r="I1560" s="1263">
        <v>1560</v>
      </c>
      <c r="L1560" s="1269" t="str">
        <f t="shared" si="96"/>
        <v/>
      </c>
      <c r="M1560" s="1269" t="str">
        <f t="shared" si="97"/>
        <v/>
      </c>
      <c r="N1560" s="1266" t="str">
        <f>+IF(check!A1649&lt;&gt;0,CONCATENATE("Tabblad C: regel ",check!E1649),"")</f>
        <v/>
      </c>
    </row>
    <row r="1561" spans="1:14" x14ac:dyDescent="0.25">
      <c r="A1561" s="1267" t="str">
        <f t="shared" si="98"/>
        <v/>
      </c>
      <c r="B1561" s="1268" t="str">
        <f t="shared" si="99"/>
        <v/>
      </c>
      <c r="I1561" s="1263">
        <v>1561</v>
      </c>
      <c r="L1561" s="1269" t="str">
        <f t="shared" si="96"/>
        <v/>
      </c>
      <c r="M1561" s="1269" t="str">
        <f t="shared" si="97"/>
        <v/>
      </c>
      <c r="N1561" s="1266" t="str">
        <f>+IF(check!A1650&lt;&gt;0,CONCATENATE("Tabblad C: regel ",check!E1650),"")</f>
        <v/>
      </c>
    </row>
    <row r="1562" spans="1:14" x14ac:dyDescent="0.25">
      <c r="A1562" s="1267" t="str">
        <f t="shared" si="98"/>
        <v/>
      </c>
      <c r="B1562" s="1268" t="str">
        <f t="shared" si="99"/>
        <v/>
      </c>
      <c r="I1562" s="1263">
        <v>1562</v>
      </c>
      <c r="L1562" s="1269" t="str">
        <f t="shared" si="96"/>
        <v/>
      </c>
      <c r="M1562" s="1269" t="str">
        <f t="shared" si="97"/>
        <v/>
      </c>
      <c r="N1562" s="1266" t="str">
        <f>+IF(check!A1651&lt;&gt;0,CONCATENATE("Tabblad C: regel ",check!E1651),"")</f>
        <v/>
      </c>
    </row>
    <row r="1563" spans="1:14" x14ac:dyDescent="0.25">
      <c r="A1563" s="1267" t="str">
        <f t="shared" si="98"/>
        <v/>
      </c>
      <c r="B1563" s="1268" t="str">
        <f t="shared" si="99"/>
        <v/>
      </c>
      <c r="I1563" s="1263">
        <v>1563</v>
      </c>
      <c r="L1563" s="1269" t="str">
        <f t="shared" si="96"/>
        <v/>
      </c>
      <c r="M1563" s="1269" t="str">
        <f t="shared" si="97"/>
        <v/>
      </c>
      <c r="N1563" s="1266" t="str">
        <f>+IF(check!A1652&lt;&gt;0,CONCATENATE("Tabblad C: regel ",check!E1652),"")</f>
        <v/>
      </c>
    </row>
    <row r="1564" spans="1:14" x14ac:dyDescent="0.25">
      <c r="A1564" s="1267" t="str">
        <f t="shared" si="98"/>
        <v/>
      </c>
      <c r="B1564" s="1268" t="str">
        <f t="shared" si="99"/>
        <v/>
      </c>
      <c r="I1564" s="1263">
        <v>1564</v>
      </c>
      <c r="L1564" s="1269" t="str">
        <f t="shared" si="96"/>
        <v/>
      </c>
      <c r="M1564" s="1269" t="str">
        <f t="shared" si="97"/>
        <v/>
      </c>
      <c r="N1564" s="1266" t="str">
        <f>+IF(check!A1653&lt;&gt;0,CONCATENATE("Tabblad C: regel ",check!E1653),"")</f>
        <v/>
      </c>
    </row>
    <row r="1565" spans="1:14" x14ac:dyDescent="0.25">
      <c r="A1565" s="1267" t="str">
        <f t="shared" si="98"/>
        <v/>
      </c>
      <c r="B1565" s="1268" t="str">
        <f t="shared" si="99"/>
        <v/>
      </c>
      <c r="I1565" s="1263">
        <v>1565</v>
      </c>
      <c r="L1565" s="1269" t="str">
        <f t="shared" si="96"/>
        <v/>
      </c>
      <c r="M1565" s="1269" t="str">
        <f t="shared" si="97"/>
        <v/>
      </c>
      <c r="N1565" s="1266" t="str">
        <f>+IF(check!A1654&lt;&gt;0,CONCATENATE("Tabblad C: regel ",check!E1654),"")</f>
        <v/>
      </c>
    </row>
    <row r="1566" spans="1:14" x14ac:dyDescent="0.25">
      <c r="A1566" s="1267" t="str">
        <f t="shared" si="98"/>
        <v/>
      </c>
      <c r="B1566" s="1268" t="str">
        <f t="shared" si="99"/>
        <v/>
      </c>
      <c r="I1566" s="1263">
        <v>1566</v>
      </c>
      <c r="L1566" s="1269" t="str">
        <f t="shared" si="96"/>
        <v/>
      </c>
      <c r="M1566" s="1269" t="str">
        <f t="shared" si="97"/>
        <v/>
      </c>
      <c r="N1566" s="1266" t="str">
        <f>+IF(check!A1655&lt;&gt;0,CONCATENATE("Tabblad C: regel ",check!E1655),"")</f>
        <v/>
      </c>
    </row>
    <row r="1567" spans="1:14" x14ac:dyDescent="0.25">
      <c r="A1567" s="1267" t="str">
        <f t="shared" si="98"/>
        <v/>
      </c>
      <c r="B1567" s="1268" t="str">
        <f t="shared" si="99"/>
        <v/>
      </c>
      <c r="I1567" s="1263">
        <v>1567</v>
      </c>
      <c r="L1567" s="1269" t="str">
        <f t="shared" si="96"/>
        <v/>
      </c>
      <c r="M1567" s="1269" t="str">
        <f t="shared" si="97"/>
        <v/>
      </c>
      <c r="N1567" s="1266" t="str">
        <f>+IF(check!A1656&lt;&gt;0,CONCATENATE("Tabblad C: regel ",check!E1656),"")</f>
        <v/>
      </c>
    </row>
    <row r="1568" spans="1:14" x14ac:dyDescent="0.25">
      <c r="A1568" s="1267" t="str">
        <f t="shared" si="98"/>
        <v/>
      </c>
      <c r="B1568" s="1268" t="str">
        <f t="shared" si="99"/>
        <v/>
      </c>
      <c r="I1568" s="1263">
        <v>1568</v>
      </c>
      <c r="L1568" s="1269" t="str">
        <f t="shared" si="96"/>
        <v/>
      </c>
      <c r="M1568" s="1269" t="str">
        <f t="shared" si="97"/>
        <v/>
      </c>
      <c r="N1568" s="1266" t="str">
        <f>+IF(check!A1657&lt;&gt;0,CONCATENATE("Tabblad C: regel ",check!E1657),"")</f>
        <v/>
      </c>
    </row>
    <row r="1569" spans="1:14" x14ac:dyDescent="0.25">
      <c r="A1569" s="1267" t="str">
        <f t="shared" si="98"/>
        <v/>
      </c>
      <c r="B1569" s="1268" t="str">
        <f t="shared" si="99"/>
        <v/>
      </c>
      <c r="I1569" s="1263">
        <v>1569</v>
      </c>
      <c r="L1569" s="1269" t="str">
        <f t="shared" si="96"/>
        <v/>
      </c>
      <c r="M1569" s="1269" t="str">
        <f t="shared" si="97"/>
        <v/>
      </c>
      <c r="N1569" s="1266" t="str">
        <f>+IF(check!A1658&lt;&gt;0,CONCATENATE("Tabblad C: regel ",check!E1658),"")</f>
        <v/>
      </c>
    </row>
    <row r="1570" spans="1:14" x14ac:dyDescent="0.25">
      <c r="A1570" s="1267" t="str">
        <f t="shared" si="98"/>
        <v/>
      </c>
      <c r="B1570" s="1268" t="str">
        <f t="shared" si="99"/>
        <v/>
      </c>
      <c r="I1570" s="1263">
        <v>1570</v>
      </c>
      <c r="L1570" s="1269" t="str">
        <f t="shared" si="96"/>
        <v/>
      </c>
      <c r="M1570" s="1269" t="str">
        <f t="shared" si="97"/>
        <v/>
      </c>
      <c r="N1570" s="1266" t="str">
        <f>+IF(check!A1659&lt;&gt;0,CONCATENATE("Tabblad C: regel ",check!E1659),"")</f>
        <v/>
      </c>
    </row>
    <row r="1571" spans="1:14" x14ac:dyDescent="0.25">
      <c r="A1571" s="1267" t="str">
        <f t="shared" si="98"/>
        <v/>
      </c>
      <c r="B1571" s="1268" t="str">
        <f t="shared" si="99"/>
        <v/>
      </c>
      <c r="I1571" s="1263">
        <v>1571</v>
      </c>
      <c r="L1571" s="1269" t="str">
        <f t="shared" si="96"/>
        <v/>
      </c>
      <c r="M1571" s="1269" t="str">
        <f t="shared" si="97"/>
        <v/>
      </c>
      <c r="N1571" s="1266" t="str">
        <f>+IF(check!A1660&lt;&gt;0,CONCATENATE("Tabblad C: regel ",check!E1660),"")</f>
        <v/>
      </c>
    </row>
    <row r="1572" spans="1:14" x14ac:dyDescent="0.25">
      <c r="A1572" s="1267" t="str">
        <f t="shared" si="98"/>
        <v/>
      </c>
      <c r="B1572" s="1268" t="str">
        <f t="shared" si="99"/>
        <v/>
      </c>
      <c r="I1572" s="1263">
        <v>1572</v>
      </c>
      <c r="L1572" s="1269" t="str">
        <f t="shared" si="96"/>
        <v/>
      </c>
      <c r="M1572" s="1269" t="str">
        <f t="shared" si="97"/>
        <v/>
      </c>
      <c r="N1572" s="1266" t="str">
        <f>+IF(check!A1661&lt;&gt;0,CONCATENATE("Tabblad C: regel ",check!E1661),"")</f>
        <v/>
      </c>
    </row>
    <row r="1573" spans="1:14" x14ac:dyDescent="0.25">
      <c r="A1573" s="1267" t="str">
        <f t="shared" si="98"/>
        <v/>
      </c>
      <c r="B1573" s="1268" t="str">
        <f t="shared" si="99"/>
        <v/>
      </c>
      <c r="I1573" s="1263">
        <v>1573</v>
      </c>
      <c r="L1573" s="1269" t="str">
        <f t="shared" si="96"/>
        <v/>
      </c>
      <c r="M1573" s="1269" t="str">
        <f t="shared" si="97"/>
        <v/>
      </c>
      <c r="N1573" s="1266" t="str">
        <f>+IF(check!A1662&lt;&gt;0,CONCATENATE("Tabblad C: regel ",check!E1662),"")</f>
        <v/>
      </c>
    </row>
    <row r="1574" spans="1:14" x14ac:dyDescent="0.25">
      <c r="A1574" s="1267" t="str">
        <f t="shared" si="98"/>
        <v/>
      </c>
      <c r="B1574" s="1268" t="str">
        <f t="shared" si="99"/>
        <v/>
      </c>
      <c r="I1574" s="1263">
        <v>1574</v>
      </c>
      <c r="L1574" s="1269" t="str">
        <f t="shared" si="96"/>
        <v/>
      </c>
      <c r="M1574" s="1269" t="str">
        <f t="shared" si="97"/>
        <v/>
      </c>
      <c r="N1574" s="1266" t="str">
        <f>+IF(check!A1663&lt;&gt;0,CONCATENATE("Tabblad C: regel ",check!E1663),"")</f>
        <v/>
      </c>
    </row>
    <row r="1575" spans="1:14" x14ac:dyDescent="0.25">
      <c r="A1575" s="1267" t="str">
        <f t="shared" si="98"/>
        <v/>
      </c>
      <c r="B1575" s="1268" t="str">
        <f t="shared" si="99"/>
        <v/>
      </c>
      <c r="I1575" s="1263">
        <v>1575</v>
      </c>
      <c r="L1575" s="1269" t="str">
        <f t="shared" si="96"/>
        <v/>
      </c>
      <c r="M1575" s="1269" t="str">
        <f t="shared" si="97"/>
        <v/>
      </c>
      <c r="N1575" s="1266" t="str">
        <f>+IF(check!A1664&lt;&gt;0,CONCATENATE("Tabblad C: regel ",check!E1664),"")</f>
        <v/>
      </c>
    </row>
    <row r="1576" spans="1:14" x14ac:dyDescent="0.25">
      <c r="A1576" s="1267" t="str">
        <f t="shared" si="98"/>
        <v/>
      </c>
      <c r="B1576" s="1268" t="str">
        <f t="shared" si="99"/>
        <v/>
      </c>
      <c r="I1576" s="1263">
        <v>1576</v>
      </c>
      <c r="L1576" s="1269" t="str">
        <f t="shared" si="96"/>
        <v/>
      </c>
      <c r="M1576" s="1269" t="str">
        <f t="shared" si="97"/>
        <v/>
      </c>
      <c r="N1576" s="1266" t="str">
        <f>+IF(check!A1665&lt;&gt;0,CONCATENATE("Tabblad C: regel ",check!E1665),"")</f>
        <v/>
      </c>
    </row>
    <row r="1577" spans="1:14" x14ac:dyDescent="0.25">
      <c r="A1577" s="1267" t="str">
        <f t="shared" si="98"/>
        <v/>
      </c>
      <c r="B1577" s="1268" t="str">
        <f t="shared" si="99"/>
        <v/>
      </c>
      <c r="I1577" s="1263">
        <v>1577</v>
      </c>
      <c r="L1577" s="1269" t="str">
        <f t="shared" si="96"/>
        <v/>
      </c>
      <c r="M1577" s="1269" t="str">
        <f t="shared" si="97"/>
        <v/>
      </c>
      <c r="N1577" s="1266" t="str">
        <f>+IF(check!A1666&lt;&gt;0,CONCATENATE("Tabblad C: regel ",check!E1666),"")</f>
        <v/>
      </c>
    </row>
    <row r="1578" spans="1:14" x14ac:dyDescent="0.25">
      <c r="A1578" s="1267" t="str">
        <f t="shared" si="98"/>
        <v/>
      </c>
      <c r="B1578" s="1268" t="str">
        <f t="shared" si="99"/>
        <v/>
      </c>
      <c r="I1578" s="1263">
        <v>1578</v>
      </c>
      <c r="L1578" s="1269" t="str">
        <f t="shared" si="96"/>
        <v/>
      </c>
      <c r="M1578" s="1269" t="str">
        <f t="shared" si="97"/>
        <v/>
      </c>
      <c r="N1578" s="1266" t="str">
        <f>+IF(check!A1667&lt;&gt;0,CONCATENATE("Tabblad C: regel ",check!E1667),"")</f>
        <v/>
      </c>
    </row>
    <row r="1579" spans="1:14" x14ac:dyDescent="0.25">
      <c r="A1579" s="1267" t="str">
        <f t="shared" si="98"/>
        <v/>
      </c>
      <c r="B1579" s="1268" t="str">
        <f t="shared" si="99"/>
        <v/>
      </c>
      <c r="I1579" s="1263">
        <v>1579</v>
      </c>
      <c r="L1579" s="1269" t="str">
        <f t="shared" si="96"/>
        <v/>
      </c>
      <c r="M1579" s="1269" t="str">
        <f t="shared" si="97"/>
        <v/>
      </c>
      <c r="N1579" s="1266" t="str">
        <f>+IF(check!A1668&lt;&gt;0,CONCATENATE("Tabblad C: regel ",check!E1668),"")</f>
        <v/>
      </c>
    </row>
    <row r="1580" spans="1:14" x14ac:dyDescent="0.25">
      <c r="A1580" s="1267" t="str">
        <f t="shared" si="98"/>
        <v/>
      </c>
      <c r="B1580" s="1268" t="str">
        <f t="shared" si="99"/>
        <v/>
      </c>
      <c r="I1580" s="1263">
        <v>1580</v>
      </c>
      <c r="L1580" s="1269" t="str">
        <f t="shared" si="96"/>
        <v/>
      </c>
      <c r="M1580" s="1269" t="str">
        <f t="shared" si="97"/>
        <v/>
      </c>
      <c r="N1580" s="1266" t="str">
        <f>+IF(check!A1669&lt;&gt;0,CONCATENATE("Tabblad C: regel ",check!E1669),"")</f>
        <v/>
      </c>
    </row>
    <row r="1581" spans="1:14" x14ac:dyDescent="0.25">
      <c r="A1581" s="1267" t="str">
        <f t="shared" si="98"/>
        <v/>
      </c>
      <c r="B1581" s="1268" t="str">
        <f t="shared" si="99"/>
        <v/>
      </c>
      <c r="I1581" s="1263">
        <v>1581</v>
      </c>
      <c r="L1581" s="1269" t="str">
        <f t="shared" si="96"/>
        <v/>
      </c>
      <c r="M1581" s="1269" t="str">
        <f t="shared" si="97"/>
        <v/>
      </c>
      <c r="N1581" s="1266" t="str">
        <f>+IF(check!A1670&lt;&gt;0,CONCATENATE("Tabblad C: regel ",check!E1670),"")</f>
        <v/>
      </c>
    </row>
    <row r="1582" spans="1:14" x14ac:dyDescent="0.25">
      <c r="A1582" s="1267" t="str">
        <f t="shared" si="98"/>
        <v/>
      </c>
      <c r="B1582" s="1268" t="str">
        <f t="shared" si="99"/>
        <v/>
      </c>
      <c r="I1582" s="1263">
        <v>1582</v>
      </c>
      <c r="L1582" s="1269" t="str">
        <f t="shared" si="96"/>
        <v/>
      </c>
      <c r="M1582" s="1269" t="str">
        <f t="shared" si="97"/>
        <v/>
      </c>
      <c r="N1582" s="1266" t="str">
        <f>+IF(check!A1671&lt;&gt;0,CONCATENATE("Tabblad C: regel ",check!E1671),"")</f>
        <v/>
      </c>
    </row>
    <row r="1583" spans="1:14" x14ac:dyDescent="0.25">
      <c r="A1583" s="1267" t="str">
        <f t="shared" si="98"/>
        <v/>
      </c>
      <c r="B1583" s="1268" t="str">
        <f t="shared" si="99"/>
        <v/>
      </c>
      <c r="I1583" s="1263">
        <v>1583</v>
      </c>
      <c r="L1583" s="1269" t="str">
        <f t="shared" si="96"/>
        <v/>
      </c>
      <c r="M1583" s="1269" t="str">
        <f t="shared" si="97"/>
        <v/>
      </c>
      <c r="N1583" s="1266" t="str">
        <f>+IF(check!A1672&lt;&gt;0,CONCATENATE("Tabblad C: regel ",check!E1672),"")</f>
        <v/>
      </c>
    </row>
    <row r="1584" spans="1:14" x14ac:dyDescent="0.25">
      <c r="A1584" s="1267" t="str">
        <f t="shared" si="98"/>
        <v/>
      </c>
      <c r="B1584" s="1268" t="str">
        <f t="shared" si="99"/>
        <v/>
      </c>
      <c r="I1584" s="1263">
        <v>1584</v>
      </c>
      <c r="L1584" s="1269" t="str">
        <f t="shared" si="96"/>
        <v/>
      </c>
      <c r="M1584" s="1269" t="str">
        <f t="shared" si="97"/>
        <v/>
      </c>
      <c r="N1584" s="1266" t="str">
        <f>+IF(check!A1673&lt;&gt;0,CONCATENATE("Tabblad C: regel ",check!E1673),"")</f>
        <v/>
      </c>
    </row>
    <row r="1585" spans="1:14" x14ac:dyDescent="0.25">
      <c r="A1585" s="1267" t="str">
        <f t="shared" si="98"/>
        <v/>
      </c>
      <c r="B1585" s="1268" t="str">
        <f t="shared" si="99"/>
        <v/>
      </c>
      <c r="I1585" s="1263">
        <v>1585</v>
      </c>
      <c r="L1585" s="1269" t="str">
        <f t="shared" si="96"/>
        <v/>
      </c>
      <c r="M1585" s="1269" t="str">
        <f t="shared" si="97"/>
        <v/>
      </c>
      <c r="N1585" s="1266" t="str">
        <f>+IF(check!A1674&lt;&gt;0,CONCATENATE("Tabblad C: regel ",check!E1674),"")</f>
        <v/>
      </c>
    </row>
    <row r="1586" spans="1:14" x14ac:dyDescent="0.25">
      <c r="A1586" s="1267" t="str">
        <f t="shared" si="98"/>
        <v/>
      </c>
      <c r="B1586" s="1268" t="str">
        <f t="shared" si="99"/>
        <v/>
      </c>
      <c r="I1586" s="1263">
        <v>1586</v>
      </c>
      <c r="L1586" s="1269" t="str">
        <f t="shared" si="96"/>
        <v/>
      </c>
      <c r="M1586" s="1269" t="str">
        <f t="shared" si="97"/>
        <v/>
      </c>
      <c r="N1586" s="1266" t="str">
        <f>+IF(check!A1675&lt;&gt;0,CONCATENATE("Tabblad C: regel ",check!E1675),"")</f>
        <v/>
      </c>
    </row>
    <row r="1587" spans="1:14" x14ac:dyDescent="0.25">
      <c r="A1587" s="1267" t="str">
        <f t="shared" si="98"/>
        <v/>
      </c>
      <c r="B1587" s="1268" t="str">
        <f t="shared" si="99"/>
        <v/>
      </c>
      <c r="I1587" s="1263">
        <v>1587</v>
      </c>
      <c r="L1587" s="1269" t="str">
        <f t="shared" si="96"/>
        <v/>
      </c>
      <c r="M1587" s="1269" t="str">
        <f t="shared" si="97"/>
        <v/>
      </c>
      <c r="N1587" s="1266" t="str">
        <f>+IF(check!A1676&lt;&gt;0,CONCATENATE("Tabblad C: regel ",check!E1676),"")</f>
        <v/>
      </c>
    </row>
    <row r="1588" spans="1:14" x14ac:dyDescent="0.25">
      <c r="A1588" s="1267" t="str">
        <f t="shared" si="98"/>
        <v/>
      </c>
      <c r="B1588" s="1268" t="str">
        <f t="shared" si="99"/>
        <v/>
      </c>
      <c r="I1588" s="1263">
        <v>1588</v>
      </c>
      <c r="L1588" s="1269" t="str">
        <f t="shared" si="96"/>
        <v/>
      </c>
      <c r="M1588" s="1269" t="str">
        <f t="shared" si="97"/>
        <v/>
      </c>
      <c r="N1588" s="1266" t="str">
        <f>+IF(check!A1677&lt;&gt;0,CONCATENATE("Tabblad C: regel ",check!E1677),"")</f>
        <v/>
      </c>
    </row>
    <row r="1589" spans="1:14" x14ac:dyDescent="0.25">
      <c r="A1589" s="1267" t="str">
        <f t="shared" si="98"/>
        <v/>
      </c>
      <c r="B1589" s="1268" t="str">
        <f t="shared" si="99"/>
        <v/>
      </c>
      <c r="I1589" s="1263">
        <v>1589</v>
      </c>
      <c r="L1589" s="1269" t="str">
        <f t="shared" si="96"/>
        <v/>
      </c>
      <c r="M1589" s="1269" t="str">
        <f t="shared" si="97"/>
        <v/>
      </c>
      <c r="N1589" s="1266" t="str">
        <f>+IF(check!A1678&lt;&gt;0,CONCATENATE("Tabblad C: regel ",check!E1678),"")</f>
        <v/>
      </c>
    </row>
    <row r="1590" spans="1:14" x14ac:dyDescent="0.25">
      <c r="A1590" s="1267" t="str">
        <f t="shared" si="98"/>
        <v/>
      </c>
      <c r="B1590" s="1268" t="str">
        <f t="shared" si="99"/>
        <v/>
      </c>
      <c r="I1590" s="1263">
        <v>1590</v>
      </c>
      <c r="L1590" s="1269" t="str">
        <f t="shared" si="96"/>
        <v/>
      </c>
      <c r="M1590" s="1269" t="str">
        <f t="shared" si="97"/>
        <v/>
      </c>
      <c r="N1590" s="1266" t="str">
        <f>+IF(check!A1679&lt;&gt;0,CONCATENATE("Tabblad C: regel ",check!E1679),"")</f>
        <v/>
      </c>
    </row>
    <row r="1591" spans="1:14" x14ac:dyDescent="0.25">
      <c r="A1591" s="1267" t="str">
        <f t="shared" si="98"/>
        <v/>
      </c>
      <c r="B1591" s="1268" t="str">
        <f t="shared" si="99"/>
        <v/>
      </c>
      <c r="I1591" s="1263">
        <v>1591</v>
      </c>
      <c r="L1591" s="1269" t="str">
        <f t="shared" si="96"/>
        <v/>
      </c>
      <c r="M1591" s="1269" t="str">
        <f t="shared" si="97"/>
        <v/>
      </c>
      <c r="N1591" s="1266" t="str">
        <f>+IF(check!A1680&lt;&gt;0,CONCATENATE("Tabblad C: regel ",check!E1680),"")</f>
        <v/>
      </c>
    </row>
    <row r="1592" spans="1:14" x14ac:dyDescent="0.25">
      <c r="A1592" s="1267" t="str">
        <f t="shared" si="98"/>
        <v/>
      </c>
      <c r="B1592" s="1268" t="str">
        <f t="shared" si="99"/>
        <v/>
      </c>
      <c r="I1592" s="1263">
        <v>1592</v>
      </c>
      <c r="L1592" s="1269" t="str">
        <f t="shared" si="96"/>
        <v/>
      </c>
      <c r="M1592" s="1269" t="str">
        <f t="shared" si="97"/>
        <v/>
      </c>
      <c r="N1592" s="1266" t="str">
        <f>+IF(check!A1681&lt;&gt;0,CONCATENATE("Tabblad C: regel ",check!E1681),"")</f>
        <v/>
      </c>
    </row>
    <row r="1593" spans="1:14" x14ac:dyDescent="0.25">
      <c r="A1593" s="1267" t="str">
        <f t="shared" si="98"/>
        <v/>
      </c>
      <c r="B1593" s="1268" t="str">
        <f t="shared" si="99"/>
        <v/>
      </c>
      <c r="I1593" s="1263">
        <v>1593</v>
      </c>
      <c r="L1593" s="1269" t="str">
        <f t="shared" si="96"/>
        <v/>
      </c>
      <c r="M1593" s="1269" t="str">
        <f t="shared" si="97"/>
        <v/>
      </c>
      <c r="N1593" s="1266" t="str">
        <f>+IF(check!A1682&lt;&gt;0,CONCATENATE("Tabblad C: regel ",check!E1682),"")</f>
        <v/>
      </c>
    </row>
    <row r="1594" spans="1:14" x14ac:dyDescent="0.25">
      <c r="A1594" s="1267" t="str">
        <f t="shared" si="98"/>
        <v/>
      </c>
      <c r="B1594" s="1268" t="str">
        <f t="shared" si="99"/>
        <v/>
      </c>
      <c r="I1594" s="1263">
        <v>1594</v>
      </c>
      <c r="L1594" s="1269" t="str">
        <f t="shared" si="96"/>
        <v/>
      </c>
      <c r="M1594" s="1269" t="str">
        <f t="shared" si="97"/>
        <v/>
      </c>
      <c r="N1594" s="1266" t="str">
        <f>+IF(check!A1683&lt;&gt;0,CONCATENATE("Tabblad C: regel ",check!E1683),"")</f>
        <v/>
      </c>
    </row>
    <row r="1595" spans="1:14" x14ac:dyDescent="0.25">
      <c r="A1595" s="1267" t="str">
        <f t="shared" si="98"/>
        <v/>
      </c>
      <c r="B1595" s="1268" t="str">
        <f t="shared" si="99"/>
        <v/>
      </c>
      <c r="I1595" s="1263">
        <v>1595</v>
      </c>
      <c r="L1595" s="1269" t="str">
        <f t="shared" si="96"/>
        <v/>
      </c>
      <c r="M1595" s="1269" t="str">
        <f t="shared" si="97"/>
        <v/>
      </c>
      <c r="N1595" s="1266" t="str">
        <f>+IF(check!A1684&lt;&gt;0,CONCATENATE("Tabblad C: regel ",check!E1684),"")</f>
        <v/>
      </c>
    </row>
    <row r="1596" spans="1:14" x14ac:dyDescent="0.25">
      <c r="A1596" s="1267" t="str">
        <f t="shared" si="98"/>
        <v/>
      </c>
      <c r="B1596" s="1268" t="str">
        <f t="shared" si="99"/>
        <v/>
      </c>
      <c r="I1596" s="1263">
        <v>1596</v>
      </c>
      <c r="L1596" s="1269" t="str">
        <f t="shared" si="96"/>
        <v/>
      </c>
      <c r="M1596" s="1269" t="str">
        <f t="shared" si="97"/>
        <v/>
      </c>
      <c r="N1596" s="1266" t="str">
        <f>+IF(check!A1685&lt;&gt;0,CONCATENATE("Tabblad C: regel ",check!E1685),"")</f>
        <v/>
      </c>
    </row>
    <row r="1597" spans="1:14" x14ac:dyDescent="0.25">
      <c r="A1597" s="1267" t="str">
        <f t="shared" si="98"/>
        <v/>
      </c>
      <c r="B1597" s="1268" t="str">
        <f t="shared" si="99"/>
        <v/>
      </c>
      <c r="I1597" s="1263">
        <v>1597</v>
      </c>
      <c r="L1597" s="1269" t="str">
        <f t="shared" si="96"/>
        <v/>
      </c>
      <c r="M1597" s="1269" t="str">
        <f t="shared" si="97"/>
        <v/>
      </c>
      <c r="N1597" s="1266" t="str">
        <f>+IF(check!A1686&lt;&gt;0,CONCATENATE("Tabblad C: regel ",check!E1686),"")</f>
        <v/>
      </c>
    </row>
    <row r="1598" spans="1:14" x14ac:dyDescent="0.25">
      <c r="A1598" s="1267" t="str">
        <f t="shared" si="98"/>
        <v/>
      </c>
      <c r="B1598" s="1268" t="str">
        <f t="shared" si="99"/>
        <v/>
      </c>
      <c r="I1598" s="1263">
        <v>1598</v>
      </c>
      <c r="L1598" s="1269" t="str">
        <f t="shared" si="96"/>
        <v/>
      </c>
      <c r="M1598" s="1269" t="str">
        <f t="shared" si="97"/>
        <v/>
      </c>
      <c r="N1598" s="1266" t="str">
        <f>+IF(check!A1687&lt;&gt;0,CONCATENATE("Tabblad C: regel ",check!E1687),"")</f>
        <v/>
      </c>
    </row>
    <row r="1599" spans="1:14" x14ac:dyDescent="0.25">
      <c r="A1599" s="1267" t="str">
        <f t="shared" si="98"/>
        <v/>
      </c>
      <c r="B1599" s="1268" t="str">
        <f t="shared" si="99"/>
        <v/>
      </c>
      <c r="I1599" s="1263">
        <v>1599</v>
      </c>
      <c r="L1599" s="1269" t="str">
        <f t="shared" si="96"/>
        <v/>
      </c>
      <c r="M1599" s="1269" t="str">
        <f t="shared" si="97"/>
        <v/>
      </c>
      <c r="N1599" s="1266" t="str">
        <f>+IF(check!A1688&lt;&gt;0,CONCATENATE("Tabblad C: regel ",check!E1688),"")</f>
        <v/>
      </c>
    </row>
    <row r="1600" spans="1:14" x14ac:dyDescent="0.25">
      <c r="A1600" s="1267" t="str">
        <f t="shared" si="98"/>
        <v/>
      </c>
      <c r="B1600" s="1268" t="str">
        <f t="shared" si="99"/>
        <v/>
      </c>
      <c r="I1600" s="1263">
        <v>1600</v>
      </c>
      <c r="L1600" s="1269" t="str">
        <f t="shared" si="96"/>
        <v/>
      </c>
      <c r="M1600" s="1269" t="str">
        <f t="shared" si="97"/>
        <v/>
      </c>
      <c r="N1600" s="1266" t="str">
        <f>+IF(check!A1689&lt;&gt;0,CONCATENATE("Tabblad C: regel ",check!E1689),"")</f>
        <v/>
      </c>
    </row>
    <row r="1601" spans="1:14" x14ac:dyDescent="0.25">
      <c r="A1601" s="1267" t="str">
        <f t="shared" si="98"/>
        <v/>
      </c>
      <c r="B1601" s="1268" t="str">
        <f t="shared" si="99"/>
        <v/>
      </c>
      <c r="I1601" s="1263">
        <v>1601</v>
      </c>
      <c r="L1601" s="1269" t="str">
        <f t="shared" si="96"/>
        <v/>
      </c>
      <c r="M1601" s="1269" t="str">
        <f t="shared" si="97"/>
        <v/>
      </c>
      <c r="N1601" s="1266" t="str">
        <f>+IF(check!A1690&lt;&gt;0,CONCATENATE("Tabblad C: regel ",check!E1690),"")</f>
        <v/>
      </c>
    </row>
    <row r="1602" spans="1:14" x14ac:dyDescent="0.25">
      <c r="A1602" s="1267" t="str">
        <f t="shared" si="98"/>
        <v/>
      </c>
      <c r="B1602" s="1268" t="str">
        <f t="shared" si="99"/>
        <v/>
      </c>
      <c r="I1602" s="1263">
        <v>1602</v>
      </c>
      <c r="L1602" s="1269" t="str">
        <f t="shared" ref="L1602:L1665" si="100">IF(N1602&lt;&gt;"",ROW(N1602),"")</f>
        <v/>
      </c>
      <c r="M1602" s="1269" t="str">
        <f t="shared" ref="M1602:M1665" si="101">IF(ISERROR(SMALL($L$1:$L$3000,I1602)),"",SMALL($L$1:$L$3000,I1602))</f>
        <v/>
      </c>
      <c r="N1602" s="1266" t="str">
        <f>+IF(check!A1691&lt;&gt;0,CONCATENATE("Tabblad C: regel ",check!E1691),"")</f>
        <v/>
      </c>
    </row>
    <row r="1603" spans="1:14" x14ac:dyDescent="0.25">
      <c r="A1603" s="1267" t="str">
        <f t="shared" ref="A1603:A1666" si="102">+IF(B1603&lt;&gt;"",A1602+1,"")</f>
        <v/>
      </c>
      <c r="B1603" s="1268" t="str">
        <f t="shared" ref="B1603:B1666" si="103">+VLOOKUP(M1603,$L$1:$O$3000,3,FALSE)</f>
        <v/>
      </c>
      <c r="I1603" s="1263">
        <v>1603</v>
      </c>
      <c r="L1603" s="1269" t="str">
        <f t="shared" si="100"/>
        <v/>
      </c>
      <c r="M1603" s="1269" t="str">
        <f t="shared" si="101"/>
        <v/>
      </c>
      <c r="N1603" s="1266" t="str">
        <f>+IF(check!A1692&lt;&gt;0,CONCATENATE("Tabblad C: regel ",check!E1692),"")</f>
        <v/>
      </c>
    </row>
    <row r="1604" spans="1:14" x14ac:dyDescent="0.25">
      <c r="A1604" s="1267" t="str">
        <f t="shared" si="102"/>
        <v/>
      </c>
      <c r="B1604" s="1268" t="str">
        <f t="shared" si="103"/>
        <v/>
      </c>
      <c r="I1604" s="1263">
        <v>1604</v>
      </c>
      <c r="L1604" s="1269" t="str">
        <f t="shared" si="100"/>
        <v/>
      </c>
      <c r="M1604" s="1269" t="str">
        <f t="shared" si="101"/>
        <v/>
      </c>
      <c r="N1604" s="1266" t="str">
        <f>+IF(check!A1693&lt;&gt;0,CONCATENATE("Tabblad C: regel ",check!E1693),"")</f>
        <v/>
      </c>
    </row>
    <row r="1605" spans="1:14" x14ac:dyDescent="0.25">
      <c r="A1605" s="1267" t="str">
        <f t="shared" si="102"/>
        <v/>
      </c>
      <c r="B1605" s="1268" t="str">
        <f t="shared" si="103"/>
        <v/>
      </c>
      <c r="I1605" s="1263">
        <v>1605</v>
      </c>
      <c r="L1605" s="1269" t="str">
        <f t="shared" si="100"/>
        <v/>
      </c>
      <c r="M1605" s="1269" t="str">
        <f t="shared" si="101"/>
        <v/>
      </c>
      <c r="N1605" s="1266" t="str">
        <f>+IF(check!A1694&lt;&gt;0,CONCATENATE("Tabblad C: regel ",check!E1694),"")</f>
        <v/>
      </c>
    </row>
    <row r="1606" spans="1:14" x14ac:dyDescent="0.25">
      <c r="A1606" s="1267" t="str">
        <f t="shared" si="102"/>
        <v/>
      </c>
      <c r="B1606" s="1268" t="str">
        <f t="shared" si="103"/>
        <v/>
      </c>
      <c r="I1606" s="1263">
        <v>1606</v>
      </c>
      <c r="L1606" s="1269" t="str">
        <f t="shared" si="100"/>
        <v/>
      </c>
      <c r="M1606" s="1269" t="str">
        <f t="shared" si="101"/>
        <v/>
      </c>
      <c r="N1606" s="1266" t="str">
        <f>+IF(check!A1695&lt;&gt;0,CONCATENATE("Tabblad C: regel ",check!E1695),"")</f>
        <v/>
      </c>
    </row>
    <row r="1607" spans="1:14" x14ac:dyDescent="0.25">
      <c r="A1607" s="1267" t="str">
        <f t="shared" si="102"/>
        <v/>
      </c>
      <c r="B1607" s="1268" t="str">
        <f t="shared" si="103"/>
        <v/>
      </c>
      <c r="I1607" s="1263">
        <v>1607</v>
      </c>
      <c r="L1607" s="1269" t="str">
        <f t="shared" si="100"/>
        <v/>
      </c>
      <c r="M1607" s="1269" t="str">
        <f t="shared" si="101"/>
        <v/>
      </c>
      <c r="N1607" s="1266" t="str">
        <f>+IF(check!A1696&lt;&gt;0,CONCATENATE("Tabblad C: regel ",check!E1696),"")</f>
        <v/>
      </c>
    </row>
    <row r="1608" spans="1:14" x14ac:dyDescent="0.25">
      <c r="A1608" s="1267" t="str">
        <f t="shared" si="102"/>
        <v/>
      </c>
      <c r="B1608" s="1268" t="str">
        <f t="shared" si="103"/>
        <v/>
      </c>
      <c r="I1608" s="1263">
        <v>1608</v>
      </c>
      <c r="L1608" s="1269" t="str">
        <f t="shared" si="100"/>
        <v/>
      </c>
      <c r="M1608" s="1269" t="str">
        <f t="shared" si="101"/>
        <v/>
      </c>
      <c r="N1608" s="1266" t="str">
        <f>+IF(check!A1697&lt;&gt;0,CONCATENATE("Tabblad C: regel ",check!E1697),"")</f>
        <v/>
      </c>
    </row>
    <row r="1609" spans="1:14" x14ac:dyDescent="0.25">
      <c r="A1609" s="1267" t="str">
        <f t="shared" si="102"/>
        <v/>
      </c>
      <c r="B1609" s="1268" t="str">
        <f t="shared" si="103"/>
        <v/>
      </c>
      <c r="I1609" s="1263">
        <v>1609</v>
      </c>
      <c r="L1609" s="1269" t="str">
        <f t="shared" si="100"/>
        <v/>
      </c>
      <c r="M1609" s="1269" t="str">
        <f t="shared" si="101"/>
        <v/>
      </c>
      <c r="N1609" s="1266" t="str">
        <f>+IF(check!A1698&lt;&gt;0,CONCATENATE("Tabblad C: regel ",check!E1698),"")</f>
        <v/>
      </c>
    </row>
    <row r="1610" spans="1:14" x14ac:dyDescent="0.25">
      <c r="A1610" s="1267" t="str">
        <f t="shared" si="102"/>
        <v/>
      </c>
      <c r="B1610" s="1268" t="str">
        <f t="shared" si="103"/>
        <v/>
      </c>
      <c r="I1610" s="1263">
        <v>1610</v>
      </c>
      <c r="L1610" s="1269" t="str">
        <f t="shared" si="100"/>
        <v/>
      </c>
      <c r="M1610" s="1269" t="str">
        <f t="shared" si="101"/>
        <v/>
      </c>
      <c r="N1610" s="1266" t="str">
        <f>+IF(check!A1699&lt;&gt;0,CONCATENATE("Tabblad C: regel ",check!E1699),"")</f>
        <v/>
      </c>
    </row>
    <row r="1611" spans="1:14" x14ac:dyDescent="0.25">
      <c r="A1611" s="1267" t="str">
        <f t="shared" si="102"/>
        <v/>
      </c>
      <c r="B1611" s="1268" t="str">
        <f t="shared" si="103"/>
        <v/>
      </c>
      <c r="I1611" s="1263">
        <v>1611</v>
      </c>
      <c r="L1611" s="1269" t="str">
        <f t="shared" si="100"/>
        <v/>
      </c>
      <c r="M1611" s="1269" t="str">
        <f t="shared" si="101"/>
        <v/>
      </c>
      <c r="N1611" s="1266" t="str">
        <f>+IF(check!A1700&lt;&gt;0,CONCATENATE("Tabblad C: regel ",check!E1700),"")</f>
        <v/>
      </c>
    </row>
    <row r="1612" spans="1:14" x14ac:dyDescent="0.25">
      <c r="A1612" s="1267" t="str">
        <f t="shared" si="102"/>
        <v/>
      </c>
      <c r="B1612" s="1268" t="str">
        <f t="shared" si="103"/>
        <v/>
      </c>
      <c r="I1612" s="1263">
        <v>1612</v>
      </c>
      <c r="L1612" s="1269" t="str">
        <f t="shared" si="100"/>
        <v/>
      </c>
      <c r="M1612" s="1269" t="str">
        <f t="shared" si="101"/>
        <v/>
      </c>
      <c r="N1612" s="1266" t="str">
        <f>+IF(check!A1701&lt;&gt;0,CONCATENATE("Tabblad C: regel ",check!E1701),"")</f>
        <v/>
      </c>
    </row>
    <row r="1613" spans="1:14" x14ac:dyDescent="0.25">
      <c r="A1613" s="1267" t="str">
        <f t="shared" si="102"/>
        <v/>
      </c>
      <c r="B1613" s="1268" t="str">
        <f t="shared" si="103"/>
        <v/>
      </c>
      <c r="I1613" s="1263">
        <v>1613</v>
      </c>
      <c r="L1613" s="1269" t="str">
        <f t="shared" si="100"/>
        <v/>
      </c>
      <c r="M1613" s="1269" t="str">
        <f t="shared" si="101"/>
        <v/>
      </c>
      <c r="N1613" s="1266" t="str">
        <f>+IF(check!A1702&lt;&gt;0,CONCATENATE("Tabblad C: regel ",check!E1702),"")</f>
        <v/>
      </c>
    </row>
    <row r="1614" spans="1:14" x14ac:dyDescent="0.25">
      <c r="A1614" s="1267" t="str">
        <f t="shared" si="102"/>
        <v/>
      </c>
      <c r="B1614" s="1268" t="str">
        <f t="shared" si="103"/>
        <v/>
      </c>
      <c r="I1614" s="1263">
        <v>1614</v>
      </c>
      <c r="L1614" s="1269" t="str">
        <f t="shared" si="100"/>
        <v/>
      </c>
      <c r="M1614" s="1269" t="str">
        <f t="shared" si="101"/>
        <v/>
      </c>
      <c r="N1614" s="1266" t="str">
        <f>+IF(check!A1703&lt;&gt;0,CONCATENATE("Tabblad C: regel ",check!E1703),"")</f>
        <v/>
      </c>
    </row>
    <row r="1615" spans="1:14" x14ac:dyDescent="0.25">
      <c r="A1615" s="1267" t="str">
        <f t="shared" si="102"/>
        <v/>
      </c>
      <c r="B1615" s="1268" t="str">
        <f t="shared" si="103"/>
        <v/>
      </c>
      <c r="I1615" s="1263">
        <v>1615</v>
      </c>
      <c r="L1615" s="1269" t="str">
        <f t="shared" si="100"/>
        <v/>
      </c>
      <c r="M1615" s="1269" t="str">
        <f t="shared" si="101"/>
        <v/>
      </c>
      <c r="N1615" s="1266" t="str">
        <f>+IF(check!A1704&lt;&gt;0,CONCATENATE("Tabblad C: regel ",check!E1704),"")</f>
        <v/>
      </c>
    </row>
    <row r="1616" spans="1:14" x14ac:dyDescent="0.25">
      <c r="A1616" s="1267" t="str">
        <f t="shared" si="102"/>
        <v/>
      </c>
      <c r="B1616" s="1268" t="str">
        <f t="shared" si="103"/>
        <v/>
      </c>
      <c r="I1616" s="1263">
        <v>1616</v>
      </c>
      <c r="L1616" s="1269" t="str">
        <f t="shared" si="100"/>
        <v/>
      </c>
      <c r="M1616" s="1269" t="str">
        <f t="shared" si="101"/>
        <v/>
      </c>
      <c r="N1616" s="1266" t="str">
        <f>+IF(check!A1705&lt;&gt;0,CONCATENATE("Tabblad C: regel ",check!E1705),"")</f>
        <v/>
      </c>
    </row>
    <row r="1617" spans="1:14" x14ac:dyDescent="0.25">
      <c r="A1617" s="1267" t="str">
        <f t="shared" si="102"/>
        <v/>
      </c>
      <c r="B1617" s="1268" t="str">
        <f t="shared" si="103"/>
        <v/>
      </c>
      <c r="I1617" s="1263">
        <v>1617</v>
      </c>
      <c r="L1617" s="1269" t="str">
        <f t="shared" si="100"/>
        <v/>
      </c>
      <c r="M1617" s="1269" t="str">
        <f t="shared" si="101"/>
        <v/>
      </c>
      <c r="N1617" s="1266" t="str">
        <f>+IF(check!A1706&lt;&gt;0,CONCATENATE("Tabblad C: regel ",check!E1706),"")</f>
        <v/>
      </c>
    </row>
    <row r="1618" spans="1:14" x14ac:dyDescent="0.25">
      <c r="A1618" s="1267" t="str">
        <f t="shared" si="102"/>
        <v/>
      </c>
      <c r="B1618" s="1268" t="str">
        <f t="shared" si="103"/>
        <v/>
      </c>
      <c r="I1618" s="1263">
        <v>1618</v>
      </c>
      <c r="L1618" s="1269" t="str">
        <f t="shared" si="100"/>
        <v/>
      </c>
      <c r="M1618" s="1269" t="str">
        <f t="shared" si="101"/>
        <v/>
      </c>
      <c r="N1618" s="1266" t="str">
        <f>+IF(check!A1707&lt;&gt;0,CONCATENATE("Tabblad C: regel ",check!E1707),"")</f>
        <v/>
      </c>
    </row>
    <row r="1619" spans="1:14" x14ac:dyDescent="0.25">
      <c r="A1619" s="1267" t="str">
        <f t="shared" si="102"/>
        <v/>
      </c>
      <c r="B1619" s="1268" t="str">
        <f t="shared" si="103"/>
        <v/>
      </c>
      <c r="I1619" s="1263">
        <v>1619</v>
      </c>
      <c r="L1619" s="1269" t="str">
        <f t="shared" si="100"/>
        <v/>
      </c>
      <c r="M1619" s="1269" t="str">
        <f t="shared" si="101"/>
        <v/>
      </c>
      <c r="N1619" s="1266" t="str">
        <f>+IF(check!A1708&lt;&gt;0,CONCATENATE("Tabblad C: regel ",check!E1708),"")</f>
        <v/>
      </c>
    </row>
    <row r="1620" spans="1:14" x14ac:dyDescent="0.25">
      <c r="A1620" s="1267" t="str">
        <f t="shared" si="102"/>
        <v/>
      </c>
      <c r="B1620" s="1268" t="str">
        <f t="shared" si="103"/>
        <v/>
      </c>
      <c r="I1620" s="1263">
        <v>1620</v>
      </c>
      <c r="L1620" s="1269" t="str">
        <f t="shared" si="100"/>
        <v/>
      </c>
      <c r="M1620" s="1269" t="str">
        <f t="shared" si="101"/>
        <v/>
      </c>
      <c r="N1620" s="1266" t="str">
        <f>+IF(check!A1709&lt;&gt;0,CONCATENATE("Tabblad C: regel ",check!E1709),"")</f>
        <v/>
      </c>
    </row>
    <row r="1621" spans="1:14" x14ac:dyDescent="0.25">
      <c r="A1621" s="1267" t="str">
        <f t="shared" si="102"/>
        <v/>
      </c>
      <c r="B1621" s="1268" t="str">
        <f t="shared" si="103"/>
        <v/>
      </c>
      <c r="I1621" s="1263">
        <v>1621</v>
      </c>
      <c r="L1621" s="1269" t="str">
        <f t="shared" si="100"/>
        <v/>
      </c>
      <c r="M1621" s="1269" t="str">
        <f t="shared" si="101"/>
        <v/>
      </c>
      <c r="N1621" s="1266" t="str">
        <f>+IF(check!A1710&lt;&gt;0,CONCATENATE("Tabblad C: regel ",check!E1710),"")</f>
        <v/>
      </c>
    </row>
    <row r="1622" spans="1:14" x14ac:dyDescent="0.25">
      <c r="A1622" s="1267" t="str">
        <f t="shared" si="102"/>
        <v/>
      </c>
      <c r="B1622" s="1268" t="str">
        <f t="shared" si="103"/>
        <v/>
      </c>
      <c r="I1622" s="1263">
        <v>1622</v>
      </c>
      <c r="L1622" s="1269" t="str">
        <f t="shared" si="100"/>
        <v/>
      </c>
      <c r="M1622" s="1269" t="str">
        <f t="shared" si="101"/>
        <v/>
      </c>
      <c r="N1622" s="1266" t="str">
        <f>+IF(check!A1711&lt;&gt;0,CONCATENATE("Tabblad C: regel ",check!E1711),"")</f>
        <v/>
      </c>
    </row>
    <row r="1623" spans="1:14" x14ac:dyDescent="0.25">
      <c r="A1623" s="1267" t="str">
        <f t="shared" si="102"/>
        <v/>
      </c>
      <c r="B1623" s="1268" t="str">
        <f t="shared" si="103"/>
        <v/>
      </c>
      <c r="I1623" s="1263">
        <v>1623</v>
      </c>
      <c r="L1623" s="1269" t="str">
        <f t="shared" si="100"/>
        <v/>
      </c>
      <c r="M1623" s="1269" t="str">
        <f t="shared" si="101"/>
        <v/>
      </c>
      <c r="N1623" s="1266" t="str">
        <f>+IF(check!A1712&lt;&gt;0,CONCATENATE("Tabblad C: regel ",check!E1712),"")</f>
        <v/>
      </c>
    </row>
    <row r="1624" spans="1:14" x14ac:dyDescent="0.25">
      <c r="A1624" s="1267" t="str">
        <f t="shared" si="102"/>
        <v/>
      </c>
      <c r="B1624" s="1268" t="str">
        <f t="shared" si="103"/>
        <v/>
      </c>
      <c r="I1624" s="1263">
        <v>1624</v>
      </c>
      <c r="L1624" s="1269" t="str">
        <f t="shared" si="100"/>
        <v/>
      </c>
      <c r="M1624" s="1269" t="str">
        <f t="shared" si="101"/>
        <v/>
      </c>
      <c r="N1624" s="1266" t="str">
        <f>+IF(check!A1713&lt;&gt;0,CONCATENATE("Tabblad C: regel ",check!E1713),"")</f>
        <v/>
      </c>
    </row>
    <row r="1625" spans="1:14" x14ac:dyDescent="0.25">
      <c r="A1625" s="1267" t="str">
        <f t="shared" si="102"/>
        <v/>
      </c>
      <c r="B1625" s="1268" t="str">
        <f t="shared" si="103"/>
        <v/>
      </c>
      <c r="I1625" s="1263">
        <v>1625</v>
      </c>
      <c r="L1625" s="1269" t="str">
        <f t="shared" si="100"/>
        <v/>
      </c>
      <c r="M1625" s="1269" t="str">
        <f t="shared" si="101"/>
        <v/>
      </c>
      <c r="N1625" s="1266" t="str">
        <f>+IF(check!A1714&lt;&gt;0,CONCATENATE("Tabblad C: regel ",check!E1714),"")</f>
        <v/>
      </c>
    </row>
    <row r="1626" spans="1:14" x14ac:dyDescent="0.25">
      <c r="A1626" s="1267" t="str">
        <f t="shared" si="102"/>
        <v/>
      </c>
      <c r="B1626" s="1268" t="str">
        <f t="shared" si="103"/>
        <v/>
      </c>
      <c r="I1626" s="1263">
        <v>1626</v>
      </c>
      <c r="L1626" s="1269" t="str">
        <f t="shared" si="100"/>
        <v/>
      </c>
      <c r="M1626" s="1269" t="str">
        <f t="shared" si="101"/>
        <v/>
      </c>
      <c r="N1626" s="1266" t="str">
        <f>+IF(check!A1715&lt;&gt;0,CONCATENATE("Tabblad C: regel ",check!E1715),"")</f>
        <v/>
      </c>
    </row>
    <row r="1627" spans="1:14" x14ac:dyDescent="0.25">
      <c r="A1627" s="1267" t="str">
        <f t="shared" si="102"/>
        <v/>
      </c>
      <c r="B1627" s="1268" t="str">
        <f t="shared" si="103"/>
        <v/>
      </c>
      <c r="I1627" s="1263">
        <v>1627</v>
      </c>
      <c r="L1627" s="1269" t="str">
        <f t="shared" si="100"/>
        <v/>
      </c>
      <c r="M1627" s="1269" t="str">
        <f t="shared" si="101"/>
        <v/>
      </c>
      <c r="N1627" s="1266" t="str">
        <f>+IF(check!A1716&lt;&gt;0,CONCATENATE("Tabblad C: regel ",check!E1716),"")</f>
        <v/>
      </c>
    </row>
    <row r="1628" spans="1:14" x14ac:dyDescent="0.25">
      <c r="A1628" s="1267" t="str">
        <f t="shared" si="102"/>
        <v/>
      </c>
      <c r="B1628" s="1268" t="str">
        <f t="shared" si="103"/>
        <v/>
      </c>
      <c r="I1628" s="1263">
        <v>1628</v>
      </c>
      <c r="L1628" s="1269" t="str">
        <f t="shared" si="100"/>
        <v/>
      </c>
      <c r="M1628" s="1269" t="str">
        <f t="shared" si="101"/>
        <v/>
      </c>
      <c r="N1628" s="1266" t="str">
        <f>+IF(check!A1717&lt;&gt;0,CONCATENATE("Tabblad C: regel ",check!E1717),"")</f>
        <v/>
      </c>
    </row>
    <row r="1629" spans="1:14" x14ac:dyDescent="0.25">
      <c r="A1629" s="1267" t="str">
        <f t="shared" si="102"/>
        <v/>
      </c>
      <c r="B1629" s="1268" t="str">
        <f t="shared" si="103"/>
        <v/>
      </c>
      <c r="I1629" s="1263">
        <v>1629</v>
      </c>
      <c r="L1629" s="1269" t="str">
        <f t="shared" si="100"/>
        <v/>
      </c>
      <c r="M1629" s="1269" t="str">
        <f t="shared" si="101"/>
        <v/>
      </c>
      <c r="N1629" s="1266" t="str">
        <f>+IF(check!A1718&lt;&gt;0,CONCATENATE("Tabblad C: regel ",check!E1718),"")</f>
        <v/>
      </c>
    </row>
    <row r="1630" spans="1:14" x14ac:dyDescent="0.25">
      <c r="A1630" s="1267" t="str">
        <f t="shared" si="102"/>
        <v/>
      </c>
      <c r="B1630" s="1268" t="str">
        <f t="shared" si="103"/>
        <v/>
      </c>
      <c r="I1630" s="1263">
        <v>1630</v>
      </c>
      <c r="L1630" s="1269" t="str">
        <f t="shared" si="100"/>
        <v/>
      </c>
      <c r="M1630" s="1269" t="str">
        <f t="shared" si="101"/>
        <v/>
      </c>
      <c r="N1630" s="1266" t="str">
        <f>+IF(check!A1719&lt;&gt;0,CONCATENATE("Tabblad C: regel ",check!E1719),"")</f>
        <v/>
      </c>
    </row>
    <row r="1631" spans="1:14" x14ac:dyDescent="0.25">
      <c r="A1631" s="1267" t="str">
        <f t="shared" si="102"/>
        <v/>
      </c>
      <c r="B1631" s="1268" t="str">
        <f t="shared" si="103"/>
        <v/>
      </c>
      <c r="I1631" s="1263">
        <v>1631</v>
      </c>
      <c r="L1631" s="1269" t="str">
        <f t="shared" si="100"/>
        <v/>
      </c>
      <c r="M1631" s="1269" t="str">
        <f t="shared" si="101"/>
        <v/>
      </c>
      <c r="N1631" s="1266" t="str">
        <f>+IF(check!A1720&lt;&gt;0,CONCATENATE("Tabblad C: regel ",check!E1720),"")</f>
        <v/>
      </c>
    </row>
    <row r="1632" spans="1:14" x14ac:dyDescent="0.25">
      <c r="A1632" s="1267" t="str">
        <f t="shared" si="102"/>
        <v/>
      </c>
      <c r="B1632" s="1268" t="str">
        <f t="shared" si="103"/>
        <v/>
      </c>
      <c r="I1632" s="1263">
        <v>1632</v>
      </c>
      <c r="L1632" s="1269" t="str">
        <f t="shared" si="100"/>
        <v/>
      </c>
      <c r="M1632" s="1269" t="str">
        <f t="shared" si="101"/>
        <v/>
      </c>
      <c r="N1632" s="1266" t="str">
        <f>+IF(check!A1721&lt;&gt;0,CONCATENATE("Tabblad C: regel ",check!E1721),"")</f>
        <v/>
      </c>
    </row>
    <row r="1633" spans="1:14" x14ac:dyDescent="0.25">
      <c r="A1633" s="1267" t="str">
        <f t="shared" si="102"/>
        <v/>
      </c>
      <c r="B1633" s="1268" t="str">
        <f t="shared" si="103"/>
        <v/>
      </c>
      <c r="I1633" s="1263">
        <v>1633</v>
      </c>
      <c r="L1633" s="1269" t="str">
        <f t="shared" si="100"/>
        <v/>
      </c>
      <c r="M1633" s="1269" t="str">
        <f t="shared" si="101"/>
        <v/>
      </c>
      <c r="N1633" s="1266" t="str">
        <f>+IF(check!A1722&lt;&gt;0,CONCATENATE("Tabblad C: regel ",check!E1722),"")</f>
        <v/>
      </c>
    </row>
    <row r="1634" spans="1:14" x14ac:dyDescent="0.25">
      <c r="A1634" s="1267" t="str">
        <f t="shared" si="102"/>
        <v/>
      </c>
      <c r="B1634" s="1268" t="str">
        <f t="shared" si="103"/>
        <v/>
      </c>
      <c r="I1634" s="1263">
        <v>1634</v>
      </c>
      <c r="L1634" s="1269" t="str">
        <f t="shared" si="100"/>
        <v/>
      </c>
      <c r="M1634" s="1269" t="str">
        <f t="shared" si="101"/>
        <v/>
      </c>
      <c r="N1634" s="1266" t="str">
        <f>+IF(check!A1723&lt;&gt;0,CONCATENATE("Tabblad C: regel ",check!E1723),"")</f>
        <v/>
      </c>
    </row>
    <row r="1635" spans="1:14" x14ac:dyDescent="0.25">
      <c r="A1635" s="1267" t="str">
        <f t="shared" si="102"/>
        <v/>
      </c>
      <c r="B1635" s="1268" t="str">
        <f t="shared" si="103"/>
        <v/>
      </c>
      <c r="I1635" s="1263">
        <v>1635</v>
      </c>
      <c r="L1635" s="1269" t="str">
        <f t="shared" si="100"/>
        <v/>
      </c>
      <c r="M1635" s="1269" t="str">
        <f t="shared" si="101"/>
        <v/>
      </c>
      <c r="N1635" s="1266" t="str">
        <f>+IF(check!A1724&lt;&gt;0,CONCATENATE("Tabblad C: regel ",check!E1724),"")</f>
        <v/>
      </c>
    </row>
    <row r="1636" spans="1:14" x14ac:dyDescent="0.25">
      <c r="A1636" s="1267" t="str">
        <f t="shared" si="102"/>
        <v/>
      </c>
      <c r="B1636" s="1268" t="str">
        <f t="shared" si="103"/>
        <v/>
      </c>
      <c r="I1636" s="1263">
        <v>1636</v>
      </c>
      <c r="L1636" s="1269" t="str">
        <f t="shared" si="100"/>
        <v/>
      </c>
      <c r="M1636" s="1269" t="str">
        <f t="shared" si="101"/>
        <v/>
      </c>
      <c r="N1636" s="1266" t="str">
        <f>+IF(check!A1725&lt;&gt;0,CONCATENATE("Tabblad C: regel ",check!E1725),"")</f>
        <v/>
      </c>
    </row>
    <row r="1637" spans="1:14" x14ac:dyDescent="0.25">
      <c r="A1637" s="1267" t="str">
        <f t="shared" si="102"/>
        <v/>
      </c>
      <c r="B1637" s="1268" t="str">
        <f t="shared" si="103"/>
        <v/>
      </c>
      <c r="I1637" s="1263">
        <v>1637</v>
      </c>
      <c r="L1637" s="1269" t="str">
        <f t="shared" si="100"/>
        <v/>
      </c>
      <c r="M1637" s="1269" t="str">
        <f t="shared" si="101"/>
        <v/>
      </c>
      <c r="N1637" s="1266" t="str">
        <f>+IF(check!A1726&lt;&gt;0,CONCATENATE("Tabblad C: regel ",check!E1726),"")</f>
        <v/>
      </c>
    </row>
    <row r="1638" spans="1:14" x14ac:dyDescent="0.25">
      <c r="A1638" s="1267" t="str">
        <f t="shared" si="102"/>
        <v/>
      </c>
      <c r="B1638" s="1268" t="str">
        <f t="shared" si="103"/>
        <v/>
      </c>
      <c r="I1638" s="1263">
        <v>1638</v>
      </c>
      <c r="L1638" s="1269" t="str">
        <f t="shared" si="100"/>
        <v/>
      </c>
      <c r="M1638" s="1269" t="str">
        <f t="shared" si="101"/>
        <v/>
      </c>
      <c r="N1638" s="1266" t="str">
        <f>+IF(check!A1727&lt;&gt;0,CONCATENATE("Tabblad C: regel ",check!E1727),"")</f>
        <v/>
      </c>
    </row>
    <row r="1639" spans="1:14" x14ac:dyDescent="0.25">
      <c r="A1639" s="1267" t="str">
        <f t="shared" si="102"/>
        <v/>
      </c>
      <c r="B1639" s="1268" t="str">
        <f t="shared" si="103"/>
        <v/>
      </c>
      <c r="I1639" s="1263">
        <v>1639</v>
      </c>
      <c r="L1639" s="1269" t="str">
        <f t="shared" si="100"/>
        <v/>
      </c>
      <c r="M1639" s="1269" t="str">
        <f t="shared" si="101"/>
        <v/>
      </c>
      <c r="N1639" s="1266" t="str">
        <f>+IF(check!A1728&lt;&gt;0,CONCATENATE("Tabblad C: regel ",check!E1728),"")</f>
        <v/>
      </c>
    </row>
    <row r="1640" spans="1:14" x14ac:dyDescent="0.25">
      <c r="A1640" s="1267" t="str">
        <f t="shared" si="102"/>
        <v/>
      </c>
      <c r="B1640" s="1268" t="str">
        <f t="shared" si="103"/>
        <v/>
      </c>
      <c r="I1640" s="1263">
        <v>1640</v>
      </c>
      <c r="L1640" s="1269" t="str">
        <f t="shared" si="100"/>
        <v/>
      </c>
      <c r="M1640" s="1269" t="str">
        <f t="shared" si="101"/>
        <v/>
      </c>
      <c r="N1640" s="1266" t="str">
        <f>+IF(check!A1729&lt;&gt;0,CONCATENATE("Tabblad C: regel ",check!E1729),"")</f>
        <v/>
      </c>
    </row>
    <row r="1641" spans="1:14" x14ac:dyDescent="0.25">
      <c r="A1641" s="1267" t="str">
        <f t="shared" si="102"/>
        <v/>
      </c>
      <c r="B1641" s="1268" t="str">
        <f t="shared" si="103"/>
        <v/>
      </c>
      <c r="I1641" s="1263">
        <v>1641</v>
      </c>
      <c r="L1641" s="1269" t="str">
        <f t="shared" si="100"/>
        <v/>
      </c>
      <c r="M1641" s="1269" t="str">
        <f t="shared" si="101"/>
        <v/>
      </c>
      <c r="N1641" s="1266" t="str">
        <f>+IF(check!A1730&lt;&gt;0,CONCATENATE("Tabblad C: regel ",check!E1730),"")</f>
        <v/>
      </c>
    </row>
    <row r="1642" spans="1:14" x14ac:dyDescent="0.25">
      <c r="A1642" s="1267" t="str">
        <f t="shared" si="102"/>
        <v/>
      </c>
      <c r="B1642" s="1268" t="str">
        <f t="shared" si="103"/>
        <v/>
      </c>
      <c r="I1642" s="1263">
        <v>1642</v>
      </c>
      <c r="L1642" s="1269" t="str">
        <f t="shared" si="100"/>
        <v/>
      </c>
      <c r="M1642" s="1269" t="str">
        <f t="shared" si="101"/>
        <v/>
      </c>
      <c r="N1642" s="1266" t="str">
        <f>+IF(check!A1731&lt;&gt;0,CONCATENATE("Tabblad C: regel ",check!E1731),"")</f>
        <v/>
      </c>
    </row>
    <row r="1643" spans="1:14" x14ac:dyDescent="0.25">
      <c r="A1643" s="1267" t="str">
        <f t="shared" si="102"/>
        <v/>
      </c>
      <c r="B1643" s="1268" t="str">
        <f t="shared" si="103"/>
        <v/>
      </c>
      <c r="I1643" s="1263">
        <v>1643</v>
      </c>
      <c r="L1643" s="1269" t="str">
        <f t="shared" si="100"/>
        <v/>
      </c>
      <c r="M1643" s="1269" t="str">
        <f t="shared" si="101"/>
        <v/>
      </c>
      <c r="N1643" s="1266" t="str">
        <f>+IF(check!A1732&lt;&gt;0,CONCATENATE("Tabblad C: regel ",check!E1732),"")</f>
        <v/>
      </c>
    </row>
    <row r="1644" spans="1:14" x14ac:dyDescent="0.25">
      <c r="A1644" s="1267" t="str">
        <f t="shared" si="102"/>
        <v/>
      </c>
      <c r="B1644" s="1268" t="str">
        <f t="shared" si="103"/>
        <v/>
      </c>
      <c r="I1644" s="1263">
        <v>1644</v>
      </c>
      <c r="L1644" s="1269" t="str">
        <f t="shared" si="100"/>
        <v/>
      </c>
      <c r="M1644" s="1269" t="str">
        <f t="shared" si="101"/>
        <v/>
      </c>
      <c r="N1644" s="1266" t="str">
        <f>+IF(check!A1733&lt;&gt;0,CONCATENATE("Tabblad C: regel ",check!E1733),"")</f>
        <v/>
      </c>
    </row>
    <row r="1645" spans="1:14" x14ac:dyDescent="0.25">
      <c r="A1645" s="1267" t="str">
        <f t="shared" si="102"/>
        <v/>
      </c>
      <c r="B1645" s="1268" t="str">
        <f t="shared" si="103"/>
        <v/>
      </c>
      <c r="I1645" s="1263">
        <v>1645</v>
      </c>
      <c r="L1645" s="1269" t="str">
        <f t="shared" si="100"/>
        <v/>
      </c>
      <c r="M1645" s="1269" t="str">
        <f t="shared" si="101"/>
        <v/>
      </c>
      <c r="N1645" s="1266" t="str">
        <f>+IF(check!A1734&lt;&gt;0,CONCATENATE("Tabblad C: regel ",check!E1734),"")</f>
        <v/>
      </c>
    </row>
    <row r="1646" spans="1:14" x14ac:dyDescent="0.25">
      <c r="A1646" s="1267" t="str">
        <f t="shared" si="102"/>
        <v/>
      </c>
      <c r="B1646" s="1268" t="str">
        <f t="shared" si="103"/>
        <v/>
      </c>
      <c r="I1646" s="1263">
        <v>1646</v>
      </c>
      <c r="L1646" s="1269" t="str">
        <f t="shared" si="100"/>
        <v/>
      </c>
      <c r="M1646" s="1269" t="str">
        <f t="shared" si="101"/>
        <v/>
      </c>
      <c r="N1646" s="1266" t="str">
        <f>+IF(check!A1735&lt;&gt;0,CONCATENATE("Tabblad C: regel ",check!E1735),"")</f>
        <v/>
      </c>
    </row>
    <row r="1647" spans="1:14" x14ac:dyDescent="0.25">
      <c r="A1647" s="1267" t="str">
        <f t="shared" si="102"/>
        <v/>
      </c>
      <c r="B1647" s="1268" t="str">
        <f t="shared" si="103"/>
        <v/>
      </c>
      <c r="I1647" s="1263">
        <v>1647</v>
      </c>
      <c r="L1647" s="1269" t="str">
        <f t="shared" si="100"/>
        <v/>
      </c>
      <c r="M1647" s="1269" t="str">
        <f t="shared" si="101"/>
        <v/>
      </c>
      <c r="N1647" s="1266" t="str">
        <f>+IF(check!A1736&lt;&gt;0,CONCATENATE("Tabblad C: regel ",check!E1736),"")</f>
        <v/>
      </c>
    </row>
    <row r="1648" spans="1:14" x14ac:dyDescent="0.25">
      <c r="A1648" s="1267" t="str">
        <f t="shared" si="102"/>
        <v/>
      </c>
      <c r="B1648" s="1268" t="str">
        <f t="shared" si="103"/>
        <v/>
      </c>
      <c r="I1648" s="1263">
        <v>1648</v>
      </c>
      <c r="L1648" s="1269" t="str">
        <f t="shared" si="100"/>
        <v/>
      </c>
      <c r="M1648" s="1269" t="str">
        <f t="shared" si="101"/>
        <v/>
      </c>
      <c r="N1648" s="1266" t="str">
        <f>+IF(check!A1737&lt;&gt;0,CONCATENATE("Tabblad C: regel ",check!E1737),"")</f>
        <v/>
      </c>
    </row>
    <row r="1649" spans="1:14" x14ac:dyDescent="0.25">
      <c r="A1649" s="1267" t="str">
        <f t="shared" si="102"/>
        <v/>
      </c>
      <c r="B1649" s="1268" t="str">
        <f t="shared" si="103"/>
        <v/>
      </c>
      <c r="I1649" s="1263">
        <v>1649</v>
      </c>
      <c r="L1649" s="1269" t="str">
        <f t="shared" si="100"/>
        <v/>
      </c>
      <c r="M1649" s="1269" t="str">
        <f t="shared" si="101"/>
        <v/>
      </c>
      <c r="N1649" s="1266" t="str">
        <f>+IF(check!A1738&lt;&gt;0,CONCATENATE("Tabblad C: regel ",check!E1738),"")</f>
        <v/>
      </c>
    </row>
    <row r="1650" spans="1:14" x14ac:dyDescent="0.25">
      <c r="A1650" s="1267" t="str">
        <f t="shared" si="102"/>
        <v/>
      </c>
      <c r="B1650" s="1268" t="str">
        <f t="shared" si="103"/>
        <v/>
      </c>
      <c r="I1650" s="1263">
        <v>1650</v>
      </c>
      <c r="L1650" s="1269" t="str">
        <f t="shared" si="100"/>
        <v/>
      </c>
      <c r="M1650" s="1269" t="str">
        <f t="shared" si="101"/>
        <v/>
      </c>
      <c r="N1650" s="1266" t="str">
        <f>+IF(check!A1739&lt;&gt;0,CONCATENATE("Tabblad C: regel ",check!E1739),"")</f>
        <v/>
      </c>
    </row>
    <row r="1651" spans="1:14" x14ac:dyDescent="0.25">
      <c r="A1651" s="1267" t="str">
        <f t="shared" si="102"/>
        <v/>
      </c>
      <c r="B1651" s="1268" t="str">
        <f t="shared" si="103"/>
        <v/>
      </c>
      <c r="I1651" s="1263">
        <v>1651</v>
      </c>
      <c r="L1651" s="1269" t="str">
        <f t="shared" si="100"/>
        <v/>
      </c>
      <c r="M1651" s="1269" t="str">
        <f t="shared" si="101"/>
        <v/>
      </c>
      <c r="N1651" s="1266" t="str">
        <f>+IF(check!A1740&lt;&gt;0,CONCATENATE("Tabblad C: regel ",check!E1740),"")</f>
        <v/>
      </c>
    </row>
    <row r="1652" spans="1:14" x14ac:dyDescent="0.25">
      <c r="A1652" s="1267" t="str">
        <f t="shared" si="102"/>
        <v/>
      </c>
      <c r="B1652" s="1268" t="str">
        <f t="shared" si="103"/>
        <v/>
      </c>
      <c r="I1652" s="1263">
        <v>1652</v>
      </c>
      <c r="L1652" s="1269" t="str">
        <f t="shared" si="100"/>
        <v/>
      </c>
      <c r="M1652" s="1269" t="str">
        <f t="shared" si="101"/>
        <v/>
      </c>
      <c r="N1652" s="1266" t="str">
        <f>+IF(check!A1741&lt;&gt;0,CONCATENATE("Tabblad C: regel ",check!E1741),"")</f>
        <v/>
      </c>
    </row>
    <row r="1653" spans="1:14" x14ac:dyDescent="0.25">
      <c r="A1653" s="1267" t="str">
        <f t="shared" si="102"/>
        <v/>
      </c>
      <c r="B1653" s="1268" t="str">
        <f t="shared" si="103"/>
        <v/>
      </c>
      <c r="I1653" s="1263">
        <v>1653</v>
      </c>
      <c r="L1653" s="1269" t="str">
        <f t="shared" si="100"/>
        <v/>
      </c>
      <c r="M1653" s="1269" t="str">
        <f t="shared" si="101"/>
        <v/>
      </c>
      <c r="N1653" s="1266" t="str">
        <f>+IF(check!A1742&lt;&gt;0,CONCATENATE("Tabblad C: regel ",check!E1742),"")</f>
        <v/>
      </c>
    </row>
    <row r="1654" spans="1:14" x14ac:dyDescent="0.25">
      <c r="A1654" s="1267" t="str">
        <f t="shared" si="102"/>
        <v/>
      </c>
      <c r="B1654" s="1268" t="str">
        <f t="shared" si="103"/>
        <v/>
      </c>
      <c r="I1654" s="1263">
        <v>1654</v>
      </c>
      <c r="L1654" s="1269" t="str">
        <f t="shared" si="100"/>
        <v/>
      </c>
      <c r="M1654" s="1269" t="str">
        <f t="shared" si="101"/>
        <v/>
      </c>
      <c r="N1654" s="1266" t="str">
        <f>+IF(check!A1743&lt;&gt;0,CONCATENATE("Tabblad C: regel ",check!E1743),"")</f>
        <v/>
      </c>
    </row>
    <row r="1655" spans="1:14" x14ac:dyDescent="0.25">
      <c r="A1655" s="1267" t="str">
        <f t="shared" si="102"/>
        <v/>
      </c>
      <c r="B1655" s="1268" t="str">
        <f t="shared" si="103"/>
        <v/>
      </c>
      <c r="I1655" s="1263">
        <v>1655</v>
      </c>
      <c r="L1655" s="1269" t="str">
        <f t="shared" si="100"/>
        <v/>
      </c>
      <c r="M1655" s="1269" t="str">
        <f t="shared" si="101"/>
        <v/>
      </c>
      <c r="N1655" s="1266" t="str">
        <f>+IF(check!A1744&lt;&gt;0,CONCATENATE("Tabblad C: regel ",check!E1744),"")</f>
        <v/>
      </c>
    </row>
    <row r="1656" spans="1:14" x14ac:dyDescent="0.25">
      <c r="A1656" s="1267" t="str">
        <f t="shared" si="102"/>
        <v/>
      </c>
      <c r="B1656" s="1268" t="str">
        <f t="shared" si="103"/>
        <v/>
      </c>
      <c r="I1656" s="1263">
        <v>1656</v>
      </c>
      <c r="L1656" s="1269" t="str">
        <f t="shared" si="100"/>
        <v/>
      </c>
      <c r="M1656" s="1269" t="str">
        <f t="shared" si="101"/>
        <v/>
      </c>
      <c r="N1656" s="1266" t="str">
        <f>+IF(check!A1745&lt;&gt;0,CONCATENATE("Tabblad C: regel ",check!E1745),"")</f>
        <v/>
      </c>
    </row>
    <row r="1657" spans="1:14" x14ac:dyDescent="0.25">
      <c r="A1657" s="1267" t="str">
        <f t="shared" si="102"/>
        <v/>
      </c>
      <c r="B1657" s="1268" t="str">
        <f t="shared" si="103"/>
        <v/>
      </c>
      <c r="I1657" s="1263">
        <v>1657</v>
      </c>
      <c r="L1657" s="1269" t="str">
        <f t="shared" si="100"/>
        <v/>
      </c>
      <c r="M1657" s="1269" t="str">
        <f t="shared" si="101"/>
        <v/>
      </c>
      <c r="N1657" s="1266" t="str">
        <f>+IF(check!A1746&lt;&gt;0,CONCATENATE("Tabblad C: regel ",check!E1746),"")</f>
        <v/>
      </c>
    </row>
    <row r="1658" spans="1:14" x14ac:dyDescent="0.25">
      <c r="A1658" s="1267" t="str">
        <f t="shared" si="102"/>
        <v/>
      </c>
      <c r="B1658" s="1268" t="str">
        <f t="shared" si="103"/>
        <v/>
      </c>
      <c r="I1658" s="1263">
        <v>1658</v>
      </c>
      <c r="L1658" s="1269" t="str">
        <f t="shared" si="100"/>
        <v/>
      </c>
      <c r="M1658" s="1269" t="str">
        <f t="shared" si="101"/>
        <v/>
      </c>
      <c r="N1658" s="1266" t="str">
        <f>+IF(check!A1747&lt;&gt;0,CONCATENATE("Tabblad C: regel ",check!E1747),"")</f>
        <v/>
      </c>
    </row>
    <row r="1659" spans="1:14" x14ac:dyDescent="0.25">
      <c r="A1659" s="1267" t="str">
        <f t="shared" si="102"/>
        <v/>
      </c>
      <c r="B1659" s="1268" t="str">
        <f t="shared" si="103"/>
        <v/>
      </c>
      <c r="I1659" s="1263">
        <v>1659</v>
      </c>
      <c r="L1659" s="1269" t="str">
        <f t="shared" si="100"/>
        <v/>
      </c>
      <c r="M1659" s="1269" t="str">
        <f t="shared" si="101"/>
        <v/>
      </c>
      <c r="N1659" s="1266" t="str">
        <f>+IF(check!A1748&lt;&gt;0,CONCATENATE("Tabblad C: regel ",check!E1748),"")</f>
        <v/>
      </c>
    </row>
    <row r="1660" spans="1:14" x14ac:dyDescent="0.25">
      <c r="A1660" s="1267" t="str">
        <f t="shared" si="102"/>
        <v/>
      </c>
      <c r="B1660" s="1268" t="str">
        <f t="shared" si="103"/>
        <v/>
      </c>
      <c r="I1660" s="1263">
        <v>1660</v>
      </c>
      <c r="L1660" s="1269" t="str">
        <f t="shared" si="100"/>
        <v/>
      </c>
      <c r="M1660" s="1269" t="str">
        <f t="shared" si="101"/>
        <v/>
      </c>
      <c r="N1660" s="1266" t="str">
        <f>+IF(check!A1749&lt;&gt;0,CONCATENATE("Tabblad C: regel ",check!E1749),"")</f>
        <v/>
      </c>
    </row>
    <row r="1661" spans="1:14" x14ac:dyDescent="0.25">
      <c r="A1661" s="1267" t="str">
        <f t="shared" si="102"/>
        <v/>
      </c>
      <c r="B1661" s="1268" t="str">
        <f t="shared" si="103"/>
        <v/>
      </c>
      <c r="I1661" s="1263">
        <v>1661</v>
      </c>
      <c r="L1661" s="1269" t="str">
        <f t="shared" si="100"/>
        <v/>
      </c>
      <c r="M1661" s="1269" t="str">
        <f t="shared" si="101"/>
        <v/>
      </c>
      <c r="N1661" s="1266" t="str">
        <f>+IF(check!A1750&lt;&gt;0,CONCATENATE("Tabblad C: regel ",check!E1750),"")</f>
        <v/>
      </c>
    </row>
    <row r="1662" spans="1:14" x14ac:dyDescent="0.25">
      <c r="A1662" s="1267" t="str">
        <f t="shared" si="102"/>
        <v/>
      </c>
      <c r="B1662" s="1268" t="str">
        <f t="shared" si="103"/>
        <v/>
      </c>
      <c r="I1662" s="1263">
        <v>1662</v>
      </c>
      <c r="L1662" s="1269" t="str">
        <f t="shared" si="100"/>
        <v/>
      </c>
      <c r="M1662" s="1269" t="str">
        <f t="shared" si="101"/>
        <v/>
      </c>
      <c r="N1662" s="1266" t="str">
        <f>+IF(check!A1751&lt;&gt;0,CONCATENATE("Tabblad C: regel ",check!E1751),"")</f>
        <v/>
      </c>
    </row>
    <row r="1663" spans="1:14" x14ac:dyDescent="0.25">
      <c r="A1663" s="1267" t="str">
        <f t="shared" si="102"/>
        <v/>
      </c>
      <c r="B1663" s="1268" t="str">
        <f t="shared" si="103"/>
        <v/>
      </c>
      <c r="I1663" s="1263">
        <v>1663</v>
      </c>
      <c r="L1663" s="1269" t="str">
        <f t="shared" si="100"/>
        <v/>
      </c>
      <c r="M1663" s="1269" t="str">
        <f t="shared" si="101"/>
        <v/>
      </c>
      <c r="N1663" s="1266" t="str">
        <f>+IF(check!A1752&lt;&gt;0,CONCATENATE("Tabblad C: regel ",check!E1752),"")</f>
        <v/>
      </c>
    </row>
    <row r="1664" spans="1:14" x14ac:dyDescent="0.25">
      <c r="A1664" s="1267" t="str">
        <f t="shared" si="102"/>
        <v/>
      </c>
      <c r="B1664" s="1268" t="str">
        <f t="shared" si="103"/>
        <v/>
      </c>
      <c r="I1664" s="1263">
        <v>1664</v>
      </c>
      <c r="L1664" s="1269" t="str">
        <f t="shared" si="100"/>
        <v/>
      </c>
      <c r="M1664" s="1269" t="str">
        <f t="shared" si="101"/>
        <v/>
      </c>
      <c r="N1664" s="1266" t="str">
        <f>+IF(check!A1753&lt;&gt;0,CONCATENATE("Tabblad C: regel ",check!E1753),"")</f>
        <v/>
      </c>
    </row>
    <row r="1665" spans="1:14" x14ac:dyDescent="0.25">
      <c r="A1665" s="1267" t="str">
        <f t="shared" si="102"/>
        <v/>
      </c>
      <c r="B1665" s="1268" t="str">
        <f t="shared" si="103"/>
        <v/>
      </c>
      <c r="I1665" s="1263">
        <v>1665</v>
      </c>
      <c r="L1665" s="1269" t="str">
        <f t="shared" si="100"/>
        <v/>
      </c>
      <c r="M1665" s="1269" t="str">
        <f t="shared" si="101"/>
        <v/>
      </c>
      <c r="N1665" s="1266" t="str">
        <f>+IF(check!A1754&lt;&gt;0,CONCATENATE("Tabblad C: regel ",check!E1754),"")</f>
        <v/>
      </c>
    </row>
    <row r="1666" spans="1:14" x14ac:dyDescent="0.25">
      <c r="A1666" s="1267" t="str">
        <f t="shared" si="102"/>
        <v/>
      </c>
      <c r="B1666" s="1268" t="str">
        <f t="shared" si="103"/>
        <v/>
      </c>
      <c r="I1666" s="1263">
        <v>1666</v>
      </c>
      <c r="L1666" s="1269" t="str">
        <f t="shared" ref="L1666:L1729" si="104">IF(N1666&lt;&gt;"",ROW(N1666),"")</f>
        <v/>
      </c>
      <c r="M1666" s="1269" t="str">
        <f t="shared" ref="M1666:M1729" si="105">IF(ISERROR(SMALL($L$1:$L$3000,I1666)),"",SMALL($L$1:$L$3000,I1666))</f>
        <v/>
      </c>
      <c r="N1666" s="1266" t="str">
        <f>+IF(check!A1755&lt;&gt;0,CONCATENATE("Tabblad C: regel ",check!E1755),"")</f>
        <v/>
      </c>
    </row>
    <row r="1667" spans="1:14" x14ac:dyDescent="0.25">
      <c r="A1667" s="1267" t="str">
        <f t="shared" ref="A1667:A1730" si="106">+IF(B1667&lt;&gt;"",A1666+1,"")</f>
        <v/>
      </c>
      <c r="B1667" s="1268" t="str">
        <f t="shared" ref="B1667:B1730" si="107">+VLOOKUP(M1667,$L$1:$O$3000,3,FALSE)</f>
        <v/>
      </c>
      <c r="I1667" s="1263">
        <v>1667</v>
      </c>
      <c r="L1667" s="1269" t="str">
        <f t="shared" si="104"/>
        <v/>
      </c>
      <c r="M1667" s="1269" t="str">
        <f t="shared" si="105"/>
        <v/>
      </c>
      <c r="N1667" s="1266" t="str">
        <f>+IF(check!A1756&lt;&gt;0,CONCATENATE("Tabblad C: regel ",check!E1756),"")</f>
        <v/>
      </c>
    </row>
    <row r="1668" spans="1:14" x14ac:dyDescent="0.25">
      <c r="A1668" s="1267" t="str">
        <f t="shared" si="106"/>
        <v/>
      </c>
      <c r="B1668" s="1268" t="str">
        <f t="shared" si="107"/>
        <v/>
      </c>
      <c r="I1668" s="1263">
        <v>1668</v>
      </c>
      <c r="L1668" s="1269" t="str">
        <f t="shared" si="104"/>
        <v/>
      </c>
      <c r="M1668" s="1269" t="str">
        <f t="shared" si="105"/>
        <v/>
      </c>
      <c r="N1668" s="1266" t="str">
        <f>+IF(check!A1757&lt;&gt;0,CONCATENATE("Tabblad C: regel ",check!E1757),"")</f>
        <v/>
      </c>
    </row>
    <row r="1669" spans="1:14" x14ac:dyDescent="0.25">
      <c r="A1669" s="1267" t="str">
        <f t="shared" si="106"/>
        <v/>
      </c>
      <c r="B1669" s="1268" t="str">
        <f t="shared" si="107"/>
        <v/>
      </c>
      <c r="I1669" s="1263">
        <v>1669</v>
      </c>
      <c r="L1669" s="1269" t="str">
        <f t="shared" si="104"/>
        <v/>
      </c>
      <c r="M1669" s="1269" t="str">
        <f t="shared" si="105"/>
        <v/>
      </c>
      <c r="N1669" s="1266" t="str">
        <f>+IF(check!A1758&lt;&gt;0,CONCATENATE("Tabblad C: regel ",check!E1758),"")</f>
        <v/>
      </c>
    </row>
    <row r="1670" spans="1:14" x14ac:dyDescent="0.25">
      <c r="A1670" s="1267" t="str">
        <f t="shared" si="106"/>
        <v/>
      </c>
      <c r="B1670" s="1268" t="str">
        <f t="shared" si="107"/>
        <v/>
      </c>
      <c r="I1670" s="1263">
        <v>1670</v>
      </c>
      <c r="L1670" s="1269" t="str">
        <f t="shared" si="104"/>
        <v/>
      </c>
      <c r="M1670" s="1269" t="str">
        <f t="shared" si="105"/>
        <v/>
      </c>
      <c r="N1670" s="1266" t="str">
        <f>+IF(check!A1759&lt;&gt;0,CONCATENATE("Tabblad C: regel ",check!E1759),"")</f>
        <v/>
      </c>
    </row>
    <row r="1671" spans="1:14" x14ac:dyDescent="0.25">
      <c r="A1671" s="1267" t="str">
        <f t="shared" si="106"/>
        <v/>
      </c>
      <c r="B1671" s="1268" t="str">
        <f t="shared" si="107"/>
        <v/>
      </c>
      <c r="I1671" s="1263">
        <v>1671</v>
      </c>
      <c r="L1671" s="1269" t="str">
        <f t="shared" si="104"/>
        <v/>
      </c>
      <c r="M1671" s="1269" t="str">
        <f t="shared" si="105"/>
        <v/>
      </c>
      <c r="N1671" s="1266" t="str">
        <f>+IF(check!A1760&lt;&gt;0,CONCATENATE("Tabblad C: regel ",check!E1760),"")</f>
        <v/>
      </c>
    </row>
    <row r="1672" spans="1:14" x14ac:dyDescent="0.25">
      <c r="A1672" s="1267" t="str">
        <f t="shared" si="106"/>
        <v/>
      </c>
      <c r="B1672" s="1268" t="str">
        <f t="shared" si="107"/>
        <v/>
      </c>
      <c r="I1672" s="1263">
        <v>1672</v>
      </c>
      <c r="L1672" s="1269" t="str">
        <f t="shared" si="104"/>
        <v/>
      </c>
      <c r="M1672" s="1269" t="str">
        <f t="shared" si="105"/>
        <v/>
      </c>
      <c r="N1672" s="1266" t="str">
        <f>+IF(check!A1761&lt;&gt;0,CONCATENATE("Tabblad C: regel ",check!E1761),"")</f>
        <v/>
      </c>
    </row>
    <row r="1673" spans="1:14" x14ac:dyDescent="0.25">
      <c r="A1673" s="1267" t="str">
        <f t="shared" si="106"/>
        <v/>
      </c>
      <c r="B1673" s="1268" t="str">
        <f t="shared" si="107"/>
        <v/>
      </c>
      <c r="I1673" s="1263">
        <v>1673</v>
      </c>
      <c r="L1673" s="1269" t="str">
        <f t="shared" si="104"/>
        <v/>
      </c>
      <c r="M1673" s="1269" t="str">
        <f t="shared" si="105"/>
        <v/>
      </c>
      <c r="N1673" s="1266" t="str">
        <f>+IF(check!A1762&lt;&gt;0,CONCATENATE("Tabblad C: regel ",check!E1762),"")</f>
        <v/>
      </c>
    </row>
    <row r="1674" spans="1:14" x14ac:dyDescent="0.25">
      <c r="A1674" s="1267" t="str">
        <f t="shared" si="106"/>
        <v/>
      </c>
      <c r="B1674" s="1268" t="str">
        <f t="shared" si="107"/>
        <v/>
      </c>
      <c r="I1674" s="1263">
        <v>1674</v>
      </c>
      <c r="L1674" s="1269" t="str">
        <f t="shared" si="104"/>
        <v/>
      </c>
      <c r="M1674" s="1269" t="str">
        <f t="shared" si="105"/>
        <v/>
      </c>
      <c r="N1674" s="1266" t="str">
        <f>+IF(check!A1763&lt;&gt;0,CONCATENATE("Tabblad C: regel ",check!E1763),"")</f>
        <v/>
      </c>
    </row>
    <row r="1675" spans="1:14" x14ac:dyDescent="0.25">
      <c r="A1675" s="1267" t="str">
        <f t="shared" si="106"/>
        <v/>
      </c>
      <c r="B1675" s="1268" t="str">
        <f t="shared" si="107"/>
        <v/>
      </c>
      <c r="I1675" s="1263">
        <v>1675</v>
      </c>
      <c r="L1675" s="1269" t="str">
        <f t="shared" si="104"/>
        <v/>
      </c>
      <c r="M1675" s="1269" t="str">
        <f t="shared" si="105"/>
        <v/>
      </c>
      <c r="N1675" s="1266" t="str">
        <f>+IF(check!A1764&lt;&gt;0,CONCATENATE("Tabblad C: regel ",check!E1764),"")</f>
        <v/>
      </c>
    </row>
    <row r="1676" spans="1:14" x14ac:dyDescent="0.25">
      <c r="A1676" s="1267" t="str">
        <f t="shared" si="106"/>
        <v/>
      </c>
      <c r="B1676" s="1268" t="str">
        <f t="shared" si="107"/>
        <v/>
      </c>
      <c r="I1676" s="1263">
        <v>1676</v>
      </c>
      <c r="L1676" s="1269" t="str">
        <f t="shared" si="104"/>
        <v/>
      </c>
      <c r="M1676" s="1269" t="str">
        <f t="shared" si="105"/>
        <v/>
      </c>
      <c r="N1676" s="1266" t="str">
        <f>+IF(check!A1765&lt;&gt;0,CONCATENATE("Tabblad C: regel ",check!E1765),"")</f>
        <v/>
      </c>
    </row>
    <row r="1677" spans="1:14" x14ac:dyDescent="0.25">
      <c r="A1677" s="1267" t="str">
        <f t="shared" si="106"/>
        <v/>
      </c>
      <c r="B1677" s="1268" t="str">
        <f t="shared" si="107"/>
        <v/>
      </c>
      <c r="I1677" s="1263">
        <v>1677</v>
      </c>
      <c r="L1677" s="1269" t="str">
        <f t="shared" si="104"/>
        <v/>
      </c>
      <c r="M1677" s="1269" t="str">
        <f t="shared" si="105"/>
        <v/>
      </c>
      <c r="N1677" s="1266" t="str">
        <f>+IF(check!A1766&lt;&gt;0,CONCATENATE("Tabblad C: regel ",check!E1766),"")</f>
        <v/>
      </c>
    </row>
    <row r="1678" spans="1:14" x14ac:dyDescent="0.25">
      <c r="A1678" s="1267" t="str">
        <f t="shared" si="106"/>
        <v/>
      </c>
      <c r="B1678" s="1268" t="str">
        <f t="shared" si="107"/>
        <v/>
      </c>
      <c r="I1678" s="1263">
        <v>1678</v>
      </c>
      <c r="L1678" s="1269" t="str">
        <f t="shared" si="104"/>
        <v/>
      </c>
      <c r="M1678" s="1269" t="str">
        <f t="shared" si="105"/>
        <v/>
      </c>
      <c r="N1678" s="1266" t="str">
        <f>+IF(check!A1767&lt;&gt;0,CONCATENATE("Tabblad C: regel ",check!E1767),"")</f>
        <v/>
      </c>
    </row>
    <row r="1679" spans="1:14" x14ac:dyDescent="0.25">
      <c r="A1679" s="1267" t="str">
        <f t="shared" si="106"/>
        <v/>
      </c>
      <c r="B1679" s="1268" t="str">
        <f t="shared" si="107"/>
        <v/>
      </c>
      <c r="I1679" s="1263">
        <v>1679</v>
      </c>
      <c r="L1679" s="1269" t="str">
        <f t="shared" si="104"/>
        <v/>
      </c>
      <c r="M1679" s="1269" t="str">
        <f t="shared" si="105"/>
        <v/>
      </c>
      <c r="N1679" s="1266" t="str">
        <f>+IF(check!A1768&lt;&gt;0,CONCATENATE("Tabblad C: regel ",check!E1768),"")</f>
        <v/>
      </c>
    </row>
    <row r="1680" spans="1:14" x14ac:dyDescent="0.25">
      <c r="A1680" s="1267" t="str">
        <f t="shared" si="106"/>
        <v/>
      </c>
      <c r="B1680" s="1268" t="str">
        <f t="shared" si="107"/>
        <v/>
      </c>
      <c r="I1680" s="1263">
        <v>1680</v>
      </c>
      <c r="L1680" s="1269" t="str">
        <f t="shared" si="104"/>
        <v/>
      </c>
      <c r="M1680" s="1269" t="str">
        <f t="shared" si="105"/>
        <v/>
      </c>
      <c r="N1680" s="1266" t="str">
        <f>+IF(check!A1769&lt;&gt;0,CONCATENATE("Tabblad C: regel ",check!E1769),"")</f>
        <v/>
      </c>
    </row>
    <row r="1681" spans="1:14" x14ac:dyDescent="0.25">
      <c r="A1681" s="1267" t="str">
        <f t="shared" si="106"/>
        <v/>
      </c>
      <c r="B1681" s="1268" t="str">
        <f t="shared" si="107"/>
        <v/>
      </c>
      <c r="I1681" s="1263">
        <v>1681</v>
      </c>
      <c r="L1681" s="1269" t="str">
        <f t="shared" si="104"/>
        <v/>
      </c>
      <c r="M1681" s="1269" t="str">
        <f t="shared" si="105"/>
        <v/>
      </c>
      <c r="N1681" s="1266" t="str">
        <f>+IF(check!A1770&lt;&gt;0,CONCATENATE("Tabblad C: regel ",check!E1770),"")</f>
        <v/>
      </c>
    </row>
    <row r="1682" spans="1:14" x14ac:dyDescent="0.25">
      <c r="A1682" s="1267" t="str">
        <f t="shared" si="106"/>
        <v/>
      </c>
      <c r="B1682" s="1268" t="str">
        <f t="shared" si="107"/>
        <v/>
      </c>
      <c r="I1682" s="1263">
        <v>1682</v>
      </c>
      <c r="L1682" s="1269" t="str">
        <f t="shared" si="104"/>
        <v/>
      </c>
      <c r="M1682" s="1269" t="str">
        <f t="shared" si="105"/>
        <v/>
      </c>
      <c r="N1682" s="1266" t="str">
        <f>+IF(check!A1771&lt;&gt;0,CONCATENATE("Tabblad C: regel ",check!E1771),"")</f>
        <v/>
      </c>
    </row>
    <row r="1683" spans="1:14" x14ac:dyDescent="0.25">
      <c r="A1683" s="1267" t="str">
        <f t="shared" si="106"/>
        <v/>
      </c>
      <c r="B1683" s="1268" t="str">
        <f t="shared" si="107"/>
        <v/>
      </c>
      <c r="I1683" s="1263">
        <v>1683</v>
      </c>
      <c r="L1683" s="1269" t="str">
        <f t="shared" si="104"/>
        <v/>
      </c>
      <c r="M1683" s="1269" t="str">
        <f t="shared" si="105"/>
        <v/>
      </c>
      <c r="N1683" s="1266" t="str">
        <f>+IF(check!A1772&lt;&gt;0,CONCATENATE("Tabblad C: regel ",check!E1772),"")</f>
        <v/>
      </c>
    </row>
    <row r="1684" spans="1:14" x14ac:dyDescent="0.25">
      <c r="A1684" s="1267" t="str">
        <f t="shared" si="106"/>
        <v/>
      </c>
      <c r="B1684" s="1268" t="str">
        <f t="shared" si="107"/>
        <v/>
      </c>
      <c r="I1684" s="1263">
        <v>1684</v>
      </c>
      <c r="L1684" s="1269" t="str">
        <f t="shared" si="104"/>
        <v/>
      </c>
      <c r="M1684" s="1269" t="str">
        <f t="shared" si="105"/>
        <v/>
      </c>
      <c r="N1684" s="1266" t="str">
        <f>+IF(check!A1773&lt;&gt;0,CONCATENATE("Tabblad C: regel ",check!E1773),"")</f>
        <v/>
      </c>
    </row>
    <row r="1685" spans="1:14" x14ac:dyDescent="0.25">
      <c r="A1685" s="1267" t="str">
        <f t="shared" si="106"/>
        <v/>
      </c>
      <c r="B1685" s="1268" t="str">
        <f t="shared" si="107"/>
        <v/>
      </c>
      <c r="I1685" s="1263">
        <v>1685</v>
      </c>
      <c r="L1685" s="1269" t="str">
        <f t="shared" si="104"/>
        <v/>
      </c>
      <c r="M1685" s="1269" t="str">
        <f t="shared" si="105"/>
        <v/>
      </c>
      <c r="N1685" s="1266" t="str">
        <f>+IF(check!A1774&lt;&gt;0,CONCATENATE("Tabblad C: regel ",check!E1774),"")</f>
        <v/>
      </c>
    </row>
    <row r="1686" spans="1:14" x14ac:dyDescent="0.25">
      <c r="A1686" s="1267" t="str">
        <f t="shared" si="106"/>
        <v/>
      </c>
      <c r="B1686" s="1268" t="str">
        <f t="shared" si="107"/>
        <v/>
      </c>
      <c r="I1686" s="1263">
        <v>1686</v>
      </c>
      <c r="L1686" s="1269" t="str">
        <f t="shared" si="104"/>
        <v/>
      </c>
      <c r="M1686" s="1269" t="str">
        <f t="shared" si="105"/>
        <v/>
      </c>
      <c r="N1686" s="1266" t="str">
        <f>+IF(check!A1775&lt;&gt;0,CONCATENATE("Tabblad C: regel ",check!E1775),"")</f>
        <v/>
      </c>
    </row>
    <row r="1687" spans="1:14" x14ac:dyDescent="0.25">
      <c r="A1687" s="1267" t="str">
        <f t="shared" si="106"/>
        <v/>
      </c>
      <c r="B1687" s="1268" t="str">
        <f t="shared" si="107"/>
        <v/>
      </c>
      <c r="I1687" s="1263">
        <v>1687</v>
      </c>
      <c r="L1687" s="1269" t="str">
        <f t="shared" si="104"/>
        <v/>
      </c>
      <c r="M1687" s="1269" t="str">
        <f t="shared" si="105"/>
        <v/>
      </c>
      <c r="N1687" s="1266" t="str">
        <f>+IF(check!A1776&lt;&gt;0,CONCATENATE("Tabblad C: regel ",check!E1776),"")</f>
        <v/>
      </c>
    </row>
    <row r="1688" spans="1:14" x14ac:dyDescent="0.25">
      <c r="A1688" s="1267" t="str">
        <f t="shared" si="106"/>
        <v/>
      </c>
      <c r="B1688" s="1268" t="str">
        <f t="shared" si="107"/>
        <v/>
      </c>
      <c r="I1688" s="1263">
        <v>1688</v>
      </c>
      <c r="L1688" s="1269" t="str">
        <f t="shared" si="104"/>
        <v/>
      </c>
      <c r="M1688" s="1269" t="str">
        <f t="shared" si="105"/>
        <v/>
      </c>
      <c r="N1688" s="1266" t="str">
        <f>+IF(check!A1777&lt;&gt;0,CONCATENATE("Tabblad C: regel ",check!E1777),"")</f>
        <v/>
      </c>
    </row>
    <row r="1689" spans="1:14" x14ac:dyDescent="0.25">
      <c r="A1689" s="1267" t="str">
        <f t="shared" si="106"/>
        <v/>
      </c>
      <c r="B1689" s="1268" t="str">
        <f t="shared" si="107"/>
        <v/>
      </c>
      <c r="I1689" s="1263">
        <v>1689</v>
      </c>
      <c r="L1689" s="1269" t="str">
        <f t="shared" si="104"/>
        <v/>
      </c>
      <c r="M1689" s="1269" t="str">
        <f t="shared" si="105"/>
        <v/>
      </c>
      <c r="N1689" s="1266" t="str">
        <f>+IF(check!A1778&lt;&gt;0,CONCATENATE("Tabblad C: regel ",check!E1778),"")</f>
        <v/>
      </c>
    </row>
    <row r="1690" spans="1:14" x14ac:dyDescent="0.25">
      <c r="A1690" s="1267" t="str">
        <f t="shared" si="106"/>
        <v/>
      </c>
      <c r="B1690" s="1268" t="str">
        <f t="shared" si="107"/>
        <v/>
      </c>
      <c r="I1690" s="1263">
        <v>1690</v>
      </c>
      <c r="L1690" s="1269" t="str">
        <f t="shared" si="104"/>
        <v/>
      </c>
      <c r="M1690" s="1269" t="str">
        <f t="shared" si="105"/>
        <v/>
      </c>
      <c r="N1690" s="1266" t="str">
        <f>+IF(check!A1779&lt;&gt;0,CONCATENATE("Tabblad C: regel ",check!E1779),"")</f>
        <v/>
      </c>
    </row>
    <row r="1691" spans="1:14" x14ac:dyDescent="0.25">
      <c r="A1691" s="1267" t="str">
        <f t="shared" si="106"/>
        <v/>
      </c>
      <c r="B1691" s="1268" t="str">
        <f t="shared" si="107"/>
        <v/>
      </c>
      <c r="I1691" s="1263">
        <v>1691</v>
      </c>
      <c r="L1691" s="1269" t="str">
        <f t="shared" si="104"/>
        <v/>
      </c>
      <c r="M1691" s="1269" t="str">
        <f t="shared" si="105"/>
        <v/>
      </c>
      <c r="N1691" s="1266" t="str">
        <f>+IF(check!A1780&lt;&gt;0,CONCATENATE("Tabblad C: regel ",check!E1780),"")</f>
        <v/>
      </c>
    </row>
    <row r="1692" spans="1:14" x14ac:dyDescent="0.25">
      <c r="A1692" s="1267" t="str">
        <f t="shared" si="106"/>
        <v/>
      </c>
      <c r="B1692" s="1268" t="str">
        <f t="shared" si="107"/>
        <v/>
      </c>
      <c r="I1692" s="1263">
        <v>1692</v>
      </c>
      <c r="L1692" s="1269" t="str">
        <f t="shared" si="104"/>
        <v/>
      </c>
      <c r="M1692" s="1269" t="str">
        <f t="shared" si="105"/>
        <v/>
      </c>
      <c r="N1692" s="1266" t="str">
        <f>+IF(check!A1781&lt;&gt;0,CONCATENATE("Tabblad C: regel ",check!E1781),"")</f>
        <v/>
      </c>
    </row>
    <row r="1693" spans="1:14" x14ac:dyDescent="0.25">
      <c r="A1693" s="1267" t="str">
        <f t="shared" si="106"/>
        <v/>
      </c>
      <c r="B1693" s="1268" t="str">
        <f t="shared" si="107"/>
        <v/>
      </c>
      <c r="I1693" s="1263">
        <v>1693</v>
      </c>
      <c r="L1693" s="1269" t="str">
        <f t="shared" si="104"/>
        <v/>
      </c>
      <c r="M1693" s="1269" t="str">
        <f t="shared" si="105"/>
        <v/>
      </c>
      <c r="N1693" s="1266" t="str">
        <f>+IF(check!A1782&lt;&gt;0,CONCATENATE("Tabblad C: regel ",check!E1782),"")</f>
        <v/>
      </c>
    </row>
    <row r="1694" spans="1:14" x14ac:dyDescent="0.25">
      <c r="A1694" s="1267" t="str">
        <f t="shared" si="106"/>
        <v/>
      </c>
      <c r="B1694" s="1268" t="str">
        <f t="shared" si="107"/>
        <v/>
      </c>
      <c r="I1694" s="1263">
        <v>1694</v>
      </c>
      <c r="L1694" s="1269" t="str">
        <f t="shared" si="104"/>
        <v/>
      </c>
      <c r="M1694" s="1269" t="str">
        <f t="shared" si="105"/>
        <v/>
      </c>
      <c r="N1694" s="1266" t="str">
        <f>+IF(check!A1783&lt;&gt;0,CONCATENATE("Tabblad C: regel ",check!E1783),"")</f>
        <v/>
      </c>
    </row>
    <row r="1695" spans="1:14" x14ac:dyDescent="0.25">
      <c r="A1695" s="1267" t="str">
        <f t="shared" si="106"/>
        <v/>
      </c>
      <c r="B1695" s="1268" t="str">
        <f t="shared" si="107"/>
        <v/>
      </c>
      <c r="I1695" s="1263">
        <v>1695</v>
      </c>
      <c r="L1695" s="1269" t="str">
        <f t="shared" si="104"/>
        <v/>
      </c>
      <c r="M1695" s="1269" t="str">
        <f t="shared" si="105"/>
        <v/>
      </c>
      <c r="N1695" s="1266" t="str">
        <f>+IF(check!A1784&lt;&gt;0,CONCATENATE("Tabblad C: regel ",check!E1784),"")</f>
        <v/>
      </c>
    </row>
    <row r="1696" spans="1:14" x14ac:dyDescent="0.25">
      <c r="A1696" s="1267" t="str">
        <f t="shared" si="106"/>
        <v/>
      </c>
      <c r="B1696" s="1268" t="str">
        <f t="shared" si="107"/>
        <v/>
      </c>
      <c r="I1696" s="1263">
        <v>1696</v>
      </c>
      <c r="L1696" s="1269" t="str">
        <f t="shared" si="104"/>
        <v/>
      </c>
      <c r="M1696" s="1269" t="str">
        <f t="shared" si="105"/>
        <v/>
      </c>
      <c r="N1696" s="1266" t="str">
        <f>+IF(check!A1785&lt;&gt;0,CONCATENATE("Tabblad C: regel ",check!E1785),"")</f>
        <v/>
      </c>
    </row>
    <row r="1697" spans="1:14" x14ac:dyDescent="0.25">
      <c r="A1697" s="1267" t="str">
        <f t="shared" si="106"/>
        <v/>
      </c>
      <c r="B1697" s="1268" t="str">
        <f t="shared" si="107"/>
        <v/>
      </c>
      <c r="I1697" s="1263">
        <v>1697</v>
      </c>
      <c r="L1697" s="1269" t="str">
        <f t="shared" si="104"/>
        <v/>
      </c>
      <c r="M1697" s="1269" t="str">
        <f t="shared" si="105"/>
        <v/>
      </c>
      <c r="N1697" s="1266" t="str">
        <f>+IF(check!A1786&lt;&gt;0,CONCATENATE("Tabblad C: regel ",check!E1786),"")</f>
        <v/>
      </c>
    </row>
    <row r="1698" spans="1:14" x14ac:dyDescent="0.25">
      <c r="A1698" s="1267" t="str">
        <f t="shared" si="106"/>
        <v/>
      </c>
      <c r="B1698" s="1268" t="str">
        <f t="shared" si="107"/>
        <v/>
      </c>
      <c r="I1698" s="1263">
        <v>1698</v>
      </c>
      <c r="L1698" s="1269" t="str">
        <f t="shared" si="104"/>
        <v/>
      </c>
      <c r="M1698" s="1269" t="str">
        <f t="shared" si="105"/>
        <v/>
      </c>
      <c r="N1698" s="1266" t="str">
        <f>+IF(check!A1787&lt;&gt;0,CONCATENATE("Tabblad C: regel ",check!E1787),"")</f>
        <v/>
      </c>
    </row>
    <row r="1699" spans="1:14" x14ac:dyDescent="0.25">
      <c r="A1699" s="1267" t="str">
        <f t="shared" si="106"/>
        <v/>
      </c>
      <c r="B1699" s="1268" t="str">
        <f t="shared" si="107"/>
        <v/>
      </c>
      <c r="I1699" s="1263">
        <v>1699</v>
      </c>
      <c r="L1699" s="1269" t="str">
        <f t="shared" si="104"/>
        <v/>
      </c>
      <c r="M1699" s="1269" t="str">
        <f t="shared" si="105"/>
        <v/>
      </c>
      <c r="N1699" s="1266" t="str">
        <f>+IF(check!A1788&lt;&gt;0,CONCATENATE("Tabblad C: regel ",check!E1788),"")</f>
        <v/>
      </c>
    </row>
    <row r="1700" spans="1:14" x14ac:dyDescent="0.25">
      <c r="A1700" s="1267" t="str">
        <f t="shared" si="106"/>
        <v/>
      </c>
      <c r="B1700" s="1268" t="str">
        <f t="shared" si="107"/>
        <v/>
      </c>
      <c r="I1700" s="1263">
        <v>1700</v>
      </c>
      <c r="L1700" s="1269" t="str">
        <f t="shared" si="104"/>
        <v/>
      </c>
      <c r="M1700" s="1269" t="str">
        <f t="shared" si="105"/>
        <v/>
      </c>
      <c r="N1700" s="1266" t="str">
        <f>+IF(check!A1789&lt;&gt;0,CONCATENATE("Tabblad C: regel ",check!E1789),"")</f>
        <v/>
      </c>
    </row>
    <row r="1701" spans="1:14" x14ac:dyDescent="0.25">
      <c r="A1701" s="1267" t="str">
        <f t="shared" si="106"/>
        <v/>
      </c>
      <c r="B1701" s="1268" t="str">
        <f t="shared" si="107"/>
        <v/>
      </c>
      <c r="I1701" s="1263">
        <v>1701</v>
      </c>
      <c r="L1701" s="1269" t="str">
        <f t="shared" si="104"/>
        <v/>
      </c>
      <c r="M1701" s="1269" t="str">
        <f t="shared" si="105"/>
        <v/>
      </c>
      <c r="N1701" s="1266" t="str">
        <f>+IF(check!A1790&lt;&gt;0,CONCATENATE("Tabblad C: regel ",check!E1790),"")</f>
        <v/>
      </c>
    </row>
    <row r="1702" spans="1:14" x14ac:dyDescent="0.25">
      <c r="A1702" s="1267" t="str">
        <f t="shared" si="106"/>
        <v/>
      </c>
      <c r="B1702" s="1268" t="str">
        <f t="shared" si="107"/>
        <v/>
      </c>
      <c r="I1702" s="1263">
        <v>1702</v>
      </c>
      <c r="L1702" s="1269" t="str">
        <f t="shared" si="104"/>
        <v/>
      </c>
      <c r="M1702" s="1269" t="str">
        <f t="shared" si="105"/>
        <v/>
      </c>
      <c r="N1702" s="1266" t="str">
        <f>+IF(check!A1791&lt;&gt;0,CONCATENATE("Tabblad C: regel ",check!E1791),"")</f>
        <v/>
      </c>
    </row>
    <row r="1703" spans="1:14" x14ac:dyDescent="0.25">
      <c r="A1703" s="1267" t="str">
        <f t="shared" si="106"/>
        <v/>
      </c>
      <c r="B1703" s="1268" t="str">
        <f t="shared" si="107"/>
        <v/>
      </c>
      <c r="I1703" s="1263">
        <v>1703</v>
      </c>
      <c r="L1703" s="1269" t="str">
        <f t="shared" si="104"/>
        <v/>
      </c>
      <c r="M1703" s="1269" t="str">
        <f t="shared" si="105"/>
        <v/>
      </c>
      <c r="N1703" s="1266" t="str">
        <f>+IF(check!A1792&lt;&gt;0,CONCATENATE("Tabblad C: regel ",check!E1792),"")</f>
        <v/>
      </c>
    </row>
    <row r="1704" spans="1:14" x14ac:dyDescent="0.25">
      <c r="A1704" s="1267" t="str">
        <f t="shared" si="106"/>
        <v/>
      </c>
      <c r="B1704" s="1268" t="str">
        <f t="shared" si="107"/>
        <v/>
      </c>
      <c r="I1704" s="1263">
        <v>1704</v>
      </c>
      <c r="L1704" s="1269" t="str">
        <f t="shared" si="104"/>
        <v/>
      </c>
      <c r="M1704" s="1269" t="str">
        <f t="shared" si="105"/>
        <v/>
      </c>
      <c r="N1704" s="1266" t="str">
        <f>+IF(check!A1793&lt;&gt;0,CONCATENATE("Tabblad C: regel ",check!E1793),"")</f>
        <v/>
      </c>
    </row>
    <row r="1705" spans="1:14" x14ac:dyDescent="0.25">
      <c r="A1705" s="1267" t="str">
        <f t="shared" si="106"/>
        <v/>
      </c>
      <c r="B1705" s="1268" t="str">
        <f t="shared" si="107"/>
        <v/>
      </c>
      <c r="I1705" s="1263">
        <v>1705</v>
      </c>
      <c r="L1705" s="1269" t="str">
        <f t="shared" si="104"/>
        <v/>
      </c>
      <c r="M1705" s="1269" t="str">
        <f t="shared" si="105"/>
        <v/>
      </c>
      <c r="N1705" s="1266" t="str">
        <f>+IF(check!A1794&lt;&gt;0,CONCATENATE("Tabblad C: regel ",check!E1794),"")</f>
        <v/>
      </c>
    </row>
    <row r="1706" spans="1:14" x14ac:dyDescent="0.25">
      <c r="A1706" s="1267" t="str">
        <f t="shared" si="106"/>
        <v/>
      </c>
      <c r="B1706" s="1268" t="str">
        <f t="shared" si="107"/>
        <v/>
      </c>
      <c r="I1706" s="1263">
        <v>1706</v>
      </c>
      <c r="L1706" s="1269" t="str">
        <f t="shared" si="104"/>
        <v/>
      </c>
      <c r="M1706" s="1269" t="str">
        <f t="shared" si="105"/>
        <v/>
      </c>
      <c r="N1706" s="1266" t="str">
        <f>+IF(check!A1795&lt;&gt;0,CONCATENATE("Tabblad C: regel ",check!E1795),"")</f>
        <v/>
      </c>
    </row>
    <row r="1707" spans="1:14" x14ac:dyDescent="0.25">
      <c r="A1707" s="1267" t="str">
        <f t="shared" si="106"/>
        <v/>
      </c>
      <c r="B1707" s="1268" t="str">
        <f t="shared" si="107"/>
        <v/>
      </c>
      <c r="I1707" s="1263">
        <v>1707</v>
      </c>
      <c r="L1707" s="1269" t="str">
        <f t="shared" si="104"/>
        <v/>
      </c>
      <c r="M1707" s="1269" t="str">
        <f t="shared" si="105"/>
        <v/>
      </c>
      <c r="N1707" s="1266" t="str">
        <f>+IF(check!A1796&lt;&gt;0,CONCATENATE("Tabblad C: regel ",check!E1796),"")</f>
        <v/>
      </c>
    </row>
    <row r="1708" spans="1:14" x14ac:dyDescent="0.25">
      <c r="A1708" s="1267" t="str">
        <f t="shared" si="106"/>
        <v/>
      </c>
      <c r="B1708" s="1268" t="str">
        <f t="shared" si="107"/>
        <v/>
      </c>
      <c r="I1708" s="1263">
        <v>1708</v>
      </c>
      <c r="L1708" s="1269" t="str">
        <f t="shared" si="104"/>
        <v/>
      </c>
      <c r="M1708" s="1269" t="str">
        <f t="shared" si="105"/>
        <v/>
      </c>
      <c r="N1708" s="1266" t="str">
        <f>+IF(check!A1797&lt;&gt;0,CONCATENATE("Tabblad C: regel ",check!E1797),"")</f>
        <v/>
      </c>
    </row>
    <row r="1709" spans="1:14" x14ac:dyDescent="0.25">
      <c r="A1709" s="1267" t="str">
        <f t="shared" si="106"/>
        <v/>
      </c>
      <c r="B1709" s="1268" t="str">
        <f t="shared" si="107"/>
        <v/>
      </c>
      <c r="I1709" s="1263">
        <v>1709</v>
      </c>
      <c r="L1709" s="1269" t="str">
        <f t="shared" si="104"/>
        <v/>
      </c>
      <c r="M1709" s="1269" t="str">
        <f t="shared" si="105"/>
        <v/>
      </c>
      <c r="N1709" s="1266" t="str">
        <f>+IF(check!A1798&lt;&gt;0,CONCATENATE("Tabblad C: regel ",check!E1798),"")</f>
        <v/>
      </c>
    </row>
    <row r="1710" spans="1:14" x14ac:dyDescent="0.25">
      <c r="A1710" s="1267" t="str">
        <f t="shared" si="106"/>
        <v/>
      </c>
      <c r="B1710" s="1268" t="str">
        <f t="shared" si="107"/>
        <v/>
      </c>
      <c r="I1710" s="1263">
        <v>1710</v>
      </c>
      <c r="L1710" s="1269" t="str">
        <f t="shared" si="104"/>
        <v/>
      </c>
      <c r="M1710" s="1269" t="str">
        <f t="shared" si="105"/>
        <v/>
      </c>
      <c r="N1710" s="1266" t="str">
        <f>+IF(check!A1799&lt;&gt;0,CONCATENATE("Tabblad C: regel ",check!E1799),"")</f>
        <v/>
      </c>
    </row>
    <row r="1711" spans="1:14" x14ac:dyDescent="0.25">
      <c r="A1711" s="1267" t="str">
        <f t="shared" si="106"/>
        <v/>
      </c>
      <c r="B1711" s="1268" t="str">
        <f t="shared" si="107"/>
        <v/>
      </c>
      <c r="I1711" s="1263">
        <v>1711</v>
      </c>
      <c r="L1711" s="1269" t="str">
        <f t="shared" si="104"/>
        <v/>
      </c>
      <c r="M1711" s="1269" t="str">
        <f t="shared" si="105"/>
        <v/>
      </c>
      <c r="N1711" s="1266" t="str">
        <f>+IF(check!A1800&lt;&gt;0,CONCATENATE("Tabblad C: regel ",check!E1800),"")</f>
        <v/>
      </c>
    </row>
    <row r="1712" spans="1:14" x14ac:dyDescent="0.25">
      <c r="A1712" s="1267" t="str">
        <f t="shared" si="106"/>
        <v/>
      </c>
      <c r="B1712" s="1268" t="str">
        <f t="shared" si="107"/>
        <v/>
      </c>
      <c r="I1712" s="1263">
        <v>1712</v>
      </c>
      <c r="L1712" s="1269" t="str">
        <f t="shared" si="104"/>
        <v/>
      </c>
      <c r="M1712" s="1269" t="str">
        <f t="shared" si="105"/>
        <v/>
      </c>
      <c r="N1712" s="1266" t="str">
        <f>+IF(check!A1801&lt;&gt;0,CONCATENATE("Tabblad C: regel ",check!E1801),"")</f>
        <v/>
      </c>
    </row>
    <row r="1713" spans="1:14" x14ac:dyDescent="0.25">
      <c r="A1713" s="1267" t="str">
        <f t="shared" si="106"/>
        <v/>
      </c>
      <c r="B1713" s="1268" t="str">
        <f t="shared" si="107"/>
        <v/>
      </c>
      <c r="I1713" s="1263">
        <v>1713</v>
      </c>
      <c r="L1713" s="1269" t="str">
        <f t="shared" si="104"/>
        <v/>
      </c>
      <c r="M1713" s="1269" t="str">
        <f t="shared" si="105"/>
        <v/>
      </c>
      <c r="N1713" s="1266" t="str">
        <f>+IF(check!A1802&lt;&gt;0,CONCATENATE("Tabblad C: regel ",check!E1802),"")</f>
        <v/>
      </c>
    </row>
    <row r="1714" spans="1:14" x14ac:dyDescent="0.25">
      <c r="A1714" s="1267" t="str">
        <f t="shared" si="106"/>
        <v/>
      </c>
      <c r="B1714" s="1268" t="str">
        <f t="shared" si="107"/>
        <v/>
      </c>
      <c r="I1714" s="1263">
        <v>1714</v>
      </c>
      <c r="L1714" s="1269" t="str">
        <f t="shared" si="104"/>
        <v/>
      </c>
      <c r="M1714" s="1269" t="str">
        <f t="shared" si="105"/>
        <v/>
      </c>
      <c r="N1714" s="1266" t="str">
        <f>+IF(check!A1803&lt;&gt;0,CONCATENATE("Tabblad C: regel ",check!E1803),"")</f>
        <v/>
      </c>
    </row>
    <row r="1715" spans="1:14" x14ac:dyDescent="0.25">
      <c r="A1715" s="1267" t="str">
        <f t="shared" si="106"/>
        <v/>
      </c>
      <c r="B1715" s="1268" t="str">
        <f t="shared" si="107"/>
        <v/>
      </c>
      <c r="I1715" s="1263">
        <v>1715</v>
      </c>
      <c r="L1715" s="1269" t="str">
        <f t="shared" si="104"/>
        <v/>
      </c>
      <c r="M1715" s="1269" t="str">
        <f t="shared" si="105"/>
        <v/>
      </c>
      <c r="N1715" s="1266" t="str">
        <f>+IF(check!A1804&lt;&gt;0,CONCATENATE("Tabblad C: regel ",check!E1804),"")</f>
        <v/>
      </c>
    </row>
    <row r="1716" spans="1:14" x14ac:dyDescent="0.25">
      <c r="A1716" s="1267" t="str">
        <f t="shared" si="106"/>
        <v/>
      </c>
      <c r="B1716" s="1268" t="str">
        <f t="shared" si="107"/>
        <v/>
      </c>
      <c r="I1716" s="1263">
        <v>1716</v>
      </c>
      <c r="L1716" s="1269" t="str">
        <f t="shared" si="104"/>
        <v/>
      </c>
      <c r="M1716" s="1269" t="str">
        <f t="shared" si="105"/>
        <v/>
      </c>
      <c r="N1716" s="1266" t="str">
        <f>+IF(check!A1805&lt;&gt;0,CONCATENATE("Tabblad C: regel ",check!E1805),"")</f>
        <v/>
      </c>
    </row>
    <row r="1717" spans="1:14" x14ac:dyDescent="0.25">
      <c r="A1717" s="1267" t="str">
        <f t="shared" si="106"/>
        <v/>
      </c>
      <c r="B1717" s="1268" t="str">
        <f t="shared" si="107"/>
        <v/>
      </c>
      <c r="I1717" s="1263">
        <v>1717</v>
      </c>
      <c r="L1717" s="1269" t="str">
        <f t="shared" si="104"/>
        <v/>
      </c>
      <c r="M1717" s="1269" t="str">
        <f t="shared" si="105"/>
        <v/>
      </c>
      <c r="N1717" s="1266" t="str">
        <f>+IF(check!A1806&lt;&gt;0,CONCATENATE("Tabblad C: regel ",check!E1806),"")</f>
        <v/>
      </c>
    </row>
    <row r="1718" spans="1:14" x14ac:dyDescent="0.25">
      <c r="A1718" s="1267" t="str">
        <f t="shared" si="106"/>
        <v/>
      </c>
      <c r="B1718" s="1268" t="str">
        <f t="shared" si="107"/>
        <v/>
      </c>
      <c r="I1718" s="1263">
        <v>1718</v>
      </c>
      <c r="L1718" s="1269" t="str">
        <f t="shared" si="104"/>
        <v/>
      </c>
      <c r="M1718" s="1269" t="str">
        <f t="shared" si="105"/>
        <v/>
      </c>
      <c r="N1718" s="1266" t="str">
        <f>+IF(check!A1807&lt;&gt;0,CONCATENATE("Tabblad C: regel ",check!E1807),"")</f>
        <v/>
      </c>
    </row>
    <row r="1719" spans="1:14" x14ac:dyDescent="0.25">
      <c r="A1719" s="1267" t="str">
        <f t="shared" si="106"/>
        <v/>
      </c>
      <c r="B1719" s="1268" t="str">
        <f t="shared" si="107"/>
        <v/>
      </c>
      <c r="I1719" s="1263">
        <v>1719</v>
      </c>
      <c r="L1719" s="1269" t="str">
        <f t="shared" si="104"/>
        <v/>
      </c>
      <c r="M1719" s="1269" t="str">
        <f t="shared" si="105"/>
        <v/>
      </c>
      <c r="N1719" s="1266" t="str">
        <f>+IF(check!A1808&lt;&gt;0,CONCATENATE("Tabblad C: regel ",check!E1808),"")</f>
        <v/>
      </c>
    </row>
    <row r="1720" spans="1:14" x14ac:dyDescent="0.25">
      <c r="A1720" s="1267" t="str">
        <f t="shared" si="106"/>
        <v/>
      </c>
      <c r="B1720" s="1268" t="str">
        <f t="shared" si="107"/>
        <v/>
      </c>
      <c r="I1720" s="1263">
        <v>1720</v>
      </c>
      <c r="L1720" s="1269" t="str">
        <f t="shared" si="104"/>
        <v/>
      </c>
      <c r="M1720" s="1269" t="str">
        <f t="shared" si="105"/>
        <v/>
      </c>
      <c r="N1720" s="1266" t="str">
        <f>+IF(check!A1809&lt;&gt;0,CONCATENATE("Tabblad C: regel ",check!E1809),"")</f>
        <v/>
      </c>
    </row>
    <row r="1721" spans="1:14" x14ac:dyDescent="0.25">
      <c r="A1721" s="1267" t="str">
        <f t="shared" si="106"/>
        <v/>
      </c>
      <c r="B1721" s="1268" t="str">
        <f t="shared" si="107"/>
        <v/>
      </c>
      <c r="I1721" s="1263">
        <v>1721</v>
      </c>
      <c r="L1721" s="1269" t="str">
        <f t="shared" si="104"/>
        <v/>
      </c>
      <c r="M1721" s="1269" t="str">
        <f t="shared" si="105"/>
        <v/>
      </c>
      <c r="N1721" s="1266" t="str">
        <f>+IF(check!A1810&lt;&gt;0,CONCATENATE("Tabblad C: regel ",check!E1810),"")</f>
        <v/>
      </c>
    </row>
    <row r="1722" spans="1:14" x14ac:dyDescent="0.25">
      <c r="A1722" s="1267" t="str">
        <f t="shared" si="106"/>
        <v/>
      </c>
      <c r="B1722" s="1268" t="str">
        <f t="shared" si="107"/>
        <v/>
      </c>
      <c r="I1722" s="1263">
        <v>1722</v>
      </c>
      <c r="L1722" s="1269" t="str">
        <f t="shared" si="104"/>
        <v/>
      </c>
      <c r="M1722" s="1269" t="str">
        <f t="shared" si="105"/>
        <v/>
      </c>
      <c r="N1722" s="1266" t="str">
        <f>+IF(check!A1811&lt;&gt;0,CONCATENATE("Tabblad C: regel ",check!E1811),"")</f>
        <v/>
      </c>
    </row>
    <row r="1723" spans="1:14" x14ac:dyDescent="0.25">
      <c r="A1723" s="1267" t="str">
        <f t="shared" si="106"/>
        <v/>
      </c>
      <c r="B1723" s="1268" t="str">
        <f t="shared" si="107"/>
        <v/>
      </c>
      <c r="I1723" s="1263">
        <v>1723</v>
      </c>
      <c r="L1723" s="1269" t="str">
        <f t="shared" si="104"/>
        <v/>
      </c>
      <c r="M1723" s="1269" t="str">
        <f t="shared" si="105"/>
        <v/>
      </c>
      <c r="N1723" s="1266" t="str">
        <f>+IF(check!A1812&lt;&gt;0,CONCATENATE("Tabblad C: regel ",check!E1812),"")</f>
        <v/>
      </c>
    </row>
    <row r="1724" spans="1:14" x14ac:dyDescent="0.25">
      <c r="A1724" s="1267" t="str">
        <f t="shared" si="106"/>
        <v/>
      </c>
      <c r="B1724" s="1268" t="str">
        <f t="shared" si="107"/>
        <v/>
      </c>
      <c r="I1724" s="1263">
        <v>1724</v>
      </c>
      <c r="L1724" s="1269" t="str">
        <f t="shared" si="104"/>
        <v/>
      </c>
      <c r="M1724" s="1269" t="str">
        <f t="shared" si="105"/>
        <v/>
      </c>
      <c r="N1724" s="1266" t="str">
        <f>+IF(check!A1813&lt;&gt;0,CONCATENATE("Tabblad C: regel ",check!E1813),"")</f>
        <v/>
      </c>
    </row>
    <row r="1725" spans="1:14" x14ac:dyDescent="0.25">
      <c r="A1725" s="1267" t="str">
        <f t="shared" si="106"/>
        <v/>
      </c>
      <c r="B1725" s="1268" t="str">
        <f t="shared" si="107"/>
        <v/>
      </c>
      <c r="I1725" s="1263">
        <v>1725</v>
      </c>
      <c r="L1725" s="1269" t="str">
        <f t="shared" si="104"/>
        <v/>
      </c>
      <c r="M1725" s="1269" t="str">
        <f t="shared" si="105"/>
        <v/>
      </c>
      <c r="N1725" s="1266" t="str">
        <f>+IF(check!A1814&lt;&gt;0,CONCATENATE("Tabblad C: regel ",check!E1814),"")</f>
        <v/>
      </c>
    </row>
    <row r="1726" spans="1:14" x14ac:dyDescent="0.25">
      <c r="A1726" s="1267" t="str">
        <f t="shared" si="106"/>
        <v/>
      </c>
      <c r="B1726" s="1268" t="str">
        <f t="shared" si="107"/>
        <v/>
      </c>
      <c r="I1726" s="1263">
        <v>1726</v>
      </c>
      <c r="L1726" s="1269" t="str">
        <f t="shared" si="104"/>
        <v/>
      </c>
      <c r="M1726" s="1269" t="str">
        <f t="shared" si="105"/>
        <v/>
      </c>
      <c r="N1726" s="1266" t="str">
        <f>+IF(check!A1815&lt;&gt;0,CONCATENATE("Tabblad C: regel ",check!E1815),"")</f>
        <v/>
      </c>
    </row>
    <row r="1727" spans="1:14" x14ac:dyDescent="0.25">
      <c r="A1727" s="1267" t="str">
        <f t="shared" si="106"/>
        <v/>
      </c>
      <c r="B1727" s="1268" t="str">
        <f t="shared" si="107"/>
        <v/>
      </c>
      <c r="I1727" s="1263">
        <v>1727</v>
      </c>
      <c r="L1727" s="1269" t="str">
        <f t="shared" si="104"/>
        <v/>
      </c>
      <c r="M1727" s="1269" t="str">
        <f t="shared" si="105"/>
        <v/>
      </c>
      <c r="N1727" s="1266" t="str">
        <f>+IF(check!A1816&lt;&gt;0,CONCATENATE("Tabblad C: regel ",check!E1816),"")</f>
        <v/>
      </c>
    </row>
    <row r="1728" spans="1:14" x14ac:dyDescent="0.25">
      <c r="A1728" s="1267" t="str">
        <f t="shared" si="106"/>
        <v/>
      </c>
      <c r="B1728" s="1268" t="str">
        <f t="shared" si="107"/>
        <v/>
      </c>
      <c r="I1728" s="1263">
        <v>1728</v>
      </c>
      <c r="L1728" s="1269" t="str">
        <f t="shared" si="104"/>
        <v/>
      </c>
      <c r="M1728" s="1269" t="str">
        <f t="shared" si="105"/>
        <v/>
      </c>
      <c r="N1728" s="1266" t="str">
        <f>+IF(check!A1817&lt;&gt;0,CONCATENATE("Tabblad C: regel ",check!E1817),"")</f>
        <v/>
      </c>
    </row>
    <row r="1729" spans="1:14" x14ac:dyDescent="0.25">
      <c r="A1729" s="1267" t="str">
        <f t="shared" si="106"/>
        <v/>
      </c>
      <c r="B1729" s="1268" t="str">
        <f t="shared" si="107"/>
        <v/>
      </c>
      <c r="I1729" s="1263">
        <v>1729</v>
      </c>
      <c r="L1729" s="1269" t="str">
        <f t="shared" si="104"/>
        <v/>
      </c>
      <c r="M1729" s="1269" t="str">
        <f t="shared" si="105"/>
        <v/>
      </c>
      <c r="N1729" s="1266" t="str">
        <f>+IF(check!A1818&lt;&gt;0,CONCATENATE("Tabblad C: regel ",check!E1818),"")</f>
        <v/>
      </c>
    </row>
    <row r="1730" spans="1:14" x14ac:dyDescent="0.25">
      <c r="A1730" s="1267" t="str">
        <f t="shared" si="106"/>
        <v/>
      </c>
      <c r="B1730" s="1268" t="str">
        <f t="shared" si="107"/>
        <v/>
      </c>
      <c r="I1730" s="1263">
        <v>1730</v>
      </c>
      <c r="L1730" s="1269" t="str">
        <f t="shared" ref="L1730:L1793" si="108">IF(N1730&lt;&gt;"",ROW(N1730),"")</f>
        <v/>
      </c>
      <c r="M1730" s="1269" t="str">
        <f t="shared" ref="M1730:M1793" si="109">IF(ISERROR(SMALL($L$1:$L$3000,I1730)),"",SMALL($L$1:$L$3000,I1730))</f>
        <v/>
      </c>
      <c r="N1730" s="1266" t="str">
        <f>+IF(check!A1819&lt;&gt;0,CONCATENATE("Tabblad C: regel ",check!E1819),"")</f>
        <v/>
      </c>
    </row>
    <row r="1731" spans="1:14" x14ac:dyDescent="0.25">
      <c r="A1731" s="1267" t="str">
        <f t="shared" ref="A1731:A1794" si="110">+IF(B1731&lt;&gt;"",A1730+1,"")</f>
        <v/>
      </c>
      <c r="B1731" s="1268" t="str">
        <f t="shared" ref="B1731:B1794" si="111">+VLOOKUP(M1731,$L$1:$O$3000,3,FALSE)</f>
        <v/>
      </c>
      <c r="I1731" s="1263">
        <v>1731</v>
      </c>
      <c r="L1731" s="1269" t="str">
        <f t="shared" si="108"/>
        <v/>
      </c>
      <c r="M1731" s="1269" t="str">
        <f t="shared" si="109"/>
        <v/>
      </c>
      <c r="N1731" s="1266" t="str">
        <f>+IF(check!A1820&lt;&gt;0,CONCATENATE("Tabblad C: regel ",check!E1820),"")</f>
        <v/>
      </c>
    </row>
    <row r="1732" spans="1:14" x14ac:dyDescent="0.25">
      <c r="A1732" s="1267" t="str">
        <f t="shared" si="110"/>
        <v/>
      </c>
      <c r="B1732" s="1268" t="str">
        <f t="shared" si="111"/>
        <v/>
      </c>
      <c r="I1732" s="1263">
        <v>1732</v>
      </c>
      <c r="L1732" s="1269" t="str">
        <f t="shared" si="108"/>
        <v/>
      </c>
      <c r="M1732" s="1269" t="str">
        <f t="shared" si="109"/>
        <v/>
      </c>
      <c r="N1732" s="1266" t="str">
        <f>+IF(check!A1821&lt;&gt;0,CONCATENATE("Tabblad C: regel ",check!E1821),"")</f>
        <v/>
      </c>
    </row>
    <row r="1733" spans="1:14" x14ac:dyDescent="0.25">
      <c r="A1733" s="1267" t="str">
        <f t="shared" si="110"/>
        <v/>
      </c>
      <c r="B1733" s="1268" t="str">
        <f t="shared" si="111"/>
        <v/>
      </c>
      <c r="I1733" s="1263">
        <v>1733</v>
      </c>
      <c r="L1733" s="1269" t="str">
        <f t="shared" si="108"/>
        <v/>
      </c>
      <c r="M1733" s="1269" t="str">
        <f t="shared" si="109"/>
        <v/>
      </c>
      <c r="N1733" s="1266" t="str">
        <f>+IF(check!A1822&lt;&gt;0,CONCATENATE("Tabblad C: regel ",check!E1822),"")</f>
        <v/>
      </c>
    </row>
    <row r="1734" spans="1:14" x14ac:dyDescent="0.25">
      <c r="A1734" s="1267" t="str">
        <f t="shared" si="110"/>
        <v/>
      </c>
      <c r="B1734" s="1268" t="str">
        <f t="shared" si="111"/>
        <v/>
      </c>
      <c r="I1734" s="1263">
        <v>1734</v>
      </c>
      <c r="L1734" s="1269" t="str">
        <f t="shared" si="108"/>
        <v/>
      </c>
      <c r="M1734" s="1269" t="str">
        <f t="shared" si="109"/>
        <v/>
      </c>
      <c r="N1734" s="1266" t="str">
        <f>+IF(check!A1823&lt;&gt;0,CONCATENATE("Tabblad C: regel ",check!E1823),"")</f>
        <v/>
      </c>
    </row>
    <row r="1735" spans="1:14" x14ac:dyDescent="0.25">
      <c r="A1735" s="1267" t="str">
        <f t="shared" si="110"/>
        <v/>
      </c>
      <c r="B1735" s="1268" t="str">
        <f t="shared" si="111"/>
        <v/>
      </c>
      <c r="I1735" s="1263">
        <v>1735</v>
      </c>
      <c r="L1735" s="1269" t="str">
        <f t="shared" si="108"/>
        <v/>
      </c>
      <c r="M1735" s="1269" t="str">
        <f t="shared" si="109"/>
        <v/>
      </c>
      <c r="N1735" s="1266" t="str">
        <f>+IF(check!A1824&lt;&gt;0,CONCATENATE("Tabblad C: regel ",check!E1824),"")</f>
        <v/>
      </c>
    </row>
    <row r="1736" spans="1:14" x14ac:dyDescent="0.25">
      <c r="A1736" s="1267" t="str">
        <f t="shared" si="110"/>
        <v/>
      </c>
      <c r="B1736" s="1268" t="str">
        <f t="shared" si="111"/>
        <v/>
      </c>
      <c r="I1736" s="1263">
        <v>1736</v>
      </c>
      <c r="L1736" s="1269" t="str">
        <f t="shared" si="108"/>
        <v/>
      </c>
      <c r="M1736" s="1269" t="str">
        <f t="shared" si="109"/>
        <v/>
      </c>
      <c r="N1736" s="1266" t="str">
        <f>+IF(check!A1825&lt;&gt;0,CONCATENATE("Tabblad C: regel ",check!E1825),"")</f>
        <v/>
      </c>
    </row>
    <row r="1737" spans="1:14" x14ac:dyDescent="0.25">
      <c r="A1737" s="1267" t="str">
        <f t="shared" si="110"/>
        <v/>
      </c>
      <c r="B1737" s="1268" t="str">
        <f t="shared" si="111"/>
        <v/>
      </c>
      <c r="I1737" s="1263">
        <v>1737</v>
      </c>
      <c r="L1737" s="1269" t="str">
        <f t="shared" si="108"/>
        <v/>
      </c>
      <c r="M1737" s="1269" t="str">
        <f t="shared" si="109"/>
        <v/>
      </c>
      <c r="N1737" s="1266" t="str">
        <f>+IF(check!A1826&lt;&gt;0,CONCATENATE("Tabblad C: regel ",check!E1826),"")</f>
        <v/>
      </c>
    </row>
    <row r="1738" spans="1:14" x14ac:dyDescent="0.25">
      <c r="A1738" s="1267" t="str">
        <f t="shared" si="110"/>
        <v/>
      </c>
      <c r="B1738" s="1268" t="str">
        <f t="shared" si="111"/>
        <v/>
      </c>
      <c r="I1738" s="1263">
        <v>1738</v>
      </c>
      <c r="L1738" s="1269" t="str">
        <f t="shared" si="108"/>
        <v/>
      </c>
      <c r="M1738" s="1269" t="str">
        <f t="shared" si="109"/>
        <v/>
      </c>
      <c r="N1738" s="1266" t="str">
        <f>+IF(check!A1827&lt;&gt;0,CONCATENATE("Tabblad C: regel ",check!E1827),"")</f>
        <v/>
      </c>
    </row>
    <row r="1739" spans="1:14" x14ac:dyDescent="0.25">
      <c r="A1739" s="1267" t="str">
        <f t="shared" si="110"/>
        <v/>
      </c>
      <c r="B1739" s="1268" t="str">
        <f t="shared" si="111"/>
        <v/>
      </c>
      <c r="I1739" s="1263">
        <v>1739</v>
      </c>
      <c r="L1739" s="1269" t="str">
        <f t="shared" si="108"/>
        <v/>
      </c>
      <c r="M1739" s="1269" t="str">
        <f t="shared" si="109"/>
        <v/>
      </c>
      <c r="N1739" s="1266" t="str">
        <f>+IF(check!A1828&lt;&gt;0,CONCATENATE("Tabblad C: regel ",check!E1828),"")</f>
        <v/>
      </c>
    </row>
    <row r="1740" spans="1:14" x14ac:dyDescent="0.25">
      <c r="A1740" s="1267" t="str">
        <f t="shared" si="110"/>
        <v/>
      </c>
      <c r="B1740" s="1268" t="str">
        <f t="shared" si="111"/>
        <v/>
      </c>
      <c r="I1740" s="1263">
        <v>1740</v>
      </c>
      <c r="L1740" s="1269" t="str">
        <f t="shared" si="108"/>
        <v/>
      </c>
      <c r="M1740" s="1269" t="str">
        <f t="shared" si="109"/>
        <v/>
      </c>
      <c r="N1740" s="1266" t="str">
        <f>+IF(check!A1829&lt;&gt;0,CONCATENATE("Tabblad C: regel ",check!E1829),"")</f>
        <v/>
      </c>
    </row>
    <row r="1741" spans="1:14" x14ac:dyDescent="0.25">
      <c r="A1741" s="1267" t="str">
        <f t="shared" si="110"/>
        <v/>
      </c>
      <c r="B1741" s="1268" t="str">
        <f t="shared" si="111"/>
        <v/>
      </c>
      <c r="I1741" s="1263">
        <v>1741</v>
      </c>
      <c r="L1741" s="1269" t="str">
        <f t="shared" si="108"/>
        <v/>
      </c>
      <c r="M1741" s="1269" t="str">
        <f t="shared" si="109"/>
        <v/>
      </c>
      <c r="N1741" s="1266" t="str">
        <f>+IF(check!A1830&lt;&gt;0,CONCATENATE("Tabblad C: regel ",check!E1830),"")</f>
        <v/>
      </c>
    </row>
    <row r="1742" spans="1:14" x14ac:dyDescent="0.25">
      <c r="A1742" s="1267" t="str">
        <f t="shared" si="110"/>
        <v/>
      </c>
      <c r="B1742" s="1268" t="str">
        <f t="shared" si="111"/>
        <v/>
      </c>
      <c r="I1742" s="1263">
        <v>1742</v>
      </c>
      <c r="L1742" s="1269" t="str">
        <f t="shared" si="108"/>
        <v/>
      </c>
      <c r="M1742" s="1269" t="str">
        <f t="shared" si="109"/>
        <v/>
      </c>
      <c r="N1742" s="1266" t="str">
        <f>+IF(check!A1831&lt;&gt;0,CONCATENATE("Tabblad C: regel ",check!E1831),"")</f>
        <v/>
      </c>
    </row>
    <row r="1743" spans="1:14" x14ac:dyDescent="0.25">
      <c r="A1743" s="1267" t="str">
        <f t="shared" si="110"/>
        <v/>
      </c>
      <c r="B1743" s="1268" t="str">
        <f t="shared" si="111"/>
        <v/>
      </c>
      <c r="I1743" s="1263">
        <v>1743</v>
      </c>
      <c r="L1743" s="1269" t="str">
        <f t="shared" si="108"/>
        <v/>
      </c>
      <c r="M1743" s="1269" t="str">
        <f t="shared" si="109"/>
        <v/>
      </c>
      <c r="N1743" s="1266" t="str">
        <f>+IF(check!A1832&lt;&gt;0,CONCATENATE("Tabblad C: regel ",check!E1832),"")</f>
        <v/>
      </c>
    </row>
    <row r="1744" spans="1:14" x14ac:dyDescent="0.25">
      <c r="A1744" s="1267" t="str">
        <f t="shared" si="110"/>
        <v/>
      </c>
      <c r="B1744" s="1268" t="str">
        <f t="shared" si="111"/>
        <v/>
      </c>
      <c r="I1744" s="1263">
        <v>1744</v>
      </c>
      <c r="L1744" s="1269" t="str">
        <f t="shared" si="108"/>
        <v/>
      </c>
      <c r="M1744" s="1269" t="str">
        <f t="shared" si="109"/>
        <v/>
      </c>
      <c r="N1744" s="1266" t="str">
        <f>+IF(check!A1833&lt;&gt;0,CONCATENATE("Tabblad C: regel ",check!E1833),"")</f>
        <v/>
      </c>
    </row>
    <row r="1745" spans="1:14" x14ac:dyDescent="0.25">
      <c r="A1745" s="1267" t="str">
        <f t="shared" si="110"/>
        <v/>
      </c>
      <c r="B1745" s="1268" t="str">
        <f t="shared" si="111"/>
        <v/>
      </c>
      <c r="I1745" s="1263">
        <v>1745</v>
      </c>
      <c r="L1745" s="1269" t="str">
        <f t="shared" si="108"/>
        <v/>
      </c>
      <c r="M1745" s="1269" t="str">
        <f t="shared" si="109"/>
        <v/>
      </c>
      <c r="N1745" s="1266" t="str">
        <f>+IF(check!A1834&lt;&gt;0,CONCATENATE("Tabblad C: regel ",check!E1834),"")</f>
        <v/>
      </c>
    </row>
    <row r="1746" spans="1:14" x14ac:dyDescent="0.25">
      <c r="A1746" s="1267" t="str">
        <f t="shared" si="110"/>
        <v/>
      </c>
      <c r="B1746" s="1268" t="str">
        <f t="shared" si="111"/>
        <v/>
      </c>
      <c r="I1746" s="1263">
        <v>1746</v>
      </c>
      <c r="L1746" s="1269" t="str">
        <f t="shared" si="108"/>
        <v/>
      </c>
      <c r="M1746" s="1269" t="str">
        <f t="shared" si="109"/>
        <v/>
      </c>
      <c r="N1746" s="1266" t="str">
        <f>+IF(check!A1835&lt;&gt;0,CONCATENATE("Tabblad C: regel ",check!E1835),"")</f>
        <v/>
      </c>
    </row>
    <row r="1747" spans="1:14" x14ac:dyDescent="0.25">
      <c r="A1747" s="1267" t="str">
        <f t="shared" si="110"/>
        <v/>
      </c>
      <c r="B1747" s="1268" t="str">
        <f t="shared" si="111"/>
        <v/>
      </c>
      <c r="I1747" s="1263">
        <v>1747</v>
      </c>
      <c r="L1747" s="1269" t="str">
        <f t="shared" si="108"/>
        <v/>
      </c>
      <c r="M1747" s="1269" t="str">
        <f t="shared" si="109"/>
        <v/>
      </c>
      <c r="N1747" s="1266" t="str">
        <f>+IF(check!A1836&lt;&gt;0,CONCATENATE("Tabblad C: regel ",check!E1836),"")</f>
        <v/>
      </c>
    </row>
    <row r="1748" spans="1:14" x14ac:dyDescent="0.25">
      <c r="A1748" s="1267" t="str">
        <f t="shared" si="110"/>
        <v/>
      </c>
      <c r="B1748" s="1268" t="str">
        <f t="shared" si="111"/>
        <v/>
      </c>
      <c r="I1748" s="1263">
        <v>1748</v>
      </c>
      <c r="L1748" s="1269" t="str">
        <f t="shared" si="108"/>
        <v/>
      </c>
      <c r="M1748" s="1269" t="str">
        <f t="shared" si="109"/>
        <v/>
      </c>
      <c r="N1748" s="1266" t="str">
        <f>+IF(check!A1837&lt;&gt;0,CONCATENATE("Tabblad C: regel ",check!E1837),"")</f>
        <v/>
      </c>
    </row>
    <row r="1749" spans="1:14" x14ac:dyDescent="0.25">
      <c r="A1749" s="1267" t="str">
        <f t="shared" si="110"/>
        <v/>
      </c>
      <c r="B1749" s="1268" t="str">
        <f t="shared" si="111"/>
        <v/>
      </c>
      <c r="I1749" s="1263">
        <v>1749</v>
      </c>
      <c r="L1749" s="1269" t="str">
        <f t="shared" si="108"/>
        <v/>
      </c>
      <c r="M1749" s="1269" t="str">
        <f t="shared" si="109"/>
        <v/>
      </c>
      <c r="N1749" s="1266" t="str">
        <f>+IF(check!A1838&lt;&gt;0,CONCATENATE("Tabblad C: regel ",check!E1838),"")</f>
        <v/>
      </c>
    </row>
    <row r="1750" spans="1:14" x14ac:dyDescent="0.25">
      <c r="A1750" s="1267" t="str">
        <f t="shared" si="110"/>
        <v/>
      </c>
      <c r="B1750" s="1268" t="str">
        <f t="shared" si="111"/>
        <v/>
      </c>
      <c r="I1750" s="1263">
        <v>1750</v>
      </c>
      <c r="L1750" s="1269" t="str">
        <f t="shared" si="108"/>
        <v/>
      </c>
      <c r="M1750" s="1269" t="str">
        <f t="shared" si="109"/>
        <v/>
      </c>
      <c r="N1750" s="1266" t="str">
        <f>+IF(check!A1839&lt;&gt;0,CONCATENATE("Tabblad C: regel ",check!E1839),"")</f>
        <v/>
      </c>
    </row>
    <row r="1751" spans="1:14" x14ac:dyDescent="0.25">
      <c r="A1751" s="1267" t="str">
        <f t="shared" si="110"/>
        <v/>
      </c>
      <c r="B1751" s="1268" t="str">
        <f t="shared" si="111"/>
        <v/>
      </c>
      <c r="I1751" s="1263">
        <v>1751</v>
      </c>
      <c r="L1751" s="1269" t="str">
        <f t="shared" si="108"/>
        <v/>
      </c>
      <c r="M1751" s="1269" t="str">
        <f t="shared" si="109"/>
        <v/>
      </c>
      <c r="N1751" s="1266" t="str">
        <f>+IF(check!A1840&lt;&gt;0,CONCATENATE("Tabblad C: regel ",check!E1840),"")</f>
        <v/>
      </c>
    </row>
    <row r="1752" spans="1:14" x14ac:dyDescent="0.25">
      <c r="A1752" s="1267" t="str">
        <f t="shared" si="110"/>
        <v/>
      </c>
      <c r="B1752" s="1268" t="str">
        <f t="shared" si="111"/>
        <v/>
      </c>
      <c r="I1752" s="1263">
        <v>1752</v>
      </c>
      <c r="L1752" s="1269" t="str">
        <f t="shared" si="108"/>
        <v/>
      </c>
      <c r="M1752" s="1269" t="str">
        <f t="shared" si="109"/>
        <v/>
      </c>
      <c r="N1752" s="1266" t="str">
        <f>+IF(check!A1841&lt;&gt;0,CONCATENATE("Tabblad C: regel ",check!E1841),"")</f>
        <v/>
      </c>
    </row>
    <row r="1753" spans="1:14" x14ac:dyDescent="0.25">
      <c r="A1753" s="1267" t="str">
        <f t="shared" si="110"/>
        <v/>
      </c>
      <c r="B1753" s="1268" t="str">
        <f t="shared" si="111"/>
        <v/>
      </c>
      <c r="I1753" s="1263">
        <v>1753</v>
      </c>
      <c r="L1753" s="1269" t="str">
        <f t="shared" si="108"/>
        <v/>
      </c>
      <c r="M1753" s="1269" t="str">
        <f t="shared" si="109"/>
        <v/>
      </c>
      <c r="N1753" s="1266" t="str">
        <f>+IF(check!A1842&lt;&gt;0,CONCATENATE("Tabblad C: regel ",check!E1842),"")</f>
        <v/>
      </c>
    </row>
    <row r="1754" spans="1:14" x14ac:dyDescent="0.25">
      <c r="A1754" s="1267" t="str">
        <f t="shared" si="110"/>
        <v/>
      </c>
      <c r="B1754" s="1268" t="str">
        <f t="shared" si="111"/>
        <v/>
      </c>
      <c r="I1754" s="1263">
        <v>1754</v>
      </c>
      <c r="L1754" s="1269" t="str">
        <f t="shared" si="108"/>
        <v/>
      </c>
      <c r="M1754" s="1269" t="str">
        <f t="shared" si="109"/>
        <v/>
      </c>
      <c r="N1754" s="1266" t="str">
        <f>+IF(check!A1843&lt;&gt;0,CONCATENATE("Tabblad C: regel ",check!E1843),"")</f>
        <v/>
      </c>
    </row>
    <row r="1755" spans="1:14" x14ac:dyDescent="0.25">
      <c r="A1755" s="1267" t="str">
        <f t="shared" si="110"/>
        <v/>
      </c>
      <c r="B1755" s="1268" t="str">
        <f t="shared" si="111"/>
        <v/>
      </c>
      <c r="I1755" s="1263">
        <v>1755</v>
      </c>
      <c r="L1755" s="1269" t="str">
        <f t="shared" si="108"/>
        <v/>
      </c>
      <c r="M1755" s="1269" t="str">
        <f t="shared" si="109"/>
        <v/>
      </c>
      <c r="N1755" s="1266" t="str">
        <f>+IF(check!A1844&lt;&gt;0,CONCATENATE("Tabblad C: regel ",check!E1844),"")</f>
        <v/>
      </c>
    </row>
    <row r="1756" spans="1:14" x14ac:dyDescent="0.25">
      <c r="A1756" s="1267" t="str">
        <f t="shared" si="110"/>
        <v/>
      </c>
      <c r="B1756" s="1268" t="str">
        <f t="shared" si="111"/>
        <v/>
      </c>
      <c r="I1756" s="1263">
        <v>1756</v>
      </c>
      <c r="L1756" s="1269" t="str">
        <f t="shared" si="108"/>
        <v/>
      </c>
      <c r="M1756" s="1269" t="str">
        <f t="shared" si="109"/>
        <v/>
      </c>
      <c r="N1756" s="1266" t="str">
        <f>+IF(check!A1845&lt;&gt;0,CONCATENATE("Tabblad C: regel ",check!E1845),"")</f>
        <v/>
      </c>
    </row>
    <row r="1757" spans="1:14" x14ac:dyDescent="0.25">
      <c r="A1757" s="1267" t="str">
        <f t="shared" si="110"/>
        <v/>
      </c>
      <c r="B1757" s="1268" t="str">
        <f t="shared" si="111"/>
        <v/>
      </c>
      <c r="I1757" s="1263">
        <v>1757</v>
      </c>
      <c r="L1757" s="1269" t="str">
        <f t="shared" si="108"/>
        <v/>
      </c>
      <c r="M1757" s="1269" t="str">
        <f t="shared" si="109"/>
        <v/>
      </c>
      <c r="N1757" s="1266" t="str">
        <f>+IF(check!A1846&lt;&gt;0,CONCATENATE("Tabblad C: regel ",check!E1846),"")</f>
        <v/>
      </c>
    </row>
    <row r="1758" spans="1:14" x14ac:dyDescent="0.25">
      <c r="A1758" s="1267" t="str">
        <f t="shared" si="110"/>
        <v/>
      </c>
      <c r="B1758" s="1268" t="str">
        <f t="shared" si="111"/>
        <v/>
      </c>
      <c r="I1758" s="1263">
        <v>1758</v>
      </c>
      <c r="L1758" s="1269" t="str">
        <f t="shared" si="108"/>
        <v/>
      </c>
      <c r="M1758" s="1269" t="str">
        <f t="shared" si="109"/>
        <v/>
      </c>
      <c r="N1758" s="1266" t="str">
        <f>+IF(check!A1847&lt;&gt;0,CONCATENATE("Tabblad C: regel ",check!E1847),"")</f>
        <v/>
      </c>
    </row>
    <row r="1759" spans="1:14" x14ac:dyDescent="0.25">
      <c r="A1759" s="1267" t="str">
        <f t="shared" si="110"/>
        <v/>
      </c>
      <c r="B1759" s="1268" t="str">
        <f t="shared" si="111"/>
        <v/>
      </c>
      <c r="I1759" s="1263">
        <v>1759</v>
      </c>
      <c r="L1759" s="1269" t="str">
        <f t="shared" si="108"/>
        <v/>
      </c>
      <c r="M1759" s="1269" t="str">
        <f t="shared" si="109"/>
        <v/>
      </c>
      <c r="N1759" s="1266" t="str">
        <f>+IF(check!A1848&lt;&gt;0,CONCATENATE("Tabblad C: regel ",check!E1848),"")</f>
        <v/>
      </c>
    </row>
    <row r="1760" spans="1:14" x14ac:dyDescent="0.25">
      <c r="A1760" s="1267" t="str">
        <f t="shared" si="110"/>
        <v/>
      </c>
      <c r="B1760" s="1268" t="str">
        <f t="shared" si="111"/>
        <v/>
      </c>
      <c r="I1760" s="1263">
        <v>1760</v>
      </c>
      <c r="L1760" s="1269" t="str">
        <f t="shared" si="108"/>
        <v/>
      </c>
      <c r="M1760" s="1269" t="str">
        <f t="shared" si="109"/>
        <v/>
      </c>
      <c r="N1760" s="1266" t="str">
        <f>+IF(check!A1849&lt;&gt;0,CONCATENATE("Tabblad C: regel ",check!E1849),"")</f>
        <v/>
      </c>
    </row>
    <row r="1761" spans="1:14" x14ac:dyDescent="0.25">
      <c r="A1761" s="1267" t="str">
        <f t="shared" si="110"/>
        <v/>
      </c>
      <c r="B1761" s="1268" t="str">
        <f t="shared" si="111"/>
        <v/>
      </c>
      <c r="I1761" s="1263">
        <v>1761</v>
      </c>
      <c r="L1761" s="1269" t="str">
        <f t="shared" si="108"/>
        <v/>
      </c>
      <c r="M1761" s="1269" t="str">
        <f t="shared" si="109"/>
        <v/>
      </c>
      <c r="N1761" s="1266" t="str">
        <f>+IF(check!A1850&lt;&gt;0,CONCATENATE("Tabblad C: regel ",check!E1850),"")</f>
        <v/>
      </c>
    </row>
    <row r="1762" spans="1:14" x14ac:dyDescent="0.25">
      <c r="A1762" s="1267" t="str">
        <f t="shared" si="110"/>
        <v/>
      </c>
      <c r="B1762" s="1268" t="str">
        <f t="shared" si="111"/>
        <v/>
      </c>
      <c r="I1762" s="1263">
        <v>1762</v>
      </c>
      <c r="L1762" s="1269" t="str">
        <f t="shared" si="108"/>
        <v/>
      </c>
      <c r="M1762" s="1269" t="str">
        <f t="shared" si="109"/>
        <v/>
      </c>
      <c r="N1762" s="1266" t="str">
        <f>+IF(check!A1851&lt;&gt;0,CONCATENATE("Tabblad C: regel ",check!E1851),"")</f>
        <v/>
      </c>
    </row>
    <row r="1763" spans="1:14" x14ac:dyDescent="0.25">
      <c r="A1763" s="1267" t="str">
        <f t="shared" si="110"/>
        <v/>
      </c>
      <c r="B1763" s="1268" t="str">
        <f t="shared" si="111"/>
        <v/>
      </c>
      <c r="I1763" s="1263">
        <v>1763</v>
      </c>
      <c r="L1763" s="1269" t="str">
        <f t="shared" si="108"/>
        <v/>
      </c>
      <c r="M1763" s="1269" t="str">
        <f t="shared" si="109"/>
        <v/>
      </c>
      <c r="N1763" s="1266" t="str">
        <f>+IF(check!A1852&lt;&gt;0,CONCATENATE("Tabblad C: regel ",check!E1852),"")</f>
        <v/>
      </c>
    </row>
    <row r="1764" spans="1:14" x14ac:dyDescent="0.25">
      <c r="A1764" s="1267" t="str">
        <f t="shared" si="110"/>
        <v/>
      </c>
      <c r="B1764" s="1268" t="str">
        <f t="shared" si="111"/>
        <v/>
      </c>
      <c r="I1764" s="1263">
        <v>1764</v>
      </c>
      <c r="L1764" s="1269" t="str">
        <f t="shared" si="108"/>
        <v/>
      </c>
      <c r="M1764" s="1269" t="str">
        <f t="shared" si="109"/>
        <v/>
      </c>
      <c r="N1764" s="1266" t="str">
        <f>+IF(check!A1853&lt;&gt;0,CONCATENATE("Tabblad C: regel ",check!E1853),"")</f>
        <v/>
      </c>
    </row>
    <row r="1765" spans="1:14" x14ac:dyDescent="0.25">
      <c r="A1765" s="1267" t="str">
        <f t="shared" si="110"/>
        <v/>
      </c>
      <c r="B1765" s="1268" t="str">
        <f t="shared" si="111"/>
        <v/>
      </c>
      <c r="I1765" s="1263">
        <v>1765</v>
      </c>
      <c r="L1765" s="1269" t="str">
        <f t="shared" si="108"/>
        <v/>
      </c>
      <c r="M1765" s="1269" t="str">
        <f t="shared" si="109"/>
        <v/>
      </c>
      <c r="N1765" s="1266" t="str">
        <f>+IF(check!A1854&lt;&gt;0,CONCATENATE("Tabblad C: regel ",check!E1854),"")</f>
        <v/>
      </c>
    </row>
    <row r="1766" spans="1:14" x14ac:dyDescent="0.25">
      <c r="A1766" s="1267" t="str">
        <f t="shared" si="110"/>
        <v/>
      </c>
      <c r="B1766" s="1268" t="str">
        <f t="shared" si="111"/>
        <v/>
      </c>
      <c r="I1766" s="1263">
        <v>1766</v>
      </c>
      <c r="L1766" s="1269" t="str">
        <f t="shared" si="108"/>
        <v/>
      </c>
      <c r="M1766" s="1269" t="str">
        <f t="shared" si="109"/>
        <v/>
      </c>
      <c r="N1766" s="1266" t="str">
        <f>+IF(check!A1855&lt;&gt;0,CONCATENATE("Tabblad C: regel ",check!E1855),"")</f>
        <v/>
      </c>
    </row>
    <row r="1767" spans="1:14" x14ac:dyDescent="0.25">
      <c r="A1767" s="1267" t="str">
        <f t="shared" si="110"/>
        <v/>
      </c>
      <c r="B1767" s="1268" t="str">
        <f t="shared" si="111"/>
        <v/>
      </c>
      <c r="I1767" s="1263">
        <v>1767</v>
      </c>
      <c r="L1767" s="1269" t="str">
        <f t="shared" si="108"/>
        <v/>
      </c>
      <c r="M1767" s="1269" t="str">
        <f t="shared" si="109"/>
        <v/>
      </c>
      <c r="N1767" s="1266" t="str">
        <f>+IF(check!A1856&lt;&gt;0,CONCATENATE("Tabblad C: regel ",check!E1856),"")</f>
        <v/>
      </c>
    </row>
    <row r="1768" spans="1:14" x14ac:dyDescent="0.25">
      <c r="A1768" s="1267" t="str">
        <f t="shared" si="110"/>
        <v/>
      </c>
      <c r="B1768" s="1268" t="str">
        <f t="shared" si="111"/>
        <v/>
      </c>
      <c r="I1768" s="1263">
        <v>1768</v>
      </c>
      <c r="L1768" s="1269" t="str">
        <f t="shared" si="108"/>
        <v/>
      </c>
      <c r="M1768" s="1269" t="str">
        <f t="shared" si="109"/>
        <v/>
      </c>
      <c r="N1768" s="1266" t="str">
        <f>+IF(check!A1857&lt;&gt;0,CONCATENATE("Tabblad C: regel ",check!E1857),"")</f>
        <v/>
      </c>
    </row>
    <row r="1769" spans="1:14" x14ac:dyDescent="0.25">
      <c r="A1769" s="1267" t="str">
        <f t="shared" si="110"/>
        <v/>
      </c>
      <c r="B1769" s="1268" t="str">
        <f t="shared" si="111"/>
        <v/>
      </c>
      <c r="I1769" s="1263">
        <v>1769</v>
      </c>
      <c r="L1769" s="1269" t="str">
        <f t="shared" si="108"/>
        <v/>
      </c>
      <c r="M1769" s="1269" t="str">
        <f t="shared" si="109"/>
        <v/>
      </c>
      <c r="N1769" s="1266" t="str">
        <f>+IF(check!A1858&lt;&gt;0,CONCATENATE("Tabblad C: regel ",check!E1858),"")</f>
        <v/>
      </c>
    </row>
    <row r="1770" spans="1:14" x14ac:dyDescent="0.25">
      <c r="A1770" s="1267" t="str">
        <f t="shared" si="110"/>
        <v/>
      </c>
      <c r="B1770" s="1268" t="str">
        <f t="shared" si="111"/>
        <v/>
      </c>
      <c r="I1770" s="1263">
        <v>1770</v>
      </c>
      <c r="L1770" s="1269" t="str">
        <f t="shared" si="108"/>
        <v/>
      </c>
      <c r="M1770" s="1269" t="str">
        <f t="shared" si="109"/>
        <v/>
      </c>
      <c r="N1770" s="1266" t="str">
        <f>+IF(check!A1859&lt;&gt;0,CONCATENATE("Tabblad C: regel ",check!E1859),"")</f>
        <v/>
      </c>
    </row>
    <row r="1771" spans="1:14" x14ac:dyDescent="0.25">
      <c r="A1771" s="1267" t="str">
        <f t="shared" si="110"/>
        <v/>
      </c>
      <c r="B1771" s="1268" t="str">
        <f t="shared" si="111"/>
        <v/>
      </c>
      <c r="I1771" s="1263">
        <v>1771</v>
      </c>
      <c r="L1771" s="1269" t="str">
        <f t="shared" si="108"/>
        <v/>
      </c>
      <c r="M1771" s="1269" t="str">
        <f t="shared" si="109"/>
        <v/>
      </c>
      <c r="N1771" s="1266" t="str">
        <f>+IF(check!A1860&lt;&gt;0,CONCATENATE("Tabblad C: regel ",check!E1860),"")</f>
        <v/>
      </c>
    </row>
    <row r="1772" spans="1:14" x14ac:dyDescent="0.25">
      <c r="A1772" s="1267" t="str">
        <f t="shared" si="110"/>
        <v/>
      </c>
      <c r="B1772" s="1268" t="str">
        <f t="shared" si="111"/>
        <v/>
      </c>
      <c r="I1772" s="1263">
        <v>1772</v>
      </c>
      <c r="L1772" s="1269" t="str">
        <f t="shared" si="108"/>
        <v/>
      </c>
      <c r="M1772" s="1269" t="str">
        <f t="shared" si="109"/>
        <v/>
      </c>
      <c r="N1772" s="1266" t="str">
        <f>+IF(check!A1861&lt;&gt;0,CONCATENATE("Tabblad C: regel ",check!E1861),"")</f>
        <v/>
      </c>
    </row>
    <row r="1773" spans="1:14" x14ac:dyDescent="0.25">
      <c r="A1773" s="1267" t="str">
        <f t="shared" si="110"/>
        <v/>
      </c>
      <c r="B1773" s="1268" t="str">
        <f t="shared" si="111"/>
        <v/>
      </c>
      <c r="I1773" s="1263">
        <v>1773</v>
      </c>
      <c r="L1773" s="1269" t="str">
        <f t="shared" si="108"/>
        <v/>
      </c>
      <c r="M1773" s="1269" t="str">
        <f t="shared" si="109"/>
        <v/>
      </c>
      <c r="N1773" s="1266" t="str">
        <f>+IF(check!A1862&lt;&gt;0,CONCATENATE("Tabblad C: regel ",check!E1862),"")</f>
        <v/>
      </c>
    </row>
    <row r="1774" spans="1:14" x14ac:dyDescent="0.25">
      <c r="A1774" s="1267" t="str">
        <f t="shared" si="110"/>
        <v/>
      </c>
      <c r="B1774" s="1268" t="str">
        <f t="shared" si="111"/>
        <v/>
      </c>
      <c r="I1774" s="1263">
        <v>1774</v>
      </c>
      <c r="L1774" s="1269" t="str">
        <f t="shared" si="108"/>
        <v/>
      </c>
      <c r="M1774" s="1269" t="str">
        <f t="shared" si="109"/>
        <v/>
      </c>
      <c r="N1774" s="1266" t="str">
        <f>+IF(check!A1863&lt;&gt;0,CONCATENATE("Tabblad C: regel ",check!E1863),"")</f>
        <v/>
      </c>
    </row>
    <row r="1775" spans="1:14" x14ac:dyDescent="0.25">
      <c r="A1775" s="1267" t="str">
        <f t="shared" si="110"/>
        <v/>
      </c>
      <c r="B1775" s="1268" t="str">
        <f t="shared" si="111"/>
        <v/>
      </c>
      <c r="I1775" s="1263">
        <v>1775</v>
      </c>
      <c r="L1775" s="1269" t="str">
        <f t="shared" si="108"/>
        <v/>
      </c>
      <c r="M1775" s="1269" t="str">
        <f t="shared" si="109"/>
        <v/>
      </c>
      <c r="N1775" s="1266" t="str">
        <f>+IF(check!A1864&lt;&gt;0,CONCATENATE("Tabblad C: regel ",check!E1864),"")</f>
        <v/>
      </c>
    </row>
    <row r="1776" spans="1:14" x14ac:dyDescent="0.25">
      <c r="A1776" s="1267" t="str">
        <f t="shared" si="110"/>
        <v/>
      </c>
      <c r="B1776" s="1268" t="str">
        <f t="shared" si="111"/>
        <v/>
      </c>
      <c r="I1776" s="1263">
        <v>1776</v>
      </c>
      <c r="L1776" s="1269" t="str">
        <f t="shared" si="108"/>
        <v/>
      </c>
      <c r="M1776" s="1269" t="str">
        <f t="shared" si="109"/>
        <v/>
      </c>
      <c r="N1776" s="1266" t="str">
        <f>+IF(check!A1865&lt;&gt;0,CONCATENATE("Tabblad C: regel ",check!E1865),"")</f>
        <v/>
      </c>
    </row>
    <row r="1777" spans="1:14" x14ac:dyDescent="0.25">
      <c r="A1777" s="1267" t="str">
        <f t="shared" si="110"/>
        <v/>
      </c>
      <c r="B1777" s="1268" t="str">
        <f t="shared" si="111"/>
        <v/>
      </c>
      <c r="I1777" s="1263">
        <v>1777</v>
      </c>
      <c r="L1777" s="1269" t="str">
        <f t="shared" si="108"/>
        <v/>
      </c>
      <c r="M1777" s="1269" t="str">
        <f t="shared" si="109"/>
        <v/>
      </c>
      <c r="N1777" s="1266" t="str">
        <f>+IF(check!A1866&lt;&gt;0,CONCATENATE("Tabblad C: regel ",check!E1866),"")</f>
        <v/>
      </c>
    </row>
    <row r="1778" spans="1:14" x14ac:dyDescent="0.25">
      <c r="A1778" s="1267" t="str">
        <f t="shared" si="110"/>
        <v/>
      </c>
      <c r="B1778" s="1268" t="str">
        <f t="shared" si="111"/>
        <v/>
      </c>
      <c r="I1778" s="1263">
        <v>1778</v>
      </c>
      <c r="L1778" s="1269" t="str">
        <f t="shared" si="108"/>
        <v/>
      </c>
      <c r="M1778" s="1269" t="str">
        <f t="shared" si="109"/>
        <v/>
      </c>
      <c r="N1778" s="1266" t="str">
        <f>+IF(check!A1867&lt;&gt;0,CONCATENATE("Tabblad C: regel ",check!E1867),"")</f>
        <v/>
      </c>
    </row>
    <row r="1779" spans="1:14" x14ac:dyDescent="0.25">
      <c r="A1779" s="1267" t="str">
        <f t="shared" si="110"/>
        <v/>
      </c>
      <c r="B1779" s="1268" t="str">
        <f t="shared" si="111"/>
        <v/>
      </c>
      <c r="I1779" s="1263">
        <v>1779</v>
      </c>
      <c r="L1779" s="1269" t="str">
        <f t="shared" si="108"/>
        <v/>
      </c>
      <c r="M1779" s="1269" t="str">
        <f t="shared" si="109"/>
        <v/>
      </c>
      <c r="N1779" s="1266" t="str">
        <f>+IF(check!A1868&lt;&gt;0,CONCATENATE("Tabblad C: regel ",check!E1868),"")</f>
        <v/>
      </c>
    </row>
    <row r="1780" spans="1:14" x14ac:dyDescent="0.25">
      <c r="A1780" s="1267" t="str">
        <f t="shared" si="110"/>
        <v/>
      </c>
      <c r="B1780" s="1268" t="str">
        <f t="shared" si="111"/>
        <v/>
      </c>
      <c r="I1780" s="1263">
        <v>1780</v>
      </c>
      <c r="L1780" s="1269" t="str">
        <f t="shared" si="108"/>
        <v/>
      </c>
      <c r="M1780" s="1269" t="str">
        <f t="shared" si="109"/>
        <v/>
      </c>
      <c r="N1780" s="1266" t="str">
        <f>+IF(check!A1869&lt;&gt;0,CONCATENATE("Tabblad C: regel ",check!E1869),"")</f>
        <v/>
      </c>
    </row>
    <row r="1781" spans="1:14" x14ac:dyDescent="0.25">
      <c r="A1781" s="1267" t="str">
        <f t="shared" si="110"/>
        <v/>
      </c>
      <c r="B1781" s="1268" t="str">
        <f t="shared" si="111"/>
        <v/>
      </c>
      <c r="I1781" s="1263">
        <v>1781</v>
      </c>
      <c r="L1781" s="1269" t="str">
        <f t="shared" si="108"/>
        <v/>
      </c>
      <c r="M1781" s="1269" t="str">
        <f t="shared" si="109"/>
        <v/>
      </c>
      <c r="N1781" s="1266" t="str">
        <f>+IF(check!A1870&lt;&gt;0,CONCATENATE("Tabblad C: regel ",check!E1870),"")</f>
        <v/>
      </c>
    </row>
    <row r="1782" spans="1:14" x14ac:dyDescent="0.25">
      <c r="A1782" s="1267" t="str">
        <f t="shared" si="110"/>
        <v/>
      </c>
      <c r="B1782" s="1268" t="str">
        <f t="shared" si="111"/>
        <v/>
      </c>
      <c r="I1782" s="1263">
        <v>1782</v>
      </c>
      <c r="L1782" s="1269" t="str">
        <f t="shared" si="108"/>
        <v/>
      </c>
      <c r="M1782" s="1269" t="str">
        <f t="shared" si="109"/>
        <v/>
      </c>
      <c r="N1782" s="1266" t="str">
        <f>+IF(check!A1871&lt;&gt;0,CONCATENATE("Tabblad C: regel ",check!E1871),"")</f>
        <v/>
      </c>
    </row>
    <row r="1783" spans="1:14" x14ac:dyDescent="0.25">
      <c r="A1783" s="1267" t="str">
        <f t="shared" si="110"/>
        <v/>
      </c>
      <c r="B1783" s="1268" t="str">
        <f t="shared" si="111"/>
        <v/>
      </c>
      <c r="I1783" s="1263">
        <v>1783</v>
      </c>
      <c r="L1783" s="1269" t="str">
        <f t="shared" si="108"/>
        <v/>
      </c>
      <c r="M1783" s="1269" t="str">
        <f t="shared" si="109"/>
        <v/>
      </c>
      <c r="N1783" s="1266" t="str">
        <f>+IF(check!A1872&lt;&gt;0,CONCATENATE("Tabblad C: regel ",check!E1872),"")</f>
        <v/>
      </c>
    </row>
    <row r="1784" spans="1:14" x14ac:dyDescent="0.25">
      <c r="A1784" s="1267" t="str">
        <f t="shared" si="110"/>
        <v/>
      </c>
      <c r="B1784" s="1268" t="str">
        <f t="shared" si="111"/>
        <v/>
      </c>
      <c r="I1784" s="1263">
        <v>1784</v>
      </c>
      <c r="L1784" s="1269" t="str">
        <f t="shared" si="108"/>
        <v/>
      </c>
      <c r="M1784" s="1269" t="str">
        <f t="shared" si="109"/>
        <v/>
      </c>
      <c r="N1784" s="1266" t="str">
        <f>+IF(check!A1873&lt;&gt;0,CONCATENATE("Tabblad C: regel ",check!E1873),"")</f>
        <v/>
      </c>
    </row>
    <row r="1785" spans="1:14" x14ac:dyDescent="0.25">
      <c r="A1785" s="1267" t="str">
        <f t="shared" si="110"/>
        <v/>
      </c>
      <c r="B1785" s="1268" t="str">
        <f t="shared" si="111"/>
        <v/>
      </c>
      <c r="I1785" s="1263">
        <v>1785</v>
      </c>
      <c r="L1785" s="1269" t="str">
        <f t="shared" si="108"/>
        <v/>
      </c>
      <c r="M1785" s="1269" t="str">
        <f t="shared" si="109"/>
        <v/>
      </c>
      <c r="N1785" s="1266" t="str">
        <f>+IF(check!A1874&lt;&gt;0,CONCATENATE("Tabblad C: regel ",check!E1874),"")</f>
        <v/>
      </c>
    </row>
    <row r="1786" spans="1:14" x14ac:dyDescent="0.25">
      <c r="A1786" s="1267" t="str">
        <f t="shared" si="110"/>
        <v/>
      </c>
      <c r="B1786" s="1268" t="str">
        <f t="shared" si="111"/>
        <v/>
      </c>
      <c r="I1786" s="1263">
        <v>1786</v>
      </c>
      <c r="L1786" s="1269" t="str">
        <f t="shared" si="108"/>
        <v/>
      </c>
      <c r="M1786" s="1269" t="str">
        <f t="shared" si="109"/>
        <v/>
      </c>
      <c r="N1786" s="1266" t="str">
        <f>+IF(check!A1875&lt;&gt;0,CONCATENATE("Tabblad C: regel ",check!E1875),"")</f>
        <v/>
      </c>
    </row>
    <row r="1787" spans="1:14" x14ac:dyDescent="0.25">
      <c r="A1787" s="1267" t="str">
        <f t="shared" si="110"/>
        <v/>
      </c>
      <c r="B1787" s="1268" t="str">
        <f t="shared" si="111"/>
        <v/>
      </c>
      <c r="I1787" s="1263">
        <v>1787</v>
      </c>
      <c r="L1787" s="1269" t="str">
        <f t="shared" si="108"/>
        <v/>
      </c>
      <c r="M1787" s="1269" t="str">
        <f t="shared" si="109"/>
        <v/>
      </c>
      <c r="N1787" s="1266" t="str">
        <f>+IF(check!A1876&lt;&gt;0,CONCATENATE("Tabblad C: regel ",check!E1876),"")</f>
        <v/>
      </c>
    </row>
    <row r="1788" spans="1:14" x14ac:dyDescent="0.25">
      <c r="A1788" s="1267" t="str">
        <f t="shared" si="110"/>
        <v/>
      </c>
      <c r="B1788" s="1268" t="str">
        <f t="shared" si="111"/>
        <v/>
      </c>
      <c r="I1788" s="1263">
        <v>1788</v>
      </c>
      <c r="L1788" s="1269" t="str">
        <f t="shared" si="108"/>
        <v/>
      </c>
      <c r="M1788" s="1269" t="str">
        <f t="shared" si="109"/>
        <v/>
      </c>
      <c r="N1788" s="1266" t="str">
        <f>+IF(check!A1877&lt;&gt;0,CONCATENATE("Tabblad C: regel ",check!E1877),"")</f>
        <v/>
      </c>
    </row>
    <row r="1789" spans="1:14" x14ac:dyDescent="0.25">
      <c r="A1789" s="1267" t="str">
        <f t="shared" si="110"/>
        <v/>
      </c>
      <c r="B1789" s="1268" t="str">
        <f t="shared" si="111"/>
        <v/>
      </c>
      <c r="I1789" s="1263">
        <v>1789</v>
      </c>
      <c r="L1789" s="1269" t="str">
        <f t="shared" si="108"/>
        <v/>
      </c>
      <c r="M1789" s="1269" t="str">
        <f t="shared" si="109"/>
        <v/>
      </c>
      <c r="N1789" s="1266" t="str">
        <f>+IF(check!A1878&lt;&gt;0,CONCATENATE("Tabblad C: regel ",check!E1878),"")</f>
        <v/>
      </c>
    </row>
    <row r="1790" spans="1:14" x14ac:dyDescent="0.25">
      <c r="A1790" s="1267" t="str">
        <f t="shared" si="110"/>
        <v/>
      </c>
      <c r="B1790" s="1268" t="str">
        <f t="shared" si="111"/>
        <v/>
      </c>
      <c r="I1790" s="1263">
        <v>1790</v>
      </c>
      <c r="L1790" s="1269" t="str">
        <f t="shared" si="108"/>
        <v/>
      </c>
      <c r="M1790" s="1269" t="str">
        <f t="shared" si="109"/>
        <v/>
      </c>
      <c r="N1790" s="1266" t="str">
        <f>+IF(check!A1879&lt;&gt;0,CONCATENATE("Tabblad C: regel ",check!E1879),"")</f>
        <v/>
      </c>
    </row>
    <row r="1791" spans="1:14" x14ac:dyDescent="0.25">
      <c r="A1791" s="1267" t="str">
        <f t="shared" si="110"/>
        <v/>
      </c>
      <c r="B1791" s="1268" t="str">
        <f t="shared" si="111"/>
        <v/>
      </c>
      <c r="I1791" s="1263">
        <v>1791</v>
      </c>
      <c r="L1791" s="1269" t="str">
        <f t="shared" si="108"/>
        <v/>
      </c>
      <c r="M1791" s="1269" t="str">
        <f t="shared" si="109"/>
        <v/>
      </c>
      <c r="N1791" s="1266" t="str">
        <f>+IF(check!A1880&lt;&gt;0,CONCATENATE("Tabblad C: regel ",check!E1880),"")</f>
        <v/>
      </c>
    </row>
    <row r="1792" spans="1:14" x14ac:dyDescent="0.25">
      <c r="A1792" s="1267" t="str">
        <f t="shared" si="110"/>
        <v/>
      </c>
      <c r="B1792" s="1268" t="str">
        <f t="shared" si="111"/>
        <v/>
      </c>
      <c r="I1792" s="1263">
        <v>1792</v>
      </c>
      <c r="L1792" s="1269" t="str">
        <f t="shared" si="108"/>
        <v/>
      </c>
      <c r="M1792" s="1269" t="str">
        <f t="shared" si="109"/>
        <v/>
      </c>
      <c r="N1792" s="1266" t="str">
        <f>+IF(check!A1881&lt;&gt;0,CONCATENATE("Tabblad C: regel ",check!E1881),"")</f>
        <v/>
      </c>
    </row>
    <row r="1793" spans="1:14" x14ac:dyDescent="0.25">
      <c r="A1793" s="1267" t="str">
        <f t="shared" si="110"/>
        <v/>
      </c>
      <c r="B1793" s="1268" t="str">
        <f t="shared" si="111"/>
        <v/>
      </c>
      <c r="I1793" s="1263">
        <v>1793</v>
      </c>
      <c r="L1793" s="1269" t="str">
        <f t="shared" si="108"/>
        <v/>
      </c>
      <c r="M1793" s="1269" t="str">
        <f t="shared" si="109"/>
        <v/>
      </c>
      <c r="N1793" s="1266" t="str">
        <f>+IF(check!A1882&lt;&gt;0,CONCATENATE("Tabblad C: regel ",check!E1882),"")</f>
        <v/>
      </c>
    </row>
    <row r="1794" spans="1:14" x14ac:dyDescent="0.25">
      <c r="A1794" s="1267" t="str">
        <f t="shared" si="110"/>
        <v/>
      </c>
      <c r="B1794" s="1268" t="str">
        <f t="shared" si="111"/>
        <v/>
      </c>
      <c r="I1794" s="1263">
        <v>1794</v>
      </c>
      <c r="L1794" s="1269" t="str">
        <f t="shared" ref="L1794:L1857" si="112">IF(N1794&lt;&gt;"",ROW(N1794),"")</f>
        <v/>
      </c>
      <c r="M1794" s="1269" t="str">
        <f t="shared" ref="M1794:M1857" si="113">IF(ISERROR(SMALL($L$1:$L$3000,I1794)),"",SMALL($L$1:$L$3000,I1794))</f>
        <v/>
      </c>
      <c r="N1794" s="1266" t="str">
        <f>+IF(check!A1883&lt;&gt;0,CONCATENATE("Tabblad C: regel ",check!E1883),"")</f>
        <v/>
      </c>
    </row>
    <row r="1795" spans="1:14" x14ac:dyDescent="0.25">
      <c r="A1795" s="1267" t="str">
        <f t="shared" ref="A1795:A1858" si="114">+IF(B1795&lt;&gt;"",A1794+1,"")</f>
        <v/>
      </c>
      <c r="B1795" s="1268" t="str">
        <f t="shared" ref="B1795:B1858" si="115">+VLOOKUP(M1795,$L$1:$O$3000,3,FALSE)</f>
        <v/>
      </c>
      <c r="I1795" s="1263">
        <v>1795</v>
      </c>
      <c r="L1795" s="1269" t="str">
        <f t="shared" si="112"/>
        <v/>
      </c>
      <c r="M1795" s="1269" t="str">
        <f t="shared" si="113"/>
        <v/>
      </c>
      <c r="N1795" s="1266" t="str">
        <f>+IF(check!A1884&lt;&gt;0,CONCATENATE("Tabblad C: regel ",check!E1884),"")</f>
        <v/>
      </c>
    </row>
    <row r="1796" spans="1:14" x14ac:dyDescent="0.25">
      <c r="A1796" s="1267" t="str">
        <f t="shared" si="114"/>
        <v/>
      </c>
      <c r="B1796" s="1268" t="str">
        <f t="shared" si="115"/>
        <v/>
      </c>
      <c r="I1796" s="1263">
        <v>1796</v>
      </c>
      <c r="L1796" s="1269" t="str">
        <f t="shared" si="112"/>
        <v/>
      </c>
      <c r="M1796" s="1269" t="str">
        <f t="shared" si="113"/>
        <v/>
      </c>
      <c r="N1796" s="1266" t="str">
        <f>+IF(check!A1885&lt;&gt;0,CONCATENATE("Tabblad C: regel ",check!E1885),"")</f>
        <v/>
      </c>
    </row>
    <row r="1797" spans="1:14" x14ac:dyDescent="0.25">
      <c r="A1797" s="1267" t="str">
        <f t="shared" si="114"/>
        <v/>
      </c>
      <c r="B1797" s="1268" t="str">
        <f t="shared" si="115"/>
        <v/>
      </c>
      <c r="I1797" s="1263">
        <v>1797</v>
      </c>
      <c r="L1797" s="1269" t="str">
        <f t="shared" si="112"/>
        <v/>
      </c>
      <c r="M1797" s="1269" t="str">
        <f t="shared" si="113"/>
        <v/>
      </c>
      <c r="N1797" s="1266" t="str">
        <f>+IF(check!A1886&lt;&gt;0,CONCATENATE("Tabblad C: regel ",check!E1886),"")</f>
        <v/>
      </c>
    </row>
    <row r="1798" spans="1:14" x14ac:dyDescent="0.25">
      <c r="A1798" s="1267" t="str">
        <f t="shared" si="114"/>
        <v/>
      </c>
      <c r="B1798" s="1268" t="str">
        <f t="shared" si="115"/>
        <v/>
      </c>
      <c r="I1798" s="1263">
        <v>1798</v>
      </c>
      <c r="L1798" s="1269" t="str">
        <f t="shared" si="112"/>
        <v/>
      </c>
      <c r="M1798" s="1269" t="str">
        <f t="shared" si="113"/>
        <v/>
      </c>
      <c r="N1798" s="1266" t="str">
        <f>+IF(check!A1887&lt;&gt;0,CONCATENATE("Tabblad C: regel ",check!E1887),"")</f>
        <v/>
      </c>
    </row>
    <row r="1799" spans="1:14" x14ac:dyDescent="0.25">
      <c r="A1799" s="1267" t="str">
        <f t="shared" si="114"/>
        <v/>
      </c>
      <c r="B1799" s="1268" t="str">
        <f t="shared" si="115"/>
        <v/>
      </c>
      <c r="I1799" s="1263">
        <v>1799</v>
      </c>
      <c r="L1799" s="1269" t="str">
        <f t="shared" si="112"/>
        <v/>
      </c>
      <c r="M1799" s="1269" t="str">
        <f t="shared" si="113"/>
        <v/>
      </c>
      <c r="N1799" s="1266" t="str">
        <f>+IF(check!A1888&lt;&gt;0,CONCATENATE("Tabblad C: regel ",check!E1888),"")</f>
        <v/>
      </c>
    </row>
    <row r="1800" spans="1:14" x14ac:dyDescent="0.25">
      <c r="A1800" s="1267" t="str">
        <f t="shared" si="114"/>
        <v/>
      </c>
      <c r="B1800" s="1268" t="str">
        <f t="shared" si="115"/>
        <v/>
      </c>
      <c r="I1800" s="1263">
        <v>1800</v>
      </c>
      <c r="L1800" s="1269" t="str">
        <f t="shared" si="112"/>
        <v/>
      </c>
      <c r="M1800" s="1269" t="str">
        <f t="shared" si="113"/>
        <v/>
      </c>
      <c r="N1800" s="1266" t="str">
        <f>+IF(check!A1889&lt;&gt;0,CONCATENATE("Tabblad C: regel ",check!E1889),"")</f>
        <v/>
      </c>
    </row>
    <row r="1801" spans="1:14" x14ac:dyDescent="0.25">
      <c r="A1801" s="1267" t="str">
        <f t="shared" si="114"/>
        <v/>
      </c>
      <c r="B1801" s="1268" t="str">
        <f t="shared" si="115"/>
        <v/>
      </c>
      <c r="I1801" s="1263">
        <v>1801</v>
      </c>
      <c r="L1801" s="1269" t="str">
        <f t="shared" si="112"/>
        <v/>
      </c>
      <c r="M1801" s="1269" t="str">
        <f t="shared" si="113"/>
        <v/>
      </c>
      <c r="N1801" s="1266" t="str">
        <f>+IF(check!A1890&lt;&gt;0,CONCATENATE("Tabblad C: regel ",check!E1890),"")</f>
        <v/>
      </c>
    </row>
    <row r="1802" spans="1:14" x14ac:dyDescent="0.25">
      <c r="A1802" s="1267" t="str">
        <f t="shared" si="114"/>
        <v/>
      </c>
      <c r="B1802" s="1268" t="str">
        <f t="shared" si="115"/>
        <v/>
      </c>
      <c r="I1802" s="1263">
        <v>1802</v>
      </c>
      <c r="L1802" s="1269" t="str">
        <f t="shared" si="112"/>
        <v/>
      </c>
      <c r="M1802" s="1269" t="str">
        <f t="shared" si="113"/>
        <v/>
      </c>
      <c r="N1802" s="1266" t="str">
        <f>+IF(check!A1891&lt;&gt;0,CONCATENATE("Tabblad C: regel ",check!E1891),"")</f>
        <v/>
      </c>
    </row>
    <row r="1803" spans="1:14" x14ac:dyDescent="0.25">
      <c r="A1803" s="1267" t="str">
        <f t="shared" si="114"/>
        <v/>
      </c>
      <c r="B1803" s="1268" t="str">
        <f t="shared" si="115"/>
        <v/>
      </c>
      <c r="I1803" s="1263">
        <v>1803</v>
      </c>
      <c r="L1803" s="1269" t="str">
        <f t="shared" si="112"/>
        <v/>
      </c>
      <c r="M1803" s="1269" t="str">
        <f t="shared" si="113"/>
        <v/>
      </c>
      <c r="N1803" s="1266" t="str">
        <f>+IF(check!A1892&lt;&gt;0,CONCATENATE("Tabblad C: regel ",check!E1892),"")</f>
        <v/>
      </c>
    </row>
    <row r="1804" spans="1:14" x14ac:dyDescent="0.25">
      <c r="A1804" s="1267" t="str">
        <f t="shared" si="114"/>
        <v/>
      </c>
      <c r="B1804" s="1268" t="str">
        <f t="shared" si="115"/>
        <v/>
      </c>
      <c r="I1804" s="1263">
        <v>1804</v>
      </c>
      <c r="L1804" s="1269" t="str">
        <f t="shared" si="112"/>
        <v/>
      </c>
      <c r="M1804" s="1269" t="str">
        <f t="shared" si="113"/>
        <v/>
      </c>
      <c r="N1804" s="1266" t="str">
        <f>+IF(check!A1893&lt;&gt;0,CONCATENATE("Tabblad C: regel ",check!E1893),"")</f>
        <v/>
      </c>
    </row>
    <row r="1805" spans="1:14" x14ac:dyDescent="0.25">
      <c r="A1805" s="1267" t="str">
        <f t="shared" si="114"/>
        <v/>
      </c>
      <c r="B1805" s="1268" t="str">
        <f t="shared" si="115"/>
        <v/>
      </c>
      <c r="I1805" s="1263">
        <v>1805</v>
      </c>
      <c r="L1805" s="1269" t="str">
        <f t="shared" si="112"/>
        <v/>
      </c>
      <c r="M1805" s="1269" t="str">
        <f t="shared" si="113"/>
        <v/>
      </c>
      <c r="N1805" s="1266" t="str">
        <f>+IF(check!A1894&lt;&gt;0,CONCATENATE("Tabblad C: regel ",check!E1894),"")</f>
        <v/>
      </c>
    </row>
    <row r="1806" spans="1:14" x14ac:dyDescent="0.25">
      <c r="A1806" s="1267" t="str">
        <f t="shared" si="114"/>
        <v/>
      </c>
      <c r="B1806" s="1268" t="str">
        <f t="shared" si="115"/>
        <v/>
      </c>
      <c r="I1806" s="1263">
        <v>1806</v>
      </c>
      <c r="L1806" s="1269" t="str">
        <f t="shared" si="112"/>
        <v/>
      </c>
      <c r="M1806" s="1269" t="str">
        <f t="shared" si="113"/>
        <v/>
      </c>
      <c r="N1806" s="1266" t="str">
        <f>+IF(check!A1895&lt;&gt;0,CONCATENATE("Tabblad C: regel ",check!E1895),"")</f>
        <v/>
      </c>
    </row>
    <row r="1807" spans="1:14" x14ac:dyDescent="0.25">
      <c r="A1807" s="1267" t="str">
        <f t="shared" si="114"/>
        <v/>
      </c>
      <c r="B1807" s="1268" t="str">
        <f t="shared" si="115"/>
        <v/>
      </c>
      <c r="I1807" s="1263">
        <v>1807</v>
      </c>
      <c r="L1807" s="1269" t="str">
        <f t="shared" si="112"/>
        <v/>
      </c>
      <c r="M1807" s="1269" t="str">
        <f t="shared" si="113"/>
        <v/>
      </c>
      <c r="N1807" s="1266" t="str">
        <f>+IF(check!A1896&lt;&gt;0,CONCATENATE("Tabblad C: regel ",check!E1896),"")</f>
        <v/>
      </c>
    </row>
    <row r="1808" spans="1:14" x14ac:dyDescent="0.25">
      <c r="A1808" s="1267" t="str">
        <f t="shared" si="114"/>
        <v/>
      </c>
      <c r="B1808" s="1268" t="str">
        <f t="shared" si="115"/>
        <v/>
      </c>
      <c r="I1808" s="1263">
        <v>1808</v>
      </c>
      <c r="L1808" s="1269" t="str">
        <f t="shared" si="112"/>
        <v/>
      </c>
      <c r="M1808" s="1269" t="str">
        <f t="shared" si="113"/>
        <v/>
      </c>
      <c r="N1808" s="1266" t="str">
        <f>+IF(check!A1897&lt;&gt;0,CONCATENATE("Tabblad C: regel ",check!E1897),"")</f>
        <v/>
      </c>
    </row>
    <row r="1809" spans="1:14" x14ac:dyDescent="0.25">
      <c r="A1809" s="1267" t="str">
        <f t="shared" si="114"/>
        <v/>
      </c>
      <c r="B1809" s="1268" t="str">
        <f t="shared" si="115"/>
        <v/>
      </c>
      <c r="I1809" s="1263">
        <v>1809</v>
      </c>
      <c r="L1809" s="1269" t="str">
        <f t="shared" si="112"/>
        <v/>
      </c>
      <c r="M1809" s="1269" t="str">
        <f t="shared" si="113"/>
        <v/>
      </c>
      <c r="N1809" s="1266" t="str">
        <f>+IF(check!A1898&lt;&gt;0,CONCATENATE("Tabblad C: regel ",check!E1898),"")</f>
        <v/>
      </c>
    </row>
    <row r="1810" spans="1:14" x14ac:dyDescent="0.25">
      <c r="A1810" s="1267" t="str">
        <f t="shared" si="114"/>
        <v/>
      </c>
      <c r="B1810" s="1268" t="str">
        <f t="shared" si="115"/>
        <v/>
      </c>
      <c r="I1810" s="1263">
        <v>1810</v>
      </c>
      <c r="L1810" s="1269" t="str">
        <f t="shared" si="112"/>
        <v/>
      </c>
      <c r="M1810" s="1269" t="str">
        <f t="shared" si="113"/>
        <v/>
      </c>
      <c r="N1810" s="1266" t="str">
        <f>+IF(check!A1899&lt;&gt;0,CONCATENATE("Tabblad C: regel ",check!E1899),"")</f>
        <v/>
      </c>
    </row>
    <row r="1811" spans="1:14" x14ac:dyDescent="0.25">
      <c r="A1811" s="1267" t="str">
        <f t="shared" si="114"/>
        <v/>
      </c>
      <c r="B1811" s="1268" t="str">
        <f t="shared" si="115"/>
        <v/>
      </c>
      <c r="I1811" s="1263">
        <v>1811</v>
      </c>
      <c r="L1811" s="1269" t="str">
        <f t="shared" si="112"/>
        <v/>
      </c>
      <c r="M1811" s="1269" t="str">
        <f t="shared" si="113"/>
        <v/>
      </c>
      <c r="N1811" s="1266" t="str">
        <f>+IF(check!A1900&lt;&gt;0,CONCATENATE("Tabblad C: regel ",check!E1900),"")</f>
        <v/>
      </c>
    </row>
    <row r="1812" spans="1:14" x14ac:dyDescent="0.25">
      <c r="A1812" s="1267" t="str">
        <f t="shared" si="114"/>
        <v/>
      </c>
      <c r="B1812" s="1268" t="str">
        <f t="shared" si="115"/>
        <v/>
      </c>
      <c r="I1812" s="1263">
        <v>1812</v>
      </c>
      <c r="L1812" s="1269" t="str">
        <f t="shared" si="112"/>
        <v/>
      </c>
      <c r="M1812" s="1269" t="str">
        <f t="shared" si="113"/>
        <v/>
      </c>
      <c r="N1812" s="1266" t="str">
        <f>+IF(check!A1901&lt;&gt;0,CONCATENATE("Tabblad C: regel ",check!E1901),"")</f>
        <v/>
      </c>
    </row>
    <row r="1813" spans="1:14" x14ac:dyDescent="0.25">
      <c r="A1813" s="1267" t="str">
        <f t="shared" si="114"/>
        <v/>
      </c>
      <c r="B1813" s="1268" t="str">
        <f t="shared" si="115"/>
        <v/>
      </c>
      <c r="I1813" s="1263">
        <v>1813</v>
      </c>
      <c r="L1813" s="1269" t="str">
        <f t="shared" si="112"/>
        <v/>
      </c>
      <c r="M1813" s="1269" t="str">
        <f t="shared" si="113"/>
        <v/>
      </c>
      <c r="N1813" s="1266" t="str">
        <f>+IF(check!A1902&lt;&gt;0,CONCATENATE("Tabblad C: regel ",check!E1902),"")</f>
        <v/>
      </c>
    </row>
    <row r="1814" spans="1:14" x14ac:dyDescent="0.25">
      <c r="A1814" s="1267" t="str">
        <f t="shared" si="114"/>
        <v/>
      </c>
      <c r="B1814" s="1268" t="str">
        <f t="shared" si="115"/>
        <v/>
      </c>
      <c r="I1814" s="1263">
        <v>1814</v>
      </c>
      <c r="L1814" s="1269" t="str">
        <f t="shared" si="112"/>
        <v/>
      </c>
      <c r="M1814" s="1269" t="str">
        <f t="shared" si="113"/>
        <v/>
      </c>
      <c r="N1814" s="1266" t="str">
        <f>+IF(check!A1903&lt;&gt;0,CONCATENATE("Tabblad C: regel ",check!E1903),"")</f>
        <v/>
      </c>
    </row>
    <row r="1815" spans="1:14" x14ac:dyDescent="0.25">
      <c r="A1815" s="1267" t="str">
        <f t="shared" si="114"/>
        <v/>
      </c>
      <c r="B1815" s="1268" t="str">
        <f t="shared" si="115"/>
        <v/>
      </c>
      <c r="I1815" s="1263">
        <v>1815</v>
      </c>
      <c r="L1815" s="1269" t="str">
        <f t="shared" si="112"/>
        <v/>
      </c>
      <c r="M1815" s="1269" t="str">
        <f t="shared" si="113"/>
        <v/>
      </c>
      <c r="N1815" s="1266" t="str">
        <f>+IF(check!A1904&lt;&gt;0,CONCATENATE("Tabblad C: regel ",check!E1904),"")</f>
        <v/>
      </c>
    </row>
    <row r="1816" spans="1:14" x14ac:dyDescent="0.25">
      <c r="A1816" s="1267" t="str">
        <f t="shared" si="114"/>
        <v/>
      </c>
      <c r="B1816" s="1268" t="str">
        <f t="shared" si="115"/>
        <v/>
      </c>
      <c r="I1816" s="1263">
        <v>1816</v>
      </c>
      <c r="L1816" s="1269" t="str">
        <f t="shared" si="112"/>
        <v/>
      </c>
      <c r="M1816" s="1269" t="str">
        <f t="shared" si="113"/>
        <v/>
      </c>
      <c r="N1816" s="1266" t="str">
        <f>+IF(check!A1905&lt;&gt;0,CONCATENATE("Tabblad C: regel ",check!E1905),"")</f>
        <v/>
      </c>
    </row>
    <row r="1817" spans="1:14" x14ac:dyDescent="0.25">
      <c r="A1817" s="1267" t="str">
        <f t="shared" si="114"/>
        <v/>
      </c>
      <c r="B1817" s="1268" t="str">
        <f t="shared" si="115"/>
        <v/>
      </c>
      <c r="I1817" s="1263">
        <v>1817</v>
      </c>
      <c r="L1817" s="1269" t="str">
        <f t="shared" si="112"/>
        <v/>
      </c>
      <c r="M1817" s="1269" t="str">
        <f t="shared" si="113"/>
        <v/>
      </c>
      <c r="N1817" s="1266" t="str">
        <f>+IF(check!A1906&lt;&gt;0,CONCATENATE("Tabblad C: regel ",check!E1906),"")</f>
        <v/>
      </c>
    </row>
    <row r="1818" spans="1:14" x14ac:dyDescent="0.25">
      <c r="A1818" s="1267" t="str">
        <f t="shared" si="114"/>
        <v/>
      </c>
      <c r="B1818" s="1268" t="str">
        <f t="shared" si="115"/>
        <v/>
      </c>
      <c r="I1818" s="1263">
        <v>1818</v>
      </c>
      <c r="L1818" s="1269" t="str">
        <f t="shared" si="112"/>
        <v/>
      </c>
      <c r="M1818" s="1269" t="str">
        <f t="shared" si="113"/>
        <v/>
      </c>
      <c r="N1818" s="1266" t="str">
        <f>+IF(check!A1907&lt;&gt;0,CONCATENATE("Tabblad C: regel ",check!E1907),"")</f>
        <v/>
      </c>
    </row>
    <row r="1819" spans="1:14" x14ac:dyDescent="0.25">
      <c r="A1819" s="1267" t="str">
        <f t="shared" si="114"/>
        <v/>
      </c>
      <c r="B1819" s="1268" t="str">
        <f t="shared" si="115"/>
        <v/>
      </c>
      <c r="I1819" s="1263">
        <v>1819</v>
      </c>
      <c r="L1819" s="1269" t="str">
        <f t="shared" si="112"/>
        <v/>
      </c>
      <c r="M1819" s="1269" t="str">
        <f t="shared" si="113"/>
        <v/>
      </c>
      <c r="N1819" s="1266" t="str">
        <f>+IF(check!A1908&lt;&gt;0,CONCATENATE("Tabblad C: regel ",check!E1908),"")</f>
        <v/>
      </c>
    </row>
    <row r="1820" spans="1:14" x14ac:dyDescent="0.25">
      <c r="A1820" s="1267" t="str">
        <f t="shared" si="114"/>
        <v/>
      </c>
      <c r="B1820" s="1268" t="str">
        <f t="shared" si="115"/>
        <v/>
      </c>
      <c r="I1820" s="1263">
        <v>1820</v>
      </c>
      <c r="L1820" s="1269" t="str">
        <f t="shared" si="112"/>
        <v/>
      </c>
      <c r="M1820" s="1269" t="str">
        <f t="shared" si="113"/>
        <v/>
      </c>
      <c r="N1820" s="1266" t="str">
        <f>+IF(check!A1909&lt;&gt;0,CONCATENATE("Tabblad C: regel ",check!E1909),"")</f>
        <v/>
      </c>
    </row>
    <row r="1821" spans="1:14" x14ac:dyDescent="0.25">
      <c r="A1821" s="1267" t="str">
        <f t="shared" si="114"/>
        <v/>
      </c>
      <c r="B1821" s="1268" t="str">
        <f t="shared" si="115"/>
        <v/>
      </c>
      <c r="I1821" s="1263">
        <v>1821</v>
      </c>
      <c r="L1821" s="1269" t="str">
        <f t="shared" si="112"/>
        <v/>
      </c>
      <c r="M1821" s="1269" t="str">
        <f t="shared" si="113"/>
        <v/>
      </c>
      <c r="N1821" s="1266" t="str">
        <f>+IF(check!A1910&lt;&gt;0,CONCATENATE("Tabblad C: regel ",check!E1910),"")</f>
        <v/>
      </c>
    </row>
    <row r="1822" spans="1:14" x14ac:dyDescent="0.25">
      <c r="A1822" s="1267" t="str">
        <f t="shared" si="114"/>
        <v/>
      </c>
      <c r="B1822" s="1268" t="str">
        <f t="shared" si="115"/>
        <v/>
      </c>
      <c r="I1822" s="1263">
        <v>1822</v>
      </c>
      <c r="L1822" s="1269" t="str">
        <f t="shared" si="112"/>
        <v/>
      </c>
      <c r="M1822" s="1269" t="str">
        <f t="shared" si="113"/>
        <v/>
      </c>
      <c r="N1822" s="1266" t="str">
        <f>+IF(check!A1911&lt;&gt;0,CONCATENATE("Tabblad C: regel ",check!E1911),"")</f>
        <v/>
      </c>
    </row>
    <row r="1823" spans="1:14" x14ac:dyDescent="0.25">
      <c r="A1823" s="1267" t="str">
        <f t="shared" si="114"/>
        <v/>
      </c>
      <c r="B1823" s="1268" t="str">
        <f t="shared" si="115"/>
        <v/>
      </c>
      <c r="I1823" s="1263">
        <v>1823</v>
      </c>
      <c r="L1823" s="1269" t="str">
        <f t="shared" si="112"/>
        <v/>
      </c>
      <c r="M1823" s="1269" t="str">
        <f t="shared" si="113"/>
        <v/>
      </c>
      <c r="N1823" s="1266" t="str">
        <f>+IF(check!A1912&lt;&gt;0,CONCATENATE("Tabblad C: regel ",check!E1912),"")</f>
        <v/>
      </c>
    </row>
    <row r="1824" spans="1:14" x14ac:dyDescent="0.25">
      <c r="A1824" s="1267" t="str">
        <f t="shared" si="114"/>
        <v/>
      </c>
      <c r="B1824" s="1268" t="str">
        <f t="shared" si="115"/>
        <v/>
      </c>
      <c r="I1824" s="1263">
        <v>1824</v>
      </c>
      <c r="L1824" s="1269" t="str">
        <f t="shared" si="112"/>
        <v/>
      </c>
      <c r="M1824" s="1269" t="str">
        <f t="shared" si="113"/>
        <v/>
      </c>
      <c r="N1824" s="1266" t="str">
        <f>+IF(check!A1913&lt;&gt;0,CONCATENATE("Tabblad C: regel ",check!E1913),"")</f>
        <v/>
      </c>
    </row>
    <row r="1825" spans="1:14" x14ac:dyDescent="0.25">
      <c r="A1825" s="1267" t="str">
        <f t="shared" si="114"/>
        <v/>
      </c>
      <c r="B1825" s="1268" t="str">
        <f t="shared" si="115"/>
        <v/>
      </c>
      <c r="I1825" s="1263">
        <v>1825</v>
      </c>
      <c r="L1825" s="1269" t="str">
        <f t="shared" si="112"/>
        <v/>
      </c>
      <c r="M1825" s="1269" t="str">
        <f t="shared" si="113"/>
        <v/>
      </c>
      <c r="N1825" s="1266" t="str">
        <f>+IF(check!A1914&lt;&gt;0,CONCATENATE("Tabblad C: regel ",check!E1914),"")</f>
        <v/>
      </c>
    </row>
    <row r="1826" spans="1:14" x14ac:dyDescent="0.25">
      <c r="A1826" s="1267" t="str">
        <f t="shared" si="114"/>
        <v/>
      </c>
      <c r="B1826" s="1268" t="str">
        <f t="shared" si="115"/>
        <v/>
      </c>
      <c r="I1826" s="1263">
        <v>1826</v>
      </c>
      <c r="L1826" s="1269" t="str">
        <f t="shared" si="112"/>
        <v/>
      </c>
      <c r="M1826" s="1269" t="str">
        <f t="shared" si="113"/>
        <v/>
      </c>
      <c r="N1826" s="1266" t="str">
        <f>+IF(check!A1915&lt;&gt;0,CONCATENATE("Tabblad C: regel ",check!E1915),"")</f>
        <v/>
      </c>
    </row>
    <row r="1827" spans="1:14" x14ac:dyDescent="0.25">
      <c r="A1827" s="1267" t="str">
        <f t="shared" si="114"/>
        <v/>
      </c>
      <c r="B1827" s="1268" t="str">
        <f t="shared" si="115"/>
        <v/>
      </c>
      <c r="I1827" s="1263">
        <v>1827</v>
      </c>
      <c r="L1827" s="1269" t="str">
        <f t="shared" si="112"/>
        <v/>
      </c>
      <c r="M1827" s="1269" t="str">
        <f t="shared" si="113"/>
        <v/>
      </c>
      <c r="N1827" s="1266" t="str">
        <f>+IF(check!A1916&lt;&gt;0,CONCATENATE("Tabblad C: regel ",check!E1916),"")</f>
        <v/>
      </c>
    </row>
    <row r="1828" spans="1:14" x14ac:dyDescent="0.25">
      <c r="A1828" s="1267" t="str">
        <f t="shared" si="114"/>
        <v/>
      </c>
      <c r="B1828" s="1268" t="str">
        <f t="shared" si="115"/>
        <v/>
      </c>
      <c r="I1828" s="1263">
        <v>1828</v>
      </c>
      <c r="L1828" s="1269" t="str">
        <f t="shared" si="112"/>
        <v/>
      </c>
      <c r="M1828" s="1269" t="str">
        <f t="shared" si="113"/>
        <v/>
      </c>
      <c r="N1828" s="1266" t="str">
        <f>+IF(check!A1917&lt;&gt;0,CONCATENATE("Tabblad C: regel ",check!E1917),"")</f>
        <v/>
      </c>
    </row>
    <row r="1829" spans="1:14" x14ac:dyDescent="0.25">
      <c r="A1829" s="1267" t="str">
        <f t="shared" si="114"/>
        <v/>
      </c>
      <c r="B1829" s="1268" t="str">
        <f t="shared" si="115"/>
        <v/>
      </c>
      <c r="I1829" s="1263">
        <v>1829</v>
      </c>
      <c r="L1829" s="1269" t="str">
        <f t="shared" si="112"/>
        <v/>
      </c>
      <c r="M1829" s="1269" t="str">
        <f t="shared" si="113"/>
        <v/>
      </c>
      <c r="N1829" s="1266" t="str">
        <f>+IF(check!A1918&lt;&gt;0,CONCATENATE("Tabblad C: regel ",check!E1918),"")</f>
        <v/>
      </c>
    </row>
    <row r="1830" spans="1:14" x14ac:dyDescent="0.25">
      <c r="A1830" s="1267" t="str">
        <f t="shared" si="114"/>
        <v/>
      </c>
      <c r="B1830" s="1268" t="str">
        <f t="shared" si="115"/>
        <v/>
      </c>
      <c r="I1830" s="1263">
        <v>1830</v>
      </c>
      <c r="L1830" s="1269" t="str">
        <f t="shared" si="112"/>
        <v/>
      </c>
      <c r="M1830" s="1269" t="str">
        <f t="shared" si="113"/>
        <v/>
      </c>
      <c r="N1830" s="1266" t="str">
        <f>+IF(check!A1919&lt;&gt;0,CONCATENATE("Tabblad C: regel ",check!E1919),"")</f>
        <v/>
      </c>
    </row>
    <row r="1831" spans="1:14" x14ac:dyDescent="0.25">
      <c r="A1831" s="1267" t="str">
        <f t="shared" si="114"/>
        <v/>
      </c>
      <c r="B1831" s="1268" t="str">
        <f t="shared" si="115"/>
        <v/>
      </c>
      <c r="I1831" s="1263">
        <v>1831</v>
      </c>
      <c r="L1831" s="1269" t="str">
        <f t="shared" si="112"/>
        <v/>
      </c>
      <c r="M1831" s="1269" t="str">
        <f t="shared" si="113"/>
        <v/>
      </c>
      <c r="N1831" s="1266" t="str">
        <f>+IF(check!A1920&lt;&gt;0,CONCATENATE("Tabblad C: regel ",check!E1920),"")</f>
        <v/>
      </c>
    </row>
    <row r="1832" spans="1:14" x14ac:dyDescent="0.25">
      <c r="A1832" s="1267" t="str">
        <f t="shared" si="114"/>
        <v/>
      </c>
      <c r="B1832" s="1268" t="str">
        <f t="shared" si="115"/>
        <v/>
      </c>
      <c r="I1832" s="1263">
        <v>1832</v>
      </c>
      <c r="L1832" s="1269" t="str">
        <f t="shared" si="112"/>
        <v/>
      </c>
      <c r="M1832" s="1269" t="str">
        <f t="shared" si="113"/>
        <v/>
      </c>
      <c r="N1832" s="1266" t="str">
        <f>+IF(check!A1921&lt;&gt;0,CONCATENATE("Tabblad C: regel ",check!E1921),"")</f>
        <v/>
      </c>
    </row>
    <row r="1833" spans="1:14" x14ac:dyDescent="0.25">
      <c r="A1833" s="1267" t="str">
        <f t="shared" si="114"/>
        <v/>
      </c>
      <c r="B1833" s="1268" t="str">
        <f t="shared" si="115"/>
        <v/>
      </c>
      <c r="I1833" s="1263">
        <v>1833</v>
      </c>
      <c r="L1833" s="1269" t="str">
        <f t="shared" si="112"/>
        <v/>
      </c>
      <c r="M1833" s="1269" t="str">
        <f t="shared" si="113"/>
        <v/>
      </c>
      <c r="N1833" s="1266" t="str">
        <f>+IF(check!A1922&lt;&gt;0,CONCATENATE("Tabblad C: regel ",check!E1922),"")</f>
        <v/>
      </c>
    </row>
    <row r="1834" spans="1:14" x14ac:dyDescent="0.25">
      <c r="A1834" s="1267" t="str">
        <f t="shared" si="114"/>
        <v/>
      </c>
      <c r="B1834" s="1268" t="str">
        <f t="shared" si="115"/>
        <v/>
      </c>
      <c r="I1834" s="1263">
        <v>1834</v>
      </c>
      <c r="L1834" s="1269" t="str">
        <f t="shared" si="112"/>
        <v/>
      </c>
      <c r="M1834" s="1269" t="str">
        <f t="shared" si="113"/>
        <v/>
      </c>
      <c r="N1834" s="1266" t="str">
        <f>+IF(check!A1923&lt;&gt;0,CONCATENATE("Tabblad C: regel ",check!E1923),"")</f>
        <v/>
      </c>
    </row>
    <row r="1835" spans="1:14" x14ac:dyDescent="0.25">
      <c r="A1835" s="1267" t="str">
        <f t="shared" si="114"/>
        <v/>
      </c>
      <c r="B1835" s="1268" t="str">
        <f t="shared" si="115"/>
        <v/>
      </c>
      <c r="I1835" s="1263">
        <v>1835</v>
      </c>
      <c r="L1835" s="1269" t="str">
        <f t="shared" si="112"/>
        <v/>
      </c>
      <c r="M1835" s="1269" t="str">
        <f t="shared" si="113"/>
        <v/>
      </c>
      <c r="N1835" s="1266" t="str">
        <f>+IF(check!A1924&lt;&gt;0,CONCATENATE("Tabblad C: regel ",check!E1924),"")</f>
        <v/>
      </c>
    </row>
    <row r="1836" spans="1:14" x14ac:dyDescent="0.25">
      <c r="A1836" s="1267" t="str">
        <f t="shared" si="114"/>
        <v/>
      </c>
      <c r="B1836" s="1268" t="str">
        <f t="shared" si="115"/>
        <v/>
      </c>
      <c r="I1836" s="1263">
        <v>1836</v>
      </c>
      <c r="L1836" s="1269" t="str">
        <f t="shared" si="112"/>
        <v/>
      </c>
      <c r="M1836" s="1269" t="str">
        <f t="shared" si="113"/>
        <v/>
      </c>
      <c r="N1836" s="1266" t="str">
        <f>+IF(check!A1925&lt;&gt;0,CONCATENATE("Tabblad C: regel ",check!E1925),"")</f>
        <v/>
      </c>
    </row>
    <row r="1837" spans="1:14" x14ac:dyDescent="0.25">
      <c r="A1837" s="1267" t="str">
        <f t="shared" si="114"/>
        <v/>
      </c>
      <c r="B1837" s="1268" t="str">
        <f t="shared" si="115"/>
        <v/>
      </c>
      <c r="I1837" s="1263">
        <v>1837</v>
      </c>
      <c r="L1837" s="1269" t="str">
        <f t="shared" si="112"/>
        <v/>
      </c>
      <c r="M1837" s="1269" t="str">
        <f t="shared" si="113"/>
        <v/>
      </c>
      <c r="N1837" s="1266" t="str">
        <f>+IF(check!A1926&lt;&gt;0,CONCATENATE("Tabblad C: regel ",check!E1926),"")</f>
        <v/>
      </c>
    </row>
    <row r="1838" spans="1:14" x14ac:dyDescent="0.25">
      <c r="A1838" s="1267" t="str">
        <f t="shared" si="114"/>
        <v/>
      </c>
      <c r="B1838" s="1268" t="str">
        <f t="shared" si="115"/>
        <v/>
      </c>
      <c r="I1838" s="1263">
        <v>1838</v>
      </c>
      <c r="L1838" s="1269" t="str">
        <f t="shared" si="112"/>
        <v/>
      </c>
      <c r="M1838" s="1269" t="str">
        <f t="shared" si="113"/>
        <v/>
      </c>
      <c r="N1838" s="1266" t="str">
        <f>+IF(check!A1927&lt;&gt;0,CONCATENATE("Tabblad C: regel ",check!E1927),"")</f>
        <v/>
      </c>
    </row>
    <row r="1839" spans="1:14" x14ac:dyDescent="0.25">
      <c r="A1839" s="1267" t="str">
        <f t="shared" si="114"/>
        <v/>
      </c>
      <c r="B1839" s="1268" t="str">
        <f t="shared" si="115"/>
        <v/>
      </c>
      <c r="I1839" s="1263">
        <v>1839</v>
      </c>
      <c r="L1839" s="1269" t="str">
        <f t="shared" si="112"/>
        <v/>
      </c>
      <c r="M1839" s="1269" t="str">
        <f t="shared" si="113"/>
        <v/>
      </c>
      <c r="N1839" s="1266" t="str">
        <f>+IF(check!A1928&lt;&gt;0,CONCATENATE("Tabblad C: regel ",check!E1928),"")</f>
        <v/>
      </c>
    </row>
    <row r="1840" spans="1:14" x14ac:dyDescent="0.25">
      <c r="A1840" s="1267" t="str">
        <f t="shared" si="114"/>
        <v/>
      </c>
      <c r="B1840" s="1268" t="str">
        <f t="shared" si="115"/>
        <v/>
      </c>
      <c r="I1840" s="1263">
        <v>1840</v>
      </c>
      <c r="L1840" s="1269" t="str">
        <f t="shared" si="112"/>
        <v/>
      </c>
      <c r="M1840" s="1269" t="str">
        <f t="shared" si="113"/>
        <v/>
      </c>
      <c r="N1840" s="1266" t="str">
        <f>+IF(check!A1929&lt;&gt;0,CONCATENATE("Tabblad C: regel ",check!E1929),"")</f>
        <v/>
      </c>
    </row>
    <row r="1841" spans="1:14" x14ac:dyDescent="0.25">
      <c r="A1841" s="1267" t="str">
        <f t="shared" si="114"/>
        <v/>
      </c>
      <c r="B1841" s="1268" t="str">
        <f t="shared" si="115"/>
        <v/>
      </c>
      <c r="I1841" s="1263">
        <v>1841</v>
      </c>
      <c r="L1841" s="1269" t="str">
        <f t="shared" si="112"/>
        <v/>
      </c>
      <c r="M1841" s="1269" t="str">
        <f t="shared" si="113"/>
        <v/>
      </c>
      <c r="N1841" s="1266" t="str">
        <f>+IF(check!A1930&lt;&gt;0,CONCATENATE("Tabblad C: regel ",check!E1930),"")</f>
        <v/>
      </c>
    </row>
    <row r="1842" spans="1:14" x14ac:dyDescent="0.25">
      <c r="A1842" s="1267" t="str">
        <f t="shared" si="114"/>
        <v/>
      </c>
      <c r="B1842" s="1268" t="str">
        <f t="shared" si="115"/>
        <v/>
      </c>
      <c r="I1842" s="1263">
        <v>1842</v>
      </c>
      <c r="L1842" s="1269" t="str">
        <f t="shared" si="112"/>
        <v/>
      </c>
      <c r="M1842" s="1269" t="str">
        <f t="shared" si="113"/>
        <v/>
      </c>
      <c r="N1842" s="1266" t="str">
        <f>+IF(check!A1931&lt;&gt;0,CONCATENATE("Tabblad C: regel ",check!E1931),"")</f>
        <v/>
      </c>
    </row>
    <row r="1843" spans="1:14" x14ac:dyDescent="0.25">
      <c r="A1843" s="1267" t="str">
        <f t="shared" si="114"/>
        <v/>
      </c>
      <c r="B1843" s="1268" t="str">
        <f t="shared" si="115"/>
        <v/>
      </c>
      <c r="I1843" s="1263">
        <v>1843</v>
      </c>
      <c r="L1843" s="1269" t="str">
        <f t="shared" si="112"/>
        <v/>
      </c>
      <c r="M1843" s="1269" t="str">
        <f t="shared" si="113"/>
        <v/>
      </c>
      <c r="N1843" s="1266" t="str">
        <f>+IF(check!A1932&lt;&gt;0,CONCATENATE("Tabblad C: regel ",check!E1932),"")</f>
        <v/>
      </c>
    </row>
    <row r="1844" spans="1:14" x14ac:dyDescent="0.25">
      <c r="A1844" s="1267" t="str">
        <f t="shared" si="114"/>
        <v/>
      </c>
      <c r="B1844" s="1268" t="str">
        <f t="shared" si="115"/>
        <v/>
      </c>
      <c r="I1844" s="1263">
        <v>1844</v>
      </c>
      <c r="L1844" s="1269" t="str">
        <f t="shared" si="112"/>
        <v/>
      </c>
      <c r="M1844" s="1269" t="str">
        <f t="shared" si="113"/>
        <v/>
      </c>
      <c r="N1844" s="1266" t="str">
        <f>+IF(check!A1933&lt;&gt;0,CONCATENATE("Tabblad C: regel ",check!E1933),"")</f>
        <v/>
      </c>
    </row>
    <row r="1845" spans="1:14" x14ac:dyDescent="0.25">
      <c r="A1845" s="1267" t="str">
        <f t="shared" si="114"/>
        <v/>
      </c>
      <c r="B1845" s="1268" t="str">
        <f t="shared" si="115"/>
        <v/>
      </c>
      <c r="I1845" s="1263">
        <v>1845</v>
      </c>
      <c r="L1845" s="1269" t="str">
        <f t="shared" si="112"/>
        <v/>
      </c>
      <c r="M1845" s="1269" t="str">
        <f t="shared" si="113"/>
        <v/>
      </c>
      <c r="N1845" s="1266" t="str">
        <f>+IF(check!A1934&lt;&gt;0,CONCATENATE("Tabblad C: regel ",check!E1934),"")</f>
        <v/>
      </c>
    </row>
    <row r="1846" spans="1:14" x14ac:dyDescent="0.25">
      <c r="A1846" s="1267" t="str">
        <f t="shared" si="114"/>
        <v/>
      </c>
      <c r="B1846" s="1268" t="str">
        <f t="shared" si="115"/>
        <v/>
      </c>
      <c r="I1846" s="1263">
        <v>1846</v>
      </c>
      <c r="L1846" s="1269" t="str">
        <f t="shared" si="112"/>
        <v/>
      </c>
      <c r="M1846" s="1269" t="str">
        <f t="shared" si="113"/>
        <v/>
      </c>
      <c r="N1846" s="1266" t="str">
        <f>+IF(check!A1935&lt;&gt;0,CONCATENATE("Tabblad C: regel ",check!E1935),"")</f>
        <v/>
      </c>
    </row>
    <row r="1847" spans="1:14" x14ac:dyDescent="0.25">
      <c r="A1847" s="1267" t="str">
        <f t="shared" si="114"/>
        <v/>
      </c>
      <c r="B1847" s="1268" t="str">
        <f t="shared" si="115"/>
        <v/>
      </c>
      <c r="I1847" s="1263">
        <v>1847</v>
      </c>
      <c r="L1847" s="1269" t="str">
        <f t="shared" si="112"/>
        <v/>
      </c>
      <c r="M1847" s="1269" t="str">
        <f t="shared" si="113"/>
        <v/>
      </c>
      <c r="N1847" s="1266" t="str">
        <f>+IF(check!A1936&lt;&gt;0,CONCATENATE("Tabblad C: regel ",check!E1936),"")</f>
        <v/>
      </c>
    </row>
    <row r="1848" spans="1:14" x14ac:dyDescent="0.25">
      <c r="A1848" s="1267" t="str">
        <f t="shared" si="114"/>
        <v/>
      </c>
      <c r="B1848" s="1268" t="str">
        <f t="shared" si="115"/>
        <v/>
      </c>
      <c r="I1848" s="1263">
        <v>1848</v>
      </c>
      <c r="L1848" s="1269" t="str">
        <f t="shared" si="112"/>
        <v/>
      </c>
      <c r="M1848" s="1269" t="str">
        <f t="shared" si="113"/>
        <v/>
      </c>
      <c r="N1848" s="1266" t="str">
        <f>+IF(check!A1937&lt;&gt;0,CONCATENATE("Tabblad C: regel ",check!E1937),"")</f>
        <v/>
      </c>
    </row>
    <row r="1849" spans="1:14" x14ac:dyDescent="0.25">
      <c r="A1849" s="1267" t="str">
        <f t="shared" si="114"/>
        <v/>
      </c>
      <c r="B1849" s="1268" t="str">
        <f t="shared" si="115"/>
        <v/>
      </c>
      <c r="I1849" s="1263">
        <v>1849</v>
      </c>
      <c r="L1849" s="1269" t="str">
        <f t="shared" si="112"/>
        <v/>
      </c>
      <c r="M1849" s="1269" t="str">
        <f t="shared" si="113"/>
        <v/>
      </c>
      <c r="N1849" s="1266" t="str">
        <f>+IF(check!A1938&lt;&gt;0,CONCATENATE("Tabblad C: regel ",check!E1938),"")</f>
        <v/>
      </c>
    </row>
    <row r="1850" spans="1:14" x14ac:dyDescent="0.25">
      <c r="A1850" s="1267" t="str">
        <f t="shared" si="114"/>
        <v/>
      </c>
      <c r="B1850" s="1268" t="str">
        <f t="shared" si="115"/>
        <v/>
      </c>
      <c r="I1850" s="1263">
        <v>1850</v>
      </c>
      <c r="L1850" s="1269" t="str">
        <f t="shared" si="112"/>
        <v/>
      </c>
      <c r="M1850" s="1269" t="str">
        <f t="shared" si="113"/>
        <v/>
      </c>
      <c r="N1850" s="1266" t="str">
        <f>+IF(check!A1939&lt;&gt;0,CONCATENATE("Tabblad C: regel ",check!E1939),"")</f>
        <v/>
      </c>
    </row>
    <row r="1851" spans="1:14" x14ac:dyDescent="0.25">
      <c r="A1851" s="1267" t="str">
        <f t="shared" si="114"/>
        <v/>
      </c>
      <c r="B1851" s="1268" t="str">
        <f t="shared" si="115"/>
        <v/>
      </c>
      <c r="I1851" s="1263">
        <v>1851</v>
      </c>
      <c r="L1851" s="1269" t="str">
        <f t="shared" si="112"/>
        <v/>
      </c>
      <c r="M1851" s="1269" t="str">
        <f t="shared" si="113"/>
        <v/>
      </c>
      <c r="N1851" s="1266" t="str">
        <f>+IF(check!A1940&lt;&gt;0,CONCATENATE("Tabblad C: regel ",check!E1940),"")</f>
        <v/>
      </c>
    </row>
    <row r="1852" spans="1:14" x14ac:dyDescent="0.25">
      <c r="A1852" s="1267" t="str">
        <f t="shared" si="114"/>
        <v/>
      </c>
      <c r="B1852" s="1268" t="str">
        <f t="shared" si="115"/>
        <v/>
      </c>
      <c r="I1852" s="1263">
        <v>1852</v>
      </c>
      <c r="L1852" s="1269" t="str">
        <f t="shared" si="112"/>
        <v/>
      </c>
      <c r="M1852" s="1269" t="str">
        <f t="shared" si="113"/>
        <v/>
      </c>
      <c r="N1852" s="1266" t="str">
        <f>+IF(check!A1941&lt;&gt;0,CONCATENATE("Tabblad C: regel ",check!E1941),"")</f>
        <v/>
      </c>
    </row>
    <row r="1853" spans="1:14" x14ac:dyDescent="0.25">
      <c r="A1853" s="1267" t="str">
        <f t="shared" si="114"/>
        <v/>
      </c>
      <c r="B1853" s="1268" t="str">
        <f t="shared" si="115"/>
        <v/>
      </c>
      <c r="I1853" s="1263">
        <v>1853</v>
      </c>
      <c r="L1853" s="1269" t="str">
        <f t="shared" si="112"/>
        <v/>
      </c>
      <c r="M1853" s="1269" t="str">
        <f t="shared" si="113"/>
        <v/>
      </c>
      <c r="N1853" s="1266" t="str">
        <f>+IF(check!A1942&lt;&gt;0,CONCATENATE("Tabblad C: regel ",check!E1942),"")</f>
        <v/>
      </c>
    </row>
    <row r="1854" spans="1:14" x14ac:dyDescent="0.25">
      <c r="A1854" s="1267" t="str">
        <f t="shared" si="114"/>
        <v/>
      </c>
      <c r="B1854" s="1268" t="str">
        <f t="shared" si="115"/>
        <v/>
      </c>
      <c r="I1854" s="1263">
        <v>1854</v>
      </c>
      <c r="L1854" s="1269" t="str">
        <f t="shared" si="112"/>
        <v/>
      </c>
      <c r="M1854" s="1269" t="str">
        <f t="shared" si="113"/>
        <v/>
      </c>
      <c r="N1854" s="1266" t="str">
        <f>+IF(check!A1943&lt;&gt;0,CONCATENATE("Tabblad C: regel ",check!E1943),"")</f>
        <v/>
      </c>
    </row>
    <row r="1855" spans="1:14" x14ac:dyDescent="0.25">
      <c r="A1855" s="1267" t="str">
        <f t="shared" si="114"/>
        <v/>
      </c>
      <c r="B1855" s="1268" t="str">
        <f t="shared" si="115"/>
        <v/>
      </c>
      <c r="I1855" s="1263">
        <v>1855</v>
      </c>
      <c r="L1855" s="1269" t="str">
        <f t="shared" si="112"/>
        <v/>
      </c>
      <c r="M1855" s="1269" t="str">
        <f t="shared" si="113"/>
        <v/>
      </c>
      <c r="N1855" s="1266" t="str">
        <f>+IF(check!A1944&lt;&gt;0,CONCATENATE("Tabblad C: regel ",check!E1944),"")</f>
        <v/>
      </c>
    </row>
    <row r="1856" spans="1:14" x14ac:dyDescent="0.25">
      <c r="A1856" s="1267" t="str">
        <f t="shared" si="114"/>
        <v/>
      </c>
      <c r="B1856" s="1268" t="str">
        <f t="shared" si="115"/>
        <v/>
      </c>
      <c r="I1856" s="1263">
        <v>1856</v>
      </c>
      <c r="L1856" s="1269" t="str">
        <f t="shared" si="112"/>
        <v/>
      </c>
      <c r="M1856" s="1269" t="str">
        <f t="shared" si="113"/>
        <v/>
      </c>
      <c r="N1856" s="1266" t="str">
        <f>+IF(check!A1945&lt;&gt;0,CONCATENATE("Tabblad C: regel ",check!E1945),"")</f>
        <v/>
      </c>
    </row>
    <row r="1857" spans="1:14" x14ac:dyDescent="0.25">
      <c r="A1857" s="1267" t="str">
        <f t="shared" si="114"/>
        <v/>
      </c>
      <c r="B1857" s="1268" t="str">
        <f t="shared" si="115"/>
        <v/>
      </c>
      <c r="I1857" s="1263">
        <v>1857</v>
      </c>
      <c r="L1857" s="1269" t="str">
        <f t="shared" si="112"/>
        <v/>
      </c>
      <c r="M1857" s="1269" t="str">
        <f t="shared" si="113"/>
        <v/>
      </c>
      <c r="N1857" s="1266" t="str">
        <f>+IF(check!A1946&lt;&gt;0,CONCATENATE("Tabblad C: regel ",check!E1946),"")</f>
        <v/>
      </c>
    </row>
    <row r="1858" spans="1:14" x14ac:dyDescent="0.25">
      <c r="A1858" s="1267" t="str">
        <f t="shared" si="114"/>
        <v/>
      </c>
      <c r="B1858" s="1268" t="str">
        <f t="shared" si="115"/>
        <v/>
      </c>
      <c r="I1858" s="1263">
        <v>1858</v>
      </c>
      <c r="L1858" s="1269" t="str">
        <f t="shared" ref="L1858:L1921" si="116">IF(N1858&lt;&gt;"",ROW(N1858),"")</f>
        <v/>
      </c>
      <c r="M1858" s="1269" t="str">
        <f t="shared" ref="M1858:M1921" si="117">IF(ISERROR(SMALL($L$1:$L$3000,I1858)),"",SMALL($L$1:$L$3000,I1858))</f>
        <v/>
      </c>
      <c r="N1858" s="1266" t="str">
        <f>+IF(check!A1947&lt;&gt;0,CONCATENATE("Tabblad C: regel ",check!E1947),"")</f>
        <v/>
      </c>
    </row>
    <row r="1859" spans="1:14" x14ac:dyDescent="0.25">
      <c r="A1859" s="1267" t="str">
        <f t="shared" ref="A1859:A1922" si="118">+IF(B1859&lt;&gt;"",A1858+1,"")</f>
        <v/>
      </c>
      <c r="B1859" s="1268" t="str">
        <f t="shared" ref="B1859:B1922" si="119">+VLOOKUP(M1859,$L$1:$O$3000,3,FALSE)</f>
        <v/>
      </c>
      <c r="I1859" s="1263">
        <v>1859</v>
      </c>
      <c r="L1859" s="1269" t="str">
        <f t="shared" si="116"/>
        <v/>
      </c>
      <c r="M1859" s="1269" t="str">
        <f t="shared" si="117"/>
        <v/>
      </c>
      <c r="N1859" s="1266" t="str">
        <f>+IF(check!A1948&lt;&gt;0,CONCATENATE("Tabblad C: regel ",check!E1948),"")</f>
        <v/>
      </c>
    </row>
    <row r="1860" spans="1:14" x14ac:dyDescent="0.25">
      <c r="A1860" s="1267" t="str">
        <f t="shared" si="118"/>
        <v/>
      </c>
      <c r="B1860" s="1268" t="str">
        <f t="shared" si="119"/>
        <v/>
      </c>
      <c r="I1860" s="1263">
        <v>1860</v>
      </c>
      <c r="L1860" s="1269" t="str">
        <f t="shared" si="116"/>
        <v/>
      </c>
      <c r="M1860" s="1269" t="str">
        <f t="shared" si="117"/>
        <v/>
      </c>
      <c r="N1860" s="1266" t="str">
        <f>+IF(check!A1949&lt;&gt;0,CONCATENATE("Tabblad C: regel ",check!E1949),"")</f>
        <v/>
      </c>
    </row>
    <row r="1861" spans="1:14" x14ac:dyDescent="0.25">
      <c r="A1861" s="1267" t="str">
        <f t="shared" si="118"/>
        <v/>
      </c>
      <c r="B1861" s="1268" t="str">
        <f t="shared" si="119"/>
        <v/>
      </c>
      <c r="I1861" s="1263">
        <v>1861</v>
      </c>
      <c r="L1861" s="1269" t="str">
        <f t="shared" si="116"/>
        <v/>
      </c>
      <c r="M1861" s="1269" t="str">
        <f t="shared" si="117"/>
        <v/>
      </c>
      <c r="N1861" s="1266" t="str">
        <f>+IF(check!A1950&lt;&gt;0,CONCATENATE("Tabblad C: regel ",check!E1950),"")</f>
        <v/>
      </c>
    </row>
    <row r="1862" spans="1:14" x14ac:dyDescent="0.25">
      <c r="A1862" s="1267" t="str">
        <f t="shared" si="118"/>
        <v/>
      </c>
      <c r="B1862" s="1268" t="str">
        <f t="shared" si="119"/>
        <v/>
      </c>
      <c r="I1862" s="1263">
        <v>1862</v>
      </c>
      <c r="L1862" s="1269" t="str">
        <f t="shared" si="116"/>
        <v/>
      </c>
      <c r="M1862" s="1269" t="str">
        <f t="shared" si="117"/>
        <v/>
      </c>
      <c r="N1862" s="1266" t="str">
        <f>+IF(check!A1951&lt;&gt;0,CONCATENATE("Tabblad C: regel ",check!E1951),"")</f>
        <v/>
      </c>
    </row>
    <row r="1863" spans="1:14" x14ac:dyDescent="0.25">
      <c r="A1863" s="1267" t="str">
        <f t="shared" si="118"/>
        <v/>
      </c>
      <c r="B1863" s="1268" t="str">
        <f t="shared" si="119"/>
        <v/>
      </c>
      <c r="I1863" s="1263">
        <v>1863</v>
      </c>
      <c r="L1863" s="1269" t="str">
        <f t="shared" si="116"/>
        <v/>
      </c>
      <c r="M1863" s="1269" t="str">
        <f t="shared" si="117"/>
        <v/>
      </c>
      <c r="N1863" s="1266" t="str">
        <f>+IF(check!A1952&lt;&gt;0,CONCATENATE("Tabblad C: regel ",check!E1952),"")</f>
        <v/>
      </c>
    </row>
    <row r="1864" spans="1:14" x14ac:dyDescent="0.25">
      <c r="A1864" s="1267" t="str">
        <f t="shared" si="118"/>
        <v/>
      </c>
      <c r="B1864" s="1268" t="str">
        <f t="shared" si="119"/>
        <v/>
      </c>
      <c r="I1864" s="1263">
        <v>1864</v>
      </c>
      <c r="L1864" s="1269" t="str">
        <f t="shared" si="116"/>
        <v/>
      </c>
      <c r="M1864" s="1269" t="str">
        <f t="shared" si="117"/>
        <v/>
      </c>
      <c r="N1864" s="1266" t="str">
        <f>+IF(check!A1953&lt;&gt;0,CONCATENATE("Tabblad C: regel ",check!E1953),"")</f>
        <v/>
      </c>
    </row>
    <row r="1865" spans="1:14" x14ac:dyDescent="0.25">
      <c r="A1865" s="1267" t="str">
        <f t="shared" si="118"/>
        <v/>
      </c>
      <c r="B1865" s="1268" t="str">
        <f t="shared" si="119"/>
        <v/>
      </c>
      <c r="I1865" s="1263">
        <v>1865</v>
      </c>
      <c r="L1865" s="1269" t="str">
        <f t="shared" si="116"/>
        <v/>
      </c>
      <c r="M1865" s="1269" t="str">
        <f t="shared" si="117"/>
        <v/>
      </c>
      <c r="N1865" s="1266" t="str">
        <f>+IF(check!A1954&lt;&gt;0,CONCATENATE("Tabblad C: regel ",check!E1954),"")</f>
        <v/>
      </c>
    </row>
    <row r="1866" spans="1:14" x14ac:dyDescent="0.25">
      <c r="A1866" s="1267" t="str">
        <f t="shared" si="118"/>
        <v/>
      </c>
      <c r="B1866" s="1268" t="str">
        <f t="shared" si="119"/>
        <v/>
      </c>
      <c r="I1866" s="1263">
        <v>1866</v>
      </c>
      <c r="L1866" s="1269" t="str">
        <f t="shared" si="116"/>
        <v/>
      </c>
      <c r="M1866" s="1269" t="str">
        <f t="shared" si="117"/>
        <v/>
      </c>
      <c r="N1866" s="1266" t="str">
        <f>+IF(check!A1955&lt;&gt;0,CONCATENATE("Tabblad C: regel ",check!E1955),"")</f>
        <v/>
      </c>
    </row>
    <row r="1867" spans="1:14" x14ac:dyDescent="0.25">
      <c r="A1867" s="1267" t="str">
        <f t="shared" si="118"/>
        <v/>
      </c>
      <c r="B1867" s="1268" t="str">
        <f t="shared" si="119"/>
        <v/>
      </c>
      <c r="I1867" s="1263">
        <v>1867</v>
      </c>
      <c r="L1867" s="1269" t="str">
        <f t="shared" si="116"/>
        <v/>
      </c>
      <c r="M1867" s="1269" t="str">
        <f t="shared" si="117"/>
        <v/>
      </c>
      <c r="N1867" s="1266" t="str">
        <f>+IF(check!A1956&lt;&gt;0,CONCATENATE("Tabblad C: regel ",check!E1956),"")</f>
        <v/>
      </c>
    </row>
    <row r="1868" spans="1:14" x14ac:dyDescent="0.25">
      <c r="A1868" s="1267" t="str">
        <f t="shared" si="118"/>
        <v/>
      </c>
      <c r="B1868" s="1268" t="str">
        <f t="shared" si="119"/>
        <v/>
      </c>
      <c r="I1868" s="1263">
        <v>1868</v>
      </c>
      <c r="L1868" s="1269" t="str">
        <f t="shared" si="116"/>
        <v/>
      </c>
      <c r="M1868" s="1269" t="str">
        <f t="shared" si="117"/>
        <v/>
      </c>
      <c r="N1868" s="1266" t="str">
        <f>+IF(check!A1957&lt;&gt;0,CONCATENATE("Tabblad C: regel ",check!E1957),"")</f>
        <v/>
      </c>
    </row>
    <row r="1869" spans="1:14" x14ac:dyDescent="0.25">
      <c r="A1869" s="1267" t="str">
        <f t="shared" si="118"/>
        <v/>
      </c>
      <c r="B1869" s="1268" t="str">
        <f t="shared" si="119"/>
        <v/>
      </c>
      <c r="I1869" s="1263">
        <v>1869</v>
      </c>
      <c r="L1869" s="1269" t="str">
        <f t="shared" si="116"/>
        <v/>
      </c>
      <c r="M1869" s="1269" t="str">
        <f t="shared" si="117"/>
        <v/>
      </c>
      <c r="N1869" s="1266" t="str">
        <f>+IF(check!A1958&lt;&gt;0,CONCATENATE("Tabblad C: regel ",check!E1958),"")</f>
        <v/>
      </c>
    </row>
    <row r="1870" spans="1:14" x14ac:dyDescent="0.25">
      <c r="A1870" s="1267" t="str">
        <f t="shared" si="118"/>
        <v/>
      </c>
      <c r="B1870" s="1268" t="str">
        <f t="shared" si="119"/>
        <v/>
      </c>
      <c r="I1870" s="1263">
        <v>1870</v>
      </c>
      <c r="L1870" s="1269" t="str">
        <f t="shared" si="116"/>
        <v/>
      </c>
      <c r="M1870" s="1269" t="str">
        <f t="shared" si="117"/>
        <v/>
      </c>
      <c r="N1870" s="1266" t="str">
        <f>+IF(check!A1959&lt;&gt;0,CONCATENATE("Tabblad C: regel ",check!E1959),"")</f>
        <v/>
      </c>
    </row>
    <row r="1871" spans="1:14" x14ac:dyDescent="0.25">
      <c r="A1871" s="1267" t="str">
        <f t="shared" si="118"/>
        <v/>
      </c>
      <c r="B1871" s="1268" t="str">
        <f t="shared" si="119"/>
        <v/>
      </c>
      <c r="I1871" s="1263">
        <v>1871</v>
      </c>
      <c r="L1871" s="1269" t="str">
        <f t="shared" si="116"/>
        <v/>
      </c>
      <c r="M1871" s="1269" t="str">
        <f t="shared" si="117"/>
        <v/>
      </c>
      <c r="N1871" s="1266" t="str">
        <f>+IF(check!A1960&lt;&gt;0,CONCATENATE("Tabblad C: regel ",check!E1960),"")</f>
        <v/>
      </c>
    </row>
    <row r="1872" spans="1:14" x14ac:dyDescent="0.25">
      <c r="A1872" s="1267" t="str">
        <f t="shared" si="118"/>
        <v/>
      </c>
      <c r="B1872" s="1268" t="str">
        <f t="shared" si="119"/>
        <v/>
      </c>
      <c r="I1872" s="1263">
        <v>1872</v>
      </c>
      <c r="L1872" s="1269" t="str">
        <f t="shared" si="116"/>
        <v/>
      </c>
      <c r="M1872" s="1269" t="str">
        <f t="shared" si="117"/>
        <v/>
      </c>
      <c r="N1872" s="1266" t="str">
        <f>+IF(check!A1961&lt;&gt;0,CONCATENATE("Tabblad C: regel ",check!E1961),"")</f>
        <v/>
      </c>
    </row>
    <row r="1873" spans="1:14" x14ac:dyDescent="0.25">
      <c r="A1873" s="1267" t="str">
        <f t="shared" si="118"/>
        <v/>
      </c>
      <c r="B1873" s="1268" t="str">
        <f t="shared" si="119"/>
        <v/>
      </c>
      <c r="I1873" s="1263">
        <v>1873</v>
      </c>
      <c r="L1873" s="1269" t="str">
        <f t="shared" si="116"/>
        <v/>
      </c>
      <c r="M1873" s="1269" t="str">
        <f t="shared" si="117"/>
        <v/>
      </c>
      <c r="N1873" s="1266" t="str">
        <f>+IF(check!A1962&lt;&gt;0,CONCATENATE("Tabblad C: regel ",check!E1962),"")</f>
        <v/>
      </c>
    </row>
    <row r="1874" spans="1:14" x14ac:dyDescent="0.25">
      <c r="A1874" s="1267" t="str">
        <f t="shared" si="118"/>
        <v/>
      </c>
      <c r="B1874" s="1268" t="str">
        <f t="shared" si="119"/>
        <v/>
      </c>
      <c r="I1874" s="1263">
        <v>1874</v>
      </c>
      <c r="L1874" s="1269" t="str">
        <f t="shared" si="116"/>
        <v/>
      </c>
      <c r="M1874" s="1269" t="str">
        <f t="shared" si="117"/>
        <v/>
      </c>
      <c r="N1874" s="1266" t="str">
        <f>+IF(check!A1963&lt;&gt;0,CONCATENATE("Tabblad C: regel ",check!E1963),"")</f>
        <v/>
      </c>
    </row>
    <row r="1875" spans="1:14" x14ac:dyDescent="0.25">
      <c r="A1875" s="1267" t="str">
        <f t="shared" si="118"/>
        <v/>
      </c>
      <c r="B1875" s="1268" t="str">
        <f t="shared" si="119"/>
        <v/>
      </c>
      <c r="I1875" s="1263">
        <v>1875</v>
      </c>
      <c r="L1875" s="1269" t="str">
        <f t="shared" si="116"/>
        <v/>
      </c>
      <c r="M1875" s="1269" t="str">
        <f t="shared" si="117"/>
        <v/>
      </c>
      <c r="N1875" s="1266" t="str">
        <f>+IF(check!A1964&lt;&gt;0,CONCATENATE("Tabblad C: regel ",check!E1964),"")</f>
        <v/>
      </c>
    </row>
    <row r="1876" spans="1:14" x14ac:dyDescent="0.25">
      <c r="A1876" s="1267" t="str">
        <f t="shared" si="118"/>
        <v/>
      </c>
      <c r="B1876" s="1268" t="str">
        <f t="shared" si="119"/>
        <v/>
      </c>
      <c r="I1876" s="1263">
        <v>1876</v>
      </c>
      <c r="L1876" s="1269" t="str">
        <f t="shared" si="116"/>
        <v/>
      </c>
      <c r="M1876" s="1269" t="str">
        <f t="shared" si="117"/>
        <v/>
      </c>
      <c r="N1876" s="1266" t="str">
        <f>+IF(check!A1965&lt;&gt;0,CONCATENATE("Tabblad C: regel ",check!E1965),"")</f>
        <v/>
      </c>
    </row>
    <row r="1877" spans="1:14" x14ac:dyDescent="0.25">
      <c r="A1877" s="1267" t="str">
        <f t="shared" si="118"/>
        <v/>
      </c>
      <c r="B1877" s="1268" t="str">
        <f t="shared" si="119"/>
        <v/>
      </c>
      <c r="I1877" s="1263">
        <v>1877</v>
      </c>
      <c r="L1877" s="1269" t="str">
        <f t="shared" si="116"/>
        <v/>
      </c>
      <c r="M1877" s="1269" t="str">
        <f t="shared" si="117"/>
        <v/>
      </c>
      <c r="N1877" s="1266" t="str">
        <f>+IF(check!A1966&lt;&gt;0,CONCATENATE("Tabblad C: regel ",check!E1966),"")</f>
        <v/>
      </c>
    </row>
    <row r="1878" spans="1:14" x14ac:dyDescent="0.25">
      <c r="A1878" s="1267" t="str">
        <f t="shared" si="118"/>
        <v/>
      </c>
      <c r="B1878" s="1268" t="str">
        <f t="shared" si="119"/>
        <v/>
      </c>
      <c r="I1878" s="1263">
        <v>1878</v>
      </c>
      <c r="L1878" s="1269" t="str">
        <f t="shared" si="116"/>
        <v/>
      </c>
      <c r="M1878" s="1269" t="str">
        <f t="shared" si="117"/>
        <v/>
      </c>
      <c r="N1878" s="1266" t="str">
        <f>+IF(check!A1967&lt;&gt;0,CONCATENATE("Tabblad C: regel ",check!E1967),"")</f>
        <v/>
      </c>
    </row>
    <row r="1879" spans="1:14" x14ac:dyDescent="0.25">
      <c r="A1879" s="1267" t="str">
        <f t="shared" si="118"/>
        <v/>
      </c>
      <c r="B1879" s="1268" t="str">
        <f t="shared" si="119"/>
        <v/>
      </c>
      <c r="I1879" s="1263">
        <v>1879</v>
      </c>
      <c r="L1879" s="1269" t="str">
        <f t="shared" si="116"/>
        <v/>
      </c>
      <c r="M1879" s="1269" t="str">
        <f t="shared" si="117"/>
        <v/>
      </c>
      <c r="N1879" s="1266" t="str">
        <f>+IF(check!A1968&lt;&gt;0,CONCATENATE("Tabblad C: regel ",check!E1968),"")</f>
        <v/>
      </c>
    </row>
    <row r="1880" spans="1:14" x14ac:dyDescent="0.25">
      <c r="A1880" s="1267" t="str">
        <f t="shared" si="118"/>
        <v/>
      </c>
      <c r="B1880" s="1268" t="str">
        <f t="shared" si="119"/>
        <v/>
      </c>
      <c r="I1880" s="1263">
        <v>1880</v>
      </c>
      <c r="L1880" s="1269" t="str">
        <f t="shared" si="116"/>
        <v/>
      </c>
      <c r="M1880" s="1269" t="str">
        <f t="shared" si="117"/>
        <v/>
      </c>
      <c r="N1880" s="1266" t="str">
        <f>+IF(check!A1969&lt;&gt;0,CONCATENATE("Tabblad C: regel ",check!E1969),"")</f>
        <v/>
      </c>
    </row>
    <row r="1881" spans="1:14" x14ac:dyDescent="0.25">
      <c r="A1881" s="1267" t="str">
        <f t="shared" si="118"/>
        <v/>
      </c>
      <c r="B1881" s="1268" t="str">
        <f t="shared" si="119"/>
        <v/>
      </c>
      <c r="I1881" s="1263">
        <v>1881</v>
      </c>
      <c r="L1881" s="1269" t="str">
        <f t="shared" si="116"/>
        <v/>
      </c>
      <c r="M1881" s="1269" t="str">
        <f t="shared" si="117"/>
        <v/>
      </c>
      <c r="N1881" s="1266" t="str">
        <f>+IF(check!A1970&lt;&gt;0,CONCATENATE("Tabblad C: regel ",check!E1970),"")</f>
        <v/>
      </c>
    </row>
    <row r="1882" spans="1:14" x14ac:dyDescent="0.25">
      <c r="A1882" s="1267" t="str">
        <f t="shared" si="118"/>
        <v/>
      </c>
      <c r="B1882" s="1268" t="str">
        <f t="shared" si="119"/>
        <v/>
      </c>
      <c r="I1882" s="1263">
        <v>1882</v>
      </c>
      <c r="L1882" s="1269" t="str">
        <f t="shared" si="116"/>
        <v/>
      </c>
      <c r="M1882" s="1269" t="str">
        <f t="shared" si="117"/>
        <v/>
      </c>
      <c r="N1882" s="1266" t="str">
        <f>+IF(check!A1971&lt;&gt;0,CONCATENATE("Tabblad C: regel ",check!E1971),"")</f>
        <v/>
      </c>
    </row>
    <row r="1883" spans="1:14" x14ac:dyDescent="0.25">
      <c r="A1883" s="1267" t="str">
        <f t="shared" si="118"/>
        <v/>
      </c>
      <c r="B1883" s="1268" t="str">
        <f t="shared" si="119"/>
        <v/>
      </c>
      <c r="I1883" s="1263">
        <v>1883</v>
      </c>
      <c r="L1883" s="1269" t="str">
        <f t="shared" si="116"/>
        <v/>
      </c>
      <c r="M1883" s="1269" t="str">
        <f t="shared" si="117"/>
        <v/>
      </c>
      <c r="N1883" s="1266" t="str">
        <f>+IF(check!A1972&lt;&gt;0,CONCATENATE("Tabblad C: regel ",check!E1972),"")</f>
        <v/>
      </c>
    </row>
    <row r="1884" spans="1:14" x14ac:dyDescent="0.25">
      <c r="A1884" s="1267" t="str">
        <f t="shared" si="118"/>
        <v/>
      </c>
      <c r="B1884" s="1268" t="str">
        <f t="shared" si="119"/>
        <v/>
      </c>
      <c r="I1884" s="1263">
        <v>1884</v>
      </c>
      <c r="L1884" s="1269" t="str">
        <f t="shared" si="116"/>
        <v/>
      </c>
      <c r="M1884" s="1269" t="str">
        <f t="shared" si="117"/>
        <v/>
      </c>
      <c r="N1884" s="1266" t="str">
        <f>+IF(check!A1973&lt;&gt;0,CONCATENATE("Tabblad C: regel ",check!E1973),"")</f>
        <v/>
      </c>
    </row>
    <row r="1885" spans="1:14" x14ac:dyDescent="0.25">
      <c r="A1885" s="1267" t="str">
        <f t="shared" si="118"/>
        <v/>
      </c>
      <c r="B1885" s="1268" t="str">
        <f t="shared" si="119"/>
        <v/>
      </c>
      <c r="I1885" s="1263">
        <v>1885</v>
      </c>
      <c r="L1885" s="1269" t="str">
        <f t="shared" si="116"/>
        <v/>
      </c>
      <c r="M1885" s="1269" t="str">
        <f t="shared" si="117"/>
        <v/>
      </c>
      <c r="N1885" s="1266" t="str">
        <f>+IF(check!A1974&lt;&gt;0,CONCATENATE("Tabblad C: regel ",check!E1974),"")</f>
        <v/>
      </c>
    </row>
    <row r="1886" spans="1:14" x14ac:dyDescent="0.25">
      <c r="A1886" s="1267" t="str">
        <f t="shared" si="118"/>
        <v/>
      </c>
      <c r="B1886" s="1268" t="str">
        <f t="shared" si="119"/>
        <v/>
      </c>
      <c r="I1886" s="1263">
        <v>1886</v>
      </c>
      <c r="L1886" s="1269" t="str">
        <f t="shared" si="116"/>
        <v/>
      </c>
      <c r="M1886" s="1269" t="str">
        <f t="shared" si="117"/>
        <v/>
      </c>
      <c r="N1886" s="1266" t="str">
        <f>+IF(check!A1975&lt;&gt;0,CONCATENATE("Tabblad C: regel ",check!E1975),"")</f>
        <v/>
      </c>
    </row>
    <row r="1887" spans="1:14" x14ac:dyDescent="0.25">
      <c r="A1887" s="1267" t="str">
        <f t="shared" si="118"/>
        <v/>
      </c>
      <c r="B1887" s="1268" t="str">
        <f t="shared" si="119"/>
        <v/>
      </c>
      <c r="I1887" s="1263">
        <v>1887</v>
      </c>
      <c r="L1887" s="1269" t="str">
        <f t="shared" si="116"/>
        <v/>
      </c>
      <c r="M1887" s="1269" t="str">
        <f t="shared" si="117"/>
        <v/>
      </c>
      <c r="N1887" s="1266" t="str">
        <f>+IF(check!A1976&lt;&gt;0,CONCATENATE("Tabblad C: regel ",check!E1976),"")</f>
        <v/>
      </c>
    </row>
    <row r="1888" spans="1:14" x14ac:dyDescent="0.25">
      <c r="A1888" s="1267" t="str">
        <f t="shared" si="118"/>
        <v/>
      </c>
      <c r="B1888" s="1268" t="str">
        <f t="shared" si="119"/>
        <v/>
      </c>
      <c r="I1888" s="1263">
        <v>1888</v>
      </c>
      <c r="L1888" s="1269" t="str">
        <f t="shared" si="116"/>
        <v/>
      </c>
      <c r="M1888" s="1269" t="str">
        <f t="shared" si="117"/>
        <v/>
      </c>
      <c r="N1888" s="1266" t="str">
        <f>+IF(check!A1977&lt;&gt;0,CONCATENATE("Tabblad C: regel ",check!E1977),"")</f>
        <v/>
      </c>
    </row>
    <row r="1889" spans="1:14" x14ac:dyDescent="0.25">
      <c r="A1889" s="1267" t="str">
        <f t="shared" si="118"/>
        <v/>
      </c>
      <c r="B1889" s="1268" t="str">
        <f t="shared" si="119"/>
        <v/>
      </c>
      <c r="I1889" s="1263">
        <v>1889</v>
      </c>
      <c r="L1889" s="1269" t="str">
        <f t="shared" si="116"/>
        <v/>
      </c>
      <c r="M1889" s="1269" t="str">
        <f t="shared" si="117"/>
        <v/>
      </c>
      <c r="N1889" s="1266" t="str">
        <f>+IF(check!A1978&lt;&gt;0,CONCATENATE("Tabblad C: regel ",check!E1978),"")</f>
        <v/>
      </c>
    </row>
    <row r="1890" spans="1:14" x14ac:dyDescent="0.25">
      <c r="A1890" s="1267" t="str">
        <f t="shared" si="118"/>
        <v/>
      </c>
      <c r="B1890" s="1268" t="str">
        <f t="shared" si="119"/>
        <v/>
      </c>
      <c r="I1890" s="1263">
        <v>1890</v>
      </c>
      <c r="L1890" s="1269" t="str">
        <f t="shared" si="116"/>
        <v/>
      </c>
      <c r="M1890" s="1269" t="str">
        <f t="shared" si="117"/>
        <v/>
      </c>
      <c r="N1890" s="1266" t="str">
        <f>+IF(check!A1979&lt;&gt;0,CONCATENATE("Tabblad C: regel ",check!E1979),"")</f>
        <v/>
      </c>
    </row>
    <row r="1891" spans="1:14" x14ac:dyDescent="0.25">
      <c r="A1891" s="1267" t="str">
        <f t="shared" si="118"/>
        <v/>
      </c>
      <c r="B1891" s="1268" t="str">
        <f t="shared" si="119"/>
        <v/>
      </c>
      <c r="I1891" s="1263">
        <v>1891</v>
      </c>
      <c r="L1891" s="1269" t="str">
        <f t="shared" si="116"/>
        <v/>
      </c>
      <c r="M1891" s="1269" t="str">
        <f t="shared" si="117"/>
        <v/>
      </c>
      <c r="N1891" s="1266" t="str">
        <f>+IF(check!A1980&lt;&gt;0,CONCATENATE("Tabblad C: regel ",check!E1980),"")</f>
        <v/>
      </c>
    </row>
    <row r="1892" spans="1:14" x14ac:dyDescent="0.25">
      <c r="A1892" s="1267" t="str">
        <f t="shared" si="118"/>
        <v/>
      </c>
      <c r="B1892" s="1268" t="str">
        <f t="shared" si="119"/>
        <v/>
      </c>
      <c r="I1892" s="1263">
        <v>1892</v>
      </c>
      <c r="L1892" s="1269" t="str">
        <f t="shared" si="116"/>
        <v/>
      </c>
      <c r="M1892" s="1269" t="str">
        <f t="shared" si="117"/>
        <v/>
      </c>
      <c r="N1892" s="1266" t="str">
        <f>+IF(check!A1981&lt;&gt;0,CONCATENATE("Tabblad C: regel ",check!E1981),"")</f>
        <v/>
      </c>
    </row>
    <row r="1893" spans="1:14" x14ac:dyDescent="0.25">
      <c r="A1893" s="1267" t="str">
        <f t="shared" si="118"/>
        <v/>
      </c>
      <c r="B1893" s="1268" t="str">
        <f t="shared" si="119"/>
        <v/>
      </c>
      <c r="I1893" s="1263">
        <v>1893</v>
      </c>
      <c r="L1893" s="1269" t="str">
        <f t="shared" si="116"/>
        <v/>
      </c>
      <c r="M1893" s="1269" t="str">
        <f t="shared" si="117"/>
        <v/>
      </c>
      <c r="N1893" s="1266" t="str">
        <f>+IF(check!A1982&lt;&gt;0,CONCATENATE("Tabblad C: regel ",check!E1982),"")</f>
        <v/>
      </c>
    </row>
    <row r="1894" spans="1:14" x14ac:dyDescent="0.25">
      <c r="A1894" s="1267" t="str">
        <f t="shared" si="118"/>
        <v/>
      </c>
      <c r="B1894" s="1268" t="str">
        <f t="shared" si="119"/>
        <v/>
      </c>
      <c r="I1894" s="1263">
        <v>1894</v>
      </c>
      <c r="L1894" s="1269" t="str">
        <f t="shared" si="116"/>
        <v/>
      </c>
      <c r="M1894" s="1269" t="str">
        <f t="shared" si="117"/>
        <v/>
      </c>
      <c r="N1894" s="1266" t="str">
        <f>+IF(check!A1983&lt;&gt;0,CONCATENATE("Tabblad C: regel ",check!E1983),"")</f>
        <v/>
      </c>
    </row>
    <row r="1895" spans="1:14" x14ac:dyDescent="0.25">
      <c r="A1895" s="1267" t="str">
        <f t="shared" si="118"/>
        <v/>
      </c>
      <c r="B1895" s="1268" t="str">
        <f t="shared" si="119"/>
        <v/>
      </c>
      <c r="I1895" s="1263">
        <v>1895</v>
      </c>
      <c r="L1895" s="1269" t="str">
        <f t="shared" si="116"/>
        <v/>
      </c>
      <c r="M1895" s="1269" t="str">
        <f t="shared" si="117"/>
        <v/>
      </c>
      <c r="N1895" s="1266" t="str">
        <f>+IF(check!A1984&lt;&gt;0,CONCATENATE("Tabblad C: regel ",check!E1984),"")</f>
        <v/>
      </c>
    </row>
    <row r="1896" spans="1:14" x14ac:dyDescent="0.25">
      <c r="A1896" s="1267" t="str">
        <f t="shared" si="118"/>
        <v/>
      </c>
      <c r="B1896" s="1268" t="str">
        <f t="shared" si="119"/>
        <v/>
      </c>
      <c r="I1896" s="1263">
        <v>1896</v>
      </c>
      <c r="L1896" s="1269" t="str">
        <f t="shared" si="116"/>
        <v/>
      </c>
      <c r="M1896" s="1269" t="str">
        <f t="shared" si="117"/>
        <v/>
      </c>
      <c r="N1896" s="1266" t="str">
        <f>+IF(check!A1985&lt;&gt;0,CONCATENATE("Tabblad C: regel ",check!E1985),"")</f>
        <v/>
      </c>
    </row>
    <row r="1897" spans="1:14" x14ac:dyDescent="0.25">
      <c r="A1897" s="1267" t="str">
        <f t="shared" si="118"/>
        <v/>
      </c>
      <c r="B1897" s="1268" t="str">
        <f t="shared" si="119"/>
        <v/>
      </c>
      <c r="I1897" s="1263">
        <v>1897</v>
      </c>
      <c r="L1897" s="1269" t="str">
        <f t="shared" si="116"/>
        <v/>
      </c>
      <c r="M1897" s="1269" t="str">
        <f t="shared" si="117"/>
        <v/>
      </c>
      <c r="N1897" s="1266" t="str">
        <f>+IF(check!A1986&lt;&gt;0,CONCATENATE("Tabblad C: regel ",check!E1986),"")</f>
        <v/>
      </c>
    </row>
    <row r="1898" spans="1:14" x14ac:dyDescent="0.25">
      <c r="A1898" s="1267" t="str">
        <f t="shared" si="118"/>
        <v/>
      </c>
      <c r="B1898" s="1268" t="str">
        <f t="shared" si="119"/>
        <v/>
      </c>
      <c r="I1898" s="1263">
        <v>1898</v>
      </c>
      <c r="L1898" s="1269" t="str">
        <f t="shared" si="116"/>
        <v/>
      </c>
      <c r="M1898" s="1269" t="str">
        <f t="shared" si="117"/>
        <v/>
      </c>
      <c r="N1898" s="1266" t="str">
        <f>+IF(check!A1987&lt;&gt;0,CONCATENATE("Tabblad C: regel ",check!E1987),"")</f>
        <v/>
      </c>
    </row>
    <row r="1899" spans="1:14" x14ac:dyDescent="0.25">
      <c r="A1899" s="1267" t="str">
        <f t="shared" si="118"/>
        <v/>
      </c>
      <c r="B1899" s="1268" t="str">
        <f t="shared" si="119"/>
        <v/>
      </c>
      <c r="I1899" s="1263">
        <v>1899</v>
      </c>
      <c r="L1899" s="1269" t="str">
        <f t="shared" si="116"/>
        <v/>
      </c>
      <c r="M1899" s="1269" t="str">
        <f t="shared" si="117"/>
        <v/>
      </c>
      <c r="N1899" s="1266" t="str">
        <f>+IF(check!A1988&lt;&gt;0,CONCATENATE("Tabblad C: regel ",check!E1988),"")</f>
        <v/>
      </c>
    </row>
    <row r="1900" spans="1:14" x14ac:dyDescent="0.25">
      <c r="A1900" s="1267" t="str">
        <f t="shared" si="118"/>
        <v/>
      </c>
      <c r="B1900" s="1268" t="str">
        <f t="shared" si="119"/>
        <v/>
      </c>
      <c r="I1900" s="1263">
        <v>1900</v>
      </c>
      <c r="L1900" s="1269" t="str">
        <f t="shared" si="116"/>
        <v/>
      </c>
      <c r="M1900" s="1269" t="str">
        <f t="shared" si="117"/>
        <v/>
      </c>
      <c r="N1900" s="1266" t="str">
        <f>+IF(check!A1989&lt;&gt;0,CONCATENATE("Tabblad C: regel ",check!E1989),"")</f>
        <v/>
      </c>
    </row>
    <row r="1901" spans="1:14" x14ac:dyDescent="0.25">
      <c r="A1901" s="1267" t="str">
        <f t="shared" si="118"/>
        <v/>
      </c>
      <c r="B1901" s="1268" t="str">
        <f t="shared" si="119"/>
        <v/>
      </c>
      <c r="I1901" s="1263">
        <v>1901</v>
      </c>
      <c r="L1901" s="1269" t="str">
        <f t="shared" si="116"/>
        <v/>
      </c>
      <c r="M1901" s="1269" t="str">
        <f t="shared" si="117"/>
        <v/>
      </c>
      <c r="N1901" s="1266" t="str">
        <f>+IF(check!A1990&lt;&gt;0,CONCATENATE("Tabblad C: regel ",check!E1990),"")</f>
        <v/>
      </c>
    </row>
    <row r="1902" spans="1:14" x14ac:dyDescent="0.25">
      <c r="A1902" s="1267" t="str">
        <f t="shared" si="118"/>
        <v/>
      </c>
      <c r="B1902" s="1268" t="str">
        <f t="shared" si="119"/>
        <v/>
      </c>
      <c r="I1902" s="1263">
        <v>1902</v>
      </c>
      <c r="L1902" s="1269" t="str">
        <f t="shared" si="116"/>
        <v/>
      </c>
      <c r="M1902" s="1269" t="str">
        <f t="shared" si="117"/>
        <v/>
      </c>
      <c r="N1902" s="1266" t="str">
        <f>+IF(check!A1991&lt;&gt;0,CONCATENATE("Tabblad C: regel ",check!E1991),"")</f>
        <v/>
      </c>
    </row>
    <row r="1903" spans="1:14" x14ac:dyDescent="0.25">
      <c r="A1903" s="1267" t="str">
        <f t="shared" si="118"/>
        <v/>
      </c>
      <c r="B1903" s="1268" t="str">
        <f t="shared" si="119"/>
        <v/>
      </c>
      <c r="I1903" s="1263">
        <v>1903</v>
      </c>
      <c r="L1903" s="1269" t="str">
        <f t="shared" si="116"/>
        <v/>
      </c>
      <c r="M1903" s="1269" t="str">
        <f t="shared" si="117"/>
        <v/>
      </c>
      <c r="N1903" s="1266" t="str">
        <f>+IF(check!A1992&lt;&gt;0,CONCATENATE("Tabblad C: regel ",check!E1992),"")</f>
        <v/>
      </c>
    </row>
    <row r="1904" spans="1:14" x14ac:dyDescent="0.25">
      <c r="A1904" s="1267" t="str">
        <f t="shared" si="118"/>
        <v/>
      </c>
      <c r="B1904" s="1268" t="str">
        <f t="shared" si="119"/>
        <v/>
      </c>
      <c r="I1904" s="1263">
        <v>1904</v>
      </c>
      <c r="L1904" s="1269" t="str">
        <f t="shared" si="116"/>
        <v/>
      </c>
      <c r="M1904" s="1269" t="str">
        <f t="shared" si="117"/>
        <v/>
      </c>
      <c r="N1904" s="1266" t="str">
        <f>+IF(check!A1993&lt;&gt;0,CONCATENATE("Tabblad C: regel ",check!E1993),"")</f>
        <v/>
      </c>
    </row>
    <row r="1905" spans="1:14" x14ac:dyDescent="0.25">
      <c r="A1905" s="1267" t="str">
        <f t="shared" si="118"/>
        <v/>
      </c>
      <c r="B1905" s="1268" t="str">
        <f t="shared" si="119"/>
        <v/>
      </c>
      <c r="I1905" s="1263">
        <v>1905</v>
      </c>
      <c r="L1905" s="1269" t="str">
        <f t="shared" si="116"/>
        <v/>
      </c>
      <c r="M1905" s="1269" t="str">
        <f t="shared" si="117"/>
        <v/>
      </c>
      <c r="N1905" s="1266" t="str">
        <f>+IF(check!A1994&lt;&gt;0,CONCATENATE("Tabblad C: regel ",check!E1994),"")</f>
        <v/>
      </c>
    </row>
    <row r="1906" spans="1:14" x14ac:dyDescent="0.25">
      <c r="A1906" s="1267" t="str">
        <f t="shared" si="118"/>
        <v/>
      </c>
      <c r="B1906" s="1268" t="str">
        <f t="shared" si="119"/>
        <v/>
      </c>
      <c r="I1906" s="1263">
        <v>1906</v>
      </c>
      <c r="L1906" s="1269" t="str">
        <f t="shared" si="116"/>
        <v/>
      </c>
      <c r="M1906" s="1269" t="str">
        <f t="shared" si="117"/>
        <v/>
      </c>
      <c r="N1906" s="1266" t="str">
        <f>+IF(check!A1995&lt;&gt;0,CONCATENATE("Tabblad C: regel ",check!E1995),"")</f>
        <v/>
      </c>
    </row>
    <row r="1907" spans="1:14" x14ac:dyDescent="0.25">
      <c r="A1907" s="1267" t="str">
        <f t="shared" si="118"/>
        <v/>
      </c>
      <c r="B1907" s="1268" t="str">
        <f t="shared" si="119"/>
        <v/>
      </c>
      <c r="I1907" s="1263">
        <v>1907</v>
      </c>
      <c r="L1907" s="1269" t="str">
        <f t="shared" si="116"/>
        <v/>
      </c>
      <c r="M1907" s="1269" t="str">
        <f t="shared" si="117"/>
        <v/>
      </c>
      <c r="N1907" s="1266" t="str">
        <f>+IF(check!A1996&lt;&gt;0,CONCATENATE("Tabblad C: regel ",check!E1996),"")</f>
        <v/>
      </c>
    </row>
    <row r="1908" spans="1:14" x14ac:dyDescent="0.25">
      <c r="A1908" s="1267" t="str">
        <f t="shared" si="118"/>
        <v/>
      </c>
      <c r="B1908" s="1268" t="str">
        <f t="shared" si="119"/>
        <v/>
      </c>
      <c r="I1908" s="1263">
        <v>1908</v>
      </c>
      <c r="L1908" s="1269" t="str">
        <f t="shared" si="116"/>
        <v/>
      </c>
      <c r="M1908" s="1269" t="str">
        <f t="shared" si="117"/>
        <v/>
      </c>
      <c r="N1908" s="1266" t="str">
        <f>+IF(check!A1997&lt;&gt;0,CONCATENATE("Tabblad C: regel ",check!E1997),"")</f>
        <v/>
      </c>
    </row>
    <row r="1909" spans="1:14" x14ac:dyDescent="0.25">
      <c r="A1909" s="1267" t="str">
        <f t="shared" si="118"/>
        <v/>
      </c>
      <c r="B1909" s="1268" t="str">
        <f t="shared" si="119"/>
        <v/>
      </c>
      <c r="I1909" s="1263">
        <v>1909</v>
      </c>
      <c r="L1909" s="1269" t="str">
        <f t="shared" si="116"/>
        <v/>
      </c>
      <c r="M1909" s="1269" t="str">
        <f t="shared" si="117"/>
        <v/>
      </c>
      <c r="N1909" s="1266" t="str">
        <f>+IF(check!A1998&lt;&gt;0,CONCATENATE("Tabblad C: regel ",check!E1998),"")</f>
        <v/>
      </c>
    </row>
    <row r="1910" spans="1:14" x14ac:dyDescent="0.25">
      <c r="A1910" s="1267" t="str">
        <f t="shared" si="118"/>
        <v/>
      </c>
      <c r="B1910" s="1268" t="str">
        <f t="shared" si="119"/>
        <v/>
      </c>
      <c r="I1910" s="1263">
        <v>1910</v>
      </c>
      <c r="L1910" s="1269" t="str">
        <f t="shared" si="116"/>
        <v/>
      </c>
      <c r="M1910" s="1269" t="str">
        <f t="shared" si="117"/>
        <v/>
      </c>
      <c r="N1910" s="1266" t="str">
        <f>+IF(check!A1999&lt;&gt;0,CONCATENATE("Tabblad C: regel ",check!E1999),"")</f>
        <v/>
      </c>
    </row>
    <row r="1911" spans="1:14" x14ac:dyDescent="0.25">
      <c r="A1911" s="1267" t="str">
        <f t="shared" si="118"/>
        <v/>
      </c>
      <c r="B1911" s="1268" t="str">
        <f t="shared" si="119"/>
        <v/>
      </c>
      <c r="I1911" s="1263">
        <v>1911</v>
      </c>
      <c r="L1911" s="1269" t="str">
        <f t="shared" si="116"/>
        <v/>
      </c>
      <c r="M1911" s="1269" t="str">
        <f t="shared" si="117"/>
        <v/>
      </c>
      <c r="N1911" s="1266" t="str">
        <f>+IF(check!A2000&lt;&gt;0,CONCATENATE("Tabblad C: regel ",check!E2000),"")</f>
        <v/>
      </c>
    </row>
    <row r="1912" spans="1:14" x14ac:dyDescent="0.25">
      <c r="A1912" s="1267" t="str">
        <f t="shared" si="118"/>
        <v/>
      </c>
      <c r="B1912" s="1268" t="str">
        <f t="shared" si="119"/>
        <v/>
      </c>
      <c r="I1912" s="1263">
        <v>1912</v>
      </c>
      <c r="L1912" s="1269" t="str">
        <f t="shared" si="116"/>
        <v/>
      </c>
      <c r="M1912" s="1269" t="str">
        <f t="shared" si="117"/>
        <v/>
      </c>
      <c r="N1912" s="1266" t="str">
        <f>+IF(check!A2001&lt;&gt;0,CONCATENATE("Tabblad C: regel ",check!E2001),"")</f>
        <v/>
      </c>
    </row>
    <row r="1913" spans="1:14" x14ac:dyDescent="0.25">
      <c r="A1913" s="1267" t="str">
        <f t="shared" si="118"/>
        <v/>
      </c>
      <c r="B1913" s="1268" t="str">
        <f t="shared" si="119"/>
        <v/>
      </c>
      <c r="I1913" s="1263">
        <v>1913</v>
      </c>
      <c r="L1913" s="1269" t="str">
        <f t="shared" si="116"/>
        <v/>
      </c>
      <c r="M1913" s="1269" t="str">
        <f t="shared" si="117"/>
        <v/>
      </c>
      <c r="N1913" s="1266" t="str">
        <f>+IF(check!A2002&lt;&gt;0,CONCATENATE("Tabblad C: regel ",check!E2002),"")</f>
        <v/>
      </c>
    </row>
    <row r="1914" spans="1:14" x14ac:dyDescent="0.25">
      <c r="A1914" s="1267" t="str">
        <f t="shared" si="118"/>
        <v/>
      </c>
      <c r="B1914" s="1268" t="str">
        <f t="shared" si="119"/>
        <v/>
      </c>
      <c r="I1914" s="1263">
        <v>1914</v>
      </c>
      <c r="L1914" s="1269" t="str">
        <f t="shared" si="116"/>
        <v/>
      </c>
      <c r="M1914" s="1269" t="str">
        <f t="shared" si="117"/>
        <v/>
      </c>
      <c r="N1914" s="1266" t="str">
        <f>+IF(check!A2003&lt;&gt;0,CONCATENATE("Tabblad C: regel ",check!E2003),"")</f>
        <v/>
      </c>
    </row>
    <row r="1915" spans="1:14" x14ac:dyDescent="0.25">
      <c r="A1915" s="1267" t="str">
        <f t="shared" si="118"/>
        <v/>
      </c>
      <c r="B1915" s="1268" t="str">
        <f t="shared" si="119"/>
        <v/>
      </c>
      <c r="I1915" s="1263">
        <v>1915</v>
      </c>
      <c r="L1915" s="1269" t="str">
        <f t="shared" si="116"/>
        <v/>
      </c>
      <c r="M1915" s="1269" t="str">
        <f t="shared" si="117"/>
        <v/>
      </c>
      <c r="N1915" s="1266" t="str">
        <f>+IF(check!A2004&lt;&gt;0,CONCATENATE("Tabblad C: regel ",check!E2004),"")</f>
        <v/>
      </c>
    </row>
    <row r="1916" spans="1:14" x14ac:dyDescent="0.25">
      <c r="A1916" s="1267" t="str">
        <f t="shared" si="118"/>
        <v/>
      </c>
      <c r="B1916" s="1268" t="str">
        <f t="shared" si="119"/>
        <v/>
      </c>
      <c r="I1916" s="1263">
        <v>1916</v>
      </c>
      <c r="L1916" s="1269" t="str">
        <f t="shared" si="116"/>
        <v/>
      </c>
      <c r="M1916" s="1269" t="str">
        <f t="shared" si="117"/>
        <v/>
      </c>
      <c r="N1916" s="1266" t="str">
        <f>+IF(check!A2005&lt;&gt;0,CONCATENATE("Tabblad C: regel ",check!E2005),"")</f>
        <v/>
      </c>
    </row>
    <row r="1917" spans="1:14" x14ac:dyDescent="0.25">
      <c r="A1917" s="1267" t="str">
        <f t="shared" si="118"/>
        <v/>
      </c>
      <c r="B1917" s="1268" t="str">
        <f t="shared" si="119"/>
        <v/>
      </c>
      <c r="I1917" s="1263">
        <v>1917</v>
      </c>
      <c r="L1917" s="1269" t="str">
        <f t="shared" si="116"/>
        <v/>
      </c>
      <c r="M1917" s="1269" t="str">
        <f t="shared" si="117"/>
        <v/>
      </c>
      <c r="N1917" s="1266" t="str">
        <f>+IF(check!A2006&lt;&gt;0,CONCATENATE("Tabblad C: regel ",check!E2006),"")</f>
        <v/>
      </c>
    </row>
    <row r="1918" spans="1:14" x14ac:dyDescent="0.25">
      <c r="A1918" s="1267" t="str">
        <f t="shared" si="118"/>
        <v/>
      </c>
      <c r="B1918" s="1268" t="str">
        <f t="shared" si="119"/>
        <v/>
      </c>
      <c r="I1918" s="1263">
        <v>1918</v>
      </c>
      <c r="L1918" s="1269" t="str">
        <f t="shared" si="116"/>
        <v/>
      </c>
      <c r="M1918" s="1269" t="str">
        <f t="shared" si="117"/>
        <v/>
      </c>
      <c r="N1918" s="1266" t="str">
        <f>+IF(check!A2007&lt;&gt;0,CONCATENATE("Tabblad C: regel ",check!E2007),"")</f>
        <v/>
      </c>
    </row>
    <row r="1919" spans="1:14" x14ac:dyDescent="0.25">
      <c r="A1919" s="1267" t="str">
        <f t="shared" si="118"/>
        <v/>
      </c>
      <c r="B1919" s="1268" t="str">
        <f t="shared" si="119"/>
        <v/>
      </c>
      <c r="I1919" s="1263">
        <v>1919</v>
      </c>
      <c r="L1919" s="1269" t="str">
        <f t="shared" si="116"/>
        <v/>
      </c>
      <c r="M1919" s="1269" t="str">
        <f t="shared" si="117"/>
        <v/>
      </c>
      <c r="N1919" s="1266" t="str">
        <f>+IF(check!A2008&lt;&gt;0,CONCATENATE("Tabblad C: regel ",check!E2008),"")</f>
        <v/>
      </c>
    </row>
    <row r="1920" spans="1:14" x14ac:dyDescent="0.25">
      <c r="A1920" s="1267" t="str">
        <f t="shared" si="118"/>
        <v/>
      </c>
      <c r="B1920" s="1268" t="str">
        <f t="shared" si="119"/>
        <v/>
      </c>
      <c r="I1920" s="1263">
        <v>1920</v>
      </c>
      <c r="L1920" s="1269" t="str">
        <f t="shared" si="116"/>
        <v/>
      </c>
      <c r="M1920" s="1269" t="str">
        <f t="shared" si="117"/>
        <v/>
      </c>
      <c r="N1920" s="1266" t="str">
        <f>+IF(check!A2009&lt;&gt;0,CONCATENATE("Tabblad C: regel ",check!E2009),"")</f>
        <v/>
      </c>
    </row>
    <row r="1921" spans="1:14" x14ac:dyDescent="0.25">
      <c r="A1921" s="1267" t="str">
        <f t="shared" si="118"/>
        <v/>
      </c>
      <c r="B1921" s="1268" t="str">
        <f t="shared" si="119"/>
        <v/>
      </c>
      <c r="I1921" s="1263">
        <v>1921</v>
      </c>
      <c r="L1921" s="1269" t="str">
        <f t="shared" si="116"/>
        <v/>
      </c>
      <c r="M1921" s="1269" t="str">
        <f t="shared" si="117"/>
        <v/>
      </c>
      <c r="N1921" s="1266" t="str">
        <f>+IF(check!A2010&lt;&gt;0,CONCATENATE("Tabblad C: regel ",check!E2010),"")</f>
        <v/>
      </c>
    </row>
    <row r="1922" spans="1:14" x14ac:dyDescent="0.25">
      <c r="A1922" s="1267" t="str">
        <f t="shared" si="118"/>
        <v/>
      </c>
      <c r="B1922" s="1268" t="str">
        <f t="shared" si="119"/>
        <v/>
      </c>
      <c r="I1922" s="1263">
        <v>1922</v>
      </c>
      <c r="L1922" s="1269" t="str">
        <f t="shared" ref="L1922:L1985" si="120">IF(N1922&lt;&gt;"",ROW(N1922),"")</f>
        <v/>
      </c>
      <c r="M1922" s="1269" t="str">
        <f t="shared" ref="M1922:M1985" si="121">IF(ISERROR(SMALL($L$1:$L$3000,I1922)),"",SMALL($L$1:$L$3000,I1922))</f>
        <v/>
      </c>
      <c r="N1922" s="1266" t="str">
        <f>+IF(check!A2011&lt;&gt;0,CONCATENATE("Tabblad C: regel ",check!E2011),"")</f>
        <v/>
      </c>
    </row>
    <row r="1923" spans="1:14" x14ac:dyDescent="0.25">
      <c r="A1923" s="1267" t="str">
        <f t="shared" ref="A1923:A1986" si="122">+IF(B1923&lt;&gt;"",A1922+1,"")</f>
        <v/>
      </c>
      <c r="B1923" s="1268" t="str">
        <f t="shared" ref="B1923:B1986" si="123">+VLOOKUP(M1923,$L$1:$O$3000,3,FALSE)</f>
        <v/>
      </c>
      <c r="I1923" s="1263">
        <v>1923</v>
      </c>
      <c r="L1923" s="1269" t="str">
        <f t="shared" si="120"/>
        <v/>
      </c>
      <c r="M1923" s="1269" t="str">
        <f t="shared" si="121"/>
        <v/>
      </c>
      <c r="N1923" s="1266" t="str">
        <f>+IF(check!A2012&lt;&gt;0,CONCATENATE("Tabblad C: regel ",check!E2012),"")</f>
        <v/>
      </c>
    </row>
    <row r="1924" spans="1:14" x14ac:dyDescent="0.25">
      <c r="A1924" s="1267" t="str">
        <f t="shared" si="122"/>
        <v/>
      </c>
      <c r="B1924" s="1268" t="str">
        <f t="shared" si="123"/>
        <v/>
      </c>
      <c r="I1924" s="1263">
        <v>1924</v>
      </c>
      <c r="L1924" s="1269" t="str">
        <f t="shared" si="120"/>
        <v/>
      </c>
      <c r="M1924" s="1269" t="str">
        <f t="shared" si="121"/>
        <v/>
      </c>
      <c r="N1924" s="1266" t="str">
        <f>+IF(check!A2013&lt;&gt;0,CONCATENATE("Tabblad C: regel ",check!E2013),"")</f>
        <v/>
      </c>
    </row>
    <row r="1925" spans="1:14" x14ac:dyDescent="0.25">
      <c r="A1925" s="1267" t="str">
        <f t="shared" si="122"/>
        <v/>
      </c>
      <c r="B1925" s="1268" t="str">
        <f t="shared" si="123"/>
        <v/>
      </c>
      <c r="I1925" s="1263">
        <v>1925</v>
      </c>
      <c r="L1925" s="1269" t="str">
        <f t="shared" si="120"/>
        <v/>
      </c>
      <c r="M1925" s="1269" t="str">
        <f t="shared" si="121"/>
        <v/>
      </c>
      <c r="N1925" s="1266" t="str">
        <f>+IF(check!A2014&lt;&gt;0,CONCATENATE("Tabblad C: regel ",check!E2014),"")</f>
        <v/>
      </c>
    </row>
    <row r="1926" spans="1:14" x14ac:dyDescent="0.25">
      <c r="A1926" s="1267" t="str">
        <f t="shared" si="122"/>
        <v/>
      </c>
      <c r="B1926" s="1268" t="str">
        <f t="shared" si="123"/>
        <v/>
      </c>
      <c r="I1926" s="1263">
        <v>1926</v>
      </c>
      <c r="L1926" s="1269" t="str">
        <f t="shared" si="120"/>
        <v/>
      </c>
      <c r="M1926" s="1269" t="str">
        <f t="shared" si="121"/>
        <v/>
      </c>
      <c r="N1926" s="1266" t="str">
        <f>+IF(check!A2015&lt;&gt;0,CONCATENATE("Tabblad C: regel ",check!E2015),"")</f>
        <v/>
      </c>
    </row>
    <row r="1927" spans="1:14" x14ac:dyDescent="0.25">
      <c r="A1927" s="1267" t="str">
        <f t="shared" si="122"/>
        <v/>
      </c>
      <c r="B1927" s="1268" t="str">
        <f t="shared" si="123"/>
        <v/>
      </c>
      <c r="I1927" s="1263">
        <v>1927</v>
      </c>
      <c r="L1927" s="1269" t="str">
        <f t="shared" si="120"/>
        <v/>
      </c>
      <c r="M1927" s="1269" t="str">
        <f t="shared" si="121"/>
        <v/>
      </c>
      <c r="N1927" s="1266" t="str">
        <f>+IF(check!A2016&lt;&gt;0,CONCATENATE("Tabblad C: regel ",check!E2016),"")</f>
        <v/>
      </c>
    </row>
    <row r="1928" spans="1:14" x14ac:dyDescent="0.25">
      <c r="A1928" s="1267" t="str">
        <f t="shared" si="122"/>
        <v/>
      </c>
      <c r="B1928" s="1268" t="str">
        <f t="shared" si="123"/>
        <v/>
      </c>
      <c r="I1928" s="1263">
        <v>1928</v>
      </c>
      <c r="L1928" s="1269" t="str">
        <f t="shared" si="120"/>
        <v/>
      </c>
      <c r="M1928" s="1269" t="str">
        <f t="shared" si="121"/>
        <v/>
      </c>
      <c r="N1928" s="1266" t="str">
        <f>+IF(check!A2017&lt;&gt;0,CONCATENATE("Tabblad C: regel ",check!E2017),"")</f>
        <v/>
      </c>
    </row>
    <row r="1929" spans="1:14" x14ac:dyDescent="0.25">
      <c r="A1929" s="1267" t="str">
        <f t="shared" si="122"/>
        <v/>
      </c>
      <c r="B1929" s="1268" t="str">
        <f t="shared" si="123"/>
        <v/>
      </c>
      <c r="I1929" s="1263">
        <v>1929</v>
      </c>
      <c r="L1929" s="1269" t="str">
        <f t="shared" si="120"/>
        <v/>
      </c>
      <c r="M1929" s="1269" t="str">
        <f t="shared" si="121"/>
        <v/>
      </c>
      <c r="N1929" s="1266" t="str">
        <f>+IF(check!A2018&lt;&gt;0,CONCATENATE("Tabblad C: regel ",check!E2018),"")</f>
        <v/>
      </c>
    </row>
    <row r="1930" spans="1:14" x14ac:dyDescent="0.25">
      <c r="A1930" s="1267" t="str">
        <f t="shared" si="122"/>
        <v/>
      </c>
      <c r="B1930" s="1268" t="str">
        <f t="shared" si="123"/>
        <v/>
      </c>
      <c r="I1930" s="1263">
        <v>1930</v>
      </c>
      <c r="L1930" s="1269" t="str">
        <f t="shared" si="120"/>
        <v/>
      </c>
      <c r="M1930" s="1269" t="str">
        <f t="shared" si="121"/>
        <v/>
      </c>
      <c r="N1930" s="1266" t="str">
        <f>+IF(check!A2019&lt;&gt;0,CONCATENATE("Tabblad C: regel ",check!E2019),"")</f>
        <v/>
      </c>
    </row>
    <row r="1931" spans="1:14" x14ac:dyDescent="0.25">
      <c r="A1931" s="1267" t="str">
        <f t="shared" si="122"/>
        <v/>
      </c>
      <c r="B1931" s="1268" t="str">
        <f t="shared" si="123"/>
        <v/>
      </c>
      <c r="I1931" s="1263">
        <v>1931</v>
      </c>
      <c r="L1931" s="1269" t="str">
        <f t="shared" si="120"/>
        <v/>
      </c>
      <c r="M1931" s="1269" t="str">
        <f t="shared" si="121"/>
        <v/>
      </c>
      <c r="N1931" s="1266" t="str">
        <f>+IF(check!A2020&lt;&gt;0,CONCATENATE("Tabblad C: regel ",check!E2020),"")</f>
        <v/>
      </c>
    </row>
    <row r="1932" spans="1:14" x14ac:dyDescent="0.25">
      <c r="A1932" s="1267" t="str">
        <f t="shared" si="122"/>
        <v/>
      </c>
      <c r="B1932" s="1268" t="str">
        <f t="shared" si="123"/>
        <v/>
      </c>
      <c r="I1932" s="1263">
        <v>1932</v>
      </c>
      <c r="L1932" s="1269" t="str">
        <f t="shared" si="120"/>
        <v/>
      </c>
      <c r="M1932" s="1269" t="str">
        <f t="shared" si="121"/>
        <v/>
      </c>
      <c r="N1932" s="1266" t="str">
        <f>+IF(check!A2021&lt;&gt;0,CONCATENATE("Tabblad C: regel ",check!E2021),"")</f>
        <v/>
      </c>
    </row>
    <row r="1933" spans="1:14" x14ac:dyDescent="0.25">
      <c r="A1933" s="1267" t="str">
        <f t="shared" si="122"/>
        <v/>
      </c>
      <c r="B1933" s="1268" t="str">
        <f t="shared" si="123"/>
        <v/>
      </c>
      <c r="I1933" s="1263">
        <v>1933</v>
      </c>
      <c r="L1933" s="1269" t="str">
        <f t="shared" si="120"/>
        <v/>
      </c>
      <c r="M1933" s="1269" t="str">
        <f t="shared" si="121"/>
        <v/>
      </c>
      <c r="N1933" s="1266" t="str">
        <f>+IF(check!A2022&lt;&gt;0,CONCATENATE("Tabblad C: regel ",check!E2022),"")</f>
        <v/>
      </c>
    </row>
    <row r="1934" spans="1:14" x14ac:dyDescent="0.25">
      <c r="A1934" s="1267" t="str">
        <f t="shared" si="122"/>
        <v/>
      </c>
      <c r="B1934" s="1268" t="str">
        <f t="shared" si="123"/>
        <v/>
      </c>
      <c r="I1934" s="1263">
        <v>1934</v>
      </c>
      <c r="L1934" s="1269" t="str">
        <f t="shared" si="120"/>
        <v/>
      </c>
      <c r="M1934" s="1269" t="str">
        <f t="shared" si="121"/>
        <v/>
      </c>
      <c r="N1934" s="1266" t="str">
        <f>+IF(check!A2023&lt;&gt;0,CONCATENATE("Tabblad C: regel ",check!E2023),"")</f>
        <v/>
      </c>
    </row>
    <row r="1935" spans="1:14" x14ac:dyDescent="0.25">
      <c r="A1935" s="1267" t="str">
        <f t="shared" si="122"/>
        <v/>
      </c>
      <c r="B1935" s="1268" t="str">
        <f t="shared" si="123"/>
        <v/>
      </c>
      <c r="I1935" s="1263">
        <v>1935</v>
      </c>
      <c r="L1935" s="1269" t="str">
        <f t="shared" si="120"/>
        <v/>
      </c>
      <c r="M1935" s="1269" t="str">
        <f t="shared" si="121"/>
        <v/>
      </c>
      <c r="N1935" s="1266" t="str">
        <f>+IF(check!A2024&lt;&gt;0,CONCATENATE("Tabblad C: regel ",check!E2024),"")</f>
        <v/>
      </c>
    </row>
    <row r="1936" spans="1:14" x14ac:dyDescent="0.25">
      <c r="A1936" s="1267" t="str">
        <f t="shared" si="122"/>
        <v/>
      </c>
      <c r="B1936" s="1268" t="str">
        <f t="shared" si="123"/>
        <v/>
      </c>
      <c r="I1936" s="1263">
        <v>1936</v>
      </c>
      <c r="L1936" s="1269" t="str">
        <f t="shared" si="120"/>
        <v/>
      </c>
      <c r="M1936" s="1269" t="str">
        <f t="shared" si="121"/>
        <v/>
      </c>
      <c r="N1936" s="1266" t="str">
        <f>+IF(check!A2025&lt;&gt;0,CONCATENATE("Tabblad C: regel ",check!E2025),"")</f>
        <v/>
      </c>
    </row>
    <row r="1937" spans="1:14" x14ac:dyDescent="0.25">
      <c r="A1937" s="1267" t="str">
        <f t="shared" si="122"/>
        <v/>
      </c>
      <c r="B1937" s="1268" t="str">
        <f t="shared" si="123"/>
        <v/>
      </c>
      <c r="I1937" s="1263">
        <v>1937</v>
      </c>
      <c r="L1937" s="1269" t="str">
        <f t="shared" si="120"/>
        <v/>
      </c>
      <c r="M1937" s="1269" t="str">
        <f t="shared" si="121"/>
        <v/>
      </c>
      <c r="N1937" s="1266" t="str">
        <f>+IF(check!A2026&lt;&gt;0,CONCATENATE("Tabblad C: regel ",check!E2026),"")</f>
        <v/>
      </c>
    </row>
    <row r="1938" spans="1:14" x14ac:dyDescent="0.25">
      <c r="A1938" s="1267" t="str">
        <f t="shared" si="122"/>
        <v/>
      </c>
      <c r="B1938" s="1268" t="str">
        <f t="shared" si="123"/>
        <v/>
      </c>
      <c r="I1938" s="1263">
        <v>1938</v>
      </c>
      <c r="L1938" s="1269" t="str">
        <f t="shared" si="120"/>
        <v/>
      </c>
      <c r="M1938" s="1269" t="str">
        <f t="shared" si="121"/>
        <v/>
      </c>
      <c r="N1938" s="1266" t="str">
        <f>+IF(check!A2027&lt;&gt;0,CONCATENATE("Tabblad C: regel ",check!E2027),"")</f>
        <v/>
      </c>
    </row>
    <row r="1939" spans="1:14" x14ac:dyDescent="0.25">
      <c r="A1939" s="1267" t="str">
        <f t="shared" si="122"/>
        <v/>
      </c>
      <c r="B1939" s="1268" t="str">
        <f t="shared" si="123"/>
        <v/>
      </c>
      <c r="I1939" s="1263">
        <v>1939</v>
      </c>
      <c r="L1939" s="1269" t="str">
        <f t="shared" si="120"/>
        <v/>
      </c>
      <c r="M1939" s="1269" t="str">
        <f t="shared" si="121"/>
        <v/>
      </c>
      <c r="N1939" s="1266" t="str">
        <f>+IF(check!A2028&lt;&gt;0,CONCATENATE("Tabblad C: regel ",check!E2028),"")</f>
        <v/>
      </c>
    </row>
    <row r="1940" spans="1:14" x14ac:dyDescent="0.25">
      <c r="A1940" s="1267" t="str">
        <f t="shared" si="122"/>
        <v/>
      </c>
      <c r="B1940" s="1268" t="str">
        <f t="shared" si="123"/>
        <v/>
      </c>
      <c r="I1940" s="1263">
        <v>1940</v>
      </c>
      <c r="L1940" s="1269" t="str">
        <f t="shared" si="120"/>
        <v/>
      </c>
      <c r="M1940" s="1269" t="str">
        <f t="shared" si="121"/>
        <v/>
      </c>
      <c r="N1940" s="1266" t="str">
        <f>+IF(check!A2029&lt;&gt;0,CONCATENATE("Tabblad C: regel ",check!E2029),"")</f>
        <v/>
      </c>
    </row>
    <row r="1941" spans="1:14" x14ac:dyDescent="0.25">
      <c r="A1941" s="1267" t="str">
        <f t="shared" si="122"/>
        <v/>
      </c>
      <c r="B1941" s="1268" t="str">
        <f t="shared" si="123"/>
        <v/>
      </c>
      <c r="I1941" s="1263">
        <v>1941</v>
      </c>
      <c r="L1941" s="1269" t="str">
        <f t="shared" si="120"/>
        <v/>
      </c>
      <c r="M1941" s="1269" t="str">
        <f t="shared" si="121"/>
        <v/>
      </c>
      <c r="N1941" s="1266" t="str">
        <f>+IF(check!A2030&lt;&gt;0,CONCATENATE("Tabblad C: regel ",check!E2030),"")</f>
        <v/>
      </c>
    </row>
    <row r="1942" spans="1:14" x14ac:dyDescent="0.25">
      <c r="A1942" s="1267" t="str">
        <f t="shared" si="122"/>
        <v/>
      </c>
      <c r="B1942" s="1268" t="str">
        <f t="shared" si="123"/>
        <v/>
      </c>
      <c r="I1942" s="1263">
        <v>1942</v>
      </c>
      <c r="L1942" s="1269" t="str">
        <f t="shared" si="120"/>
        <v/>
      </c>
      <c r="M1942" s="1269" t="str">
        <f t="shared" si="121"/>
        <v/>
      </c>
      <c r="N1942" s="1266" t="str">
        <f>+IF(check!A2031&lt;&gt;0,CONCATENATE("Tabblad C: regel ",check!E2031),"")</f>
        <v/>
      </c>
    </row>
    <row r="1943" spans="1:14" x14ac:dyDescent="0.25">
      <c r="A1943" s="1267" t="str">
        <f t="shared" si="122"/>
        <v/>
      </c>
      <c r="B1943" s="1268" t="str">
        <f t="shared" si="123"/>
        <v/>
      </c>
      <c r="I1943" s="1263">
        <v>1943</v>
      </c>
      <c r="L1943" s="1269" t="str">
        <f t="shared" si="120"/>
        <v/>
      </c>
      <c r="M1943" s="1269" t="str">
        <f t="shared" si="121"/>
        <v/>
      </c>
      <c r="N1943" s="1266" t="str">
        <f>+IF(check!A2032&lt;&gt;0,CONCATENATE("Tabblad C: regel ",check!E2032),"")</f>
        <v/>
      </c>
    </row>
    <row r="1944" spans="1:14" x14ac:dyDescent="0.25">
      <c r="A1944" s="1267" t="str">
        <f t="shared" si="122"/>
        <v/>
      </c>
      <c r="B1944" s="1268" t="str">
        <f t="shared" si="123"/>
        <v/>
      </c>
      <c r="I1944" s="1263">
        <v>1944</v>
      </c>
      <c r="L1944" s="1269" t="str">
        <f t="shared" si="120"/>
        <v/>
      </c>
      <c r="M1944" s="1269" t="str">
        <f t="shared" si="121"/>
        <v/>
      </c>
      <c r="N1944" s="1266" t="str">
        <f>+IF(check!A2033&lt;&gt;0,CONCATENATE("Tabblad C: regel ",check!E2033),"")</f>
        <v/>
      </c>
    </row>
    <row r="1945" spans="1:14" x14ac:dyDescent="0.25">
      <c r="A1945" s="1267" t="str">
        <f t="shared" si="122"/>
        <v/>
      </c>
      <c r="B1945" s="1268" t="str">
        <f t="shared" si="123"/>
        <v/>
      </c>
      <c r="I1945" s="1263">
        <v>1945</v>
      </c>
      <c r="L1945" s="1269" t="str">
        <f t="shared" si="120"/>
        <v/>
      </c>
      <c r="M1945" s="1269" t="str">
        <f t="shared" si="121"/>
        <v/>
      </c>
      <c r="N1945" s="1266" t="str">
        <f>+IF(check!A2034&lt;&gt;0,CONCATENATE("Tabblad C: regel ",check!E2034),"")</f>
        <v/>
      </c>
    </row>
    <row r="1946" spans="1:14" x14ac:dyDescent="0.25">
      <c r="A1946" s="1267" t="str">
        <f t="shared" si="122"/>
        <v/>
      </c>
      <c r="B1946" s="1268" t="str">
        <f t="shared" si="123"/>
        <v/>
      </c>
      <c r="I1946" s="1263">
        <v>1946</v>
      </c>
      <c r="L1946" s="1269" t="str">
        <f t="shared" si="120"/>
        <v/>
      </c>
      <c r="M1946" s="1269" t="str">
        <f t="shared" si="121"/>
        <v/>
      </c>
      <c r="N1946" s="1266" t="str">
        <f>+IF(check!A2035&lt;&gt;0,CONCATENATE("Tabblad C: regel ",check!E2035),"")</f>
        <v/>
      </c>
    </row>
    <row r="1947" spans="1:14" x14ac:dyDescent="0.25">
      <c r="A1947" s="1267" t="str">
        <f t="shared" si="122"/>
        <v/>
      </c>
      <c r="B1947" s="1268" t="str">
        <f t="shared" si="123"/>
        <v/>
      </c>
      <c r="I1947" s="1263">
        <v>1947</v>
      </c>
      <c r="L1947" s="1269" t="str">
        <f t="shared" si="120"/>
        <v/>
      </c>
      <c r="M1947" s="1269" t="str">
        <f t="shared" si="121"/>
        <v/>
      </c>
      <c r="N1947" s="1266" t="str">
        <f>+IF(check!A2036&lt;&gt;0,CONCATENATE("Tabblad C: regel ",check!E2036),"")</f>
        <v/>
      </c>
    </row>
    <row r="1948" spans="1:14" x14ac:dyDescent="0.25">
      <c r="A1948" s="1267" t="str">
        <f t="shared" si="122"/>
        <v/>
      </c>
      <c r="B1948" s="1268" t="str">
        <f t="shared" si="123"/>
        <v/>
      </c>
      <c r="I1948" s="1263">
        <v>1948</v>
      </c>
      <c r="L1948" s="1269" t="str">
        <f t="shared" si="120"/>
        <v/>
      </c>
      <c r="M1948" s="1269" t="str">
        <f t="shared" si="121"/>
        <v/>
      </c>
      <c r="N1948" s="1266" t="str">
        <f>+IF(check!A2037&lt;&gt;0,CONCATENATE("Tabblad C: regel ",check!E2037),"")</f>
        <v/>
      </c>
    </row>
    <row r="1949" spans="1:14" x14ac:dyDescent="0.25">
      <c r="A1949" s="1267" t="str">
        <f t="shared" si="122"/>
        <v/>
      </c>
      <c r="B1949" s="1268" t="str">
        <f t="shared" si="123"/>
        <v/>
      </c>
      <c r="I1949" s="1263">
        <v>1949</v>
      </c>
      <c r="L1949" s="1269" t="str">
        <f t="shared" si="120"/>
        <v/>
      </c>
      <c r="M1949" s="1269" t="str">
        <f t="shared" si="121"/>
        <v/>
      </c>
      <c r="N1949" s="1266" t="str">
        <f>+IF(check!A2038&lt;&gt;0,CONCATENATE("Tabblad C: regel ",check!E2038),"")</f>
        <v/>
      </c>
    </row>
    <row r="1950" spans="1:14" x14ac:dyDescent="0.25">
      <c r="A1950" s="1267" t="str">
        <f t="shared" si="122"/>
        <v/>
      </c>
      <c r="B1950" s="1268" t="str">
        <f t="shared" si="123"/>
        <v/>
      </c>
      <c r="I1950" s="1263">
        <v>1950</v>
      </c>
      <c r="L1950" s="1269" t="str">
        <f t="shared" si="120"/>
        <v/>
      </c>
      <c r="M1950" s="1269" t="str">
        <f t="shared" si="121"/>
        <v/>
      </c>
      <c r="N1950" s="1266" t="str">
        <f>+IF(check!A2039&lt;&gt;0,CONCATENATE("Tabblad C: regel ",check!E2039),"")</f>
        <v/>
      </c>
    </row>
    <row r="1951" spans="1:14" x14ac:dyDescent="0.25">
      <c r="A1951" s="1267" t="str">
        <f t="shared" si="122"/>
        <v/>
      </c>
      <c r="B1951" s="1268" t="str">
        <f t="shared" si="123"/>
        <v/>
      </c>
      <c r="I1951" s="1263">
        <v>1951</v>
      </c>
      <c r="L1951" s="1269" t="str">
        <f t="shared" si="120"/>
        <v/>
      </c>
      <c r="M1951" s="1269" t="str">
        <f t="shared" si="121"/>
        <v/>
      </c>
      <c r="N1951" s="1266" t="str">
        <f>+IF(check!A2040&lt;&gt;0,CONCATENATE("Tabblad C: regel ",check!E2040),"")</f>
        <v/>
      </c>
    </row>
    <row r="1952" spans="1:14" x14ac:dyDescent="0.25">
      <c r="A1952" s="1267" t="str">
        <f t="shared" si="122"/>
        <v/>
      </c>
      <c r="B1952" s="1268" t="str">
        <f t="shared" si="123"/>
        <v/>
      </c>
      <c r="I1952" s="1263">
        <v>1952</v>
      </c>
      <c r="L1952" s="1269" t="str">
        <f t="shared" si="120"/>
        <v/>
      </c>
      <c r="M1952" s="1269" t="str">
        <f t="shared" si="121"/>
        <v/>
      </c>
      <c r="N1952" s="1266" t="str">
        <f>+IF(check!A2041&lt;&gt;0,CONCATENATE("Tabblad C: regel ",check!E2041),"")</f>
        <v/>
      </c>
    </row>
    <row r="1953" spans="1:14" x14ac:dyDescent="0.25">
      <c r="A1953" s="1267" t="str">
        <f t="shared" si="122"/>
        <v/>
      </c>
      <c r="B1953" s="1268" t="str">
        <f t="shared" si="123"/>
        <v/>
      </c>
      <c r="I1953" s="1263">
        <v>1953</v>
      </c>
      <c r="L1953" s="1269" t="str">
        <f t="shared" si="120"/>
        <v/>
      </c>
      <c r="M1953" s="1269" t="str">
        <f t="shared" si="121"/>
        <v/>
      </c>
      <c r="N1953" s="1266" t="str">
        <f>+IF(check!A2042&lt;&gt;0,CONCATENATE("Tabblad C: regel ",check!E2042),"")</f>
        <v/>
      </c>
    </row>
    <row r="1954" spans="1:14" x14ac:dyDescent="0.25">
      <c r="A1954" s="1267" t="str">
        <f t="shared" si="122"/>
        <v/>
      </c>
      <c r="B1954" s="1268" t="str">
        <f t="shared" si="123"/>
        <v/>
      </c>
      <c r="I1954" s="1263">
        <v>1954</v>
      </c>
      <c r="L1954" s="1269" t="str">
        <f t="shared" si="120"/>
        <v/>
      </c>
      <c r="M1954" s="1269" t="str">
        <f t="shared" si="121"/>
        <v/>
      </c>
      <c r="N1954" s="1266" t="str">
        <f>+IF(check!A2043&lt;&gt;0,CONCATENATE("Tabblad C: regel ",check!E2043),"")</f>
        <v/>
      </c>
    </row>
    <row r="1955" spans="1:14" x14ac:dyDescent="0.25">
      <c r="A1955" s="1267" t="str">
        <f t="shared" si="122"/>
        <v/>
      </c>
      <c r="B1955" s="1268" t="str">
        <f t="shared" si="123"/>
        <v/>
      </c>
      <c r="I1955" s="1263">
        <v>1955</v>
      </c>
      <c r="L1955" s="1269" t="str">
        <f t="shared" si="120"/>
        <v/>
      </c>
      <c r="M1955" s="1269" t="str">
        <f t="shared" si="121"/>
        <v/>
      </c>
      <c r="N1955" s="1266" t="str">
        <f>+IF(check!A2044&lt;&gt;0,CONCATENATE("Tabblad C: regel ",check!E2044),"")</f>
        <v/>
      </c>
    </row>
    <row r="1956" spans="1:14" x14ac:dyDescent="0.25">
      <c r="A1956" s="1267" t="str">
        <f t="shared" si="122"/>
        <v/>
      </c>
      <c r="B1956" s="1268" t="str">
        <f t="shared" si="123"/>
        <v/>
      </c>
      <c r="I1956" s="1263">
        <v>1956</v>
      </c>
      <c r="L1956" s="1269" t="str">
        <f t="shared" si="120"/>
        <v/>
      </c>
      <c r="M1956" s="1269" t="str">
        <f t="shared" si="121"/>
        <v/>
      </c>
      <c r="N1956" s="1266" t="str">
        <f>+IF(check!A2045&lt;&gt;0,CONCATENATE("Tabblad C: regel ",check!E2045),"")</f>
        <v/>
      </c>
    </row>
    <row r="1957" spans="1:14" x14ac:dyDescent="0.25">
      <c r="A1957" s="1267" t="str">
        <f t="shared" si="122"/>
        <v/>
      </c>
      <c r="B1957" s="1268" t="str">
        <f t="shared" si="123"/>
        <v/>
      </c>
      <c r="I1957" s="1263">
        <v>1957</v>
      </c>
      <c r="L1957" s="1269" t="str">
        <f t="shared" si="120"/>
        <v/>
      </c>
      <c r="M1957" s="1269" t="str">
        <f t="shared" si="121"/>
        <v/>
      </c>
      <c r="N1957" s="1266" t="str">
        <f>+IF(check!A2046&lt;&gt;0,CONCATENATE("Tabblad C: regel ",check!E2046),"")</f>
        <v/>
      </c>
    </row>
    <row r="1958" spans="1:14" x14ac:dyDescent="0.25">
      <c r="A1958" s="1267" t="str">
        <f t="shared" si="122"/>
        <v/>
      </c>
      <c r="B1958" s="1268" t="str">
        <f t="shared" si="123"/>
        <v/>
      </c>
      <c r="I1958" s="1263">
        <v>1958</v>
      </c>
      <c r="L1958" s="1269" t="str">
        <f t="shared" si="120"/>
        <v/>
      </c>
      <c r="M1958" s="1269" t="str">
        <f t="shared" si="121"/>
        <v/>
      </c>
      <c r="N1958" s="1266" t="str">
        <f>+IF(check!A2047&lt;&gt;0,CONCATENATE("Tabblad C: regel ",check!E2047),"")</f>
        <v/>
      </c>
    </row>
    <row r="1959" spans="1:14" x14ac:dyDescent="0.25">
      <c r="A1959" s="1267" t="str">
        <f t="shared" si="122"/>
        <v/>
      </c>
      <c r="B1959" s="1268" t="str">
        <f t="shared" si="123"/>
        <v/>
      </c>
      <c r="I1959" s="1263">
        <v>1959</v>
      </c>
      <c r="L1959" s="1269" t="str">
        <f t="shared" si="120"/>
        <v/>
      </c>
      <c r="M1959" s="1269" t="str">
        <f t="shared" si="121"/>
        <v/>
      </c>
      <c r="N1959" s="1266" t="str">
        <f>+IF(check!A2048&lt;&gt;0,CONCATENATE("Tabblad C: regel ",check!E2048),"")</f>
        <v/>
      </c>
    </row>
    <row r="1960" spans="1:14" x14ac:dyDescent="0.25">
      <c r="A1960" s="1267" t="str">
        <f t="shared" si="122"/>
        <v/>
      </c>
      <c r="B1960" s="1268" t="str">
        <f t="shared" si="123"/>
        <v/>
      </c>
      <c r="I1960" s="1263">
        <v>1960</v>
      </c>
      <c r="L1960" s="1269" t="str">
        <f t="shared" si="120"/>
        <v/>
      </c>
      <c r="M1960" s="1269" t="str">
        <f t="shared" si="121"/>
        <v/>
      </c>
      <c r="N1960" s="1266" t="str">
        <f>+IF(check!A2049&lt;&gt;0,CONCATENATE("Tabblad C: regel ",check!E2049),"")</f>
        <v/>
      </c>
    </row>
    <row r="1961" spans="1:14" x14ac:dyDescent="0.25">
      <c r="A1961" s="1267" t="str">
        <f t="shared" si="122"/>
        <v/>
      </c>
      <c r="B1961" s="1268" t="str">
        <f t="shared" si="123"/>
        <v/>
      </c>
      <c r="I1961" s="1263">
        <v>1961</v>
      </c>
      <c r="L1961" s="1269" t="str">
        <f t="shared" si="120"/>
        <v/>
      </c>
      <c r="M1961" s="1269" t="str">
        <f t="shared" si="121"/>
        <v/>
      </c>
      <c r="N1961" s="1266" t="str">
        <f>+IF(check!A2050&lt;&gt;0,CONCATENATE("Tabblad C: regel ",check!E2050),"")</f>
        <v/>
      </c>
    </row>
    <row r="1962" spans="1:14" x14ac:dyDescent="0.25">
      <c r="A1962" s="1267" t="str">
        <f t="shared" si="122"/>
        <v/>
      </c>
      <c r="B1962" s="1268" t="str">
        <f t="shared" si="123"/>
        <v/>
      </c>
      <c r="I1962" s="1263">
        <v>1962</v>
      </c>
      <c r="L1962" s="1269" t="str">
        <f t="shared" si="120"/>
        <v/>
      </c>
      <c r="M1962" s="1269" t="str">
        <f t="shared" si="121"/>
        <v/>
      </c>
      <c r="N1962" s="1266" t="str">
        <f>+IF(check!A2051&lt;&gt;0,CONCATENATE("Tabblad C: regel ",check!E2051),"")</f>
        <v/>
      </c>
    </row>
    <row r="1963" spans="1:14" x14ac:dyDescent="0.25">
      <c r="A1963" s="1267" t="str">
        <f t="shared" si="122"/>
        <v/>
      </c>
      <c r="B1963" s="1268" t="str">
        <f t="shared" si="123"/>
        <v/>
      </c>
      <c r="I1963" s="1263">
        <v>1963</v>
      </c>
      <c r="L1963" s="1269" t="str">
        <f t="shared" si="120"/>
        <v/>
      </c>
      <c r="M1963" s="1269" t="str">
        <f t="shared" si="121"/>
        <v/>
      </c>
      <c r="N1963" s="1266" t="str">
        <f>+IF(check!A2052&lt;&gt;0,CONCATENATE("Tabblad C: regel ",check!E2052),"")</f>
        <v/>
      </c>
    </row>
    <row r="1964" spans="1:14" x14ac:dyDescent="0.25">
      <c r="A1964" s="1267" t="str">
        <f t="shared" si="122"/>
        <v/>
      </c>
      <c r="B1964" s="1268" t="str">
        <f t="shared" si="123"/>
        <v/>
      </c>
      <c r="I1964" s="1263">
        <v>1964</v>
      </c>
      <c r="L1964" s="1269" t="str">
        <f t="shared" si="120"/>
        <v/>
      </c>
      <c r="M1964" s="1269" t="str">
        <f t="shared" si="121"/>
        <v/>
      </c>
      <c r="N1964" s="1266" t="str">
        <f>+IF(check!A2053&lt;&gt;0,CONCATENATE("Tabblad C: regel ",check!E2053),"")</f>
        <v/>
      </c>
    </row>
    <row r="1965" spans="1:14" x14ac:dyDescent="0.25">
      <c r="A1965" s="1267" t="str">
        <f t="shared" si="122"/>
        <v/>
      </c>
      <c r="B1965" s="1268" t="str">
        <f t="shared" si="123"/>
        <v/>
      </c>
      <c r="I1965" s="1263">
        <v>1965</v>
      </c>
      <c r="L1965" s="1269" t="str">
        <f t="shared" si="120"/>
        <v/>
      </c>
      <c r="M1965" s="1269" t="str">
        <f t="shared" si="121"/>
        <v/>
      </c>
      <c r="N1965" s="1266" t="str">
        <f>+IF(check!A2054&lt;&gt;0,CONCATENATE("Tabblad C: regel ",check!E2054),"")</f>
        <v/>
      </c>
    </row>
    <row r="1966" spans="1:14" x14ac:dyDescent="0.25">
      <c r="A1966" s="1267" t="str">
        <f t="shared" si="122"/>
        <v/>
      </c>
      <c r="B1966" s="1268" t="str">
        <f t="shared" si="123"/>
        <v/>
      </c>
      <c r="I1966" s="1263">
        <v>1966</v>
      </c>
      <c r="L1966" s="1269" t="str">
        <f t="shared" si="120"/>
        <v/>
      </c>
      <c r="M1966" s="1269" t="str">
        <f t="shared" si="121"/>
        <v/>
      </c>
      <c r="N1966" s="1266" t="str">
        <f>+IF(check!A2055&lt;&gt;0,CONCATENATE("Tabblad C: regel ",check!E2055),"")</f>
        <v/>
      </c>
    </row>
    <row r="1967" spans="1:14" x14ac:dyDescent="0.25">
      <c r="A1967" s="1267" t="str">
        <f t="shared" si="122"/>
        <v/>
      </c>
      <c r="B1967" s="1268" t="str">
        <f t="shared" si="123"/>
        <v/>
      </c>
      <c r="I1967" s="1263">
        <v>1967</v>
      </c>
      <c r="L1967" s="1269" t="str">
        <f t="shared" si="120"/>
        <v/>
      </c>
      <c r="M1967" s="1269" t="str">
        <f t="shared" si="121"/>
        <v/>
      </c>
      <c r="N1967" s="1266" t="str">
        <f>+IF(check!A2056&lt;&gt;0,CONCATENATE("Tabblad C: regel ",check!E2056),"")</f>
        <v/>
      </c>
    </row>
    <row r="1968" spans="1:14" x14ac:dyDescent="0.25">
      <c r="A1968" s="1267" t="str">
        <f t="shared" si="122"/>
        <v/>
      </c>
      <c r="B1968" s="1268" t="str">
        <f t="shared" si="123"/>
        <v/>
      </c>
      <c r="I1968" s="1263">
        <v>1968</v>
      </c>
      <c r="L1968" s="1269" t="str">
        <f t="shared" si="120"/>
        <v/>
      </c>
      <c r="M1968" s="1269" t="str">
        <f t="shared" si="121"/>
        <v/>
      </c>
      <c r="N1968" s="1266" t="str">
        <f>+IF(check!A2057&lt;&gt;0,CONCATENATE("Tabblad C: regel ",check!E2057),"")</f>
        <v/>
      </c>
    </row>
    <row r="1969" spans="1:14" x14ac:dyDescent="0.25">
      <c r="A1969" s="1267" t="str">
        <f t="shared" si="122"/>
        <v/>
      </c>
      <c r="B1969" s="1268" t="str">
        <f t="shared" si="123"/>
        <v/>
      </c>
      <c r="I1969" s="1263">
        <v>1969</v>
      </c>
      <c r="L1969" s="1269" t="str">
        <f t="shared" si="120"/>
        <v/>
      </c>
      <c r="M1969" s="1269" t="str">
        <f t="shared" si="121"/>
        <v/>
      </c>
      <c r="N1969" s="1266" t="str">
        <f>+IF(check!A2058&lt;&gt;0,CONCATENATE("Tabblad C: regel ",check!E2058),"")</f>
        <v/>
      </c>
    </row>
    <row r="1970" spans="1:14" x14ac:dyDescent="0.25">
      <c r="A1970" s="1267" t="str">
        <f t="shared" si="122"/>
        <v/>
      </c>
      <c r="B1970" s="1268" t="str">
        <f t="shared" si="123"/>
        <v/>
      </c>
      <c r="I1970" s="1263">
        <v>1970</v>
      </c>
      <c r="L1970" s="1269" t="str">
        <f t="shared" si="120"/>
        <v/>
      </c>
      <c r="M1970" s="1269" t="str">
        <f t="shared" si="121"/>
        <v/>
      </c>
      <c r="N1970" s="1266" t="str">
        <f>+IF(check!A2059&lt;&gt;0,CONCATENATE("Tabblad C: regel ",check!E2059),"")</f>
        <v/>
      </c>
    </row>
    <row r="1971" spans="1:14" x14ac:dyDescent="0.25">
      <c r="A1971" s="1267" t="str">
        <f t="shared" si="122"/>
        <v/>
      </c>
      <c r="B1971" s="1268" t="str">
        <f t="shared" si="123"/>
        <v/>
      </c>
      <c r="I1971" s="1263">
        <v>1971</v>
      </c>
      <c r="L1971" s="1269" t="str">
        <f t="shared" si="120"/>
        <v/>
      </c>
      <c r="M1971" s="1269" t="str">
        <f t="shared" si="121"/>
        <v/>
      </c>
      <c r="N1971" s="1266" t="str">
        <f>+IF(check!A2060&lt;&gt;0,CONCATENATE("Tabblad C: regel ",check!E2060),"")</f>
        <v/>
      </c>
    </row>
    <row r="1972" spans="1:14" x14ac:dyDescent="0.25">
      <c r="A1972" s="1267" t="str">
        <f t="shared" si="122"/>
        <v/>
      </c>
      <c r="B1972" s="1268" t="str">
        <f t="shared" si="123"/>
        <v/>
      </c>
      <c r="I1972" s="1263">
        <v>1972</v>
      </c>
      <c r="L1972" s="1269" t="str">
        <f t="shared" si="120"/>
        <v/>
      </c>
      <c r="M1972" s="1269" t="str">
        <f t="shared" si="121"/>
        <v/>
      </c>
      <c r="N1972" s="1266" t="str">
        <f>+IF(check!A2061&lt;&gt;0,CONCATENATE("Tabblad C: regel ",check!E2061),"")</f>
        <v/>
      </c>
    </row>
    <row r="1973" spans="1:14" x14ac:dyDescent="0.25">
      <c r="A1973" s="1267" t="str">
        <f t="shared" si="122"/>
        <v/>
      </c>
      <c r="B1973" s="1268" t="str">
        <f t="shared" si="123"/>
        <v/>
      </c>
      <c r="I1973" s="1263">
        <v>1973</v>
      </c>
      <c r="L1973" s="1269" t="str">
        <f t="shared" si="120"/>
        <v/>
      </c>
      <c r="M1973" s="1269" t="str">
        <f t="shared" si="121"/>
        <v/>
      </c>
      <c r="N1973" s="1266" t="str">
        <f>+IF(check!A2062&lt;&gt;0,CONCATENATE("Tabblad C: regel ",check!E2062),"")</f>
        <v/>
      </c>
    </row>
    <row r="1974" spans="1:14" x14ac:dyDescent="0.25">
      <c r="A1974" s="1267" t="str">
        <f t="shared" si="122"/>
        <v/>
      </c>
      <c r="B1974" s="1268" t="str">
        <f t="shared" si="123"/>
        <v/>
      </c>
      <c r="I1974" s="1263">
        <v>1974</v>
      </c>
      <c r="L1974" s="1269" t="str">
        <f t="shared" si="120"/>
        <v/>
      </c>
      <c r="M1974" s="1269" t="str">
        <f t="shared" si="121"/>
        <v/>
      </c>
      <c r="N1974" s="1266" t="str">
        <f>+IF(check!A2063&lt;&gt;0,CONCATENATE("Tabblad C: regel ",check!E2063),"")</f>
        <v/>
      </c>
    </row>
    <row r="1975" spans="1:14" x14ac:dyDescent="0.25">
      <c r="A1975" s="1267" t="str">
        <f t="shared" si="122"/>
        <v/>
      </c>
      <c r="B1975" s="1268" t="str">
        <f t="shared" si="123"/>
        <v/>
      </c>
      <c r="I1975" s="1263">
        <v>1975</v>
      </c>
      <c r="L1975" s="1269" t="str">
        <f t="shared" si="120"/>
        <v/>
      </c>
      <c r="M1975" s="1269" t="str">
        <f t="shared" si="121"/>
        <v/>
      </c>
      <c r="N1975" s="1266" t="str">
        <f>+IF(check!A2064&lt;&gt;0,CONCATENATE("Tabblad C: regel ",check!E2064),"")</f>
        <v/>
      </c>
    </row>
    <row r="1976" spans="1:14" x14ac:dyDescent="0.25">
      <c r="A1976" s="1267" t="str">
        <f t="shared" si="122"/>
        <v/>
      </c>
      <c r="B1976" s="1268" t="str">
        <f t="shared" si="123"/>
        <v/>
      </c>
      <c r="I1976" s="1263">
        <v>1976</v>
      </c>
      <c r="L1976" s="1269" t="str">
        <f t="shared" si="120"/>
        <v/>
      </c>
      <c r="M1976" s="1269" t="str">
        <f t="shared" si="121"/>
        <v/>
      </c>
      <c r="N1976" s="1266" t="str">
        <f>+IF(check!A2065&lt;&gt;0,CONCATENATE("Tabblad C: regel ",check!E2065),"")</f>
        <v/>
      </c>
    </row>
    <row r="1977" spans="1:14" x14ac:dyDescent="0.25">
      <c r="A1977" s="1267" t="str">
        <f t="shared" si="122"/>
        <v/>
      </c>
      <c r="B1977" s="1268" t="str">
        <f t="shared" si="123"/>
        <v/>
      </c>
      <c r="I1977" s="1263">
        <v>1977</v>
      </c>
      <c r="L1977" s="1269" t="str">
        <f t="shared" si="120"/>
        <v/>
      </c>
      <c r="M1977" s="1269" t="str">
        <f t="shared" si="121"/>
        <v/>
      </c>
      <c r="N1977" s="1266" t="str">
        <f>+IF(check!A2066&lt;&gt;0,CONCATENATE("Tabblad C: regel ",check!E2066),"")</f>
        <v/>
      </c>
    </row>
    <row r="1978" spans="1:14" x14ac:dyDescent="0.25">
      <c r="A1978" s="1267" t="str">
        <f t="shared" si="122"/>
        <v/>
      </c>
      <c r="B1978" s="1268" t="str">
        <f t="shared" si="123"/>
        <v/>
      </c>
      <c r="I1978" s="1263">
        <v>1978</v>
      </c>
      <c r="L1978" s="1269" t="str">
        <f t="shared" si="120"/>
        <v/>
      </c>
      <c r="M1978" s="1269" t="str">
        <f t="shared" si="121"/>
        <v/>
      </c>
      <c r="N1978" s="1266" t="str">
        <f>+IF(check!A2067&lt;&gt;0,CONCATENATE("Tabblad C: regel ",check!E2067),"")</f>
        <v/>
      </c>
    </row>
    <row r="1979" spans="1:14" x14ac:dyDescent="0.25">
      <c r="A1979" s="1267" t="str">
        <f t="shared" si="122"/>
        <v/>
      </c>
      <c r="B1979" s="1268" t="str">
        <f t="shared" si="123"/>
        <v/>
      </c>
      <c r="I1979" s="1263">
        <v>1979</v>
      </c>
      <c r="L1979" s="1269" t="str">
        <f t="shared" si="120"/>
        <v/>
      </c>
      <c r="M1979" s="1269" t="str">
        <f t="shared" si="121"/>
        <v/>
      </c>
      <c r="N1979" s="1266" t="str">
        <f>+IF(check!A2068&lt;&gt;0,CONCATENATE("Tabblad C: regel ",check!E2068),"")</f>
        <v/>
      </c>
    </row>
    <row r="1980" spans="1:14" x14ac:dyDescent="0.25">
      <c r="A1980" s="1267" t="str">
        <f t="shared" si="122"/>
        <v/>
      </c>
      <c r="B1980" s="1268" t="str">
        <f t="shared" si="123"/>
        <v/>
      </c>
      <c r="I1980" s="1263">
        <v>1980</v>
      </c>
      <c r="L1980" s="1269" t="str">
        <f t="shared" si="120"/>
        <v/>
      </c>
      <c r="M1980" s="1269" t="str">
        <f t="shared" si="121"/>
        <v/>
      </c>
      <c r="N1980" s="1266" t="str">
        <f>+IF(check!A2069&lt;&gt;0,CONCATENATE("Tabblad C: regel ",check!E2069),"")</f>
        <v/>
      </c>
    </row>
    <row r="1981" spans="1:14" x14ac:dyDescent="0.25">
      <c r="A1981" s="1267" t="str">
        <f t="shared" si="122"/>
        <v/>
      </c>
      <c r="B1981" s="1268" t="str">
        <f t="shared" si="123"/>
        <v/>
      </c>
      <c r="I1981" s="1263">
        <v>1981</v>
      </c>
      <c r="L1981" s="1269" t="str">
        <f t="shared" si="120"/>
        <v/>
      </c>
      <c r="M1981" s="1269" t="str">
        <f t="shared" si="121"/>
        <v/>
      </c>
      <c r="N1981" s="1266" t="str">
        <f>+IF(check!A2070&lt;&gt;0,CONCATENATE("Tabblad C: regel ",check!E2070),"")</f>
        <v/>
      </c>
    </row>
    <row r="1982" spans="1:14" x14ac:dyDescent="0.25">
      <c r="A1982" s="1267" t="str">
        <f t="shared" si="122"/>
        <v/>
      </c>
      <c r="B1982" s="1268" t="str">
        <f t="shared" si="123"/>
        <v/>
      </c>
      <c r="I1982" s="1263">
        <v>1982</v>
      </c>
      <c r="L1982" s="1269" t="str">
        <f t="shared" si="120"/>
        <v/>
      </c>
      <c r="M1982" s="1269" t="str">
        <f t="shared" si="121"/>
        <v/>
      </c>
      <c r="N1982" s="1266" t="str">
        <f>+IF(check!A2071&lt;&gt;0,CONCATENATE("Tabblad C: regel ",check!E2071),"")</f>
        <v/>
      </c>
    </row>
    <row r="1983" spans="1:14" x14ac:dyDescent="0.25">
      <c r="A1983" s="1267" t="str">
        <f t="shared" si="122"/>
        <v/>
      </c>
      <c r="B1983" s="1268" t="str">
        <f t="shared" si="123"/>
        <v/>
      </c>
      <c r="I1983" s="1263">
        <v>1983</v>
      </c>
      <c r="L1983" s="1269" t="str">
        <f t="shared" si="120"/>
        <v/>
      </c>
      <c r="M1983" s="1269" t="str">
        <f t="shared" si="121"/>
        <v/>
      </c>
      <c r="N1983" s="1266" t="str">
        <f>+IF(check!A2072&lt;&gt;0,CONCATENATE("Tabblad C: regel ",check!E2072),"")</f>
        <v/>
      </c>
    </row>
    <row r="1984" spans="1:14" x14ac:dyDescent="0.25">
      <c r="A1984" s="1267" t="str">
        <f t="shared" si="122"/>
        <v/>
      </c>
      <c r="B1984" s="1268" t="str">
        <f t="shared" si="123"/>
        <v/>
      </c>
      <c r="I1984" s="1263">
        <v>1984</v>
      </c>
      <c r="L1984" s="1269" t="str">
        <f t="shared" si="120"/>
        <v/>
      </c>
      <c r="M1984" s="1269" t="str">
        <f t="shared" si="121"/>
        <v/>
      </c>
      <c r="N1984" s="1266" t="str">
        <f>+IF(check!A2073&lt;&gt;0,CONCATENATE("Tabblad C: regel ",check!E2073),"")</f>
        <v/>
      </c>
    </row>
    <row r="1985" spans="1:14" x14ac:dyDescent="0.25">
      <c r="A1985" s="1267" t="str">
        <f t="shared" si="122"/>
        <v/>
      </c>
      <c r="B1985" s="1268" t="str">
        <f t="shared" si="123"/>
        <v/>
      </c>
      <c r="I1985" s="1263">
        <v>1985</v>
      </c>
      <c r="L1985" s="1269" t="str">
        <f t="shared" si="120"/>
        <v/>
      </c>
      <c r="M1985" s="1269" t="str">
        <f t="shared" si="121"/>
        <v/>
      </c>
      <c r="N1985" s="1266" t="str">
        <f>+IF(check!A2074&lt;&gt;0,CONCATENATE("Tabblad C: regel ",check!E2074),"")</f>
        <v/>
      </c>
    </row>
    <row r="1986" spans="1:14" x14ac:dyDescent="0.25">
      <c r="A1986" s="1267" t="str">
        <f t="shared" si="122"/>
        <v/>
      </c>
      <c r="B1986" s="1268" t="str">
        <f t="shared" si="123"/>
        <v/>
      </c>
      <c r="I1986" s="1263">
        <v>1986</v>
      </c>
      <c r="L1986" s="1269" t="str">
        <f t="shared" ref="L1986:L2049" si="124">IF(N1986&lt;&gt;"",ROW(N1986),"")</f>
        <v/>
      </c>
      <c r="M1986" s="1269" t="str">
        <f t="shared" ref="M1986:M2049" si="125">IF(ISERROR(SMALL($L$1:$L$3000,I1986)),"",SMALL($L$1:$L$3000,I1986))</f>
        <v/>
      </c>
      <c r="N1986" s="1266" t="str">
        <f>+IF(check!A2075&lt;&gt;0,CONCATENATE("Tabblad C: regel ",check!E2075),"")</f>
        <v/>
      </c>
    </row>
    <row r="1987" spans="1:14" x14ac:dyDescent="0.25">
      <c r="A1987" s="1267" t="str">
        <f t="shared" ref="A1987:A2050" si="126">+IF(B1987&lt;&gt;"",A1986+1,"")</f>
        <v/>
      </c>
      <c r="B1987" s="1268" t="str">
        <f t="shared" ref="B1987:B2050" si="127">+VLOOKUP(M1987,$L$1:$O$3000,3,FALSE)</f>
        <v/>
      </c>
      <c r="I1987" s="1263">
        <v>1987</v>
      </c>
      <c r="L1987" s="1269" t="str">
        <f t="shared" si="124"/>
        <v/>
      </c>
      <c r="M1987" s="1269" t="str">
        <f t="shared" si="125"/>
        <v/>
      </c>
      <c r="N1987" s="1266" t="str">
        <f>+IF(check!A2076&lt;&gt;0,CONCATENATE("Tabblad C: regel ",check!E2076),"")</f>
        <v/>
      </c>
    </row>
    <row r="1988" spans="1:14" x14ac:dyDescent="0.25">
      <c r="A1988" s="1267" t="str">
        <f t="shared" si="126"/>
        <v/>
      </c>
      <c r="B1988" s="1268" t="str">
        <f t="shared" si="127"/>
        <v/>
      </c>
      <c r="I1988" s="1263">
        <v>1988</v>
      </c>
      <c r="L1988" s="1269" t="str">
        <f t="shared" si="124"/>
        <v/>
      </c>
      <c r="M1988" s="1269" t="str">
        <f t="shared" si="125"/>
        <v/>
      </c>
      <c r="N1988" s="1266" t="str">
        <f>+IF(check!A2077&lt;&gt;0,CONCATENATE("Tabblad C: regel ",check!E2077),"")</f>
        <v/>
      </c>
    </row>
    <row r="1989" spans="1:14" x14ac:dyDescent="0.25">
      <c r="A1989" s="1267" t="str">
        <f t="shared" si="126"/>
        <v/>
      </c>
      <c r="B1989" s="1268" t="str">
        <f t="shared" si="127"/>
        <v/>
      </c>
      <c r="I1989" s="1263">
        <v>1989</v>
      </c>
      <c r="L1989" s="1269" t="str">
        <f t="shared" si="124"/>
        <v/>
      </c>
      <c r="M1989" s="1269" t="str">
        <f t="shared" si="125"/>
        <v/>
      </c>
      <c r="N1989" s="1266" t="str">
        <f>+IF(check!A2078&lt;&gt;0,CONCATENATE("Tabblad C: regel ",check!E2078),"")</f>
        <v/>
      </c>
    </row>
    <row r="1990" spans="1:14" x14ac:dyDescent="0.25">
      <c r="A1990" s="1267" t="str">
        <f t="shared" si="126"/>
        <v/>
      </c>
      <c r="B1990" s="1268" t="str">
        <f t="shared" si="127"/>
        <v/>
      </c>
      <c r="I1990" s="1263">
        <v>1990</v>
      </c>
      <c r="L1990" s="1269" t="str">
        <f t="shared" si="124"/>
        <v/>
      </c>
      <c r="M1990" s="1269" t="str">
        <f t="shared" si="125"/>
        <v/>
      </c>
      <c r="N1990" s="1266" t="str">
        <f>+IF(check!A2079&lt;&gt;0,CONCATENATE("Tabblad C: regel ",check!E2079),"")</f>
        <v/>
      </c>
    </row>
    <row r="1991" spans="1:14" x14ac:dyDescent="0.25">
      <c r="A1991" s="1267" t="str">
        <f t="shared" si="126"/>
        <v/>
      </c>
      <c r="B1991" s="1268" t="str">
        <f t="shared" si="127"/>
        <v/>
      </c>
      <c r="I1991" s="1263">
        <v>1991</v>
      </c>
      <c r="L1991" s="1269" t="str">
        <f t="shared" si="124"/>
        <v/>
      </c>
      <c r="M1991" s="1269" t="str">
        <f t="shared" si="125"/>
        <v/>
      </c>
      <c r="N1991" s="1266" t="str">
        <f>+IF(check!A2080&lt;&gt;0,CONCATENATE("Tabblad C: regel ",check!E2080),"")</f>
        <v/>
      </c>
    </row>
    <row r="1992" spans="1:14" x14ac:dyDescent="0.25">
      <c r="A1992" s="1267" t="str">
        <f t="shared" si="126"/>
        <v/>
      </c>
      <c r="B1992" s="1268" t="str">
        <f t="shared" si="127"/>
        <v/>
      </c>
      <c r="I1992" s="1263">
        <v>1992</v>
      </c>
      <c r="L1992" s="1269" t="str">
        <f t="shared" si="124"/>
        <v/>
      </c>
      <c r="M1992" s="1269" t="str">
        <f t="shared" si="125"/>
        <v/>
      </c>
      <c r="N1992" s="1266" t="str">
        <f>+IF(check!A2081&lt;&gt;0,CONCATENATE("Tabblad C: regel ",check!E2081),"")</f>
        <v/>
      </c>
    </row>
    <row r="1993" spans="1:14" x14ac:dyDescent="0.25">
      <c r="A1993" s="1267" t="str">
        <f t="shared" si="126"/>
        <v/>
      </c>
      <c r="B1993" s="1268" t="str">
        <f t="shared" si="127"/>
        <v/>
      </c>
      <c r="I1993" s="1263">
        <v>1993</v>
      </c>
      <c r="L1993" s="1269" t="str">
        <f t="shared" si="124"/>
        <v/>
      </c>
      <c r="M1993" s="1269" t="str">
        <f t="shared" si="125"/>
        <v/>
      </c>
      <c r="N1993" s="1266" t="str">
        <f>+IF(check!A2082&lt;&gt;0,CONCATENATE("Tabblad C: regel ",check!E2082),"")</f>
        <v/>
      </c>
    </row>
    <row r="1994" spans="1:14" x14ac:dyDescent="0.25">
      <c r="A1994" s="1267" t="str">
        <f t="shared" si="126"/>
        <v/>
      </c>
      <c r="B1994" s="1268" t="str">
        <f t="shared" si="127"/>
        <v/>
      </c>
      <c r="I1994" s="1263">
        <v>1994</v>
      </c>
      <c r="L1994" s="1269" t="str">
        <f t="shared" si="124"/>
        <v/>
      </c>
      <c r="M1994" s="1269" t="str">
        <f t="shared" si="125"/>
        <v/>
      </c>
      <c r="N1994" s="1266" t="str">
        <f>+IF(check!A2083&lt;&gt;0,CONCATENATE("Tabblad C: regel ",check!E2083),"")</f>
        <v/>
      </c>
    </row>
    <row r="1995" spans="1:14" x14ac:dyDescent="0.25">
      <c r="A1995" s="1267" t="str">
        <f t="shared" si="126"/>
        <v/>
      </c>
      <c r="B1995" s="1268" t="str">
        <f t="shared" si="127"/>
        <v/>
      </c>
      <c r="I1995" s="1263">
        <v>1995</v>
      </c>
      <c r="L1995" s="1269" t="str">
        <f t="shared" si="124"/>
        <v/>
      </c>
      <c r="M1995" s="1269" t="str">
        <f t="shared" si="125"/>
        <v/>
      </c>
      <c r="N1995" s="1266" t="str">
        <f>+IF(check!A2084&lt;&gt;0,CONCATENATE("Tabblad C: regel ",check!E2084),"")</f>
        <v/>
      </c>
    </row>
    <row r="1996" spans="1:14" x14ac:dyDescent="0.25">
      <c r="A1996" s="1267" t="str">
        <f t="shared" si="126"/>
        <v/>
      </c>
      <c r="B1996" s="1268" t="str">
        <f t="shared" si="127"/>
        <v/>
      </c>
      <c r="I1996" s="1263">
        <v>1996</v>
      </c>
      <c r="L1996" s="1269" t="str">
        <f t="shared" si="124"/>
        <v/>
      </c>
      <c r="M1996" s="1269" t="str">
        <f t="shared" si="125"/>
        <v/>
      </c>
      <c r="N1996" s="1266" t="str">
        <f>+IF(check!A2085&lt;&gt;0,CONCATENATE("Tabblad C: regel ",check!E2085),"")</f>
        <v/>
      </c>
    </row>
    <row r="1997" spans="1:14" x14ac:dyDescent="0.25">
      <c r="A1997" s="1267" t="str">
        <f t="shared" si="126"/>
        <v/>
      </c>
      <c r="B1997" s="1268" t="str">
        <f t="shared" si="127"/>
        <v/>
      </c>
      <c r="I1997" s="1263">
        <v>1997</v>
      </c>
      <c r="L1997" s="1269" t="str">
        <f t="shared" si="124"/>
        <v/>
      </c>
      <c r="M1997" s="1269" t="str">
        <f t="shared" si="125"/>
        <v/>
      </c>
      <c r="N1997" s="1266" t="str">
        <f>+IF(check!A2086&lt;&gt;0,CONCATENATE("Tabblad C: regel ",check!E2086),"")</f>
        <v/>
      </c>
    </row>
    <row r="1998" spans="1:14" x14ac:dyDescent="0.25">
      <c r="A1998" s="1267" t="str">
        <f t="shared" si="126"/>
        <v/>
      </c>
      <c r="B1998" s="1268" t="str">
        <f t="shared" si="127"/>
        <v/>
      </c>
      <c r="I1998" s="1263">
        <v>1998</v>
      </c>
      <c r="L1998" s="1269" t="str">
        <f t="shared" si="124"/>
        <v/>
      </c>
      <c r="M1998" s="1269" t="str">
        <f t="shared" si="125"/>
        <v/>
      </c>
      <c r="N1998" s="1266" t="str">
        <f>+IF(check!A2087&lt;&gt;0,CONCATENATE("Tabblad C: regel ",check!E2087),"")</f>
        <v/>
      </c>
    </row>
    <row r="1999" spans="1:14" x14ac:dyDescent="0.25">
      <c r="A1999" s="1267" t="str">
        <f t="shared" si="126"/>
        <v/>
      </c>
      <c r="B1999" s="1268" t="str">
        <f t="shared" si="127"/>
        <v/>
      </c>
      <c r="I1999" s="1263">
        <v>1999</v>
      </c>
      <c r="L1999" s="1269" t="str">
        <f t="shared" si="124"/>
        <v/>
      </c>
      <c r="M1999" s="1269" t="str">
        <f t="shared" si="125"/>
        <v/>
      </c>
      <c r="N1999" s="1266" t="str">
        <f>+IF(check!A2088&lt;&gt;0,CONCATENATE("Tabblad C: regel ",check!E2088),"")</f>
        <v/>
      </c>
    </row>
    <row r="2000" spans="1:14" x14ac:dyDescent="0.25">
      <c r="A2000" s="1267" t="str">
        <f t="shared" si="126"/>
        <v/>
      </c>
      <c r="B2000" s="1268" t="str">
        <f t="shared" si="127"/>
        <v/>
      </c>
      <c r="I2000" s="1263">
        <v>2000</v>
      </c>
      <c r="L2000" s="1269" t="str">
        <f t="shared" si="124"/>
        <v/>
      </c>
      <c r="M2000" s="1269" t="str">
        <f t="shared" si="125"/>
        <v/>
      </c>
      <c r="N2000" s="1266" t="str">
        <f>+IF(check!A2089&lt;&gt;0,CONCATENATE("Tabblad C: regel ",check!E2089),"")</f>
        <v/>
      </c>
    </row>
    <row r="2001" spans="1:14" x14ac:dyDescent="0.25">
      <c r="A2001" s="1267" t="str">
        <f t="shared" si="126"/>
        <v/>
      </c>
      <c r="B2001" s="1268" t="str">
        <f t="shared" si="127"/>
        <v/>
      </c>
      <c r="I2001" s="1263">
        <v>2001</v>
      </c>
      <c r="L2001" s="1269" t="str">
        <f t="shared" si="124"/>
        <v/>
      </c>
      <c r="M2001" s="1269" t="str">
        <f t="shared" si="125"/>
        <v/>
      </c>
      <c r="N2001" s="1266" t="str">
        <f>+IF(check!A2090&lt;&gt;0,CONCATENATE("Tabblad C: regel ",check!E2090),"")</f>
        <v/>
      </c>
    </row>
    <row r="2002" spans="1:14" x14ac:dyDescent="0.25">
      <c r="A2002" s="1267" t="str">
        <f t="shared" si="126"/>
        <v/>
      </c>
      <c r="B2002" s="1268" t="str">
        <f t="shared" si="127"/>
        <v/>
      </c>
      <c r="I2002" s="1263">
        <v>2002</v>
      </c>
      <c r="L2002" s="1269" t="str">
        <f t="shared" si="124"/>
        <v/>
      </c>
      <c r="M2002" s="1269" t="str">
        <f t="shared" si="125"/>
        <v/>
      </c>
      <c r="N2002" s="1266" t="str">
        <f>+IF(check!A2091&lt;&gt;0,CONCATENATE("Tabblad C: regel ",check!E2091),"")</f>
        <v/>
      </c>
    </row>
    <row r="2003" spans="1:14" x14ac:dyDescent="0.25">
      <c r="A2003" s="1267" t="str">
        <f t="shared" si="126"/>
        <v/>
      </c>
      <c r="B2003" s="1268" t="str">
        <f t="shared" si="127"/>
        <v/>
      </c>
      <c r="I2003" s="1263">
        <v>2003</v>
      </c>
      <c r="L2003" s="1269" t="str">
        <f t="shared" si="124"/>
        <v/>
      </c>
      <c r="M2003" s="1269" t="str">
        <f t="shared" si="125"/>
        <v/>
      </c>
      <c r="N2003" s="1266" t="str">
        <f>+IF(check!A2092&lt;&gt;0,CONCATENATE("Tabblad C: regel ",check!E2092),"")</f>
        <v/>
      </c>
    </row>
    <row r="2004" spans="1:14" x14ac:dyDescent="0.25">
      <c r="A2004" s="1267" t="str">
        <f t="shared" si="126"/>
        <v/>
      </c>
      <c r="B2004" s="1268" t="str">
        <f t="shared" si="127"/>
        <v/>
      </c>
      <c r="I2004" s="1263">
        <v>2004</v>
      </c>
      <c r="L2004" s="1269" t="str">
        <f t="shared" si="124"/>
        <v/>
      </c>
      <c r="M2004" s="1269" t="str">
        <f t="shared" si="125"/>
        <v/>
      </c>
      <c r="N2004" s="1266" t="str">
        <f>+IF(check!A2093&lt;&gt;0,CONCATENATE("Tabblad C: regel ",check!E2093),"")</f>
        <v/>
      </c>
    </row>
    <row r="2005" spans="1:14" x14ac:dyDescent="0.25">
      <c r="A2005" s="1267" t="str">
        <f t="shared" si="126"/>
        <v/>
      </c>
      <c r="B2005" s="1268" t="str">
        <f t="shared" si="127"/>
        <v/>
      </c>
      <c r="I2005" s="1263">
        <v>2005</v>
      </c>
      <c r="L2005" s="1269" t="str">
        <f t="shared" si="124"/>
        <v/>
      </c>
      <c r="M2005" s="1269" t="str">
        <f t="shared" si="125"/>
        <v/>
      </c>
      <c r="N2005" s="1266" t="str">
        <f>+IF(check!A2094&lt;&gt;0,CONCATENATE("Tabblad C: regel ",check!E2094),"")</f>
        <v/>
      </c>
    </row>
    <row r="2006" spans="1:14" x14ac:dyDescent="0.25">
      <c r="A2006" s="1267" t="str">
        <f t="shared" si="126"/>
        <v/>
      </c>
      <c r="B2006" s="1268" t="str">
        <f t="shared" si="127"/>
        <v/>
      </c>
      <c r="I2006" s="1263">
        <v>2006</v>
      </c>
      <c r="L2006" s="1269" t="str">
        <f t="shared" si="124"/>
        <v/>
      </c>
      <c r="M2006" s="1269" t="str">
        <f t="shared" si="125"/>
        <v/>
      </c>
      <c r="N2006" s="1266" t="str">
        <f>+IF(check!A2095&lt;&gt;0,CONCATENATE("Tabblad C: regel ",check!E2095),"")</f>
        <v/>
      </c>
    </row>
    <row r="2007" spans="1:14" x14ac:dyDescent="0.25">
      <c r="A2007" s="1267" t="str">
        <f t="shared" si="126"/>
        <v/>
      </c>
      <c r="B2007" s="1268" t="str">
        <f t="shared" si="127"/>
        <v/>
      </c>
      <c r="I2007" s="1263">
        <v>2007</v>
      </c>
      <c r="L2007" s="1269" t="str">
        <f t="shared" si="124"/>
        <v/>
      </c>
      <c r="M2007" s="1269" t="str">
        <f t="shared" si="125"/>
        <v/>
      </c>
      <c r="N2007" s="1266" t="str">
        <f>+IF(check!A2096&lt;&gt;0,CONCATENATE("Tabblad C: regel ",check!E2096),"")</f>
        <v/>
      </c>
    </row>
    <row r="2008" spans="1:14" x14ac:dyDescent="0.25">
      <c r="A2008" s="1267" t="str">
        <f t="shared" si="126"/>
        <v/>
      </c>
      <c r="B2008" s="1268" t="str">
        <f t="shared" si="127"/>
        <v/>
      </c>
      <c r="I2008" s="1263">
        <v>2008</v>
      </c>
      <c r="L2008" s="1269" t="str">
        <f t="shared" si="124"/>
        <v/>
      </c>
      <c r="M2008" s="1269" t="str">
        <f t="shared" si="125"/>
        <v/>
      </c>
      <c r="N2008" s="1266" t="str">
        <f>+IF(check!A2097&lt;&gt;0,CONCATENATE("Tabblad C: regel ",check!E2097),"")</f>
        <v/>
      </c>
    </row>
    <row r="2009" spans="1:14" x14ac:dyDescent="0.25">
      <c r="A2009" s="1267" t="str">
        <f t="shared" si="126"/>
        <v/>
      </c>
      <c r="B2009" s="1268" t="str">
        <f t="shared" si="127"/>
        <v/>
      </c>
      <c r="I2009" s="1263">
        <v>2009</v>
      </c>
      <c r="L2009" s="1269" t="str">
        <f t="shared" si="124"/>
        <v/>
      </c>
      <c r="M2009" s="1269" t="str">
        <f t="shared" si="125"/>
        <v/>
      </c>
      <c r="N2009" s="1266" t="str">
        <f>+IF(check!A2098&lt;&gt;0,CONCATENATE("Tabblad C: regel ",check!E2098),"")</f>
        <v/>
      </c>
    </row>
    <row r="2010" spans="1:14" x14ac:dyDescent="0.25">
      <c r="A2010" s="1267" t="str">
        <f t="shared" si="126"/>
        <v/>
      </c>
      <c r="B2010" s="1268" t="str">
        <f t="shared" si="127"/>
        <v/>
      </c>
      <c r="I2010" s="1263">
        <v>2010</v>
      </c>
      <c r="L2010" s="1269" t="str">
        <f t="shared" si="124"/>
        <v/>
      </c>
      <c r="M2010" s="1269" t="str">
        <f t="shared" si="125"/>
        <v/>
      </c>
      <c r="N2010" s="1266" t="str">
        <f>+IF(check!A2099&lt;&gt;0,CONCATENATE("Tabblad C: regel ",check!E2099),"")</f>
        <v/>
      </c>
    </row>
    <row r="2011" spans="1:14" x14ac:dyDescent="0.25">
      <c r="A2011" s="1267" t="str">
        <f t="shared" si="126"/>
        <v/>
      </c>
      <c r="B2011" s="1268" t="str">
        <f t="shared" si="127"/>
        <v/>
      </c>
      <c r="I2011" s="1263">
        <v>2011</v>
      </c>
      <c r="L2011" s="1269" t="str">
        <f t="shared" si="124"/>
        <v/>
      </c>
      <c r="M2011" s="1269" t="str">
        <f t="shared" si="125"/>
        <v/>
      </c>
      <c r="N2011" s="1266" t="str">
        <f>+IF(check!A2100&lt;&gt;0,CONCATENATE("Tabblad C: regel ",check!E2100),"")</f>
        <v/>
      </c>
    </row>
    <row r="2012" spans="1:14" x14ac:dyDescent="0.25">
      <c r="A2012" s="1267" t="str">
        <f t="shared" si="126"/>
        <v/>
      </c>
      <c r="B2012" s="1268" t="str">
        <f t="shared" si="127"/>
        <v/>
      </c>
      <c r="I2012" s="1263">
        <v>2012</v>
      </c>
      <c r="L2012" s="1269" t="str">
        <f t="shared" si="124"/>
        <v/>
      </c>
      <c r="M2012" s="1269" t="str">
        <f t="shared" si="125"/>
        <v/>
      </c>
      <c r="N2012" s="1266" t="str">
        <f>+IF(check!A2101&lt;&gt;0,CONCATENATE("Tabblad C: regel ",check!E2101),"")</f>
        <v/>
      </c>
    </row>
    <row r="2013" spans="1:14" x14ac:dyDescent="0.25">
      <c r="A2013" s="1267" t="str">
        <f t="shared" si="126"/>
        <v/>
      </c>
      <c r="B2013" s="1268" t="str">
        <f t="shared" si="127"/>
        <v/>
      </c>
      <c r="I2013" s="1263">
        <v>2013</v>
      </c>
      <c r="L2013" s="1269" t="str">
        <f t="shared" si="124"/>
        <v/>
      </c>
      <c r="M2013" s="1269" t="str">
        <f t="shared" si="125"/>
        <v/>
      </c>
      <c r="N2013" s="1266" t="str">
        <f>+IF(check!A2102&lt;&gt;0,CONCATENATE("Tabblad C: regel ",check!E2102),"")</f>
        <v/>
      </c>
    </row>
    <row r="2014" spans="1:14" x14ac:dyDescent="0.25">
      <c r="A2014" s="1267" t="str">
        <f t="shared" si="126"/>
        <v/>
      </c>
      <c r="B2014" s="1268" t="str">
        <f t="shared" si="127"/>
        <v/>
      </c>
      <c r="I2014" s="1263">
        <v>2014</v>
      </c>
      <c r="L2014" s="1269" t="str">
        <f t="shared" si="124"/>
        <v/>
      </c>
      <c r="M2014" s="1269" t="str">
        <f t="shared" si="125"/>
        <v/>
      </c>
      <c r="N2014" s="1266" t="str">
        <f>+IF(check!A2103&lt;&gt;0,CONCATENATE("Tabblad C: regel ",check!E2103),"")</f>
        <v/>
      </c>
    </row>
    <row r="2015" spans="1:14" x14ac:dyDescent="0.25">
      <c r="A2015" s="1267" t="str">
        <f t="shared" si="126"/>
        <v/>
      </c>
      <c r="B2015" s="1268" t="str">
        <f t="shared" si="127"/>
        <v/>
      </c>
      <c r="I2015" s="1263">
        <v>2015</v>
      </c>
      <c r="L2015" s="1269" t="str">
        <f t="shared" si="124"/>
        <v/>
      </c>
      <c r="M2015" s="1269" t="str">
        <f t="shared" si="125"/>
        <v/>
      </c>
      <c r="N2015" s="1266" t="str">
        <f>+IF(check!A2104&lt;&gt;0,CONCATENATE("Tabblad C: regel ",check!E2104),"")</f>
        <v/>
      </c>
    </row>
    <row r="2016" spans="1:14" x14ac:dyDescent="0.25">
      <c r="A2016" s="1267" t="str">
        <f t="shared" si="126"/>
        <v/>
      </c>
      <c r="B2016" s="1268" t="str">
        <f t="shared" si="127"/>
        <v/>
      </c>
      <c r="I2016" s="1263">
        <v>2016</v>
      </c>
      <c r="L2016" s="1269" t="str">
        <f t="shared" si="124"/>
        <v/>
      </c>
      <c r="M2016" s="1269" t="str">
        <f t="shared" si="125"/>
        <v/>
      </c>
      <c r="N2016" s="1266" t="str">
        <f>+IF(check!A2105&lt;&gt;0,CONCATENATE("Tabblad C: regel ",check!E2105),"")</f>
        <v/>
      </c>
    </row>
    <row r="2017" spans="1:14" x14ac:dyDescent="0.25">
      <c r="A2017" s="1267" t="str">
        <f t="shared" si="126"/>
        <v/>
      </c>
      <c r="B2017" s="1268" t="str">
        <f t="shared" si="127"/>
        <v/>
      </c>
      <c r="I2017" s="1263">
        <v>2017</v>
      </c>
      <c r="L2017" s="1269" t="str">
        <f t="shared" si="124"/>
        <v/>
      </c>
      <c r="M2017" s="1269" t="str">
        <f t="shared" si="125"/>
        <v/>
      </c>
      <c r="N2017" s="1266" t="str">
        <f>+IF(check!A2106&lt;&gt;0,CONCATENATE("Tabblad C: regel ",check!E2106),"")</f>
        <v/>
      </c>
    </row>
    <row r="2018" spans="1:14" x14ac:dyDescent="0.25">
      <c r="A2018" s="1267" t="str">
        <f t="shared" si="126"/>
        <v/>
      </c>
      <c r="B2018" s="1268" t="str">
        <f t="shared" si="127"/>
        <v/>
      </c>
      <c r="I2018" s="1263">
        <v>2018</v>
      </c>
      <c r="L2018" s="1269" t="str">
        <f t="shared" si="124"/>
        <v/>
      </c>
      <c r="M2018" s="1269" t="str">
        <f t="shared" si="125"/>
        <v/>
      </c>
      <c r="N2018" s="1266" t="str">
        <f>+IF(check!A2107&lt;&gt;0,CONCATENATE("Tabblad C: regel ",check!E2107),"")</f>
        <v/>
      </c>
    </row>
    <row r="2019" spans="1:14" x14ac:dyDescent="0.25">
      <c r="A2019" s="1267" t="str">
        <f t="shared" si="126"/>
        <v/>
      </c>
      <c r="B2019" s="1268" t="str">
        <f t="shared" si="127"/>
        <v/>
      </c>
      <c r="I2019" s="1263">
        <v>2019</v>
      </c>
      <c r="L2019" s="1269" t="str">
        <f t="shared" si="124"/>
        <v/>
      </c>
      <c r="M2019" s="1269" t="str">
        <f t="shared" si="125"/>
        <v/>
      </c>
      <c r="N2019" s="1266" t="str">
        <f>+IF(check!A2108&lt;&gt;0,CONCATENATE("Tabblad C: regel ",check!E2108),"")</f>
        <v/>
      </c>
    </row>
    <row r="2020" spans="1:14" x14ac:dyDescent="0.25">
      <c r="A2020" s="1267" t="str">
        <f t="shared" si="126"/>
        <v/>
      </c>
      <c r="B2020" s="1268" t="str">
        <f t="shared" si="127"/>
        <v/>
      </c>
      <c r="I2020" s="1263">
        <v>2020</v>
      </c>
      <c r="L2020" s="1269" t="str">
        <f t="shared" si="124"/>
        <v/>
      </c>
      <c r="M2020" s="1269" t="str">
        <f t="shared" si="125"/>
        <v/>
      </c>
      <c r="N2020" s="1266" t="str">
        <f>+IF(check!A2109&lt;&gt;0,CONCATENATE("Tabblad C: regel ",check!E2109),"")</f>
        <v/>
      </c>
    </row>
    <row r="2021" spans="1:14" x14ac:dyDescent="0.25">
      <c r="A2021" s="1267" t="str">
        <f t="shared" si="126"/>
        <v/>
      </c>
      <c r="B2021" s="1268" t="str">
        <f t="shared" si="127"/>
        <v/>
      </c>
      <c r="I2021" s="1263">
        <v>2021</v>
      </c>
      <c r="L2021" s="1269" t="str">
        <f t="shared" si="124"/>
        <v/>
      </c>
      <c r="M2021" s="1269" t="str">
        <f t="shared" si="125"/>
        <v/>
      </c>
      <c r="N2021" s="1266" t="str">
        <f>+IF(check!A2110&lt;&gt;0,CONCATENATE("Tabblad C: regel ",check!E2110),"")</f>
        <v/>
      </c>
    </row>
    <row r="2022" spans="1:14" x14ac:dyDescent="0.25">
      <c r="A2022" s="1267" t="str">
        <f t="shared" si="126"/>
        <v/>
      </c>
      <c r="B2022" s="1268" t="str">
        <f t="shared" si="127"/>
        <v/>
      </c>
      <c r="I2022" s="1263">
        <v>2022</v>
      </c>
      <c r="L2022" s="1269" t="str">
        <f t="shared" si="124"/>
        <v/>
      </c>
      <c r="M2022" s="1269" t="str">
        <f t="shared" si="125"/>
        <v/>
      </c>
      <c r="N2022" s="1266" t="str">
        <f>+IF(check!A2111&lt;&gt;0,CONCATENATE("Tabblad C: regel ",check!E2111),"")</f>
        <v/>
      </c>
    </row>
    <row r="2023" spans="1:14" x14ac:dyDescent="0.25">
      <c r="A2023" s="1267" t="str">
        <f t="shared" si="126"/>
        <v/>
      </c>
      <c r="B2023" s="1268" t="str">
        <f t="shared" si="127"/>
        <v/>
      </c>
      <c r="I2023" s="1263">
        <v>2023</v>
      </c>
      <c r="L2023" s="1269" t="str">
        <f t="shared" si="124"/>
        <v/>
      </c>
      <c r="M2023" s="1269" t="str">
        <f t="shared" si="125"/>
        <v/>
      </c>
      <c r="N2023" s="1266" t="str">
        <f>+IF(check!A2112&lt;&gt;0,CONCATENATE("Tabblad C: regel ",check!E2112),"")</f>
        <v/>
      </c>
    </row>
    <row r="2024" spans="1:14" x14ac:dyDescent="0.25">
      <c r="A2024" s="1267" t="str">
        <f t="shared" si="126"/>
        <v/>
      </c>
      <c r="B2024" s="1268" t="str">
        <f t="shared" si="127"/>
        <v/>
      </c>
      <c r="I2024" s="1263">
        <v>2024</v>
      </c>
      <c r="L2024" s="1269" t="str">
        <f t="shared" si="124"/>
        <v/>
      </c>
      <c r="M2024" s="1269" t="str">
        <f t="shared" si="125"/>
        <v/>
      </c>
      <c r="N2024" s="1266" t="str">
        <f>+IF(check!A2113&lt;&gt;0,CONCATENATE("Tabblad C: regel ",check!E2113),"")</f>
        <v/>
      </c>
    </row>
    <row r="2025" spans="1:14" x14ac:dyDescent="0.25">
      <c r="A2025" s="1267" t="str">
        <f t="shared" si="126"/>
        <v/>
      </c>
      <c r="B2025" s="1268" t="str">
        <f t="shared" si="127"/>
        <v/>
      </c>
      <c r="I2025" s="1263">
        <v>2025</v>
      </c>
      <c r="L2025" s="1269" t="str">
        <f t="shared" si="124"/>
        <v/>
      </c>
      <c r="M2025" s="1269" t="str">
        <f t="shared" si="125"/>
        <v/>
      </c>
      <c r="N2025" s="1266" t="str">
        <f>+IF(check!A2114&lt;&gt;0,CONCATENATE("Tabblad C: regel ",check!E2114),"")</f>
        <v/>
      </c>
    </row>
    <row r="2026" spans="1:14" x14ac:dyDescent="0.25">
      <c r="A2026" s="1267" t="str">
        <f t="shared" si="126"/>
        <v/>
      </c>
      <c r="B2026" s="1268" t="str">
        <f t="shared" si="127"/>
        <v/>
      </c>
      <c r="I2026" s="1263">
        <v>2026</v>
      </c>
      <c r="L2026" s="1269" t="str">
        <f t="shared" si="124"/>
        <v/>
      </c>
      <c r="M2026" s="1269" t="str">
        <f t="shared" si="125"/>
        <v/>
      </c>
      <c r="N2026" s="1266" t="str">
        <f>+IF(check!A2115&lt;&gt;0,CONCATENATE("Tabblad C: regel ",check!E2115),"")</f>
        <v/>
      </c>
    </row>
    <row r="2027" spans="1:14" x14ac:dyDescent="0.25">
      <c r="A2027" s="1267" t="str">
        <f t="shared" si="126"/>
        <v/>
      </c>
      <c r="B2027" s="1268" t="str">
        <f t="shared" si="127"/>
        <v/>
      </c>
      <c r="I2027" s="1263">
        <v>2027</v>
      </c>
      <c r="L2027" s="1269" t="str">
        <f t="shared" si="124"/>
        <v/>
      </c>
      <c r="M2027" s="1269" t="str">
        <f t="shared" si="125"/>
        <v/>
      </c>
      <c r="N2027" s="1266" t="str">
        <f>+IF(check!A2116&lt;&gt;0,CONCATENATE("Tabblad C: regel ",check!E2116),"")</f>
        <v/>
      </c>
    </row>
    <row r="2028" spans="1:14" x14ac:dyDescent="0.25">
      <c r="A2028" s="1267" t="str">
        <f t="shared" si="126"/>
        <v/>
      </c>
      <c r="B2028" s="1268" t="str">
        <f t="shared" si="127"/>
        <v/>
      </c>
      <c r="I2028" s="1263">
        <v>2028</v>
      </c>
      <c r="L2028" s="1269" t="str">
        <f t="shared" si="124"/>
        <v/>
      </c>
      <c r="M2028" s="1269" t="str">
        <f t="shared" si="125"/>
        <v/>
      </c>
      <c r="N2028" s="1266" t="str">
        <f>+IF(check!A2117&lt;&gt;0,CONCATENATE("Tabblad C: regel ",check!E2117),"")</f>
        <v/>
      </c>
    </row>
    <row r="2029" spans="1:14" x14ac:dyDescent="0.25">
      <c r="A2029" s="1267" t="str">
        <f t="shared" si="126"/>
        <v/>
      </c>
      <c r="B2029" s="1268" t="str">
        <f t="shared" si="127"/>
        <v/>
      </c>
      <c r="I2029" s="1263">
        <v>2029</v>
      </c>
      <c r="L2029" s="1269" t="str">
        <f t="shared" si="124"/>
        <v/>
      </c>
      <c r="M2029" s="1269" t="str">
        <f t="shared" si="125"/>
        <v/>
      </c>
      <c r="N2029" s="1266" t="str">
        <f>+IF(check!A2118&lt;&gt;0,CONCATENATE("Tabblad C: regel ",check!E2118),"")</f>
        <v/>
      </c>
    </row>
    <row r="2030" spans="1:14" x14ac:dyDescent="0.25">
      <c r="A2030" s="1267" t="str">
        <f t="shared" si="126"/>
        <v/>
      </c>
      <c r="B2030" s="1268" t="str">
        <f t="shared" si="127"/>
        <v/>
      </c>
      <c r="I2030" s="1263">
        <v>2030</v>
      </c>
      <c r="L2030" s="1269" t="str">
        <f t="shared" si="124"/>
        <v/>
      </c>
      <c r="M2030" s="1269" t="str">
        <f t="shared" si="125"/>
        <v/>
      </c>
      <c r="N2030" s="1266" t="str">
        <f>+IF(check!A2119&lt;&gt;0,CONCATENATE("Tabblad C: regel ",check!E2119),"")</f>
        <v/>
      </c>
    </row>
    <row r="2031" spans="1:14" x14ac:dyDescent="0.25">
      <c r="A2031" s="1267" t="str">
        <f t="shared" si="126"/>
        <v/>
      </c>
      <c r="B2031" s="1268" t="str">
        <f t="shared" si="127"/>
        <v/>
      </c>
      <c r="I2031" s="1263">
        <v>2031</v>
      </c>
      <c r="L2031" s="1269" t="str">
        <f t="shared" si="124"/>
        <v/>
      </c>
      <c r="M2031" s="1269" t="str">
        <f t="shared" si="125"/>
        <v/>
      </c>
      <c r="N2031" s="1266" t="str">
        <f>+IF(check!A2120&lt;&gt;0,CONCATENATE("Tabblad C: regel ",check!E2120),"")</f>
        <v/>
      </c>
    </row>
    <row r="2032" spans="1:14" x14ac:dyDescent="0.25">
      <c r="A2032" s="1267" t="str">
        <f t="shared" si="126"/>
        <v/>
      </c>
      <c r="B2032" s="1268" t="str">
        <f t="shared" si="127"/>
        <v/>
      </c>
      <c r="I2032" s="1263">
        <v>2032</v>
      </c>
      <c r="L2032" s="1269" t="str">
        <f t="shared" si="124"/>
        <v/>
      </c>
      <c r="M2032" s="1269" t="str">
        <f t="shared" si="125"/>
        <v/>
      </c>
      <c r="N2032" s="1266" t="str">
        <f>+IF(check!A2121&lt;&gt;0,CONCATENATE("Tabblad C: regel ",check!E2121),"")</f>
        <v/>
      </c>
    </row>
    <row r="2033" spans="1:14" x14ac:dyDescent="0.25">
      <c r="A2033" s="1267" t="str">
        <f t="shared" si="126"/>
        <v/>
      </c>
      <c r="B2033" s="1268" t="str">
        <f t="shared" si="127"/>
        <v/>
      </c>
      <c r="I2033" s="1263">
        <v>2033</v>
      </c>
      <c r="L2033" s="1269" t="str">
        <f t="shared" si="124"/>
        <v/>
      </c>
      <c r="M2033" s="1269" t="str">
        <f t="shared" si="125"/>
        <v/>
      </c>
      <c r="N2033" s="1266" t="str">
        <f>+IF(check!A2122&lt;&gt;0,CONCATENATE("Tabblad C: regel ",check!E2122),"")</f>
        <v/>
      </c>
    </row>
    <row r="2034" spans="1:14" x14ac:dyDescent="0.25">
      <c r="A2034" s="1267" t="str">
        <f t="shared" si="126"/>
        <v/>
      </c>
      <c r="B2034" s="1268" t="str">
        <f t="shared" si="127"/>
        <v/>
      </c>
      <c r="I2034" s="1263">
        <v>2034</v>
      </c>
      <c r="L2034" s="1269" t="str">
        <f t="shared" si="124"/>
        <v/>
      </c>
      <c r="M2034" s="1269" t="str">
        <f t="shared" si="125"/>
        <v/>
      </c>
      <c r="N2034" s="1266" t="str">
        <f>+IF(check!A2123&lt;&gt;0,CONCATENATE("Tabblad C: regel ",check!E2123),"")</f>
        <v/>
      </c>
    </row>
    <row r="2035" spans="1:14" x14ac:dyDescent="0.25">
      <c r="A2035" s="1267" t="str">
        <f t="shared" si="126"/>
        <v/>
      </c>
      <c r="B2035" s="1268" t="str">
        <f t="shared" si="127"/>
        <v/>
      </c>
      <c r="I2035" s="1263">
        <v>2035</v>
      </c>
      <c r="L2035" s="1269" t="str">
        <f t="shared" si="124"/>
        <v/>
      </c>
      <c r="M2035" s="1269" t="str">
        <f t="shared" si="125"/>
        <v/>
      </c>
      <c r="N2035" s="1266" t="str">
        <f>+IF(check!A2124&lt;&gt;0,CONCATENATE("Tabblad C: regel ",check!E2124),"")</f>
        <v/>
      </c>
    </row>
    <row r="2036" spans="1:14" x14ac:dyDescent="0.25">
      <c r="A2036" s="1267" t="str">
        <f t="shared" si="126"/>
        <v/>
      </c>
      <c r="B2036" s="1268" t="str">
        <f t="shared" si="127"/>
        <v/>
      </c>
      <c r="I2036" s="1263">
        <v>2036</v>
      </c>
      <c r="L2036" s="1269" t="str">
        <f t="shared" si="124"/>
        <v/>
      </c>
      <c r="M2036" s="1269" t="str">
        <f t="shared" si="125"/>
        <v/>
      </c>
      <c r="N2036" s="1266" t="str">
        <f>+IF(check!A2125&lt;&gt;0,CONCATENATE("Tabblad C: regel ",check!E2125),"")</f>
        <v/>
      </c>
    </row>
    <row r="2037" spans="1:14" x14ac:dyDescent="0.25">
      <c r="A2037" s="1267" t="str">
        <f t="shared" si="126"/>
        <v/>
      </c>
      <c r="B2037" s="1268" t="str">
        <f t="shared" si="127"/>
        <v/>
      </c>
      <c r="I2037" s="1263">
        <v>2037</v>
      </c>
      <c r="L2037" s="1269" t="str">
        <f t="shared" si="124"/>
        <v/>
      </c>
      <c r="M2037" s="1269" t="str">
        <f t="shared" si="125"/>
        <v/>
      </c>
      <c r="N2037" s="1266" t="str">
        <f>+IF(check!A2126&lt;&gt;0,CONCATENATE("Tabblad C: regel ",check!E2126),"")</f>
        <v/>
      </c>
    </row>
    <row r="2038" spans="1:14" x14ac:dyDescent="0.25">
      <c r="A2038" s="1267" t="str">
        <f t="shared" si="126"/>
        <v/>
      </c>
      <c r="B2038" s="1268" t="str">
        <f t="shared" si="127"/>
        <v/>
      </c>
      <c r="I2038" s="1263">
        <v>2038</v>
      </c>
      <c r="L2038" s="1269" t="str">
        <f t="shared" si="124"/>
        <v/>
      </c>
      <c r="M2038" s="1269" t="str">
        <f t="shared" si="125"/>
        <v/>
      </c>
      <c r="N2038" s="1266" t="str">
        <f>+IF(check!A2127&lt;&gt;0,CONCATENATE("Tabblad C: regel ",check!E2127),"")</f>
        <v/>
      </c>
    </row>
    <row r="2039" spans="1:14" x14ac:dyDescent="0.25">
      <c r="A2039" s="1267" t="str">
        <f t="shared" si="126"/>
        <v/>
      </c>
      <c r="B2039" s="1268" t="str">
        <f t="shared" si="127"/>
        <v/>
      </c>
      <c r="I2039" s="1263">
        <v>2039</v>
      </c>
      <c r="L2039" s="1269" t="str">
        <f t="shared" si="124"/>
        <v/>
      </c>
      <c r="M2039" s="1269" t="str">
        <f t="shared" si="125"/>
        <v/>
      </c>
      <c r="N2039" s="1266" t="str">
        <f>+IF(check!A2128&lt;&gt;0,CONCATENATE("Tabblad C: regel ",check!E2128),"")</f>
        <v/>
      </c>
    </row>
    <row r="2040" spans="1:14" x14ac:dyDescent="0.25">
      <c r="A2040" s="1267" t="str">
        <f t="shared" si="126"/>
        <v/>
      </c>
      <c r="B2040" s="1268" t="str">
        <f t="shared" si="127"/>
        <v/>
      </c>
      <c r="I2040" s="1263">
        <v>2040</v>
      </c>
      <c r="L2040" s="1269" t="str">
        <f t="shared" si="124"/>
        <v/>
      </c>
      <c r="M2040" s="1269" t="str">
        <f t="shared" si="125"/>
        <v/>
      </c>
      <c r="N2040" s="1266" t="str">
        <f>+IF(check!A2129&lt;&gt;0,CONCATENATE("Tabblad C: regel ",check!E2129),"")</f>
        <v/>
      </c>
    </row>
    <row r="2041" spans="1:14" x14ac:dyDescent="0.25">
      <c r="A2041" s="1267" t="str">
        <f t="shared" si="126"/>
        <v/>
      </c>
      <c r="B2041" s="1268" t="str">
        <f t="shared" si="127"/>
        <v/>
      </c>
      <c r="I2041" s="1263">
        <v>2041</v>
      </c>
      <c r="L2041" s="1269" t="str">
        <f t="shared" si="124"/>
        <v/>
      </c>
      <c r="M2041" s="1269" t="str">
        <f t="shared" si="125"/>
        <v/>
      </c>
      <c r="N2041" s="1266" t="str">
        <f>+IF(check!A2130&lt;&gt;0,CONCATENATE("Tabblad C: regel ",check!E2130),"")</f>
        <v/>
      </c>
    </row>
    <row r="2042" spans="1:14" x14ac:dyDescent="0.25">
      <c r="A2042" s="1267" t="str">
        <f t="shared" si="126"/>
        <v/>
      </c>
      <c r="B2042" s="1268" t="str">
        <f t="shared" si="127"/>
        <v/>
      </c>
      <c r="I2042" s="1263">
        <v>2042</v>
      </c>
      <c r="L2042" s="1269" t="str">
        <f t="shared" si="124"/>
        <v/>
      </c>
      <c r="M2042" s="1269" t="str">
        <f t="shared" si="125"/>
        <v/>
      </c>
      <c r="N2042" s="1266" t="str">
        <f>+IF(check!A2131&lt;&gt;0,CONCATENATE("Tabblad C: regel ",check!E2131),"")</f>
        <v/>
      </c>
    </row>
    <row r="2043" spans="1:14" x14ac:dyDescent="0.25">
      <c r="A2043" s="1267" t="str">
        <f t="shared" si="126"/>
        <v/>
      </c>
      <c r="B2043" s="1268" t="str">
        <f t="shared" si="127"/>
        <v/>
      </c>
      <c r="I2043" s="1263">
        <v>2043</v>
      </c>
      <c r="L2043" s="1269" t="str">
        <f t="shared" si="124"/>
        <v/>
      </c>
      <c r="M2043" s="1269" t="str">
        <f t="shared" si="125"/>
        <v/>
      </c>
      <c r="N2043" s="1266" t="str">
        <f>+IF(check!A2132&lt;&gt;0,CONCATENATE("Tabblad C: regel ",check!E2132),"")</f>
        <v/>
      </c>
    </row>
    <row r="2044" spans="1:14" x14ac:dyDescent="0.25">
      <c r="A2044" s="1267" t="str">
        <f t="shared" si="126"/>
        <v/>
      </c>
      <c r="B2044" s="1268" t="str">
        <f t="shared" si="127"/>
        <v/>
      </c>
      <c r="I2044" s="1263">
        <v>2044</v>
      </c>
      <c r="L2044" s="1269" t="str">
        <f t="shared" si="124"/>
        <v/>
      </c>
      <c r="M2044" s="1269" t="str">
        <f t="shared" si="125"/>
        <v/>
      </c>
      <c r="N2044" s="1266" t="str">
        <f>+IF(check!A2133&lt;&gt;0,CONCATENATE("Tabblad C: regel ",check!E2133),"")</f>
        <v/>
      </c>
    </row>
    <row r="2045" spans="1:14" x14ac:dyDescent="0.25">
      <c r="A2045" s="1267" t="str">
        <f t="shared" si="126"/>
        <v/>
      </c>
      <c r="B2045" s="1268" t="str">
        <f t="shared" si="127"/>
        <v/>
      </c>
      <c r="I2045" s="1263">
        <v>2045</v>
      </c>
      <c r="L2045" s="1269" t="str">
        <f t="shared" si="124"/>
        <v/>
      </c>
      <c r="M2045" s="1269" t="str">
        <f t="shared" si="125"/>
        <v/>
      </c>
      <c r="N2045" s="1266" t="str">
        <f>+IF(check!A2134&lt;&gt;0,CONCATENATE("Tabblad C: regel ",check!E2134),"")</f>
        <v/>
      </c>
    </row>
    <row r="2046" spans="1:14" x14ac:dyDescent="0.25">
      <c r="A2046" s="1267" t="str">
        <f t="shared" si="126"/>
        <v/>
      </c>
      <c r="B2046" s="1268" t="str">
        <f t="shared" si="127"/>
        <v/>
      </c>
      <c r="I2046" s="1263">
        <v>2046</v>
      </c>
      <c r="L2046" s="1269" t="str">
        <f t="shared" si="124"/>
        <v/>
      </c>
      <c r="M2046" s="1269" t="str">
        <f t="shared" si="125"/>
        <v/>
      </c>
      <c r="N2046" s="1266" t="str">
        <f>+IF(check!A2135&lt;&gt;0,CONCATENATE("Tabblad C: regel ",check!E2135),"")</f>
        <v/>
      </c>
    </row>
    <row r="2047" spans="1:14" x14ac:dyDescent="0.25">
      <c r="A2047" s="1267" t="str">
        <f t="shared" si="126"/>
        <v/>
      </c>
      <c r="B2047" s="1268" t="str">
        <f t="shared" si="127"/>
        <v/>
      </c>
      <c r="I2047" s="1263">
        <v>2047</v>
      </c>
      <c r="L2047" s="1269" t="str">
        <f t="shared" si="124"/>
        <v/>
      </c>
      <c r="M2047" s="1269" t="str">
        <f t="shared" si="125"/>
        <v/>
      </c>
      <c r="N2047" s="1266" t="str">
        <f>+IF(check!A2136&lt;&gt;0,CONCATENATE("Tabblad C: regel ",check!E2136),"")</f>
        <v/>
      </c>
    </row>
    <row r="2048" spans="1:14" x14ac:dyDescent="0.25">
      <c r="A2048" s="1267" t="str">
        <f t="shared" si="126"/>
        <v/>
      </c>
      <c r="B2048" s="1268" t="str">
        <f t="shared" si="127"/>
        <v/>
      </c>
      <c r="I2048" s="1263">
        <v>2048</v>
      </c>
      <c r="L2048" s="1269" t="str">
        <f t="shared" si="124"/>
        <v/>
      </c>
      <c r="M2048" s="1269" t="str">
        <f t="shared" si="125"/>
        <v/>
      </c>
      <c r="N2048" s="1266" t="str">
        <f>+IF(check!A2137&lt;&gt;0,CONCATENATE("Tabblad C: regel ",check!E2137),"")</f>
        <v/>
      </c>
    </row>
    <row r="2049" spans="1:14" x14ac:dyDescent="0.25">
      <c r="A2049" s="1267" t="str">
        <f t="shared" si="126"/>
        <v/>
      </c>
      <c r="B2049" s="1268" t="str">
        <f t="shared" si="127"/>
        <v/>
      </c>
      <c r="I2049" s="1263">
        <v>2049</v>
      </c>
      <c r="L2049" s="1269" t="str">
        <f t="shared" si="124"/>
        <v/>
      </c>
      <c r="M2049" s="1269" t="str">
        <f t="shared" si="125"/>
        <v/>
      </c>
      <c r="N2049" s="1266" t="str">
        <f>+IF(check!A2138&lt;&gt;0,CONCATENATE("Tabblad C: regel ",check!E2138),"")</f>
        <v/>
      </c>
    </row>
    <row r="2050" spans="1:14" x14ac:dyDescent="0.25">
      <c r="A2050" s="1267" t="str">
        <f t="shared" si="126"/>
        <v/>
      </c>
      <c r="B2050" s="1268" t="str">
        <f t="shared" si="127"/>
        <v/>
      </c>
      <c r="I2050" s="1263">
        <v>2050</v>
      </c>
      <c r="L2050" s="1269" t="str">
        <f t="shared" ref="L2050:L2113" si="128">IF(N2050&lt;&gt;"",ROW(N2050),"")</f>
        <v/>
      </c>
      <c r="M2050" s="1269" t="str">
        <f t="shared" ref="M2050:M2113" si="129">IF(ISERROR(SMALL($L$1:$L$3000,I2050)),"",SMALL($L$1:$L$3000,I2050))</f>
        <v/>
      </c>
      <c r="N2050" s="1266" t="str">
        <f>+IF(check!A2139&lt;&gt;0,CONCATENATE("Tabblad C: regel ",check!E2139),"")</f>
        <v/>
      </c>
    </row>
    <row r="2051" spans="1:14" x14ac:dyDescent="0.25">
      <c r="A2051" s="1267" t="str">
        <f t="shared" ref="A2051:A2114" si="130">+IF(B2051&lt;&gt;"",A2050+1,"")</f>
        <v/>
      </c>
      <c r="B2051" s="1268" t="str">
        <f t="shared" ref="B2051:B2114" si="131">+VLOOKUP(M2051,$L$1:$O$3000,3,FALSE)</f>
        <v/>
      </c>
      <c r="I2051" s="1263">
        <v>2051</v>
      </c>
      <c r="L2051" s="1269" t="str">
        <f t="shared" si="128"/>
        <v/>
      </c>
      <c r="M2051" s="1269" t="str">
        <f t="shared" si="129"/>
        <v/>
      </c>
      <c r="N2051" s="1266" t="str">
        <f>+IF(check!A2140&lt;&gt;0,CONCATENATE("Tabblad C: regel ",check!E2140),"")</f>
        <v/>
      </c>
    </row>
    <row r="2052" spans="1:14" x14ac:dyDescent="0.25">
      <c r="A2052" s="1267" t="str">
        <f t="shared" si="130"/>
        <v/>
      </c>
      <c r="B2052" s="1268" t="str">
        <f t="shared" si="131"/>
        <v/>
      </c>
      <c r="I2052" s="1263">
        <v>2052</v>
      </c>
      <c r="L2052" s="1269" t="str">
        <f t="shared" si="128"/>
        <v/>
      </c>
      <c r="M2052" s="1269" t="str">
        <f t="shared" si="129"/>
        <v/>
      </c>
      <c r="N2052" s="1266" t="str">
        <f>+IF(check!A2141&lt;&gt;0,CONCATENATE("Tabblad C: regel ",check!E2141),"")</f>
        <v/>
      </c>
    </row>
    <row r="2053" spans="1:14" x14ac:dyDescent="0.25">
      <c r="A2053" s="1267" t="str">
        <f t="shared" si="130"/>
        <v/>
      </c>
      <c r="B2053" s="1268" t="str">
        <f t="shared" si="131"/>
        <v/>
      </c>
      <c r="I2053" s="1263">
        <v>2053</v>
      </c>
      <c r="L2053" s="1269" t="str">
        <f t="shared" si="128"/>
        <v/>
      </c>
      <c r="M2053" s="1269" t="str">
        <f t="shared" si="129"/>
        <v/>
      </c>
      <c r="N2053" s="1266" t="str">
        <f>+IF(check!A2142&lt;&gt;0,CONCATENATE("Tabblad C: regel ",check!E2142),"")</f>
        <v/>
      </c>
    </row>
    <row r="2054" spans="1:14" x14ac:dyDescent="0.25">
      <c r="A2054" s="1267" t="str">
        <f t="shared" si="130"/>
        <v/>
      </c>
      <c r="B2054" s="1268" t="str">
        <f t="shared" si="131"/>
        <v/>
      </c>
      <c r="I2054" s="1263">
        <v>2054</v>
      </c>
      <c r="L2054" s="1269" t="str">
        <f t="shared" si="128"/>
        <v/>
      </c>
      <c r="M2054" s="1269" t="str">
        <f t="shared" si="129"/>
        <v/>
      </c>
      <c r="N2054" s="1266" t="str">
        <f>+IF(check!A2143&lt;&gt;0,CONCATENATE("Tabblad C: regel ",check!E2143),"")</f>
        <v/>
      </c>
    </row>
    <row r="2055" spans="1:14" x14ac:dyDescent="0.25">
      <c r="A2055" s="1267" t="str">
        <f t="shared" si="130"/>
        <v/>
      </c>
      <c r="B2055" s="1268" t="str">
        <f t="shared" si="131"/>
        <v/>
      </c>
      <c r="I2055" s="1263">
        <v>2055</v>
      </c>
      <c r="L2055" s="1269" t="str">
        <f t="shared" si="128"/>
        <v/>
      </c>
      <c r="M2055" s="1269" t="str">
        <f t="shared" si="129"/>
        <v/>
      </c>
      <c r="N2055" s="1266" t="str">
        <f>+IF(check!A2144&lt;&gt;0,CONCATENATE("Tabblad C: regel ",check!E2144),"")</f>
        <v/>
      </c>
    </row>
    <row r="2056" spans="1:14" x14ac:dyDescent="0.25">
      <c r="A2056" s="1267" t="str">
        <f t="shared" si="130"/>
        <v/>
      </c>
      <c r="B2056" s="1268" t="str">
        <f t="shared" si="131"/>
        <v/>
      </c>
      <c r="I2056" s="1263">
        <v>2056</v>
      </c>
      <c r="L2056" s="1269" t="str">
        <f t="shared" si="128"/>
        <v/>
      </c>
      <c r="M2056" s="1269" t="str">
        <f t="shared" si="129"/>
        <v/>
      </c>
      <c r="N2056" s="1266" t="str">
        <f>+IF(check!A2145&lt;&gt;0,CONCATENATE("Tabblad C: regel ",check!E2145),"")</f>
        <v/>
      </c>
    </row>
    <row r="2057" spans="1:14" x14ac:dyDescent="0.25">
      <c r="A2057" s="1267" t="str">
        <f t="shared" si="130"/>
        <v/>
      </c>
      <c r="B2057" s="1268" t="str">
        <f t="shared" si="131"/>
        <v/>
      </c>
      <c r="I2057" s="1263">
        <v>2057</v>
      </c>
      <c r="L2057" s="1269" t="str">
        <f t="shared" si="128"/>
        <v/>
      </c>
      <c r="M2057" s="1269" t="str">
        <f t="shared" si="129"/>
        <v/>
      </c>
      <c r="N2057" s="1266" t="str">
        <f>+IF(check!A2146&lt;&gt;0,CONCATENATE("Tabblad C: regel ",check!E2146),"")</f>
        <v/>
      </c>
    </row>
    <row r="2058" spans="1:14" x14ac:dyDescent="0.25">
      <c r="A2058" s="1267" t="str">
        <f t="shared" si="130"/>
        <v/>
      </c>
      <c r="B2058" s="1268" t="str">
        <f t="shared" si="131"/>
        <v/>
      </c>
      <c r="I2058" s="1263">
        <v>2058</v>
      </c>
      <c r="L2058" s="1269" t="str">
        <f t="shared" si="128"/>
        <v/>
      </c>
      <c r="M2058" s="1269" t="str">
        <f t="shared" si="129"/>
        <v/>
      </c>
      <c r="N2058" s="1266" t="str">
        <f>+IF(check!A2147&lt;&gt;0,CONCATENATE("Tabblad C: regel ",check!E2147),"")</f>
        <v/>
      </c>
    </row>
    <row r="2059" spans="1:14" x14ac:dyDescent="0.25">
      <c r="A2059" s="1267" t="str">
        <f t="shared" si="130"/>
        <v/>
      </c>
      <c r="B2059" s="1268" t="str">
        <f t="shared" si="131"/>
        <v/>
      </c>
      <c r="I2059" s="1263">
        <v>2059</v>
      </c>
      <c r="L2059" s="1269" t="str">
        <f t="shared" si="128"/>
        <v/>
      </c>
      <c r="M2059" s="1269" t="str">
        <f t="shared" si="129"/>
        <v/>
      </c>
      <c r="N2059" s="1266" t="str">
        <f>+IF(check!A2148&lt;&gt;0,CONCATENATE("Tabblad C: regel ",check!E2148),"")</f>
        <v/>
      </c>
    </row>
    <row r="2060" spans="1:14" x14ac:dyDescent="0.25">
      <c r="A2060" s="1267" t="str">
        <f t="shared" si="130"/>
        <v/>
      </c>
      <c r="B2060" s="1268" t="str">
        <f t="shared" si="131"/>
        <v/>
      </c>
      <c r="I2060" s="1263">
        <v>2060</v>
      </c>
      <c r="L2060" s="1269" t="str">
        <f t="shared" si="128"/>
        <v/>
      </c>
      <c r="M2060" s="1269" t="str">
        <f t="shared" si="129"/>
        <v/>
      </c>
      <c r="N2060" s="1266" t="str">
        <f>+IF(check!A2149&lt;&gt;0,CONCATENATE("Tabblad C: regel ",check!E2149),"")</f>
        <v/>
      </c>
    </row>
    <row r="2061" spans="1:14" x14ac:dyDescent="0.25">
      <c r="A2061" s="1267" t="str">
        <f t="shared" si="130"/>
        <v/>
      </c>
      <c r="B2061" s="1268" t="str">
        <f t="shared" si="131"/>
        <v/>
      </c>
      <c r="I2061" s="1263">
        <v>2061</v>
      </c>
      <c r="L2061" s="1269" t="str">
        <f t="shared" si="128"/>
        <v/>
      </c>
      <c r="M2061" s="1269" t="str">
        <f t="shared" si="129"/>
        <v/>
      </c>
      <c r="N2061" s="1266" t="str">
        <f>+IF(check!A2150&lt;&gt;0,CONCATENATE("Tabblad C: regel ",check!E2150),"")</f>
        <v/>
      </c>
    </row>
    <row r="2062" spans="1:14" x14ac:dyDescent="0.25">
      <c r="A2062" s="1267" t="str">
        <f t="shared" si="130"/>
        <v/>
      </c>
      <c r="B2062" s="1268" t="str">
        <f t="shared" si="131"/>
        <v/>
      </c>
      <c r="I2062" s="1263">
        <v>2062</v>
      </c>
      <c r="L2062" s="1269" t="str">
        <f t="shared" si="128"/>
        <v/>
      </c>
      <c r="M2062" s="1269" t="str">
        <f t="shared" si="129"/>
        <v/>
      </c>
      <c r="N2062" s="1266" t="str">
        <f>+IF(check!A2151&lt;&gt;0,CONCATENATE("Tabblad C: regel ",check!E2151),"")</f>
        <v/>
      </c>
    </row>
    <row r="2063" spans="1:14" x14ac:dyDescent="0.25">
      <c r="A2063" s="1267" t="str">
        <f t="shared" si="130"/>
        <v/>
      </c>
      <c r="B2063" s="1268" t="str">
        <f t="shared" si="131"/>
        <v/>
      </c>
      <c r="I2063" s="1263">
        <v>2063</v>
      </c>
      <c r="L2063" s="1269" t="str">
        <f t="shared" si="128"/>
        <v/>
      </c>
      <c r="M2063" s="1269" t="str">
        <f t="shared" si="129"/>
        <v/>
      </c>
      <c r="N2063" s="1266" t="str">
        <f>+IF(check!A2152&lt;&gt;0,CONCATENATE("Tabblad C: regel ",check!E2152),"")</f>
        <v/>
      </c>
    </row>
    <row r="2064" spans="1:14" x14ac:dyDescent="0.25">
      <c r="A2064" s="1267" t="str">
        <f t="shared" si="130"/>
        <v/>
      </c>
      <c r="B2064" s="1268" t="str">
        <f t="shared" si="131"/>
        <v/>
      </c>
      <c r="I2064" s="1263">
        <v>2064</v>
      </c>
      <c r="L2064" s="1269" t="str">
        <f t="shared" si="128"/>
        <v/>
      </c>
      <c r="M2064" s="1269" t="str">
        <f t="shared" si="129"/>
        <v/>
      </c>
      <c r="N2064" s="1266" t="str">
        <f>+IF(check!A2153&lt;&gt;0,CONCATENATE("Tabblad C: regel ",check!E2153),"")</f>
        <v/>
      </c>
    </row>
    <row r="2065" spans="1:14" x14ac:dyDescent="0.25">
      <c r="A2065" s="1267" t="str">
        <f t="shared" si="130"/>
        <v/>
      </c>
      <c r="B2065" s="1268" t="str">
        <f t="shared" si="131"/>
        <v/>
      </c>
      <c r="I2065" s="1263">
        <v>2065</v>
      </c>
      <c r="L2065" s="1269" t="str">
        <f t="shared" si="128"/>
        <v/>
      </c>
      <c r="M2065" s="1269" t="str">
        <f t="shared" si="129"/>
        <v/>
      </c>
      <c r="N2065" s="1266" t="str">
        <f>+IF(check!A2154&lt;&gt;0,CONCATENATE("Tabblad C: regel ",check!E2154),"")</f>
        <v/>
      </c>
    </row>
    <row r="2066" spans="1:14" x14ac:dyDescent="0.25">
      <c r="A2066" s="1267" t="str">
        <f t="shared" si="130"/>
        <v/>
      </c>
      <c r="B2066" s="1268" t="str">
        <f t="shared" si="131"/>
        <v/>
      </c>
      <c r="I2066" s="1263">
        <v>2066</v>
      </c>
      <c r="L2066" s="1269" t="str">
        <f t="shared" si="128"/>
        <v/>
      </c>
      <c r="M2066" s="1269" t="str">
        <f t="shared" si="129"/>
        <v/>
      </c>
      <c r="N2066" s="1266" t="str">
        <f>+IF(check!A2155&lt;&gt;0,CONCATENATE("Tabblad C: regel ",check!E2155),"")</f>
        <v/>
      </c>
    </row>
    <row r="2067" spans="1:14" x14ac:dyDescent="0.25">
      <c r="A2067" s="1267" t="str">
        <f t="shared" si="130"/>
        <v/>
      </c>
      <c r="B2067" s="1268" t="str">
        <f t="shared" si="131"/>
        <v/>
      </c>
      <c r="I2067" s="1263">
        <v>2067</v>
      </c>
      <c r="L2067" s="1269" t="str">
        <f t="shared" si="128"/>
        <v/>
      </c>
      <c r="M2067" s="1269" t="str">
        <f t="shared" si="129"/>
        <v/>
      </c>
      <c r="N2067" s="1266" t="str">
        <f>+IF(check!A2156&lt;&gt;0,CONCATENATE("Tabblad C: regel ",check!E2156),"")</f>
        <v/>
      </c>
    </row>
    <row r="2068" spans="1:14" x14ac:dyDescent="0.25">
      <c r="A2068" s="1267" t="str">
        <f t="shared" si="130"/>
        <v/>
      </c>
      <c r="B2068" s="1268" t="str">
        <f t="shared" si="131"/>
        <v/>
      </c>
      <c r="I2068" s="1263">
        <v>2068</v>
      </c>
      <c r="L2068" s="1269" t="str">
        <f t="shared" si="128"/>
        <v/>
      </c>
      <c r="M2068" s="1269" t="str">
        <f t="shared" si="129"/>
        <v/>
      </c>
      <c r="N2068" s="1266" t="str">
        <f>+IF(check!A2157&lt;&gt;0,CONCATENATE("Tabblad C: regel ",check!E2157),"")</f>
        <v/>
      </c>
    </row>
    <row r="2069" spans="1:14" x14ac:dyDescent="0.25">
      <c r="A2069" s="1267" t="str">
        <f t="shared" si="130"/>
        <v/>
      </c>
      <c r="B2069" s="1268" t="str">
        <f t="shared" si="131"/>
        <v/>
      </c>
      <c r="I2069" s="1263">
        <v>2069</v>
      </c>
      <c r="L2069" s="1269" t="str">
        <f t="shared" si="128"/>
        <v/>
      </c>
      <c r="M2069" s="1269" t="str">
        <f t="shared" si="129"/>
        <v/>
      </c>
      <c r="N2069" s="1266" t="str">
        <f>+IF(check!A2158&lt;&gt;0,CONCATENATE("Tabblad C: regel ",check!E2158),"")</f>
        <v/>
      </c>
    </row>
    <row r="2070" spans="1:14" x14ac:dyDescent="0.25">
      <c r="A2070" s="1267" t="str">
        <f t="shared" si="130"/>
        <v/>
      </c>
      <c r="B2070" s="1268" t="str">
        <f t="shared" si="131"/>
        <v/>
      </c>
      <c r="I2070" s="1263">
        <v>2070</v>
      </c>
      <c r="L2070" s="1269" t="str">
        <f t="shared" si="128"/>
        <v/>
      </c>
      <c r="M2070" s="1269" t="str">
        <f t="shared" si="129"/>
        <v/>
      </c>
      <c r="N2070" s="1266" t="str">
        <f>+IF(check!A2159&lt;&gt;0,CONCATENATE("Tabblad C: regel ",check!E2159),"")</f>
        <v/>
      </c>
    </row>
    <row r="2071" spans="1:14" x14ac:dyDescent="0.25">
      <c r="A2071" s="1267" t="str">
        <f t="shared" si="130"/>
        <v/>
      </c>
      <c r="B2071" s="1268" t="str">
        <f t="shared" si="131"/>
        <v/>
      </c>
      <c r="I2071" s="1263">
        <v>2071</v>
      </c>
      <c r="L2071" s="1269" t="str">
        <f t="shared" si="128"/>
        <v/>
      </c>
      <c r="M2071" s="1269" t="str">
        <f t="shared" si="129"/>
        <v/>
      </c>
      <c r="N2071" s="1266" t="str">
        <f>+IF(check!A2160&lt;&gt;0,CONCATENATE("Tabblad C: regel ",check!E2160),"")</f>
        <v/>
      </c>
    </row>
    <row r="2072" spans="1:14" x14ac:dyDescent="0.25">
      <c r="A2072" s="1267" t="str">
        <f t="shared" si="130"/>
        <v/>
      </c>
      <c r="B2072" s="1268" t="str">
        <f t="shared" si="131"/>
        <v/>
      </c>
      <c r="I2072" s="1263">
        <v>2072</v>
      </c>
      <c r="L2072" s="1269" t="str">
        <f t="shared" si="128"/>
        <v/>
      </c>
      <c r="M2072" s="1269" t="str">
        <f t="shared" si="129"/>
        <v/>
      </c>
      <c r="N2072" s="1266" t="str">
        <f>+IF(check!A2161&lt;&gt;0,CONCATENATE("Tabblad C: regel ",check!E2161),"")</f>
        <v/>
      </c>
    </row>
    <row r="2073" spans="1:14" x14ac:dyDescent="0.25">
      <c r="A2073" s="1267" t="str">
        <f t="shared" si="130"/>
        <v/>
      </c>
      <c r="B2073" s="1268" t="str">
        <f t="shared" si="131"/>
        <v/>
      </c>
      <c r="I2073" s="1263">
        <v>2073</v>
      </c>
      <c r="L2073" s="1269" t="str">
        <f t="shared" si="128"/>
        <v/>
      </c>
      <c r="M2073" s="1269" t="str">
        <f t="shared" si="129"/>
        <v/>
      </c>
      <c r="N2073" s="1266" t="str">
        <f>+IF(check!A2162&lt;&gt;0,CONCATENATE("Tabblad C: regel ",check!E2162),"")</f>
        <v/>
      </c>
    </row>
    <row r="2074" spans="1:14" x14ac:dyDescent="0.25">
      <c r="A2074" s="1267" t="str">
        <f t="shared" si="130"/>
        <v/>
      </c>
      <c r="B2074" s="1268" t="str">
        <f t="shared" si="131"/>
        <v/>
      </c>
      <c r="I2074" s="1263">
        <v>2074</v>
      </c>
      <c r="L2074" s="1269" t="str">
        <f t="shared" si="128"/>
        <v/>
      </c>
      <c r="M2074" s="1269" t="str">
        <f t="shared" si="129"/>
        <v/>
      </c>
      <c r="N2074" s="1266" t="str">
        <f>+IF(check!A2163&lt;&gt;0,CONCATENATE("Tabblad C: regel ",check!E2163),"")</f>
        <v/>
      </c>
    </row>
    <row r="2075" spans="1:14" x14ac:dyDescent="0.25">
      <c r="A2075" s="1267" t="str">
        <f t="shared" si="130"/>
        <v/>
      </c>
      <c r="B2075" s="1268" t="str">
        <f t="shared" si="131"/>
        <v/>
      </c>
      <c r="I2075" s="1263">
        <v>2075</v>
      </c>
      <c r="L2075" s="1269" t="str">
        <f t="shared" si="128"/>
        <v/>
      </c>
      <c r="M2075" s="1269" t="str">
        <f t="shared" si="129"/>
        <v/>
      </c>
      <c r="N2075" s="1266" t="str">
        <f>+IF(check!A2164&lt;&gt;0,CONCATENATE("Tabblad C: regel ",check!E2164),"")</f>
        <v/>
      </c>
    </row>
    <row r="2076" spans="1:14" x14ac:dyDescent="0.25">
      <c r="A2076" s="1267" t="str">
        <f t="shared" si="130"/>
        <v/>
      </c>
      <c r="B2076" s="1268" t="str">
        <f t="shared" si="131"/>
        <v/>
      </c>
      <c r="I2076" s="1263">
        <v>2076</v>
      </c>
      <c r="L2076" s="1269" t="str">
        <f t="shared" si="128"/>
        <v/>
      </c>
      <c r="M2076" s="1269" t="str">
        <f t="shared" si="129"/>
        <v/>
      </c>
      <c r="N2076" s="1266" t="str">
        <f>+IF(check!A2165&lt;&gt;0,CONCATENATE("Tabblad C: regel ",check!E2165),"")</f>
        <v/>
      </c>
    </row>
    <row r="2077" spans="1:14" x14ac:dyDescent="0.25">
      <c r="A2077" s="1267" t="str">
        <f t="shared" si="130"/>
        <v/>
      </c>
      <c r="B2077" s="1268" t="str">
        <f t="shared" si="131"/>
        <v/>
      </c>
      <c r="I2077" s="1263">
        <v>2077</v>
      </c>
      <c r="L2077" s="1269" t="str">
        <f t="shared" si="128"/>
        <v/>
      </c>
      <c r="M2077" s="1269" t="str">
        <f t="shared" si="129"/>
        <v/>
      </c>
      <c r="N2077" s="1266" t="str">
        <f>+IF(check!A2166&lt;&gt;0,CONCATENATE("Tabblad C: regel ",check!E2166),"")</f>
        <v/>
      </c>
    </row>
    <row r="2078" spans="1:14" x14ac:dyDescent="0.25">
      <c r="A2078" s="1267" t="str">
        <f t="shared" si="130"/>
        <v/>
      </c>
      <c r="B2078" s="1268" t="str">
        <f t="shared" si="131"/>
        <v/>
      </c>
      <c r="I2078" s="1263">
        <v>2078</v>
      </c>
      <c r="L2078" s="1269" t="str">
        <f t="shared" si="128"/>
        <v/>
      </c>
      <c r="M2078" s="1269" t="str">
        <f t="shared" si="129"/>
        <v/>
      </c>
      <c r="N2078" s="1266" t="str">
        <f>+IF(check!A2167&lt;&gt;0,CONCATENATE("Tabblad C: regel ",check!E2167),"")</f>
        <v/>
      </c>
    </row>
    <row r="2079" spans="1:14" x14ac:dyDescent="0.25">
      <c r="A2079" s="1267" t="str">
        <f t="shared" si="130"/>
        <v/>
      </c>
      <c r="B2079" s="1268" t="str">
        <f t="shared" si="131"/>
        <v/>
      </c>
      <c r="I2079" s="1263">
        <v>2079</v>
      </c>
      <c r="L2079" s="1269" t="str">
        <f t="shared" si="128"/>
        <v/>
      </c>
      <c r="M2079" s="1269" t="str">
        <f t="shared" si="129"/>
        <v/>
      </c>
      <c r="N2079" s="1266" t="str">
        <f>+IF(check!A2168&lt;&gt;0,CONCATENATE("Tabblad C: regel ",check!E2168),"")</f>
        <v/>
      </c>
    </row>
    <row r="2080" spans="1:14" x14ac:dyDescent="0.25">
      <c r="A2080" s="1267" t="str">
        <f t="shared" si="130"/>
        <v/>
      </c>
      <c r="B2080" s="1268" t="str">
        <f t="shared" si="131"/>
        <v/>
      </c>
      <c r="I2080" s="1263">
        <v>2080</v>
      </c>
      <c r="L2080" s="1269" t="str">
        <f t="shared" si="128"/>
        <v/>
      </c>
      <c r="M2080" s="1269" t="str">
        <f t="shared" si="129"/>
        <v/>
      </c>
      <c r="N2080" s="1266" t="str">
        <f>+IF(check!A2169&lt;&gt;0,CONCATENATE("Tabblad C: regel ",check!E2169),"")</f>
        <v/>
      </c>
    </row>
    <row r="2081" spans="1:14" x14ac:dyDescent="0.25">
      <c r="A2081" s="1267" t="str">
        <f t="shared" si="130"/>
        <v/>
      </c>
      <c r="B2081" s="1268" t="str">
        <f t="shared" si="131"/>
        <v/>
      </c>
      <c r="I2081" s="1263">
        <v>2081</v>
      </c>
      <c r="L2081" s="1269" t="str">
        <f t="shared" si="128"/>
        <v/>
      </c>
      <c r="M2081" s="1269" t="str">
        <f t="shared" si="129"/>
        <v/>
      </c>
      <c r="N2081" s="1266" t="str">
        <f>+IF(check!A2170&lt;&gt;0,CONCATENATE("Tabblad C: regel ",check!E2170),"")</f>
        <v/>
      </c>
    </row>
    <row r="2082" spans="1:14" x14ac:dyDescent="0.25">
      <c r="A2082" s="1267" t="str">
        <f t="shared" si="130"/>
        <v/>
      </c>
      <c r="B2082" s="1268" t="str">
        <f t="shared" si="131"/>
        <v/>
      </c>
      <c r="I2082" s="1263">
        <v>2082</v>
      </c>
      <c r="L2082" s="1269" t="str">
        <f t="shared" si="128"/>
        <v/>
      </c>
      <c r="M2082" s="1269" t="str">
        <f t="shared" si="129"/>
        <v/>
      </c>
      <c r="N2082" s="1266" t="str">
        <f>+IF(check!A2171&lt;&gt;0,CONCATENATE("Tabblad C: regel ",check!E2171),"")</f>
        <v/>
      </c>
    </row>
    <row r="2083" spans="1:14" x14ac:dyDescent="0.25">
      <c r="A2083" s="1267" t="str">
        <f t="shared" si="130"/>
        <v/>
      </c>
      <c r="B2083" s="1268" t="str">
        <f t="shared" si="131"/>
        <v/>
      </c>
      <c r="I2083" s="1263">
        <v>2083</v>
      </c>
      <c r="L2083" s="1269" t="str">
        <f t="shared" si="128"/>
        <v/>
      </c>
      <c r="M2083" s="1269" t="str">
        <f t="shared" si="129"/>
        <v/>
      </c>
      <c r="N2083" s="1266" t="str">
        <f>+IF(check!A2172&lt;&gt;0,CONCATENATE("Tabblad C: regel ",check!E2172),"")</f>
        <v/>
      </c>
    </row>
    <row r="2084" spans="1:14" x14ac:dyDescent="0.25">
      <c r="A2084" s="1267" t="str">
        <f t="shared" si="130"/>
        <v/>
      </c>
      <c r="B2084" s="1268" t="str">
        <f t="shared" si="131"/>
        <v/>
      </c>
      <c r="I2084" s="1263">
        <v>2084</v>
      </c>
      <c r="L2084" s="1269" t="str">
        <f t="shared" si="128"/>
        <v/>
      </c>
      <c r="M2084" s="1269" t="str">
        <f t="shared" si="129"/>
        <v/>
      </c>
      <c r="N2084" s="1266" t="str">
        <f>+IF(check!A2173&lt;&gt;0,CONCATENATE("Tabblad C: regel ",check!E2173),"")</f>
        <v/>
      </c>
    </row>
    <row r="2085" spans="1:14" x14ac:dyDescent="0.25">
      <c r="A2085" s="1267" t="str">
        <f t="shared" si="130"/>
        <v/>
      </c>
      <c r="B2085" s="1268" t="str">
        <f t="shared" si="131"/>
        <v/>
      </c>
      <c r="I2085" s="1263">
        <v>2085</v>
      </c>
      <c r="L2085" s="1269" t="str">
        <f t="shared" si="128"/>
        <v/>
      </c>
      <c r="M2085" s="1269" t="str">
        <f t="shared" si="129"/>
        <v/>
      </c>
      <c r="N2085" s="1266" t="str">
        <f>+IF(check!A2174&lt;&gt;0,CONCATENATE("Tabblad C: regel ",check!E2174),"")</f>
        <v/>
      </c>
    </row>
    <row r="2086" spans="1:14" x14ac:dyDescent="0.25">
      <c r="A2086" s="1267" t="str">
        <f t="shared" si="130"/>
        <v/>
      </c>
      <c r="B2086" s="1268" t="str">
        <f t="shared" si="131"/>
        <v/>
      </c>
      <c r="I2086" s="1263">
        <v>2086</v>
      </c>
      <c r="L2086" s="1269" t="str">
        <f t="shared" si="128"/>
        <v/>
      </c>
      <c r="M2086" s="1269" t="str">
        <f t="shared" si="129"/>
        <v/>
      </c>
      <c r="N2086" s="1266" t="str">
        <f>+IF(check!A2175&lt;&gt;0,CONCATENATE("Tabblad C: regel ",check!E2175),"")</f>
        <v/>
      </c>
    </row>
    <row r="2087" spans="1:14" x14ac:dyDescent="0.25">
      <c r="A2087" s="1267" t="str">
        <f t="shared" si="130"/>
        <v/>
      </c>
      <c r="B2087" s="1268" t="str">
        <f t="shared" si="131"/>
        <v/>
      </c>
      <c r="I2087" s="1263">
        <v>2087</v>
      </c>
      <c r="L2087" s="1269" t="str">
        <f t="shared" si="128"/>
        <v/>
      </c>
      <c r="M2087" s="1269" t="str">
        <f t="shared" si="129"/>
        <v/>
      </c>
      <c r="N2087" s="1266" t="str">
        <f>+IF(check!A2176&lt;&gt;0,CONCATENATE("Tabblad C: regel ",check!E2176),"")</f>
        <v/>
      </c>
    </row>
    <row r="2088" spans="1:14" x14ac:dyDescent="0.25">
      <c r="A2088" s="1267" t="str">
        <f t="shared" si="130"/>
        <v/>
      </c>
      <c r="B2088" s="1268" t="str">
        <f t="shared" si="131"/>
        <v/>
      </c>
      <c r="I2088" s="1263">
        <v>2088</v>
      </c>
      <c r="L2088" s="1269" t="str">
        <f t="shared" si="128"/>
        <v/>
      </c>
      <c r="M2088" s="1269" t="str">
        <f t="shared" si="129"/>
        <v/>
      </c>
      <c r="N2088" s="1266" t="str">
        <f>+IF(check!A2177&lt;&gt;0,CONCATENATE("Tabblad C: regel ",check!E2177),"")</f>
        <v/>
      </c>
    </row>
    <row r="2089" spans="1:14" x14ac:dyDescent="0.25">
      <c r="A2089" s="1267" t="str">
        <f t="shared" si="130"/>
        <v/>
      </c>
      <c r="B2089" s="1268" t="str">
        <f t="shared" si="131"/>
        <v/>
      </c>
      <c r="I2089" s="1263">
        <v>2089</v>
      </c>
      <c r="L2089" s="1269" t="str">
        <f t="shared" si="128"/>
        <v/>
      </c>
      <c r="M2089" s="1269" t="str">
        <f t="shared" si="129"/>
        <v/>
      </c>
      <c r="N2089" s="1266" t="str">
        <f>+IF(check!A2178&lt;&gt;0,CONCATENATE("Tabblad C: regel ",check!E2178),"")</f>
        <v/>
      </c>
    </row>
    <row r="2090" spans="1:14" x14ac:dyDescent="0.25">
      <c r="A2090" s="1267" t="str">
        <f t="shared" si="130"/>
        <v/>
      </c>
      <c r="B2090" s="1268" t="str">
        <f t="shared" si="131"/>
        <v/>
      </c>
      <c r="I2090" s="1263">
        <v>2090</v>
      </c>
      <c r="L2090" s="1269" t="str">
        <f t="shared" si="128"/>
        <v/>
      </c>
      <c r="M2090" s="1269" t="str">
        <f t="shared" si="129"/>
        <v/>
      </c>
      <c r="N2090" s="1266" t="str">
        <f>+IF(check!A2179&lt;&gt;0,CONCATENATE("Tabblad C: regel ",check!E2179),"")</f>
        <v/>
      </c>
    </row>
    <row r="2091" spans="1:14" x14ac:dyDescent="0.25">
      <c r="A2091" s="1267" t="str">
        <f t="shared" si="130"/>
        <v/>
      </c>
      <c r="B2091" s="1268" t="str">
        <f t="shared" si="131"/>
        <v/>
      </c>
      <c r="I2091" s="1263">
        <v>2091</v>
      </c>
      <c r="L2091" s="1269" t="str">
        <f t="shared" si="128"/>
        <v/>
      </c>
      <c r="M2091" s="1269" t="str">
        <f t="shared" si="129"/>
        <v/>
      </c>
      <c r="N2091" s="1266" t="str">
        <f>+IF(check!A2180&lt;&gt;0,CONCATENATE("Tabblad C: regel ",check!E2180),"")</f>
        <v/>
      </c>
    </row>
    <row r="2092" spans="1:14" x14ac:dyDescent="0.25">
      <c r="A2092" s="1267" t="str">
        <f t="shared" si="130"/>
        <v/>
      </c>
      <c r="B2092" s="1268" t="str">
        <f t="shared" si="131"/>
        <v/>
      </c>
      <c r="I2092" s="1263">
        <v>2092</v>
      </c>
      <c r="L2092" s="1269" t="str">
        <f t="shared" si="128"/>
        <v/>
      </c>
      <c r="M2092" s="1269" t="str">
        <f t="shared" si="129"/>
        <v/>
      </c>
      <c r="N2092" s="1266" t="str">
        <f>+IF(check!A2181&lt;&gt;0,CONCATENATE("Tabblad C: regel ",check!E2181),"")</f>
        <v/>
      </c>
    </row>
    <row r="2093" spans="1:14" x14ac:dyDescent="0.25">
      <c r="A2093" s="1267" t="str">
        <f t="shared" si="130"/>
        <v/>
      </c>
      <c r="B2093" s="1268" t="str">
        <f t="shared" si="131"/>
        <v/>
      </c>
      <c r="I2093" s="1263">
        <v>2093</v>
      </c>
      <c r="L2093" s="1269" t="str">
        <f t="shared" si="128"/>
        <v/>
      </c>
      <c r="M2093" s="1269" t="str">
        <f t="shared" si="129"/>
        <v/>
      </c>
      <c r="N2093" s="1266" t="str">
        <f>+IF(check!A2182&lt;&gt;0,CONCATENATE("Tabblad C: regel ",check!E2182),"")</f>
        <v/>
      </c>
    </row>
    <row r="2094" spans="1:14" x14ac:dyDescent="0.25">
      <c r="A2094" s="1267" t="str">
        <f t="shared" si="130"/>
        <v/>
      </c>
      <c r="B2094" s="1268" t="str">
        <f t="shared" si="131"/>
        <v/>
      </c>
      <c r="I2094" s="1263">
        <v>2094</v>
      </c>
      <c r="L2094" s="1269" t="str">
        <f t="shared" si="128"/>
        <v/>
      </c>
      <c r="M2094" s="1269" t="str">
        <f t="shared" si="129"/>
        <v/>
      </c>
      <c r="N2094" s="1266" t="str">
        <f>+IF(check!A2183&lt;&gt;0,CONCATENATE("Tabblad C: regel ",check!E2183),"")</f>
        <v/>
      </c>
    </row>
    <row r="2095" spans="1:14" x14ac:dyDescent="0.25">
      <c r="A2095" s="1267" t="str">
        <f t="shared" si="130"/>
        <v/>
      </c>
      <c r="B2095" s="1268" t="str">
        <f t="shared" si="131"/>
        <v/>
      </c>
      <c r="I2095" s="1263">
        <v>2095</v>
      </c>
      <c r="L2095" s="1269" t="str">
        <f t="shared" si="128"/>
        <v/>
      </c>
      <c r="M2095" s="1269" t="str">
        <f t="shared" si="129"/>
        <v/>
      </c>
      <c r="N2095" s="1266" t="str">
        <f>+IF(check!A2184&lt;&gt;0,CONCATENATE("Tabblad C: regel ",check!E2184),"")</f>
        <v/>
      </c>
    </row>
    <row r="2096" spans="1:14" x14ac:dyDescent="0.25">
      <c r="A2096" s="1267" t="str">
        <f t="shared" si="130"/>
        <v/>
      </c>
      <c r="B2096" s="1268" t="str">
        <f t="shared" si="131"/>
        <v/>
      </c>
      <c r="I2096" s="1263">
        <v>2096</v>
      </c>
      <c r="L2096" s="1269" t="str">
        <f t="shared" si="128"/>
        <v/>
      </c>
      <c r="M2096" s="1269" t="str">
        <f t="shared" si="129"/>
        <v/>
      </c>
      <c r="N2096" s="1266" t="str">
        <f>+IF(check!A2185&lt;&gt;0,CONCATENATE("Tabblad C: regel ",check!E2185),"")</f>
        <v/>
      </c>
    </row>
    <row r="2097" spans="1:14" x14ac:dyDescent="0.25">
      <c r="A2097" s="1267" t="str">
        <f t="shared" si="130"/>
        <v/>
      </c>
      <c r="B2097" s="1268" t="str">
        <f t="shared" si="131"/>
        <v/>
      </c>
      <c r="I2097" s="1263">
        <v>2097</v>
      </c>
      <c r="L2097" s="1269" t="str">
        <f t="shared" si="128"/>
        <v/>
      </c>
      <c r="M2097" s="1269" t="str">
        <f t="shared" si="129"/>
        <v/>
      </c>
      <c r="N2097" s="1266" t="str">
        <f>+IF(check!A2186&lt;&gt;0,CONCATENATE("Tabblad C: regel ",check!E2186),"")</f>
        <v/>
      </c>
    </row>
    <row r="2098" spans="1:14" x14ac:dyDescent="0.25">
      <c r="A2098" s="1267" t="str">
        <f t="shared" si="130"/>
        <v/>
      </c>
      <c r="B2098" s="1268" t="str">
        <f t="shared" si="131"/>
        <v/>
      </c>
      <c r="I2098" s="1263">
        <v>2098</v>
      </c>
      <c r="L2098" s="1269" t="str">
        <f t="shared" si="128"/>
        <v/>
      </c>
      <c r="M2098" s="1269" t="str">
        <f t="shared" si="129"/>
        <v/>
      </c>
      <c r="N2098" s="1266" t="str">
        <f>+IF(check!A2187&lt;&gt;0,CONCATENATE("Tabblad C: regel ",check!E2187),"")</f>
        <v/>
      </c>
    </row>
    <row r="2099" spans="1:14" x14ac:dyDescent="0.25">
      <c r="A2099" s="1267" t="str">
        <f t="shared" si="130"/>
        <v/>
      </c>
      <c r="B2099" s="1268" t="str">
        <f t="shared" si="131"/>
        <v/>
      </c>
      <c r="I2099" s="1263">
        <v>2099</v>
      </c>
      <c r="L2099" s="1269" t="str">
        <f t="shared" si="128"/>
        <v/>
      </c>
      <c r="M2099" s="1269" t="str">
        <f t="shared" si="129"/>
        <v/>
      </c>
      <c r="N2099" s="1266" t="str">
        <f>+IF(check!A2188&lt;&gt;0,CONCATENATE("Tabblad C: regel ",check!E2188),"")</f>
        <v/>
      </c>
    </row>
    <row r="2100" spans="1:14" x14ac:dyDescent="0.25">
      <c r="A2100" s="1267" t="str">
        <f t="shared" si="130"/>
        <v/>
      </c>
      <c r="B2100" s="1268" t="str">
        <f t="shared" si="131"/>
        <v/>
      </c>
      <c r="I2100" s="1263">
        <v>2100</v>
      </c>
      <c r="L2100" s="1269" t="str">
        <f t="shared" si="128"/>
        <v/>
      </c>
      <c r="M2100" s="1269" t="str">
        <f t="shared" si="129"/>
        <v/>
      </c>
      <c r="N2100" s="1266" t="str">
        <f>+IF(check!A2189&lt;&gt;0,CONCATENATE("Tabblad C: regel ",check!E2189),"")</f>
        <v/>
      </c>
    </row>
    <row r="2101" spans="1:14" x14ac:dyDescent="0.25">
      <c r="A2101" s="1267" t="str">
        <f t="shared" si="130"/>
        <v/>
      </c>
      <c r="B2101" s="1268" t="str">
        <f t="shared" si="131"/>
        <v/>
      </c>
      <c r="I2101" s="1263">
        <v>2101</v>
      </c>
      <c r="L2101" s="1269" t="str">
        <f t="shared" si="128"/>
        <v/>
      </c>
      <c r="M2101" s="1269" t="str">
        <f t="shared" si="129"/>
        <v/>
      </c>
      <c r="N2101" s="1266" t="str">
        <f>+IF(check!A2190&lt;&gt;0,CONCATENATE("Tabblad C: regel ",check!E2190),"")</f>
        <v/>
      </c>
    </row>
    <row r="2102" spans="1:14" x14ac:dyDescent="0.25">
      <c r="A2102" s="1267" t="str">
        <f t="shared" si="130"/>
        <v/>
      </c>
      <c r="B2102" s="1268" t="str">
        <f t="shared" si="131"/>
        <v/>
      </c>
      <c r="I2102" s="1263">
        <v>2102</v>
      </c>
      <c r="L2102" s="1269" t="str">
        <f t="shared" si="128"/>
        <v/>
      </c>
      <c r="M2102" s="1269" t="str">
        <f t="shared" si="129"/>
        <v/>
      </c>
      <c r="N2102" s="1266" t="str">
        <f>+IF(check!A2191&lt;&gt;0,CONCATENATE("Tabblad C: regel ",check!E2191),"")</f>
        <v/>
      </c>
    </row>
    <row r="2103" spans="1:14" x14ac:dyDescent="0.25">
      <c r="A2103" s="1267" t="str">
        <f t="shared" si="130"/>
        <v/>
      </c>
      <c r="B2103" s="1268" t="str">
        <f t="shared" si="131"/>
        <v/>
      </c>
      <c r="I2103" s="1263">
        <v>2103</v>
      </c>
      <c r="L2103" s="1269" t="str">
        <f t="shared" si="128"/>
        <v/>
      </c>
      <c r="M2103" s="1269" t="str">
        <f t="shared" si="129"/>
        <v/>
      </c>
      <c r="N2103" s="1266" t="str">
        <f>+IF(check!A2192&lt;&gt;0,CONCATENATE("Tabblad C: regel ",check!E2192),"")</f>
        <v/>
      </c>
    </row>
    <row r="2104" spans="1:14" x14ac:dyDescent="0.25">
      <c r="A2104" s="1267" t="str">
        <f t="shared" si="130"/>
        <v/>
      </c>
      <c r="B2104" s="1268" t="str">
        <f t="shared" si="131"/>
        <v/>
      </c>
      <c r="I2104" s="1263">
        <v>2104</v>
      </c>
      <c r="L2104" s="1269" t="str">
        <f t="shared" si="128"/>
        <v/>
      </c>
      <c r="M2104" s="1269" t="str">
        <f t="shared" si="129"/>
        <v/>
      </c>
      <c r="N2104" s="1266" t="str">
        <f>+IF(check!A2193&lt;&gt;0,CONCATENATE("Tabblad C: regel ",check!E2193),"")</f>
        <v/>
      </c>
    </row>
    <row r="2105" spans="1:14" x14ac:dyDescent="0.25">
      <c r="A2105" s="1267" t="str">
        <f t="shared" si="130"/>
        <v/>
      </c>
      <c r="B2105" s="1268" t="str">
        <f t="shared" si="131"/>
        <v/>
      </c>
      <c r="I2105" s="1263">
        <v>2105</v>
      </c>
      <c r="L2105" s="1269" t="str">
        <f t="shared" si="128"/>
        <v/>
      </c>
      <c r="M2105" s="1269" t="str">
        <f t="shared" si="129"/>
        <v/>
      </c>
      <c r="N2105" s="1266" t="str">
        <f>+IF(check!A2194&lt;&gt;0,CONCATENATE("Tabblad C: regel ",check!E2194),"")</f>
        <v/>
      </c>
    </row>
    <row r="2106" spans="1:14" x14ac:dyDescent="0.25">
      <c r="A2106" s="1267" t="str">
        <f t="shared" si="130"/>
        <v/>
      </c>
      <c r="B2106" s="1268" t="str">
        <f t="shared" si="131"/>
        <v/>
      </c>
      <c r="I2106" s="1263">
        <v>2106</v>
      </c>
      <c r="L2106" s="1269" t="str">
        <f t="shared" si="128"/>
        <v/>
      </c>
      <c r="M2106" s="1269" t="str">
        <f t="shared" si="129"/>
        <v/>
      </c>
      <c r="N2106" s="1266" t="str">
        <f>+IF(check!A2195&lt;&gt;0,CONCATENATE("Tabblad C: regel ",check!E2195),"")</f>
        <v/>
      </c>
    </row>
    <row r="2107" spans="1:14" x14ac:dyDescent="0.25">
      <c r="A2107" s="1267" t="str">
        <f t="shared" si="130"/>
        <v/>
      </c>
      <c r="B2107" s="1268" t="str">
        <f t="shared" si="131"/>
        <v/>
      </c>
      <c r="I2107" s="1263">
        <v>2107</v>
      </c>
      <c r="L2107" s="1269" t="str">
        <f t="shared" si="128"/>
        <v/>
      </c>
      <c r="M2107" s="1269" t="str">
        <f t="shared" si="129"/>
        <v/>
      </c>
      <c r="N2107" s="1266" t="str">
        <f>+IF(check!A2196&lt;&gt;0,CONCATENATE("Tabblad C: regel ",check!E2196),"")</f>
        <v/>
      </c>
    </row>
    <row r="2108" spans="1:14" x14ac:dyDescent="0.25">
      <c r="A2108" s="1267" t="str">
        <f t="shared" si="130"/>
        <v/>
      </c>
      <c r="B2108" s="1268" t="str">
        <f t="shared" si="131"/>
        <v/>
      </c>
      <c r="I2108" s="1263">
        <v>2108</v>
      </c>
      <c r="L2108" s="1269" t="str">
        <f t="shared" si="128"/>
        <v/>
      </c>
      <c r="M2108" s="1269" t="str">
        <f t="shared" si="129"/>
        <v/>
      </c>
      <c r="N2108" s="1266" t="str">
        <f>+IF(check!A2197&lt;&gt;0,CONCATENATE("Tabblad C: regel ",check!E2197),"")</f>
        <v/>
      </c>
    </row>
    <row r="2109" spans="1:14" x14ac:dyDescent="0.25">
      <c r="A2109" s="1267" t="str">
        <f t="shared" si="130"/>
        <v/>
      </c>
      <c r="B2109" s="1268" t="str">
        <f t="shared" si="131"/>
        <v/>
      </c>
      <c r="I2109" s="1263">
        <v>2109</v>
      </c>
      <c r="L2109" s="1269" t="str">
        <f t="shared" si="128"/>
        <v/>
      </c>
      <c r="M2109" s="1269" t="str">
        <f t="shared" si="129"/>
        <v/>
      </c>
      <c r="N2109" s="1266" t="str">
        <f>+IF(check!A2198&lt;&gt;0,CONCATENATE("Tabblad C: regel ",check!E2198),"")</f>
        <v/>
      </c>
    </row>
    <row r="2110" spans="1:14" x14ac:dyDescent="0.25">
      <c r="A2110" s="1267" t="str">
        <f t="shared" si="130"/>
        <v/>
      </c>
      <c r="B2110" s="1268" t="str">
        <f t="shared" si="131"/>
        <v/>
      </c>
      <c r="I2110" s="1263">
        <v>2110</v>
      </c>
      <c r="L2110" s="1269" t="str">
        <f t="shared" si="128"/>
        <v/>
      </c>
      <c r="M2110" s="1269" t="str">
        <f t="shared" si="129"/>
        <v/>
      </c>
      <c r="N2110" s="1266" t="str">
        <f>+IF(check!A2199&lt;&gt;0,CONCATENATE("Tabblad C: regel ",check!E2199),"")</f>
        <v/>
      </c>
    </row>
    <row r="2111" spans="1:14" x14ac:dyDescent="0.25">
      <c r="A2111" s="1267" t="str">
        <f t="shared" si="130"/>
        <v/>
      </c>
      <c r="B2111" s="1268" t="str">
        <f t="shared" si="131"/>
        <v/>
      </c>
      <c r="I2111" s="1263">
        <v>2111</v>
      </c>
      <c r="L2111" s="1269" t="str">
        <f t="shared" si="128"/>
        <v/>
      </c>
      <c r="M2111" s="1269" t="str">
        <f t="shared" si="129"/>
        <v/>
      </c>
      <c r="N2111" s="1266" t="str">
        <f>+IF(check!A2200&lt;&gt;0,CONCATENATE("Tabblad C: regel ",check!E2200),"")</f>
        <v/>
      </c>
    </row>
    <row r="2112" spans="1:14" x14ac:dyDescent="0.25">
      <c r="A2112" s="1267" t="str">
        <f t="shared" si="130"/>
        <v/>
      </c>
      <c r="B2112" s="1268" t="str">
        <f t="shared" si="131"/>
        <v/>
      </c>
      <c r="I2112" s="1263">
        <v>2112</v>
      </c>
      <c r="L2112" s="1269" t="str">
        <f t="shared" si="128"/>
        <v/>
      </c>
      <c r="M2112" s="1269" t="str">
        <f t="shared" si="129"/>
        <v/>
      </c>
      <c r="N2112" s="1266" t="str">
        <f>+IF(check!A2201&lt;&gt;0,CONCATENATE("Tabblad C: regel ",check!E2201),"")</f>
        <v/>
      </c>
    </row>
    <row r="2113" spans="1:14" x14ac:dyDescent="0.25">
      <c r="A2113" s="1267" t="str">
        <f t="shared" si="130"/>
        <v/>
      </c>
      <c r="B2113" s="1268" t="str">
        <f t="shared" si="131"/>
        <v/>
      </c>
      <c r="I2113" s="1263">
        <v>2113</v>
      </c>
      <c r="L2113" s="1269" t="str">
        <f t="shared" si="128"/>
        <v/>
      </c>
      <c r="M2113" s="1269" t="str">
        <f t="shared" si="129"/>
        <v/>
      </c>
      <c r="N2113" s="1266" t="str">
        <f>+IF(check!A2202&lt;&gt;0,CONCATENATE("Tabblad C: regel ",check!E2202),"")</f>
        <v/>
      </c>
    </row>
    <row r="2114" spans="1:14" x14ac:dyDescent="0.25">
      <c r="A2114" s="1267" t="str">
        <f t="shared" si="130"/>
        <v/>
      </c>
      <c r="B2114" s="1268" t="str">
        <f t="shared" si="131"/>
        <v/>
      </c>
      <c r="I2114" s="1263">
        <v>2114</v>
      </c>
      <c r="L2114" s="1269" t="str">
        <f t="shared" ref="L2114:L2177" si="132">IF(N2114&lt;&gt;"",ROW(N2114),"")</f>
        <v/>
      </c>
      <c r="M2114" s="1269" t="str">
        <f t="shared" ref="M2114:M2177" si="133">IF(ISERROR(SMALL($L$1:$L$3000,I2114)),"",SMALL($L$1:$L$3000,I2114))</f>
        <v/>
      </c>
      <c r="N2114" s="1266" t="str">
        <f>+IF(check!A2203&lt;&gt;0,CONCATENATE("Tabblad C: regel ",check!E2203),"")</f>
        <v/>
      </c>
    </row>
    <row r="2115" spans="1:14" x14ac:dyDescent="0.25">
      <c r="A2115" s="1267" t="str">
        <f t="shared" ref="A2115:A2178" si="134">+IF(B2115&lt;&gt;"",A2114+1,"")</f>
        <v/>
      </c>
      <c r="B2115" s="1268" t="str">
        <f t="shared" ref="B2115:B2178" si="135">+VLOOKUP(M2115,$L$1:$O$3000,3,FALSE)</f>
        <v/>
      </c>
      <c r="I2115" s="1263">
        <v>2115</v>
      </c>
      <c r="L2115" s="1269" t="str">
        <f t="shared" si="132"/>
        <v/>
      </c>
      <c r="M2115" s="1269" t="str">
        <f t="shared" si="133"/>
        <v/>
      </c>
      <c r="N2115" s="1266" t="str">
        <f>+IF(check!A2204&lt;&gt;0,CONCATENATE("Tabblad C: regel ",check!E2204),"")</f>
        <v/>
      </c>
    </row>
    <row r="2116" spans="1:14" x14ac:dyDescent="0.25">
      <c r="A2116" s="1267" t="str">
        <f t="shared" si="134"/>
        <v/>
      </c>
      <c r="B2116" s="1268" t="str">
        <f t="shared" si="135"/>
        <v/>
      </c>
      <c r="I2116" s="1263">
        <v>2116</v>
      </c>
      <c r="L2116" s="1269" t="str">
        <f t="shared" si="132"/>
        <v/>
      </c>
      <c r="M2116" s="1269" t="str">
        <f t="shared" si="133"/>
        <v/>
      </c>
      <c r="N2116" s="1266" t="str">
        <f>+IF(check!A2205&lt;&gt;0,CONCATENATE("Tabblad C: regel ",check!E2205),"")</f>
        <v/>
      </c>
    </row>
    <row r="2117" spans="1:14" x14ac:dyDescent="0.25">
      <c r="A2117" s="1267" t="str">
        <f t="shared" si="134"/>
        <v/>
      </c>
      <c r="B2117" s="1268" t="str">
        <f t="shared" si="135"/>
        <v/>
      </c>
      <c r="I2117" s="1263">
        <v>2117</v>
      </c>
      <c r="L2117" s="1269" t="str">
        <f t="shared" si="132"/>
        <v/>
      </c>
      <c r="M2117" s="1269" t="str">
        <f t="shared" si="133"/>
        <v/>
      </c>
      <c r="N2117" s="1266" t="str">
        <f>+IF(check!A2206&lt;&gt;0,CONCATENATE("Tabblad C: regel ",check!E2206),"")</f>
        <v/>
      </c>
    </row>
    <row r="2118" spans="1:14" x14ac:dyDescent="0.25">
      <c r="A2118" s="1267" t="str">
        <f t="shared" si="134"/>
        <v/>
      </c>
      <c r="B2118" s="1268" t="str">
        <f t="shared" si="135"/>
        <v/>
      </c>
      <c r="I2118" s="1263">
        <v>2118</v>
      </c>
      <c r="L2118" s="1269" t="str">
        <f t="shared" si="132"/>
        <v/>
      </c>
      <c r="M2118" s="1269" t="str">
        <f t="shared" si="133"/>
        <v/>
      </c>
      <c r="N2118" s="1266" t="str">
        <f>+IF(check!A2207&lt;&gt;0,CONCATENATE("Tabblad C: regel ",check!E2207),"")</f>
        <v/>
      </c>
    </row>
    <row r="2119" spans="1:14" x14ac:dyDescent="0.25">
      <c r="A2119" s="1267" t="str">
        <f t="shared" si="134"/>
        <v/>
      </c>
      <c r="B2119" s="1268" t="str">
        <f t="shared" si="135"/>
        <v/>
      </c>
      <c r="I2119" s="1263">
        <v>2119</v>
      </c>
      <c r="L2119" s="1269" t="str">
        <f t="shared" si="132"/>
        <v/>
      </c>
      <c r="M2119" s="1269" t="str">
        <f t="shared" si="133"/>
        <v/>
      </c>
      <c r="N2119" s="1266" t="str">
        <f>+IF(check!A2208&lt;&gt;0,CONCATENATE("Tabblad C: regel ",check!E2208),"")</f>
        <v/>
      </c>
    </row>
    <row r="2120" spans="1:14" x14ac:dyDescent="0.25">
      <c r="A2120" s="1267" t="str">
        <f t="shared" si="134"/>
        <v/>
      </c>
      <c r="B2120" s="1268" t="str">
        <f t="shared" si="135"/>
        <v/>
      </c>
      <c r="I2120" s="1263">
        <v>2120</v>
      </c>
      <c r="L2120" s="1269" t="str">
        <f t="shared" si="132"/>
        <v/>
      </c>
      <c r="M2120" s="1269" t="str">
        <f t="shared" si="133"/>
        <v/>
      </c>
      <c r="N2120" s="1266" t="str">
        <f>+IF(check!A2209&lt;&gt;0,CONCATENATE("Tabblad C: regel ",check!E2209),"")</f>
        <v/>
      </c>
    </row>
    <row r="2121" spans="1:14" x14ac:dyDescent="0.25">
      <c r="A2121" s="1267" t="str">
        <f t="shared" si="134"/>
        <v/>
      </c>
      <c r="B2121" s="1268" t="str">
        <f t="shared" si="135"/>
        <v/>
      </c>
      <c r="I2121" s="1263">
        <v>2121</v>
      </c>
      <c r="L2121" s="1269" t="str">
        <f t="shared" si="132"/>
        <v/>
      </c>
      <c r="M2121" s="1269" t="str">
        <f t="shared" si="133"/>
        <v/>
      </c>
      <c r="N2121" s="1266" t="str">
        <f>+IF(check!A2210&lt;&gt;0,CONCATENATE("Tabblad C: regel ",check!E2210),"")</f>
        <v/>
      </c>
    </row>
    <row r="2122" spans="1:14" x14ac:dyDescent="0.25">
      <c r="A2122" s="1267" t="str">
        <f t="shared" si="134"/>
        <v/>
      </c>
      <c r="B2122" s="1268" t="str">
        <f t="shared" si="135"/>
        <v/>
      </c>
      <c r="I2122" s="1263">
        <v>2122</v>
      </c>
      <c r="L2122" s="1269" t="str">
        <f t="shared" si="132"/>
        <v/>
      </c>
      <c r="M2122" s="1269" t="str">
        <f t="shared" si="133"/>
        <v/>
      </c>
      <c r="N2122" s="1266" t="str">
        <f>+IF(check!A2211&lt;&gt;0,CONCATENATE("Tabblad C: regel ",check!E2211),"")</f>
        <v/>
      </c>
    </row>
    <row r="2123" spans="1:14" x14ac:dyDescent="0.25">
      <c r="A2123" s="1267" t="str">
        <f t="shared" si="134"/>
        <v/>
      </c>
      <c r="B2123" s="1268" t="str">
        <f t="shared" si="135"/>
        <v/>
      </c>
      <c r="I2123" s="1263">
        <v>2123</v>
      </c>
      <c r="L2123" s="1269" t="str">
        <f t="shared" si="132"/>
        <v/>
      </c>
      <c r="M2123" s="1269" t="str">
        <f t="shared" si="133"/>
        <v/>
      </c>
      <c r="N2123" s="1266" t="str">
        <f>+IF(check!A2212&lt;&gt;0,CONCATENATE("Tabblad C: regel ",check!E2212),"")</f>
        <v/>
      </c>
    </row>
    <row r="2124" spans="1:14" x14ac:dyDescent="0.25">
      <c r="A2124" s="1267" t="str">
        <f t="shared" si="134"/>
        <v/>
      </c>
      <c r="B2124" s="1268" t="str">
        <f t="shared" si="135"/>
        <v/>
      </c>
      <c r="I2124" s="1263">
        <v>2124</v>
      </c>
      <c r="L2124" s="1269" t="str">
        <f t="shared" si="132"/>
        <v/>
      </c>
      <c r="M2124" s="1269" t="str">
        <f t="shared" si="133"/>
        <v/>
      </c>
      <c r="N2124" s="1266" t="str">
        <f>+IF(check!A2213&lt;&gt;0,CONCATENATE("Tabblad C: regel ",check!E2213),"")</f>
        <v/>
      </c>
    </row>
    <row r="2125" spans="1:14" x14ac:dyDescent="0.25">
      <c r="A2125" s="1267" t="str">
        <f t="shared" si="134"/>
        <v/>
      </c>
      <c r="B2125" s="1268" t="str">
        <f t="shared" si="135"/>
        <v/>
      </c>
      <c r="I2125" s="1263">
        <v>2125</v>
      </c>
      <c r="L2125" s="1269" t="str">
        <f t="shared" si="132"/>
        <v/>
      </c>
      <c r="M2125" s="1269" t="str">
        <f t="shared" si="133"/>
        <v/>
      </c>
      <c r="N2125" s="1266" t="str">
        <f>+IF(check!A2214&lt;&gt;0,CONCATENATE("Tabblad C: regel ",check!E2214),"")</f>
        <v/>
      </c>
    </row>
    <row r="2126" spans="1:14" x14ac:dyDescent="0.25">
      <c r="A2126" s="1267" t="str">
        <f t="shared" si="134"/>
        <v/>
      </c>
      <c r="B2126" s="1268" t="str">
        <f t="shared" si="135"/>
        <v/>
      </c>
      <c r="I2126" s="1263">
        <v>2126</v>
      </c>
      <c r="L2126" s="1269" t="str">
        <f t="shared" si="132"/>
        <v/>
      </c>
      <c r="M2126" s="1269" t="str">
        <f t="shared" si="133"/>
        <v/>
      </c>
      <c r="N2126" s="1266" t="str">
        <f>+IF(check!A2215&lt;&gt;0,CONCATENATE("Tabblad C: regel ",check!E2215),"")</f>
        <v/>
      </c>
    </row>
    <row r="2127" spans="1:14" x14ac:dyDescent="0.25">
      <c r="A2127" s="1267" t="str">
        <f t="shared" si="134"/>
        <v/>
      </c>
      <c r="B2127" s="1268" t="str">
        <f t="shared" si="135"/>
        <v/>
      </c>
      <c r="I2127" s="1263">
        <v>2127</v>
      </c>
      <c r="L2127" s="1269" t="str">
        <f t="shared" si="132"/>
        <v/>
      </c>
      <c r="M2127" s="1269" t="str">
        <f t="shared" si="133"/>
        <v/>
      </c>
      <c r="N2127" s="1266" t="str">
        <f>+IF(check!A2216&lt;&gt;0,CONCATENATE("Tabblad C: regel ",check!E2216),"")</f>
        <v/>
      </c>
    </row>
    <row r="2128" spans="1:14" x14ac:dyDescent="0.25">
      <c r="A2128" s="1267" t="str">
        <f t="shared" si="134"/>
        <v/>
      </c>
      <c r="B2128" s="1268" t="str">
        <f t="shared" si="135"/>
        <v/>
      </c>
      <c r="I2128" s="1263">
        <v>2128</v>
      </c>
      <c r="L2128" s="1269" t="str">
        <f t="shared" si="132"/>
        <v/>
      </c>
      <c r="M2128" s="1269" t="str">
        <f t="shared" si="133"/>
        <v/>
      </c>
      <c r="N2128" s="1266" t="str">
        <f>+IF(check!A2217&lt;&gt;0,CONCATENATE("Tabblad C: regel ",check!E2217),"")</f>
        <v/>
      </c>
    </row>
    <row r="2129" spans="1:14" x14ac:dyDescent="0.25">
      <c r="A2129" s="1267" t="str">
        <f t="shared" si="134"/>
        <v/>
      </c>
      <c r="B2129" s="1268" t="str">
        <f t="shared" si="135"/>
        <v/>
      </c>
      <c r="I2129" s="1263">
        <v>2129</v>
      </c>
      <c r="L2129" s="1269" t="str">
        <f t="shared" si="132"/>
        <v/>
      </c>
      <c r="M2129" s="1269" t="str">
        <f t="shared" si="133"/>
        <v/>
      </c>
      <c r="N2129" s="1266" t="str">
        <f>+IF(check!A2218&lt;&gt;0,CONCATENATE("Tabblad C: regel ",check!E2218),"")</f>
        <v/>
      </c>
    </row>
    <row r="2130" spans="1:14" x14ac:dyDescent="0.25">
      <c r="A2130" s="1267" t="str">
        <f t="shared" si="134"/>
        <v/>
      </c>
      <c r="B2130" s="1268" t="str">
        <f t="shared" si="135"/>
        <v/>
      </c>
      <c r="I2130" s="1263">
        <v>2130</v>
      </c>
      <c r="L2130" s="1269" t="str">
        <f t="shared" si="132"/>
        <v/>
      </c>
      <c r="M2130" s="1269" t="str">
        <f t="shared" si="133"/>
        <v/>
      </c>
      <c r="N2130" s="1266" t="str">
        <f>+IF(check!A2219&lt;&gt;0,CONCATENATE("Tabblad C: regel ",check!E2219),"")</f>
        <v/>
      </c>
    </row>
    <row r="2131" spans="1:14" x14ac:dyDescent="0.25">
      <c r="A2131" s="1267" t="str">
        <f t="shared" si="134"/>
        <v/>
      </c>
      <c r="B2131" s="1268" t="str">
        <f t="shared" si="135"/>
        <v/>
      </c>
      <c r="I2131" s="1263">
        <v>2131</v>
      </c>
      <c r="L2131" s="1269" t="str">
        <f t="shared" si="132"/>
        <v/>
      </c>
      <c r="M2131" s="1269" t="str">
        <f t="shared" si="133"/>
        <v/>
      </c>
      <c r="N2131" s="1266" t="str">
        <f>+IF(check!A2220&lt;&gt;0,CONCATENATE("Tabblad C: regel ",check!E2220),"")</f>
        <v/>
      </c>
    </row>
    <row r="2132" spans="1:14" x14ac:dyDescent="0.25">
      <c r="A2132" s="1267" t="str">
        <f t="shared" si="134"/>
        <v/>
      </c>
      <c r="B2132" s="1268" t="str">
        <f t="shared" si="135"/>
        <v/>
      </c>
      <c r="I2132" s="1263">
        <v>2132</v>
      </c>
      <c r="L2132" s="1269" t="str">
        <f t="shared" si="132"/>
        <v/>
      </c>
      <c r="M2132" s="1269" t="str">
        <f t="shared" si="133"/>
        <v/>
      </c>
      <c r="N2132" s="1266" t="str">
        <f>+IF(check!A2221&lt;&gt;0,CONCATENATE("Tabblad C: regel ",check!E2221),"")</f>
        <v/>
      </c>
    </row>
    <row r="2133" spans="1:14" x14ac:dyDescent="0.25">
      <c r="A2133" s="1267" t="str">
        <f t="shared" si="134"/>
        <v/>
      </c>
      <c r="B2133" s="1268" t="str">
        <f t="shared" si="135"/>
        <v/>
      </c>
      <c r="I2133" s="1263">
        <v>2133</v>
      </c>
      <c r="L2133" s="1269" t="str">
        <f t="shared" si="132"/>
        <v/>
      </c>
      <c r="M2133" s="1269" t="str">
        <f t="shared" si="133"/>
        <v/>
      </c>
      <c r="N2133" s="1266" t="str">
        <f>+IF(check!A2222&lt;&gt;0,CONCATENATE("Tabblad C: regel ",check!E2222),"")</f>
        <v/>
      </c>
    </row>
    <row r="2134" spans="1:14" x14ac:dyDescent="0.25">
      <c r="A2134" s="1267" t="str">
        <f t="shared" si="134"/>
        <v/>
      </c>
      <c r="B2134" s="1268" t="str">
        <f t="shared" si="135"/>
        <v/>
      </c>
      <c r="I2134" s="1263">
        <v>2134</v>
      </c>
      <c r="L2134" s="1269" t="str">
        <f t="shared" si="132"/>
        <v/>
      </c>
      <c r="M2134" s="1269" t="str">
        <f t="shared" si="133"/>
        <v/>
      </c>
      <c r="N2134" s="1266" t="str">
        <f>+IF(check!A2223&lt;&gt;0,CONCATENATE("Tabblad C: regel ",check!E2223),"")</f>
        <v/>
      </c>
    </row>
    <row r="2135" spans="1:14" x14ac:dyDescent="0.25">
      <c r="A2135" s="1267" t="str">
        <f t="shared" si="134"/>
        <v/>
      </c>
      <c r="B2135" s="1268" t="str">
        <f t="shared" si="135"/>
        <v/>
      </c>
      <c r="I2135" s="1263">
        <v>2135</v>
      </c>
      <c r="L2135" s="1269" t="str">
        <f t="shared" si="132"/>
        <v/>
      </c>
      <c r="M2135" s="1269" t="str">
        <f t="shared" si="133"/>
        <v/>
      </c>
      <c r="N2135" s="1266" t="str">
        <f>+IF(check!A2224&lt;&gt;0,CONCATENATE("Tabblad C: regel ",check!E2224),"")</f>
        <v/>
      </c>
    </row>
    <row r="2136" spans="1:14" x14ac:dyDescent="0.25">
      <c r="A2136" s="1267" t="str">
        <f t="shared" si="134"/>
        <v/>
      </c>
      <c r="B2136" s="1268" t="str">
        <f t="shared" si="135"/>
        <v/>
      </c>
      <c r="I2136" s="1263">
        <v>2136</v>
      </c>
      <c r="L2136" s="1269" t="str">
        <f t="shared" si="132"/>
        <v/>
      </c>
      <c r="M2136" s="1269" t="str">
        <f t="shared" si="133"/>
        <v/>
      </c>
      <c r="N2136" s="1266" t="str">
        <f>+IF(check!A2225&lt;&gt;0,CONCATENATE("Tabblad C: regel ",check!E2225),"")</f>
        <v/>
      </c>
    </row>
    <row r="2137" spans="1:14" x14ac:dyDescent="0.25">
      <c r="A2137" s="1267" t="str">
        <f t="shared" si="134"/>
        <v/>
      </c>
      <c r="B2137" s="1268" t="str">
        <f t="shared" si="135"/>
        <v/>
      </c>
      <c r="I2137" s="1263">
        <v>2137</v>
      </c>
      <c r="L2137" s="1269" t="str">
        <f t="shared" si="132"/>
        <v/>
      </c>
      <c r="M2137" s="1269" t="str">
        <f t="shared" si="133"/>
        <v/>
      </c>
      <c r="N2137" s="1266" t="str">
        <f>+IF(check!A2226&lt;&gt;0,CONCATENATE("Tabblad C: regel ",check!E2226),"")</f>
        <v/>
      </c>
    </row>
    <row r="2138" spans="1:14" x14ac:dyDescent="0.25">
      <c r="A2138" s="1267" t="str">
        <f t="shared" si="134"/>
        <v/>
      </c>
      <c r="B2138" s="1268" t="str">
        <f t="shared" si="135"/>
        <v/>
      </c>
      <c r="I2138" s="1263">
        <v>2138</v>
      </c>
      <c r="L2138" s="1269" t="str">
        <f t="shared" si="132"/>
        <v/>
      </c>
      <c r="M2138" s="1269" t="str">
        <f t="shared" si="133"/>
        <v/>
      </c>
      <c r="N2138" s="1266" t="str">
        <f>+IF(check!A2227&lt;&gt;0,CONCATENATE("Tabblad C: regel ",check!E2227),"")</f>
        <v/>
      </c>
    </row>
    <row r="2139" spans="1:14" x14ac:dyDescent="0.25">
      <c r="A2139" s="1267" t="str">
        <f t="shared" si="134"/>
        <v/>
      </c>
      <c r="B2139" s="1268" t="str">
        <f t="shared" si="135"/>
        <v/>
      </c>
      <c r="I2139" s="1263">
        <v>2139</v>
      </c>
      <c r="L2139" s="1269" t="str">
        <f t="shared" si="132"/>
        <v/>
      </c>
      <c r="M2139" s="1269" t="str">
        <f t="shared" si="133"/>
        <v/>
      </c>
      <c r="N2139" s="1266" t="str">
        <f>+IF(check!A2228&lt;&gt;0,CONCATENATE("Tabblad C: regel ",check!E2228),"")</f>
        <v/>
      </c>
    </row>
    <row r="2140" spans="1:14" x14ac:dyDescent="0.25">
      <c r="A2140" s="1267" t="str">
        <f t="shared" si="134"/>
        <v/>
      </c>
      <c r="B2140" s="1268" t="str">
        <f t="shared" si="135"/>
        <v/>
      </c>
      <c r="I2140" s="1263">
        <v>2140</v>
      </c>
      <c r="L2140" s="1269" t="str">
        <f t="shared" si="132"/>
        <v/>
      </c>
      <c r="M2140" s="1269" t="str">
        <f t="shared" si="133"/>
        <v/>
      </c>
      <c r="N2140" s="1266" t="str">
        <f>+IF(check!A2229&lt;&gt;0,CONCATENATE("Tabblad C: regel ",check!E2229),"")</f>
        <v/>
      </c>
    </row>
    <row r="2141" spans="1:14" x14ac:dyDescent="0.25">
      <c r="A2141" s="1267" t="str">
        <f t="shared" si="134"/>
        <v/>
      </c>
      <c r="B2141" s="1268" t="str">
        <f t="shared" si="135"/>
        <v/>
      </c>
      <c r="I2141" s="1263">
        <v>2141</v>
      </c>
      <c r="L2141" s="1269" t="str">
        <f t="shared" si="132"/>
        <v/>
      </c>
      <c r="M2141" s="1269" t="str">
        <f t="shared" si="133"/>
        <v/>
      </c>
      <c r="N2141" s="1266" t="str">
        <f>+IF(check!A2230&lt;&gt;0,CONCATENATE("Tabblad C: regel ",check!E2230),"")</f>
        <v/>
      </c>
    </row>
    <row r="2142" spans="1:14" x14ac:dyDescent="0.25">
      <c r="A2142" s="1267" t="str">
        <f t="shared" si="134"/>
        <v/>
      </c>
      <c r="B2142" s="1268" t="str">
        <f t="shared" si="135"/>
        <v/>
      </c>
      <c r="I2142" s="1263">
        <v>2142</v>
      </c>
      <c r="L2142" s="1269" t="str">
        <f t="shared" si="132"/>
        <v/>
      </c>
      <c r="M2142" s="1269" t="str">
        <f t="shared" si="133"/>
        <v/>
      </c>
      <c r="N2142" s="1266" t="str">
        <f>+IF(check!A2231&lt;&gt;0,CONCATENATE("Tabblad C: regel ",check!E2231),"")</f>
        <v/>
      </c>
    </row>
    <row r="2143" spans="1:14" x14ac:dyDescent="0.25">
      <c r="A2143" s="1267" t="str">
        <f t="shared" si="134"/>
        <v/>
      </c>
      <c r="B2143" s="1268" t="str">
        <f t="shared" si="135"/>
        <v/>
      </c>
      <c r="I2143" s="1263">
        <v>2143</v>
      </c>
      <c r="L2143" s="1269" t="str">
        <f t="shared" si="132"/>
        <v/>
      </c>
      <c r="M2143" s="1269" t="str">
        <f t="shared" si="133"/>
        <v/>
      </c>
      <c r="N2143" s="1266" t="str">
        <f>+IF(check!A2232&lt;&gt;0,CONCATENATE("Tabblad C: regel ",check!E2232),"")</f>
        <v/>
      </c>
    </row>
    <row r="2144" spans="1:14" x14ac:dyDescent="0.25">
      <c r="A2144" s="1267" t="str">
        <f t="shared" si="134"/>
        <v/>
      </c>
      <c r="B2144" s="1268" t="str">
        <f t="shared" si="135"/>
        <v/>
      </c>
      <c r="I2144" s="1263">
        <v>2144</v>
      </c>
      <c r="L2144" s="1269" t="str">
        <f t="shared" si="132"/>
        <v/>
      </c>
      <c r="M2144" s="1269" t="str">
        <f t="shared" si="133"/>
        <v/>
      </c>
      <c r="N2144" s="1266" t="str">
        <f>+IF(check!A2233&lt;&gt;0,CONCATENATE("Tabblad C: regel ",check!E2233),"")</f>
        <v/>
      </c>
    </row>
    <row r="2145" spans="1:14" x14ac:dyDescent="0.25">
      <c r="A2145" s="1267" t="str">
        <f t="shared" si="134"/>
        <v/>
      </c>
      <c r="B2145" s="1268" t="str">
        <f t="shared" si="135"/>
        <v/>
      </c>
      <c r="I2145" s="1263">
        <v>2145</v>
      </c>
      <c r="L2145" s="1269" t="str">
        <f t="shared" si="132"/>
        <v/>
      </c>
      <c r="M2145" s="1269" t="str">
        <f t="shared" si="133"/>
        <v/>
      </c>
      <c r="N2145" s="1266" t="str">
        <f>+IF(check!A2234&lt;&gt;0,CONCATENATE("Tabblad C: regel ",check!E2234),"")</f>
        <v/>
      </c>
    </row>
    <row r="2146" spans="1:14" x14ac:dyDescent="0.25">
      <c r="A2146" s="1267" t="str">
        <f t="shared" si="134"/>
        <v/>
      </c>
      <c r="B2146" s="1268" t="str">
        <f t="shared" si="135"/>
        <v/>
      </c>
      <c r="I2146" s="1263">
        <v>2146</v>
      </c>
      <c r="L2146" s="1269" t="str">
        <f t="shared" si="132"/>
        <v/>
      </c>
      <c r="M2146" s="1269" t="str">
        <f t="shared" si="133"/>
        <v/>
      </c>
      <c r="N2146" s="1266" t="str">
        <f>+IF(check!A2235&lt;&gt;0,CONCATENATE("Tabblad C: regel ",check!E2235),"")</f>
        <v/>
      </c>
    </row>
    <row r="2147" spans="1:14" x14ac:dyDescent="0.25">
      <c r="A2147" s="1267" t="str">
        <f t="shared" si="134"/>
        <v/>
      </c>
      <c r="B2147" s="1268" t="str">
        <f t="shared" si="135"/>
        <v/>
      </c>
      <c r="I2147" s="1263">
        <v>2147</v>
      </c>
      <c r="L2147" s="1269" t="str">
        <f t="shared" si="132"/>
        <v/>
      </c>
      <c r="M2147" s="1269" t="str">
        <f t="shared" si="133"/>
        <v/>
      </c>
      <c r="N2147" s="1266" t="str">
        <f>+IF(check!A2236&lt;&gt;0,CONCATENATE("Tabblad C: regel ",check!E2236),"")</f>
        <v/>
      </c>
    </row>
    <row r="2148" spans="1:14" x14ac:dyDescent="0.25">
      <c r="A2148" s="1267" t="str">
        <f t="shared" si="134"/>
        <v/>
      </c>
      <c r="B2148" s="1268" t="str">
        <f t="shared" si="135"/>
        <v/>
      </c>
      <c r="I2148" s="1263">
        <v>2148</v>
      </c>
      <c r="L2148" s="1269" t="str">
        <f t="shared" si="132"/>
        <v/>
      </c>
      <c r="M2148" s="1269" t="str">
        <f t="shared" si="133"/>
        <v/>
      </c>
      <c r="N2148" s="1266" t="str">
        <f>+IF(check!A2237&lt;&gt;0,CONCATENATE("Tabblad C: regel ",check!E2237),"")</f>
        <v/>
      </c>
    </row>
    <row r="2149" spans="1:14" x14ac:dyDescent="0.25">
      <c r="A2149" s="1267" t="str">
        <f t="shared" si="134"/>
        <v/>
      </c>
      <c r="B2149" s="1268" t="str">
        <f t="shared" si="135"/>
        <v/>
      </c>
      <c r="I2149" s="1263">
        <v>2149</v>
      </c>
      <c r="L2149" s="1269" t="str">
        <f t="shared" si="132"/>
        <v/>
      </c>
      <c r="M2149" s="1269" t="str">
        <f t="shared" si="133"/>
        <v/>
      </c>
      <c r="N2149" s="1266" t="str">
        <f>+IF(check!A2238&lt;&gt;0,CONCATENATE("Tabblad C: regel ",check!E2238),"")</f>
        <v/>
      </c>
    </row>
    <row r="2150" spans="1:14" x14ac:dyDescent="0.25">
      <c r="A2150" s="1267" t="str">
        <f t="shared" si="134"/>
        <v/>
      </c>
      <c r="B2150" s="1268" t="str">
        <f t="shared" si="135"/>
        <v/>
      </c>
      <c r="I2150" s="1263">
        <v>2150</v>
      </c>
      <c r="L2150" s="1269" t="str">
        <f t="shared" si="132"/>
        <v/>
      </c>
      <c r="M2150" s="1269" t="str">
        <f t="shared" si="133"/>
        <v/>
      </c>
      <c r="N2150" s="1266" t="str">
        <f>+IF(check!A2239&lt;&gt;0,CONCATENATE("Tabblad C: regel ",check!E2239),"")</f>
        <v/>
      </c>
    </row>
    <row r="2151" spans="1:14" x14ac:dyDescent="0.25">
      <c r="A2151" s="1267" t="str">
        <f t="shared" si="134"/>
        <v/>
      </c>
      <c r="B2151" s="1268" t="str">
        <f t="shared" si="135"/>
        <v/>
      </c>
      <c r="I2151" s="1263">
        <v>2151</v>
      </c>
      <c r="L2151" s="1269" t="str">
        <f t="shared" si="132"/>
        <v/>
      </c>
      <c r="M2151" s="1269" t="str">
        <f t="shared" si="133"/>
        <v/>
      </c>
      <c r="N2151" s="1266" t="str">
        <f>+IF(check!A2240&lt;&gt;0,CONCATENATE("Tabblad C: regel ",check!E2240),"")</f>
        <v/>
      </c>
    </row>
    <row r="2152" spans="1:14" x14ac:dyDescent="0.25">
      <c r="A2152" s="1267" t="str">
        <f t="shared" si="134"/>
        <v/>
      </c>
      <c r="B2152" s="1268" t="str">
        <f t="shared" si="135"/>
        <v/>
      </c>
      <c r="I2152" s="1263">
        <v>2152</v>
      </c>
      <c r="L2152" s="1269" t="str">
        <f t="shared" si="132"/>
        <v/>
      </c>
      <c r="M2152" s="1269" t="str">
        <f t="shared" si="133"/>
        <v/>
      </c>
      <c r="N2152" s="1266" t="str">
        <f>+IF(check!A2241&lt;&gt;0,CONCATENATE("Tabblad C: regel ",check!E2241),"")</f>
        <v/>
      </c>
    </row>
    <row r="2153" spans="1:14" x14ac:dyDescent="0.25">
      <c r="A2153" s="1267" t="str">
        <f t="shared" si="134"/>
        <v/>
      </c>
      <c r="B2153" s="1268" t="str">
        <f t="shared" si="135"/>
        <v/>
      </c>
      <c r="I2153" s="1263">
        <v>2153</v>
      </c>
      <c r="L2153" s="1269" t="str">
        <f t="shared" si="132"/>
        <v/>
      </c>
      <c r="M2153" s="1269" t="str">
        <f t="shared" si="133"/>
        <v/>
      </c>
      <c r="N2153" s="1266" t="str">
        <f>+IF(check!A2242&lt;&gt;0,CONCATENATE("Tabblad C: regel ",check!E2242),"")</f>
        <v/>
      </c>
    </row>
    <row r="2154" spans="1:14" x14ac:dyDescent="0.25">
      <c r="A2154" s="1267" t="str">
        <f t="shared" si="134"/>
        <v/>
      </c>
      <c r="B2154" s="1268" t="str">
        <f t="shared" si="135"/>
        <v/>
      </c>
      <c r="I2154" s="1263">
        <v>2154</v>
      </c>
      <c r="L2154" s="1269" t="str">
        <f t="shared" si="132"/>
        <v/>
      </c>
      <c r="M2154" s="1269" t="str">
        <f t="shared" si="133"/>
        <v/>
      </c>
      <c r="N2154" s="1266" t="str">
        <f>+IF(check!A2243&lt;&gt;0,CONCATENATE("Tabblad C: regel ",check!E2243),"")</f>
        <v/>
      </c>
    </row>
    <row r="2155" spans="1:14" x14ac:dyDescent="0.25">
      <c r="A2155" s="1267" t="str">
        <f t="shared" si="134"/>
        <v/>
      </c>
      <c r="B2155" s="1268" t="str">
        <f t="shared" si="135"/>
        <v/>
      </c>
      <c r="I2155" s="1263">
        <v>2155</v>
      </c>
      <c r="L2155" s="1269" t="str">
        <f t="shared" si="132"/>
        <v/>
      </c>
      <c r="M2155" s="1269" t="str">
        <f t="shared" si="133"/>
        <v/>
      </c>
      <c r="N2155" s="1266" t="str">
        <f>+IF(check!A2244&lt;&gt;0,CONCATENATE("Tabblad C: regel ",check!E2244),"")</f>
        <v/>
      </c>
    </row>
    <row r="2156" spans="1:14" x14ac:dyDescent="0.25">
      <c r="A2156" s="1267" t="str">
        <f t="shared" si="134"/>
        <v/>
      </c>
      <c r="B2156" s="1268" t="str">
        <f t="shared" si="135"/>
        <v/>
      </c>
      <c r="I2156" s="1263">
        <v>2156</v>
      </c>
      <c r="L2156" s="1269" t="str">
        <f t="shared" si="132"/>
        <v/>
      </c>
      <c r="M2156" s="1269" t="str">
        <f t="shared" si="133"/>
        <v/>
      </c>
      <c r="N2156" s="1266" t="str">
        <f>+IF(check!A2245&lt;&gt;0,CONCATENATE("Tabblad C: regel ",check!E2245),"")</f>
        <v/>
      </c>
    </row>
    <row r="2157" spans="1:14" x14ac:dyDescent="0.25">
      <c r="A2157" s="1267" t="str">
        <f t="shared" si="134"/>
        <v/>
      </c>
      <c r="B2157" s="1268" t="str">
        <f t="shared" si="135"/>
        <v/>
      </c>
      <c r="I2157" s="1263">
        <v>2157</v>
      </c>
      <c r="L2157" s="1269" t="str">
        <f t="shared" si="132"/>
        <v/>
      </c>
      <c r="M2157" s="1269" t="str">
        <f t="shared" si="133"/>
        <v/>
      </c>
      <c r="N2157" s="1266" t="str">
        <f>+IF(check!A2246&lt;&gt;0,CONCATENATE("Tabblad C: regel ",check!E2246),"")</f>
        <v/>
      </c>
    </row>
    <row r="2158" spans="1:14" x14ac:dyDescent="0.25">
      <c r="A2158" s="1267" t="str">
        <f t="shared" si="134"/>
        <v/>
      </c>
      <c r="B2158" s="1268" t="str">
        <f t="shared" si="135"/>
        <v/>
      </c>
      <c r="I2158" s="1263">
        <v>2158</v>
      </c>
      <c r="L2158" s="1269" t="str">
        <f t="shared" si="132"/>
        <v/>
      </c>
      <c r="M2158" s="1269" t="str">
        <f t="shared" si="133"/>
        <v/>
      </c>
      <c r="N2158" s="1266" t="str">
        <f>+IF(check!A2247&lt;&gt;0,CONCATENATE("Tabblad C: regel ",check!E2247),"")</f>
        <v/>
      </c>
    </row>
    <row r="2159" spans="1:14" x14ac:dyDescent="0.25">
      <c r="A2159" s="1267" t="str">
        <f t="shared" si="134"/>
        <v/>
      </c>
      <c r="B2159" s="1268" t="str">
        <f t="shared" si="135"/>
        <v/>
      </c>
      <c r="I2159" s="1263">
        <v>2159</v>
      </c>
      <c r="L2159" s="1269" t="str">
        <f t="shared" si="132"/>
        <v/>
      </c>
      <c r="M2159" s="1269" t="str">
        <f t="shared" si="133"/>
        <v/>
      </c>
      <c r="N2159" s="1266" t="str">
        <f>+IF(check!A2248&lt;&gt;0,CONCATENATE("Tabblad C: regel ",check!E2248),"")</f>
        <v/>
      </c>
    </row>
    <row r="2160" spans="1:14" x14ac:dyDescent="0.25">
      <c r="A2160" s="1267" t="str">
        <f t="shared" si="134"/>
        <v/>
      </c>
      <c r="B2160" s="1268" t="str">
        <f t="shared" si="135"/>
        <v/>
      </c>
      <c r="I2160" s="1263">
        <v>2160</v>
      </c>
      <c r="L2160" s="1269" t="str">
        <f t="shared" si="132"/>
        <v/>
      </c>
      <c r="M2160" s="1269" t="str">
        <f t="shared" si="133"/>
        <v/>
      </c>
      <c r="N2160" s="1266" t="str">
        <f>+IF(check!A2249&lt;&gt;0,CONCATENATE("Tabblad C: regel ",check!E2249),"")</f>
        <v/>
      </c>
    </row>
    <row r="2161" spans="1:14" x14ac:dyDescent="0.25">
      <c r="A2161" s="1267" t="str">
        <f t="shared" si="134"/>
        <v/>
      </c>
      <c r="B2161" s="1268" t="str">
        <f t="shared" si="135"/>
        <v/>
      </c>
      <c r="I2161" s="1263">
        <v>2161</v>
      </c>
      <c r="L2161" s="1269" t="str">
        <f t="shared" si="132"/>
        <v/>
      </c>
      <c r="M2161" s="1269" t="str">
        <f t="shared" si="133"/>
        <v/>
      </c>
      <c r="N2161" s="1266" t="str">
        <f>+IF(check!A2250&lt;&gt;0,CONCATENATE("Tabblad C: regel ",check!E2250),"")</f>
        <v/>
      </c>
    </row>
    <row r="2162" spans="1:14" x14ac:dyDescent="0.25">
      <c r="A2162" s="1267" t="str">
        <f t="shared" si="134"/>
        <v/>
      </c>
      <c r="B2162" s="1268" t="str">
        <f t="shared" si="135"/>
        <v/>
      </c>
      <c r="I2162" s="1263">
        <v>2162</v>
      </c>
      <c r="L2162" s="1269" t="str">
        <f t="shared" si="132"/>
        <v/>
      </c>
      <c r="M2162" s="1269" t="str">
        <f t="shared" si="133"/>
        <v/>
      </c>
      <c r="N2162" s="1266" t="str">
        <f>+IF(check!A2251&lt;&gt;0,CONCATENATE("Tabblad C: regel ",check!E2251),"")</f>
        <v/>
      </c>
    </row>
    <row r="2163" spans="1:14" x14ac:dyDescent="0.25">
      <c r="A2163" s="1267" t="str">
        <f t="shared" si="134"/>
        <v/>
      </c>
      <c r="B2163" s="1268" t="str">
        <f t="shared" si="135"/>
        <v/>
      </c>
      <c r="I2163" s="1263">
        <v>2163</v>
      </c>
      <c r="L2163" s="1269" t="str">
        <f t="shared" si="132"/>
        <v/>
      </c>
      <c r="M2163" s="1269" t="str">
        <f t="shared" si="133"/>
        <v/>
      </c>
      <c r="N2163" s="1266" t="str">
        <f>+IF(check!A2252&lt;&gt;0,CONCATENATE("Tabblad C: regel ",check!E2252),"")</f>
        <v/>
      </c>
    </row>
    <row r="2164" spans="1:14" x14ac:dyDescent="0.25">
      <c r="A2164" s="1267" t="str">
        <f t="shared" si="134"/>
        <v/>
      </c>
      <c r="B2164" s="1268" t="str">
        <f t="shared" si="135"/>
        <v/>
      </c>
      <c r="I2164" s="1263">
        <v>2164</v>
      </c>
      <c r="L2164" s="1269" t="str">
        <f t="shared" si="132"/>
        <v/>
      </c>
      <c r="M2164" s="1269" t="str">
        <f t="shared" si="133"/>
        <v/>
      </c>
      <c r="N2164" s="1266" t="str">
        <f>+IF(check!A2253&lt;&gt;0,CONCATENATE("Tabblad C: regel ",check!E2253),"")</f>
        <v/>
      </c>
    </row>
    <row r="2165" spans="1:14" x14ac:dyDescent="0.25">
      <c r="A2165" s="1267" t="str">
        <f t="shared" si="134"/>
        <v/>
      </c>
      <c r="B2165" s="1268" t="str">
        <f t="shared" si="135"/>
        <v/>
      </c>
      <c r="I2165" s="1263">
        <v>2165</v>
      </c>
      <c r="L2165" s="1269" t="str">
        <f t="shared" si="132"/>
        <v/>
      </c>
      <c r="M2165" s="1269" t="str">
        <f t="shared" si="133"/>
        <v/>
      </c>
      <c r="N2165" s="1266" t="str">
        <f>+IF(check!A2254&lt;&gt;0,CONCATENATE("Tabblad C: regel ",check!E2254),"")</f>
        <v/>
      </c>
    </row>
    <row r="2166" spans="1:14" x14ac:dyDescent="0.25">
      <c r="A2166" s="1267" t="str">
        <f t="shared" si="134"/>
        <v/>
      </c>
      <c r="B2166" s="1268" t="str">
        <f t="shared" si="135"/>
        <v/>
      </c>
      <c r="I2166" s="1263">
        <v>2166</v>
      </c>
      <c r="L2166" s="1269" t="str">
        <f t="shared" si="132"/>
        <v/>
      </c>
      <c r="M2166" s="1269" t="str">
        <f t="shared" si="133"/>
        <v/>
      </c>
      <c r="N2166" s="1266" t="str">
        <f>+IF(check!A2255&lt;&gt;0,CONCATENATE("Tabblad C: regel ",check!E2255),"")</f>
        <v/>
      </c>
    </row>
    <row r="2167" spans="1:14" x14ac:dyDescent="0.25">
      <c r="A2167" s="1267" t="str">
        <f t="shared" si="134"/>
        <v/>
      </c>
      <c r="B2167" s="1268" t="str">
        <f t="shared" si="135"/>
        <v/>
      </c>
      <c r="I2167" s="1263">
        <v>2167</v>
      </c>
      <c r="L2167" s="1269" t="str">
        <f t="shared" si="132"/>
        <v/>
      </c>
      <c r="M2167" s="1269" t="str">
        <f t="shared" si="133"/>
        <v/>
      </c>
      <c r="N2167" s="1266" t="str">
        <f>+IF(check!A2256&lt;&gt;0,CONCATENATE("Tabblad C: regel ",check!E2256),"")</f>
        <v/>
      </c>
    </row>
    <row r="2168" spans="1:14" x14ac:dyDescent="0.25">
      <c r="A2168" s="1267" t="str">
        <f t="shared" si="134"/>
        <v/>
      </c>
      <c r="B2168" s="1268" t="str">
        <f t="shared" si="135"/>
        <v/>
      </c>
      <c r="I2168" s="1263">
        <v>2168</v>
      </c>
      <c r="L2168" s="1269" t="str">
        <f t="shared" si="132"/>
        <v/>
      </c>
      <c r="M2168" s="1269" t="str">
        <f t="shared" si="133"/>
        <v/>
      </c>
      <c r="N2168" s="1266" t="str">
        <f>+IF(check!A2257&lt;&gt;0,CONCATENATE("Tabblad C: regel ",check!E2257),"")</f>
        <v/>
      </c>
    </row>
    <row r="2169" spans="1:14" x14ac:dyDescent="0.25">
      <c r="A2169" s="1267" t="str">
        <f t="shared" si="134"/>
        <v/>
      </c>
      <c r="B2169" s="1268" t="str">
        <f t="shared" si="135"/>
        <v/>
      </c>
      <c r="I2169" s="1263">
        <v>2169</v>
      </c>
      <c r="L2169" s="1269" t="str">
        <f t="shared" si="132"/>
        <v/>
      </c>
      <c r="M2169" s="1269" t="str">
        <f t="shared" si="133"/>
        <v/>
      </c>
      <c r="N2169" s="1266" t="str">
        <f>+IF(check!A2258&lt;&gt;0,CONCATENATE("Tabblad C: regel ",check!E2258),"")</f>
        <v/>
      </c>
    </row>
    <row r="2170" spans="1:14" x14ac:dyDescent="0.25">
      <c r="A2170" s="1267" t="str">
        <f t="shared" si="134"/>
        <v/>
      </c>
      <c r="B2170" s="1268" t="str">
        <f t="shared" si="135"/>
        <v/>
      </c>
      <c r="I2170" s="1263">
        <v>2170</v>
      </c>
      <c r="L2170" s="1269" t="str">
        <f t="shared" si="132"/>
        <v/>
      </c>
      <c r="M2170" s="1269" t="str">
        <f t="shared" si="133"/>
        <v/>
      </c>
      <c r="N2170" s="1266" t="str">
        <f>+IF(check!A2259&lt;&gt;0,CONCATENATE("Tabblad C: regel ",check!E2259),"")</f>
        <v/>
      </c>
    </row>
    <row r="2171" spans="1:14" x14ac:dyDescent="0.25">
      <c r="A2171" s="1267" t="str">
        <f t="shared" si="134"/>
        <v/>
      </c>
      <c r="B2171" s="1268" t="str">
        <f t="shared" si="135"/>
        <v/>
      </c>
      <c r="I2171" s="1263">
        <v>2171</v>
      </c>
      <c r="L2171" s="1269" t="str">
        <f t="shared" si="132"/>
        <v/>
      </c>
      <c r="M2171" s="1269" t="str">
        <f t="shared" si="133"/>
        <v/>
      </c>
      <c r="N2171" s="1266" t="str">
        <f>+IF(check!A2260&lt;&gt;0,CONCATENATE("Tabblad C: regel ",check!E2260),"")</f>
        <v/>
      </c>
    </row>
    <row r="2172" spans="1:14" x14ac:dyDescent="0.25">
      <c r="A2172" s="1267" t="str">
        <f t="shared" si="134"/>
        <v/>
      </c>
      <c r="B2172" s="1268" t="str">
        <f t="shared" si="135"/>
        <v/>
      </c>
      <c r="I2172" s="1263">
        <v>2172</v>
      </c>
      <c r="L2172" s="1269" t="str">
        <f t="shared" si="132"/>
        <v/>
      </c>
      <c r="M2172" s="1269" t="str">
        <f t="shared" si="133"/>
        <v/>
      </c>
      <c r="N2172" s="1266" t="str">
        <f>+IF(check!A2261&lt;&gt;0,CONCATENATE("Tabblad C: regel ",check!E2261),"")</f>
        <v/>
      </c>
    </row>
    <row r="2173" spans="1:14" x14ac:dyDescent="0.25">
      <c r="A2173" s="1267" t="str">
        <f t="shared" si="134"/>
        <v/>
      </c>
      <c r="B2173" s="1268" t="str">
        <f t="shared" si="135"/>
        <v/>
      </c>
      <c r="I2173" s="1263">
        <v>2173</v>
      </c>
      <c r="L2173" s="1269" t="str">
        <f t="shared" si="132"/>
        <v/>
      </c>
      <c r="M2173" s="1269" t="str">
        <f t="shared" si="133"/>
        <v/>
      </c>
      <c r="N2173" s="1266" t="str">
        <f>+IF(check!A2262&lt;&gt;0,CONCATENATE("Tabblad C: regel ",check!E2262),"")</f>
        <v/>
      </c>
    </row>
    <row r="2174" spans="1:14" x14ac:dyDescent="0.25">
      <c r="A2174" s="1267" t="str">
        <f t="shared" si="134"/>
        <v/>
      </c>
      <c r="B2174" s="1268" t="str">
        <f t="shared" si="135"/>
        <v/>
      </c>
      <c r="I2174" s="1263">
        <v>2174</v>
      </c>
      <c r="L2174" s="1269" t="str">
        <f t="shared" si="132"/>
        <v/>
      </c>
      <c r="M2174" s="1269" t="str">
        <f t="shared" si="133"/>
        <v/>
      </c>
      <c r="N2174" s="1266" t="str">
        <f>+IF(check!A2263&lt;&gt;0,CONCATENATE("Tabblad C: regel ",check!E2263),"")</f>
        <v/>
      </c>
    </row>
    <row r="2175" spans="1:14" x14ac:dyDescent="0.25">
      <c r="A2175" s="1267" t="str">
        <f t="shared" si="134"/>
        <v/>
      </c>
      <c r="B2175" s="1268" t="str">
        <f t="shared" si="135"/>
        <v/>
      </c>
      <c r="I2175" s="1263">
        <v>2175</v>
      </c>
      <c r="L2175" s="1269" t="str">
        <f t="shared" si="132"/>
        <v/>
      </c>
      <c r="M2175" s="1269" t="str">
        <f t="shared" si="133"/>
        <v/>
      </c>
      <c r="N2175" s="1266" t="str">
        <f>+IF(check!A2264&lt;&gt;0,CONCATENATE("Tabblad C: regel ",check!E2264),"")</f>
        <v/>
      </c>
    </row>
    <row r="2176" spans="1:14" x14ac:dyDescent="0.25">
      <c r="A2176" s="1267" t="str">
        <f t="shared" si="134"/>
        <v/>
      </c>
      <c r="B2176" s="1268" t="str">
        <f t="shared" si="135"/>
        <v/>
      </c>
      <c r="I2176" s="1263">
        <v>2176</v>
      </c>
      <c r="L2176" s="1269" t="str">
        <f t="shared" si="132"/>
        <v/>
      </c>
      <c r="M2176" s="1269" t="str">
        <f t="shared" si="133"/>
        <v/>
      </c>
      <c r="N2176" s="1266" t="str">
        <f>+IF(check!A2265&lt;&gt;0,CONCATENATE("Tabblad C: regel ",check!E2265),"")</f>
        <v/>
      </c>
    </row>
    <row r="2177" spans="1:14" x14ac:dyDescent="0.25">
      <c r="A2177" s="1267" t="str">
        <f t="shared" si="134"/>
        <v/>
      </c>
      <c r="B2177" s="1268" t="str">
        <f t="shared" si="135"/>
        <v/>
      </c>
      <c r="I2177" s="1263">
        <v>2177</v>
      </c>
      <c r="L2177" s="1269" t="str">
        <f t="shared" si="132"/>
        <v/>
      </c>
      <c r="M2177" s="1269" t="str">
        <f t="shared" si="133"/>
        <v/>
      </c>
      <c r="N2177" s="1266" t="str">
        <f>+IF(check!A2266&lt;&gt;0,CONCATENATE("Tabblad C: regel ",check!E2266),"")</f>
        <v/>
      </c>
    </row>
    <row r="2178" spans="1:14" x14ac:dyDescent="0.25">
      <c r="A2178" s="1267" t="str">
        <f t="shared" si="134"/>
        <v/>
      </c>
      <c r="B2178" s="1268" t="str">
        <f t="shared" si="135"/>
        <v/>
      </c>
      <c r="I2178" s="1263">
        <v>2178</v>
      </c>
      <c r="L2178" s="1269" t="str">
        <f t="shared" ref="L2178:L2241" si="136">IF(N2178&lt;&gt;"",ROW(N2178),"")</f>
        <v/>
      </c>
      <c r="M2178" s="1269" t="str">
        <f t="shared" ref="M2178:M2241" si="137">IF(ISERROR(SMALL($L$1:$L$3000,I2178)),"",SMALL($L$1:$L$3000,I2178))</f>
        <v/>
      </c>
      <c r="N2178" s="1266" t="str">
        <f>+IF(check!A2267&lt;&gt;0,CONCATENATE("Tabblad C: regel ",check!E2267),"")</f>
        <v/>
      </c>
    </row>
    <row r="2179" spans="1:14" x14ac:dyDescent="0.25">
      <c r="A2179" s="1267" t="str">
        <f t="shared" ref="A2179:A2242" si="138">+IF(B2179&lt;&gt;"",A2178+1,"")</f>
        <v/>
      </c>
      <c r="B2179" s="1268" t="str">
        <f t="shared" ref="B2179:B2242" si="139">+VLOOKUP(M2179,$L$1:$O$3000,3,FALSE)</f>
        <v/>
      </c>
      <c r="I2179" s="1263">
        <v>2179</v>
      </c>
      <c r="L2179" s="1269" t="str">
        <f t="shared" si="136"/>
        <v/>
      </c>
      <c r="M2179" s="1269" t="str">
        <f t="shared" si="137"/>
        <v/>
      </c>
      <c r="N2179" s="1266" t="str">
        <f>+IF(check!A2268&lt;&gt;0,CONCATENATE("Tabblad C: regel ",check!E2268),"")</f>
        <v/>
      </c>
    </row>
    <row r="2180" spans="1:14" x14ac:dyDescent="0.25">
      <c r="A2180" s="1267" t="str">
        <f t="shared" si="138"/>
        <v/>
      </c>
      <c r="B2180" s="1268" t="str">
        <f t="shared" si="139"/>
        <v/>
      </c>
      <c r="I2180" s="1263">
        <v>2180</v>
      </c>
      <c r="L2180" s="1269" t="str">
        <f t="shared" si="136"/>
        <v/>
      </c>
      <c r="M2180" s="1269" t="str">
        <f t="shared" si="137"/>
        <v/>
      </c>
      <c r="N2180" s="1266" t="str">
        <f>+IF(check!A2269&lt;&gt;0,CONCATENATE("Tabblad C: regel ",check!E2269),"")</f>
        <v/>
      </c>
    </row>
    <row r="2181" spans="1:14" x14ac:dyDescent="0.25">
      <c r="A2181" s="1267" t="str">
        <f t="shared" si="138"/>
        <v/>
      </c>
      <c r="B2181" s="1268" t="str">
        <f t="shared" si="139"/>
        <v/>
      </c>
      <c r="I2181" s="1263">
        <v>2181</v>
      </c>
      <c r="L2181" s="1269" t="str">
        <f t="shared" si="136"/>
        <v/>
      </c>
      <c r="M2181" s="1269" t="str">
        <f t="shared" si="137"/>
        <v/>
      </c>
      <c r="N2181" s="1266" t="str">
        <f>+IF(check!A2270&lt;&gt;0,CONCATENATE("Tabblad C: regel ",check!E2270),"")</f>
        <v/>
      </c>
    </row>
    <row r="2182" spans="1:14" x14ac:dyDescent="0.25">
      <c r="A2182" s="1267" t="str">
        <f t="shared" si="138"/>
        <v/>
      </c>
      <c r="B2182" s="1268" t="str">
        <f t="shared" si="139"/>
        <v/>
      </c>
      <c r="I2182" s="1263">
        <v>2182</v>
      </c>
      <c r="L2182" s="1269" t="str">
        <f t="shared" si="136"/>
        <v/>
      </c>
      <c r="M2182" s="1269" t="str">
        <f t="shared" si="137"/>
        <v/>
      </c>
      <c r="N2182" s="1266" t="str">
        <f>+IF(check!A2278&lt;&gt;0,check!K2278,"")</f>
        <v/>
      </c>
    </row>
    <row r="2183" spans="1:14" x14ac:dyDescent="0.25">
      <c r="A2183" s="1267" t="str">
        <f t="shared" si="138"/>
        <v/>
      </c>
      <c r="B2183" s="1268" t="str">
        <f t="shared" si="139"/>
        <v/>
      </c>
      <c r="I2183" s="1263">
        <v>2183</v>
      </c>
      <c r="L2183" s="1269" t="str">
        <f t="shared" si="136"/>
        <v/>
      </c>
      <c r="M2183" s="1269" t="str">
        <f t="shared" si="137"/>
        <v/>
      </c>
      <c r="N2183" s="1266" t="str">
        <f>+IF(check!A2279&lt;&gt;0,check!K2279,"")</f>
        <v/>
      </c>
    </row>
    <row r="2184" spans="1:14" x14ac:dyDescent="0.25">
      <c r="A2184" s="1267" t="str">
        <f t="shared" si="138"/>
        <v/>
      </c>
      <c r="B2184" s="1268" t="str">
        <f t="shared" si="139"/>
        <v/>
      </c>
      <c r="I2184" s="1263">
        <v>2184</v>
      </c>
      <c r="L2184" s="1269">
        <f t="shared" si="136"/>
        <v>2184</v>
      </c>
      <c r="M2184" s="1269" t="str">
        <f t="shared" si="137"/>
        <v/>
      </c>
      <c r="N2184" s="1266" t="str">
        <f>+IF(check!A2280&lt;&gt;0,check!K2280,"")</f>
        <v>Tabblad B: F-N 157</v>
      </c>
    </row>
    <row r="2185" spans="1:14" x14ac:dyDescent="0.25">
      <c r="A2185" s="1267" t="str">
        <f t="shared" si="138"/>
        <v/>
      </c>
      <c r="B2185" s="1268" t="str">
        <f t="shared" si="139"/>
        <v/>
      </c>
      <c r="I2185" s="1263">
        <v>2185</v>
      </c>
      <c r="L2185" s="1269">
        <f t="shared" si="136"/>
        <v>2185</v>
      </c>
      <c r="M2185" s="1269" t="str">
        <f t="shared" si="137"/>
        <v/>
      </c>
      <c r="N2185" s="1266" t="str">
        <f>+IF(check!A2281&lt;&gt;0,check!K2281,"")</f>
        <v>Tabblad B: F-N 158</v>
      </c>
    </row>
    <row r="2186" spans="1:14" x14ac:dyDescent="0.25">
      <c r="A2186" s="1267" t="str">
        <f t="shared" si="138"/>
        <v/>
      </c>
      <c r="B2186" s="1268" t="str">
        <f t="shared" si="139"/>
        <v/>
      </c>
      <c r="I2186" s="1263">
        <v>2186</v>
      </c>
      <c r="L2186" s="1269">
        <f t="shared" si="136"/>
        <v>2186</v>
      </c>
      <c r="M2186" s="1269" t="str">
        <f t="shared" si="137"/>
        <v/>
      </c>
      <c r="N2186" s="1266" t="str">
        <f>+IF(check!A2282&lt;&gt;0,check!K2282,"")</f>
        <v>Tabblad B: F-N 159</v>
      </c>
    </row>
    <row r="2187" spans="1:14" x14ac:dyDescent="0.25">
      <c r="A2187" s="1267" t="str">
        <f t="shared" si="138"/>
        <v/>
      </c>
      <c r="B2187" s="1268" t="str">
        <f t="shared" si="139"/>
        <v/>
      </c>
      <c r="I2187" s="1263">
        <v>2187</v>
      </c>
      <c r="L2187" s="1269">
        <f t="shared" si="136"/>
        <v>2187</v>
      </c>
      <c r="M2187" s="1269" t="str">
        <f t="shared" si="137"/>
        <v/>
      </c>
      <c r="N2187" s="1266" t="str">
        <f>+IF(check!A2283&lt;&gt;0,check!K2283,"")</f>
        <v>Tabblad B: F-N 160</v>
      </c>
    </row>
    <row r="2188" spans="1:14" x14ac:dyDescent="0.25">
      <c r="A2188" s="1267" t="str">
        <f t="shared" si="138"/>
        <v/>
      </c>
      <c r="B2188" s="1268" t="str">
        <f t="shared" si="139"/>
        <v/>
      </c>
      <c r="I2188" s="1263">
        <v>2188</v>
      </c>
      <c r="L2188" s="1269">
        <f t="shared" si="136"/>
        <v>2188</v>
      </c>
      <c r="M2188" s="1269" t="str">
        <f t="shared" si="137"/>
        <v/>
      </c>
      <c r="N2188" s="1266" t="str">
        <f>+IF(check!A2284&lt;&gt;0,check!K2284,"")</f>
        <v>Tabblad B: F-N 161</v>
      </c>
    </row>
    <row r="2189" spans="1:14" x14ac:dyDescent="0.25">
      <c r="A2189" s="1267" t="str">
        <f t="shared" si="138"/>
        <v/>
      </c>
      <c r="B2189" s="1268" t="str">
        <f t="shared" si="139"/>
        <v/>
      </c>
      <c r="I2189" s="1263">
        <v>2189</v>
      </c>
      <c r="L2189" s="1269">
        <f t="shared" si="136"/>
        <v>2189</v>
      </c>
      <c r="M2189" s="1269" t="str">
        <f t="shared" si="137"/>
        <v/>
      </c>
      <c r="N2189" s="1266" t="str">
        <f>+IF(check!A2285&lt;&gt;0,check!K2285,"")</f>
        <v>Tabblad B: F-N 162</v>
      </c>
    </row>
    <row r="2190" spans="1:14" x14ac:dyDescent="0.25">
      <c r="A2190" s="1267" t="str">
        <f t="shared" si="138"/>
        <v/>
      </c>
      <c r="B2190" s="1268" t="str">
        <f t="shared" si="139"/>
        <v/>
      </c>
      <c r="I2190" s="1263">
        <v>2190</v>
      </c>
      <c r="L2190" s="1269">
        <f t="shared" si="136"/>
        <v>2190</v>
      </c>
      <c r="M2190" s="1269" t="str">
        <f t="shared" si="137"/>
        <v/>
      </c>
      <c r="N2190" s="1266" t="str">
        <f>+IF(check!A2286&lt;&gt;0,check!K2286,"")</f>
        <v>Tabblad B: F-N 163</v>
      </c>
    </row>
    <row r="2191" spans="1:14" x14ac:dyDescent="0.25">
      <c r="A2191" s="1267" t="str">
        <f t="shared" si="138"/>
        <v/>
      </c>
      <c r="B2191" s="1268" t="str">
        <f t="shared" si="139"/>
        <v/>
      </c>
      <c r="I2191" s="1263">
        <v>2191</v>
      </c>
      <c r="L2191" s="1269">
        <f t="shared" si="136"/>
        <v>2191</v>
      </c>
      <c r="M2191" s="1269" t="str">
        <f t="shared" si="137"/>
        <v/>
      </c>
      <c r="N2191" s="1266" t="str">
        <f>+IF(check!A2287&lt;&gt;0,check!K2287,"")</f>
        <v>Tabblad B: F-N 164</v>
      </c>
    </row>
    <row r="2192" spans="1:14" x14ac:dyDescent="0.25">
      <c r="A2192" s="1267" t="str">
        <f t="shared" si="138"/>
        <v/>
      </c>
      <c r="B2192" s="1268" t="str">
        <f t="shared" si="139"/>
        <v/>
      </c>
      <c r="I2192" s="1263">
        <v>2192</v>
      </c>
      <c r="L2192" s="1269">
        <f t="shared" si="136"/>
        <v>2192</v>
      </c>
      <c r="M2192" s="1269" t="str">
        <f t="shared" si="137"/>
        <v/>
      </c>
      <c r="N2192" s="1266" t="str">
        <f>+IF(check!A2288&lt;&gt;0,check!K2288,"")</f>
        <v>Tabblad B: F-N 165</v>
      </c>
    </row>
    <row r="2193" spans="1:14" x14ac:dyDescent="0.25">
      <c r="A2193" s="1267" t="str">
        <f t="shared" si="138"/>
        <v/>
      </c>
      <c r="B2193" s="1268" t="str">
        <f t="shared" si="139"/>
        <v/>
      </c>
      <c r="I2193" s="1263">
        <v>2193</v>
      </c>
      <c r="L2193" s="1269">
        <f t="shared" si="136"/>
        <v>2193</v>
      </c>
      <c r="M2193" s="1269" t="str">
        <f t="shared" si="137"/>
        <v/>
      </c>
      <c r="N2193" s="1266" t="str">
        <f>+IF(check!I38&lt;&gt;0,check!J38,"")</f>
        <v>Tabblad D: meetpunten incompleet</v>
      </c>
    </row>
    <row r="2194" spans="1:14" x14ac:dyDescent="0.25">
      <c r="A2194" s="1267" t="str">
        <f t="shared" si="138"/>
        <v/>
      </c>
      <c r="B2194" s="1268" t="str">
        <f t="shared" si="139"/>
        <v/>
      </c>
      <c r="I2194" s="1263">
        <v>2194</v>
      </c>
      <c r="L2194" s="1269">
        <f t="shared" si="136"/>
        <v>2194</v>
      </c>
      <c r="M2194" s="1269" t="str">
        <f t="shared" si="137"/>
        <v/>
      </c>
      <c r="N2194" s="1266" t="str">
        <f>+IF(check!A8=1,"Tabblad A: K22 ","")</f>
        <v xml:space="preserve">Tabblad A: K22 </v>
      </c>
    </row>
    <row r="2195" spans="1:14" x14ac:dyDescent="0.25">
      <c r="A2195" s="1267" t="str">
        <f t="shared" si="138"/>
        <v/>
      </c>
      <c r="B2195" s="1268" t="str">
        <f t="shared" si="139"/>
        <v/>
      </c>
      <c r="I2195" s="1263">
        <v>2195</v>
      </c>
      <c r="L2195" s="1269" t="str">
        <f t="shared" si="136"/>
        <v/>
      </c>
      <c r="M2195" s="1269" t="str">
        <f t="shared" si="137"/>
        <v/>
      </c>
      <c r="N2195" s="1266" t="str">
        <f>+IF(check!A2293&lt;&gt;0,check!A2291,"")</f>
        <v/>
      </c>
    </row>
    <row r="2196" spans="1:14" x14ac:dyDescent="0.25">
      <c r="A2196" s="1267" t="str">
        <f t="shared" si="138"/>
        <v/>
      </c>
      <c r="B2196" s="1268" t="str">
        <f t="shared" si="139"/>
        <v/>
      </c>
      <c r="I2196" s="1263">
        <v>2196</v>
      </c>
      <c r="L2196" s="1269" t="str">
        <f t="shared" si="136"/>
        <v/>
      </c>
      <c r="M2196" s="1269" t="str">
        <f t="shared" si="137"/>
        <v/>
      </c>
      <c r="N2196" s="1263" t="str">
        <f>+IF(check!A2298&gt;0,check!A2296,"")</f>
        <v/>
      </c>
    </row>
    <row r="2197" spans="1:14" x14ac:dyDescent="0.25">
      <c r="A2197" s="1267" t="str">
        <f t="shared" si="138"/>
        <v/>
      </c>
      <c r="B2197" s="1268" t="str">
        <f t="shared" si="139"/>
        <v/>
      </c>
      <c r="I2197" s="1263">
        <v>2197</v>
      </c>
      <c r="L2197" s="1269" t="str">
        <f t="shared" si="136"/>
        <v/>
      </c>
      <c r="M2197" s="1269" t="str">
        <f t="shared" si="137"/>
        <v/>
      </c>
    </row>
    <row r="2198" spans="1:14" x14ac:dyDescent="0.25">
      <c r="A2198" s="1267" t="str">
        <f t="shared" si="138"/>
        <v/>
      </c>
      <c r="B2198" s="1268" t="str">
        <f t="shared" si="139"/>
        <v/>
      </c>
      <c r="I2198" s="1263">
        <v>2198</v>
      </c>
      <c r="L2198" s="1269" t="str">
        <f t="shared" si="136"/>
        <v/>
      </c>
      <c r="M2198" s="1269" t="str">
        <f t="shared" si="137"/>
        <v/>
      </c>
    </row>
    <row r="2199" spans="1:14" x14ac:dyDescent="0.25">
      <c r="A2199" s="1267" t="str">
        <f t="shared" si="138"/>
        <v/>
      </c>
      <c r="B2199" s="1268" t="str">
        <f t="shared" si="139"/>
        <v/>
      </c>
      <c r="I2199" s="1263">
        <v>2199</v>
      </c>
      <c r="L2199" s="1269" t="str">
        <f t="shared" si="136"/>
        <v/>
      </c>
      <c r="M2199" s="1269" t="str">
        <f t="shared" si="137"/>
        <v/>
      </c>
    </row>
    <row r="2200" spans="1:14" x14ac:dyDescent="0.25">
      <c r="A2200" s="1267" t="str">
        <f t="shared" si="138"/>
        <v/>
      </c>
      <c r="B2200" s="1268" t="str">
        <f t="shared" si="139"/>
        <v/>
      </c>
      <c r="I2200" s="1263">
        <v>2200</v>
      </c>
      <c r="L2200" s="1269" t="str">
        <f t="shared" si="136"/>
        <v/>
      </c>
      <c r="M2200" s="1269" t="str">
        <f t="shared" si="137"/>
        <v/>
      </c>
    </row>
    <row r="2201" spans="1:14" x14ac:dyDescent="0.25">
      <c r="A2201" s="1267" t="str">
        <f t="shared" si="138"/>
        <v/>
      </c>
      <c r="B2201" s="1268" t="str">
        <f t="shared" si="139"/>
        <v/>
      </c>
      <c r="I2201" s="1263">
        <v>2201</v>
      </c>
      <c r="L2201" s="1269" t="str">
        <f t="shared" si="136"/>
        <v/>
      </c>
      <c r="M2201" s="1269" t="str">
        <f t="shared" si="137"/>
        <v/>
      </c>
    </row>
    <row r="2202" spans="1:14" x14ac:dyDescent="0.25">
      <c r="A2202" s="1267" t="str">
        <f t="shared" si="138"/>
        <v/>
      </c>
      <c r="B2202" s="1268" t="str">
        <f t="shared" si="139"/>
        <v/>
      </c>
      <c r="I2202" s="1263">
        <v>2202</v>
      </c>
      <c r="L2202" s="1269" t="str">
        <f t="shared" si="136"/>
        <v/>
      </c>
      <c r="M2202" s="1269" t="str">
        <f t="shared" si="137"/>
        <v/>
      </c>
    </row>
    <row r="2203" spans="1:14" x14ac:dyDescent="0.25">
      <c r="A2203" s="1267" t="str">
        <f t="shared" si="138"/>
        <v/>
      </c>
      <c r="B2203" s="1268" t="str">
        <f t="shared" si="139"/>
        <v/>
      </c>
      <c r="I2203" s="1263">
        <v>2203</v>
      </c>
      <c r="L2203" s="1269" t="str">
        <f t="shared" si="136"/>
        <v/>
      </c>
      <c r="M2203" s="1269" t="str">
        <f t="shared" si="137"/>
        <v/>
      </c>
    </row>
    <row r="2204" spans="1:14" x14ac:dyDescent="0.25">
      <c r="A2204" s="1267" t="str">
        <f t="shared" si="138"/>
        <v/>
      </c>
      <c r="B2204" s="1268" t="str">
        <f t="shared" si="139"/>
        <v/>
      </c>
      <c r="I2204" s="1263">
        <v>2204</v>
      </c>
      <c r="L2204" s="1269" t="str">
        <f t="shared" si="136"/>
        <v/>
      </c>
      <c r="M2204" s="1269" t="str">
        <f t="shared" si="137"/>
        <v/>
      </c>
    </row>
    <row r="2205" spans="1:14" x14ac:dyDescent="0.25">
      <c r="A2205" s="1267" t="str">
        <f t="shared" si="138"/>
        <v/>
      </c>
      <c r="B2205" s="1268" t="str">
        <f t="shared" si="139"/>
        <v/>
      </c>
      <c r="I2205" s="1263">
        <v>2205</v>
      </c>
      <c r="L2205" s="1269" t="str">
        <f t="shared" si="136"/>
        <v/>
      </c>
      <c r="M2205" s="1269" t="str">
        <f t="shared" si="137"/>
        <v/>
      </c>
    </row>
    <row r="2206" spans="1:14" x14ac:dyDescent="0.25">
      <c r="A2206" s="1267" t="str">
        <f t="shared" si="138"/>
        <v/>
      </c>
      <c r="B2206" s="1268" t="str">
        <f t="shared" si="139"/>
        <v/>
      </c>
      <c r="I2206" s="1263">
        <v>2206</v>
      </c>
      <c r="L2206" s="1269" t="str">
        <f t="shared" si="136"/>
        <v/>
      </c>
      <c r="M2206" s="1269" t="str">
        <f t="shared" si="137"/>
        <v/>
      </c>
    </row>
    <row r="2207" spans="1:14" x14ac:dyDescent="0.25">
      <c r="A2207" s="1267" t="str">
        <f t="shared" si="138"/>
        <v/>
      </c>
      <c r="B2207" s="1268" t="str">
        <f t="shared" si="139"/>
        <v/>
      </c>
      <c r="I2207" s="1263">
        <v>2207</v>
      </c>
      <c r="L2207" s="1269" t="str">
        <f t="shared" si="136"/>
        <v/>
      </c>
      <c r="M2207" s="1269" t="str">
        <f t="shared" si="137"/>
        <v/>
      </c>
    </row>
    <row r="2208" spans="1:14" x14ac:dyDescent="0.25">
      <c r="A2208" s="1267" t="str">
        <f t="shared" si="138"/>
        <v/>
      </c>
      <c r="B2208" s="1268" t="str">
        <f t="shared" si="139"/>
        <v/>
      </c>
      <c r="I2208" s="1263">
        <v>2208</v>
      </c>
      <c r="L2208" s="1269" t="str">
        <f t="shared" si="136"/>
        <v/>
      </c>
      <c r="M2208" s="1269" t="str">
        <f t="shared" si="137"/>
        <v/>
      </c>
    </row>
    <row r="2209" spans="1:13" x14ac:dyDescent="0.25">
      <c r="A2209" s="1267" t="str">
        <f t="shared" si="138"/>
        <v/>
      </c>
      <c r="B2209" s="1268" t="str">
        <f t="shared" si="139"/>
        <v/>
      </c>
      <c r="I2209" s="1263">
        <v>2209</v>
      </c>
      <c r="L2209" s="1269" t="str">
        <f t="shared" si="136"/>
        <v/>
      </c>
      <c r="M2209" s="1269" t="str">
        <f t="shared" si="137"/>
        <v/>
      </c>
    </row>
    <row r="2210" spans="1:13" x14ac:dyDescent="0.25">
      <c r="A2210" s="1267" t="str">
        <f t="shared" si="138"/>
        <v/>
      </c>
      <c r="B2210" s="1268" t="str">
        <f t="shared" si="139"/>
        <v/>
      </c>
      <c r="I2210" s="1263">
        <v>2210</v>
      </c>
      <c r="L2210" s="1269" t="str">
        <f t="shared" si="136"/>
        <v/>
      </c>
      <c r="M2210" s="1269" t="str">
        <f t="shared" si="137"/>
        <v/>
      </c>
    </row>
    <row r="2211" spans="1:13" x14ac:dyDescent="0.25">
      <c r="A2211" s="1267" t="str">
        <f t="shared" si="138"/>
        <v/>
      </c>
      <c r="B2211" s="1268" t="str">
        <f t="shared" si="139"/>
        <v/>
      </c>
      <c r="I2211" s="1263">
        <v>2211</v>
      </c>
      <c r="L2211" s="1269" t="str">
        <f t="shared" si="136"/>
        <v/>
      </c>
      <c r="M2211" s="1269" t="str">
        <f t="shared" si="137"/>
        <v/>
      </c>
    </row>
    <row r="2212" spans="1:13" x14ac:dyDescent="0.25">
      <c r="A2212" s="1267" t="str">
        <f t="shared" si="138"/>
        <v/>
      </c>
      <c r="B2212" s="1268" t="str">
        <f t="shared" si="139"/>
        <v/>
      </c>
      <c r="I2212" s="1263">
        <v>2212</v>
      </c>
      <c r="L2212" s="1269" t="str">
        <f t="shared" si="136"/>
        <v/>
      </c>
      <c r="M2212" s="1269" t="str">
        <f t="shared" si="137"/>
        <v/>
      </c>
    </row>
    <row r="2213" spans="1:13" x14ac:dyDescent="0.25">
      <c r="A2213" s="1267" t="str">
        <f t="shared" si="138"/>
        <v/>
      </c>
      <c r="B2213" s="1268" t="str">
        <f t="shared" si="139"/>
        <v/>
      </c>
      <c r="I2213" s="1263">
        <v>2213</v>
      </c>
      <c r="L2213" s="1269" t="str">
        <f t="shared" si="136"/>
        <v/>
      </c>
      <c r="M2213" s="1269" t="str">
        <f t="shared" si="137"/>
        <v/>
      </c>
    </row>
    <row r="2214" spans="1:13" x14ac:dyDescent="0.25">
      <c r="A2214" s="1267" t="str">
        <f t="shared" si="138"/>
        <v/>
      </c>
      <c r="B2214" s="1268" t="str">
        <f t="shared" si="139"/>
        <v/>
      </c>
      <c r="I2214" s="1263">
        <v>2214</v>
      </c>
      <c r="L2214" s="1269" t="str">
        <f t="shared" si="136"/>
        <v/>
      </c>
      <c r="M2214" s="1269" t="str">
        <f t="shared" si="137"/>
        <v/>
      </c>
    </row>
    <row r="2215" spans="1:13" x14ac:dyDescent="0.25">
      <c r="A2215" s="1267" t="str">
        <f t="shared" si="138"/>
        <v/>
      </c>
      <c r="B2215" s="1268" t="str">
        <f t="shared" si="139"/>
        <v/>
      </c>
      <c r="I2215" s="1263">
        <v>2215</v>
      </c>
      <c r="L2215" s="1269" t="str">
        <f t="shared" si="136"/>
        <v/>
      </c>
      <c r="M2215" s="1269" t="str">
        <f t="shared" si="137"/>
        <v/>
      </c>
    </row>
    <row r="2216" spans="1:13" x14ac:dyDescent="0.25">
      <c r="A2216" s="1267" t="str">
        <f t="shared" si="138"/>
        <v/>
      </c>
      <c r="B2216" s="1268" t="str">
        <f t="shared" si="139"/>
        <v/>
      </c>
      <c r="I2216" s="1263">
        <v>2216</v>
      </c>
      <c r="L2216" s="1269" t="str">
        <f t="shared" si="136"/>
        <v/>
      </c>
      <c r="M2216" s="1269" t="str">
        <f t="shared" si="137"/>
        <v/>
      </c>
    </row>
    <row r="2217" spans="1:13" x14ac:dyDescent="0.25">
      <c r="A2217" s="1267" t="str">
        <f t="shared" si="138"/>
        <v/>
      </c>
      <c r="B2217" s="1268" t="str">
        <f t="shared" si="139"/>
        <v/>
      </c>
      <c r="I2217" s="1263">
        <v>2217</v>
      </c>
      <c r="L2217" s="1269" t="str">
        <f t="shared" si="136"/>
        <v/>
      </c>
      <c r="M2217" s="1269" t="str">
        <f t="shared" si="137"/>
        <v/>
      </c>
    </row>
    <row r="2218" spans="1:13" x14ac:dyDescent="0.25">
      <c r="A2218" s="1267" t="str">
        <f t="shared" si="138"/>
        <v/>
      </c>
      <c r="B2218" s="1268" t="str">
        <f t="shared" si="139"/>
        <v/>
      </c>
      <c r="I2218" s="1263">
        <v>2218</v>
      </c>
      <c r="L2218" s="1269" t="str">
        <f t="shared" si="136"/>
        <v/>
      </c>
      <c r="M2218" s="1269" t="str">
        <f t="shared" si="137"/>
        <v/>
      </c>
    </row>
    <row r="2219" spans="1:13" x14ac:dyDescent="0.25">
      <c r="A2219" s="1267" t="str">
        <f t="shared" si="138"/>
        <v/>
      </c>
      <c r="B2219" s="1268" t="str">
        <f t="shared" si="139"/>
        <v/>
      </c>
      <c r="I2219" s="1263">
        <v>2219</v>
      </c>
      <c r="L2219" s="1269" t="str">
        <f t="shared" si="136"/>
        <v/>
      </c>
      <c r="M2219" s="1269" t="str">
        <f t="shared" si="137"/>
        <v/>
      </c>
    </row>
    <row r="2220" spans="1:13" x14ac:dyDescent="0.25">
      <c r="A2220" s="1267" t="str">
        <f t="shared" si="138"/>
        <v/>
      </c>
      <c r="B2220" s="1268" t="str">
        <f t="shared" si="139"/>
        <v/>
      </c>
      <c r="I2220" s="1263">
        <v>2220</v>
      </c>
      <c r="L2220" s="1269" t="str">
        <f t="shared" si="136"/>
        <v/>
      </c>
      <c r="M2220" s="1269" t="str">
        <f t="shared" si="137"/>
        <v/>
      </c>
    </row>
    <row r="2221" spans="1:13" x14ac:dyDescent="0.25">
      <c r="A2221" s="1267" t="str">
        <f t="shared" si="138"/>
        <v/>
      </c>
      <c r="B2221" s="1268" t="str">
        <f t="shared" si="139"/>
        <v/>
      </c>
      <c r="I2221" s="1263">
        <v>2221</v>
      </c>
      <c r="L2221" s="1269" t="str">
        <f t="shared" si="136"/>
        <v/>
      </c>
      <c r="M2221" s="1269" t="str">
        <f t="shared" si="137"/>
        <v/>
      </c>
    </row>
    <row r="2222" spans="1:13" x14ac:dyDescent="0.25">
      <c r="A2222" s="1267" t="str">
        <f t="shared" si="138"/>
        <v/>
      </c>
      <c r="B2222" s="1268" t="str">
        <f t="shared" si="139"/>
        <v/>
      </c>
      <c r="I2222" s="1263">
        <v>2222</v>
      </c>
      <c r="L2222" s="1269" t="str">
        <f t="shared" si="136"/>
        <v/>
      </c>
      <c r="M2222" s="1269" t="str">
        <f t="shared" si="137"/>
        <v/>
      </c>
    </row>
    <row r="2223" spans="1:13" x14ac:dyDescent="0.25">
      <c r="A2223" s="1267" t="str">
        <f t="shared" si="138"/>
        <v/>
      </c>
      <c r="B2223" s="1268" t="str">
        <f t="shared" si="139"/>
        <v/>
      </c>
      <c r="I2223" s="1263">
        <v>2223</v>
      </c>
      <c r="L2223" s="1269" t="str">
        <f t="shared" si="136"/>
        <v/>
      </c>
      <c r="M2223" s="1269" t="str">
        <f t="shared" si="137"/>
        <v/>
      </c>
    </row>
    <row r="2224" spans="1:13" x14ac:dyDescent="0.25">
      <c r="A2224" s="1267" t="str">
        <f t="shared" si="138"/>
        <v/>
      </c>
      <c r="B2224" s="1268" t="str">
        <f t="shared" si="139"/>
        <v/>
      </c>
      <c r="I2224" s="1263">
        <v>2224</v>
      </c>
      <c r="L2224" s="1269" t="str">
        <f t="shared" si="136"/>
        <v/>
      </c>
      <c r="M2224" s="1269" t="str">
        <f t="shared" si="137"/>
        <v/>
      </c>
    </row>
    <row r="2225" spans="1:13" x14ac:dyDescent="0.25">
      <c r="A2225" s="1267" t="str">
        <f t="shared" si="138"/>
        <v/>
      </c>
      <c r="B2225" s="1268" t="str">
        <f t="shared" si="139"/>
        <v/>
      </c>
      <c r="I2225" s="1263">
        <v>2225</v>
      </c>
      <c r="L2225" s="1269" t="str">
        <f t="shared" si="136"/>
        <v/>
      </c>
      <c r="M2225" s="1269" t="str">
        <f t="shared" si="137"/>
        <v/>
      </c>
    </row>
    <row r="2226" spans="1:13" x14ac:dyDescent="0.25">
      <c r="A2226" s="1267" t="str">
        <f t="shared" si="138"/>
        <v/>
      </c>
      <c r="B2226" s="1268" t="str">
        <f t="shared" si="139"/>
        <v/>
      </c>
      <c r="I2226" s="1263">
        <v>2226</v>
      </c>
      <c r="L2226" s="1269" t="str">
        <f t="shared" si="136"/>
        <v/>
      </c>
      <c r="M2226" s="1269" t="str">
        <f t="shared" si="137"/>
        <v/>
      </c>
    </row>
    <row r="2227" spans="1:13" x14ac:dyDescent="0.25">
      <c r="A2227" s="1267" t="str">
        <f t="shared" si="138"/>
        <v/>
      </c>
      <c r="B2227" s="1268" t="str">
        <f t="shared" si="139"/>
        <v/>
      </c>
      <c r="I2227" s="1263">
        <v>2227</v>
      </c>
      <c r="L2227" s="1269" t="str">
        <f t="shared" si="136"/>
        <v/>
      </c>
      <c r="M2227" s="1269" t="str">
        <f t="shared" si="137"/>
        <v/>
      </c>
    </row>
    <row r="2228" spans="1:13" x14ac:dyDescent="0.25">
      <c r="A2228" s="1267" t="str">
        <f t="shared" si="138"/>
        <v/>
      </c>
      <c r="B2228" s="1268" t="str">
        <f t="shared" si="139"/>
        <v/>
      </c>
      <c r="I2228" s="1263">
        <v>2228</v>
      </c>
      <c r="L2228" s="1269" t="str">
        <f t="shared" si="136"/>
        <v/>
      </c>
      <c r="M2228" s="1269" t="str">
        <f t="shared" si="137"/>
        <v/>
      </c>
    </row>
    <row r="2229" spans="1:13" x14ac:dyDescent="0.25">
      <c r="A2229" s="1267" t="str">
        <f t="shared" si="138"/>
        <v/>
      </c>
      <c r="B2229" s="1268" t="str">
        <f t="shared" si="139"/>
        <v/>
      </c>
      <c r="I2229" s="1263">
        <v>2229</v>
      </c>
      <c r="L2229" s="1269" t="str">
        <f t="shared" si="136"/>
        <v/>
      </c>
      <c r="M2229" s="1269" t="str">
        <f t="shared" si="137"/>
        <v/>
      </c>
    </row>
    <row r="2230" spans="1:13" x14ac:dyDescent="0.25">
      <c r="A2230" s="1267" t="str">
        <f t="shared" si="138"/>
        <v/>
      </c>
      <c r="B2230" s="1268" t="str">
        <f t="shared" si="139"/>
        <v/>
      </c>
      <c r="I2230" s="1263">
        <v>2230</v>
      </c>
      <c r="L2230" s="1269" t="str">
        <f t="shared" si="136"/>
        <v/>
      </c>
      <c r="M2230" s="1269" t="str">
        <f t="shared" si="137"/>
        <v/>
      </c>
    </row>
    <row r="2231" spans="1:13" x14ac:dyDescent="0.25">
      <c r="A2231" s="1267" t="str">
        <f t="shared" si="138"/>
        <v/>
      </c>
      <c r="B2231" s="1268" t="str">
        <f t="shared" si="139"/>
        <v/>
      </c>
      <c r="I2231" s="1263">
        <v>2231</v>
      </c>
      <c r="L2231" s="1269" t="str">
        <f t="shared" si="136"/>
        <v/>
      </c>
      <c r="M2231" s="1269" t="str">
        <f t="shared" si="137"/>
        <v/>
      </c>
    </row>
    <row r="2232" spans="1:13" x14ac:dyDescent="0.25">
      <c r="A2232" s="1267" t="str">
        <f t="shared" si="138"/>
        <v/>
      </c>
      <c r="B2232" s="1268" t="str">
        <f t="shared" si="139"/>
        <v/>
      </c>
      <c r="I2232" s="1263">
        <v>2232</v>
      </c>
      <c r="L2232" s="1269" t="str">
        <f t="shared" si="136"/>
        <v/>
      </c>
      <c r="M2232" s="1269" t="str">
        <f t="shared" si="137"/>
        <v/>
      </c>
    </row>
    <row r="2233" spans="1:13" x14ac:dyDescent="0.25">
      <c r="A2233" s="1267" t="str">
        <f t="shared" si="138"/>
        <v/>
      </c>
      <c r="B2233" s="1268" t="str">
        <f t="shared" si="139"/>
        <v/>
      </c>
      <c r="I2233" s="1263">
        <v>2233</v>
      </c>
      <c r="L2233" s="1269" t="str">
        <f t="shared" si="136"/>
        <v/>
      </c>
      <c r="M2233" s="1269" t="str">
        <f t="shared" si="137"/>
        <v/>
      </c>
    </row>
    <row r="2234" spans="1:13" x14ac:dyDescent="0.25">
      <c r="A2234" s="1267" t="str">
        <f t="shared" si="138"/>
        <v/>
      </c>
      <c r="B2234" s="1268" t="str">
        <f t="shared" si="139"/>
        <v/>
      </c>
      <c r="I2234" s="1263">
        <v>2234</v>
      </c>
      <c r="L2234" s="1269" t="str">
        <f t="shared" si="136"/>
        <v/>
      </c>
      <c r="M2234" s="1269" t="str">
        <f t="shared" si="137"/>
        <v/>
      </c>
    </row>
    <row r="2235" spans="1:13" x14ac:dyDescent="0.25">
      <c r="A2235" s="1267" t="str">
        <f t="shared" si="138"/>
        <v/>
      </c>
      <c r="B2235" s="1268" t="str">
        <f t="shared" si="139"/>
        <v/>
      </c>
      <c r="I2235" s="1263">
        <v>2235</v>
      </c>
      <c r="L2235" s="1269" t="str">
        <f t="shared" si="136"/>
        <v/>
      </c>
      <c r="M2235" s="1269" t="str">
        <f t="shared" si="137"/>
        <v/>
      </c>
    </row>
    <row r="2236" spans="1:13" x14ac:dyDescent="0.25">
      <c r="A2236" s="1267" t="str">
        <f t="shared" si="138"/>
        <v/>
      </c>
      <c r="B2236" s="1268" t="str">
        <f t="shared" si="139"/>
        <v/>
      </c>
      <c r="I2236" s="1263">
        <v>2236</v>
      </c>
      <c r="L2236" s="1269" t="str">
        <f t="shared" si="136"/>
        <v/>
      </c>
      <c r="M2236" s="1269" t="str">
        <f t="shared" si="137"/>
        <v/>
      </c>
    </row>
    <row r="2237" spans="1:13" x14ac:dyDescent="0.25">
      <c r="A2237" s="1267" t="str">
        <f t="shared" si="138"/>
        <v/>
      </c>
      <c r="B2237" s="1268" t="str">
        <f t="shared" si="139"/>
        <v/>
      </c>
      <c r="I2237" s="1263">
        <v>2237</v>
      </c>
      <c r="L2237" s="1269" t="str">
        <f t="shared" si="136"/>
        <v/>
      </c>
      <c r="M2237" s="1269" t="str">
        <f t="shared" si="137"/>
        <v/>
      </c>
    </row>
    <row r="2238" spans="1:13" x14ac:dyDescent="0.25">
      <c r="A2238" s="1267" t="str">
        <f t="shared" si="138"/>
        <v/>
      </c>
      <c r="B2238" s="1268" t="str">
        <f t="shared" si="139"/>
        <v/>
      </c>
      <c r="I2238" s="1263">
        <v>2238</v>
      </c>
      <c r="L2238" s="1269" t="str">
        <f t="shared" si="136"/>
        <v/>
      </c>
      <c r="M2238" s="1269" t="str">
        <f t="shared" si="137"/>
        <v/>
      </c>
    </row>
    <row r="2239" spans="1:13" x14ac:dyDescent="0.25">
      <c r="A2239" s="1267" t="str">
        <f t="shared" si="138"/>
        <v/>
      </c>
      <c r="B2239" s="1268" t="str">
        <f t="shared" si="139"/>
        <v/>
      </c>
      <c r="I2239" s="1263">
        <v>2239</v>
      </c>
      <c r="L2239" s="1269" t="str">
        <f t="shared" si="136"/>
        <v/>
      </c>
      <c r="M2239" s="1269" t="str">
        <f t="shared" si="137"/>
        <v/>
      </c>
    </row>
    <row r="2240" spans="1:13" x14ac:dyDescent="0.25">
      <c r="A2240" s="1267" t="str">
        <f t="shared" si="138"/>
        <v/>
      </c>
      <c r="B2240" s="1268" t="str">
        <f t="shared" si="139"/>
        <v/>
      </c>
      <c r="I2240" s="1263">
        <v>2240</v>
      </c>
      <c r="L2240" s="1269" t="str">
        <f t="shared" si="136"/>
        <v/>
      </c>
      <c r="M2240" s="1269" t="str">
        <f t="shared" si="137"/>
        <v/>
      </c>
    </row>
    <row r="2241" spans="1:13" x14ac:dyDescent="0.25">
      <c r="A2241" s="1267" t="str">
        <f t="shared" si="138"/>
        <v/>
      </c>
      <c r="B2241" s="1268" t="str">
        <f t="shared" si="139"/>
        <v/>
      </c>
      <c r="I2241" s="1263">
        <v>2241</v>
      </c>
      <c r="L2241" s="1269" t="str">
        <f t="shared" si="136"/>
        <v/>
      </c>
      <c r="M2241" s="1269" t="str">
        <f t="shared" si="137"/>
        <v/>
      </c>
    </row>
    <row r="2242" spans="1:13" x14ac:dyDescent="0.25">
      <c r="A2242" s="1267" t="str">
        <f t="shared" si="138"/>
        <v/>
      </c>
      <c r="B2242" s="1268" t="str">
        <f t="shared" si="139"/>
        <v/>
      </c>
      <c r="I2242" s="1263">
        <v>2242</v>
      </c>
      <c r="L2242" s="1269" t="str">
        <f t="shared" ref="L2242:L2305" si="140">IF(N2242&lt;&gt;"",ROW(N2242),"")</f>
        <v/>
      </c>
      <c r="M2242" s="1269" t="str">
        <f t="shared" ref="M2242:M2305" si="141">IF(ISERROR(SMALL($L$1:$L$3000,I2242)),"",SMALL($L$1:$L$3000,I2242))</f>
        <v/>
      </c>
    </row>
    <row r="2243" spans="1:13" x14ac:dyDescent="0.25">
      <c r="A2243" s="1267" t="str">
        <f t="shared" ref="A2243:A2306" si="142">+IF(B2243&lt;&gt;"",A2242+1,"")</f>
        <v/>
      </c>
      <c r="B2243" s="1268" t="str">
        <f t="shared" ref="B2243:B2306" si="143">+VLOOKUP(M2243,$L$1:$O$3000,3,FALSE)</f>
        <v/>
      </c>
      <c r="I2243" s="1263">
        <v>2243</v>
      </c>
      <c r="L2243" s="1269" t="str">
        <f t="shared" si="140"/>
        <v/>
      </c>
      <c r="M2243" s="1269" t="str">
        <f t="shared" si="141"/>
        <v/>
      </c>
    </row>
    <row r="2244" spans="1:13" x14ac:dyDescent="0.25">
      <c r="A2244" s="1267" t="str">
        <f t="shared" si="142"/>
        <v/>
      </c>
      <c r="B2244" s="1268" t="str">
        <f t="shared" si="143"/>
        <v/>
      </c>
      <c r="I2244" s="1263">
        <v>2244</v>
      </c>
      <c r="L2244" s="1269" t="str">
        <f t="shared" si="140"/>
        <v/>
      </c>
      <c r="M2244" s="1269" t="str">
        <f t="shared" si="141"/>
        <v/>
      </c>
    </row>
    <row r="2245" spans="1:13" x14ac:dyDescent="0.25">
      <c r="A2245" s="1267" t="str">
        <f t="shared" si="142"/>
        <v/>
      </c>
      <c r="B2245" s="1268" t="str">
        <f t="shared" si="143"/>
        <v/>
      </c>
      <c r="I2245" s="1263">
        <v>2245</v>
      </c>
      <c r="L2245" s="1269" t="str">
        <f t="shared" si="140"/>
        <v/>
      </c>
      <c r="M2245" s="1269" t="str">
        <f t="shared" si="141"/>
        <v/>
      </c>
    </row>
    <row r="2246" spans="1:13" x14ac:dyDescent="0.25">
      <c r="A2246" s="1267" t="str">
        <f t="shared" si="142"/>
        <v/>
      </c>
      <c r="B2246" s="1268" t="str">
        <f t="shared" si="143"/>
        <v/>
      </c>
      <c r="I2246" s="1263">
        <v>2246</v>
      </c>
      <c r="L2246" s="1269" t="str">
        <f t="shared" si="140"/>
        <v/>
      </c>
      <c r="M2246" s="1269" t="str">
        <f t="shared" si="141"/>
        <v/>
      </c>
    </row>
    <row r="2247" spans="1:13" x14ac:dyDescent="0.25">
      <c r="A2247" s="1267" t="str">
        <f t="shared" si="142"/>
        <v/>
      </c>
      <c r="B2247" s="1268" t="str">
        <f t="shared" si="143"/>
        <v/>
      </c>
      <c r="I2247" s="1263">
        <v>2247</v>
      </c>
      <c r="L2247" s="1269" t="str">
        <f t="shared" si="140"/>
        <v/>
      </c>
      <c r="M2247" s="1269" t="str">
        <f t="shared" si="141"/>
        <v/>
      </c>
    </row>
    <row r="2248" spans="1:13" x14ac:dyDescent="0.25">
      <c r="A2248" s="1267" t="str">
        <f t="shared" si="142"/>
        <v/>
      </c>
      <c r="B2248" s="1268" t="str">
        <f t="shared" si="143"/>
        <v/>
      </c>
      <c r="I2248" s="1263">
        <v>2248</v>
      </c>
      <c r="L2248" s="1269" t="str">
        <f t="shared" si="140"/>
        <v/>
      </c>
      <c r="M2248" s="1269" t="str">
        <f t="shared" si="141"/>
        <v/>
      </c>
    </row>
    <row r="2249" spans="1:13" x14ac:dyDescent="0.25">
      <c r="A2249" s="1267" t="str">
        <f t="shared" si="142"/>
        <v/>
      </c>
      <c r="B2249" s="1268" t="str">
        <f t="shared" si="143"/>
        <v/>
      </c>
      <c r="I2249" s="1263">
        <v>2249</v>
      </c>
      <c r="L2249" s="1269" t="str">
        <f t="shared" si="140"/>
        <v/>
      </c>
      <c r="M2249" s="1269" t="str">
        <f t="shared" si="141"/>
        <v/>
      </c>
    </row>
    <row r="2250" spans="1:13" x14ac:dyDescent="0.25">
      <c r="A2250" s="1267" t="str">
        <f t="shared" si="142"/>
        <v/>
      </c>
      <c r="B2250" s="1268" t="str">
        <f t="shared" si="143"/>
        <v/>
      </c>
      <c r="I2250" s="1263">
        <v>2250</v>
      </c>
      <c r="L2250" s="1269" t="str">
        <f t="shared" si="140"/>
        <v/>
      </c>
      <c r="M2250" s="1269" t="str">
        <f t="shared" si="141"/>
        <v/>
      </c>
    </row>
    <row r="2251" spans="1:13" x14ac:dyDescent="0.25">
      <c r="A2251" s="1267" t="str">
        <f t="shared" si="142"/>
        <v/>
      </c>
      <c r="B2251" s="1268" t="str">
        <f t="shared" si="143"/>
        <v/>
      </c>
      <c r="I2251" s="1263">
        <v>2251</v>
      </c>
      <c r="L2251" s="1269" t="str">
        <f t="shared" si="140"/>
        <v/>
      </c>
      <c r="M2251" s="1269" t="str">
        <f t="shared" si="141"/>
        <v/>
      </c>
    </row>
    <row r="2252" spans="1:13" x14ac:dyDescent="0.25">
      <c r="A2252" s="1267" t="str">
        <f t="shared" si="142"/>
        <v/>
      </c>
      <c r="B2252" s="1268" t="str">
        <f t="shared" si="143"/>
        <v/>
      </c>
      <c r="I2252" s="1263">
        <v>2252</v>
      </c>
      <c r="L2252" s="1269" t="str">
        <f t="shared" si="140"/>
        <v/>
      </c>
      <c r="M2252" s="1269" t="str">
        <f t="shared" si="141"/>
        <v/>
      </c>
    </row>
    <row r="2253" spans="1:13" x14ac:dyDescent="0.25">
      <c r="A2253" s="1267" t="str">
        <f t="shared" si="142"/>
        <v/>
      </c>
      <c r="B2253" s="1268" t="str">
        <f t="shared" si="143"/>
        <v/>
      </c>
      <c r="I2253" s="1263">
        <v>2253</v>
      </c>
      <c r="L2253" s="1269" t="str">
        <f t="shared" si="140"/>
        <v/>
      </c>
      <c r="M2253" s="1269" t="str">
        <f t="shared" si="141"/>
        <v/>
      </c>
    </row>
    <row r="2254" spans="1:13" x14ac:dyDescent="0.25">
      <c r="A2254" s="1267" t="str">
        <f t="shared" si="142"/>
        <v/>
      </c>
      <c r="B2254" s="1268" t="str">
        <f t="shared" si="143"/>
        <v/>
      </c>
      <c r="I2254" s="1263">
        <v>2254</v>
      </c>
      <c r="L2254" s="1269" t="str">
        <f t="shared" si="140"/>
        <v/>
      </c>
      <c r="M2254" s="1269" t="str">
        <f t="shared" si="141"/>
        <v/>
      </c>
    </row>
    <row r="2255" spans="1:13" x14ac:dyDescent="0.25">
      <c r="A2255" s="1267" t="str">
        <f t="shared" si="142"/>
        <v/>
      </c>
      <c r="B2255" s="1268" t="str">
        <f t="shared" si="143"/>
        <v/>
      </c>
      <c r="I2255" s="1263">
        <v>2255</v>
      </c>
      <c r="L2255" s="1269" t="str">
        <f t="shared" si="140"/>
        <v/>
      </c>
      <c r="M2255" s="1269" t="str">
        <f t="shared" si="141"/>
        <v/>
      </c>
    </row>
    <row r="2256" spans="1:13" x14ac:dyDescent="0.25">
      <c r="A2256" s="1267" t="str">
        <f t="shared" si="142"/>
        <v/>
      </c>
      <c r="B2256" s="1268" t="str">
        <f t="shared" si="143"/>
        <v/>
      </c>
      <c r="I2256" s="1263">
        <v>2256</v>
      </c>
      <c r="L2256" s="1269" t="str">
        <f t="shared" si="140"/>
        <v/>
      </c>
      <c r="M2256" s="1269" t="str">
        <f t="shared" si="141"/>
        <v/>
      </c>
    </row>
    <row r="2257" spans="1:13" x14ac:dyDescent="0.25">
      <c r="A2257" s="1267" t="str">
        <f t="shared" si="142"/>
        <v/>
      </c>
      <c r="B2257" s="1268" t="str">
        <f t="shared" si="143"/>
        <v/>
      </c>
      <c r="I2257" s="1263">
        <v>2257</v>
      </c>
      <c r="L2257" s="1269" t="str">
        <f t="shared" si="140"/>
        <v/>
      </c>
      <c r="M2257" s="1269" t="str">
        <f t="shared" si="141"/>
        <v/>
      </c>
    </row>
    <row r="2258" spans="1:13" x14ac:dyDescent="0.25">
      <c r="A2258" s="1267" t="str">
        <f t="shared" si="142"/>
        <v/>
      </c>
      <c r="B2258" s="1268" t="str">
        <f t="shared" si="143"/>
        <v/>
      </c>
      <c r="I2258" s="1263">
        <v>2258</v>
      </c>
      <c r="L2258" s="1269" t="str">
        <f t="shared" si="140"/>
        <v/>
      </c>
      <c r="M2258" s="1269" t="str">
        <f t="shared" si="141"/>
        <v/>
      </c>
    </row>
    <row r="2259" spans="1:13" x14ac:dyDescent="0.25">
      <c r="A2259" s="1267" t="str">
        <f t="shared" si="142"/>
        <v/>
      </c>
      <c r="B2259" s="1268" t="str">
        <f t="shared" si="143"/>
        <v/>
      </c>
      <c r="I2259" s="1263">
        <v>2259</v>
      </c>
      <c r="L2259" s="1269" t="str">
        <f t="shared" si="140"/>
        <v/>
      </c>
      <c r="M2259" s="1269" t="str">
        <f t="shared" si="141"/>
        <v/>
      </c>
    </row>
    <row r="2260" spans="1:13" x14ac:dyDescent="0.25">
      <c r="A2260" s="1267" t="str">
        <f t="shared" si="142"/>
        <v/>
      </c>
      <c r="B2260" s="1268" t="str">
        <f t="shared" si="143"/>
        <v/>
      </c>
      <c r="I2260" s="1263">
        <v>2260</v>
      </c>
      <c r="L2260" s="1269" t="str">
        <f t="shared" si="140"/>
        <v/>
      </c>
      <c r="M2260" s="1269" t="str">
        <f t="shared" si="141"/>
        <v/>
      </c>
    </row>
    <row r="2261" spans="1:13" x14ac:dyDescent="0.25">
      <c r="A2261" s="1267" t="str">
        <f t="shared" si="142"/>
        <v/>
      </c>
      <c r="B2261" s="1268" t="str">
        <f t="shared" si="143"/>
        <v/>
      </c>
      <c r="I2261" s="1263">
        <v>2261</v>
      </c>
      <c r="L2261" s="1269" t="str">
        <f t="shared" si="140"/>
        <v/>
      </c>
      <c r="M2261" s="1269" t="str">
        <f t="shared" si="141"/>
        <v/>
      </c>
    </row>
    <row r="2262" spans="1:13" x14ac:dyDescent="0.25">
      <c r="A2262" s="1267" t="str">
        <f t="shared" si="142"/>
        <v/>
      </c>
      <c r="B2262" s="1268" t="str">
        <f t="shared" si="143"/>
        <v/>
      </c>
      <c r="I2262" s="1263">
        <v>2262</v>
      </c>
      <c r="L2262" s="1269" t="str">
        <f t="shared" si="140"/>
        <v/>
      </c>
      <c r="M2262" s="1269" t="str">
        <f t="shared" si="141"/>
        <v/>
      </c>
    </row>
    <row r="2263" spans="1:13" x14ac:dyDescent="0.25">
      <c r="A2263" s="1267" t="str">
        <f t="shared" si="142"/>
        <v/>
      </c>
      <c r="B2263" s="1268" t="str">
        <f t="shared" si="143"/>
        <v/>
      </c>
      <c r="I2263" s="1263">
        <v>2263</v>
      </c>
      <c r="L2263" s="1269" t="str">
        <f t="shared" si="140"/>
        <v/>
      </c>
      <c r="M2263" s="1269" t="str">
        <f t="shared" si="141"/>
        <v/>
      </c>
    </row>
    <row r="2264" spans="1:13" x14ac:dyDescent="0.25">
      <c r="A2264" s="1267" t="str">
        <f t="shared" si="142"/>
        <v/>
      </c>
      <c r="B2264" s="1268" t="str">
        <f t="shared" si="143"/>
        <v/>
      </c>
      <c r="I2264" s="1263">
        <v>2264</v>
      </c>
      <c r="L2264" s="1269" t="str">
        <f t="shared" si="140"/>
        <v/>
      </c>
      <c r="M2264" s="1269" t="str">
        <f t="shared" si="141"/>
        <v/>
      </c>
    </row>
    <row r="2265" spans="1:13" x14ac:dyDescent="0.25">
      <c r="A2265" s="1267" t="str">
        <f t="shared" si="142"/>
        <v/>
      </c>
      <c r="B2265" s="1268" t="str">
        <f t="shared" si="143"/>
        <v/>
      </c>
      <c r="I2265" s="1263">
        <v>2265</v>
      </c>
      <c r="L2265" s="1269" t="str">
        <f t="shared" si="140"/>
        <v/>
      </c>
      <c r="M2265" s="1269" t="str">
        <f t="shared" si="141"/>
        <v/>
      </c>
    </row>
    <row r="2266" spans="1:13" x14ac:dyDescent="0.25">
      <c r="A2266" s="1267" t="str">
        <f t="shared" si="142"/>
        <v/>
      </c>
      <c r="B2266" s="1268" t="str">
        <f t="shared" si="143"/>
        <v/>
      </c>
      <c r="I2266" s="1263">
        <v>2266</v>
      </c>
      <c r="L2266" s="1269" t="str">
        <f t="shared" si="140"/>
        <v/>
      </c>
      <c r="M2266" s="1269" t="str">
        <f t="shared" si="141"/>
        <v/>
      </c>
    </row>
    <row r="2267" spans="1:13" x14ac:dyDescent="0.25">
      <c r="A2267" s="1267" t="str">
        <f t="shared" si="142"/>
        <v/>
      </c>
      <c r="B2267" s="1268" t="str">
        <f t="shared" si="143"/>
        <v/>
      </c>
      <c r="I2267" s="1263">
        <v>2267</v>
      </c>
      <c r="L2267" s="1269" t="str">
        <f t="shared" si="140"/>
        <v/>
      </c>
      <c r="M2267" s="1269" t="str">
        <f t="shared" si="141"/>
        <v/>
      </c>
    </row>
    <row r="2268" spans="1:13" x14ac:dyDescent="0.25">
      <c r="A2268" s="1267" t="str">
        <f t="shared" si="142"/>
        <v/>
      </c>
      <c r="B2268" s="1268" t="str">
        <f t="shared" si="143"/>
        <v/>
      </c>
      <c r="I2268" s="1263">
        <v>2268</v>
      </c>
      <c r="L2268" s="1269" t="str">
        <f t="shared" si="140"/>
        <v/>
      </c>
      <c r="M2268" s="1269" t="str">
        <f t="shared" si="141"/>
        <v/>
      </c>
    </row>
    <row r="2269" spans="1:13" x14ac:dyDescent="0.25">
      <c r="A2269" s="1267" t="str">
        <f t="shared" si="142"/>
        <v/>
      </c>
      <c r="B2269" s="1268" t="str">
        <f t="shared" si="143"/>
        <v/>
      </c>
      <c r="I2269" s="1263">
        <v>2269</v>
      </c>
      <c r="L2269" s="1269" t="str">
        <f t="shared" si="140"/>
        <v/>
      </c>
      <c r="M2269" s="1269" t="str">
        <f t="shared" si="141"/>
        <v/>
      </c>
    </row>
    <row r="2270" spans="1:13" x14ac:dyDescent="0.25">
      <c r="A2270" s="1267" t="str">
        <f t="shared" si="142"/>
        <v/>
      </c>
      <c r="B2270" s="1268" t="str">
        <f t="shared" si="143"/>
        <v/>
      </c>
      <c r="I2270" s="1263">
        <v>2270</v>
      </c>
      <c r="L2270" s="1269" t="str">
        <f t="shared" si="140"/>
        <v/>
      </c>
      <c r="M2270" s="1269" t="str">
        <f t="shared" si="141"/>
        <v/>
      </c>
    </row>
    <row r="2271" spans="1:13" x14ac:dyDescent="0.25">
      <c r="A2271" s="1267" t="str">
        <f t="shared" si="142"/>
        <v/>
      </c>
      <c r="B2271" s="1268" t="str">
        <f t="shared" si="143"/>
        <v/>
      </c>
      <c r="I2271" s="1263">
        <v>2271</v>
      </c>
      <c r="L2271" s="1269" t="str">
        <f t="shared" si="140"/>
        <v/>
      </c>
      <c r="M2271" s="1269" t="str">
        <f t="shared" si="141"/>
        <v/>
      </c>
    </row>
    <row r="2272" spans="1:13" x14ac:dyDescent="0.25">
      <c r="A2272" s="1267" t="str">
        <f t="shared" si="142"/>
        <v/>
      </c>
      <c r="B2272" s="1268" t="str">
        <f t="shared" si="143"/>
        <v/>
      </c>
      <c r="I2272" s="1263">
        <v>2272</v>
      </c>
      <c r="L2272" s="1269" t="str">
        <f t="shared" si="140"/>
        <v/>
      </c>
      <c r="M2272" s="1269" t="str">
        <f t="shared" si="141"/>
        <v/>
      </c>
    </row>
    <row r="2273" spans="1:13" x14ac:dyDescent="0.25">
      <c r="A2273" s="1267" t="str">
        <f t="shared" si="142"/>
        <v/>
      </c>
      <c r="B2273" s="1268" t="str">
        <f t="shared" si="143"/>
        <v/>
      </c>
      <c r="I2273" s="1263">
        <v>2273</v>
      </c>
      <c r="L2273" s="1269" t="str">
        <f t="shared" si="140"/>
        <v/>
      </c>
      <c r="M2273" s="1269" t="str">
        <f t="shared" si="141"/>
        <v/>
      </c>
    </row>
    <row r="2274" spans="1:13" x14ac:dyDescent="0.25">
      <c r="A2274" s="1267" t="str">
        <f t="shared" si="142"/>
        <v/>
      </c>
      <c r="B2274" s="1268" t="str">
        <f t="shared" si="143"/>
        <v/>
      </c>
      <c r="I2274" s="1263">
        <v>2274</v>
      </c>
      <c r="L2274" s="1269" t="str">
        <f t="shared" si="140"/>
        <v/>
      </c>
      <c r="M2274" s="1269" t="str">
        <f t="shared" si="141"/>
        <v/>
      </c>
    </row>
    <row r="2275" spans="1:13" x14ac:dyDescent="0.25">
      <c r="A2275" s="1267" t="str">
        <f t="shared" si="142"/>
        <v/>
      </c>
      <c r="B2275" s="1268" t="str">
        <f t="shared" si="143"/>
        <v/>
      </c>
      <c r="I2275" s="1263">
        <v>2275</v>
      </c>
      <c r="L2275" s="1269" t="str">
        <f t="shared" si="140"/>
        <v/>
      </c>
      <c r="M2275" s="1269" t="str">
        <f t="shared" si="141"/>
        <v/>
      </c>
    </row>
    <row r="2276" spans="1:13" x14ac:dyDescent="0.25">
      <c r="A2276" s="1267" t="str">
        <f t="shared" si="142"/>
        <v/>
      </c>
      <c r="B2276" s="1268" t="str">
        <f t="shared" si="143"/>
        <v/>
      </c>
      <c r="I2276" s="1263">
        <v>2276</v>
      </c>
      <c r="L2276" s="1269" t="str">
        <f t="shared" si="140"/>
        <v/>
      </c>
      <c r="M2276" s="1269" t="str">
        <f t="shared" si="141"/>
        <v/>
      </c>
    </row>
    <row r="2277" spans="1:13" x14ac:dyDescent="0.25">
      <c r="A2277" s="1267" t="str">
        <f t="shared" si="142"/>
        <v/>
      </c>
      <c r="B2277" s="1268" t="str">
        <f t="shared" si="143"/>
        <v/>
      </c>
      <c r="I2277" s="1263">
        <v>2277</v>
      </c>
      <c r="L2277" s="1269" t="str">
        <f t="shared" si="140"/>
        <v/>
      </c>
      <c r="M2277" s="1269" t="str">
        <f t="shared" si="141"/>
        <v/>
      </c>
    </row>
    <row r="2278" spans="1:13" x14ac:dyDescent="0.25">
      <c r="A2278" s="1267" t="str">
        <f t="shared" si="142"/>
        <v/>
      </c>
      <c r="B2278" s="1268" t="str">
        <f t="shared" si="143"/>
        <v/>
      </c>
      <c r="I2278" s="1263">
        <v>2278</v>
      </c>
      <c r="L2278" s="1269" t="str">
        <f t="shared" si="140"/>
        <v/>
      </c>
      <c r="M2278" s="1269" t="str">
        <f t="shared" si="141"/>
        <v/>
      </c>
    </row>
    <row r="2279" spans="1:13" x14ac:dyDescent="0.25">
      <c r="A2279" s="1267" t="str">
        <f t="shared" si="142"/>
        <v/>
      </c>
      <c r="B2279" s="1268" t="str">
        <f t="shared" si="143"/>
        <v/>
      </c>
      <c r="I2279" s="1263">
        <v>2279</v>
      </c>
      <c r="L2279" s="1269" t="str">
        <f t="shared" si="140"/>
        <v/>
      </c>
      <c r="M2279" s="1269" t="str">
        <f t="shared" si="141"/>
        <v/>
      </c>
    </row>
    <row r="2280" spans="1:13" x14ac:dyDescent="0.25">
      <c r="A2280" s="1267" t="str">
        <f t="shared" si="142"/>
        <v/>
      </c>
      <c r="B2280" s="1268" t="str">
        <f t="shared" si="143"/>
        <v/>
      </c>
      <c r="I2280" s="1263">
        <v>2280</v>
      </c>
      <c r="L2280" s="1269" t="str">
        <f t="shared" si="140"/>
        <v/>
      </c>
      <c r="M2280" s="1269" t="str">
        <f t="shared" si="141"/>
        <v/>
      </c>
    </row>
    <row r="2281" spans="1:13" x14ac:dyDescent="0.25">
      <c r="A2281" s="1267" t="str">
        <f t="shared" si="142"/>
        <v/>
      </c>
      <c r="B2281" s="1268" t="str">
        <f t="shared" si="143"/>
        <v/>
      </c>
      <c r="I2281" s="1263">
        <v>2281</v>
      </c>
      <c r="L2281" s="1269" t="str">
        <f t="shared" si="140"/>
        <v/>
      </c>
      <c r="M2281" s="1269" t="str">
        <f t="shared" si="141"/>
        <v/>
      </c>
    </row>
    <row r="2282" spans="1:13" x14ac:dyDescent="0.25">
      <c r="A2282" s="1267" t="str">
        <f t="shared" si="142"/>
        <v/>
      </c>
      <c r="B2282" s="1268" t="str">
        <f t="shared" si="143"/>
        <v/>
      </c>
      <c r="I2282" s="1263">
        <v>2282</v>
      </c>
      <c r="L2282" s="1269" t="str">
        <f t="shared" si="140"/>
        <v/>
      </c>
      <c r="M2282" s="1269" t="str">
        <f t="shared" si="141"/>
        <v/>
      </c>
    </row>
    <row r="2283" spans="1:13" x14ac:dyDescent="0.25">
      <c r="A2283" s="1267" t="str">
        <f t="shared" si="142"/>
        <v/>
      </c>
      <c r="B2283" s="1268" t="str">
        <f t="shared" si="143"/>
        <v/>
      </c>
      <c r="I2283" s="1263">
        <v>2283</v>
      </c>
      <c r="L2283" s="1269" t="str">
        <f t="shared" si="140"/>
        <v/>
      </c>
      <c r="M2283" s="1269" t="str">
        <f t="shared" si="141"/>
        <v/>
      </c>
    </row>
    <row r="2284" spans="1:13" x14ac:dyDescent="0.25">
      <c r="A2284" s="1267" t="str">
        <f t="shared" si="142"/>
        <v/>
      </c>
      <c r="B2284" s="1268" t="str">
        <f t="shared" si="143"/>
        <v/>
      </c>
      <c r="I2284" s="1263">
        <v>2284</v>
      </c>
      <c r="L2284" s="1269" t="str">
        <f t="shared" si="140"/>
        <v/>
      </c>
      <c r="M2284" s="1269" t="str">
        <f t="shared" si="141"/>
        <v/>
      </c>
    </row>
    <row r="2285" spans="1:13" x14ac:dyDescent="0.25">
      <c r="A2285" s="1267" t="str">
        <f t="shared" si="142"/>
        <v/>
      </c>
      <c r="B2285" s="1268" t="str">
        <f t="shared" si="143"/>
        <v/>
      </c>
      <c r="I2285" s="1263">
        <v>2285</v>
      </c>
      <c r="L2285" s="1269" t="str">
        <f t="shared" si="140"/>
        <v/>
      </c>
      <c r="M2285" s="1269" t="str">
        <f t="shared" si="141"/>
        <v/>
      </c>
    </row>
    <row r="2286" spans="1:13" x14ac:dyDescent="0.25">
      <c r="A2286" s="1267" t="str">
        <f t="shared" si="142"/>
        <v/>
      </c>
      <c r="B2286" s="1268" t="str">
        <f t="shared" si="143"/>
        <v/>
      </c>
      <c r="I2286" s="1263">
        <v>2286</v>
      </c>
      <c r="L2286" s="1269" t="str">
        <f t="shared" si="140"/>
        <v/>
      </c>
      <c r="M2286" s="1269" t="str">
        <f t="shared" si="141"/>
        <v/>
      </c>
    </row>
    <row r="2287" spans="1:13" x14ac:dyDescent="0.25">
      <c r="A2287" s="1267" t="str">
        <f t="shared" si="142"/>
        <v/>
      </c>
      <c r="B2287" s="1268" t="str">
        <f t="shared" si="143"/>
        <v/>
      </c>
      <c r="I2287" s="1263">
        <v>2287</v>
      </c>
      <c r="L2287" s="1269" t="str">
        <f t="shared" si="140"/>
        <v/>
      </c>
      <c r="M2287" s="1269" t="str">
        <f t="shared" si="141"/>
        <v/>
      </c>
    </row>
    <row r="2288" spans="1:13" x14ac:dyDescent="0.25">
      <c r="A2288" s="1267" t="str">
        <f t="shared" si="142"/>
        <v/>
      </c>
      <c r="B2288" s="1268" t="str">
        <f t="shared" si="143"/>
        <v/>
      </c>
      <c r="I2288" s="1263">
        <v>2288</v>
      </c>
      <c r="L2288" s="1269" t="str">
        <f t="shared" si="140"/>
        <v/>
      </c>
      <c r="M2288" s="1269" t="str">
        <f t="shared" si="141"/>
        <v/>
      </c>
    </row>
    <row r="2289" spans="1:13" x14ac:dyDescent="0.25">
      <c r="A2289" s="1267" t="str">
        <f t="shared" si="142"/>
        <v/>
      </c>
      <c r="B2289" s="1268" t="str">
        <f t="shared" si="143"/>
        <v/>
      </c>
      <c r="I2289" s="1263">
        <v>2289</v>
      </c>
      <c r="L2289" s="1269" t="str">
        <f t="shared" si="140"/>
        <v/>
      </c>
      <c r="M2289" s="1269" t="str">
        <f t="shared" si="141"/>
        <v/>
      </c>
    </row>
    <row r="2290" spans="1:13" x14ac:dyDescent="0.25">
      <c r="A2290" s="1267" t="str">
        <f t="shared" si="142"/>
        <v/>
      </c>
      <c r="B2290" s="1268" t="str">
        <f t="shared" si="143"/>
        <v/>
      </c>
      <c r="I2290" s="1263">
        <v>2290</v>
      </c>
      <c r="L2290" s="1269" t="str">
        <f t="shared" si="140"/>
        <v/>
      </c>
      <c r="M2290" s="1269" t="str">
        <f t="shared" si="141"/>
        <v/>
      </c>
    </row>
    <row r="2291" spans="1:13" x14ac:dyDescent="0.25">
      <c r="A2291" s="1267" t="str">
        <f t="shared" si="142"/>
        <v/>
      </c>
      <c r="B2291" s="1268" t="str">
        <f t="shared" si="143"/>
        <v/>
      </c>
      <c r="I2291" s="1263">
        <v>2291</v>
      </c>
      <c r="L2291" s="1269" t="str">
        <f t="shared" si="140"/>
        <v/>
      </c>
      <c r="M2291" s="1269" t="str">
        <f t="shared" si="141"/>
        <v/>
      </c>
    </row>
    <row r="2292" spans="1:13" x14ac:dyDescent="0.25">
      <c r="A2292" s="1267" t="str">
        <f t="shared" si="142"/>
        <v/>
      </c>
      <c r="B2292" s="1268" t="str">
        <f t="shared" si="143"/>
        <v/>
      </c>
      <c r="I2292" s="1263">
        <v>2292</v>
      </c>
      <c r="L2292" s="1269" t="str">
        <f t="shared" si="140"/>
        <v/>
      </c>
      <c r="M2292" s="1269" t="str">
        <f t="shared" si="141"/>
        <v/>
      </c>
    </row>
    <row r="2293" spans="1:13" x14ac:dyDescent="0.25">
      <c r="A2293" s="1267" t="str">
        <f t="shared" si="142"/>
        <v/>
      </c>
      <c r="B2293" s="1268" t="str">
        <f t="shared" si="143"/>
        <v/>
      </c>
      <c r="I2293" s="1263">
        <v>2293</v>
      </c>
      <c r="L2293" s="1269" t="str">
        <f t="shared" si="140"/>
        <v/>
      </c>
      <c r="M2293" s="1269" t="str">
        <f t="shared" si="141"/>
        <v/>
      </c>
    </row>
    <row r="2294" spans="1:13" x14ac:dyDescent="0.25">
      <c r="A2294" s="1267" t="str">
        <f t="shared" si="142"/>
        <v/>
      </c>
      <c r="B2294" s="1268" t="str">
        <f t="shared" si="143"/>
        <v/>
      </c>
      <c r="I2294" s="1263">
        <v>2294</v>
      </c>
      <c r="L2294" s="1269" t="str">
        <f t="shared" si="140"/>
        <v/>
      </c>
      <c r="M2294" s="1269" t="str">
        <f t="shared" si="141"/>
        <v/>
      </c>
    </row>
    <row r="2295" spans="1:13" x14ac:dyDescent="0.25">
      <c r="A2295" s="1267" t="str">
        <f t="shared" si="142"/>
        <v/>
      </c>
      <c r="B2295" s="1268" t="str">
        <f t="shared" si="143"/>
        <v/>
      </c>
      <c r="I2295" s="1263">
        <v>2295</v>
      </c>
      <c r="L2295" s="1269" t="str">
        <f t="shared" si="140"/>
        <v/>
      </c>
      <c r="M2295" s="1269" t="str">
        <f t="shared" si="141"/>
        <v/>
      </c>
    </row>
    <row r="2296" spans="1:13" x14ac:dyDescent="0.25">
      <c r="A2296" s="1267" t="str">
        <f t="shared" si="142"/>
        <v/>
      </c>
      <c r="B2296" s="1268" t="str">
        <f t="shared" si="143"/>
        <v/>
      </c>
      <c r="I2296" s="1263">
        <v>2296</v>
      </c>
      <c r="L2296" s="1269" t="str">
        <f t="shared" si="140"/>
        <v/>
      </c>
      <c r="M2296" s="1269" t="str">
        <f t="shared" si="141"/>
        <v/>
      </c>
    </row>
    <row r="2297" spans="1:13" x14ac:dyDescent="0.25">
      <c r="A2297" s="1267" t="str">
        <f t="shared" si="142"/>
        <v/>
      </c>
      <c r="B2297" s="1268" t="str">
        <f t="shared" si="143"/>
        <v/>
      </c>
      <c r="I2297" s="1263">
        <v>2297</v>
      </c>
      <c r="L2297" s="1269" t="str">
        <f t="shared" si="140"/>
        <v/>
      </c>
      <c r="M2297" s="1269" t="str">
        <f t="shared" si="141"/>
        <v/>
      </c>
    </row>
    <row r="2298" spans="1:13" x14ac:dyDescent="0.25">
      <c r="A2298" s="1267" t="str">
        <f t="shared" si="142"/>
        <v/>
      </c>
      <c r="B2298" s="1268" t="str">
        <f t="shared" si="143"/>
        <v/>
      </c>
      <c r="I2298" s="1263">
        <v>2298</v>
      </c>
      <c r="L2298" s="1269" t="str">
        <f t="shared" si="140"/>
        <v/>
      </c>
      <c r="M2298" s="1269" t="str">
        <f t="shared" si="141"/>
        <v/>
      </c>
    </row>
    <row r="2299" spans="1:13" x14ac:dyDescent="0.25">
      <c r="A2299" s="1267" t="str">
        <f t="shared" si="142"/>
        <v/>
      </c>
      <c r="B2299" s="1268" t="str">
        <f t="shared" si="143"/>
        <v/>
      </c>
      <c r="I2299" s="1263">
        <v>2299</v>
      </c>
      <c r="L2299" s="1269" t="str">
        <f t="shared" si="140"/>
        <v/>
      </c>
      <c r="M2299" s="1269" t="str">
        <f t="shared" si="141"/>
        <v/>
      </c>
    </row>
    <row r="2300" spans="1:13" x14ac:dyDescent="0.25">
      <c r="A2300" s="1267" t="str">
        <f t="shared" si="142"/>
        <v/>
      </c>
      <c r="B2300" s="1268" t="str">
        <f t="shared" si="143"/>
        <v/>
      </c>
      <c r="I2300" s="1263">
        <v>2300</v>
      </c>
      <c r="L2300" s="1269" t="str">
        <f t="shared" si="140"/>
        <v/>
      </c>
      <c r="M2300" s="1269" t="str">
        <f t="shared" si="141"/>
        <v/>
      </c>
    </row>
    <row r="2301" spans="1:13" x14ac:dyDescent="0.25">
      <c r="A2301" s="1267" t="str">
        <f t="shared" si="142"/>
        <v/>
      </c>
      <c r="B2301" s="1268" t="str">
        <f t="shared" si="143"/>
        <v/>
      </c>
      <c r="I2301" s="1263">
        <v>2301</v>
      </c>
      <c r="L2301" s="1269" t="str">
        <f t="shared" si="140"/>
        <v/>
      </c>
      <c r="M2301" s="1269" t="str">
        <f t="shared" si="141"/>
        <v/>
      </c>
    </row>
    <row r="2302" spans="1:13" x14ac:dyDescent="0.25">
      <c r="A2302" s="1267" t="str">
        <f t="shared" si="142"/>
        <v/>
      </c>
      <c r="B2302" s="1268" t="str">
        <f t="shared" si="143"/>
        <v/>
      </c>
      <c r="I2302" s="1263">
        <v>2302</v>
      </c>
      <c r="L2302" s="1269" t="str">
        <f t="shared" si="140"/>
        <v/>
      </c>
      <c r="M2302" s="1269" t="str">
        <f t="shared" si="141"/>
        <v/>
      </c>
    </row>
    <row r="2303" spans="1:13" x14ac:dyDescent="0.25">
      <c r="A2303" s="1267" t="str">
        <f t="shared" si="142"/>
        <v/>
      </c>
      <c r="B2303" s="1268" t="str">
        <f t="shared" si="143"/>
        <v/>
      </c>
      <c r="I2303" s="1263">
        <v>2303</v>
      </c>
      <c r="L2303" s="1269" t="str">
        <f t="shared" si="140"/>
        <v/>
      </c>
      <c r="M2303" s="1269" t="str">
        <f t="shared" si="141"/>
        <v/>
      </c>
    </row>
    <row r="2304" spans="1:13" x14ac:dyDescent="0.25">
      <c r="A2304" s="1267" t="str">
        <f t="shared" si="142"/>
        <v/>
      </c>
      <c r="B2304" s="1268" t="str">
        <f t="shared" si="143"/>
        <v/>
      </c>
      <c r="I2304" s="1263">
        <v>2304</v>
      </c>
      <c r="L2304" s="1269" t="str">
        <f t="shared" si="140"/>
        <v/>
      </c>
      <c r="M2304" s="1269" t="str">
        <f t="shared" si="141"/>
        <v/>
      </c>
    </row>
    <row r="2305" spans="1:13" x14ac:dyDescent="0.25">
      <c r="A2305" s="1267" t="str">
        <f t="shared" si="142"/>
        <v/>
      </c>
      <c r="B2305" s="1268" t="str">
        <f t="shared" si="143"/>
        <v/>
      </c>
      <c r="I2305" s="1263">
        <v>2305</v>
      </c>
      <c r="L2305" s="1269" t="str">
        <f t="shared" si="140"/>
        <v/>
      </c>
      <c r="M2305" s="1269" t="str">
        <f t="shared" si="141"/>
        <v/>
      </c>
    </row>
    <row r="2306" spans="1:13" x14ac:dyDescent="0.25">
      <c r="A2306" s="1267" t="str">
        <f t="shared" si="142"/>
        <v/>
      </c>
      <c r="B2306" s="1268" t="str">
        <f t="shared" si="143"/>
        <v/>
      </c>
      <c r="I2306" s="1263">
        <v>2306</v>
      </c>
      <c r="L2306" s="1269" t="str">
        <f t="shared" ref="L2306:L2369" si="144">IF(N2306&lt;&gt;"",ROW(N2306),"")</f>
        <v/>
      </c>
      <c r="M2306" s="1269" t="str">
        <f t="shared" ref="M2306:M2369" si="145">IF(ISERROR(SMALL($L$1:$L$3000,I2306)),"",SMALL($L$1:$L$3000,I2306))</f>
        <v/>
      </c>
    </row>
    <row r="2307" spans="1:13" x14ac:dyDescent="0.25">
      <c r="A2307" s="1267" t="str">
        <f t="shared" ref="A2307:A2370" si="146">+IF(B2307&lt;&gt;"",A2306+1,"")</f>
        <v/>
      </c>
      <c r="B2307" s="1268" t="str">
        <f t="shared" ref="B2307:B2370" si="147">+VLOOKUP(M2307,$L$1:$O$3000,3,FALSE)</f>
        <v/>
      </c>
      <c r="I2307" s="1263">
        <v>2307</v>
      </c>
      <c r="L2307" s="1269" t="str">
        <f t="shared" si="144"/>
        <v/>
      </c>
      <c r="M2307" s="1269" t="str">
        <f t="shared" si="145"/>
        <v/>
      </c>
    </row>
    <row r="2308" spans="1:13" x14ac:dyDescent="0.25">
      <c r="A2308" s="1267" t="str">
        <f t="shared" si="146"/>
        <v/>
      </c>
      <c r="B2308" s="1268" t="str">
        <f t="shared" si="147"/>
        <v/>
      </c>
      <c r="I2308" s="1263">
        <v>2308</v>
      </c>
      <c r="L2308" s="1269" t="str">
        <f t="shared" si="144"/>
        <v/>
      </c>
      <c r="M2308" s="1269" t="str">
        <f t="shared" si="145"/>
        <v/>
      </c>
    </row>
    <row r="2309" spans="1:13" x14ac:dyDescent="0.25">
      <c r="A2309" s="1267" t="str">
        <f t="shared" si="146"/>
        <v/>
      </c>
      <c r="B2309" s="1268" t="str">
        <f t="shared" si="147"/>
        <v/>
      </c>
      <c r="I2309" s="1263">
        <v>2309</v>
      </c>
      <c r="L2309" s="1269" t="str">
        <f t="shared" si="144"/>
        <v/>
      </c>
      <c r="M2309" s="1269" t="str">
        <f t="shared" si="145"/>
        <v/>
      </c>
    </row>
    <row r="2310" spans="1:13" x14ac:dyDescent="0.25">
      <c r="A2310" s="1267" t="str">
        <f t="shared" si="146"/>
        <v/>
      </c>
      <c r="B2310" s="1268" t="str">
        <f t="shared" si="147"/>
        <v/>
      </c>
      <c r="I2310" s="1263">
        <v>2310</v>
      </c>
      <c r="L2310" s="1269" t="str">
        <f t="shared" si="144"/>
        <v/>
      </c>
      <c r="M2310" s="1269" t="str">
        <f t="shared" si="145"/>
        <v/>
      </c>
    </row>
    <row r="2311" spans="1:13" x14ac:dyDescent="0.25">
      <c r="A2311" s="1267" t="str">
        <f t="shared" si="146"/>
        <v/>
      </c>
      <c r="B2311" s="1268" t="str">
        <f t="shared" si="147"/>
        <v/>
      </c>
      <c r="I2311" s="1263">
        <v>2311</v>
      </c>
      <c r="L2311" s="1269" t="str">
        <f t="shared" si="144"/>
        <v/>
      </c>
      <c r="M2311" s="1269" t="str">
        <f t="shared" si="145"/>
        <v/>
      </c>
    </row>
    <row r="2312" spans="1:13" x14ac:dyDescent="0.25">
      <c r="A2312" s="1267" t="str">
        <f t="shared" si="146"/>
        <v/>
      </c>
      <c r="B2312" s="1268" t="str">
        <f t="shared" si="147"/>
        <v/>
      </c>
      <c r="I2312" s="1263">
        <v>2312</v>
      </c>
      <c r="L2312" s="1269" t="str">
        <f t="shared" si="144"/>
        <v/>
      </c>
      <c r="M2312" s="1269" t="str">
        <f t="shared" si="145"/>
        <v/>
      </c>
    </row>
    <row r="2313" spans="1:13" x14ac:dyDescent="0.25">
      <c r="A2313" s="1267" t="str">
        <f t="shared" si="146"/>
        <v/>
      </c>
      <c r="B2313" s="1268" t="str">
        <f t="shared" si="147"/>
        <v/>
      </c>
      <c r="I2313" s="1263">
        <v>2313</v>
      </c>
      <c r="L2313" s="1269" t="str">
        <f t="shared" si="144"/>
        <v/>
      </c>
      <c r="M2313" s="1269" t="str">
        <f t="shared" si="145"/>
        <v/>
      </c>
    </row>
    <row r="2314" spans="1:13" x14ac:dyDescent="0.25">
      <c r="A2314" s="1267" t="str">
        <f t="shared" si="146"/>
        <v/>
      </c>
      <c r="B2314" s="1268" t="str">
        <f t="shared" si="147"/>
        <v/>
      </c>
      <c r="I2314" s="1263">
        <v>2314</v>
      </c>
      <c r="L2314" s="1269" t="str">
        <f t="shared" si="144"/>
        <v/>
      </c>
      <c r="M2314" s="1269" t="str">
        <f t="shared" si="145"/>
        <v/>
      </c>
    </row>
    <row r="2315" spans="1:13" x14ac:dyDescent="0.25">
      <c r="A2315" s="1267" t="str">
        <f t="shared" si="146"/>
        <v/>
      </c>
      <c r="B2315" s="1268" t="str">
        <f t="shared" si="147"/>
        <v/>
      </c>
      <c r="I2315" s="1263">
        <v>2315</v>
      </c>
      <c r="L2315" s="1269" t="str">
        <f t="shared" si="144"/>
        <v/>
      </c>
      <c r="M2315" s="1269" t="str">
        <f t="shared" si="145"/>
        <v/>
      </c>
    </row>
    <row r="2316" spans="1:13" x14ac:dyDescent="0.25">
      <c r="A2316" s="1267" t="str">
        <f t="shared" si="146"/>
        <v/>
      </c>
      <c r="B2316" s="1268" t="str">
        <f t="shared" si="147"/>
        <v/>
      </c>
      <c r="I2316" s="1263">
        <v>2316</v>
      </c>
      <c r="L2316" s="1269" t="str">
        <f t="shared" si="144"/>
        <v/>
      </c>
      <c r="M2316" s="1269" t="str">
        <f t="shared" si="145"/>
        <v/>
      </c>
    </row>
    <row r="2317" spans="1:13" x14ac:dyDescent="0.25">
      <c r="A2317" s="1267" t="str">
        <f t="shared" si="146"/>
        <v/>
      </c>
      <c r="B2317" s="1268" t="str">
        <f t="shared" si="147"/>
        <v/>
      </c>
      <c r="I2317" s="1263">
        <v>2317</v>
      </c>
      <c r="L2317" s="1269" t="str">
        <f t="shared" si="144"/>
        <v/>
      </c>
      <c r="M2317" s="1269" t="str">
        <f t="shared" si="145"/>
        <v/>
      </c>
    </row>
    <row r="2318" spans="1:13" x14ac:dyDescent="0.25">
      <c r="A2318" s="1267" t="str">
        <f t="shared" si="146"/>
        <v/>
      </c>
      <c r="B2318" s="1268" t="str">
        <f t="shared" si="147"/>
        <v/>
      </c>
      <c r="I2318" s="1263">
        <v>2318</v>
      </c>
      <c r="L2318" s="1269" t="str">
        <f t="shared" si="144"/>
        <v/>
      </c>
      <c r="M2318" s="1269" t="str">
        <f t="shared" si="145"/>
        <v/>
      </c>
    </row>
    <row r="2319" spans="1:13" x14ac:dyDescent="0.25">
      <c r="A2319" s="1267" t="str">
        <f t="shared" si="146"/>
        <v/>
      </c>
      <c r="B2319" s="1268" t="str">
        <f t="shared" si="147"/>
        <v/>
      </c>
      <c r="I2319" s="1263">
        <v>2319</v>
      </c>
      <c r="L2319" s="1269" t="str">
        <f t="shared" si="144"/>
        <v/>
      </c>
      <c r="M2319" s="1269" t="str">
        <f t="shared" si="145"/>
        <v/>
      </c>
    </row>
    <row r="2320" spans="1:13" x14ac:dyDescent="0.25">
      <c r="A2320" s="1267" t="str">
        <f t="shared" si="146"/>
        <v/>
      </c>
      <c r="B2320" s="1268" t="str">
        <f t="shared" si="147"/>
        <v/>
      </c>
      <c r="I2320" s="1263">
        <v>2320</v>
      </c>
      <c r="L2320" s="1269" t="str">
        <f t="shared" si="144"/>
        <v/>
      </c>
      <c r="M2320" s="1269" t="str">
        <f t="shared" si="145"/>
        <v/>
      </c>
    </row>
    <row r="2321" spans="1:13" x14ac:dyDescent="0.25">
      <c r="A2321" s="1267" t="str">
        <f t="shared" si="146"/>
        <v/>
      </c>
      <c r="B2321" s="1268" t="str">
        <f t="shared" si="147"/>
        <v/>
      </c>
      <c r="I2321" s="1263">
        <v>2321</v>
      </c>
      <c r="L2321" s="1269" t="str">
        <f t="shared" si="144"/>
        <v/>
      </c>
      <c r="M2321" s="1269" t="str">
        <f t="shared" si="145"/>
        <v/>
      </c>
    </row>
    <row r="2322" spans="1:13" x14ac:dyDescent="0.25">
      <c r="A2322" s="1267" t="str">
        <f t="shared" si="146"/>
        <v/>
      </c>
      <c r="B2322" s="1268" t="str">
        <f t="shared" si="147"/>
        <v/>
      </c>
      <c r="I2322" s="1263">
        <v>2322</v>
      </c>
      <c r="L2322" s="1269" t="str">
        <f t="shared" si="144"/>
        <v/>
      </c>
      <c r="M2322" s="1269" t="str">
        <f t="shared" si="145"/>
        <v/>
      </c>
    </row>
    <row r="2323" spans="1:13" x14ac:dyDescent="0.25">
      <c r="A2323" s="1267" t="str">
        <f t="shared" si="146"/>
        <v/>
      </c>
      <c r="B2323" s="1268" t="str">
        <f t="shared" si="147"/>
        <v/>
      </c>
      <c r="I2323" s="1263">
        <v>2323</v>
      </c>
      <c r="L2323" s="1269" t="str">
        <f t="shared" si="144"/>
        <v/>
      </c>
      <c r="M2323" s="1269" t="str">
        <f t="shared" si="145"/>
        <v/>
      </c>
    </row>
    <row r="2324" spans="1:13" x14ac:dyDescent="0.25">
      <c r="A2324" s="1267" t="str">
        <f t="shared" si="146"/>
        <v/>
      </c>
      <c r="B2324" s="1268" t="str">
        <f t="shared" si="147"/>
        <v/>
      </c>
      <c r="I2324" s="1263">
        <v>2324</v>
      </c>
      <c r="L2324" s="1269" t="str">
        <f t="shared" si="144"/>
        <v/>
      </c>
      <c r="M2324" s="1269" t="str">
        <f t="shared" si="145"/>
        <v/>
      </c>
    </row>
    <row r="2325" spans="1:13" x14ac:dyDescent="0.25">
      <c r="A2325" s="1267" t="str">
        <f t="shared" si="146"/>
        <v/>
      </c>
      <c r="B2325" s="1268" t="str">
        <f t="shared" si="147"/>
        <v/>
      </c>
      <c r="I2325" s="1263">
        <v>2325</v>
      </c>
      <c r="L2325" s="1269" t="str">
        <f t="shared" si="144"/>
        <v/>
      </c>
      <c r="M2325" s="1269" t="str">
        <f t="shared" si="145"/>
        <v/>
      </c>
    </row>
    <row r="2326" spans="1:13" x14ac:dyDescent="0.25">
      <c r="A2326" s="1267" t="str">
        <f t="shared" si="146"/>
        <v/>
      </c>
      <c r="B2326" s="1268" t="str">
        <f t="shared" si="147"/>
        <v/>
      </c>
      <c r="I2326" s="1263">
        <v>2326</v>
      </c>
      <c r="L2326" s="1269" t="str">
        <f t="shared" si="144"/>
        <v/>
      </c>
      <c r="M2326" s="1269" t="str">
        <f t="shared" si="145"/>
        <v/>
      </c>
    </row>
    <row r="2327" spans="1:13" x14ac:dyDescent="0.25">
      <c r="A2327" s="1267" t="str">
        <f t="shared" si="146"/>
        <v/>
      </c>
      <c r="B2327" s="1268" t="str">
        <f t="shared" si="147"/>
        <v/>
      </c>
      <c r="I2327" s="1263">
        <v>2327</v>
      </c>
      <c r="L2327" s="1269" t="str">
        <f t="shared" si="144"/>
        <v/>
      </c>
      <c r="M2327" s="1269" t="str">
        <f t="shared" si="145"/>
        <v/>
      </c>
    </row>
    <row r="2328" spans="1:13" x14ac:dyDescent="0.25">
      <c r="A2328" s="1267" t="str">
        <f t="shared" si="146"/>
        <v/>
      </c>
      <c r="B2328" s="1268" t="str">
        <f t="shared" si="147"/>
        <v/>
      </c>
      <c r="I2328" s="1263">
        <v>2328</v>
      </c>
      <c r="L2328" s="1269" t="str">
        <f t="shared" si="144"/>
        <v/>
      </c>
      <c r="M2328" s="1269" t="str">
        <f t="shared" si="145"/>
        <v/>
      </c>
    </row>
    <row r="2329" spans="1:13" x14ac:dyDescent="0.25">
      <c r="A2329" s="1267" t="str">
        <f t="shared" si="146"/>
        <v/>
      </c>
      <c r="B2329" s="1268" t="str">
        <f t="shared" si="147"/>
        <v/>
      </c>
      <c r="I2329" s="1263">
        <v>2329</v>
      </c>
      <c r="L2329" s="1269" t="str">
        <f t="shared" si="144"/>
        <v/>
      </c>
      <c r="M2329" s="1269" t="str">
        <f t="shared" si="145"/>
        <v/>
      </c>
    </row>
    <row r="2330" spans="1:13" x14ac:dyDescent="0.25">
      <c r="A2330" s="1267" t="str">
        <f t="shared" si="146"/>
        <v/>
      </c>
      <c r="B2330" s="1268" t="str">
        <f t="shared" si="147"/>
        <v/>
      </c>
      <c r="I2330" s="1263">
        <v>2330</v>
      </c>
      <c r="L2330" s="1269" t="str">
        <f t="shared" si="144"/>
        <v/>
      </c>
      <c r="M2330" s="1269" t="str">
        <f t="shared" si="145"/>
        <v/>
      </c>
    </row>
    <row r="2331" spans="1:13" x14ac:dyDescent="0.25">
      <c r="A2331" s="1267" t="str">
        <f t="shared" si="146"/>
        <v/>
      </c>
      <c r="B2331" s="1268" t="str">
        <f t="shared" si="147"/>
        <v/>
      </c>
      <c r="I2331" s="1263">
        <v>2331</v>
      </c>
      <c r="L2331" s="1269" t="str">
        <f t="shared" si="144"/>
        <v/>
      </c>
      <c r="M2331" s="1269" t="str">
        <f t="shared" si="145"/>
        <v/>
      </c>
    </row>
    <row r="2332" spans="1:13" x14ac:dyDescent="0.25">
      <c r="A2332" s="1267" t="str">
        <f t="shared" si="146"/>
        <v/>
      </c>
      <c r="B2332" s="1268" t="str">
        <f t="shared" si="147"/>
        <v/>
      </c>
      <c r="I2332" s="1263">
        <v>2332</v>
      </c>
      <c r="L2332" s="1269" t="str">
        <f t="shared" si="144"/>
        <v/>
      </c>
      <c r="M2332" s="1269" t="str">
        <f t="shared" si="145"/>
        <v/>
      </c>
    </row>
    <row r="2333" spans="1:13" x14ac:dyDescent="0.25">
      <c r="A2333" s="1267" t="str">
        <f t="shared" si="146"/>
        <v/>
      </c>
      <c r="B2333" s="1268" t="str">
        <f t="shared" si="147"/>
        <v/>
      </c>
      <c r="I2333" s="1263">
        <v>2333</v>
      </c>
      <c r="L2333" s="1269" t="str">
        <f t="shared" si="144"/>
        <v/>
      </c>
      <c r="M2333" s="1269" t="str">
        <f t="shared" si="145"/>
        <v/>
      </c>
    </row>
    <row r="2334" spans="1:13" x14ac:dyDescent="0.25">
      <c r="A2334" s="1267" t="str">
        <f t="shared" si="146"/>
        <v/>
      </c>
      <c r="B2334" s="1268" t="str">
        <f t="shared" si="147"/>
        <v/>
      </c>
      <c r="I2334" s="1263">
        <v>2334</v>
      </c>
      <c r="L2334" s="1269" t="str">
        <f t="shared" si="144"/>
        <v/>
      </c>
      <c r="M2334" s="1269" t="str">
        <f t="shared" si="145"/>
        <v/>
      </c>
    </row>
    <row r="2335" spans="1:13" x14ac:dyDescent="0.25">
      <c r="A2335" s="1267" t="str">
        <f t="shared" si="146"/>
        <v/>
      </c>
      <c r="B2335" s="1268" t="str">
        <f t="shared" si="147"/>
        <v/>
      </c>
      <c r="I2335" s="1263">
        <v>2335</v>
      </c>
      <c r="L2335" s="1269" t="str">
        <f t="shared" si="144"/>
        <v/>
      </c>
      <c r="M2335" s="1269" t="str">
        <f t="shared" si="145"/>
        <v/>
      </c>
    </row>
    <row r="2336" spans="1:13" x14ac:dyDescent="0.25">
      <c r="A2336" s="1267" t="str">
        <f t="shared" si="146"/>
        <v/>
      </c>
      <c r="B2336" s="1268" t="str">
        <f t="shared" si="147"/>
        <v/>
      </c>
      <c r="I2336" s="1263">
        <v>2336</v>
      </c>
      <c r="L2336" s="1269" t="str">
        <f t="shared" si="144"/>
        <v/>
      </c>
      <c r="M2336" s="1269" t="str">
        <f t="shared" si="145"/>
        <v/>
      </c>
    </row>
    <row r="2337" spans="1:13" x14ac:dyDescent="0.25">
      <c r="A2337" s="1267" t="str">
        <f t="shared" si="146"/>
        <v/>
      </c>
      <c r="B2337" s="1268" t="str">
        <f t="shared" si="147"/>
        <v/>
      </c>
      <c r="I2337" s="1263">
        <v>2337</v>
      </c>
      <c r="L2337" s="1269" t="str">
        <f t="shared" si="144"/>
        <v/>
      </c>
      <c r="M2337" s="1269" t="str">
        <f t="shared" si="145"/>
        <v/>
      </c>
    </row>
    <row r="2338" spans="1:13" x14ac:dyDescent="0.25">
      <c r="A2338" s="1267" t="str">
        <f t="shared" si="146"/>
        <v/>
      </c>
      <c r="B2338" s="1268" t="str">
        <f t="shared" si="147"/>
        <v/>
      </c>
      <c r="I2338" s="1263">
        <v>2338</v>
      </c>
      <c r="L2338" s="1269" t="str">
        <f t="shared" si="144"/>
        <v/>
      </c>
      <c r="M2338" s="1269" t="str">
        <f t="shared" si="145"/>
        <v/>
      </c>
    </row>
    <row r="2339" spans="1:13" x14ac:dyDescent="0.25">
      <c r="A2339" s="1267" t="str">
        <f t="shared" si="146"/>
        <v/>
      </c>
      <c r="B2339" s="1268" t="str">
        <f t="shared" si="147"/>
        <v/>
      </c>
      <c r="I2339" s="1263">
        <v>2339</v>
      </c>
      <c r="L2339" s="1269" t="str">
        <f t="shared" si="144"/>
        <v/>
      </c>
      <c r="M2339" s="1269" t="str">
        <f t="shared" si="145"/>
        <v/>
      </c>
    </row>
    <row r="2340" spans="1:13" x14ac:dyDescent="0.25">
      <c r="A2340" s="1267" t="str">
        <f t="shared" si="146"/>
        <v/>
      </c>
      <c r="B2340" s="1268" t="str">
        <f t="shared" si="147"/>
        <v/>
      </c>
      <c r="I2340" s="1263">
        <v>2340</v>
      </c>
      <c r="L2340" s="1269" t="str">
        <f t="shared" si="144"/>
        <v/>
      </c>
      <c r="M2340" s="1269" t="str">
        <f t="shared" si="145"/>
        <v/>
      </c>
    </row>
    <row r="2341" spans="1:13" x14ac:dyDescent="0.25">
      <c r="A2341" s="1267" t="str">
        <f t="shared" si="146"/>
        <v/>
      </c>
      <c r="B2341" s="1268" t="str">
        <f t="shared" si="147"/>
        <v/>
      </c>
      <c r="I2341" s="1263">
        <v>2341</v>
      </c>
      <c r="L2341" s="1269" t="str">
        <f t="shared" si="144"/>
        <v/>
      </c>
      <c r="M2341" s="1269" t="str">
        <f t="shared" si="145"/>
        <v/>
      </c>
    </row>
    <row r="2342" spans="1:13" x14ac:dyDescent="0.25">
      <c r="A2342" s="1267" t="str">
        <f t="shared" si="146"/>
        <v/>
      </c>
      <c r="B2342" s="1268" t="str">
        <f t="shared" si="147"/>
        <v/>
      </c>
      <c r="I2342" s="1263">
        <v>2342</v>
      </c>
      <c r="L2342" s="1269" t="str">
        <f t="shared" si="144"/>
        <v/>
      </c>
      <c r="M2342" s="1269" t="str">
        <f t="shared" si="145"/>
        <v/>
      </c>
    </row>
    <row r="2343" spans="1:13" x14ac:dyDescent="0.25">
      <c r="A2343" s="1267" t="str">
        <f t="shared" si="146"/>
        <v/>
      </c>
      <c r="B2343" s="1268" t="str">
        <f t="shared" si="147"/>
        <v/>
      </c>
      <c r="I2343" s="1263">
        <v>2343</v>
      </c>
      <c r="L2343" s="1269" t="str">
        <f t="shared" si="144"/>
        <v/>
      </c>
      <c r="M2343" s="1269" t="str">
        <f t="shared" si="145"/>
        <v/>
      </c>
    </row>
    <row r="2344" spans="1:13" x14ac:dyDescent="0.25">
      <c r="A2344" s="1267" t="str">
        <f t="shared" si="146"/>
        <v/>
      </c>
      <c r="B2344" s="1268" t="str">
        <f t="shared" si="147"/>
        <v/>
      </c>
      <c r="I2344" s="1263">
        <v>2344</v>
      </c>
      <c r="L2344" s="1269" t="str">
        <f t="shared" si="144"/>
        <v/>
      </c>
      <c r="M2344" s="1269" t="str">
        <f t="shared" si="145"/>
        <v/>
      </c>
    </row>
    <row r="2345" spans="1:13" x14ac:dyDescent="0.25">
      <c r="A2345" s="1267" t="str">
        <f t="shared" si="146"/>
        <v/>
      </c>
      <c r="B2345" s="1268" t="str">
        <f t="shared" si="147"/>
        <v/>
      </c>
      <c r="I2345" s="1263">
        <v>2345</v>
      </c>
      <c r="L2345" s="1269" t="str">
        <f t="shared" si="144"/>
        <v/>
      </c>
      <c r="M2345" s="1269" t="str">
        <f t="shared" si="145"/>
        <v/>
      </c>
    </row>
    <row r="2346" spans="1:13" x14ac:dyDescent="0.25">
      <c r="A2346" s="1267" t="str">
        <f t="shared" si="146"/>
        <v/>
      </c>
      <c r="B2346" s="1268" t="str">
        <f t="shared" si="147"/>
        <v/>
      </c>
      <c r="I2346" s="1263">
        <v>2346</v>
      </c>
      <c r="L2346" s="1269" t="str">
        <f t="shared" si="144"/>
        <v/>
      </c>
      <c r="M2346" s="1269" t="str">
        <f t="shared" si="145"/>
        <v/>
      </c>
    </row>
    <row r="2347" spans="1:13" x14ac:dyDescent="0.25">
      <c r="A2347" s="1267" t="str">
        <f t="shared" si="146"/>
        <v/>
      </c>
      <c r="B2347" s="1268" t="str">
        <f t="shared" si="147"/>
        <v/>
      </c>
      <c r="I2347" s="1263">
        <v>2347</v>
      </c>
      <c r="L2347" s="1269" t="str">
        <f t="shared" si="144"/>
        <v/>
      </c>
      <c r="M2347" s="1269" t="str">
        <f t="shared" si="145"/>
        <v/>
      </c>
    </row>
    <row r="2348" spans="1:13" x14ac:dyDescent="0.25">
      <c r="A2348" s="1267" t="str">
        <f t="shared" si="146"/>
        <v/>
      </c>
      <c r="B2348" s="1268" t="str">
        <f t="shared" si="147"/>
        <v/>
      </c>
      <c r="I2348" s="1263">
        <v>2348</v>
      </c>
      <c r="L2348" s="1269" t="str">
        <f t="shared" si="144"/>
        <v/>
      </c>
      <c r="M2348" s="1269" t="str">
        <f t="shared" si="145"/>
        <v/>
      </c>
    </row>
    <row r="2349" spans="1:13" x14ac:dyDescent="0.25">
      <c r="A2349" s="1267" t="str">
        <f t="shared" si="146"/>
        <v/>
      </c>
      <c r="B2349" s="1268" t="str">
        <f t="shared" si="147"/>
        <v/>
      </c>
      <c r="I2349" s="1263">
        <v>2349</v>
      </c>
      <c r="L2349" s="1269" t="str">
        <f t="shared" si="144"/>
        <v/>
      </c>
      <c r="M2349" s="1269" t="str">
        <f t="shared" si="145"/>
        <v/>
      </c>
    </row>
    <row r="2350" spans="1:13" x14ac:dyDescent="0.25">
      <c r="A2350" s="1267" t="str">
        <f t="shared" si="146"/>
        <v/>
      </c>
      <c r="B2350" s="1268" t="str">
        <f t="shared" si="147"/>
        <v/>
      </c>
      <c r="I2350" s="1263">
        <v>2350</v>
      </c>
      <c r="L2350" s="1269" t="str">
        <f t="shared" si="144"/>
        <v/>
      </c>
      <c r="M2350" s="1269" t="str">
        <f t="shared" si="145"/>
        <v/>
      </c>
    </row>
    <row r="2351" spans="1:13" x14ac:dyDescent="0.25">
      <c r="A2351" s="1267" t="str">
        <f t="shared" si="146"/>
        <v/>
      </c>
      <c r="B2351" s="1268" t="str">
        <f t="shared" si="147"/>
        <v/>
      </c>
      <c r="I2351" s="1263">
        <v>2351</v>
      </c>
      <c r="L2351" s="1269" t="str">
        <f t="shared" si="144"/>
        <v/>
      </c>
      <c r="M2351" s="1269" t="str">
        <f t="shared" si="145"/>
        <v/>
      </c>
    </row>
    <row r="2352" spans="1:13" x14ac:dyDescent="0.25">
      <c r="A2352" s="1267" t="str">
        <f t="shared" si="146"/>
        <v/>
      </c>
      <c r="B2352" s="1268" t="str">
        <f t="shared" si="147"/>
        <v/>
      </c>
      <c r="I2352" s="1263">
        <v>2352</v>
      </c>
      <c r="L2352" s="1269" t="str">
        <f t="shared" si="144"/>
        <v/>
      </c>
      <c r="M2352" s="1269" t="str">
        <f t="shared" si="145"/>
        <v/>
      </c>
    </row>
    <row r="2353" spans="1:13" x14ac:dyDescent="0.25">
      <c r="A2353" s="1267" t="str">
        <f t="shared" si="146"/>
        <v/>
      </c>
      <c r="B2353" s="1268" t="str">
        <f t="shared" si="147"/>
        <v/>
      </c>
      <c r="I2353" s="1263">
        <v>2353</v>
      </c>
      <c r="L2353" s="1269" t="str">
        <f t="shared" si="144"/>
        <v/>
      </c>
      <c r="M2353" s="1269" t="str">
        <f t="shared" si="145"/>
        <v/>
      </c>
    </row>
    <row r="2354" spans="1:13" x14ac:dyDescent="0.25">
      <c r="A2354" s="1267" t="str">
        <f t="shared" si="146"/>
        <v/>
      </c>
      <c r="B2354" s="1268" t="str">
        <f t="shared" si="147"/>
        <v/>
      </c>
      <c r="I2354" s="1263">
        <v>2354</v>
      </c>
      <c r="L2354" s="1269" t="str">
        <f t="shared" si="144"/>
        <v/>
      </c>
      <c r="M2354" s="1269" t="str">
        <f t="shared" si="145"/>
        <v/>
      </c>
    </row>
    <row r="2355" spans="1:13" x14ac:dyDescent="0.25">
      <c r="A2355" s="1267" t="str">
        <f t="shared" si="146"/>
        <v/>
      </c>
      <c r="B2355" s="1268" t="str">
        <f t="shared" si="147"/>
        <v/>
      </c>
      <c r="I2355" s="1263">
        <v>2355</v>
      </c>
      <c r="L2355" s="1269" t="str">
        <f t="shared" si="144"/>
        <v/>
      </c>
      <c r="M2355" s="1269" t="str">
        <f t="shared" si="145"/>
        <v/>
      </c>
    </row>
    <row r="2356" spans="1:13" x14ac:dyDescent="0.25">
      <c r="A2356" s="1267" t="str">
        <f t="shared" si="146"/>
        <v/>
      </c>
      <c r="B2356" s="1268" t="str">
        <f t="shared" si="147"/>
        <v/>
      </c>
      <c r="I2356" s="1263">
        <v>2356</v>
      </c>
      <c r="L2356" s="1269" t="str">
        <f t="shared" si="144"/>
        <v/>
      </c>
      <c r="M2356" s="1269" t="str">
        <f t="shared" si="145"/>
        <v/>
      </c>
    </row>
    <row r="2357" spans="1:13" x14ac:dyDescent="0.25">
      <c r="A2357" s="1267" t="str">
        <f t="shared" si="146"/>
        <v/>
      </c>
      <c r="B2357" s="1268" t="str">
        <f t="shared" si="147"/>
        <v/>
      </c>
      <c r="I2357" s="1263">
        <v>2357</v>
      </c>
      <c r="L2357" s="1269" t="str">
        <f t="shared" si="144"/>
        <v/>
      </c>
      <c r="M2357" s="1269" t="str">
        <f t="shared" si="145"/>
        <v/>
      </c>
    </row>
    <row r="2358" spans="1:13" x14ac:dyDescent="0.25">
      <c r="A2358" s="1267" t="str">
        <f t="shared" si="146"/>
        <v/>
      </c>
      <c r="B2358" s="1268" t="str">
        <f t="shared" si="147"/>
        <v/>
      </c>
      <c r="I2358" s="1263">
        <v>2358</v>
      </c>
      <c r="L2358" s="1269" t="str">
        <f t="shared" si="144"/>
        <v/>
      </c>
      <c r="M2358" s="1269" t="str">
        <f t="shared" si="145"/>
        <v/>
      </c>
    </row>
    <row r="2359" spans="1:13" x14ac:dyDescent="0.25">
      <c r="A2359" s="1267" t="str">
        <f t="shared" si="146"/>
        <v/>
      </c>
      <c r="B2359" s="1268" t="str">
        <f t="shared" si="147"/>
        <v/>
      </c>
      <c r="I2359" s="1263">
        <v>2359</v>
      </c>
      <c r="L2359" s="1269" t="str">
        <f t="shared" si="144"/>
        <v/>
      </c>
      <c r="M2359" s="1269" t="str">
        <f t="shared" si="145"/>
        <v/>
      </c>
    </row>
    <row r="2360" spans="1:13" x14ac:dyDescent="0.25">
      <c r="A2360" s="1267" t="str">
        <f t="shared" si="146"/>
        <v/>
      </c>
      <c r="B2360" s="1268" t="str">
        <f t="shared" si="147"/>
        <v/>
      </c>
      <c r="I2360" s="1263">
        <v>2360</v>
      </c>
      <c r="L2360" s="1269" t="str">
        <f t="shared" si="144"/>
        <v/>
      </c>
      <c r="M2360" s="1269" t="str">
        <f t="shared" si="145"/>
        <v/>
      </c>
    </row>
    <row r="2361" spans="1:13" x14ac:dyDescent="0.25">
      <c r="A2361" s="1267" t="str">
        <f t="shared" si="146"/>
        <v/>
      </c>
      <c r="B2361" s="1268" t="str">
        <f t="shared" si="147"/>
        <v/>
      </c>
      <c r="I2361" s="1263">
        <v>2361</v>
      </c>
      <c r="L2361" s="1269" t="str">
        <f t="shared" si="144"/>
        <v/>
      </c>
      <c r="M2361" s="1269" t="str">
        <f t="shared" si="145"/>
        <v/>
      </c>
    </row>
    <row r="2362" spans="1:13" x14ac:dyDescent="0.25">
      <c r="A2362" s="1267" t="str">
        <f t="shared" si="146"/>
        <v/>
      </c>
      <c r="B2362" s="1268" t="str">
        <f t="shared" si="147"/>
        <v/>
      </c>
      <c r="I2362" s="1263">
        <v>2362</v>
      </c>
      <c r="L2362" s="1269" t="str">
        <f t="shared" si="144"/>
        <v/>
      </c>
      <c r="M2362" s="1269" t="str">
        <f t="shared" si="145"/>
        <v/>
      </c>
    </row>
    <row r="2363" spans="1:13" x14ac:dyDescent="0.25">
      <c r="A2363" s="1267" t="str">
        <f t="shared" si="146"/>
        <v/>
      </c>
      <c r="B2363" s="1268" t="str">
        <f t="shared" si="147"/>
        <v/>
      </c>
      <c r="I2363" s="1263">
        <v>2363</v>
      </c>
      <c r="L2363" s="1269" t="str">
        <f t="shared" si="144"/>
        <v/>
      </c>
      <c r="M2363" s="1269" t="str">
        <f t="shared" si="145"/>
        <v/>
      </c>
    </row>
    <row r="2364" spans="1:13" x14ac:dyDescent="0.25">
      <c r="A2364" s="1267" t="str">
        <f t="shared" si="146"/>
        <v/>
      </c>
      <c r="B2364" s="1268" t="str">
        <f t="shared" si="147"/>
        <v/>
      </c>
      <c r="I2364" s="1263">
        <v>2364</v>
      </c>
      <c r="L2364" s="1269" t="str">
        <f t="shared" si="144"/>
        <v/>
      </c>
      <c r="M2364" s="1269" t="str">
        <f t="shared" si="145"/>
        <v/>
      </c>
    </row>
    <row r="2365" spans="1:13" x14ac:dyDescent="0.25">
      <c r="A2365" s="1267" t="str">
        <f t="shared" si="146"/>
        <v/>
      </c>
      <c r="B2365" s="1268" t="str">
        <f t="shared" si="147"/>
        <v/>
      </c>
      <c r="I2365" s="1263">
        <v>2365</v>
      </c>
      <c r="L2365" s="1269" t="str">
        <f t="shared" si="144"/>
        <v/>
      </c>
      <c r="M2365" s="1269" t="str">
        <f t="shared" si="145"/>
        <v/>
      </c>
    </row>
    <row r="2366" spans="1:13" x14ac:dyDescent="0.25">
      <c r="A2366" s="1267" t="str">
        <f t="shared" si="146"/>
        <v/>
      </c>
      <c r="B2366" s="1268" t="str">
        <f t="shared" si="147"/>
        <v/>
      </c>
      <c r="I2366" s="1263">
        <v>2366</v>
      </c>
      <c r="L2366" s="1269" t="str">
        <f t="shared" si="144"/>
        <v/>
      </c>
      <c r="M2366" s="1269" t="str">
        <f t="shared" si="145"/>
        <v/>
      </c>
    </row>
    <row r="2367" spans="1:13" x14ac:dyDescent="0.25">
      <c r="A2367" s="1267" t="str">
        <f t="shared" si="146"/>
        <v/>
      </c>
      <c r="B2367" s="1268" t="str">
        <f t="shared" si="147"/>
        <v/>
      </c>
      <c r="I2367" s="1263">
        <v>2367</v>
      </c>
      <c r="L2367" s="1269" t="str">
        <f t="shared" si="144"/>
        <v/>
      </c>
      <c r="M2367" s="1269" t="str">
        <f t="shared" si="145"/>
        <v/>
      </c>
    </row>
    <row r="2368" spans="1:13" x14ac:dyDescent="0.25">
      <c r="A2368" s="1267" t="str">
        <f t="shared" si="146"/>
        <v/>
      </c>
      <c r="B2368" s="1268" t="str">
        <f t="shared" si="147"/>
        <v/>
      </c>
      <c r="I2368" s="1263">
        <v>2368</v>
      </c>
      <c r="L2368" s="1269" t="str">
        <f t="shared" si="144"/>
        <v/>
      </c>
      <c r="M2368" s="1269" t="str">
        <f t="shared" si="145"/>
        <v/>
      </c>
    </row>
    <row r="2369" spans="1:13" x14ac:dyDescent="0.25">
      <c r="A2369" s="1267" t="str">
        <f t="shared" si="146"/>
        <v/>
      </c>
      <c r="B2369" s="1268" t="str">
        <f t="shared" si="147"/>
        <v/>
      </c>
      <c r="I2369" s="1263">
        <v>2369</v>
      </c>
      <c r="L2369" s="1269" t="str">
        <f t="shared" si="144"/>
        <v/>
      </c>
      <c r="M2369" s="1269" t="str">
        <f t="shared" si="145"/>
        <v/>
      </c>
    </row>
    <row r="2370" spans="1:13" x14ac:dyDescent="0.25">
      <c r="A2370" s="1267" t="str">
        <f t="shared" si="146"/>
        <v/>
      </c>
      <c r="B2370" s="1268" t="str">
        <f t="shared" si="147"/>
        <v/>
      </c>
      <c r="I2370" s="1263">
        <v>2370</v>
      </c>
      <c r="L2370" s="1269" t="str">
        <f t="shared" ref="L2370:L2433" si="148">IF(N2370&lt;&gt;"",ROW(N2370),"")</f>
        <v/>
      </c>
      <c r="M2370" s="1269" t="str">
        <f t="shared" ref="M2370:M2433" si="149">IF(ISERROR(SMALL($L$1:$L$3000,I2370)),"",SMALL($L$1:$L$3000,I2370))</f>
        <v/>
      </c>
    </row>
    <row r="2371" spans="1:13" x14ac:dyDescent="0.25">
      <c r="A2371" s="1267" t="str">
        <f t="shared" ref="A2371:A2434" si="150">+IF(B2371&lt;&gt;"",A2370+1,"")</f>
        <v/>
      </c>
      <c r="B2371" s="1268" t="str">
        <f t="shared" ref="B2371:B2434" si="151">+VLOOKUP(M2371,$L$1:$O$3000,3,FALSE)</f>
        <v/>
      </c>
      <c r="I2371" s="1263">
        <v>2371</v>
      </c>
      <c r="L2371" s="1269" t="str">
        <f t="shared" si="148"/>
        <v/>
      </c>
      <c r="M2371" s="1269" t="str">
        <f t="shared" si="149"/>
        <v/>
      </c>
    </row>
    <row r="2372" spans="1:13" x14ac:dyDescent="0.25">
      <c r="A2372" s="1267" t="str">
        <f t="shared" si="150"/>
        <v/>
      </c>
      <c r="B2372" s="1268" t="str">
        <f t="shared" si="151"/>
        <v/>
      </c>
      <c r="I2372" s="1263">
        <v>2372</v>
      </c>
      <c r="L2372" s="1269" t="str">
        <f t="shared" si="148"/>
        <v/>
      </c>
      <c r="M2372" s="1269" t="str">
        <f t="shared" si="149"/>
        <v/>
      </c>
    </row>
    <row r="2373" spans="1:13" x14ac:dyDescent="0.25">
      <c r="A2373" s="1267" t="str">
        <f t="shared" si="150"/>
        <v/>
      </c>
      <c r="B2373" s="1268" t="str">
        <f t="shared" si="151"/>
        <v/>
      </c>
      <c r="I2373" s="1263">
        <v>2373</v>
      </c>
      <c r="L2373" s="1269" t="str">
        <f t="shared" si="148"/>
        <v/>
      </c>
      <c r="M2373" s="1269" t="str">
        <f t="shared" si="149"/>
        <v/>
      </c>
    </row>
    <row r="2374" spans="1:13" x14ac:dyDescent="0.25">
      <c r="A2374" s="1267" t="str">
        <f t="shared" si="150"/>
        <v/>
      </c>
      <c r="B2374" s="1268" t="str">
        <f t="shared" si="151"/>
        <v/>
      </c>
      <c r="I2374" s="1263">
        <v>2374</v>
      </c>
      <c r="L2374" s="1269" t="str">
        <f t="shared" si="148"/>
        <v/>
      </c>
      <c r="M2374" s="1269" t="str">
        <f t="shared" si="149"/>
        <v/>
      </c>
    </row>
    <row r="2375" spans="1:13" x14ac:dyDescent="0.25">
      <c r="A2375" s="1267" t="str">
        <f t="shared" si="150"/>
        <v/>
      </c>
      <c r="B2375" s="1268" t="str">
        <f t="shared" si="151"/>
        <v/>
      </c>
      <c r="I2375" s="1263">
        <v>2375</v>
      </c>
      <c r="L2375" s="1269" t="str">
        <f t="shared" si="148"/>
        <v/>
      </c>
      <c r="M2375" s="1269" t="str">
        <f t="shared" si="149"/>
        <v/>
      </c>
    </row>
    <row r="2376" spans="1:13" x14ac:dyDescent="0.25">
      <c r="A2376" s="1267" t="str">
        <f t="shared" si="150"/>
        <v/>
      </c>
      <c r="B2376" s="1268" t="str">
        <f t="shared" si="151"/>
        <v/>
      </c>
      <c r="I2376" s="1263">
        <v>2376</v>
      </c>
      <c r="L2376" s="1269" t="str">
        <f t="shared" si="148"/>
        <v/>
      </c>
      <c r="M2376" s="1269" t="str">
        <f t="shared" si="149"/>
        <v/>
      </c>
    </row>
    <row r="2377" spans="1:13" x14ac:dyDescent="0.25">
      <c r="A2377" s="1267" t="str">
        <f t="shared" si="150"/>
        <v/>
      </c>
      <c r="B2377" s="1268" t="str">
        <f t="shared" si="151"/>
        <v/>
      </c>
      <c r="I2377" s="1263">
        <v>2377</v>
      </c>
      <c r="L2377" s="1269" t="str">
        <f t="shared" si="148"/>
        <v/>
      </c>
      <c r="M2377" s="1269" t="str">
        <f t="shared" si="149"/>
        <v/>
      </c>
    </row>
    <row r="2378" spans="1:13" x14ac:dyDescent="0.25">
      <c r="A2378" s="1267" t="str">
        <f t="shared" si="150"/>
        <v/>
      </c>
      <c r="B2378" s="1268" t="str">
        <f t="shared" si="151"/>
        <v/>
      </c>
      <c r="I2378" s="1263">
        <v>2378</v>
      </c>
      <c r="L2378" s="1269" t="str">
        <f t="shared" si="148"/>
        <v/>
      </c>
      <c r="M2378" s="1269" t="str">
        <f t="shared" si="149"/>
        <v/>
      </c>
    </row>
    <row r="2379" spans="1:13" x14ac:dyDescent="0.25">
      <c r="A2379" s="1267" t="str">
        <f t="shared" si="150"/>
        <v/>
      </c>
      <c r="B2379" s="1268" t="str">
        <f t="shared" si="151"/>
        <v/>
      </c>
      <c r="I2379" s="1263">
        <v>2379</v>
      </c>
      <c r="L2379" s="1269" t="str">
        <f t="shared" si="148"/>
        <v/>
      </c>
      <c r="M2379" s="1269" t="str">
        <f t="shared" si="149"/>
        <v/>
      </c>
    </row>
    <row r="2380" spans="1:13" x14ac:dyDescent="0.25">
      <c r="A2380" s="1267" t="str">
        <f t="shared" si="150"/>
        <v/>
      </c>
      <c r="B2380" s="1268" t="str">
        <f t="shared" si="151"/>
        <v/>
      </c>
      <c r="I2380" s="1263">
        <v>2380</v>
      </c>
      <c r="L2380" s="1269" t="str">
        <f t="shared" si="148"/>
        <v/>
      </c>
      <c r="M2380" s="1269" t="str">
        <f t="shared" si="149"/>
        <v/>
      </c>
    </row>
    <row r="2381" spans="1:13" x14ac:dyDescent="0.25">
      <c r="A2381" s="1267" t="str">
        <f t="shared" si="150"/>
        <v/>
      </c>
      <c r="B2381" s="1268" t="str">
        <f t="shared" si="151"/>
        <v/>
      </c>
      <c r="I2381" s="1263">
        <v>2381</v>
      </c>
      <c r="L2381" s="1269" t="str">
        <f t="shared" si="148"/>
        <v/>
      </c>
      <c r="M2381" s="1269" t="str">
        <f t="shared" si="149"/>
        <v/>
      </c>
    </row>
    <row r="2382" spans="1:13" x14ac:dyDescent="0.25">
      <c r="A2382" s="1267" t="str">
        <f t="shared" si="150"/>
        <v/>
      </c>
      <c r="B2382" s="1268" t="str">
        <f t="shared" si="151"/>
        <v/>
      </c>
      <c r="I2382" s="1263">
        <v>2382</v>
      </c>
      <c r="L2382" s="1269" t="str">
        <f t="shared" si="148"/>
        <v/>
      </c>
      <c r="M2382" s="1269" t="str">
        <f t="shared" si="149"/>
        <v/>
      </c>
    </row>
    <row r="2383" spans="1:13" x14ac:dyDescent="0.25">
      <c r="A2383" s="1267" t="str">
        <f t="shared" si="150"/>
        <v/>
      </c>
      <c r="B2383" s="1268" t="str">
        <f t="shared" si="151"/>
        <v/>
      </c>
      <c r="I2383" s="1263">
        <v>2383</v>
      </c>
      <c r="L2383" s="1269" t="str">
        <f t="shared" si="148"/>
        <v/>
      </c>
      <c r="M2383" s="1269" t="str">
        <f t="shared" si="149"/>
        <v/>
      </c>
    </row>
    <row r="2384" spans="1:13" x14ac:dyDescent="0.25">
      <c r="A2384" s="1267" t="str">
        <f t="shared" si="150"/>
        <v/>
      </c>
      <c r="B2384" s="1268" t="str">
        <f t="shared" si="151"/>
        <v/>
      </c>
      <c r="I2384" s="1263">
        <v>2384</v>
      </c>
      <c r="L2384" s="1269" t="str">
        <f t="shared" si="148"/>
        <v/>
      </c>
      <c r="M2384" s="1269" t="str">
        <f t="shared" si="149"/>
        <v/>
      </c>
    </row>
    <row r="2385" spans="1:13" x14ac:dyDescent="0.25">
      <c r="A2385" s="1267" t="str">
        <f t="shared" si="150"/>
        <v/>
      </c>
      <c r="B2385" s="1268" t="str">
        <f t="shared" si="151"/>
        <v/>
      </c>
      <c r="I2385" s="1263">
        <v>2385</v>
      </c>
      <c r="L2385" s="1269" t="str">
        <f t="shared" si="148"/>
        <v/>
      </c>
      <c r="M2385" s="1269" t="str">
        <f t="shared" si="149"/>
        <v/>
      </c>
    </row>
    <row r="2386" spans="1:13" x14ac:dyDescent="0.25">
      <c r="A2386" s="1267" t="str">
        <f t="shared" si="150"/>
        <v/>
      </c>
      <c r="B2386" s="1268" t="str">
        <f t="shared" si="151"/>
        <v/>
      </c>
      <c r="I2386" s="1263">
        <v>2386</v>
      </c>
      <c r="L2386" s="1269" t="str">
        <f t="shared" si="148"/>
        <v/>
      </c>
      <c r="M2386" s="1269" t="str">
        <f t="shared" si="149"/>
        <v/>
      </c>
    </row>
    <row r="2387" spans="1:13" x14ac:dyDescent="0.25">
      <c r="A2387" s="1267" t="str">
        <f t="shared" si="150"/>
        <v/>
      </c>
      <c r="B2387" s="1268" t="str">
        <f t="shared" si="151"/>
        <v/>
      </c>
      <c r="I2387" s="1263">
        <v>2387</v>
      </c>
      <c r="L2387" s="1269" t="str">
        <f t="shared" si="148"/>
        <v/>
      </c>
      <c r="M2387" s="1269" t="str">
        <f t="shared" si="149"/>
        <v/>
      </c>
    </row>
    <row r="2388" spans="1:13" x14ac:dyDescent="0.25">
      <c r="A2388" s="1267" t="str">
        <f t="shared" si="150"/>
        <v/>
      </c>
      <c r="B2388" s="1268" t="str">
        <f t="shared" si="151"/>
        <v/>
      </c>
      <c r="I2388" s="1263">
        <v>2388</v>
      </c>
      <c r="L2388" s="1269" t="str">
        <f t="shared" si="148"/>
        <v/>
      </c>
      <c r="M2388" s="1269" t="str">
        <f t="shared" si="149"/>
        <v/>
      </c>
    </row>
    <row r="2389" spans="1:13" x14ac:dyDescent="0.25">
      <c r="A2389" s="1267" t="str">
        <f t="shared" si="150"/>
        <v/>
      </c>
      <c r="B2389" s="1268" t="str">
        <f t="shared" si="151"/>
        <v/>
      </c>
      <c r="I2389" s="1263">
        <v>2389</v>
      </c>
      <c r="L2389" s="1269" t="str">
        <f t="shared" si="148"/>
        <v/>
      </c>
      <c r="M2389" s="1269" t="str">
        <f t="shared" si="149"/>
        <v/>
      </c>
    </row>
    <row r="2390" spans="1:13" x14ac:dyDescent="0.25">
      <c r="A2390" s="1267" t="str">
        <f t="shared" si="150"/>
        <v/>
      </c>
      <c r="B2390" s="1268" t="str">
        <f t="shared" si="151"/>
        <v/>
      </c>
      <c r="I2390" s="1263">
        <v>2390</v>
      </c>
      <c r="L2390" s="1269" t="str">
        <f t="shared" si="148"/>
        <v/>
      </c>
      <c r="M2390" s="1269" t="str">
        <f t="shared" si="149"/>
        <v/>
      </c>
    </row>
    <row r="2391" spans="1:13" x14ac:dyDescent="0.25">
      <c r="A2391" s="1267" t="str">
        <f t="shared" si="150"/>
        <v/>
      </c>
      <c r="B2391" s="1268" t="str">
        <f t="shared" si="151"/>
        <v/>
      </c>
      <c r="I2391" s="1263">
        <v>2391</v>
      </c>
      <c r="L2391" s="1269" t="str">
        <f t="shared" si="148"/>
        <v/>
      </c>
      <c r="M2391" s="1269" t="str">
        <f t="shared" si="149"/>
        <v/>
      </c>
    </row>
    <row r="2392" spans="1:13" x14ac:dyDescent="0.25">
      <c r="A2392" s="1267" t="str">
        <f t="shared" si="150"/>
        <v/>
      </c>
      <c r="B2392" s="1268" t="str">
        <f t="shared" si="151"/>
        <v/>
      </c>
      <c r="I2392" s="1263">
        <v>2392</v>
      </c>
      <c r="L2392" s="1269" t="str">
        <f t="shared" si="148"/>
        <v/>
      </c>
      <c r="M2392" s="1269" t="str">
        <f t="shared" si="149"/>
        <v/>
      </c>
    </row>
    <row r="2393" spans="1:13" x14ac:dyDescent="0.25">
      <c r="A2393" s="1267" t="str">
        <f t="shared" si="150"/>
        <v/>
      </c>
      <c r="B2393" s="1268" t="str">
        <f t="shared" si="151"/>
        <v/>
      </c>
      <c r="I2393" s="1263">
        <v>2393</v>
      </c>
      <c r="L2393" s="1269" t="str">
        <f t="shared" si="148"/>
        <v/>
      </c>
      <c r="M2393" s="1269" t="str">
        <f t="shared" si="149"/>
        <v/>
      </c>
    </row>
    <row r="2394" spans="1:13" x14ac:dyDescent="0.25">
      <c r="A2394" s="1267" t="str">
        <f t="shared" si="150"/>
        <v/>
      </c>
      <c r="B2394" s="1268" t="str">
        <f t="shared" si="151"/>
        <v/>
      </c>
      <c r="I2394" s="1263">
        <v>2394</v>
      </c>
      <c r="L2394" s="1269" t="str">
        <f t="shared" si="148"/>
        <v/>
      </c>
      <c r="M2394" s="1269" t="str">
        <f t="shared" si="149"/>
        <v/>
      </c>
    </row>
    <row r="2395" spans="1:13" x14ac:dyDescent="0.25">
      <c r="A2395" s="1267" t="str">
        <f t="shared" si="150"/>
        <v/>
      </c>
      <c r="B2395" s="1268" t="str">
        <f t="shared" si="151"/>
        <v/>
      </c>
      <c r="I2395" s="1263">
        <v>2395</v>
      </c>
      <c r="L2395" s="1269" t="str">
        <f t="shared" si="148"/>
        <v/>
      </c>
      <c r="M2395" s="1269" t="str">
        <f t="shared" si="149"/>
        <v/>
      </c>
    </row>
    <row r="2396" spans="1:13" x14ac:dyDescent="0.25">
      <c r="A2396" s="1267" t="str">
        <f t="shared" si="150"/>
        <v/>
      </c>
      <c r="B2396" s="1268" t="str">
        <f t="shared" si="151"/>
        <v/>
      </c>
      <c r="I2396" s="1263">
        <v>2396</v>
      </c>
      <c r="L2396" s="1269" t="str">
        <f t="shared" si="148"/>
        <v/>
      </c>
      <c r="M2396" s="1269" t="str">
        <f t="shared" si="149"/>
        <v/>
      </c>
    </row>
    <row r="2397" spans="1:13" x14ac:dyDescent="0.25">
      <c r="A2397" s="1267" t="str">
        <f t="shared" si="150"/>
        <v/>
      </c>
      <c r="B2397" s="1268" t="str">
        <f t="shared" si="151"/>
        <v/>
      </c>
      <c r="I2397" s="1263">
        <v>2397</v>
      </c>
      <c r="L2397" s="1269" t="str">
        <f t="shared" si="148"/>
        <v/>
      </c>
      <c r="M2397" s="1269" t="str">
        <f t="shared" si="149"/>
        <v/>
      </c>
    </row>
    <row r="2398" spans="1:13" x14ac:dyDescent="0.25">
      <c r="A2398" s="1267" t="str">
        <f t="shared" si="150"/>
        <v/>
      </c>
      <c r="B2398" s="1268" t="str">
        <f t="shared" si="151"/>
        <v/>
      </c>
      <c r="I2398" s="1263">
        <v>2398</v>
      </c>
      <c r="L2398" s="1269" t="str">
        <f t="shared" si="148"/>
        <v/>
      </c>
      <c r="M2398" s="1269" t="str">
        <f t="shared" si="149"/>
        <v/>
      </c>
    </row>
    <row r="2399" spans="1:13" x14ac:dyDescent="0.25">
      <c r="A2399" s="1267" t="str">
        <f t="shared" si="150"/>
        <v/>
      </c>
      <c r="B2399" s="1268" t="str">
        <f t="shared" si="151"/>
        <v/>
      </c>
      <c r="I2399" s="1263">
        <v>2399</v>
      </c>
      <c r="L2399" s="1269" t="str">
        <f t="shared" si="148"/>
        <v/>
      </c>
      <c r="M2399" s="1269" t="str">
        <f t="shared" si="149"/>
        <v/>
      </c>
    </row>
    <row r="2400" spans="1:13" x14ac:dyDescent="0.25">
      <c r="A2400" s="1267" t="str">
        <f t="shared" si="150"/>
        <v/>
      </c>
      <c r="B2400" s="1268" t="str">
        <f t="shared" si="151"/>
        <v/>
      </c>
      <c r="I2400" s="1263">
        <v>2400</v>
      </c>
      <c r="L2400" s="1269" t="str">
        <f t="shared" si="148"/>
        <v/>
      </c>
      <c r="M2400" s="1269" t="str">
        <f t="shared" si="149"/>
        <v/>
      </c>
    </row>
    <row r="2401" spans="1:13" x14ac:dyDescent="0.25">
      <c r="A2401" s="1267" t="str">
        <f t="shared" si="150"/>
        <v/>
      </c>
      <c r="B2401" s="1268" t="str">
        <f t="shared" si="151"/>
        <v/>
      </c>
      <c r="I2401" s="1263">
        <v>2401</v>
      </c>
      <c r="L2401" s="1269" t="str">
        <f t="shared" si="148"/>
        <v/>
      </c>
      <c r="M2401" s="1269" t="str">
        <f t="shared" si="149"/>
        <v/>
      </c>
    </row>
    <row r="2402" spans="1:13" x14ac:dyDescent="0.25">
      <c r="A2402" s="1267" t="str">
        <f t="shared" si="150"/>
        <v/>
      </c>
      <c r="B2402" s="1268" t="str">
        <f t="shared" si="151"/>
        <v/>
      </c>
      <c r="I2402" s="1263">
        <v>2402</v>
      </c>
      <c r="L2402" s="1269" t="str">
        <f t="shared" si="148"/>
        <v/>
      </c>
      <c r="M2402" s="1269" t="str">
        <f t="shared" si="149"/>
        <v/>
      </c>
    </row>
    <row r="2403" spans="1:13" x14ac:dyDescent="0.25">
      <c r="A2403" s="1267" t="str">
        <f t="shared" si="150"/>
        <v/>
      </c>
      <c r="B2403" s="1268" t="str">
        <f t="shared" si="151"/>
        <v/>
      </c>
      <c r="I2403" s="1263">
        <v>2403</v>
      </c>
      <c r="L2403" s="1269" t="str">
        <f t="shared" si="148"/>
        <v/>
      </c>
      <c r="M2403" s="1269" t="str">
        <f t="shared" si="149"/>
        <v/>
      </c>
    </row>
    <row r="2404" spans="1:13" x14ac:dyDescent="0.25">
      <c r="A2404" s="1267" t="str">
        <f t="shared" si="150"/>
        <v/>
      </c>
      <c r="B2404" s="1268" t="str">
        <f t="shared" si="151"/>
        <v/>
      </c>
      <c r="I2404" s="1263">
        <v>2404</v>
      </c>
      <c r="L2404" s="1269" t="str">
        <f t="shared" si="148"/>
        <v/>
      </c>
      <c r="M2404" s="1269" t="str">
        <f t="shared" si="149"/>
        <v/>
      </c>
    </row>
    <row r="2405" spans="1:13" x14ac:dyDescent="0.25">
      <c r="A2405" s="1267" t="str">
        <f t="shared" si="150"/>
        <v/>
      </c>
      <c r="B2405" s="1268" t="str">
        <f t="shared" si="151"/>
        <v/>
      </c>
      <c r="I2405" s="1263">
        <v>2405</v>
      </c>
      <c r="L2405" s="1269" t="str">
        <f t="shared" si="148"/>
        <v/>
      </c>
      <c r="M2405" s="1269" t="str">
        <f t="shared" si="149"/>
        <v/>
      </c>
    </row>
    <row r="2406" spans="1:13" x14ac:dyDescent="0.25">
      <c r="A2406" s="1267" t="str">
        <f t="shared" si="150"/>
        <v/>
      </c>
      <c r="B2406" s="1268" t="str">
        <f t="shared" si="151"/>
        <v/>
      </c>
      <c r="I2406" s="1263">
        <v>2406</v>
      </c>
      <c r="L2406" s="1269" t="str">
        <f t="shared" si="148"/>
        <v/>
      </c>
      <c r="M2406" s="1269" t="str">
        <f t="shared" si="149"/>
        <v/>
      </c>
    </row>
    <row r="2407" spans="1:13" x14ac:dyDescent="0.25">
      <c r="A2407" s="1267" t="str">
        <f t="shared" si="150"/>
        <v/>
      </c>
      <c r="B2407" s="1268" t="str">
        <f t="shared" si="151"/>
        <v/>
      </c>
      <c r="I2407" s="1263">
        <v>2407</v>
      </c>
      <c r="L2407" s="1269" t="str">
        <f t="shared" si="148"/>
        <v/>
      </c>
      <c r="M2407" s="1269" t="str">
        <f t="shared" si="149"/>
        <v/>
      </c>
    </row>
    <row r="2408" spans="1:13" x14ac:dyDescent="0.25">
      <c r="A2408" s="1267" t="str">
        <f t="shared" si="150"/>
        <v/>
      </c>
      <c r="B2408" s="1268" t="str">
        <f t="shared" si="151"/>
        <v/>
      </c>
      <c r="I2408" s="1263">
        <v>2408</v>
      </c>
      <c r="L2408" s="1269" t="str">
        <f t="shared" si="148"/>
        <v/>
      </c>
      <c r="M2408" s="1269" t="str">
        <f t="shared" si="149"/>
        <v/>
      </c>
    </row>
    <row r="2409" spans="1:13" x14ac:dyDescent="0.25">
      <c r="A2409" s="1267" t="str">
        <f t="shared" si="150"/>
        <v/>
      </c>
      <c r="B2409" s="1268" t="str">
        <f t="shared" si="151"/>
        <v/>
      </c>
      <c r="I2409" s="1263">
        <v>2409</v>
      </c>
      <c r="L2409" s="1269" t="str">
        <f t="shared" si="148"/>
        <v/>
      </c>
      <c r="M2409" s="1269" t="str">
        <f t="shared" si="149"/>
        <v/>
      </c>
    </row>
    <row r="2410" spans="1:13" x14ac:dyDescent="0.25">
      <c r="A2410" s="1267" t="str">
        <f t="shared" si="150"/>
        <v/>
      </c>
      <c r="B2410" s="1268" t="str">
        <f t="shared" si="151"/>
        <v/>
      </c>
      <c r="I2410" s="1263">
        <v>2410</v>
      </c>
      <c r="L2410" s="1269" t="str">
        <f t="shared" si="148"/>
        <v/>
      </c>
      <c r="M2410" s="1269" t="str">
        <f t="shared" si="149"/>
        <v/>
      </c>
    </row>
    <row r="2411" spans="1:13" x14ac:dyDescent="0.25">
      <c r="A2411" s="1267" t="str">
        <f t="shared" si="150"/>
        <v/>
      </c>
      <c r="B2411" s="1268" t="str">
        <f t="shared" si="151"/>
        <v/>
      </c>
      <c r="I2411" s="1263">
        <v>2411</v>
      </c>
      <c r="L2411" s="1269" t="str">
        <f t="shared" si="148"/>
        <v/>
      </c>
      <c r="M2411" s="1269" t="str">
        <f t="shared" si="149"/>
        <v/>
      </c>
    </row>
    <row r="2412" spans="1:13" x14ac:dyDescent="0.25">
      <c r="A2412" s="1267" t="str">
        <f t="shared" si="150"/>
        <v/>
      </c>
      <c r="B2412" s="1268" t="str">
        <f t="shared" si="151"/>
        <v/>
      </c>
      <c r="I2412" s="1263">
        <v>2412</v>
      </c>
      <c r="L2412" s="1269" t="str">
        <f t="shared" si="148"/>
        <v/>
      </c>
      <c r="M2412" s="1269" t="str">
        <f t="shared" si="149"/>
        <v/>
      </c>
    </row>
    <row r="2413" spans="1:13" x14ac:dyDescent="0.25">
      <c r="A2413" s="1267" t="str">
        <f t="shared" si="150"/>
        <v/>
      </c>
      <c r="B2413" s="1268" t="str">
        <f t="shared" si="151"/>
        <v/>
      </c>
      <c r="I2413" s="1263">
        <v>2413</v>
      </c>
      <c r="L2413" s="1269" t="str">
        <f t="shared" si="148"/>
        <v/>
      </c>
      <c r="M2413" s="1269" t="str">
        <f t="shared" si="149"/>
        <v/>
      </c>
    </row>
    <row r="2414" spans="1:13" x14ac:dyDescent="0.25">
      <c r="A2414" s="1267" t="str">
        <f t="shared" si="150"/>
        <v/>
      </c>
      <c r="B2414" s="1268" t="str">
        <f t="shared" si="151"/>
        <v/>
      </c>
      <c r="I2414" s="1263">
        <v>2414</v>
      </c>
      <c r="L2414" s="1269" t="str">
        <f t="shared" si="148"/>
        <v/>
      </c>
      <c r="M2414" s="1269" t="str">
        <f t="shared" si="149"/>
        <v/>
      </c>
    </row>
    <row r="2415" spans="1:13" x14ac:dyDescent="0.25">
      <c r="A2415" s="1267" t="str">
        <f t="shared" si="150"/>
        <v/>
      </c>
      <c r="B2415" s="1268" t="str">
        <f t="shared" si="151"/>
        <v/>
      </c>
      <c r="I2415" s="1263">
        <v>2415</v>
      </c>
      <c r="L2415" s="1269" t="str">
        <f t="shared" si="148"/>
        <v/>
      </c>
      <c r="M2415" s="1269" t="str">
        <f t="shared" si="149"/>
        <v/>
      </c>
    </row>
    <row r="2416" spans="1:13" x14ac:dyDescent="0.25">
      <c r="A2416" s="1267" t="str">
        <f t="shared" si="150"/>
        <v/>
      </c>
      <c r="B2416" s="1268" t="str">
        <f t="shared" si="151"/>
        <v/>
      </c>
      <c r="I2416" s="1263">
        <v>2416</v>
      </c>
      <c r="L2416" s="1269" t="str">
        <f t="shared" si="148"/>
        <v/>
      </c>
      <c r="M2416" s="1269" t="str">
        <f t="shared" si="149"/>
        <v/>
      </c>
    </row>
    <row r="2417" spans="1:13" x14ac:dyDescent="0.25">
      <c r="A2417" s="1267" t="str">
        <f t="shared" si="150"/>
        <v/>
      </c>
      <c r="B2417" s="1268" t="str">
        <f t="shared" si="151"/>
        <v/>
      </c>
      <c r="I2417" s="1263">
        <v>2417</v>
      </c>
      <c r="L2417" s="1269" t="str">
        <f t="shared" si="148"/>
        <v/>
      </c>
      <c r="M2417" s="1269" t="str">
        <f t="shared" si="149"/>
        <v/>
      </c>
    </row>
    <row r="2418" spans="1:13" x14ac:dyDescent="0.25">
      <c r="A2418" s="1267" t="str">
        <f t="shared" si="150"/>
        <v/>
      </c>
      <c r="B2418" s="1268" t="str">
        <f t="shared" si="151"/>
        <v/>
      </c>
      <c r="I2418" s="1263">
        <v>2418</v>
      </c>
      <c r="L2418" s="1269" t="str">
        <f t="shared" si="148"/>
        <v/>
      </c>
      <c r="M2418" s="1269" t="str">
        <f t="shared" si="149"/>
        <v/>
      </c>
    </row>
    <row r="2419" spans="1:13" x14ac:dyDescent="0.25">
      <c r="A2419" s="1267" t="str">
        <f t="shared" si="150"/>
        <v/>
      </c>
      <c r="B2419" s="1268" t="str">
        <f t="shared" si="151"/>
        <v/>
      </c>
      <c r="I2419" s="1263">
        <v>2419</v>
      </c>
      <c r="L2419" s="1269" t="str">
        <f t="shared" si="148"/>
        <v/>
      </c>
      <c r="M2419" s="1269" t="str">
        <f t="shared" si="149"/>
        <v/>
      </c>
    </row>
    <row r="2420" spans="1:13" x14ac:dyDescent="0.25">
      <c r="A2420" s="1267" t="str">
        <f t="shared" si="150"/>
        <v/>
      </c>
      <c r="B2420" s="1268" t="str">
        <f t="shared" si="151"/>
        <v/>
      </c>
      <c r="I2420" s="1263">
        <v>2420</v>
      </c>
      <c r="L2420" s="1269" t="str">
        <f t="shared" si="148"/>
        <v/>
      </c>
      <c r="M2420" s="1269" t="str">
        <f t="shared" si="149"/>
        <v/>
      </c>
    </row>
    <row r="2421" spans="1:13" x14ac:dyDescent="0.25">
      <c r="A2421" s="1267" t="str">
        <f t="shared" si="150"/>
        <v/>
      </c>
      <c r="B2421" s="1268" t="str">
        <f t="shared" si="151"/>
        <v/>
      </c>
      <c r="I2421" s="1263">
        <v>2421</v>
      </c>
      <c r="L2421" s="1269" t="str">
        <f t="shared" si="148"/>
        <v/>
      </c>
      <c r="M2421" s="1269" t="str">
        <f t="shared" si="149"/>
        <v/>
      </c>
    </row>
    <row r="2422" spans="1:13" x14ac:dyDescent="0.25">
      <c r="A2422" s="1267" t="str">
        <f t="shared" si="150"/>
        <v/>
      </c>
      <c r="B2422" s="1268" t="str">
        <f t="shared" si="151"/>
        <v/>
      </c>
      <c r="I2422" s="1263">
        <v>2422</v>
      </c>
      <c r="L2422" s="1269" t="str">
        <f t="shared" si="148"/>
        <v/>
      </c>
      <c r="M2422" s="1269" t="str">
        <f t="shared" si="149"/>
        <v/>
      </c>
    </row>
    <row r="2423" spans="1:13" x14ac:dyDescent="0.25">
      <c r="A2423" s="1267" t="str">
        <f t="shared" si="150"/>
        <v/>
      </c>
      <c r="B2423" s="1268" t="str">
        <f t="shared" si="151"/>
        <v/>
      </c>
      <c r="I2423" s="1263">
        <v>2423</v>
      </c>
      <c r="L2423" s="1269" t="str">
        <f t="shared" si="148"/>
        <v/>
      </c>
      <c r="M2423" s="1269" t="str">
        <f t="shared" si="149"/>
        <v/>
      </c>
    </row>
    <row r="2424" spans="1:13" x14ac:dyDescent="0.25">
      <c r="A2424" s="1267" t="str">
        <f t="shared" si="150"/>
        <v/>
      </c>
      <c r="B2424" s="1268" t="str">
        <f t="shared" si="151"/>
        <v/>
      </c>
      <c r="I2424" s="1263">
        <v>2424</v>
      </c>
      <c r="L2424" s="1269" t="str">
        <f t="shared" si="148"/>
        <v/>
      </c>
      <c r="M2424" s="1269" t="str">
        <f t="shared" si="149"/>
        <v/>
      </c>
    </row>
    <row r="2425" spans="1:13" x14ac:dyDescent="0.25">
      <c r="A2425" s="1267" t="str">
        <f t="shared" si="150"/>
        <v/>
      </c>
      <c r="B2425" s="1268" t="str">
        <f t="shared" si="151"/>
        <v/>
      </c>
      <c r="I2425" s="1263">
        <v>2425</v>
      </c>
      <c r="L2425" s="1269" t="str">
        <f t="shared" si="148"/>
        <v/>
      </c>
      <c r="M2425" s="1269" t="str">
        <f t="shared" si="149"/>
        <v/>
      </c>
    </row>
    <row r="2426" spans="1:13" x14ac:dyDescent="0.25">
      <c r="A2426" s="1267" t="str">
        <f t="shared" si="150"/>
        <v/>
      </c>
      <c r="B2426" s="1268" t="str">
        <f t="shared" si="151"/>
        <v/>
      </c>
      <c r="I2426" s="1263">
        <v>2426</v>
      </c>
      <c r="L2426" s="1269" t="str">
        <f t="shared" si="148"/>
        <v/>
      </c>
      <c r="M2426" s="1269" t="str">
        <f t="shared" si="149"/>
        <v/>
      </c>
    </row>
    <row r="2427" spans="1:13" x14ac:dyDescent="0.25">
      <c r="A2427" s="1267" t="str">
        <f t="shared" si="150"/>
        <v/>
      </c>
      <c r="B2427" s="1268" t="str">
        <f t="shared" si="151"/>
        <v/>
      </c>
      <c r="I2427" s="1263">
        <v>2427</v>
      </c>
      <c r="L2427" s="1269" t="str">
        <f t="shared" si="148"/>
        <v/>
      </c>
      <c r="M2427" s="1269" t="str">
        <f t="shared" si="149"/>
        <v/>
      </c>
    </row>
    <row r="2428" spans="1:13" x14ac:dyDescent="0.25">
      <c r="A2428" s="1267" t="str">
        <f t="shared" si="150"/>
        <v/>
      </c>
      <c r="B2428" s="1268" t="str">
        <f t="shared" si="151"/>
        <v/>
      </c>
      <c r="I2428" s="1263">
        <v>2428</v>
      </c>
      <c r="L2428" s="1269" t="str">
        <f t="shared" si="148"/>
        <v/>
      </c>
      <c r="M2428" s="1269" t="str">
        <f t="shared" si="149"/>
        <v/>
      </c>
    </row>
    <row r="2429" spans="1:13" x14ac:dyDescent="0.25">
      <c r="A2429" s="1267" t="str">
        <f t="shared" si="150"/>
        <v/>
      </c>
      <c r="B2429" s="1268" t="str">
        <f t="shared" si="151"/>
        <v/>
      </c>
      <c r="I2429" s="1263">
        <v>2429</v>
      </c>
      <c r="L2429" s="1269" t="str">
        <f t="shared" si="148"/>
        <v/>
      </c>
      <c r="M2429" s="1269" t="str">
        <f t="shared" si="149"/>
        <v/>
      </c>
    </row>
    <row r="2430" spans="1:13" x14ac:dyDescent="0.25">
      <c r="A2430" s="1267" t="str">
        <f t="shared" si="150"/>
        <v/>
      </c>
      <c r="B2430" s="1268" t="str">
        <f t="shared" si="151"/>
        <v/>
      </c>
      <c r="I2430" s="1263">
        <v>2430</v>
      </c>
      <c r="L2430" s="1269" t="str">
        <f t="shared" si="148"/>
        <v/>
      </c>
      <c r="M2430" s="1269" t="str">
        <f t="shared" si="149"/>
        <v/>
      </c>
    </row>
    <row r="2431" spans="1:13" x14ac:dyDescent="0.25">
      <c r="A2431" s="1267" t="str">
        <f t="shared" si="150"/>
        <v/>
      </c>
      <c r="B2431" s="1268" t="str">
        <f t="shared" si="151"/>
        <v/>
      </c>
      <c r="I2431" s="1263">
        <v>2431</v>
      </c>
      <c r="L2431" s="1269" t="str">
        <f t="shared" si="148"/>
        <v/>
      </c>
      <c r="M2431" s="1269" t="str">
        <f t="shared" si="149"/>
        <v/>
      </c>
    </row>
    <row r="2432" spans="1:13" x14ac:dyDescent="0.25">
      <c r="A2432" s="1267" t="str">
        <f t="shared" si="150"/>
        <v/>
      </c>
      <c r="B2432" s="1268" t="str">
        <f t="shared" si="151"/>
        <v/>
      </c>
      <c r="I2432" s="1263">
        <v>2432</v>
      </c>
      <c r="L2432" s="1269" t="str">
        <f t="shared" si="148"/>
        <v/>
      </c>
      <c r="M2432" s="1269" t="str">
        <f t="shared" si="149"/>
        <v/>
      </c>
    </row>
    <row r="2433" spans="1:13" x14ac:dyDescent="0.25">
      <c r="A2433" s="1267" t="str">
        <f t="shared" si="150"/>
        <v/>
      </c>
      <c r="B2433" s="1268" t="str">
        <f t="shared" si="151"/>
        <v/>
      </c>
      <c r="I2433" s="1263">
        <v>2433</v>
      </c>
      <c r="L2433" s="1269" t="str">
        <f t="shared" si="148"/>
        <v/>
      </c>
      <c r="M2433" s="1269" t="str">
        <f t="shared" si="149"/>
        <v/>
      </c>
    </row>
    <row r="2434" spans="1:13" x14ac:dyDescent="0.25">
      <c r="A2434" s="1267" t="str">
        <f t="shared" si="150"/>
        <v/>
      </c>
      <c r="B2434" s="1268" t="str">
        <f t="shared" si="151"/>
        <v/>
      </c>
      <c r="I2434" s="1263">
        <v>2434</v>
      </c>
      <c r="L2434" s="1269" t="str">
        <f t="shared" ref="L2434:L2497" si="152">IF(N2434&lt;&gt;"",ROW(N2434),"")</f>
        <v/>
      </c>
      <c r="M2434" s="1269" t="str">
        <f t="shared" ref="M2434:M2497" si="153">IF(ISERROR(SMALL($L$1:$L$3000,I2434)),"",SMALL($L$1:$L$3000,I2434))</f>
        <v/>
      </c>
    </row>
    <row r="2435" spans="1:13" x14ac:dyDescent="0.25">
      <c r="A2435" s="1267" t="str">
        <f t="shared" ref="A2435:A2498" si="154">+IF(B2435&lt;&gt;"",A2434+1,"")</f>
        <v/>
      </c>
      <c r="B2435" s="1268" t="str">
        <f t="shared" ref="B2435:B2498" si="155">+VLOOKUP(M2435,$L$1:$O$3000,3,FALSE)</f>
        <v/>
      </c>
      <c r="I2435" s="1263">
        <v>2435</v>
      </c>
      <c r="L2435" s="1269" t="str">
        <f t="shared" si="152"/>
        <v/>
      </c>
      <c r="M2435" s="1269" t="str">
        <f t="shared" si="153"/>
        <v/>
      </c>
    </row>
    <row r="2436" spans="1:13" x14ac:dyDescent="0.25">
      <c r="A2436" s="1267" t="str">
        <f t="shared" si="154"/>
        <v/>
      </c>
      <c r="B2436" s="1268" t="str">
        <f t="shared" si="155"/>
        <v/>
      </c>
      <c r="I2436" s="1263">
        <v>2436</v>
      </c>
      <c r="L2436" s="1269" t="str">
        <f t="shared" si="152"/>
        <v/>
      </c>
      <c r="M2436" s="1269" t="str">
        <f t="shared" si="153"/>
        <v/>
      </c>
    </row>
    <row r="2437" spans="1:13" x14ac:dyDescent="0.25">
      <c r="A2437" s="1267" t="str">
        <f t="shared" si="154"/>
        <v/>
      </c>
      <c r="B2437" s="1268" t="str">
        <f t="shared" si="155"/>
        <v/>
      </c>
      <c r="I2437" s="1263">
        <v>2437</v>
      </c>
      <c r="L2437" s="1269" t="str">
        <f t="shared" si="152"/>
        <v/>
      </c>
      <c r="M2437" s="1269" t="str">
        <f t="shared" si="153"/>
        <v/>
      </c>
    </row>
    <row r="2438" spans="1:13" x14ac:dyDescent="0.25">
      <c r="A2438" s="1267" t="str">
        <f t="shared" si="154"/>
        <v/>
      </c>
      <c r="B2438" s="1268" t="str">
        <f t="shared" si="155"/>
        <v/>
      </c>
      <c r="I2438" s="1263">
        <v>2438</v>
      </c>
      <c r="L2438" s="1269" t="str">
        <f t="shared" si="152"/>
        <v/>
      </c>
      <c r="M2438" s="1269" t="str">
        <f t="shared" si="153"/>
        <v/>
      </c>
    </row>
    <row r="2439" spans="1:13" x14ac:dyDescent="0.25">
      <c r="A2439" s="1267" t="str">
        <f t="shared" si="154"/>
        <v/>
      </c>
      <c r="B2439" s="1268" t="str">
        <f t="shared" si="155"/>
        <v/>
      </c>
      <c r="I2439" s="1263">
        <v>2439</v>
      </c>
      <c r="L2439" s="1269" t="str">
        <f t="shared" si="152"/>
        <v/>
      </c>
      <c r="M2439" s="1269" t="str">
        <f t="shared" si="153"/>
        <v/>
      </c>
    </row>
    <row r="2440" spans="1:13" x14ac:dyDescent="0.25">
      <c r="A2440" s="1267" t="str">
        <f t="shared" si="154"/>
        <v/>
      </c>
      <c r="B2440" s="1268" t="str">
        <f t="shared" si="155"/>
        <v/>
      </c>
      <c r="I2440" s="1263">
        <v>2440</v>
      </c>
      <c r="L2440" s="1269" t="str">
        <f t="shared" si="152"/>
        <v/>
      </c>
      <c r="M2440" s="1269" t="str">
        <f t="shared" si="153"/>
        <v/>
      </c>
    </row>
    <row r="2441" spans="1:13" x14ac:dyDescent="0.25">
      <c r="A2441" s="1267" t="str">
        <f t="shared" si="154"/>
        <v/>
      </c>
      <c r="B2441" s="1268" t="str">
        <f t="shared" si="155"/>
        <v/>
      </c>
      <c r="I2441" s="1263">
        <v>2441</v>
      </c>
      <c r="L2441" s="1269" t="str">
        <f t="shared" si="152"/>
        <v/>
      </c>
      <c r="M2441" s="1269" t="str">
        <f t="shared" si="153"/>
        <v/>
      </c>
    </row>
    <row r="2442" spans="1:13" x14ac:dyDescent="0.25">
      <c r="A2442" s="1267" t="str">
        <f t="shared" si="154"/>
        <v/>
      </c>
      <c r="B2442" s="1268" t="str">
        <f t="shared" si="155"/>
        <v/>
      </c>
      <c r="I2442" s="1263">
        <v>2442</v>
      </c>
      <c r="L2442" s="1269" t="str">
        <f t="shared" si="152"/>
        <v/>
      </c>
      <c r="M2442" s="1269" t="str">
        <f t="shared" si="153"/>
        <v/>
      </c>
    </row>
    <row r="2443" spans="1:13" x14ac:dyDescent="0.25">
      <c r="A2443" s="1267" t="str">
        <f t="shared" si="154"/>
        <v/>
      </c>
      <c r="B2443" s="1268" t="str">
        <f t="shared" si="155"/>
        <v/>
      </c>
      <c r="I2443" s="1263">
        <v>2443</v>
      </c>
      <c r="L2443" s="1269" t="str">
        <f t="shared" si="152"/>
        <v/>
      </c>
      <c r="M2443" s="1269" t="str">
        <f t="shared" si="153"/>
        <v/>
      </c>
    </row>
    <row r="2444" spans="1:13" x14ac:dyDescent="0.25">
      <c r="A2444" s="1267" t="str">
        <f t="shared" si="154"/>
        <v/>
      </c>
      <c r="B2444" s="1268" t="str">
        <f t="shared" si="155"/>
        <v/>
      </c>
      <c r="I2444" s="1263">
        <v>2444</v>
      </c>
      <c r="L2444" s="1269" t="str">
        <f t="shared" si="152"/>
        <v/>
      </c>
      <c r="M2444" s="1269" t="str">
        <f t="shared" si="153"/>
        <v/>
      </c>
    </row>
    <row r="2445" spans="1:13" x14ac:dyDescent="0.25">
      <c r="A2445" s="1267" t="str">
        <f t="shared" si="154"/>
        <v/>
      </c>
      <c r="B2445" s="1268" t="str">
        <f t="shared" si="155"/>
        <v/>
      </c>
      <c r="I2445" s="1263">
        <v>2445</v>
      </c>
      <c r="L2445" s="1269" t="str">
        <f t="shared" si="152"/>
        <v/>
      </c>
      <c r="M2445" s="1269" t="str">
        <f t="shared" si="153"/>
        <v/>
      </c>
    </row>
    <row r="2446" spans="1:13" x14ac:dyDescent="0.25">
      <c r="A2446" s="1267" t="str">
        <f t="shared" si="154"/>
        <v/>
      </c>
      <c r="B2446" s="1268" t="str">
        <f t="shared" si="155"/>
        <v/>
      </c>
      <c r="I2446" s="1263">
        <v>2446</v>
      </c>
      <c r="L2446" s="1269" t="str">
        <f t="shared" si="152"/>
        <v/>
      </c>
      <c r="M2446" s="1269" t="str">
        <f t="shared" si="153"/>
        <v/>
      </c>
    </row>
    <row r="2447" spans="1:13" x14ac:dyDescent="0.25">
      <c r="A2447" s="1267" t="str">
        <f t="shared" si="154"/>
        <v/>
      </c>
      <c r="B2447" s="1268" t="str">
        <f t="shared" si="155"/>
        <v/>
      </c>
      <c r="I2447" s="1263">
        <v>2447</v>
      </c>
      <c r="L2447" s="1269" t="str">
        <f t="shared" si="152"/>
        <v/>
      </c>
      <c r="M2447" s="1269" t="str">
        <f t="shared" si="153"/>
        <v/>
      </c>
    </row>
    <row r="2448" spans="1:13" x14ac:dyDescent="0.25">
      <c r="A2448" s="1267" t="str">
        <f t="shared" si="154"/>
        <v/>
      </c>
      <c r="B2448" s="1268" t="str">
        <f t="shared" si="155"/>
        <v/>
      </c>
      <c r="I2448" s="1263">
        <v>2448</v>
      </c>
      <c r="L2448" s="1269" t="str">
        <f t="shared" si="152"/>
        <v/>
      </c>
      <c r="M2448" s="1269" t="str">
        <f t="shared" si="153"/>
        <v/>
      </c>
    </row>
    <row r="2449" spans="1:13" x14ac:dyDescent="0.25">
      <c r="A2449" s="1267" t="str">
        <f t="shared" si="154"/>
        <v/>
      </c>
      <c r="B2449" s="1268" t="str">
        <f t="shared" si="155"/>
        <v/>
      </c>
      <c r="I2449" s="1263">
        <v>2449</v>
      </c>
      <c r="L2449" s="1269" t="str">
        <f t="shared" si="152"/>
        <v/>
      </c>
      <c r="M2449" s="1269" t="str">
        <f t="shared" si="153"/>
        <v/>
      </c>
    </row>
    <row r="2450" spans="1:13" x14ac:dyDescent="0.25">
      <c r="A2450" s="1267" t="str">
        <f t="shared" si="154"/>
        <v/>
      </c>
      <c r="B2450" s="1268" t="str">
        <f t="shared" si="155"/>
        <v/>
      </c>
      <c r="I2450" s="1263">
        <v>2450</v>
      </c>
      <c r="L2450" s="1269" t="str">
        <f t="shared" si="152"/>
        <v/>
      </c>
      <c r="M2450" s="1269" t="str">
        <f t="shared" si="153"/>
        <v/>
      </c>
    </row>
    <row r="2451" spans="1:13" x14ac:dyDescent="0.25">
      <c r="A2451" s="1267" t="str">
        <f t="shared" si="154"/>
        <v/>
      </c>
      <c r="B2451" s="1268" t="str">
        <f t="shared" si="155"/>
        <v/>
      </c>
      <c r="I2451" s="1263">
        <v>2451</v>
      </c>
      <c r="L2451" s="1269" t="str">
        <f t="shared" si="152"/>
        <v/>
      </c>
      <c r="M2451" s="1269" t="str">
        <f t="shared" si="153"/>
        <v/>
      </c>
    </row>
    <row r="2452" spans="1:13" x14ac:dyDescent="0.25">
      <c r="A2452" s="1267" t="str">
        <f t="shared" si="154"/>
        <v/>
      </c>
      <c r="B2452" s="1268" t="str">
        <f t="shared" si="155"/>
        <v/>
      </c>
      <c r="I2452" s="1263">
        <v>2452</v>
      </c>
      <c r="L2452" s="1269" t="str">
        <f t="shared" si="152"/>
        <v/>
      </c>
      <c r="M2452" s="1269" t="str">
        <f t="shared" si="153"/>
        <v/>
      </c>
    </row>
    <row r="2453" spans="1:13" x14ac:dyDescent="0.25">
      <c r="A2453" s="1267" t="str">
        <f t="shared" si="154"/>
        <v/>
      </c>
      <c r="B2453" s="1268" t="str">
        <f t="shared" si="155"/>
        <v/>
      </c>
      <c r="I2453" s="1263">
        <v>2453</v>
      </c>
      <c r="L2453" s="1269" t="str">
        <f t="shared" si="152"/>
        <v/>
      </c>
      <c r="M2453" s="1269" t="str">
        <f t="shared" si="153"/>
        <v/>
      </c>
    </row>
    <row r="2454" spans="1:13" x14ac:dyDescent="0.25">
      <c r="A2454" s="1267" t="str">
        <f t="shared" si="154"/>
        <v/>
      </c>
      <c r="B2454" s="1268" t="str">
        <f t="shared" si="155"/>
        <v/>
      </c>
      <c r="I2454" s="1263">
        <v>2454</v>
      </c>
      <c r="L2454" s="1269" t="str">
        <f t="shared" si="152"/>
        <v/>
      </c>
      <c r="M2454" s="1269" t="str">
        <f t="shared" si="153"/>
        <v/>
      </c>
    </row>
    <row r="2455" spans="1:13" x14ac:dyDescent="0.25">
      <c r="A2455" s="1267" t="str">
        <f t="shared" si="154"/>
        <v/>
      </c>
      <c r="B2455" s="1268" t="str">
        <f t="shared" si="155"/>
        <v/>
      </c>
      <c r="I2455" s="1263">
        <v>2455</v>
      </c>
      <c r="L2455" s="1269" t="str">
        <f t="shared" si="152"/>
        <v/>
      </c>
      <c r="M2455" s="1269" t="str">
        <f t="shared" si="153"/>
        <v/>
      </c>
    </row>
    <row r="2456" spans="1:13" x14ac:dyDescent="0.25">
      <c r="A2456" s="1267" t="str">
        <f t="shared" si="154"/>
        <v/>
      </c>
      <c r="B2456" s="1268" t="str">
        <f t="shared" si="155"/>
        <v/>
      </c>
      <c r="I2456" s="1263">
        <v>2456</v>
      </c>
      <c r="L2456" s="1269" t="str">
        <f t="shared" si="152"/>
        <v/>
      </c>
      <c r="M2456" s="1269" t="str">
        <f t="shared" si="153"/>
        <v/>
      </c>
    </row>
    <row r="2457" spans="1:13" x14ac:dyDescent="0.25">
      <c r="A2457" s="1267" t="str">
        <f t="shared" si="154"/>
        <v/>
      </c>
      <c r="B2457" s="1268" t="str">
        <f t="shared" si="155"/>
        <v/>
      </c>
      <c r="I2457" s="1263">
        <v>2457</v>
      </c>
      <c r="L2457" s="1269" t="str">
        <f t="shared" si="152"/>
        <v/>
      </c>
      <c r="M2457" s="1269" t="str">
        <f t="shared" si="153"/>
        <v/>
      </c>
    </row>
    <row r="2458" spans="1:13" x14ac:dyDescent="0.25">
      <c r="A2458" s="1267" t="str">
        <f t="shared" si="154"/>
        <v/>
      </c>
      <c r="B2458" s="1268" t="str">
        <f t="shared" si="155"/>
        <v/>
      </c>
      <c r="I2458" s="1263">
        <v>2458</v>
      </c>
      <c r="L2458" s="1269" t="str">
        <f t="shared" si="152"/>
        <v/>
      </c>
      <c r="M2458" s="1269" t="str">
        <f t="shared" si="153"/>
        <v/>
      </c>
    </row>
    <row r="2459" spans="1:13" x14ac:dyDescent="0.25">
      <c r="A2459" s="1267" t="str">
        <f t="shared" si="154"/>
        <v/>
      </c>
      <c r="B2459" s="1268" t="str">
        <f t="shared" si="155"/>
        <v/>
      </c>
      <c r="I2459" s="1263">
        <v>2459</v>
      </c>
      <c r="L2459" s="1269" t="str">
        <f t="shared" si="152"/>
        <v/>
      </c>
      <c r="M2459" s="1269" t="str">
        <f t="shared" si="153"/>
        <v/>
      </c>
    </row>
    <row r="2460" spans="1:13" x14ac:dyDescent="0.25">
      <c r="A2460" s="1267" t="str">
        <f t="shared" si="154"/>
        <v/>
      </c>
      <c r="B2460" s="1268" t="str">
        <f t="shared" si="155"/>
        <v/>
      </c>
      <c r="I2460" s="1263">
        <v>2460</v>
      </c>
      <c r="L2460" s="1269" t="str">
        <f t="shared" si="152"/>
        <v/>
      </c>
      <c r="M2460" s="1269" t="str">
        <f t="shared" si="153"/>
        <v/>
      </c>
    </row>
    <row r="2461" spans="1:13" x14ac:dyDescent="0.25">
      <c r="A2461" s="1267" t="str">
        <f t="shared" si="154"/>
        <v/>
      </c>
      <c r="B2461" s="1268" t="str">
        <f t="shared" si="155"/>
        <v/>
      </c>
      <c r="I2461" s="1263">
        <v>2461</v>
      </c>
      <c r="L2461" s="1269" t="str">
        <f t="shared" si="152"/>
        <v/>
      </c>
      <c r="M2461" s="1269" t="str">
        <f t="shared" si="153"/>
        <v/>
      </c>
    </row>
    <row r="2462" spans="1:13" x14ac:dyDescent="0.25">
      <c r="A2462" s="1267" t="str">
        <f t="shared" si="154"/>
        <v/>
      </c>
      <c r="B2462" s="1268" t="str">
        <f t="shared" si="155"/>
        <v/>
      </c>
      <c r="I2462" s="1263">
        <v>2462</v>
      </c>
      <c r="L2462" s="1269" t="str">
        <f t="shared" si="152"/>
        <v/>
      </c>
      <c r="M2462" s="1269" t="str">
        <f t="shared" si="153"/>
        <v/>
      </c>
    </row>
    <row r="2463" spans="1:13" x14ac:dyDescent="0.25">
      <c r="A2463" s="1267" t="str">
        <f t="shared" si="154"/>
        <v/>
      </c>
      <c r="B2463" s="1268" t="str">
        <f t="shared" si="155"/>
        <v/>
      </c>
      <c r="I2463" s="1263">
        <v>2463</v>
      </c>
      <c r="L2463" s="1269" t="str">
        <f t="shared" si="152"/>
        <v/>
      </c>
      <c r="M2463" s="1269" t="str">
        <f t="shared" si="153"/>
        <v/>
      </c>
    </row>
    <row r="2464" spans="1:13" x14ac:dyDescent="0.25">
      <c r="A2464" s="1267" t="str">
        <f t="shared" si="154"/>
        <v/>
      </c>
      <c r="B2464" s="1268" t="str">
        <f t="shared" si="155"/>
        <v/>
      </c>
      <c r="I2464" s="1263">
        <v>2464</v>
      </c>
      <c r="L2464" s="1269" t="str">
        <f t="shared" si="152"/>
        <v/>
      </c>
      <c r="M2464" s="1269" t="str">
        <f t="shared" si="153"/>
        <v/>
      </c>
    </row>
    <row r="2465" spans="1:13" x14ac:dyDescent="0.25">
      <c r="A2465" s="1267" t="str">
        <f t="shared" si="154"/>
        <v/>
      </c>
      <c r="B2465" s="1268" t="str">
        <f t="shared" si="155"/>
        <v/>
      </c>
      <c r="I2465" s="1263">
        <v>2465</v>
      </c>
      <c r="L2465" s="1269" t="str">
        <f t="shared" si="152"/>
        <v/>
      </c>
      <c r="M2465" s="1269" t="str">
        <f t="shared" si="153"/>
        <v/>
      </c>
    </row>
    <row r="2466" spans="1:13" x14ac:dyDescent="0.25">
      <c r="A2466" s="1267" t="str">
        <f t="shared" si="154"/>
        <v/>
      </c>
      <c r="B2466" s="1268" t="str">
        <f t="shared" si="155"/>
        <v/>
      </c>
      <c r="I2466" s="1263">
        <v>2466</v>
      </c>
      <c r="L2466" s="1269" t="str">
        <f t="shared" si="152"/>
        <v/>
      </c>
      <c r="M2466" s="1269" t="str">
        <f t="shared" si="153"/>
        <v/>
      </c>
    </row>
    <row r="2467" spans="1:13" x14ac:dyDescent="0.25">
      <c r="A2467" s="1267" t="str">
        <f t="shared" si="154"/>
        <v/>
      </c>
      <c r="B2467" s="1268" t="str">
        <f t="shared" si="155"/>
        <v/>
      </c>
      <c r="I2467" s="1263">
        <v>2467</v>
      </c>
      <c r="L2467" s="1269" t="str">
        <f t="shared" si="152"/>
        <v/>
      </c>
      <c r="M2467" s="1269" t="str">
        <f t="shared" si="153"/>
        <v/>
      </c>
    </row>
    <row r="2468" spans="1:13" x14ac:dyDescent="0.25">
      <c r="A2468" s="1267" t="str">
        <f t="shared" si="154"/>
        <v/>
      </c>
      <c r="B2468" s="1268" t="str">
        <f t="shared" si="155"/>
        <v/>
      </c>
      <c r="I2468" s="1263">
        <v>2468</v>
      </c>
      <c r="L2468" s="1269" t="str">
        <f t="shared" si="152"/>
        <v/>
      </c>
      <c r="M2468" s="1269" t="str">
        <f t="shared" si="153"/>
        <v/>
      </c>
    </row>
    <row r="2469" spans="1:13" x14ac:dyDescent="0.25">
      <c r="A2469" s="1267" t="str">
        <f t="shared" si="154"/>
        <v/>
      </c>
      <c r="B2469" s="1268" t="str">
        <f t="shared" si="155"/>
        <v/>
      </c>
      <c r="I2469" s="1263">
        <v>2469</v>
      </c>
      <c r="L2469" s="1269" t="str">
        <f t="shared" si="152"/>
        <v/>
      </c>
      <c r="M2469" s="1269" t="str">
        <f t="shared" si="153"/>
        <v/>
      </c>
    </row>
    <row r="2470" spans="1:13" x14ac:dyDescent="0.25">
      <c r="A2470" s="1267" t="str">
        <f t="shared" si="154"/>
        <v/>
      </c>
      <c r="B2470" s="1268" t="str">
        <f t="shared" si="155"/>
        <v/>
      </c>
      <c r="I2470" s="1263">
        <v>2470</v>
      </c>
      <c r="L2470" s="1269" t="str">
        <f t="shared" si="152"/>
        <v/>
      </c>
      <c r="M2470" s="1269" t="str">
        <f t="shared" si="153"/>
        <v/>
      </c>
    </row>
    <row r="2471" spans="1:13" x14ac:dyDescent="0.25">
      <c r="A2471" s="1267" t="str">
        <f t="shared" si="154"/>
        <v/>
      </c>
      <c r="B2471" s="1268" t="str">
        <f t="shared" si="155"/>
        <v/>
      </c>
      <c r="I2471" s="1263">
        <v>2471</v>
      </c>
      <c r="L2471" s="1269" t="str">
        <f t="shared" si="152"/>
        <v/>
      </c>
      <c r="M2471" s="1269" t="str">
        <f t="shared" si="153"/>
        <v/>
      </c>
    </row>
    <row r="2472" spans="1:13" x14ac:dyDescent="0.25">
      <c r="A2472" s="1267" t="str">
        <f t="shared" si="154"/>
        <v/>
      </c>
      <c r="B2472" s="1268" t="str">
        <f t="shared" si="155"/>
        <v/>
      </c>
      <c r="I2472" s="1263">
        <v>2472</v>
      </c>
      <c r="L2472" s="1269" t="str">
        <f t="shared" si="152"/>
        <v/>
      </c>
      <c r="M2472" s="1269" t="str">
        <f t="shared" si="153"/>
        <v/>
      </c>
    </row>
    <row r="2473" spans="1:13" x14ac:dyDescent="0.25">
      <c r="A2473" s="1267" t="str">
        <f t="shared" si="154"/>
        <v/>
      </c>
      <c r="B2473" s="1268" t="str">
        <f t="shared" si="155"/>
        <v/>
      </c>
      <c r="I2473" s="1263">
        <v>2473</v>
      </c>
      <c r="L2473" s="1269" t="str">
        <f t="shared" si="152"/>
        <v/>
      </c>
      <c r="M2473" s="1269" t="str">
        <f t="shared" si="153"/>
        <v/>
      </c>
    </row>
    <row r="2474" spans="1:13" x14ac:dyDescent="0.25">
      <c r="A2474" s="1267" t="str">
        <f t="shared" si="154"/>
        <v/>
      </c>
      <c r="B2474" s="1268" t="str">
        <f t="shared" si="155"/>
        <v/>
      </c>
      <c r="I2474" s="1263">
        <v>2474</v>
      </c>
      <c r="L2474" s="1269" t="str">
        <f t="shared" si="152"/>
        <v/>
      </c>
      <c r="M2474" s="1269" t="str">
        <f t="shared" si="153"/>
        <v/>
      </c>
    </row>
    <row r="2475" spans="1:13" x14ac:dyDescent="0.25">
      <c r="A2475" s="1267" t="str">
        <f t="shared" si="154"/>
        <v/>
      </c>
      <c r="B2475" s="1268" t="str">
        <f t="shared" si="155"/>
        <v/>
      </c>
      <c r="I2475" s="1263">
        <v>2475</v>
      </c>
      <c r="L2475" s="1269" t="str">
        <f t="shared" si="152"/>
        <v/>
      </c>
      <c r="M2475" s="1269" t="str">
        <f t="shared" si="153"/>
        <v/>
      </c>
    </row>
    <row r="2476" spans="1:13" x14ac:dyDescent="0.25">
      <c r="A2476" s="1267" t="str">
        <f t="shared" si="154"/>
        <v/>
      </c>
      <c r="B2476" s="1268" t="str">
        <f t="shared" si="155"/>
        <v/>
      </c>
      <c r="I2476" s="1263">
        <v>2476</v>
      </c>
      <c r="L2476" s="1269" t="str">
        <f t="shared" si="152"/>
        <v/>
      </c>
      <c r="M2476" s="1269" t="str">
        <f t="shared" si="153"/>
        <v/>
      </c>
    </row>
    <row r="2477" spans="1:13" x14ac:dyDescent="0.25">
      <c r="A2477" s="1267" t="str">
        <f t="shared" si="154"/>
        <v/>
      </c>
      <c r="B2477" s="1268" t="str">
        <f t="shared" si="155"/>
        <v/>
      </c>
      <c r="I2477" s="1263">
        <v>2477</v>
      </c>
      <c r="L2477" s="1269" t="str">
        <f t="shared" si="152"/>
        <v/>
      </c>
      <c r="M2477" s="1269" t="str">
        <f t="shared" si="153"/>
        <v/>
      </c>
    </row>
    <row r="2478" spans="1:13" x14ac:dyDescent="0.25">
      <c r="A2478" s="1267" t="str">
        <f t="shared" si="154"/>
        <v/>
      </c>
      <c r="B2478" s="1268" t="str">
        <f t="shared" si="155"/>
        <v/>
      </c>
      <c r="I2478" s="1263">
        <v>2478</v>
      </c>
      <c r="L2478" s="1269" t="str">
        <f t="shared" si="152"/>
        <v/>
      </c>
      <c r="M2478" s="1269" t="str">
        <f t="shared" si="153"/>
        <v/>
      </c>
    </row>
    <row r="2479" spans="1:13" x14ac:dyDescent="0.25">
      <c r="A2479" s="1267" t="str">
        <f t="shared" si="154"/>
        <v/>
      </c>
      <c r="B2479" s="1268" t="str">
        <f t="shared" si="155"/>
        <v/>
      </c>
      <c r="I2479" s="1263">
        <v>2479</v>
      </c>
      <c r="L2479" s="1269" t="str">
        <f t="shared" si="152"/>
        <v/>
      </c>
      <c r="M2479" s="1269" t="str">
        <f t="shared" si="153"/>
        <v/>
      </c>
    </row>
    <row r="2480" spans="1:13" x14ac:dyDescent="0.25">
      <c r="A2480" s="1267" t="str">
        <f t="shared" si="154"/>
        <v/>
      </c>
      <c r="B2480" s="1268" t="str">
        <f t="shared" si="155"/>
        <v/>
      </c>
      <c r="I2480" s="1263">
        <v>2480</v>
      </c>
      <c r="L2480" s="1269" t="str">
        <f t="shared" si="152"/>
        <v/>
      </c>
      <c r="M2480" s="1269" t="str">
        <f t="shared" si="153"/>
        <v/>
      </c>
    </row>
    <row r="2481" spans="1:13" x14ac:dyDescent="0.25">
      <c r="A2481" s="1267" t="str">
        <f t="shared" si="154"/>
        <v/>
      </c>
      <c r="B2481" s="1268" t="str">
        <f t="shared" si="155"/>
        <v/>
      </c>
      <c r="I2481" s="1263">
        <v>2481</v>
      </c>
      <c r="L2481" s="1269" t="str">
        <f t="shared" si="152"/>
        <v/>
      </c>
      <c r="M2481" s="1269" t="str">
        <f t="shared" si="153"/>
        <v/>
      </c>
    </row>
    <row r="2482" spans="1:13" x14ac:dyDescent="0.25">
      <c r="A2482" s="1267" t="str">
        <f t="shared" si="154"/>
        <v/>
      </c>
      <c r="B2482" s="1268" t="str">
        <f t="shared" si="155"/>
        <v/>
      </c>
      <c r="I2482" s="1263">
        <v>2482</v>
      </c>
      <c r="L2482" s="1269" t="str">
        <f t="shared" si="152"/>
        <v/>
      </c>
      <c r="M2482" s="1269" t="str">
        <f t="shared" si="153"/>
        <v/>
      </c>
    </row>
    <row r="2483" spans="1:13" x14ac:dyDescent="0.25">
      <c r="A2483" s="1267" t="str">
        <f t="shared" si="154"/>
        <v/>
      </c>
      <c r="B2483" s="1268" t="str">
        <f t="shared" si="155"/>
        <v/>
      </c>
      <c r="I2483" s="1263">
        <v>2483</v>
      </c>
      <c r="L2483" s="1269" t="str">
        <f t="shared" si="152"/>
        <v/>
      </c>
      <c r="M2483" s="1269" t="str">
        <f t="shared" si="153"/>
        <v/>
      </c>
    </row>
    <row r="2484" spans="1:13" x14ac:dyDescent="0.25">
      <c r="A2484" s="1267" t="str">
        <f t="shared" si="154"/>
        <v/>
      </c>
      <c r="B2484" s="1268" t="str">
        <f t="shared" si="155"/>
        <v/>
      </c>
      <c r="I2484" s="1263">
        <v>2484</v>
      </c>
      <c r="L2484" s="1269" t="str">
        <f t="shared" si="152"/>
        <v/>
      </c>
      <c r="M2484" s="1269" t="str">
        <f t="shared" si="153"/>
        <v/>
      </c>
    </row>
    <row r="2485" spans="1:13" x14ac:dyDescent="0.25">
      <c r="A2485" s="1267" t="str">
        <f t="shared" si="154"/>
        <v/>
      </c>
      <c r="B2485" s="1268" t="str">
        <f t="shared" si="155"/>
        <v/>
      </c>
      <c r="I2485" s="1263">
        <v>2485</v>
      </c>
      <c r="L2485" s="1269" t="str">
        <f t="shared" si="152"/>
        <v/>
      </c>
      <c r="M2485" s="1269" t="str">
        <f t="shared" si="153"/>
        <v/>
      </c>
    </row>
    <row r="2486" spans="1:13" x14ac:dyDescent="0.25">
      <c r="A2486" s="1267" t="str">
        <f t="shared" si="154"/>
        <v/>
      </c>
      <c r="B2486" s="1268" t="str">
        <f t="shared" si="155"/>
        <v/>
      </c>
      <c r="I2486" s="1263">
        <v>2486</v>
      </c>
      <c r="L2486" s="1269" t="str">
        <f t="shared" si="152"/>
        <v/>
      </c>
      <c r="M2486" s="1269" t="str">
        <f t="shared" si="153"/>
        <v/>
      </c>
    </row>
    <row r="2487" spans="1:13" x14ac:dyDescent="0.25">
      <c r="A2487" s="1267" t="str">
        <f t="shared" si="154"/>
        <v/>
      </c>
      <c r="B2487" s="1268" t="str">
        <f t="shared" si="155"/>
        <v/>
      </c>
      <c r="I2487" s="1263">
        <v>2487</v>
      </c>
      <c r="L2487" s="1269" t="str">
        <f t="shared" si="152"/>
        <v/>
      </c>
      <c r="M2487" s="1269" t="str">
        <f t="shared" si="153"/>
        <v/>
      </c>
    </row>
    <row r="2488" spans="1:13" x14ac:dyDescent="0.25">
      <c r="A2488" s="1267" t="str">
        <f t="shared" si="154"/>
        <v/>
      </c>
      <c r="B2488" s="1268" t="str">
        <f t="shared" si="155"/>
        <v/>
      </c>
      <c r="I2488" s="1263">
        <v>2488</v>
      </c>
      <c r="L2488" s="1269" t="str">
        <f t="shared" si="152"/>
        <v/>
      </c>
      <c r="M2488" s="1269" t="str">
        <f t="shared" si="153"/>
        <v/>
      </c>
    </row>
    <row r="2489" spans="1:13" x14ac:dyDescent="0.25">
      <c r="A2489" s="1267" t="str">
        <f t="shared" si="154"/>
        <v/>
      </c>
      <c r="B2489" s="1268" t="str">
        <f t="shared" si="155"/>
        <v/>
      </c>
      <c r="I2489" s="1263">
        <v>2489</v>
      </c>
      <c r="L2489" s="1269" t="str">
        <f t="shared" si="152"/>
        <v/>
      </c>
      <c r="M2489" s="1269" t="str">
        <f t="shared" si="153"/>
        <v/>
      </c>
    </row>
    <row r="2490" spans="1:13" x14ac:dyDescent="0.25">
      <c r="A2490" s="1267" t="str">
        <f t="shared" si="154"/>
        <v/>
      </c>
      <c r="B2490" s="1268" t="str">
        <f t="shared" si="155"/>
        <v/>
      </c>
      <c r="I2490" s="1263">
        <v>2490</v>
      </c>
      <c r="L2490" s="1269" t="str">
        <f t="shared" si="152"/>
        <v/>
      </c>
      <c r="M2490" s="1269" t="str">
        <f t="shared" si="153"/>
        <v/>
      </c>
    </row>
    <row r="2491" spans="1:13" x14ac:dyDescent="0.25">
      <c r="A2491" s="1267" t="str">
        <f t="shared" si="154"/>
        <v/>
      </c>
      <c r="B2491" s="1268" t="str">
        <f t="shared" si="155"/>
        <v/>
      </c>
      <c r="I2491" s="1263">
        <v>2491</v>
      </c>
      <c r="L2491" s="1269" t="str">
        <f t="shared" si="152"/>
        <v/>
      </c>
      <c r="M2491" s="1269" t="str">
        <f t="shared" si="153"/>
        <v/>
      </c>
    </row>
    <row r="2492" spans="1:13" x14ac:dyDescent="0.25">
      <c r="A2492" s="1267" t="str">
        <f t="shared" si="154"/>
        <v/>
      </c>
      <c r="B2492" s="1268" t="str">
        <f t="shared" si="155"/>
        <v/>
      </c>
      <c r="I2492" s="1263">
        <v>2492</v>
      </c>
      <c r="L2492" s="1269" t="str">
        <f t="shared" si="152"/>
        <v/>
      </c>
      <c r="M2492" s="1269" t="str">
        <f t="shared" si="153"/>
        <v/>
      </c>
    </row>
    <row r="2493" spans="1:13" x14ac:dyDescent="0.25">
      <c r="A2493" s="1267" t="str">
        <f t="shared" si="154"/>
        <v/>
      </c>
      <c r="B2493" s="1268" t="str">
        <f t="shared" si="155"/>
        <v/>
      </c>
      <c r="I2493" s="1263">
        <v>2493</v>
      </c>
      <c r="L2493" s="1269" t="str">
        <f t="shared" si="152"/>
        <v/>
      </c>
      <c r="M2493" s="1269" t="str">
        <f t="shared" si="153"/>
        <v/>
      </c>
    </row>
    <row r="2494" spans="1:13" x14ac:dyDescent="0.25">
      <c r="A2494" s="1267" t="str">
        <f t="shared" si="154"/>
        <v/>
      </c>
      <c r="B2494" s="1268" t="str">
        <f t="shared" si="155"/>
        <v/>
      </c>
      <c r="I2494" s="1263">
        <v>2494</v>
      </c>
      <c r="L2494" s="1269" t="str">
        <f t="shared" si="152"/>
        <v/>
      </c>
      <c r="M2494" s="1269" t="str">
        <f t="shared" si="153"/>
        <v/>
      </c>
    </row>
    <row r="2495" spans="1:13" x14ac:dyDescent="0.25">
      <c r="A2495" s="1267" t="str">
        <f t="shared" si="154"/>
        <v/>
      </c>
      <c r="B2495" s="1268" t="str">
        <f t="shared" si="155"/>
        <v/>
      </c>
      <c r="I2495" s="1263">
        <v>2495</v>
      </c>
      <c r="L2495" s="1269" t="str">
        <f t="shared" si="152"/>
        <v/>
      </c>
      <c r="M2495" s="1269" t="str">
        <f t="shared" si="153"/>
        <v/>
      </c>
    </row>
    <row r="2496" spans="1:13" x14ac:dyDescent="0.25">
      <c r="A2496" s="1267" t="str">
        <f t="shared" si="154"/>
        <v/>
      </c>
      <c r="B2496" s="1268" t="str">
        <f t="shared" si="155"/>
        <v/>
      </c>
      <c r="I2496" s="1263">
        <v>2496</v>
      </c>
      <c r="L2496" s="1269" t="str">
        <f t="shared" si="152"/>
        <v/>
      </c>
      <c r="M2496" s="1269" t="str">
        <f t="shared" si="153"/>
        <v/>
      </c>
    </row>
    <row r="2497" spans="1:13" x14ac:dyDescent="0.25">
      <c r="A2497" s="1267" t="str">
        <f t="shared" si="154"/>
        <v/>
      </c>
      <c r="B2497" s="1268" t="str">
        <f t="shared" si="155"/>
        <v/>
      </c>
      <c r="I2497" s="1263">
        <v>2497</v>
      </c>
      <c r="L2497" s="1269" t="str">
        <f t="shared" si="152"/>
        <v/>
      </c>
      <c r="M2497" s="1269" t="str">
        <f t="shared" si="153"/>
        <v/>
      </c>
    </row>
    <row r="2498" spans="1:13" x14ac:dyDescent="0.25">
      <c r="A2498" s="1267" t="str">
        <f t="shared" si="154"/>
        <v/>
      </c>
      <c r="B2498" s="1268" t="str">
        <f t="shared" si="155"/>
        <v/>
      </c>
      <c r="I2498" s="1263">
        <v>2498</v>
      </c>
      <c r="L2498" s="1269" t="str">
        <f t="shared" ref="L2498:L2561" si="156">IF(N2498&lt;&gt;"",ROW(N2498),"")</f>
        <v/>
      </c>
      <c r="M2498" s="1269" t="str">
        <f t="shared" ref="M2498:M2561" si="157">IF(ISERROR(SMALL($L$1:$L$3000,I2498)),"",SMALL($L$1:$L$3000,I2498))</f>
        <v/>
      </c>
    </row>
    <row r="2499" spans="1:13" x14ac:dyDescent="0.25">
      <c r="A2499" s="1267" t="str">
        <f t="shared" ref="A2499:A2562" si="158">+IF(B2499&lt;&gt;"",A2498+1,"")</f>
        <v/>
      </c>
      <c r="B2499" s="1268" t="str">
        <f t="shared" ref="B2499:B2562" si="159">+VLOOKUP(M2499,$L$1:$O$3000,3,FALSE)</f>
        <v/>
      </c>
      <c r="I2499" s="1263">
        <v>2499</v>
      </c>
      <c r="L2499" s="1269" t="str">
        <f t="shared" si="156"/>
        <v/>
      </c>
      <c r="M2499" s="1269" t="str">
        <f t="shared" si="157"/>
        <v/>
      </c>
    </row>
    <row r="2500" spans="1:13" x14ac:dyDescent="0.25">
      <c r="A2500" s="1267" t="str">
        <f t="shared" si="158"/>
        <v/>
      </c>
      <c r="B2500" s="1268" t="str">
        <f t="shared" si="159"/>
        <v/>
      </c>
      <c r="I2500" s="1263">
        <v>2500</v>
      </c>
      <c r="L2500" s="1269" t="str">
        <f t="shared" si="156"/>
        <v/>
      </c>
      <c r="M2500" s="1269" t="str">
        <f t="shared" si="157"/>
        <v/>
      </c>
    </row>
    <row r="2501" spans="1:13" x14ac:dyDescent="0.25">
      <c r="A2501" s="1267" t="str">
        <f t="shared" si="158"/>
        <v/>
      </c>
      <c r="B2501" s="1268" t="str">
        <f t="shared" si="159"/>
        <v/>
      </c>
      <c r="I2501" s="1263">
        <v>2501</v>
      </c>
      <c r="L2501" s="1269" t="str">
        <f t="shared" si="156"/>
        <v/>
      </c>
      <c r="M2501" s="1269" t="str">
        <f t="shared" si="157"/>
        <v/>
      </c>
    </row>
    <row r="2502" spans="1:13" x14ac:dyDescent="0.25">
      <c r="A2502" s="1267" t="str">
        <f t="shared" si="158"/>
        <v/>
      </c>
      <c r="B2502" s="1268" t="str">
        <f t="shared" si="159"/>
        <v/>
      </c>
      <c r="I2502" s="1263">
        <v>2502</v>
      </c>
      <c r="L2502" s="1269" t="str">
        <f t="shared" si="156"/>
        <v/>
      </c>
      <c r="M2502" s="1269" t="str">
        <f t="shared" si="157"/>
        <v/>
      </c>
    </row>
    <row r="2503" spans="1:13" x14ac:dyDescent="0.25">
      <c r="A2503" s="1267" t="str">
        <f t="shared" si="158"/>
        <v/>
      </c>
      <c r="B2503" s="1268" t="str">
        <f t="shared" si="159"/>
        <v/>
      </c>
      <c r="I2503" s="1263">
        <v>2503</v>
      </c>
      <c r="L2503" s="1269" t="str">
        <f t="shared" si="156"/>
        <v/>
      </c>
      <c r="M2503" s="1269" t="str">
        <f t="shared" si="157"/>
        <v/>
      </c>
    </row>
    <row r="2504" spans="1:13" x14ac:dyDescent="0.25">
      <c r="A2504" s="1267" t="str">
        <f t="shared" si="158"/>
        <v/>
      </c>
      <c r="B2504" s="1268" t="str">
        <f t="shared" si="159"/>
        <v/>
      </c>
      <c r="I2504" s="1263">
        <v>2504</v>
      </c>
      <c r="L2504" s="1269" t="str">
        <f t="shared" si="156"/>
        <v/>
      </c>
      <c r="M2504" s="1269" t="str">
        <f t="shared" si="157"/>
        <v/>
      </c>
    </row>
    <row r="2505" spans="1:13" x14ac:dyDescent="0.25">
      <c r="A2505" s="1267" t="str">
        <f t="shared" si="158"/>
        <v/>
      </c>
      <c r="B2505" s="1268" t="str">
        <f t="shared" si="159"/>
        <v/>
      </c>
      <c r="I2505" s="1263">
        <v>2505</v>
      </c>
      <c r="L2505" s="1269" t="str">
        <f t="shared" si="156"/>
        <v/>
      </c>
      <c r="M2505" s="1269" t="str">
        <f t="shared" si="157"/>
        <v/>
      </c>
    </row>
    <row r="2506" spans="1:13" x14ac:dyDescent="0.25">
      <c r="A2506" s="1267" t="str">
        <f t="shared" si="158"/>
        <v/>
      </c>
      <c r="B2506" s="1268" t="str">
        <f t="shared" si="159"/>
        <v/>
      </c>
      <c r="I2506" s="1263">
        <v>2506</v>
      </c>
      <c r="L2506" s="1269" t="str">
        <f t="shared" si="156"/>
        <v/>
      </c>
      <c r="M2506" s="1269" t="str">
        <f t="shared" si="157"/>
        <v/>
      </c>
    </row>
    <row r="2507" spans="1:13" x14ac:dyDescent="0.25">
      <c r="A2507" s="1267" t="str">
        <f t="shared" si="158"/>
        <v/>
      </c>
      <c r="B2507" s="1268" t="str">
        <f t="shared" si="159"/>
        <v/>
      </c>
      <c r="I2507" s="1263">
        <v>2507</v>
      </c>
      <c r="L2507" s="1269" t="str">
        <f t="shared" si="156"/>
        <v/>
      </c>
      <c r="M2507" s="1269" t="str">
        <f t="shared" si="157"/>
        <v/>
      </c>
    </row>
    <row r="2508" spans="1:13" x14ac:dyDescent="0.25">
      <c r="A2508" s="1267" t="str">
        <f t="shared" si="158"/>
        <v/>
      </c>
      <c r="B2508" s="1268" t="str">
        <f t="shared" si="159"/>
        <v/>
      </c>
      <c r="I2508" s="1263">
        <v>2508</v>
      </c>
      <c r="L2508" s="1269" t="str">
        <f t="shared" si="156"/>
        <v/>
      </c>
      <c r="M2508" s="1269" t="str">
        <f t="shared" si="157"/>
        <v/>
      </c>
    </row>
    <row r="2509" spans="1:13" x14ac:dyDescent="0.25">
      <c r="A2509" s="1267" t="str">
        <f t="shared" si="158"/>
        <v/>
      </c>
      <c r="B2509" s="1268" t="str">
        <f t="shared" si="159"/>
        <v/>
      </c>
      <c r="I2509" s="1263">
        <v>2509</v>
      </c>
      <c r="L2509" s="1269" t="str">
        <f t="shared" si="156"/>
        <v/>
      </c>
      <c r="M2509" s="1269" t="str">
        <f t="shared" si="157"/>
        <v/>
      </c>
    </row>
    <row r="2510" spans="1:13" x14ac:dyDescent="0.25">
      <c r="A2510" s="1267" t="str">
        <f t="shared" si="158"/>
        <v/>
      </c>
      <c r="B2510" s="1268" t="str">
        <f t="shared" si="159"/>
        <v/>
      </c>
      <c r="I2510" s="1263">
        <v>2510</v>
      </c>
      <c r="L2510" s="1269" t="str">
        <f t="shared" si="156"/>
        <v/>
      </c>
      <c r="M2510" s="1269" t="str">
        <f t="shared" si="157"/>
        <v/>
      </c>
    </row>
    <row r="2511" spans="1:13" x14ac:dyDescent="0.25">
      <c r="A2511" s="1267" t="str">
        <f t="shared" si="158"/>
        <v/>
      </c>
      <c r="B2511" s="1268" t="str">
        <f t="shared" si="159"/>
        <v/>
      </c>
      <c r="I2511" s="1263">
        <v>2511</v>
      </c>
      <c r="L2511" s="1269" t="str">
        <f t="shared" si="156"/>
        <v/>
      </c>
      <c r="M2511" s="1269" t="str">
        <f t="shared" si="157"/>
        <v/>
      </c>
    </row>
    <row r="2512" spans="1:13" x14ac:dyDescent="0.25">
      <c r="A2512" s="1267" t="str">
        <f t="shared" si="158"/>
        <v/>
      </c>
      <c r="B2512" s="1268" t="str">
        <f t="shared" si="159"/>
        <v/>
      </c>
      <c r="I2512" s="1263">
        <v>2512</v>
      </c>
      <c r="L2512" s="1269" t="str">
        <f t="shared" si="156"/>
        <v/>
      </c>
      <c r="M2512" s="1269" t="str">
        <f t="shared" si="157"/>
        <v/>
      </c>
    </row>
    <row r="2513" spans="1:13" x14ac:dyDescent="0.25">
      <c r="A2513" s="1267" t="str">
        <f t="shared" si="158"/>
        <v/>
      </c>
      <c r="B2513" s="1268" t="str">
        <f t="shared" si="159"/>
        <v/>
      </c>
      <c r="I2513" s="1263">
        <v>2513</v>
      </c>
      <c r="L2513" s="1269" t="str">
        <f t="shared" si="156"/>
        <v/>
      </c>
      <c r="M2513" s="1269" t="str">
        <f t="shared" si="157"/>
        <v/>
      </c>
    </row>
    <row r="2514" spans="1:13" x14ac:dyDescent="0.25">
      <c r="A2514" s="1267" t="str">
        <f t="shared" si="158"/>
        <v/>
      </c>
      <c r="B2514" s="1268" t="str">
        <f t="shared" si="159"/>
        <v/>
      </c>
      <c r="I2514" s="1263">
        <v>2514</v>
      </c>
      <c r="L2514" s="1269" t="str">
        <f t="shared" si="156"/>
        <v/>
      </c>
      <c r="M2514" s="1269" t="str">
        <f t="shared" si="157"/>
        <v/>
      </c>
    </row>
    <row r="2515" spans="1:13" x14ac:dyDescent="0.25">
      <c r="A2515" s="1267" t="str">
        <f t="shared" si="158"/>
        <v/>
      </c>
      <c r="B2515" s="1268" t="str">
        <f t="shared" si="159"/>
        <v/>
      </c>
      <c r="I2515" s="1263">
        <v>2515</v>
      </c>
      <c r="L2515" s="1269" t="str">
        <f t="shared" si="156"/>
        <v/>
      </c>
      <c r="M2515" s="1269" t="str">
        <f t="shared" si="157"/>
        <v/>
      </c>
    </row>
    <row r="2516" spans="1:13" x14ac:dyDescent="0.25">
      <c r="A2516" s="1267" t="str">
        <f t="shared" si="158"/>
        <v/>
      </c>
      <c r="B2516" s="1268" t="str">
        <f t="shared" si="159"/>
        <v/>
      </c>
      <c r="I2516" s="1263">
        <v>2516</v>
      </c>
      <c r="L2516" s="1269" t="str">
        <f t="shared" si="156"/>
        <v/>
      </c>
      <c r="M2516" s="1269" t="str">
        <f t="shared" si="157"/>
        <v/>
      </c>
    </row>
    <row r="2517" spans="1:13" x14ac:dyDescent="0.25">
      <c r="A2517" s="1267" t="str">
        <f t="shared" si="158"/>
        <v/>
      </c>
      <c r="B2517" s="1268" t="str">
        <f t="shared" si="159"/>
        <v/>
      </c>
      <c r="I2517" s="1263">
        <v>2517</v>
      </c>
      <c r="L2517" s="1269" t="str">
        <f t="shared" si="156"/>
        <v/>
      </c>
      <c r="M2517" s="1269" t="str">
        <f t="shared" si="157"/>
        <v/>
      </c>
    </row>
    <row r="2518" spans="1:13" x14ac:dyDescent="0.25">
      <c r="A2518" s="1267" t="str">
        <f t="shared" si="158"/>
        <v/>
      </c>
      <c r="B2518" s="1268" t="str">
        <f t="shared" si="159"/>
        <v/>
      </c>
      <c r="I2518" s="1263">
        <v>2518</v>
      </c>
      <c r="L2518" s="1269" t="str">
        <f t="shared" si="156"/>
        <v/>
      </c>
      <c r="M2518" s="1269" t="str">
        <f t="shared" si="157"/>
        <v/>
      </c>
    </row>
    <row r="2519" spans="1:13" x14ac:dyDescent="0.25">
      <c r="A2519" s="1267" t="str">
        <f t="shared" si="158"/>
        <v/>
      </c>
      <c r="B2519" s="1268" t="str">
        <f t="shared" si="159"/>
        <v/>
      </c>
      <c r="I2519" s="1263">
        <v>2519</v>
      </c>
      <c r="L2519" s="1269" t="str">
        <f t="shared" si="156"/>
        <v/>
      </c>
      <c r="M2519" s="1269" t="str">
        <f t="shared" si="157"/>
        <v/>
      </c>
    </row>
    <row r="2520" spans="1:13" x14ac:dyDescent="0.25">
      <c r="A2520" s="1267" t="str">
        <f t="shared" si="158"/>
        <v/>
      </c>
      <c r="B2520" s="1268" t="str">
        <f t="shared" si="159"/>
        <v/>
      </c>
      <c r="I2520" s="1263">
        <v>2520</v>
      </c>
      <c r="L2520" s="1269" t="str">
        <f t="shared" si="156"/>
        <v/>
      </c>
      <c r="M2520" s="1269" t="str">
        <f t="shared" si="157"/>
        <v/>
      </c>
    </row>
    <row r="2521" spans="1:13" x14ac:dyDescent="0.25">
      <c r="A2521" s="1267" t="str">
        <f t="shared" si="158"/>
        <v/>
      </c>
      <c r="B2521" s="1268" t="str">
        <f t="shared" si="159"/>
        <v/>
      </c>
      <c r="I2521" s="1263">
        <v>2521</v>
      </c>
      <c r="L2521" s="1269" t="str">
        <f t="shared" si="156"/>
        <v/>
      </c>
      <c r="M2521" s="1269" t="str">
        <f t="shared" si="157"/>
        <v/>
      </c>
    </row>
    <row r="2522" spans="1:13" x14ac:dyDescent="0.25">
      <c r="A2522" s="1267" t="str">
        <f t="shared" si="158"/>
        <v/>
      </c>
      <c r="B2522" s="1268" t="str">
        <f t="shared" si="159"/>
        <v/>
      </c>
      <c r="I2522" s="1263">
        <v>2522</v>
      </c>
      <c r="L2522" s="1269" t="str">
        <f t="shared" si="156"/>
        <v/>
      </c>
      <c r="M2522" s="1269" t="str">
        <f t="shared" si="157"/>
        <v/>
      </c>
    </row>
    <row r="2523" spans="1:13" x14ac:dyDescent="0.25">
      <c r="A2523" s="1267" t="str">
        <f t="shared" si="158"/>
        <v/>
      </c>
      <c r="B2523" s="1268" t="str">
        <f t="shared" si="159"/>
        <v/>
      </c>
      <c r="I2523" s="1263">
        <v>2523</v>
      </c>
      <c r="L2523" s="1269" t="str">
        <f t="shared" si="156"/>
        <v/>
      </c>
      <c r="M2523" s="1269" t="str">
        <f t="shared" si="157"/>
        <v/>
      </c>
    </row>
    <row r="2524" spans="1:13" x14ac:dyDescent="0.25">
      <c r="A2524" s="1267" t="str">
        <f t="shared" si="158"/>
        <v/>
      </c>
      <c r="B2524" s="1268" t="str">
        <f t="shared" si="159"/>
        <v/>
      </c>
      <c r="I2524" s="1263">
        <v>2524</v>
      </c>
      <c r="L2524" s="1269" t="str">
        <f t="shared" si="156"/>
        <v/>
      </c>
      <c r="M2524" s="1269" t="str">
        <f t="shared" si="157"/>
        <v/>
      </c>
    </row>
    <row r="2525" spans="1:13" x14ac:dyDescent="0.25">
      <c r="A2525" s="1267" t="str">
        <f t="shared" si="158"/>
        <v/>
      </c>
      <c r="B2525" s="1268" t="str">
        <f t="shared" si="159"/>
        <v/>
      </c>
      <c r="I2525" s="1263">
        <v>2525</v>
      </c>
      <c r="L2525" s="1269" t="str">
        <f t="shared" si="156"/>
        <v/>
      </c>
      <c r="M2525" s="1269" t="str">
        <f t="shared" si="157"/>
        <v/>
      </c>
    </row>
    <row r="2526" spans="1:13" x14ac:dyDescent="0.25">
      <c r="A2526" s="1267" t="str">
        <f t="shared" si="158"/>
        <v/>
      </c>
      <c r="B2526" s="1268" t="str">
        <f t="shared" si="159"/>
        <v/>
      </c>
      <c r="I2526" s="1263">
        <v>2526</v>
      </c>
      <c r="L2526" s="1269" t="str">
        <f t="shared" si="156"/>
        <v/>
      </c>
      <c r="M2526" s="1269" t="str">
        <f t="shared" si="157"/>
        <v/>
      </c>
    </row>
    <row r="2527" spans="1:13" x14ac:dyDescent="0.25">
      <c r="A2527" s="1267" t="str">
        <f t="shared" si="158"/>
        <v/>
      </c>
      <c r="B2527" s="1268" t="str">
        <f t="shared" si="159"/>
        <v/>
      </c>
      <c r="I2527" s="1263">
        <v>2527</v>
      </c>
      <c r="L2527" s="1269" t="str">
        <f t="shared" si="156"/>
        <v/>
      </c>
      <c r="M2527" s="1269" t="str">
        <f t="shared" si="157"/>
        <v/>
      </c>
    </row>
    <row r="2528" spans="1:13" x14ac:dyDescent="0.25">
      <c r="A2528" s="1267" t="str">
        <f t="shared" si="158"/>
        <v/>
      </c>
      <c r="B2528" s="1268" t="str">
        <f t="shared" si="159"/>
        <v/>
      </c>
      <c r="I2528" s="1263">
        <v>2528</v>
      </c>
      <c r="L2528" s="1269" t="str">
        <f t="shared" si="156"/>
        <v/>
      </c>
      <c r="M2528" s="1269" t="str">
        <f t="shared" si="157"/>
        <v/>
      </c>
    </row>
    <row r="2529" spans="1:13" x14ac:dyDescent="0.25">
      <c r="A2529" s="1267" t="str">
        <f t="shared" si="158"/>
        <v/>
      </c>
      <c r="B2529" s="1268" t="str">
        <f t="shared" si="159"/>
        <v/>
      </c>
      <c r="I2529" s="1263">
        <v>2529</v>
      </c>
      <c r="L2529" s="1269" t="str">
        <f t="shared" si="156"/>
        <v/>
      </c>
      <c r="M2529" s="1269" t="str">
        <f t="shared" si="157"/>
        <v/>
      </c>
    </row>
    <row r="2530" spans="1:13" x14ac:dyDescent="0.25">
      <c r="A2530" s="1267" t="str">
        <f t="shared" si="158"/>
        <v/>
      </c>
      <c r="B2530" s="1268" t="str">
        <f t="shared" si="159"/>
        <v/>
      </c>
      <c r="I2530" s="1263">
        <v>2530</v>
      </c>
      <c r="L2530" s="1269" t="str">
        <f t="shared" si="156"/>
        <v/>
      </c>
      <c r="M2530" s="1269" t="str">
        <f t="shared" si="157"/>
        <v/>
      </c>
    </row>
    <row r="2531" spans="1:13" x14ac:dyDescent="0.25">
      <c r="A2531" s="1267" t="str">
        <f t="shared" si="158"/>
        <v/>
      </c>
      <c r="B2531" s="1268" t="str">
        <f t="shared" si="159"/>
        <v/>
      </c>
      <c r="I2531" s="1263">
        <v>2531</v>
      </c>
      <c r="L2531" s="1269" t="str">
        <f t="shared" si="156"/>
        <v/>
      </c>
      <c r="M2531" s="1269" t="str">
        <f t="shared" si="157"/>
        <v/>
      </c>
    </row>
    <row r="2532" spans="1:13" x14ac:dyDescent="0.25">
      <c r="A2532" s="1267" t="str">
        <f t="shared" si="158"/>
        <v/>
      </c>
      <c r="B2532" s="1268" t="str">
        <f t="shared" si="159"/>
        <v/>
      </c>
      <c r="I2532" s="1263">
        <v>2532</v>
      </c>
      <c r="L2532" s="1269" t="str">
        <f t="shared" si="156"/>
        <v/>
      </c>
      <c r="M2532" s="1269" t="str">
        <f t="shared" si="157"/>
        <v/>
      </c>
    </row>
    <row r="2533" spans="1:13" x14ac:dyDescent="0.25">
      <c r="A2533" s="1267" t="str">
        <f t="shared" si="158"/>
        <v/>
      </c>
      <c r="B2533" s="1268" t="str">
        <f t="shared" si="159"/>
        <v/>
      </c>
      <c r="I2533" s="1263">
        <v>2533</v>
      </c>
      <c r="L2533" s="1269" t="str">
        <f t="shared" si="156"/>
        <v/>
      </c>
      <c r="M2533" s="1269" t="str">
        <f t="shared" si="157"/>
        <v/>
      </c>
    </row>
    <row r="2534" spans="1:13" x14ac:dyDescent="0.25">
      <c r="A2534" s="1267" t="str">
        <f t="shared" si="158"/>
        <v/>
      </c>
      <c r="B2534" s="1268" t="str">
        <f t="shared" si="159"/>
        <v/>
      </c>
      <c r="I2534" s="1263">
        <v>2534</v>
      </c>
      <c r="L2534" s="1269" t="str">
        <f t="shared" si="156"/>
        <v/>
      </c>
      <c r="M2534" s="1269" t="str">
        <f t="shared" si="157"/>
        <v/>
      </c>
    </row>
    <row r="2535" spans="1:13" x14ac:dyDescent="0.25">
      <c r="A2535" s="1267" t="str">
        <f t="shared" si="158"/>
        <v/>
      </c>
      <c r="B2535" s="1268" t="str">
        <f t="shared" si="159"/>
        <v/>
      </c>
      <c r="I2535" s="1263">
        <v>2535</v>
      </c>
      <c r="L2535" s="1269" t="str">
        <f t="shared" si="156"/>
        <v/>
      </c>
      <c r="M2535" s="1269" t="str">
        <f t="shared" si="157"/>
        <v/>
      </c>
    </row>
    <row r="2536" spans="1:13" x14ac:dyDescent="0.25">
      <c r="A2536" s="1267" t="str">
        <f t="shared" si="158"/>
        <v/>
      </c>
      <c r="B2536" s="1268" t="str">
        <f t="shared" si="159"/>
        <v/>
      </c>
      <c r="I2536" s="1263">
        <v>2536</v>
      </c>
      <c r="L2536" s="1269" t="str">
        <f t="shared" si="156"/>
        <v/>
      </c>
      <c r="M2536" s="1269" t="str">
        <f t="shared" si="157"/>
        <v/>
      </c>
    </row>
    <row r="2537" spans="1:13" x14ac:dyDescent="0.25">
      <c r="A2537" s="1267" t="str">
        <f t="shared" si="158"/>
        <v/>
      </c>
      <c r="B2537" s="1268" t="str">
        <f t="shared" si="159"/>
        <v/>
      </c>
      <c r="I2537" s="1263">
        <v>2537</v>
      </c>
      <c r="L2537" s="1269" t="str">
        <f t="shared" si="156"/>
        <v/>
      </c>
      <c r="M2537" s="1269" t="str">
        <f t="shared" si="157"/>
        <v/>
      </c>
    </row>
    <row r="2538" spans="1:13" x14ac:dyDescent="0.25">
      <c r="A2538" s="1267" t="str">
        <f t="shared" si="158"/>
        <v/>
      </c>
      <c r="B2538" s="1268" t="str">
        <f t="shared" si="159"/>
        <v/>
      </c>
      <c r="I2538" s="1263">
        <v>2538</v>
      </c>
      <c r="L2538" s="1269" t="str">
        <f t="shared" si="156"/>
        <v/>
      </c>
      <c r="M2538" s="1269" t="str">
        <f t="shared" si="157"/>
        <v/>
      </c>
    </row>
    <row r="2539" spans="1:13" x14ac:dyDescent="0.25">
      <c r="A2539" s="1267" t="str">
        <f t="shared" si="158"/>
        <v/>
      </c>
      <c r="B2539" s="1268" t="str">
        <f t="shared" si="159"/>
        <v/>
      </c>
      <c r="I2539" s="1263">
        <v>2539</v>
      </c>
      <c r="L2539" s="1269" t="str">
        <f t="shared" si="156"/>
        <v/>
      </c>
      <c r="M2539" s="1269" t="str">
        <f t="shared" si="157"/>
        <v/>
      </c>
    </row>
    <row r="2540" spans="1:13" x14ac:dyDescent="0.25">
      <c r="A2540" s="1267" t="str">
        <f t="shared" si="158"/>
        <v/>
      </c>
      <c r="B2540" s="1268" t="str">
        <f t="shared" si="159"/>
        <v/>
      </c>
      <c r="I2540" s="1263">
        <v>2540</v>
      </c>
      <c r="L2540" s="1269" t="str">
        <f t="shared" si="156"/>
        <v/>
      </c>
      <c r="M2540" s="1269" t="str">
        <f t="shared" si="157"/>
        <v/>
      </c>
    </row>
    <row r="2541" spans="1:13" x14ac:dyDescent="0.25">
      <c r="A2541" s="1267" t="str">
        <f t="shared" si="158"/>
        <v/>
      </c>
      <c r="B2541" s="1268" t="str">
        <f t="shared" si="159"/>
        <v/>
      </c>
      <c r="I2541" s="1263">
        <v>2541</v>
      </c>
      <c r="L2541" s="1269" t="str">
        <f t="shared" si="156"/>
        <v/>
      </c>
      <c r="M2541" s="1269" t="str">
        <f t="shared" si="157"/>
        <v/>
      </c>
    </row>
    <row r="2542" spans="1:13" x14ac:dyDescent="0.25">
      <c r="A2542" s="1267" t="str">
        <f t="shared" si="158"/>
        <v/>
      </c>
      <c r="B2542" s="1268" t="str">
        <f t="shared" si="159"/>
        <v/>
      </c>
      <c r="I2542" s="1263">
        <v>2542</v>
      </c>
      <c r="L2542" s="1269" t="str">
        <f t="shared" si="156"/>
        <v/>
      </c>
      <c r="M2542" s="1269" t="str">
        <f t="shared" si="157"/>
        <v/>
      </c>
    </row>
    <row r="2543" spans="1:13" x14ac:dyDescent="0.25">
      <c r="A2543" s="1267" t="str">
        <f t="shared" si="158"/>
        <v/>
      </c>
      <c r="B2543" s="1268" t="str">
        <f t="shared" si="159"/>
        <v/>
      </c>
      <c r="I2543" s="1263">
        <v>2543</v>
      </c>
      <c r="L2543" s="1269" t="str">
        <f t="shared" si="156"/>
        <v/>
      </c>
      <c r="M2543" s="1269" t="str">
        <f t="shared" si="157"/>
        <v/>
      </c>
    </row>
    <row r="2544" spans="1:13" x14ac:dyDescent="0.25">
      <c r="A2544" s="1267" t="str">
        <f t="shared" si="158"/>
        <v/>
      </c>
      <c r="B2544" s="1268" t="str">
        <f t="shared" si="159"/>
        <v/>
      </c>
      <c r="I2544" s="1263">
        <v>2544</v>
      </c>
      <c r="L2544" s="1269" t="str">
        <f t="shared" si="156"/>
        <v/>
      </c>
      <c r="M2544" s="1269" t="str">
        <f t="shared" si="157"/>
        <v/>
      </c>
    </row>
    <row r="2545" spans="1:13" x14ac:dyDescent="0.25">
      <c r="A2545" s="1267" t="str">
        <f t="shared" si="158"/>
        <v/>
      </c>
      <c r="B2545" s="1268" t="str">
        <f t="shared" si="159"/>
        <v/>
      </c>
      <c r="I2545" s="1263">
        <v>2545</v>
      </c>
      <c r="L2545" s="1269" t="str">
        <f t="shared" si="156"/>
        <v/>
      </c>
      <c r="M2545" s="1269" t="str">
        <f t="shared" si="157"/>
        <v/>
      </c>
    </row>
    <row r="2546" spans="1:13" x14ac:dyDescent="0.25">
      <c r="A2546" s="1267" t="str">
        <f t="shared" si="158"/>
        <v/>
      </c>
      <c r="B2546" s="1268" t="str">
        <f t="shared" si="159"/>
        <v/>
      </c>
      <c r="I2546" s="1263">
        <v>2546</v>
      </c>
      <c r="L2546" s="1269" t="str">
        <f t="shared" si="156"/>
        <v/>
      </c>
      <c r="M2546" s="1269" t="str">
        <f t="shared" si="157"/>
        <v/>
      </c>
    </row>
    <row r="2547" spans="1:13" x14ac:dyDescent="0.25">
      <c r="A2547" s="1267" t="str">
        <f t="shared" si="158"/>
        <v/>
      </c>
      <c r="B2547" s="1268" t="str">
        <f t="shared" si="159"/>
        <v/>
      </c>
      <c r="I2547" s="1263">
        <v>2547</v>
      </c>
      <c r="L2547" s="1269" t="str">
        <f t="shared" si="156"/>
        <v/>
      </c>
      <c r="M2547" s="1269" t="str">
        <f t="shared" si="157"/>
        <v/>
      </c>
    </row>
    <row r="2548" spans="1:13" x14ac:dyDescent="0.25">
      <c r="A2548" s="1267" t="str">
        <f t="shared" si="158"/>
        <v/>
      </c>
      <c r="B2548" s="1268" t="str">
        <f t="shared" si="159"/>
        <v/>
      </c>
      <c r="I2548" s="1263">
        <v>2548</v>
      </c>
      <c r="L2548" s="1269" t="str">
        <f t="shared" si="156"/>
        <v/>
      </c>
      <c r="M2548" s="1269" t="str">
        <f t="shared" si="157"/>
        <v/>
      </c>
    </row>
    <row r="2549" spans="1:13" x14ac:dyDescent="0.25">
      <c r="A2549" s="1267" t="str">
        <f t="shared" si="158"/>
        <v/>
      </c>
      <c r="B2549" s="1268" t="str">
        <f t="shared" si="159"/>
        <v/>
      </c>
      <c r="I2549" s="1263">
        <v>2549</v>
      </c>
      <c r="L2549" s="1269" t="str">
        <f t="shared" si="156"/>
        <v/>
      </c>
      <c r="M2549" s="1269" t="str">
        <f t="shared" si="157"/>
        <v/>
      </c>
    </row>
    <row r="2550" spans="1:13" x14ac:dyDescent="0.25">
      <c r="A2550" s="1267" t="str">
        <f t="shared" si="158"/>
        <v/>
      </c>
      <c r="B2550" s="1268" t="str">
        <f t="shared" si="159"/>
        <v/>
      </c>
      <c r="I2550" s="1263">
        <v>2550</v>
      </c>
      <c r="L2550" s="1269" t="str">
        <f t="shared" si="156"/>
        <v/>
      </c>
      <c r="M2550" s="1269" t="str">
        <f t="shared" si="157"/>
        <v/>
      </c>
    </row>
    <row r="2551" spans="1:13" x14ac:dyDescent="0.25">
      <c r="A2551" s="1267" t="str">
        <f t="shared" si="158"/>
        <v/>
      </c>
      <c r="B2551" s="1268" t="str">
        <f t="shared" si="159"/>
        <v/>
      </c>
      <c r="I2551" s="1263">
        <v>2551</v>
      </c>
      <c r="L2551" s="1269" t="str">
        <f t="shared" si="156"/>
        <v/>
      </c>
      <c r="M2551" s="1269" t="str">
        <f t="shared" si="157"/>
        <v/>
      </c>
    </row>
    <row r="2552" spans="1:13" x14ac:dyDescent="0.25">
      <c r="A2552" s="1267" t="str">
        <f t="shared" si="158"/>
        <v/>
      </c>
      <c r="B2552" s="1268" t="str">
        <f t="shared" si="159"/>
        <v/>
      </c>
      <c r="I2552" s="1263">
        <v>2552</v>
      </c>
      <c r="L2552" s="1269" t="str">
        <f t="shared" si="156"/>
        <v/>
      </c>
      <c r="M2552" s="1269" t="str">
        <f t="shared" si="157"/>
        <v/>
      </c>
    </row>
    <row r="2553" spans="1:13" x14ac:dyDescent="0.25">
      <c r="A2553" s="1267" t="str">
        <f t="shared" si="158"/>
        <v/>
      </c>
      <c r="B2553" s="1268" t="str">
        <f t="shared" si="159"/>
        <v/>
      </c>
      <c r="I2553" s="1263">
        <v>2553</v>
      </c>
      <c r="L2553" s="1269" t="str">
        <f t="shared" si="156"/>
        <v/>
      </c>
      <c r="M2553" s="1269" t="str">
        <f t="shared" si="157"/>
        <v/>
      </c>
    </row>
    <row r="2554" spans="1:13" x14ac:dyDescent="0.25">
      <c r="A2554" s="1267" t="str">
        <f t="shared" si="158"/>
        <v/>
      </c>
      <c r="B2554" s="1268" t="str">
        <f t="shared" si="159"/>
        <v/>
      </c>
      <c r="I2554" s="1263">
        <v>2554</v>
      </c>
      <c r="L2554" s="1269" t="str">
        <f t="shared" si="156"/>
        <v/>
      </c>
      <c r="M2554" s="1269" t="str">
        <f t="shared" si="157"/>
        <v/>
      </c>
    </row>
    <row r="2555" spans="1:13" x14ac:dyDescent="0.25">
      <c r="A2555" s="1267" t="str">
        <f t="shared" si="158"/>
        <v/>
      </c>
      <c r="B2555" s="1268" t="str">
        <f t="shared" si="159"/>
        <v/>
      </c>
      <c r="I2555" s="1263">
        <v>2555</v>
      </c>
      <c r="L2555" s="1269" t="str">
        <f t="shared" si="156"/>
        <v/>
      </c>
      <c r="M2555" s="1269" t="str">
        <f t="shared" si="157"/>
        <v/>
      </c>
    </row>
    <row r="2556" spans="1:13" x14ac:dyDescent="0.25">
      <c r="A2556" s="1267" t="str">
        <f t="shared" si="158"/>
        <v/>
      </c>
      <c r="B2556" s="1268" t="str">
        <f t="shared" si="159"/>
        <v/>
      </c>
      <c r="I2556" s="1263">
        <v>2556</v>
      </c>
      <c r="L2556" s="1269" t="str">
        <f t="shared" si="156"/>
        <v/>
      </c>
      <c r="M2556" s="1269" t="str">
        <f t="shared" si="157"/>
        <v/>
      </c>
    </row>
    <row r="2557" spans="1:13" x14ac:dyDescent="0.25">
      <c r="A2557" s="1267" t="str">
        <f t="shared" si="158"/>
        <v/>
      </c>
      <c r="B2557" s="1268" t="str">
        <f t="shared" si="159"/>
        <v/>
      </c>
      <c r="I2557" s="1263">
        <v>2557</v>
      </c>
      <c r="L2557" s="1269" t="str">
        <f t="shared" si="156"/>
        <v/>
      </c>
      <c r="M2557" s="1269" t="str">
        <f t="shared" si="157"/>
        <v/>
      </c>
    </row>
    <row r="2558" spans="1:13" x14ac:dyDescent="0.25">
      <c r="A2558" s="1267" t="str">
        <f t="shared" si="158"/>
        <v/>
      </c>
      <c r="B2558" s="1268" t="str">
        <f t="shared" si="159"/>
        <v/>
      </c>
      <c r="I2558" s="1263">
        <v>2558</v>
      </c>
      <c r="L2558" s="1269" t="str">
        <f t="shared" si="156"/>
        <v/>
      </c>
      <c r="M2558" s="1269" t="str">
        <f t="shared" si="157"/>
        <v/>
      </c>
    </row>
    <row r="2559" spans="1:13" x14ac:dyDescent="0.25">
      <c r="A2559" s="1267" t="str">
        <f t="shared" si="158"/>
        <v/>
      </c>
      <c r="B2559" s="1268" t="str">
        <f t="shared" si="159"/>
        <v/>
      </c>
      <c r="I2559" s="1263">
        <v>2559</v>
      </c>
      <c r="L2559" s="1269" t="str">
        <f t="shared" si="156"/>
        <v/>
      </c>
      <c r="M2559" s="1269" t="str">
        <f t="shared" si="157"/>
        <v/>
      </c>
    </row>
    <row r="2560" spans="1:13" x14ac:dyDescent="0.25">
      <c r="A2560" s="1267" t="str">
        <f t="shared" si="158"/>
        <v/>
      </c>
      <c r="B2560" s="1268" t="str">
        <f t="shared" si="159"/>
        <v/>
      </c>
      <c r="I2560" s="1263">
        <v>2560</v>
      </c>
      <c r="L2560" s="1269" t="str">
        <f t="shared" si="156"/>
        <v/>
      </c>
      <c r="M2560" s="1269" t="str">
        <f t="shared" si="157"/>
        <v/>
      </c>
    </row>
    <row r="2561" spans="1:13" x14ac:dyDescent="0.25">
      <c r="A2561" s="1267" t="str">
        <f t="shared" si="158"/>
        <v/>
      </c>
      <c r="B2561" s="1268" t="str">
        <f t="shared" si="159"/>
        <v/>
      </c>
      <c r="I2561" s="1263">
        <v>2561</v>
      </c>
      <c r="L2561" s="1269" t="str">
        <f t="shared" si="156"/>
        <v/>
      </c>
      <c r="M2561" s="1269" t="str">
        <f t="shared" si="157"/>
        <v/>
      </c>
    </row>
    <row r="2562" spans="1:13" x14ac:dyDescent="0.25">
      <c r="A2562" s="1267" t="str">
        <f t="shared" si="158"/>
        <v/>
      </c>
      <c r="B2562" s="1268" t="str">
        <f t="shared" si="159"/>
        <v/>
      </c>
      <c r="I2562" s="1263">
        <v>2562</v>
      </c>
      <c r="L2562" s="1269" t="str">
        <f t="shared" ref="L2562:L2625" si="160">IF(N2562&lt;&gt;"",ROW(N2562),"")</f>
        <v/>
      </c>
      <c r="M2562" s="1269" t="str">
        <f t="shared" ref="M2562:M2625" si="161">IF(ISERROR(SMALL($L$1:$L$3000,I2562)),"",SMALL($L$1:$L$3000,I2562))</f>
        <v/>
      </c>
    </row>
    <row r="2563" spans="1:13" x14ac:dyDescent="0.25">
      <c r="A2563" s="1267" t="str">
        <f t="shared" ref="A2563:A2626" si="162">+IF(B2563&lt;&gt;"",A2562+1,"")</f>
        <v/>
      </c>
      <c r="B2563" s="1268" t="str">
        <f t="shared" ref="B2563:B2626" si="163">+VLOOKUP(M2563,$L$1:$O$3000,3,FALSE)</f>
        <v/>
      </c>
      <c r="I2563" s="1263">
        <v>2563</v>
      </c>
      <c r="L2563" s="1269" t="str">
        <f t="shared" si="160"/>
        <v/>
      </c>
      <c r="M2563" s="1269" t="str">
        <f t="shared" si="161"/>
        <v/>
      </c>
    </row>
    <row r="2564" spans="1:13" x14ac:dyDescent="0.25">
      <c r="A2564" s="1267" t="str">
        <f t="shared" si="162"/>
        <v/>
      </c>
      <c r="B2564" s="1268" t="str">
        <f t="shared" si="163"/>
        <v/>
      </c>
      <c r="I2564" s="1263">
        <v>2564</v>
      </c>
      <c r="L2564" s="1269" t="str">
        <f t="shared" si="160"/>
        <v/>
      </c>
      <c r="M2564" s="1269" t="str">
        <f t="shared" si="161"/>
        <v/>
      </c>
    </row>
    <row r="2565" spans="1:13" x14ac:dyDescent="0.25">
      <c r="A2565" s="1267" t="str">
        <f t="shared" si="162"/>
        <v/>
      </c>
      <c r="B2565" s="1268" t="str">
        <f t="shared" si="163"/>
        <v/>
      </c>
      <c r="I2565" s="1263">
        <v>2565</v>
      </c>
      <c r="L2565" s="1269" t="str">
        <f t="shared" si="160"/>
        <v/>
      </c>
      <c r="M2565" s="1269" t="str">
        <f t="shared" si="161"/>
        <v/>
      </c>
    </row>
    <row r="2566" spans="1:13" x14ac:dyDescent="0.25">
      <c r="A2566" s="1267" t="str">
        <f t="shared" si="162"/>
        <v/>
      </c>
      <c r="B2566" s="1268" t="str">
        <f t="shared" si="163"/>
        <v/>
      </c>
      <c r="I2566" s="1263">
        <v>2566</v>
      </c>
      <c r="L2566" s="1269" t="str">
        <f t="shared" si="160"/>
        <v/>
      </c>
      <c r="M2566" s="1269" t="str">
        <f t="shared" si="161"/>
        <v/>
      </c>
    </row>
    <row r="2567" spans="1:13" x14ac:dyDescent="0.25">
      <c r="A2567" s="1267" t="str">
        <f t="shared" si="162"/>
        <v/>
      </c>
      <c r="B2567" s="1268" t="str">
        <f t="shared" si="163"/>
        <v/>
      </c>
      <c r="I2567" s="1263">
        <v>2567</v>
      </c>
      <c r="L2567" s="1269" t="str">
        <f t="shared" si="160"/>
        <v/>
      </c>
      <c r="M2567" s="1269" t="str">
        <f t="shared" si="161"/>
        <v/>
      </c>
    </row>
    <row r="2568" spans="1:13" x14ac:dyDescent="0.25">
      <c r="A2568" s="1267" t="str">
        <f t="shared" si="162"/>
        <v/>
      </c>
      <c r="B2568" s="1268" t="str">
        <f t="shared" si="163"/>
        <v/>
      </c>
      <c r="I2568" s="1263">
        <v>2568</v>
      </c>
      <c r="L2568" s="1269" t="str">
        <f t="shared" si="160"/>
        <v/>
      </c>
      <c r="M2568" s="1269" t="str">
        <f t="shared" si="161"/>
        <v/>
      </c>
    </row>
    <row r="2569" spans="1:13" x14ac:dyDescent="0.25">
      <c r="A2569" s="1267" t="str">
        <f t="shared" si="162"/>
        <v/>
      </c>
      <c r="B2569" s="1268" t="str">
        <f t="shared" si="163"/>
        <v/>
      </c>
      <c r="I2569" s="1263">
        <v>2569</v>
      </c>
      <c r="L2569" s="1269" t="str">
        <f t="shared" si="160"/>
        <v/>
      </c>
      <c r="M2569" s="1269" t="str">
        <f t="shared" si="161"/>
        <v/>
      </c>
    </row>
    <row r="2570" spans="1:13" x14ac:dyDescent="0.25">
      <c r="A2570" s="1267" t="str">
        <f t="shared" si="162"/>
        <v/>
      </c>
      <c r="B2570" s="1268" t="str">
        <f t="shared" si="163"/>
        <v/>
      </c>
      <c r="I2570" s="1263">
        <v>2570</v>
      </c>
      <c r="L2570" s="1269" t="str">
        <f t="shared" si="160"/>
        <v/>
      </c>
      <c r="M2570" s="1269" t="str">
        <f t="shared" si="161"/>
        <v/>
      </c>
    </row>
    <row r="2571" spans="1:13" x14ac:dyDescent="0.25">
      <c r="A2571" s="1267" t="str">
        <f t="shared" si="162"/>
        <v/>
      </c>
      <c r="B2571" s="1268" t="str">
        <f t="shared" si="163"/>
        <v/>
      </c>
      <c r="I2571" s="1263">
        <v>2571</v>
      </c>
      <c r="L2571" s="1269" t="str">
        <f t="shared" si="160"/>
        <v/>
      </c>
      <c r="M2571" s="1269" t="str">
        <f t="shared" si="161"/>
        <v/>
      </c>
    </row>
    <row r="2572" spans="1:13" x14ac:dyDescent="0.25">
      <c r="A2572" s="1267" t="str">
        <f t="shared" si="162"/>
        <v/>
      </c>
      <c r="B2572" s="1268" t="str">
        <f t="shared" si="163"/>
        <v/>
      </c>
      <c r="I2572" s="1263">
        <v>2572</v>
      </c>
      <c r="L2572" s="1269" t="str">
        <f t="shared" si="160"/>
        <v/>
      </c>
      <c r="M2572" s="1269" t="str">
        <f t="shared" si="161"/>
        <v/>
      </c>
    </row>
    <row r="2573" spans="1:13" x14ac:dyDescent="0.25">
      <c r="A2573" s="1267" t="str">
        <f t="shared" si="162"/>
        <v/>
      </c>
      <c r="B2573" s="1268" t="str">
        <f t="shared" si="163"/>
        <v/>
      </c>
      <c r="I2573" s="1263">
        <v>2573</v>
      </c>
      <c r="L2573" s="1269" t="str">
        <f t="shared" si="160"/>
        <v/>
      </c>
      <c r="M2573" s="1269" t="str">
        <f t="shared" si="161"/>
        <v/>
      </c>
    </row>
    <row r="2574" spans="1:13" x14ac:dyDescent="0.25">
      <c r="A2574" s="1267" t="str">
        <f t="shared" si="162"/>
        <v/>
      </c>
      <c r="B2574" s="1268" t="str">
        <f t="shared" si="163"/>
        <v/>
      </c>
      <c r="I2574" s="1263">
        <v>2574</v>
      </c>
      <c r="L2574" s="1269" t="str">
        <f t="shared" si="160"/>
        <v/>
      </c>
      <c r="M2574" s="1269" t="str">
        <f t="shared" si="161"/>
        <v/>
      </c>
    </row>
    <row r="2575" spans="1:13" x14ac:dyDescent="0.25">
      <c r="A2575" s="1267" t="str">
        <f t="shared" si="162"/>
        <v/>
      </c>
      <c r="B2575" s="1268" t="str">
        <f t="shared" si="163"/>
        <v/>
      </c>
      <c r="I2575" s="1263">
        <v>2575</v>
      </c>
      <c r="L2575" s="1269" t="str">
        <f t="shared" si="160"/>
        <v/>
      </c>
      <c r="M2575" s="1269" t="str">
        <f t="shared" si="161"/>
        <v/>
      </c>
    </row>
    <row r="2576" spans="1:13" x14ac:dyDescent="0.25">
      <c r="A2576" s="1267" t="str">
        <f t="shared" si="162"/>
        <v/>
      </c>
      <c r="B2576" s="1268" t="str">
        <f t="shared" si="163"/>
        <v/>
      </c>
      <c r="I2576" s="1263">
        <v>2576</v>
      </c>
      <c r="L2576" s="1269" t="str">
        <f t="shared" si="160"/>
        <v/>
      </c>
      <c r="M2576" s="1269" t="str">
        <f t="shared" si="161"/>
        <v/>
      </c>
    </row>
    <row r="2577" spans="1:13" x14ac:dyDescent="0.25">
      <c r="A2577" s="1267" t="str">
        <f t="shared" si="162"/>
        <v/>
      </c>
      <c r="B2577" s="1268" t="str">
        <f t="shared" si="163"/>
        <v/>
      </c>
      <c r="I2577" s="1263">
        <v>2577</v>
      </c>
      <c r="L2577" s="1269" t="str">
        <f t="shared" si="160"/>
        <v/>
      </c>
      <c r="M2577" s="1269" t="str">
        <f t="shared" si="161"/>
        <v/>
      </c>
    </row>
    <row r="2578" spans="1:13" x14ac:dyDescent="0.25">
      <c r="A2578" s="1267" t="str">
        <f t="shared" si="162"/>
        <v/>
      </c>
      <c r="B2578" s="1268" t="str">
        <f t="shared" si="163"/>
        <v/>
      </c>
      <c r="I2578" s="1263">
        <v>2578</v>
      </c>
      <c r="L2578" s="1269" t="str">
        <f t="shared" si="160"/>
        <v/>
      </c>
      <c r="M2578" s="1269" t="str">
        <f t="shared" si="161"/>
        <v/>
      </c>
    </row>
    <row r="2579" spans="1:13" x14ac:dyDescent="0.25">
      <c r="A2579" s="1267" t="str">
        <f t="shared" si="162"/>
        <v/>
      </c>
      <c r="B2579" s="1268" t="str">
        <f t="shared" si="163"/>
        <v/>
      </c>
      <c r="I2579" s="1263">
        <v>2579</v>
      </c>
      <c r="L2579" s="1269" t="str">
        <f t="shared" si="160"/>
        <v/>
      </c>
      <c r="M2579" s="1269" t="str">
        <f t="shared" si="161"/>
        <v/>
      </c>
    </row>
    <row r="2580" spans="1:13" x14ac:dyDescent="0.25">
      <c r="A2580" s="1267" t="str">
        <f t="shared" si="162"/>
        <v/>
      </c>
      <c r="B2580" s="1268" t="str">
        <f t="shared" si="163"/>
        <v/>
      </c>
      <c r="I2580" s="1263">
        <v>2580</v>
      </c>
      <c r="L2580" s="1269" t="str">
        <f t="shared" si="160"/>
        <v/>
      </c>
      <c r="M2580" s="1269" t="str">
        <f t="shared" si="161"/>
        <v/>
      </c>
    </row>
    <row r="2581" spans="1:13" x14ac:dyDescent="0.25">
      <c r="A2581" s="1267" t="str">
        <f t="shared" si="162"/>
        <v/>
      </c>
      <c r="B2581" s="1268" t="str">
        <f t="shared" si="163"/>
        <v/>
      </c>
      <c r="I2581" s="1263">
        <v>2581</v>
      </c>
      <c r="L2581" s="1269" t="str">
        <f t="shared" si="160"/>
        <v/>
      </c>
      <c r="M2581" s="1269" t="str">
        <f t="shared" si="161"/>
        <v/>
      </c>
    </row>
    <row r="2582" spans="1:13" x14ac:dyDescent="0.25">
      <c r="A2582" s="1267" t="str">
        <f t="shared" si="162"/>
        <v/>
      </c>
      <c r="B2582" s="1268" t="str">
        <f t="shared" si="163"/>
        <v/>
      </c>
      <c r="I2582" s="1263">
        <v>2582</v>
      </c>
      <c r="L2582" s="1269" t="str">
        <f t="shared" si="160"/>
        <v/>
      </c>
      <c r="M2582" s="1269" t="str">
        <f t="shared" si="161"/>
        <v/>
      </c>
    </row>
    <row r="2583" spans="1:13" x14ac:dyDescent="0.25">
      <c r="A2583" s="1267" t="str">
        <f t="shared" si="162"/>
        <v/>
      </c>
      <c r="B2583" s="1268" t="str">
        <f t="shared" si="163"/>
        <v/>
      </c>
      <c r="I2583" s="1263">
        <v>2583</v>
      </c>
      <c r="L2583" s="1269" t="str">
        <f t="shared" si="160"/>
        <v/>
      </c>
      <c r="M2583" s="1269" t="str">
        <f t="shared" si="161"/>
        <v/>
      </c>
    </row>
    <row r="2584" spans="1:13" x14ac:dyDescent="0.25">
      <c r="A2584" s="1267" t="str">
        <f t="shared" si="162"/>
        <v/>
      </c>
      <c r="B2584" s="1268" t="str">
        <f t="shared" si="163"/>
        <v/>
      </c>
      <c r="I2584" s="1263">
        <v>2584</v>
      </c>
      <c r="L2584" s="1269" t="str">
        <f t="shared" si="160"/>
        <v/>
      </c>
      <c r="M2584" s="1269" t="str">
        <f t="shared" si="161"/>
        <v/>
      </c>
    </row>
    <row r="2585" spans="1:13" x14ac:dyDescent="0.25">
      <c r="A2585" s="1267" t="str">
        <f t="shared" si="162"/>
        <v/>
      </c>
      <c r="B2585" s="1268" t="str">
        <f t="shared" si="163"/>
        <v/>
      </c>
      <c r="I2585" s="1263">
        <v>2585</v>
      </c>
      <c r="L2585" s="1269" t="str">
        <f t="shared" si="160"/>
        <v/>
      </c>
      <c r="M2585" s="1269" t="str">
        <f t="shared" si="161"/>
        <v/>
      </c>
    </row>
    <row r="2586" spans="1:13" x14ac:dyDescent="0.25">
      <c r="A2586" s="1267" t="str">
        <f t="shared" si="162"/>
        <v/>
      </c>
      <c r="B2586" s="1268" t="str">
        <f t="shared" si="163"/>
        <v/>
      </c>
      <c r="I2586" s="1263">
        <v>2586</v>
      </c>
      <c r="L2586" s="1269" t="str">
        <f t="shared" si="160"/>
        <v/>
      </c>
      <c r="M2586" s="1269" t="str">
        <f t="shared" si="161"/>
        <v/>
      </c>
    </row>
    <row r="2587" spans="1:13" x14ac:dyDescent="0.25">
      <c r="A2587" s="1267" t="str">
        <f t="shared" si="162"/>
        <v/>
      </c>
      <c r="B2587" s="1268" t="str">
        <f t="shared" si="163"/>
        <v/>
      </c>
      <c r="I2587" s="1263">
        <v>2587</v>
      </c>
      <c r="L2587" s="1269" t="str">
        <f t="shared" si="160"/>
        <v/>
      </c>
      <c r="M2587" s="1269" t="str">
        <f t="shared" si="161"/>
        <v/>
      </c>
    </row>
    <row r="2588" spans="1:13" x14ac:dyDescent="0.25">
      <c r="A2588" s="1267" t="str">
        <f t="shared" si="162"/>
        <v/>
      </c>
      <c r="B2588" s="1268" t="str">
        <f t="shared" si="163"/>
        <v/>
      </c>
      <c r="I2588" s="1263">
        <v>2588</v>
      </c>
      <c r="L2588" s="1269" t="str">
        <f t="shared" si="160"/>
        <v/>
      </c>
      <c r="M2588" s="1269" t="str">
        <f t="shared" si="161"/>
        <v/>
      </c>
    </row>
    <row r="2589" spans="1:13" x14ac:dyDescent="0.25">
      <c r="A2589" s="1267" t="str">
        <f t="shared" si="162"/>
        <v/>
      </c>
      <c r="B2589" s="1268" t="str">
        <f t="shared" si="163"/>
        <v/>
      </c>
      <c r="I2589" s="1263">
        <v>2589</v>
      </c>
      <c r="L2589" s="1269" t="str">
        <f t="shared" si="160"/>
        <v/>
      </c>
      <c r="M2589" s="1269" t="str">
        <f t="shared" si="161"/>
        <v/>
      </c>
    </row>
    <row r="2590" spans="1:13" x14ac:dyDescent="0.25">
      <c r="A2590" s="1267" t="str">
        <f t="shared" si="162"/>
        <v/>
      </c>
      <c r="B2590" s="1268" t="str">
        <f t="shared" si="163"/>
        <v/>
      </c>
      <c r="I2590" s="1263">
        <v>2590</v>
      </c>
      <c r="L2590" s="1269" t="str">
        <f t="shared" si="160"/>
        <v/>
      </c>
      <c r="M2590" s="1269" t="str">
        <f t="shared" si="161"/>
        <v/>
      </c>
    </row>
    <row r="2591" spans="1:13" x14ac:dyDescent="0.25">
      <c r="A2591" s="1267" t="str">
        <f t="shared" si="162"/>
        <v/>
      </c>
      <c r="B2591" s="1268" t="str">
        <f t="shared" si="163"/>
        <v/>
      </c>
      <c r="I2591" s="1263">
        <v>2591</v>
      </c>
      <c r="L2591" s="1269" t="str">
        <f t="shared" si="160"/>
        <v/>
      </c>
      <c r="M2591" s="1269" t="str">
        <f t="shared" si="161"/>
        <v/>
      </c>
    </row>
    <row r="2592" spans="1:13" x14ac:dyDescent="0.25">
      <c r="A2592" s="1267" t="str">
        <f t="shared" si="162"/>
        <v/>
      </c>
      <c r="B2592" s="1268" t="str">
        <f t="shared" si="163"/>
        <v/>
      </c>
      <c r="I2592" s="1263">
        <v>2592</v>
      </c>
      <c r="L2592" s="1269" t="str">
        <f t="shared" si="160"/>
        <v/>
      </c>
      <c r="M2592" s="1269" t="str">
        <f t="shared" si="161"/>
        <v/>
      </c>
    </row>
    <row r="2593" spans="1:13" x14ac:dyDescent="0.25">
      <c r="A2593" s="1267" t="str">
        <f t="shared" si="162"/>
        <v/>
      </c>
      <c r="B2593" s="1268" t="str">
        <f t="shared" si="163"/>
        <v/>
      </c>
      <c r="I2593" s="1263">
        <v>2593</v>
      </c>
      <c r="L2593" s="1269" t="str">
        <f t="shared" si="160"/>
        <v/>
      </c>
      <c r="M2593" s="1269" t="str">
        <f t="shared" si="161"/>
        <v/>
      </c>
    </row>
    <row r="2594" spans="1:13" x14ac:dyDescent="0.25">
      <c r="A2594" s="1267" t="str">
        <f t="shared" si="162"/>
        <v/>
      </c>
      <c r="B2594" s="1268" t="str">
        <f t="shared" si="163"/>
        <v/>
      </c>
      <c r="I2594" s="1263">
        <v>2594</v>
      </c>
      <c r="L2594" s="1269" t="str">
        <f t="shared" si="160"/>
        <v/>
      </c>
      <c r="M2594" s="1269" t="str">
        <f t="shared" si="161"/>
        <v/>
      </c>
    </row>
    <row r="2595" spans="1:13" x14ac:dyDescent="0.25">
      <c r="A2595" s="1267" t="str">
        <f t="shared" si="162"/>
        <v/>
      </c>
      <c r="B2595" s="1268" t="str">
        <f t="shared" si="163"/>
        <v/>
      </c>
      <c r="I2595" s="1263">
        <v>2595</v>
      </c>
      <c r="L2595" s="1269" t="str">
        <f t="shared" si="160"/>
        <v/>
      </c>
      <c r="M2595" s="1269" t="str">
        <f t="shared" si="161"/>
        <v/>
      </c>
    </row>
    <row r="2596" spans="1:13" x14ac:dyDescent="0.25">
      <c r="A2596" s="1267" t="str">
        <f t="shared" si="162"/>
        <v/>
      </c>
      <c r="B2596" s="1268" t="str">
        <f t="shared" si="163"/>
        <v/>
      </c>
      <c r="I2596" s="1263">
        <v>2596</v>
      </c>
      <c r="L2596" s="1269" t="str">
        <f t="shared" si="160"/>
        <v/>
      </c>
      <c r="M2596" s="1269" t="str">
        <f t="shared" si="161"/>
        <v/>
      </c>
    </row>
    <row r="2597" spans="1:13" x14ac:dyDescent="0.25">
      <c r="A2597" s="1267" t="str">
        <f t="shared" si="162"/>
        <v/>
      </c>
      <c r="B2597" s="1268" t="str">
        <f t="shared" si="163"/>
        <v/>
      </c>
      <c r="I2597" s="1263">
        <v>2597</v>
      </c>
      <c r="L2597" s="1269" t="str">
        <f t="shared" si="160"/>
        <v/>
      </c>
      <c r="M2597" s="1269" t="str">
        <f t="shared" si="161"/>
        <v/>
      </c>
    </row>
    <row r="2598" spans="1:13" x14ac:dyDescent="0.25">
      <c r="A2598" s="1267" t="str">
        <f t="shared" si="162"/>
        <v/>
      </c>
      <c r="B2598" s="1268" t="str">
        <f t="shared" si="163"/>
        <v/>
      </c>
      <c r="I2598" s="1263">
        <v>2598</v>
      </c>
      <c r="L2598" s="1269" t="str">
        <f t="shared" si="160"/>
        <v/>
      </c>
      <c r="M2598" s="1269" t="str">
        <f t="shared" si="161"/>
        <v/>
      </c>
    </row>
    <row r="2599" spans="1:13" x14ac:dyDescent="0.25">
      <c r="A2599" s="1267" t="str">
        <f t="shared" si="162"/>
        <v/>
      </c>
      <c r="B2599" s="1268" t="str">
        <f t="shared" si="163"/>
        <v/>
      </c>
      <c r="I2599" s="1263">
        <v>2599</v>
      </c>
      <c r="L2599" s="1269" t="str">
        <f t="shared" si="160"/>
        <v/>
      </c>
      <c r="M2599" s="1269" t="str">
        <f t="shared" si="161"/>
        <v/>
      </c>
    </row>
    <row r="2600" spans="1:13" x14ac:dyDescent="0.25">
      <c r="A2600" s="1267" t="str">
        <f t="shared" si="162"/>
        <v/>
      </c>
      <c r="B2600" s="1268" t="str">
        <f t="shared" si="163"/>
        <v/>
      </c>
      <c r="I2600" s="1263">
        <v>2600</v>
      </c>
      <c r="L2600" s="1269" t="str">
        <f t="shared" si="160"/>
        <v/>
      </c>
      <c r="M2600" s="1269" t="str">
        <f t="shared" si="161"/>
        <v/>
      </c>
    </row>
    <row r="2601" spans="1:13" x14ac:dyDescent="0.25">
      <c r="A2601" s="1267" t="str">
        <f t="shared" si="162"/>
        <v/>
      </c>
      <c r="B2601" s="1268" t="str">
        <f t="shared" si="163"/>
        <v/>
      </c>
      <c r="I2601" s="1263">
        <v>2601</v>
      </c>
      <c r="L2601" s="1269" t="str">
        <f t="shared" si="160"/>
        <v/>
      </c>
      <c r="M2601" s="1269" t="str">
        <f t="shared" si="161"/>
        <v/>
      </c>
    </row>
    <row r="2602" spans="1:13" x14ac:dyDescent="0.25">
      <c r="A2602" s="1267" t="str">
        <f t="shared" si="162"/>
        <v/>
      </c>
      <c r="B2602" s="1268" t="str">
        <f t="shared" si="163"/>
        <v/>
      </c>
      <c r="I2602" s="1263">
        <v>2602</v>
      </c>
      <c r="L2602" s="1269" t="str">
        <f t="shared" si="160"/>
        <v/>
      </c>
      <c r="M2602" s="1269" t="str">
        <f t="shared" si="161"/>
        <v/>
      </c>
    </row>
    <row r="2603" spans="1:13" x14ac:dyDescent="0.25">
      <c r="A2603" s="1267" t="str">
        <f t="shared" si="162"/>
        <v/>
      </c>
      <c r="B2603" s="1268" t="str">
        <f t="shared" si="163"/>
        <v/>
      </c>
      <c r="I2603" s="1263">
        <v>2603</v>
      </c>
      <c r="L2603" s="1269" t="str">
        <f t="shared" si="160"/>
        <v/>
      </c>
      <c r="M2603" s="1269" t="str">
        <f t="shared" si="161"/>
        <v/>
      </c>
    </row>
    <row r="2604" spans="1:13" x14ac:dyDescent="0.25">
      <c r="A2604" s="1267" t="str">
        <f t="shared" si="162"/>
        <v/>
      </c>
      <c r="B2604" s="1268" t="str">
        <f t="shared" si="163"/>
        <v/>
      </c>
      <c r="I2604" s="1263">
        <v>2604</v>
      </c>
      <c r="L2604" s="1269" t="str">
        <f t="shared" si="160"/>
        <v/>
      </c>
      <c r="M2604" s="1269" t="str">
        <f t="shared" si="161"/>
        <v/>
      </c>
    </row>
    <row r="2605" spans="1:13" x14ac:dyDescent="0.25">
      <c r="A2605" s="1267" t="str">
        <f t="shared" si="162"/>
        <v/>
      </c>
      <c r="B2605" s="1268" t="str">
        <f t="shared" si="163"/>
        <v/>
      </c>
      <c r="I2605" s="1263">
        <v>2605</v>
      </c>
      <c r="L2605" s="1269" t="str">
        <f t="shared" si="160"/>
        <v/>
      </c>
      <c r="M2605" s="1269" t="str">
        <f t="shared" si="161"/>
        <v/>
      </c>
    </row>
    <row r="2606" spans="1:13" x14ac:dyDescent="0.25">
      <c r="A2606" s="1267" t="str">
        <f t="shared" si="162"/>
        <v/>
      </c>
      <c r="B2606" s="1268" t="str">
        <f t="shared" si="163"/>
        <v/>
      </c>
      <c r="I2606" s="1263">
        <v>2606</v>
      </c>
      <c r="L2606" s="1269" t="str">
        <f t="shared" si="160"/>
        <v/>
      </c>
      <c r="M2606" s="1269" t="str">
        <f t="shared" si="161"/>
        <v/>
      </c>
    </row>
    <row r="2607" spans="1:13" x14ac:dyDescent="0.25">
      <c r="A2607" s="1267" t="str">
        <f t="shared" si="162"/>
        <v/>
      </c>
      <c r="B2607" s="1268" t="str">
        <f t="shared" si="163"/>
        <v/>
      </c>
      <c r="I2607" s="1263">
        <v>2607</v>
      </c>
      <c r="L2607" s="1269" t="str">
        <f t="shared" si="160"/>
        <v/>
      </c>
      <c r="M2607" s="1269" t="str">
        <f t="shared" si="161"/>
        <v/>
      </c>
    </row>
    <row r="2608" spans="1:13" x14ac:dyDescent="0.25">
      <c r="A2608" s="1267" t="str">
        <f t="shared" si="162"/>
        <v/>
      </c>
      <c r="B2608" s="1268" t="str">
        <f t="shared" si="163"/>
        <v/>
      </c>
      <c r="I2608" s="1263">
        <v>2608</v>
      </c>
      <c r="L2608" s="1269" t="str">
        <f t="shared" si="160"/>
        <v/>
      </c>
      <c r="M2608" s="1269" t="str">
        <f t="shared" si="161"/>
        <v/>
      </c>
    </row>
    <row r="2609" spans="1:13" x14ac:dyDescent="0.25">
      <c r="A2609" s="1267" t="str">
        <f t="shared" si="162"/>
        <v/>
      </c>
      <c r="B2609" s="1268" t="str">
        <f t="shared" si="163"/>
        <v/>
      </c>
      <c r="I2609" s="1263">
        <v>2609</v>
      </c>
      <c r="L2609" s="1269" t="str">
        <f t="shared" si="160"/>
        <v/>
      </c>
      <c r="M2609" s="1269" t="str">
        <f t="shared" si="161"/>
        <v/>
      </c>
    </row>
    <row r="2610" spans="1:13" x14ac:dyDescent="0.25">
      <c r="A2610" s="1267" t="str">
        <f t="shared" si="162"/>
        <v/>
      </c>
      <c r="B2610" s="1268" t="str">
        <f t="shared" si="163"/>
        <v/>
      </c>
      <c r="I2610" s="1263">
        <v>2610</v>
      </c>
      <c r="L2610" s="1269" t="str">
        <f t="shared" si="160"/>
        <v/>
      </c>
      <c r="M2610" s="1269" t="str">
        <f t="shared" si="161"/>
        <v/>
      </c>
    </row>
    <row r="2611" spans="1:13" x14ac:dyDescent="0.25">
      <c r="A2611" s="1267" t="str">
        <f t="shared" si="162"/>
        <v/>
      </c>
      <c r="B2611" s="1268" t="str">
        <f t="shared" si="163"/>
        <v/>
      </c>
      <c r="I2611" s="1263">
        <v>2611</v>
      </c>
      <c r="L2611" s="1269" t="str">
        <f t="shared" si="160"/>
        <v/>
      </c>
      <c r="M2611" s="1269" t="str">
        <f t="shared" si="161"/>
        <v/>
      </c>
    </row>
    <row r="2612" spans="1:13" x14ac:dyDescent="0.25">
      <c r="A2612" s="1267" t="str">
        <f t="shared" si="162"/>
        <v/>
      </c>
      <c r="B2612" s="1268" t="str">
        <f t="shared" si="163"/>
        <v/>
      </c>
      <c r="I2612" s="1263">
        <v>2612</v>
      </c>
      <c r="L2612" s="1269" t="str">
        <f t="shared" si="160"/>
        <v/>
      </c>
      <c r="M2612" s="1269" t="str">
        <f t="shared" si="161"/>
        <v/>
      </c>
    </row>
    <row r="2613" spans="1:13" x14ac:dyDescent="0.25">
      <c r="A2613" s="1267" t="str">
        <f t="shared" si="162"/>
        <v/>
      </c>
      <c r="B2613" s="1268" t="str">
        <f t="shared" si="163"/>
        <v/>
      </c>
      <c r="I2613" s="1263">
        <v>2613</v>
      </c>
      <c r="L2613" s="1269" t="str">
        <f t="shared" si="160"/>
        <v/>
      </c>
      <c r="M2613" s="1269" t="str">
        <f t="shared" si="161"/>
        <v/>
      </c>
    </row>
    <row r="2614" spans="1:13" x14ac:dyDescent="0.25">
      <c r="A2614" s="1267" t="str">
        <f t="shared" si="162"/>
        <v/>
      </c>
      <c r="B2614" s="1268" t="str">
        <f t="shared" si="163"/>
        <v/>
      </c>
      <c r="I2614" s="1263">
        <v>2614</v>
      </c>
      <c r="L2614" s="1269" t="str">
        <f t="shared" si="160"/>
        <v/>
      </c>
      <c r="M2614" s="1269" t="str">
        <f t="shared" si="161"/>
        <v/>
      </c>
    </row>
    <row r="2615" spans="1:13" x14ac:dyDescent="0.25">
      <c r="A2615" s="1267" t="str">
        <f t="shared" si="162"/>
        <v/>
      </c>
      <c r="B2615" s="1268" t="str">
        <f t="shared" si="163"/>
        <v/>
      </c>
      <c r="I2615" s="1263">
        <v>2615</v>
      </c>
      <c r="L2615" s="1269" t="str">
        <f t="shared" si="160"/>
        <v/>
      </c>
      <c r="M2615" s="1269" t="str">
        <f t="shared" si="161"/>
        <v/>
      </c>
    </row>
    <row r="2616" spans="1:13" x14ac:dyDescent="0.25">
      <c r="A2616" s="1267" t="str">
        <f t="shared" si="162"/>
        <v/>
      </c>
      <c r="B2616" s="1268" t="str">
        <f t="shared" si="163"/>
        <v/>
      </c>
      <c r="I2616" s="1263">
        <v>2616</v>
      </c>
      <c r="L2616" s="1269" t="str">
        <f t="shared" si="160"/>
        <v/>
      </c>
      <c r="M2616" s="1269" t="str">
        <f t="shared" si="161"/>
        <v/>
      </c>
    </row>
    <row r="2617" spans="1:13" x14ac:dyDescent="0.25">
      <c r="A2617" s="1267" t="str">
        <f t="shared" si="162"/>
        <v/>
      </c>
      <c r="B2617" s="1268" t="str">
        <f t="shared" si="163"/>
        <v/>
      </c>
      <c r="I2617" s="1263">
        <v>2617</v>
      </c>
      <c r="L2617" s="1269" t="str">
        <f t="shared" si="160"/>
        <v/>
      </c>
      <c r="M2617" s="1269" t="str">
        <f t="shared" si="161"/>
        <v/>
      </c>
    </row>
    <row r="2618" spans="1:13" x14ac:dyDescent="0.25">
      <c r="A2618" s="1267" t="str">
        <f t="shared" si="162"/>
        <v/>
      </c>
      <c r="B2618" s="1268" t="str">
        <f t="shared" si="163"/>
        <v/>
      </c>
      <c r="I2618" s="1263">
        <v>2618</v>
      </c>
      <c r="L2618" s="1269" t="str">
        <f t="shared" si="160"/>
        <v/>
      </c>
      <c r="M2618" s="1269" t="str">
        <f t="shared" si="161"/>
        <v/>
      </c>
    </row>
    <row r="2619" spans="1:13" x14ac:dyDescent="0.25">
      <c r="A2619" s="1267" t="str">
        <f t="shared" si="162"/>
        <v/>
      </c>
      <c r="B2619" s="1268" t="str">
        <f t="shared" si="163"/>
        <v/>
      </c>
      <c r="I2619" s="1263">
        <v>2619</v>
      </c>
      <c r="L2619" s="1269" t="str">
        <f t="shared" si="160"/>
        <v/>
      </c>
      <c r="M2619" s="1269" t="str">
        <f t="shared" si="161"/>
        <v/>
      </c>
    </row>
    <row r="2620" spans="1:13" x14ac:dyDescent="0.25">
      <c r="A2620" s="1267" t="str">
        <f t="shared" si="162"/>
        <v/>
      </c>
      <c r="B2620" s="1268" t="str">
        <f t="shared" si="163"/>
        <v/>
      </c>
      <c r="I2620" s="1263">
        <v>2620</v>
      </c>
      <c r="L2620" s="1269" t="str">
        <f t="shared" si="160"/>
        <v/>
      </c>
      <c r="M2620" s="1269" t="str">
        <f t="shared" si="161"/>
        <v/>
      </c>
    </row>
    <row r="2621" spans="1:13" x14ac:dyDescent="0.25">
      <c r="A2621" s="1267" t="str">
        <f t="shared" si="162"/>
        <v/>
      </c>
      <c r="B2621" s="1268" t="str">
        <f t="shared" si="163"/>
        <v/>
      </c>
      <c r="I2621" s="1263">
        <v>2621</v>
      </c>
      <c r="L2621" s="1269" t="str">
        <f t="shared" si="160"/>
        <v/>
      </c>
      <c r="M2621" s="1269" t="str">
        <f t="shared" si="161"/>
        <v/>
      </c>
    </row>
    <row r="2622" spans="1:13" x14ac:dyDescent="0.25">
      <c r="A2622" s="1267" t="str">
        <f t="shared" si="162"/>
        <v/>
      </c>
      <c r="B2622" s="1268" t="str">
        <f t="shared" si="163"/>
        <v/>
      </c>
      <c r="I2622" s="1263">
        <v>2622</v>
      </c>
      <c r="L2622" s="1269" t="str">
        <f t="shared" si="160"/>
        <v/>
      </c>
      <c r="M2622" s="1269" t="str">
        <f t="shared" si="161"/>
        <v/>
      </c>
    </row>
    <row r="2623" spans="1:13" x14ac:dyDescent="0.25">
      <c r="A2623" s="1267" t="str">
        <f t="shared" si="162"/>
        <v/>
      </c>
      <c r="B2623" s="1268" t="str">
        <f t="shared" si="163"/>
        <v/>
      </c>
      <c r="I2623" s="1263">
        <v>2623</v>
      </c>
      <c r="L2623" s="1269" t="str">
        <f t="shared" si="160"/>
        <v/>
      </c>
      <c r="M2623" s="1269" t="str">
        <f t="shared" si="161"/>
        <v/>
      </c>
    </row>
    <row r="2624" spans="1:13" x14ac:dyDescent="0.25">
      <c r="A2624" s="1267" t="str">
        <f t="shared" si="162"/>
        <v/>
      </c>
      <c r="B2624" s="1268" t="str">
        <f t="shared" si="163"/>
        <v/>
      </c>
      <c r="I2624" s="1263">
        <v>2624</v>
      </c>
      <c r="L2624" s="1269" t="str">
        <f t="shared" si="160"/>
        <v/>
      </c>
      <c r="M2624" s="1269" t="str">
        <f t="shared" si="161"/>
        <v/>
      </c>
    </row>
    <row r="2625" spans="1:13" x14ac:dyDescent="0.25">
      <c r="A2625" s="1267" t="str">
        <f t="shared" si="162"/>
        <v/>
      </c>
      <c r="B2625" s="1268" t="str">
        <f t="shared" si="163"/>
        <v/>
      </c>
      <c r="I2625" s="1263">
        <v>2625</v>
      </c>
      <c r="L2625" s="1269" t="str">
        <f t="shared" si="160"/>
        <v/>
      </c>
      <c r="M2625" s="1269" t="str">
        <f t="shared" si="161"/>
        <v/>
      </c>
    </row>
    <row r="2626" spans="1:13" x14ac:dyDescent="0.25">
      <c r="A2626" s="1267" t="str">
        <f t="shared" si="162"/>
        <v/>
      </c>
      <c r="B2626" s="1268" t="str">
        <f t="shared" si="163"/>
        <v/>
      </c>
      <c r="I2626" s="1263">
        <v>2626</v>
      </c>
      <c r="L2626" s="1269" t="str">
        <f t="shared" ref="L2626:L2689" si="164">IF(N2626&lt;&gt;"",ROW(N2626),"")</f>
        <v/>
      </c>
      <c r="M2626" s="1269" t="str">
        <f t="shared" ref="M2626:M2689" si="165">IF(ISERROR(SMALL($L$1:$L$3000,I2626)),"",SMALL($L$1:$L$3000,I2626))</f>
        <v/>
      </c>
    </row>
    <row r="2627" spans="1:13" x14ac:dyDescent="0.25">
      <c r="A2627" s="1267" t="str">
        <f t="shared" ref="A2627:A2690" si="166">+IF(B2627&lt;&gt;"",A2626+1,"")</f>
        <v/>
      </c>
      <c r="B2627" s="1268" t="str">
        <f t="shared" ref="B2627:B2690" si="167">+VLOOKUP(M2627,$L$1:$O$3000,3,FALSE)</f>
        <v/>
      </c>
      <c r="I2627" s="1263">
        <v>2627</v>
      </c>
      <c r="L2627" s="1269" t="str">
        <f t="shared" si="164"/>
        <v/>
      </c>
      <c r="M2627" s="1269" t="str">
        <f t="shared" si="165"/>
        <v/>
      </c>
    </row>
    <row r="2628" spans="1:13" x14ac:dyDescent="0.25">
      <c r="A2628" s="1267" t="str">
        <f t="shared" si="166"/>
        <v/>
      </c>
      <c r="B2628" s="1268" t="str">
        <f t="shared" si="167"/>
        <v/>
      </c>
      <c r="I2628" s="1263">
        <v>2628</v>
      </c>
      <c r="L2628" s="1269" t="str">
        <f t="shared" si="164"/>
        <v/>
      </c>
      <c r="M2628" s="1269" t="str">
        <f t="shared" si="165"/>
        <v/>
      </c>
    </row>
    <row r="2629" spans="1:13" x14ac:dyDescent="0.25">
      <c r="A2629" s="1267" t="str">
        <f t="shared" si="166"/>
        <v/>
      </c>
      <c r="B2629" s="1268" t="str">
        <f t="shared" si="167"/>
        <v/>
      </c>
      <c r="I2629" s="1263">
        <v>2629</v>
      </c>
      <c r="L2629" s="1269" t="str">
        <f t="shared" si="164"/>
        <v/>
      </c>
      <c r="M2629" s="1269" t="str">
        <f t="shared" si="165"/>
        <v/>
      </c>
    </row>
    <row r="2630" spans="1:13" x14ac:dyDescent="0.25">
      <c r="A2630" s="1267" t="str">
        <f t="shared" si="166"/>
        <v/>
      </c>
      <c r="B2630" s="1268" t="str">
        <f t="shared" si="167"/>
        <v/>
      </c>
      <c r="I2630" s="1263">
        <v>2630</v>
      </c>
      <c r="L2630" s="1269" t="str">
        <f t="shared" si="164"/>
        <v/>
      </c>
      <c r="M2630" s="1269" t="str">
        <f t="shared" si="165"/>
        <v/>
      </c>
    </row>
    <row r="2631" spans="1:13" x14ac:dyDescent="0.25">
      <c r="A2631" s="1267" t="str">
        <f t="shared" si="166"/>
        <v/>
      </c>
      <c r="B2631" s="1268" t="str">
        <f t="shared" si="167"/>
        <v/>
      </c>
      <c r="I2631" s="1263">
        <v>2631</v>
      </c>
      <c r="L2631" s="1269" t="str">
        <f t="shared" si="164"/>
        <v/>
      </c>
      <c r="M2631" s="1269" t="str">
        <f t="shared" si="165"/>
        <v/>
      </c>
    </row>
    <row r="2632" spans="1:13" x14ac:dyDescent="0.25">
      <c r="A2632" s="1267" t="str">
        <f t="shared" si="166"/>
        <v/>
      </c>
      <c r="B2632" s="1268" t="str">
        <f t="shared" si="167"/>
        <v/>
      </c>
      <c r="I2632" s="1263">
        <v>2632</v>
      </c>
      <c r="L2632" s="1269" t="str">
        <f t="shared" si="164"/>
        <v/>
      </c>
      <c r="M2632" s="1269" t="str">
        <f t="shared" si="165"/>
        <v/>
      </c>
    </row>
    <row r="2633" spans="1:13" x14ac:dyDescent="0.25">
      <c r="A2633" s="1267" t="str">
        <f t="shared" si="166"/>
        <v/>
      </c>
      <c r="B2633" s="1268" t="str">
        <f t="shared" si="167"/>
        <v/>
      </c>
      <c r="I2633" s="1263">
        <v>2633</v>
      </c>
      <c r="L2633" s="1269" t="str">
        <f t="shared" si="164"/>
        <v/>
      </c>
      <c r="M2633" s="1269" t="str">
        <f t="shared" si="165"/>
        <v/>
      </c>
    </row>
    <row r="2634" spans="1:13" x14ac:dyDescent="0.25">
      <c r="A2634" s="1267" t="str">
        <f t="shared" si="166"/>
        <v/>
      </c>
      <c r="B2634" s="1268" t="str">
        <f t="shared" si="167"/>
        <v/>
      </c>
      <c r="I2634" s="1263">
        <v>2634</v>
      </c>
      <c r="L2634" s="1269" t="str">
        <f t="shared" si="164"/>
        <v/>
      </c>
      <c r="M2634" s="1269" t="str">
        <f t="shared" si="165"/>
        <v/>
      </c>
    </row>
    <row r="2635" spans="1:13" x14ac:dyDescent="0.25">
      <c r="A2635" s="1267" t="str">
        <f t="shared" si="166"/>
        <v/>
      </c>
      <c r="B2635" s="1268" t="str">
        <f t="shared" si="167"/>
        <v/>
      </c>
      <c r="I2635" s="1263">
        <v>2635</v>
      </c>
      <c r="L2635" s="1269" t="str">
        <f t="shared" si="164"/>
        <v/>
      </c>
      <c r="M2635" s="1269" t="str">
        <f t="shared" si="165"/>
        <v/>
      </c>
    </row>
    <row r="2636" spans="1:13" x14ac:dyDescent="0.25">
      <c r="A2636" s="1267" t="str">
        <f t="shared" si="166"/>
        <v/>
      </c>
      <c r="B2636" s="1268" t="str">
        <f t="shared" si="167"/>
        <v/>
      </c>
      <c r="I2636" s="1263">
        <v>2636</v>
      </c>
      <c r="L2636" s="1269" t="str">
        <f t="shared" si="164"/>
        <v/>
      </c>
      <c r="M2636" s="1269" t="str">
        <f t="shared" si="165"/>
        <v/>
      </c>
    </row>
    <row r="2637" spans="1:13" x14ac:dyDescent="0.25">
      <c r="A2637" s="1267" t="str">
        <f t="shared" si="166"/>
        <v/>
      </c>
      <c r="B2637" s="1268" t="str">
        <f t="shared" si="167"/>
        <v/>
      </c>
      <c r="I2637" s="1263">
        <v>2637</v>
      </c>
      <c r="L2637" s="1269" t="str">
        <f t="shared" si="164"/>
        <v/>
      </c>
      <c r="M2637" s="1269" t="str">
        <f t="shared" si="165"/>
        <v/>
      </c>
    </row>
    <row r="2638" spans="1:13" x14ac:dyDescent="0.25">
      <c r="A2638" s="1267" t="str">
        <f t="shared" si="166"/>
        <v/>
      </c>
      <c r="B2638" s="1268" t="str">
        <f t="shared" si="167"/>
        <v/>
      </c>
      <c r="I2638" s="1263">
        <v>2638</v>
      </c>
      <c r="L2638" s="1269" t="str">
        <f t="shared" si="164"/>
        <v/>
      </c>
      <c r="M2638" s="1269" t="str">
        <f t="shared" si="165"/>
        <v/>
      </c>
    </row>
    <row r="2639" spans="1:13" x14ac:dyDescent="0.25">
      <c r="A2639" s="1267" t="str">
        <f t="shared" si="166"/>
        <v/>
      </c>
      <c r="B2639" s="1268" t="str">
        <f t="shared" si="167"/>
        <v/>
      </c>
      <c r="I2639" s="1263">
        <v>2639</v>
      </c>
      <c r="L2639" s="1269" t="str">
        <f t="shared" si="164"/>
        <v/>
      </c>
      <c r="M2639" s="1269" t="str">
        <f t="shared" si="165"/>
        <v/>
      </c>
    </row>
    <row r="2640" spans="1:13" x14ac:dyDescent="0.25">
      <c r="A2640" s="1267" t="str">
        <f t="shared" si="166"/>
        <v/>
      </c>
      <c r="B2640" s="1268" t="str">
        <f t="shared" si="167"/>
        <v/>
      </c>
      <c r="I2640" s="1263">
        <v>2640</v>
      </c>
      <c r="L2640" s="1269" t="str">
        <f t="shared" si="164"/>
        <v/>
      </c>
      <c r="M2640" s="1269" t="str">
        <f t="shared" si="165"/>
        <v/>
      </c>
    </row>
    <row r="2641" spans="1:13" x14ac:dyDescent="0.25">
      <c r="A2641" s="1267" t="str">
        <f t="shared" si="166"/>
        <v/>
      </c>
      <c r="B2641" s="1268" t="str">
        <f t="shared" si="167"/>
        <v/>
      </c>
      <c r="I2641" s="1263">
        <v>2641</v>
      </c>
      <c r="L2641" s="1269" t="str">
        <f t="shared" si="164"/>
        <v/>
      </c>
      <c r="M2641" s="1269" t="str">
        <f t="shared" si="165"/>
        <v/>
      </c>
    </row>
    <row r="2642" spans="1:13" x14ac:dyDescent="0.25">
      <c r="A2642" s="1267" t="str">
        <f t="shared" si="166"/>
        <v/>
      </c>
      <c r="B2642" s="1268" t="str">
        <f t="shared" si="167"/>
        <v/>
      </c>
      <c r="I2642" s="1263">
        <v>2642</v>
      </c>
      <c r="L2642" s="1269" t="str">
        <f t="shared" si="164"/>
        <v/>
      </c>
      <c r="M2642" s="1269" t="str">
        <f t="shared" si="165"/>
        <v/>
      </c>
    </row>
    <row r="2643" spans="1:13" x14ac:dyDescent="0.25">
      <c r="A2643" s="1267" t="str">
        <f t="shared" si="166"/>
        <v/>
      </c>
      <c r="B2643" s="1268" t="str">
        <f t="shared" si="167"/>
        <v/>
      </c>
      <c r="I2643" s="1263">
        <v>2643</v>
      </c>
      <c r="L2643" s="1269" t="str">
        <f t="shared" si="164"/>
        <v/>
      </c>
      <c r="M2643" s="1269" t="str">
        <f t="shared" si="165"/>
        <v/>
      </c>
    </row>
    <row r="2644" spans="1:13" x14ac:dyDescent="0.25">
      <c r="A2644" s="1267" t="str">
        <f t="shared" si="166"/>
        <v/>
      </c>
      <c r="B2644" s="1268" t="str">
        <f t="shared" si="167"/>
        <v/>
      </c>
      <c r="I2644" s="1263">
        <v>2644</v>
      </c>
      <c r="L2644" s="1269" t="str">
        <f t="shared" si="164"/>
        <v/>
      </c>
      <c r="M2644" s="1269" t="str">
        <f t="shared" si="165"/>
        <v/>
      </c>
    </row>
    <row r="2645" spans="1:13" x14ac:dyDescent="0.25">
      <c r="A2645" s="1267" t="str">
        <f t="shared" si="166"/>
        <v/>
      </c>
      <c r="B2645" s="1268" t="str">
        <f t="shared" si="167"/>
        <v/>
      </c>
      <c r="I2645" s="1263">
        <v>2645</v>
      </c>
      <c r="L2645" s="1269" t="str">
        <f t="shared" si="164"/>
        <v/>
      </c>
      <c r="M2645" s="1269" t="str">
        <f t="shared" si="165"/>
        <v/>
      </c>
    </row>
    <row r="2646" spans="1:13" x14ac:dyDescent="0.25">
      <c r="A2646" s="1267" t="str">
        <f t="shared" si="166"/>
        <v/>
      </c>
      <c r="B2646" s="1268" t="str">
        <f t="shared" si="167"/>
        <v/>
      </c>
      <c r="I2646" s="1263">
        <v>2646</v>
      </c>
      <c r="L2646" s="1269" t="str">
        <f t="shared" si="164"/>
        <v/>
      </c>
      <c r="M2646" s="1269" t="str">
        <f t="shared" si="165"/>
        <v/>
      </c>
    </row>
    <row r="2647" spans="1:13" x14ac:dyDescent="0.25">
      <c r="A2647" s="1267" t="str">
        <f t="shared" si="166"/>
        <v/>
      </c>
      <c r="B2647" s="1268" t="str">
        <f t="shared" si="167"/>
        <v/>
      </c>
      <c r="I2647" s="1263">
        <v>2647</v>
      </c>
      <c r="L2647" s="1269" t="str">
        <f t="shared" si="164"/>
        <v/>
      </c>
      <c r="M2647" s="1269" t="str">
        <f t="shared" si="165"/>
        <v/>
      </c>
    </row>
    <row r="2648" spans="1:13" x14ac:dyDescent="0.25">
      <c r="A2648" s="1267" t="str">
        <f t="shared" si="166"/>
        <v/>
      </c>
      <c r="B2648" s="1268" t="str">
        <f t="shared" si="167"/>
        <v/>
      </c>
      <c r="I2648" s="1263">
        <v>2648</v>
      </c>
      <c r="L2648" s="1269" t="str">
        <f t="shared" si="164"/>
        <v/>
      </c>
      <c r="M2648" s="1269" t="str">
        <f t="shared" si="165"/>
        <v/>
      </c>
    </row>
    <row r="2649" spans="1:13" x14ac:dyDescent="0.25">
      <c r="A2649" s="1267" t="str">
        <f t="shared" si="166"/>
        <v/>
      </c>
      <c r="B2649" s="1268" t="str">
        <f t="shared" si="167"/>
        <v/>
      </c>
      <c r="I2649" s="1263">
        <v>2649</v>
      </c>
      <c r="L2649" s="1269" t="str">
        <f t="shared" si="164"/>
        <v/>
      </c>
      <c r="M2649" s="1269" t="str">
        <f t="shared" si="165"/>
        <v/>
      </c>
    </row>
    <row r="2650" spans="1:13" x14ac:dyDescent="0.25">
      <c r="A2650" s="1267" t="str">
        <f t="shared" si="166"/>
        <v/>
      </c>
      <c r="B2650" s="1268" t="str">
        <f t="shared" si="167"/>
        <v/>
      </c>
      <c r="I2650" s="1263">
        <v>2650</v>
      </c>
      <c r="L2650" s="1269" t="str">
        <f t="shared" si="164"/>
        <v/>
      </c>
      <c r="M2650" s="1269" t="str">
        <f t="shared" si="165"/>
        <v/>
      </c>
    </row>
    <row r="2651" spans="1:13" x14ac:dyDescent="0.25">
      <c r="A2651" s="1267" t="str">
        <f t="shared" si="166"/>
        <v/>
      </c>
      <c r="B2651" s="1268" t="str">
        <f t="shared" si="167"/>
        <v/>
      </c>
      <c r="I2651" s="1263">
        <v>2651</v>
      </c>
      <c r="L2651" s="1269" t="str">
        <f t="shared" si="164"/>
        <v/>
      </c>
      <c r="M2651" s="1269" t="str">
        <f t="shared" si="165"/>
        <v/>
      </c>
    </row>
    <row r="2652" spans="1:13" x14ac:dyDescent="0.25">
      <c r="A2652" s="1267" t="str">
        <f t="shared" si="166"/>
        <v/>
      </c>
      <c r="B2652" s="1268" t="str">
        <f t="shared" si="167"/>
        <v/>
      </c>
      <c r="I2652" s="1263">
        <v>2652</v>
      </c>
      <c r="L2652" s="1269" t="str">
        <f t="shared" si="164"/>
        <v/>
      </c>
      <c r="M2652" s="1269" t="str">
        <f t="shared" si="165"/>
        <v/>
      </c>
    </row>
    <row r="2653" spans="1:13" x14ac:dyDescent="0.25">
      <c r="A2653" s="1267" t="str">
        <f t="shared" si="166"/>
        <v/>
      </c>
      <c r="B2653" s="1268" t="str">
        <f t="shared" si="167"/>
        <v/>
      </c>
      <c r="I2653" s="1263">
        <v>2653</v>
      </c>
      <c r="L2653" s="1269" t="str">
        <f t="shared" si="164"/>
        <v/>
      </c>
      <c r="M2653" s="1269" t="str">
        <f t="shared" si="165"/>
        <v/>
      </c>
    </row>
    <row r="2654" spans="1:13" x14ac:dyDescent="0.25">
      <c r="A2654" s="1267" t="str">
        <f t="shared" si="166"/>
        <v/>
      </c>
      <c r="B2654" s="1268" t="str">
        <f t="shared" si="167"/>
        <v/>
      </c>
      <c r="I2654" s="1263">
        <v>2654</v>
      </c>
      <c r="L2654" s="1269" t="str">
        <f t="shared" si="164"/>
        <v/>
      </c>
      <c r="M2654" s="1269" t="str">
        <f t="shared" si="165"/>
        <v/>
      </c>
    </row>
    <row r="2655" spans="1:13" x14ac:dyDescent="0.25">
      <c r="A2655" s="1267" t="str">
        <f t="shared" si="166"/>
        <v/>
      </c>
      <c r="B2655" s="1268" t="str">
        <f t="shared" si="167"/>
        <v/>
      </c>
      <c r="I2655" s="1263">
        <v>2655</v>
      </c>
      <c r="L2655" s="1269" t="str">
        <f t="shared" si="164"/>
        <v/>
      </c>
      <c r="M2655" s="1269" t="str">
        <f t="shared" si="165"/>
        <v/>
      </c>
    </row>
    <row r="2656" spans="1:13" x14ac:dyDescent="0.25">
      <c r="A2656" s="1267" t="str">
        <f t="shared" si="166"/>
        <v/>
      </c>
      <c r="B2656" s="1268" t="str">
        <f t="shared" si="167"/>
        <v/>
      </c>
      <c r="I2656" s="1263">
        <v>2656</v>
      </c>
      <c r="L2656" s="1269" t="str">
        <f t="shared" si="164"/>
        <v/>
      </c>
      <c r="M2656" s="1269" t="str">
        <f t="shared" si="165"/>
        <v/>
      </c>
    </row>
    <row r="2657" spans="1:13" x14ac:dyDescent="0.25">
      <c r="A2657" s="1267" t="str">
        <f t="shared" si="166"/>
        <v/>
      </c>
      <c r="B2657" s="1268" t="str">
        <f t="shared" si="167"/>
        <v/>
      </c>
      <c r="I2657" s="1263">
        <v>2657</v>
      </c>
      <c r="L2657" s="1269" t="str">
        <f t="shared" si="164"/>
        <v/>
      </c>
      <c r="M2657" s="1269" t="str">
        <f t="shared" si="165"/>
        <v/>
      </c>
    </row>
    <row r="2658" spans="1:13" x14ac:dyDescent="0.25">
      <c r="A2658" s="1267" t="str">
        <f t="shared" si="166"/>
        <v/>
      </c>
      <c r="B2658" s="1268" t="str">
        <f t="shared" si="167"/>
        <v/>
      </c>
      <c r="I2658" s="1263">
        <v>2658</v>
      </c>
      <c r="L2658" s="1269" t="str">
        <f t="shared" si="164"/>
        <v/>
      </c>
      <c r="M2658" s="1269" t="str">
        <f t="shared" si="165"/>
        <v/>
      </c>
    </row>
    <row r="2659" spans="1:13" x14ac:dyDescent="0.25">
      <c r="A2659" s="1267" t="str">
        <f t="shared" si="166"/>
        <v/>
      </c>
      <c r="B2659" s="1268" t="str">
        <f t="shared" si="167"/>
        <v/>
      </c>
      <c r="I2659" s="1263">
        <v>2659</v>
      </c>
      <c r="L2659" s="1269" t="str">
        <f t="shared" si="164"/>
        <v/>
      </c>
      <c r="M2659" s="1269" t="str">
        <f t="shared" si="165"/>
        <v/>
      </c>
    </row>
    <row r="2660" spans="1:13" x14ac:dyDescent="0.25">
      <c r="A2660" s="1267" t="str">
        <f t="shared" si="166"/>
        <v/>
      </c>
      <c r="B2660" s="1268" t="str">
        <f t="shared" si="167"/>
        <v/>
      </c>
      <c r="I2660" s="1263">
        <v>2660</v>
      </c>
      <c r="L2660" s="1269" t="str">
        <f t="shared" si="164"/>
        <v/>
      </c>
      <c r="M2660" s="1269" t="str">
        <f t="shared" si="165"/>
        <v/>
      </c>
    </row>
    <row r="2661" spans="1:13" x14ac:dyDescent="0.25">
      <c r="A2661" s="1267" t="str">
        <f t="shared" si="166"/>
        <v/>
      </c>
      <c r="B2661" s="1268" t="str">
        <f t="shared" si="167"/>
        <v/>
      </c>
      <c r="I2661" s="1263">
        <v>2661</v>
      </c>
      <c r="L2661" s="1269" t="str">
        <f t="shared" si="164"/>
        <v/>
      </c>
      <c r="M2661" s="1269" t="str">
        <f t="shared" si="165"/>
        <v/>
      </c>
    </row>
    <row r="2662" spans="1:13" x14ac:dyDescent="0.25">
      <c r="A2662" s="1267" t="str">
        <f t="shared" si="166"/>
        <v/>
      </c>
      <c r="B2662" s="1268" t="str">
        <f t="shared" si="167"/>
        <v/>
      </c>
      <c r="I2662" s="1263">
        <v>2662</v>
      </c>
      <c r="L2662" s="1269" t="str">
        <f t="shared" si="164"/>
        <v/>
      </c>
      <c r="M2662" s="1269" t="str">
        <f t="shared" si="165"/>
        <v/>
      </c>
    </row>
    <row r="2663" spans="1:13" x14ac:dyDescent="0.25">
      <c r="A2663" s="1267" t="str">
        <f t="shared" si="166"/>
        <v/>
      </c>
      <c r="B2663" s="1268" t="str">
        <f t="shared" si="167"/>
        <v/>
      </c>
      <c r="I2663" s="1263">
        <v>2663</v>
      </c>
      <c r="L2663" s="1269" t="str">
        <f t="shared" si="164"/>
        <v/>
      </c>
      <c r="M2663" s="1269" t="str">
        <f t="shared" si="165"/>
        <v/>
      </c>
    </row>
    <row r="2664" spans="1:13" x14ac:dyDescent="0.25">
      <c r="A2664" s="1267" t="str">
        <f t="shared" si="166"/>
        <v/>
      </c>
      <c r="B2664" s="1268" t="str">
        <f t="shared" si="167"/>
        <v/>
      </c>
      <c r="I2664" s="1263">
        <v>2664</v>
      </c>
      <c r="L2664" s="1269" t="str">
        <f t="shared" si="164"/>
        <v/>
      </c>
      <c r="M2664" s="1269" t="str">
        <f t="shared" si="165"/>
        <v/>
      </c>
    </row>
    <row r="2665" spans="1:13" x14ac:dyDescent="0.25">
      <c r="A2665" s="1267" t="str">
        <f t="shared" si="166"/>
        <v/>
      </c>
      <c r="B2665" s="1268" t="str">
        <f t="shared" si="167"/>
        <v/>
      </c>
      <c r="I2665" s="1263">
        <v>2665</v>
      </c>
      <c r="L2665" s="1269" t="str">
        <f t="shared" si="164"/>
        <v/>
      </c>
      <c r="M2665" s="1269" t="str">
        <f t="shared" si="165"/>
        <v/>
      </c>
    </row>
    <row r="2666" spans="1:13" x14ac:dyDescent="0.25">
      <c r="A2666" s="1267" t="str">
        <f t="shared" si="166"/>
        <v/>
      </c>
      <c r="B2666" s="1268" t="str">
        <f t="shared" si="167"/>
        <v/>
      </c>
      <c r="I2666" s="1263">
        <v>2666</v>
      </c>
      <c r="L2666" s="1269" t="str">
        <f t="shared" si="164"/>
        <v/>
      </c>
      <c r="M2666" s="1269" t="str">
        <f t="shared" si="165"/>
        <v/>
      </c>
    </row>
    <row r="2667" spans="1:13" x14ac:dyDescent="0.25">
      <c r="A2667" s="1267" t="str">
        <f t="shared" si="166"/>
        <v/>
      </c>
      <c r="B2667" s="1268" t="str">
        <f t="shared" si="167"/>
        <v/>
      </c>
      <c r="I2667" s="1263">
        <v>2667</v>
      </c>
      <c r="L2667" s="1269" t="str">
        <f t="shared" si="164"/>
        <v/>
      </c>
      <c r="M2667" s="1269" t="str">
        <f t="shared" si="165"/>
        <v/>
      </c>
    </row>
    <row r="2668" spans="1:13" x14ac:dyDescent="0.25">
      <c r="A2668" s="1267" t="str">
        <f t="shared" si="166"/>
        <v/>
      </c>
      <c r="B2668" s="1268" t="str">
        <f t="shared" si="167"/>
        <v/>
      </c>
      <c r="I2668" s="1263">
        <v>2668</v>
      </c>
      <c r="L2668" s="1269" t="str">
        <f t="shared" si="164"/>
        <v/>
      </c>
      <c r="M2668" s="1269" t="str">
        <f t="shared" si="165"/>
        <v/>
      </c>
    </row>
    <row r="2669" spans="1:13" x14ac:dyDescent="0.25">
      <c r="A2669" s="1267" t="str">
        <f t="shared" si="166"/>
        <v/>
      </c>
      <c r="B2669" s="1268" t="str">
        <f t="shared" si="167"/>
        <v/>
      </c>
      <c r="I2669" s="1263">
        <v>2669</v>
      </c>
      <c r="L2669" s="1269" t="str">
        <f t="shared" si="164"/>
        <v/>
      </c>
      <c r="M2669" s="1269" t="str">
        <f t="shared" si="165"/>
        <v/>
      </c>
    </row>
    <row r="2670" spans="1:13" x14ac:dyDescent="0.25">
      <c r="A2670" s="1267" t="str">
        <f t="shared" si="166"/>
        <v/>
      </c>
      <c r="B2670" s="1268" t="str">
        <f t="shared" si="167"/>
        <v/>
      </c>
      <c r="I2670" s="1263">
        <v>2670</v>
      </c>
      <c r="L2670" s="1269" t="str">
        <f t="shared" si="164"/>
        <v/>
      </c>
      <c r="M2670" s="1269" t="str">
        <f t="shared" si="165"/>
        <v/>
      </c>
    </row>
    <row r="2671" spans="1:13" x14ac:dyDescent="0.25">
      <c r="A2671" s="1267" t="str">
        <f t="shared" si="166"/>
        <v/>
      </c>
      <c r="B2671" s="1268" t="str">
        <f t="shared" si="167"/>
        <v/>
      </c>
      <c r="I2671" s="1263">
        <v>2671</v>
      </c>
      <c r="L2671" s="1269" t="str">
        <f t="shared" si="164"/>
        <v/>
      </c>
      <c r="M2671" s="1269" t="str">
        <f t="shared" si="165"/>
        <v/>
      </c>
    </row>
    <row r="2672" spans="1:13" x14ac:dyDescent="0.25">
      <c r="A2672" s="1267" t="str">
        <f t="shared" si="166"/>
        <v/>
      </c>
      <c r="B2672" s="1268" t="str">
        <f t="shared" si="167"/>
        <v/>
      </c>
      <c r="I2672" s="1263">
        <v>2672</v>
      </c>
      <c r="L2672" s="1269" t="str">
        <f t="shared" si="164"/>
        <v/>
      </c>
      <c r="M2672" s="1269" t="str">
        <f t="shared" si="165"/>
        <v/>
      </c>
    </row>
    <row r="2673" spans="1:13" x14ac:dyDescent="0.25">
      <c r="A2673" s="1267" t="str">
        <f t="shared" si="166"/>
        <v/>
      </c>
      <c r="B2673" s="1268" t="str">
        <f t="shared" si="167"/>
        <v/>
      </c>
      <c r="I2673" s="1263">
        <v>2673</v>
      </c>
      <c r="L2673" s="1269" t="str">
        <f t="shared" si="164"/>
        <v/>
      </c>
      <c r="M2673" s="1269" t="str">
        <f t="shared" si="165"/>
        <v/>
      </c>
    </row>
    <row r="2674" spans="1:13" x14ac:dyDescent="0.25">
      <c r="A2674" s="1267" t="str">
        <f t="shared" si="166"/>
        <v/>
      </c>
      <c r="B2674" s="1268" t="str">
        <f t="shared" si="167"/>
        <v/>
      </c>
      <c r="I2674" s="1263">
        <v>2674</v>
      </c>
      <c r="L2674" s="1269" t="str">
        <f t="shared" si="164"/>
        <v/>
      </c>
      <c r="M2674" s="1269" t="str">
        <f t="shared" si="165"/>
        <v/>
      </c>
    </row>
    <row r="2675" spans="1:13" x14ac:dyDescent="0.25">
      <c r="A2675" s="1267" t="str">
        <f t="shared" si="166"/>
        <v/>
      </c>
      <c r="B2675" s="1268" t="str">
        <f t="shared" si="167"/>
        <v/>
      </c>
      <c r="I2675" s="1263">
        <v>2675</v>
      </c>
      <c r="L2675" s="1269" t="str">
        <f t="shared" si="164"/>
        <v/>
      </c>
      <c r="M2675" s="1269" t="str">
        <f t="shared" si="165"/>
        <v/>
      </c>
    </row>
    <row r="2676" spans="1:13" x14ac:dyDescent="0.25">
      <c r="A2676" s="1267" t="str">
        <f t="shared" si="166"/>
        <v/>
      </c>
      <c r="B2676" s="1268" t="str">
        <f t="shared" si="167"/>
        <v/>
      </c>
      <c r="I2676" s="1263">
        <v>2676</v>
      </c>
      <c r="L2676" s="1269" t="str">
        <f t="shared" si="164"/>
        <v/>
      </c>
      <c r="M2676" s="1269" t="str">
        <f t="shared" si="165"/>
        <v/>
      </c>
    </row>
    <row r="2677" spans="1:13" x14ac:dyDescent="0.25">
      <c r="A2677" s="1267" t="str">
        <f t="shared" si="166"/>
        <v/>
      </c>
      <c r="B2677" s="1268" t="str">
        <f t="shared" si="167"/>
        <v/>
      </c>
      <c r="I2677" s="1263">
        <v>2677</v>
      </c>
      <c r="L2677" s="1269" t="str">
        <f t="shared" si="164"/>
        <v/>
      </c>
      <c r="M2677" s="1269" t="str">
        <f t="shared" si="165"/>
        <v/>
      </c>
    </row>
    <row r="2678" spans="1:13" x14ac:dyDescent="0.25">
      <c r="A2678" s="1267" t="str">
        <f t="shared" si="166"/>
        <v/>
      </c>
      <c r="B2678" s="1268" t="str">
        <f t="shared" si="167"/>
        <v/>
      </c>
      <c r="I2678" s="1263">
        <v>2678</v>
      </c>
      <c r="L2678" s="1269" t="str">
        <f t="shared" si="164"/>
        <v/>
      </c>
      <c r="M2678" s="1269" t="str">
        <f t="shared" si="165"/>
        <v/>
      </c>
    </row>
    <row r="2679" spans="1:13" x14ac:dyDescent="0.25">
      <c r="A2679" s="1267" t="str">
        <f t="shared" si="166"/>
        <v/>
      </c>
      <c r="B2679" s="1268" t="str">
        <f t="shared" si="167"/>
        <v/>
      </c>
      <c r="I2679" s="1263">
        <v>2679</v>
      </c>
      <c r="L2679" s="1269" t="str">
        <f t="shared" si="164"/>
        <v/>
      </c>
      <c r="M2679" s="1269" t="str">
        <f t="shared" si="165"/>
        <v/>
      </c>
    </row>
    <row r="2680" spans="1:13" x14ac:dyDescent="0.25">
      <c r="A2680" s="1267" t="str">
        <f t="shared" si="166"/>
        <v/>
      </c>
      <c r="B2680" s="1268" t="str">
        <f t="shared" si="167"/>
        <v/>
      </c>
      <c r="I2680" s="1263">
        <v>2680</v>
      </c>
      <c r="L2680" s="1269" t="str">
        <f t="shared" si="164"/>
        <v/>
      </c>
      <c r="M2680" s="1269" t="str">
        <f t="shared" si="165"/>
        <v/>
      </c>
    </row>
    <row r="2681" spans="1:13" x14ac:dyDescent="0.25">
      <c r="A2681" s="1267" t="str">
        <f t="shared" si="166"/>
        <v/>
      </c>
      <c r="B2681" s="1268" t="str">
        <f t="shared" si="167"/>
        <v/>
      </c>
      <c r="I2681" s="1263">
        <v>2681</v>
      </c>
      <c r="L2681" s="1269" t="str">
        <f t="shared" si="164"/>
        <v/>
      </c>
      <c r="M2681" s="1269" t="str">
        <f t="shared" si="165"/>
        <v/>
      </c>
    </row>
    <row r="2682" spans="1:13" x14ac:dyDescent="0.25">
      <c r="A2682" s="1267" t="str">
        <f t="shared" si="166"/>
        <v/>
      </c>
      <c r="B2682" s="1268" t="str">
        <f t="shared" si="167"/>
        <v/>
      </c>
      <c r="I2682" s="1263">
        <v>2682</v>
      </c>
      <c r="L2682" s="1269" t="str">
        <f t="shared" si="164"/>
        <v/>
      </c>
      <c r="M2682" s="1269" t="str">
        <f t="shared" si="165"/>
        <v/>
      </c>
    </row>
    <row r="2683" spans="1:13" x14ac:dyDescent="0.25">
      <c r="A2683" s="1267" t="str">
        <f t="shared" si="166"/>
        <v/>
      </c>
      <c r="B2683" s="1268" t="str">
        <f t="shared" si="167"/>
        <v/>
      </c>
      <c r="I2683" s="1263">
        <v>2683</v>
      </c>
      <c r="L2683" s="1269" t="str">
        <f t="shared" si="164"/>
        <v/>
      </c>
      <c r="M2683" s="1269" t="str">
        <f t="shared" si="165"/>
        <v/>
      </c>
    </row>
    <row r="2684" spans="1:13" x14ac:dyDescent="0.25">
      <c r="A2684" s="1267" t="str">
        <f t="shared" si="166"/>
        <v/>
      </c>
      <c r="B2684" s="1268" t="str">
        <f t="shared" si="167"/>
        <v/>
      </c>
      <c r="I2684" s="1263">
        <v>2684</v>
      </c>
      <c r="L2684" s="1269" t="str">
        <f t="shared" si="164"/>
        <v/>
      </c>
      <c r="M2684" s="1269" t="str">
        <f t="shared" si="165"/>
        <v/>
      </c>
    </row>
    <row r="2685" spans="1:13" x14ac:dyDescent="0.25">
      <c r="A2685" s="1267" t="str">
        <f t="shared" si="166"/>
        <v/>
      </c>
      <c r="B2685" s="1268" t="str">
        <f t="shared" si="167"/>
        <v/>
      </c>
      <c r="I2685" s="1263">
        <v>2685</v>
      </c>
      <c r="L2685" s="1269" t="str">
        <f t="shared" si="164"/>
        <v/>
      </c>
      <c r="M2685" s="1269" t="str">
        <f t="shared" si="165"/>
        <v/>
      </c>
    </row>
    <row r="2686" spans="1:13" x14ac:dyDescent="0.25">
      <c r="A2686" s="1267" t="str">
        <f t="shared" si="166"/>
        <v/>
      </c>
      <c r="B2686" s="1268" t="str">
        <f t="shared" si="167"/>
        <v/>
      </c>
      <c r="I2686" s="1263">
        <v>2686</v>
      </c>
      <c r="L2686" s="1269" t="str">
        <f t="shared" si="164"/>
        <v/>
      </c>
      <c r="M2686" s="1269" t="str">
        <f t="shared" si="165"/>
        <v/>
      </c>
    </row>
    <row r="2687" spans="1:13" x14ac:dyDescent="0.25">
      <c r="A2687" s="1267" t="str">
        <f t="shared" si="166"/>
        <v/>
      </c>
      <c r="B2687" s="1268" t="str">
        <f t="shared" si="167"/>
        <v/>
      </c>
      <c r="I2687" s="1263">
        <v>2687</v>
      </c>
      <c r="L2687" s="1269" t="str">
        <f t="shared" si="164"/>
        <v/>
      </c>
      <c r="M2687" s="1269" t="str">
        <f t="shared" si="165"/>
        <v/>
      </c>
    </row>
    <row r="2688" spans="1:13" x14ac:dyDescent="0.25">
      <c r="A2688" s="1267" t="str">
        <f t="shared" si="166"/>
        <v/>
      </c>
      <c r="B2688" s="1268" t="str">
        <f t="shared" si="167"/>
        <v/>
      </c>
      <c r="I2688" s="1263">
        <v>2688</v>
      </c>
      <c r="L2688" s="1269" t="str">
        <f t="shared" si="164"/>
        <v/>
      </c>
      <c r="M2688" s="1269" t="str">
        <f t="shared" si="165"/>
        <v/>
      </c>
    </row>
    <row r="2689" spans="1:13" x14ac:dyDescent="0.25">
      <c r="A2689" s="1267" t="str">
        <f t="shared" si="166"/>
        <v/>
      </c>
      <c r="B2689" s="1268" t="str">
        <f t="shared" si="167"/>
        <v/>
      </c>
      <c r="I2689" s="1263">
        <v>2689</v>
      </c>
      <c r="L2689" s="1269" t="str">
        <f t="shared" si="164"/>
        <v/>
      </c>
      <c r="M2689" s="1269" t="str">
        <f t="shared" si="165"/>
        <v/>
      </c>
    </row>
    <row r="2690" spans="1:13" x14ac:dyDescent="0.25">
      <c r="A2690" s="1267" t="str">
        <f t="shared" si="166"/>
        <v/>
      </c>
      <c r="B2690" s="1268" t="str">
        <f t="shared" si="167"/>
        <v/>
      </c>
      <c r="I2690" s="1263">
        <v>2690</v>
      </c>
      <c r="L2690" s="1269" t="str">
        <f t="shared" ref="L2690:L2753" si="168">IF(N2690&lt;&gt;"",ROW(N2690),"")</f>
        <v/>
      </c>
      <c r="M2690" s="1269" t="str">
        <f t="shared" ref="M2690:M2753" si="169">IF(ISERROR(SMALL($L$1:$L$3000,I2690)),"",SMALL($L$1:$L$3000,I2690))</f>
        <v/>
      </c>
    </row>
    <row r="2691" spans="1:13" x14ac:dyDescent="0.25">
      <c r="A2691" s="1267" t="str">
        <f t="shared" ref="A2691:A2754" si="170">+IF(B2691&lt;&gt;"",A2690+1,"")</f>
        <v/>
      </c>
      <c r="B2691" s="1268" t="str">
        <f t="shared" ref="B2691:B2754" si="171">+VLOOKUP(M2691,$L$1:$O$3000,3,FALSE)</f>
        <v/>
      </c>
      <c r="I2691" s="1263">
        <v>2691</v>
      </c>
      <c r="L2691" s="1269" t="str">
        <f t="shared" si="168"/>
        <v/>
      </c>
      <c r="M2691" s="1269" t="str">
        <f t="shared" si="169"/>
        <v/>
      </c>
    </row>
    <row r="2692" spans="1:13" x14ac:dyDescent="0.25">
      <c r="A2692" s="1267" t="str">
        <f t="shared" si="170"/>
        <v/>
      </c>
      <c r="B2692" s="1268" t="str">
        <f t="shared" si="171"/>
        <v/>
      </c>
      <c r="I2692" s="1263">
        <v>2692</v>
      </c>
      <c r="L2692" s="1269" t="str">
        <f t="shared" si="168"/>
        <v/>
      </c>
      <c r="M2692" s="1269" t="str">
        <f t="shared" si="169"/>
        <v/>
      </c>
    </row>
    <row r="2693" spans="1:13" x14ac:dyDescent="0.25">
      <c r="A2693" s="1267" t="str">
        <f t="shared" si="170"/>
        <v/>
      </c>
      <c r="B2693" s="1268" t="str">
        <f t="shared" si="171"/>
        <v/>
      </c>
      <c r="I2693" s="1263">
        <v>2693</v>
      </c>
      <c r="L2693" s="1269" t="str">
        <f t="shared" si="168"/>
        <v/>
      </c>
      <c r="M2693" s="1269" t="str">
        <f t="shared" si="169"/>
        <v/>
      </c>
    </row>
    <row r="2694" spans="1:13" x14ac:dyDescent="0.25">
      <c r="A2694" s="1267" t="str">
        <f t="shared" si="170"/>
        <v/>
      </c>
      <c r="B2694" s="1268" t="str">
        <f t="shared" si="171"/>
        <v/>
      </c>
      <c r="I2694" s="1263">
        <v>2694</v>
      </c>
      <c r="L2694" s="1269" t="str">
        <f t="shared" si="168"/>
        <v/>
      </c>
      <c r="M2694" s="1269" t="str">
        <f t="shared" si="169"/>
        <v/>
      </c>
    </row>
    <row r="2695" spans="1:13" x14ac:dyDescent="0.25">
      <c r="A2695" s="1267" t="str">
        <f t="shared" si="170"/>
        <v/>
      </c>
      <c r="B2695" s="1268" t="str">
        <f t="shared" si="171"/>
        <v/>
      </c>
      <c r="I2695" s="1263">
        <v>2695</v>
      </c>
      <c r="L2695" s="1269" t="str">
        <f t="shared" si="168"/>
        <v/>
      </c>
      <c r="M2695" s="1269" t="str">
        <f t="shared" si="169"/>
        <v/>
      </c>
    </row>
    <row r="2696" spans="1:13" x14ac:dyDescent="0.25">
      <c r="A2696" s="1267" t="str">
        <f t="shared" si="170"/>
        <v/>
      </c>
      <c r="B2696" s="1268" t="str">
        <f t="shared" si="171"/>
        <v/>
      </c>
      <c r="I2696" s="1263">
        <v>2696</v>
      </c>
      <c r="L2696" s="1269" t="str">
        <f t="shared" si="168"/>
        <v/>
      </c>
      <c r="M2696" s="1269" t="str">
        <f t="shared" si="169"/>
        <v/>
      </c>
    </row>
    <row r="2697" spans="1:13" x14ac:dyDescent="0.25">
      <c r="A2697" s="1267" t="str">
        <f t="shared" si="170"/>
        <v/>
      </c>
      <c r="B2697" s="1268" t="str">
        <f t="shared" si="171"/>
        <v/>
      </c>
      <c r="I2697" s="1263">
        <v>2697</v>
      </c>
      <c r="L2697" s="1269" t="str">
        <f t="shared" si="168"/>
        <v/>
      </c>
      <c r="M2697" s="1269" t="str">
        <f t="shared" si="169"/>
        <v/>
      </c>
    </row>
    <row r="2698" spans="1:13" x14ac:dyDescent="0.25">
      <c r="A2698" s="1267" t="str">
        <f t="shared" si="170"/>
        <v/>
      </c>
      <c r="B2698" s="1268" t="str">
        <f t="shared" si="171"/>
        <v/>
      </c>
      <c r="I2698" s="1263">
        <v>2698</v>
      </c>
      <c r="L2698" s="1269" t="str">
        <f t="shared" si="168"/>
        <v/>
      </c>
      <c r="M2698" s="1269" t="str">
        <f t="shared" si="169"/>
        <v/>
      </c>
    </row>
    <row r="2699" spans="1:13" x14ac:dyDescent="0.25">
      <c r="A2699" s="1267" t="str">
        <f t="shared" si="170"/>
        <v/>
      </c>
      <c r="B2699" s="1268" t="str">
        <f t="shared" si="171"/>
        <v/>
      </c>
      <c r="I2699" s="1263">
        <v>2699</v>
      </c>
      <c r="L2699" s="1269" t="str">
        <f t="shared" si="168"/>
        <v/>
      </c>
      <c r="M2699" s="1269" t="str">
        <f t="shared" si="169"/>
        <v/>
      </c>
    </row>
    <row r="2700" spans="1:13" x14ac:dyDescent="0.25">
      <c r="A2700" s="1267" t="str">
        <f t="shared" si="170"/>
        <v/>
      </c>
      <c r="B2700" s="1268" t="str">
        <f t="shared" si="171"/>
        <v/>
      </c>
      <c r="I2700" s="1263">
        <v>2700</v>
      </c>
      <c r="L2700" s="1269" t="str">
        <f t="shared" si="168"/>
        <v/>
      </c>
      <c r="M2700" s="1269" t="str">
        <f t="shared" si="169"/>
        <v/>
      </c>
    </row>
    <row r="2701" spans="1:13" x14ac:dyDescent="0.25">
      <c r="A2701" s="1267" t="str">
        <f t="shared" si="170"/>
        <v/>
      </c>
      <c r="B2701" s="1268" t="str">
        <f t="shared" si="171"/>
        <v/>
      </c>
      <c r="I2701" s="1263">
        <v>2701</v>
      </c>
      <c r="L2701" s="1269" t="str">
        <f t="shared" si="168"/>
        <v/>
      </c>
      <c r="M2701" s="1269" t="str">
        <f t="shared" si="169"/>
        <v/>
      </c>
    </row>
    <row r="2702" spans="1:13" x14ac:dyDescent="0.25">
      <c r="A2702" s="1267" t="str">
        <f t="shared" si="170"/>
        <v/>
      </c>
      <c r="B2702" s="1268" t="str">
        <f t="shared" si="171"/>
        <v/>
      </c>
      <c r="I2702" s="1263">
        <v>2702</v>
      </c>
      <c r="L2702" s="1269" t="str">
        <f t="shared" si="168"/>
        <v/>
      </c>
      <c r="M2702" s="1269" t="str">
        <f t="shared" si="169"/>
        <v/>
      </c>
    </row>
    <row r="2703" spans="1:13" x14ac:dyDescent="0.25">
      <c r="A2703" s="1267" t="str">
        <f t="shared" si="170"/>
        <v/>
      </c>
      <c r="B2703" s="1268" t="str">
        <f t="shared" si="171"/>
        <v/>
      </c>
      <c r="I2703" s="1263">
        <v>2703</v>
      </c>
      <c r="L2703" s="1269" t="str">
        <f t="shared" si="168"/>
        <v/>
      </c>
      <c r="M2703" s="1269" t="str">
        <f t="shared" si="169"/>
        <v/>
      </c>
    </row>
    <row r="2704" spans="1:13" x14ac:dyDescent="0.25">
      <c r="A2704" s="1267" t="str">
        <f t="shared" si="170"/>
        <v/>
      </c>
      <c r="B2704" s="1268" t="str">
        <f t="shared" si="171"/>
        <v/>
      </c>
      <c r="I2704" s="1263">
        <v>2704</v>
      </c>
      <c r="L2704" s="1269" t="str">
        <f t="shared" si="168"/>
        <v/>
      </c>
      <c r="M2704" s="1269" t="str">
        <f t="shared" si="169"/>
        <v/>
      </c>
    </row>
    <row r="2705" spans="1:13" x14ac:dyDescent="0.25">
      <c r="A2705" s="1267" t="str">
        <f t="shared" si="170"/>
        <v/>
      </c>
      <c r="B2705" s="1268" t="str">
        <f t="shared" si="171"/>
        <v/>
      </c>
      <c r="I2705" s="1263">
        <v>2705</v>
      </c>
      <c r="L2705" s="1269" t="str">
        <f t="shared" si="168"/>
        <v/>
      </c>
      <c r="M2705" s="1269" t="str">
        <f t="shared" si="169"/>
        <v/>
      </c>
    </row>
    <row r="2706" spans="1:13" x14ac:dyDescent="0.25">
      <c r="A2706" s="1267" t="str">
        <f t="shared" si="170"/>
        <v/>
      </c>
      <c r="B2706" s="1268" t="str">
        <f t="shared" si="171"/>
        <v/>
      </c>
      <c r="I2706" s="1263">
        <v>2706</v>
      </c>
      <c r="L2706" s="1269" t="str">
        <f t="shared" si="168"/>
        <v/>
      </c>
      <c r="M2706" s="1269" t="str">
        <f t="shared" si="169"/>
        <v/>
      </c>
    </row>
    <row r="2707" spans="1:13" x14ac:dyDescent="0.25">
      <c r="A2707" s="1267" t="str">
        <f t="shared" si="170"/>
        <v/>
      </c>
      <c r="B2707" s="1268" t="str">
        <f t="shared" si="171"/>
        <v/>
      </c>
      <c r="I2707" s="1263">
        <v>2707</v>
      </c>
      <c r="L2707" s="1269" t="str">
        <f t="shared" si="168"/>
        <v/>
      </c>
      <c r="M2707" s="1269" t="str">
        <f t="shared" si="169"/>
        <v/>
      </c>
    </row>
    <row r="2708" spans="1:13" x14ac:dyDescent="0.25">
      <c r="A2708" s="1267" t="str">
        <f t="shared" si="170"/>
        <v/>
      </c>
      <c r="B2708" s="1268" t="str">
        <f t="shared" si="171"/>
        <v/>
      </c>
      <c r="I2708" s="1263">
        <v>2708</v>
      </c>
      <c r="L2708" s="1269" t="str">
        <f t="shared" si="168"/>
        <v/>
      </c>
      <c r="M2708" s="1269" t="str">
        <f t="shared" si="169"/>
        <v/>
      </c>
    </row>
    <row r="2709" spans="1:13" x14ac:dyDescent="0.25">
      <c r="A2709" s="1267" t="str">
        <f t="shared" si="170"/>
        <v/>
      </c>
      <c r="B2709" s="1268" t="str">
        <f t="shared" si="171"/>
        <v/>
      </c>
      <c r="I2709" s="1263">
        <v>2709</v>
      </c>
      <c r="L2709" s="1269" t="str">
        <f t="shared" si="168"/>
        <v/>
      </c>
      <c r="M2709" s="1269" t="str">
        <f t="shared" si="169"/>
        <v/>
      </c>
    </row>
    <row r="2710" spans="1:13" x14ac:dyDescent="0.25">
      <c r="A2710" s="1267" t="str">
        <f t="shared" si="170"/>
        <v/>
      </c>
      <c r="B2710" s="1268" t="str">
        <f t="shared" si="171"/>
        <v/>
      </c>
      <c r="I2710" s="1263">
        <v>2710</v>
      </c>
      <c r="L2710" s="1269" t="str">
        <f t="shared" si="168"/>
        <v/>
      </c>
      <c r="M2710" s="1269" t="str">
        <f t="shared" si="169"/>
        <v/>
      </c>
    </row>
    <row r="2711" spans="1:13" x14ac:dyDescent="0.25">
      <c r="A2711" s="1267" t="str">
        <f t="shared" si="170"/>
        <v/>
      </c>
      <c r="B2711" s="1268" t="str">
        <f t="shared" si="171"/>
        <v/>
      </c>
      <c r="I2711" s="1263">
        <v>2711</v>
      </c>
      <c r="L2711" s="1269" t="str">
        <f t="shared" si="168"/>
        <v/>
      </c>
      <c r="M2711" s="1269" t="str">
        <f t="shared" si="169"/>
        <v/>
      </c>
    </row>
    <row r="2712" spans="1:13" x14ac:dyDescent="0.25">
      <c r="A2712" s="1267" t="str">
        <f t="shared" si="170"/>
        <v/>
      </c>
      <c r="B2712" s="1268" t="str">
        <f t="shared" si="171"/>
        <v/>
      </c>
      <c r="I2712" s="1263">
        <v>2712</v>
      </c>
      <c r="L2712" s="1269" t="str">
        <f t="shared" si="168"/>
        <v/>
      </c>
      <c r="M2712" s="1269" t="str">
        <f t="shared" si="169"/>
        <v/>
      </c>
    </row>
    <row r="2713" spans="1:13" x14ac:dyDescent="0.25">
      <c r="A2713" s="1267" t="str">
        <f t="shared" si="170"/>
        <v/>
      </c>
      <c r="B2713" s="1268" t="str">
        <f t="shared" si="171"/>
        <v/>
      </c>
      <c r="I2713" s="1263">
        <v>2713</v>
      </c>
      <c r="L2713" s="1269" t="str">
        <f t="shared" si="168"/>
        <v/>
      </c>
      <c r="M2713" s="1269" t="str">
        <f t="shared" si="169"/>
        <v/>
      </c>
    </row>
    <row r="2714" spans="1:13" x14ac:dyDescent="0.25">
      <c r="A2714" s="1267" t="str">
        <f t="shared" si="170"/>
        <v/>
      </c>
      <c r="B2714" s="1268" t="str">
        <f t="shared" si="171"/>
        <v/>
      </c>
      <c r="I2714" s="1263">
        <v>2714</v>
      </c>
      <c r="L2714" s="1269" t="str">
        <f t="shared" si="168"/>
        <v/>
      </c>
      <c r="M2714" s="1269" t="str">
        <f t="shared" si="169"/>
        <v/>
      </c>
    </row>
    <row r="2715" spans="1:13" x14ac:dyDescent="0.25">
      <c r="A2715" s="1267" t="str">
        <f t="shared" si="170"/>
        <v/>
      </c>
      <c r="B2715" s="1268" t="str">
        <f t="shared" si="171"/>
        <v/>
      </c>
      <c r="I2715" s="1263">
        <v>2715</v>
      </c>
      <c r="L2715" s="1269" t="str">
        <f t="shared" si="168"/>
        <v/>
      </c>
      <c r="M2715" s="1269" t="str">
        <f t="shared" si="169"/>
        <v/>
      </c>
    </row>
    <row r="2716" spans="1:13" x14ac:dyDescent="0.25">
      <c r="A2716" s="1267" t="str">
        <f t="shared" si="170"/>
        <v/>
      </c>
      <c r="B2716" s="1268" t="str">
        <f t="shared" si="171"/>
        <v/>
      </c>
      <c r="I2716" s="1263">
        <v>2716</v>
      </c>
      <c r="L2716" s="1269" t="str">
        <f t="shared" si="168"/>
        <v/>
      </c>
      <c r="M2716" s="1269" t="str">
        <f t="shared" si="169"/>
        <v/>
      </c>
    </row>
    <row r="2717" spans="1:13" x14ac:dyDescent="0.25">
      <c r="A2717" s="1267" t="str">
        <f t="shared" si="170"/>
        <v/>
      </c>
      <c r="B2717" s="1268" t="str">
        <f t="shared" si="171"/>
        <v/>
      </c>
      <c r="I2717" s="1263">
        <v>2717</v>
      </c>
      <c r="L2717" s="1269" t="str">
        <f t="shared" si="168"/>
        <v/>
      </c>
      <c r="M2717" s="1269" t="str">
        <f t="shared" si="169"/>
        <v/>
      </c>
    </row>
    <row r="2718" spans="1:13" x14ac:dyDescent="0.25">
      <c r="A2718" s="1267" t="str">
        <f t="shared" si="170"/>
        <v/>
      </c>
      <c r="B2718" s="1268" t="str">
        <f t="shared" si="171"/>
        <v/>
      </c>
      <c r="I2718" s="1263">
        <v>2718</v>
      </c>
      <c r="L2718" s="1269" t="str">
        <f t="shared" si="168"/>
        <v/>
      </c>
      <c r="M2718" s="1269" t="str">
        <f t="shared" si="169"/>
        <v/>
      </c>
    </row>
    <row r="2719" spans="1:13" x14ac:dyDescent="0.25">
      <c r="A2719" s="1267" t="str">
        <f t="shared" si="170"/>
        <v/>
      </c>
      <c r="B2719" s="1268" t="str">
        <f t="shared" si="171"/>
        <v/>
      </c>
      <c r="I2719" s="1263">
        <v>2719</v>
      </c>
      <c r="L2719" s="1269" t="str">
        <f t="shared" si="168"/>
        <v/>
      </c>
      <c r="M2719" s="1269" t="str">
        <f t="shared" si="169"/>
        <v/>
      </c>
    </row>
    <row r="2720" spans="1:13" x14ac:dyDescent="0.25">
      <c r="A2720" s="1267" t="str">
        <f t="shared" si="170"/>
        <v/>
      </c>
      <c r="B2720" s="1268" t="str">
        <f t="shared" si="171"/>
        <v/>
      </c>
      <c r="I2720" s="1263">
        <v>2720</v>
      </c>
      <c r="L2720" s="1269" t="str">
        <f t="shared" si="168"/>
        <v/>
      </c>
      <c r="M2720" s="1269" t="str">
        <f t="shared" si="169"/>
        <v/>
      </c>
    </row>
    <row r="2721" spans="1:13" x14ac:dyDescent="0.25">
      <c r="A2721" s="1267" t="str">
        <f t="shared" si="170"/>
        <v/>
      </c>
      <c r="B2721" s="1268" t="str">
        <f t="shared" si="171"/>
        <v/>
      </c>
      <c r="I2721" s="1263">
        <v>2721</v>
      </c>
      <c r="L2721" s="1269" t="str">
        <f t="shared" si="168"/>
        <v/>
      </c>
      <c r="M2721" s="1269" t="str">
        <f t="shared" si="169"/>
        <v/>
      </c>
    </row>
    <row r="2722" spans="1:13" x14ac:dyDescent="0.25">
      <c r="A2722" s="1267" t="str">
        <f t="shared" si="170"/>
        <v/>
      </c>
      <c r="B2722" s="1268" t="str">
        <f t="shared" si="171"/>
        <v/>
      </c>
      <c r="I2722" s="1263">
        <v>2722</v>
      </c>
      <c r="L2722" s="1269" t="str">
        <f t="shared" si="168"/>
        <v/>
      </c>
      <c r="M2722" s="1269" t="str">
        <f t="shared" si="169"/>
        <v/>
      </c>
    </row>
    <row r="2723" spans="1:13" x14ac:dyDescent="0.25">
      <c r="A2723" s="1267" t="str">
        <f t="shared" si="170"/>
        <v/>
      </c>
      <c r="B2723" s="1268" t="str">
        <f t="shared" si="171"/>
        <v/>
      </c>
      <c r="I2723" s="1263">
        <v>2723</v>
      </c>
      <c r="L2723" s="1269" t="str">
        <f t="shared" si="168"/>
        <v/>
      </c>
      <c r="M2723" s="1269" t="str">
        <f t="shared" si="169"/>
        <v/>
      </c>
    </row>
    <row r="2724" spans="1:13" x14ac:dyDescent="0.25">
      <c r="A2724" s="1267" t="str">
        <f t="shared" si="170"/>
        <v/>
      </c>
      <c r="B2724" s="1268" t="str">
        <f t="shared" si="171"/>
        <v/>
      </c>
      <c r="I2724" s="1263">
        <v>2724</v>
      </c>
      <c r="L2724" s="1269" t="str">
        <f t="shared" si="168"/>
        <v/>
      </c>
      <c r="M2724" s="1269" t="str">
        <f t="shared" si="169"/>
        <v/>
      </c>
    </row>
    <row r="2725" spans="1:13" x14ac:dyDescent="0.25">
      <c r="A2725" s="1267" t="str">
        <f t="shared" si="170"/>
        <v/>
      </c>
      <c r="B2725" s="1268" t="str">
        <f t="shared" si="171"/>
        <v/>
      </c>
      <c r="I2725" s="1263">
        <v>2725</v>
      </c>
      <c r="L2725" s="1269" t="str">
        <f t="shared" si="168"/>
        <v/>
      </c>
      <c r="M2725" s="1269" t="str">
        <f t="shared" si="169"/>
        <v/>
      </c>
    </row>
    <row r="2726" spans="1:13" x14ac:dyDescent="0.25">
      <c r="A2726" s="1267" t="str">
        <f t="shared" si="170"/>
        <v/>
      </c>
      <c r="B2726" s="1268" t="str">
        <f t="shared" si="171"/>
        <v/>
      </c>
      <c r="I2726" s="1263">
        <v>2726</v>
      </c>
      <c r="L2726" s="1269" t="str">
        <f t="shared" si="168"/>
        <v/>
      </c>
      <c r="M2726" s="1269" t="str">
        <f t="shared" si="169"/>
        <v/>
      </c>
    </row>
    <row r="2727" spans="1:13" x14ac:dyDescent="0.25">
      <c r="A2727" s="1267" t="str">
        <f t="shared" si="170"/>
        <v/>
      </c>
      <c r="B2727" s="1268" t="str">
        <f t="shared" si="171"/>
        <v/>
      </c>
      <c r="I2727" s="1263">
        <v>2727</v>
      </c>
      <c r="L2727" s="1269" t="str">
        <f t="shared" si="168"/>
        <v/>
      </c>
      <c r="M2727" s="1269" t="str">
        <f t="shared" si="169"/>
        <v/>
      </c>
    </row>
    <row r="2728" spans="1:13" x14ac:dyDescent="0.25">
      <c r="A2728" s="1267" t="str">
        <f t="shared" si="170"/>
        <v/>
      </c>
      <c r="B2728" s="1268" t="str">
        <f t="shared" si="171"/>
        <v/>
      </c>
      <c r="I2728" s="1263">
        <v>2728</v>
      </c>
      <c r="L2728" s="1269" t="str">
        <f t="shared" si="168"/>
        <v/>
      </c>
      <c r="M2728" s="1269" t="str">
        <f t="shared" si="169"/>
        <v/>
      </c>
    </row>
    <row r="2729" spans="1:13" x14ac:dyDescent="0.25">
      <c r="A2729" s="1267" t="str">
        <f t="shared" si="170"/>
        <v/>
      </c>
      <c r="B2729" s="1268" t="str">
        <f t="shared" si="171"/>
        <v/>
      </c>
      <c r="I2729" s="1263">
        <v>2729</v>
      </c>
      <c r="L2729" s="1269" t="str">
        <f t="shared" si="168"/>
        <v/>
      </c>
      <c r="M2729" s="1269" t="str">
        <f t="shared" si="169"/>
        <v/>
      </c>
    </row>
    <row r="2730" spans="1:13" x14ac:dyDescent="0.25">
      <c r="A2730" s="1267" t="str">
        <f t="shared" si="170"/>
        <v/>
      </c>
      <c r="B2730" s="1268" t="str">
        <f t="shared" si="171"/>
        <v/>
      </c>
      <c r="I2730" s="1263">
        <v>2730</v>
      </c>
      <c r="L2730" s="1269" t="str">
        <f t="shared" si="168"/>
        <v/>
      </c>
      <c r="M2730" s="1269" t="str">
        <f t="shared" si="169"/>
        <v/>
      </c>
    </row>
    <row r="2731" spans="1:13" x14ac:dyDescent="0.25">
      <c r="A2731" s="1267" t="str">
        <f t="shared" si="170"/>
        <v/>
      </c>
      <c r="B2731" s="1268" t="str">
        <f t="shared" si="171"/>
        <v/>
      </c>
      <c r="I2731" s="1263">
        <v>2731</v>
      </c>
      <c r="L2731" s="1269" t="str">
        <f t="shared" si="168"/>
        <v/>
      </c>
      <c r="M2731" s="1269" t="str">
        <f t="shared" si="169"/>
        <v/>
      </c>
    </row>
    <row r="2732" spans="1:13" x14ac:dyDescent="0.25">
      <c r="A2732" s="1267" t="str">
        <f t="shared" si="170"/>
        <v/>
      </c>
      <c r="B2732" s="1268" t="str">
        <f t="shared" si="171"/>
        <v/>
      </c>
      <c r="I2732" s="1263">
        <v>2732</v>
      </c>
      <c r="L2732" s="1269" t="str">
        <f t="shared" si="168"/>
        <v/>
      </c>
      <c r="M2732" s="1269" t="str">
        <f t="shared" si="169"/>
        <v/>
      </c>
    </row>
    <row r="2733" spans="1:13" x14ac:dyDescent="0.25">
      <c r="A2733" s="1267" t="str">
        <f t="shared" si="170"/>
        <v/>
      </c>
      <c r="B2733" s="1268" t="str">
        <f t="shared" si="171"/>
        <v/>
      </c>
      <c r="I2733" s="1263">
        <v>2733</v>
      </c>
      <c r="L2733" s="1269" t="str">
        <f t="shared" si="168"/>
        <v/>
      </c>
      <c r="M2733" s="1269" t="str">
        <f t="shared" si="169"/>
        <v/>
      </c>
    </row>
    <row r="2734" spans="1:13" x14ac:dyDescent="0.25">
      <c r="A2734" s="1267" t="str">
        <f t="shared" si="170"/>
        <v/>
      </c>
      <c r="B2734" s="1268" t="str">
        <f t="shared" si="171"/>
        <v/>
      </c>
      <c r="I2734" s="1263">
        <v>2734</v>
      </c>
      <c r="L2734" s="1269" t="str">
        <f t="shared" si="168"/>
        <v/>
      </c>
      <c r="M2734" s="1269" t="str">
        <f t="shared" si="169"/>
        <v/>
      </c>
    </row>
    <row r="2735" spans="1:13" x14ac:dyDescent="0.25">
      <c r="A2735" s="1267" t="str">
        <f t="shared" si="170"/>
        <v/>
      </c>
      <c r="B2735" s="1268" t="str">
        <f t="shared" si="171"/>
        <v/>
      </c>
      <c r="I2735" s="1263">
        <v>2735</v>
      </c>
      <c r="L2735" s="1269" t="str">
        <f t="shared" si="168"/>
        <v/>
      </c>
      <c r="M2735" s="1269" t="str">
        <f t="shared" si="169"/>
        <v/>
      </c>
    </row>
    <row r="2736" spans="1:13" x14ac:dyDescent="0.25">
      <c r="A2736" s="1267" t="str">
        <f t="shared" si="170"/>
        <v/>
      </c>
      <c r="B2736" s="1268" t="str">
        <f t="shared" si="171"/>
        <v/>
      </c>
      <c r="I2736" s="1263">
        <v>2736</v>
      </c>
      <c r="L2736" s="1269" t="str">
        <f t="shared" si="168"/>
        <v/>
      </c>
      <c r="M2736" s="1269" t="str">
        <f t="shared" si="169"/>
        <v/>
      </c>
    </row>
    <row r="2737" spans="1:13" x14ac:dyDescent="0.25">
      <c r="A2737" s="1267" t="str">
        <f t="shared" si="170"/>
        <v/>
      </c>
      <c r="B2737" s="1268" t="str">
        <f t="shared" si="171"/>
        <v/>
      </c>
      <c r="I2737" s="1263">
        <v>2737</v>
      </c>
      <c r="L2737" s="1269" t="str">
        <f t="shared" si="168"/>
        <v/>
      </c>
      <c r="M2737" s="1269" t="str">
        <f t="shared" si="169"/>
        <v/>
      </c>
    </row>
    <row r="2738" spans="1:13" x14ac:dyDescent="0.25">
      <c r="A2738" s="1267" t="str">
        <f t="shared" si="170"/>
        <v/>
      </c>
      <c r="B2738" s="1268" t="str">
        <f t="shared" si="171"/>
        <v/>
      </c>
      <c r="I2738" s="1263">
        <v>2738</v>
      </c>
      <c r="L2738" s="1269" t="str">
        <f t="shared" si="168"/>
        <v/>
      </c>
      <c r="M2738" s="1269" t="str">
        <f t="shared" si="169"/>
        <v/>
      </c>
    </row>
    <row r="2739" spans="1:13" x14ac:dyDescent="0.25">
      <c r="A2739" s="1267" t="str">
        <f t="shared" si="170"/>
        <v/>
      </c>
      <c r="B2739" s="1268" t="str">
        <f t="shared" si="171"/>
        <v/>
      </c>
      <c r="I2739" s="1263">
        <v>2739</v>
      </c>
      <c r="L2739" s="1269" t="str">
        <f t="shared" si="168"/>
        <v/>
      </c>
      <c r="M2739" s="1269" t="str">
        <f t="shared" si="169"/>
        <v/>
      </c>
    </row>
    <row r="2740" spans="1:13" x14ac:dyDescent="0.25">
      <c r="A2740" s="1267" t="str">
        <f t="shared" si="170"/>
        <v/>
      </c>
      <c r="B2740" s="1268" t="str">
        <f t="shared" si="171"/>
        <v/>
      </c>
      <c r="I2740" s="1263">
        <v>2740</v>
      </c>
      <c r="L2740" s="1269" t="str">
        <f t="shared" si="168"/>
        <v/>
      </c>
      <c r="M2740" s="1269" t="str">
        <f t="shared" si="169"/>
        <v/>
      </c>
    </row>
    <row r="2741" spans="1:13" x14ac:dyDescent="0.25">
      <c r="A2741" s="1267" t="str">
        <f t="shared" si="170"/>
        <v/>
      </c>
      <c r="B2741" s="1268" t="str">
        <f t="shared" si="171"/>
        <v/>
      </c>
      <c r="I2741" s="1263">
        <v>2741</v>
      </c>
      <c r="L2741" s="1269" t="str">
        <f t="shared" si="168"/>
        <v/>
      </c>
      <c r="M2741" s="1269" t="str">
        <f t="shared" si="169"/>
        <v/>
      </c>
    </row>
    <row r="2742" spans="1:13" x14ac:dyDescent="0.25">
      <c r="A2742" s="1267" t="str">
        <f t="shared" si="170"/>
        <v/>
      </c>
      <c r="B2742" s="1268" t="str">
        <f t="shared" si="171"/>
        <v/>
      </c>
      <c r="I2742" s="1263">
        <v>2742</v>
      </c>
      <c r="L2742" s="1269" t="str">
        <f t="shared" si="168"/>
        <v/>
      </c>
      <c r="M2742" s="1269" t="str">
        <f t="shared" si="169"/>
        <v/>
      </c>
    </row>
    <row r="2743" spans="1:13" x14ac:dyDescent="0.25">
      <c r="A2743" s="1267" t="str">
        <f t="shared" si="170"/>
        <v/>
      </c>
      <c r="B2743" s="1268" t="str">
        <f t="shared" si="171"/>
        <v/>
      </c>
      <c r="I2743" s="1263">
        <v>2743</v>
      </c>
      <c r="L2743" s="1269" t="str">
        <f t="shared" si="168"/>
        <v/>
      </c>
      <c r="M2743" s="1269" t="str">
        <f t="shared" si="169"/>
        <v/>
      </c>
    </row>
    <row r="2744" spans="1:13" x14ac:dyDescent="0.25">
      <c r="A2744" s="1267" t="str">
        <f t="shared" si="170"/>
        <v/>
      </c>
      <c r="B2744" s="1268" t="str">
        <f t="shared" si="171"/>
        <v/>
      </c>
      <c r="I2744" s="1263">
        <v>2744</v>
      </c>
      <c r="L2744" s="1269" t="str">
        <f t="shared" si="168"/>
        <v/>
      </c>
      <c r="M2744" s="1269" t="str">
        <f t="shared" si="169"/>
        <v/>
      </c>
    </row>
    <row r="2745" spans="1:13" x14ac:dyDescent="0.25">
      <c r="A2745" s="1267" t="str">
        <f t="shared" si="170"/>
        <v/>
      </c>
      <c r="B2745" s="1268" t="str">
        <f t="shared" si="171"/>
        <v/>
      </c>
      <c r="I2745" s="1263">
        <v>2745</v>
      </c>
      <c r="L2745" s="1269" t="str">
        <f t="shared" si="168"/>
        <v/>
      </c>
      <c r="M2745" s="1269" t="str">
        <f t="shared" si="169"/>
        <v/>
      </c>
    </row>
    <row r="2746" spans="1:13" x14ac:dyDescent="0.25">
      <c r="A2746" s="1267" t="str">
        <f t="shared" si="170"/>
        <v/>
      </c>
      <c r="B2746" s="1268" t="str">
        <f t="shared" si="171"/>
        <v/>
      </c>
      <c r="I2746" s="1263">
        <v>2746</v>
      </c>
      <c r="L2746" s="1269" t="str">
        <f t="shared" si="168"/>
        <v/>
      </c>
      <c r="M2746" s="1269" t="str">
        <f t="shared" si="169"/>
        <v/>
      </c>
    </row>
    <row r="2747" spans="1:13" x14ac:dyDescent="0.25">
      <c r="A2747" s="1267" t="str">
        <f t="shared" si="170"/>
        <v/>
      </c>
      <c r="B2747" s="1268" t="str">
        <f t="shared" si="171"/>
        <v/>
      </c>
      <c r="I2747" s="1263">
        <v>2747</v>
      </c>
      <c r="L2747" s="1269" t="str">
        <f t="shared" si="168"/>
        <v/>
      </c>
      <c r="M2747" s="1269" t="str">
        <f t="shared" si="169"/>
        <v/>
      </c>
    </row>
    <row r="2748" spans="1:13" x14ac:dyDescent="0.25">
      <c r="A2748" s="1267" t="str">
        <f t="shared" si="170"/>
        <v/>
      </c>
      <c r="B2748" s="1268" t="str">
        <f t="shared" si="171"/>
        <v/>
      </c>
      <c r="I2748" s="1263">
        <v>2748</v>
      </c>
      <c r="L2748" s="1269" t="str">
        <f t="shared" si="168"/>
        <v/>
      </c>
      <c r="M2748" s="1269" t="str">
        <f t="shared" si="169"/>
        <v/>
      </c>
    </row>
    <row r="2749" spans="1:13" x14ac:dyDescent="0.25">
      <c r="A2749" s="1267" t="str">
        <f t="shared" si="170"/>
        <v/>
      </c>
      <c r="B2749" s="1268" t="str">
        <f t="shared" si="171"/>
        <v/>
      </c>
      <c r="I2749" s="1263">
        <v>2749</v>
      </c>
      <c r="L2749" s="1269" t="str">
        <f t="shared" si="168"/>
        <v/>
      </c>
      <c r="M2749" s="1269" t="str">
        <f t="shared" si="169"/>
        <v/>
      </c>
    </row>
    <row r="2750" spans="1:13" x14ac:dyDescent="0.25">
      <c r="A2750" s="1267" t="str">
        <f t="shared" si="170"/>
        <v/>
      </c>
      <c r="B2750" s="1268" t="str">
        <f t="shared" si="171"/>
        <v/>
      </c>
      <c r="I2750" s="1263">
        <v>2750</v>
      </c>
      <c r="L2750" s="1269" t="str">
        <f t="shared" si="168"/>
        <v/>
      </c>
      <c r="M2750" s="1269" t="str">
        <f t="shared" si="169"/>
        <v/>
      </c>
    </row>
    <row r="2751" spans="1:13" x14ac:dyDescent="0.25">
      <c r="A2751" s="1267" t="str">
        <f t="shared" si="170"/>
        <v/>
      </c>
      <c r="B2751" s="1268" t="str">
        <f t="shared" si="171"/>
        <v/>
      </c>
      <c r="I2751" s="1263">
        <v>2751</v>
      </c>
      <c r="L2751" s="1269" t="str">
        <f t="shared" si="168"/>
        <v/>
      </c>
      <c r="M2751" s="1269" t="str">
        <f t="shared" si="169"/>
        <v/>
      </c>
    </row>
    <row r="2752" spans="1:13" x14ac:dyDescent="0.25">
      <c r="A2752" s="1267" t="str">
        <f t="shared" si="170"/>
        <v/>
      </c>
      <c r="B2752" s="1268" t="str">
        <f t="shared" si="171"/>
        <v/>
      </c>
      <c r="I2752" s="1263">
        <v>2752</v>
      </c>
      <c r="L2752" s="1269" t="str">
        <f t="shared" si="168"/>
        <v/>
      </c>
      <c r="M2752" s="1269" t="str">
        <f t="shared" si="169"/>
        <v/>
      </c>
    </row>
    <row r="2753" spans="1:13" x14ac:dyDescent="0.25">
      <c r="A2753" s="1267" t="str">
        <f t="shared" si="170"/>
        <v/>
      </c>
      <c r="B2753" s="1268" t="str">
        <f t="shared" si="171"/>
        <v/>
      </c>
      <c r="I2753" s="1263">
        <v>2753</v>
      </c>
      <c r="L2753" s="1269" t="str">
        <f t="shared" si="168"/>
        <v/>
      </c>
      <c r="M2753" s="1269" t="str">
        <f t="shared" si="169"/>
        <v/>
      </c>
    </row>
    <row r="2754" spans="1:13" x14ac:dyDescent="0.25">
      <c r="A2754" s="1267" t="str">
        <f t="shared" si="170"/>
        <v/>
      </c>
      <c r="B2754" s="1268" t="str">
        <f t="shared" si="171"/>
        <v/>
      </c>
      <c r="I2754" s="1263">
        <v>2754</v>
      </c>
      <c r="L2754" s="1269" t="str">
        <f t="shared" ref="L2754:L2817" si="172">IF(N2754&lt;&gt;"",ROW(N2754),"")</f>
        <v/>
      </c>
      <c r="M2754" s="1269" t="str">
        <f t="shared" ref="M2754:M2817" si="173">IF(ISERROR(SMALL($L$1:$L$3000,I2754)),"",SMALL($L$1:$L$3000,I2754))</f>
        <v/>
      </c>
    </row>
    <row r="2755" spans="1:13" x14ac:dyDescent="0.25">
      <c r="A2755" s="1267" t="str">
        <f t="shared" ref="A2755:A2818" si="174">+IF(B2755&lt;&gt;"",A2754+1,"")</f>
        <v/>
      </c>
      <c r="B2755" s="1268" t="str">
        <f t="shared" ref="B2755:B2818" si="175">+VLOOKUP(M2755,$L$1:$O$3000,3,FALSE)</f>
        <v/>
      </c>
      <c r="I2755" s="1263">
        <v>2755</v>
      </c>
      <c r="L2755" s="1269" t="str">
        <f t="shared" si="172"/>
        <v/>
      </c>
      <c r="M2755" s="1269" t="str">
        <f t="shared" si="173"/>
        <v/>
      </c>
    </row>
    <row r="2756" spans="1:13" x14ac:dyDescent="0.25">
      <c r="A2756" s="1267" t="str">
        <f t="shared" si="174"/>
        <v/>
      </c>
      <c r="B2756" s="1268" t="str">
        <f t="shared" si="175"/>
        <v/>
      </c>
      <c r="I2756" s="1263">
        <v>2756</v>
      </c>
      <c r="L2756" s="1269" t="str">
        <f t="shared" si="172"/>
        <v/>
      </c>
      <c r="M2756" s="1269" t="str">
        <f t="shared" si="173"/>
        <v/>
      </c>
    </row>
    <row r="2757" spans="1:13" x14ac:dyDescent="0.25">
      <c r="A2757" s="1267" t="str">
        <f t="shared" si="174"/>
        <v/>
      </c>
      <c r="B2757" s="1268" t="str">
        <f t="shared" si="175"/>
        <v/>
      </c>
      <c r="I2757" s="1263">
        <v>2757</v>
      </c>
      <c r="L2757" s="1269" t="str">
        <f t="shared" si="172"/>
        <v/>
      </c>
      <c r="M2757" s="1269" t="str">
        <f t="shared" si="173"/>
        <v/>
      </c>
    </row>
    <row r="2758" spans="1:13" x14ac:dyDescent="0.25">
      <c r="A2758" s="1267" t="str">
        <f t="shared" si="174"/>
        <v/>
      </c>
      <c r="B2758" s="1268" t="str">
        <f t="shared" si="175"/>
        <v/>
      </c>
      <c r="I2758" s="1263">
        <v>2758</v>
      </c>
      <c r="L2758" s="1269" t="str">
        <f t="shared" si="172"/>
        <v/>
      </c>
      <c r="M2758" s="1269" t="str">
        <f t="shared" si="173"/>
        <v/>
      </c>
    </row>
    <row r="2759" spans="1:13" x14ac:dyDescent="0.25">
      <c r="A2759" s="1267" t="str">
        <f t="shared" si="174"/>
        <v/>
      </c>
      <c r="B2759" s="1268" t="str">
        <f t="shared" si="175"/>
        <v/>
      </c>
      <c r="I2759" s="1263">
        <v>2759</v>
      </c>
      <c r="L2759" s="1269" t="str">
        <f t="shared" si="172"/>
        <v/>
      </c>
      <c r="M2759" s="1269" t="str">
        <f t="shared" si="173"/>
        <v/>
      </c>
    </row>
    <row r="2760" spans="1:13" x14ac:dyDescent="0.25">
      <c r="A2760" s="1267" t="str">
        <f t="shared" si="174"/>
        <v/>
      </c>
      <c r="B2760" s="1268" t="str">
        <f t="shared" si="175"/>
        <v/>
      </c>
      <c r="I2760" s="1263">
        <v>2760</v>
      </c>
      <c r="L2760" s="1269" t="str">
        <f t="shared" si="172"/>
        <v/>
      </c>
      <c r="M2760" s="1269" t="str">
        <f t="shared" si="173"/>
        <v/>
      </c>
    </row>
    <row r="2761" spans="1:13" x14ac:dyDescent="0.25">
      <c r="A2761" s="1267" t="str">
        <f t="shared" si="174"/>
        <v/>
      </c>
      <c r="B2761" s="1268" t="str">
        <f t="shared" si="175"/>
        <v/>
      </c>
      <c r="I2761" s="1263">
        <v>2761</v>
      </c>
      <c r="L2761" s="1269" t="str">
        <f t="shared" si="172"/>
        <v/>
      </c>
      <c r="M2761" s="1269" t="str">
        <f t="shared" si="173"/>
        <v/>
      </c>
    </row>
    <row r="2762" spans="1:13" x14ac:dyDescent="0.25">
      <c r="A2762" s="1267" t="str">
        <f t="shared" si="174"/>
        <v/>
      </c>
      <c r="B2762" s="1268" t="str">
        <f t="shared" si="175"/>
        <v/>
      </c>
      <c r="I2762" s="1263">
        <v>2762</v>
      </c>
      <c r="L2762" s="1269" t="str">
        <f t="shared" si="172"/>
        <v/>
      </c>
      <c r="M2762" s="1269" t="str">
        <f t="shared" si="173"/>
        <v/>
      </c>
    </row>
    <row r="2763" spans="1:13" x14ac:dyDescent="0.25">
      <c r="A2763" s="1267" t="str">
        <f t="shared" si="174"/>
        <v/>
      </c>
      <c r="B2763" s="1268" t="str">
        <f t="shared" si="175"/>
        <v/>
      </c>
      <c r="I2763" s="1263">
        <v>2763</v>
      </c>
      <c r="L2763" s="1269" t="str">
        <f t="shared" si="172"/>
        <v/>
      </c>
      <c r="M2763" s="1269" t="str">
        <f t="shared" si="173"/>
        <v/>
      </c>
    </row>
    <row r="2764" spans="1:13" x14ac:dyDescent="0.25">
      <c r="A2764" s="1267" t="str">
        <f t="shared" si="174"/>
        <v/>
      </c>
      <c r="B2764" s="1268" t="str">
        <f t="shared" si="175"/>
        <v/>
      </c>
      <c r="I2764" s="1263">
        <v>2764</v>
      </c>
      <c r="L2764" s="1269" t="str">
        <f t="shared" si="172"/>
        <v/>
      </c>
      <c r="M2764" s="1269" t="str">
        <f t="shared" si="173"/>
        <v/>
      </c>
    </row>
    <row r="2765" spans="1:13" x14ac:dyDescent="0.25">
      <c r="A2765" s="1267" t="str">
        <f t="shared" si="174"/>
        <v/>
      </c>
      <c r="B2765" s="1268" t="str">
        <f t="shared" si="175"/>
        <v/>
      </c>
      <c r="I2765" s="1263">
        <v>2765</v>
      </c>
      <c r="L2765" s="1269" t="str">
        <f t="shared" si="172"/>
        <v/>
      </c>
      <c r="M2765" s="1269" t="str">
        <f t="shared" si="173"/>
        <v/>
      </c>
    </row>
    <row r="2766" spans="1:13" x14ac:dyDescent="0.25">
      <c r="A2766" s="1267" t="str">
        <f t="shared" si="174"/>
        <v/>
      </c>
      <c r="B2766" s="1268" t="str">
        <f t="shared" si="175"/>
        <v/>
      </c>
      <c r="I2766" s="1263">
        <v>2766</v>
      </c>
      <c r="L2766" s="1269" t="str">
        <f t="shared" si="172"/>
        <v/>
      </c>
      <c r="M2766" s="1269" t="str">
        <f t="shared" si="173"/>
        <v/>
      </c>
    </row>
    <row r="2767" spans="1:13" x14ac:dyDescent="0.25">
      <c r="A2767" s="1267" t="str">
        <f t="shared" si="174"/>
        <v/>
      </c>
      <c r="B2767" s="1268" t="str">
        <f t="shared" si="175"/>
        <v/>
      </c>
      <c r="I2767" s="1263">
        <v>2767</v>
      </c>
      <c r="L2767" s="1269" t="str">
        <f t="shared" si="172"/>
        <v/>
      </c>
      <c r="M2767" s="1269" t="str">
        <f t="shared" si="173"/>
        <v/>
      </c>
    </row>
    <row r="2768" spans="1:13" x14ac:dyDescent="0.25">
      <c r="A2768" s="1267" t="str">
        <f t="shared" si="174"/>
        <v/>
      </c>
      <c r="B2768" s="1268" t="str">
        <f t="shared" si="175"/>
        <v/>
      </c>
      <c r="I2768" s="1263">
        <v>2768</v>
      </c>
      <c r="L2768" s="1269" t="str">
        <f t="shared" si="172"/>
        <v/>
      </c>
      <c r="M2768" s="1269" t="str">
        <f t="shared" si="173"/>
        <v/>
      </c>
    </row>
    <row r="2769" spans="1:13" x14ac:dyDescent="0.25">
      <c r="A2769" s="1267" t="str">
        <f t="shared" si="174"/>
        <v/>
      </c>
      <c r="B2769" s="1268" t="str">
        <f t="shared" si="175"/>
        <v/>
      </c>
      <c r="I2769" s="1263">
        <v>2769</v>
      </c>
      <c r="L2769" s="1269" t="str">
        <f t="shared" si="172"/>
        <v/>
      </c>
      <c r="M2769" s="1269" t="str">
        <f t="shared" si="173"/>
        <v/>
      </c>
    </row>
    <row r="2770" spans="1:13" x14ac:dyDescent="0.25">
      <c r="A2770" s="1267" t="str">
        <f t="shared" si="174"/>
        <v/>
      </c>
      <c r="B2770" s="1268" t="str">
        <f t="shared" si="175"/>
        <v/>
      </c>
      <c r="I2770" s="1263">
        <v>2770</v>
      </c>
      <c r="L2770" s="1269" t="str">
        <f t="shared" si="172"/>
        <v/>
      </c>
      <c r="M2770" s="1269" t="str">
        <f t="shared" si="173"/>
        <v/>
      </c>
    </row>
    <row r="2771" spans="1:13" x14ac:dyDescent="0.25">
      <c r="A2771" s="1267" t="str">
        <f t="shared" si="174"/>
        <v/>
      </c>
      <c r="B2771" s="1268" t="str">
        <f t="shared" si="175"/>
        <v/>
      </c>
      <c r="I2771" s="1263">
        <v>2771</v>
      </c>
      <c r="L2771" s="1269" t="str">
        <f t="shared" si="172"/>
        <v/>
      </c>
      <c r="M2771" s="1269" t="str">
        <f t="shared" si="173"/>
        <v/>
      </c>
    </row>
    <row r="2772" spans="1:13" x14ac:dyDescent="0.25">
      <c r="A2772" s="1267" t="str">
        <f t="shared" si="174"/>
        <v/>
      </c>
      <c r="B2772" s="1268" t="str">
        <f t="shared" si="175"/>
        <v/>
      </c>
      <c r="I2772" s="1263">
        <v>2772</v>
      </c>
      <c r="L2772" s="1269" t="str">
        <f t="shared" si="172"/>
        <v/>
      </c>
      <c r="M2772" s="1269" t="str">
        <f t="shared" si="173"/>
        <v/>
      </c>
    </row>
    <row r="2773" spans="1:13" x14ac:dyDescent="0.25">
      <c r="A2773" s="1267" t="str">
        <f t="shared" si="174"/>
        <v/>
      </c>
      <c r="B2773" s="1268" t="str">
        <f t="shared" si="175"/>
        <v/>
      </c>
      <c r="I2773" s="1263">
        <v>2773</v>
      </c>
      <c r="L2773" s="1269" t="str">
        <f t="shared" si="172"/>
        <v/>
      </c>
      <c r="M2773" s="1269" t="str">
        <f t="shared" si="173"/>
        <v/>
      </c>
    </row>
    <row r="2774" spans="1:13" x14ac:dyDescent="0.25">
      <c r="A2774" s="1267" t="str">
        <f t="shared" si="174"/>
        <v/>
      </c>
      <c r="B2774" s="1268" t="str">
        <f t="shared" si="175"/>
        <v/>
      </c>
      <c r="I2774" s="1263">
        <v>2774</v>
      </c>
      <c r="L2774" s="1269" t="str">
        <f t="shared" si="172"/>
        <v/>
      </c>
      <c r="M2774" s="1269" t="str">
        <f t="shared" si="173"/>
        <v/>
      </c>
    </row>
    <row r="2775" spans="1:13" x14ac:dyDescent="0.25">
      <c r="A2775" s="1267" t="str">
        <f t="shared" si="174"/>
        <v/>
      </c>
      <c r="B2775" s="1268" t="str">
        <f t="shared" si="175"/>
        <v/>
      </c>
      <c r="I2775" s="1263">
        <v>2775</v>
      </c>
      <c r="L2775" s="1269" t="str">
        <f t="shared" si="172"/>
        <v/>
      </c>
      <c r="M2775" s="1269" t="str">
        <f t="shared" si="173"/>
        <v/>
      </c>
    </row>
    <row r="2776" spans="1:13" x14ac:dyDescent="0.25">
      <c r="A2776" s="1267" t="str">
        <f t="shared" si="174"/>
        <v/>
      </c>
      <c r="B2776" s="1268" t="str">
        <f t="shared" si="175"/>
        <v/>
      </c>
      <c r="I2776" s="1263">
        <v>2776</v>
      </c>
      <c r="L2776" s="1269" t="str">
        <f t="shared" si="172"/>
        <v/>
      </c>
      <c r="M2776" s="1269" t="str">
        <f t="shared" si="173"/>
        <v/>
      </c>
    </row>
    <row r="2777" spans="1:13" x14ac:dyDescent="0.25">
      <c r="A2777" s="1267" t="str">
        <f t="shared" si="174"/>
        <v/>
      </c>
      <c r="B2777" s="1268" t="str">
        <f t="shared" si="175"/>
        <v/>
      </c>
      <c r="I2777" s="1263">
        <v>2777</v>
      </c>
      <c r="L2777" s="1269" t="str">
        <f t="shared" si="172"/>
        <v/>
      </c>
      <c r="M2777" s="1269" t="str">
        <f t="shared" si="173"/>
        <v/>
      </c>
    </row>
    <row r="2778" spans="1:13" x14ac:dyDescent="0.25">
      <c r="A2778" s="1267" t="str">
        <f t="shared" si="174"/>
        <v/>
      </c>
      <c r="B2778" s="1268" t="str">
        <f t="shared" si="175"/>
        <v/>
      </c>
      <c r="I2778" s="1263">
        <v>2778</v>
      </c>
      <c r="L2778" s="1269" t="str">
        <f t="shared" si="172"/>
        <v/>
      </c>
      <c r="M2778" s="1269" t="str">
        <f t="shared" si="173"/>
        <v/>
      </c>
    </row>
    <row r="2779" spans="1:13" x14ac:dyDescent="0.25">
      <c r="A2779" s="1267" t="str">
        <f t="shared" si="174"/>
        <v/>
      </c>
      <c r="B2779" s="1268" t="str">
        <f t="shared" si="175"/>
        <v/>
      </c>
      <c r="I2779" s="1263">
        <v>2779</v>
      </c>
      <c r="L2779" s="1269" t="str">
        <f t="shared" si="172"/>
        <v/>
      </c>
      <c r="M2779" s="1269" t="str">
        <f t="shared" si="173"/>
        <v/>
      </c>
    </row>
    <row r="2780" spans="1:13" x14ac:dyDescent="0.25">
      <c r="A2780" s="1267" t="str">
        <f t="shared" si="174"/>
        <v/>
      </c>
      <c r="B2780" s="1268" t="str">
        <f t="shared" si="175"/>
        <v/>
      </c>
      <c r="I2780" s="1263">
        <v>2780</v>
      </c>
      <c r="L2780" s="1269" t="str">
        <f t="shared" si="172"/>
        <v/>
      </c>
      <c r="M2780" s="1269" t="str">
        <f t="shared" si="173"/>
        <v/>
      </c>
    </row>
    <row r="2781" spans="1:13" x14ac:dyDescent="0.25">
      <c r="A2781" s="1267" t="str">
        <f t="shared" si="174"/>
        <v/>
      </c>
      <c r="B2781" s="1268" t="str">
        <f t="shared" si="175"/>
        <v/>
      </c>
      <c r="I2781" s="1263">
        <v>2781</v>
      </c>
      <c r="L2781" s="1269" t="str">
        <f t="shared" si="172"/>
        <v/>
      </c>
      <c r="M2781" s="1269" t="str">
        <f t="shared" si="173"/>
        <v/>
      </c>
    </row>
    <row r="2782" spans="1:13" x14ac:dyDescent="0.25">
      <c r="A2782" s="1267" t="str">
        <f t="shared" si="174"/>
        <v/>
      </c>
      <c r="B2782" s="1268" t="str">
        <f t="shared" si="175"/>
        <v/>
      </c>
      <c r="I2782" s="1263">
        <v>2782</v>
      </c>
      <c r="L2782" s="1269" t="str">
        <f t="shared" si="172"/>
        <v/>
      </c>
      <c r="M2782" s="1269" t="str">
        <f t="shared" si="173"/>
        <v/>
      </c>
    </row>
    <row r="2783" spans="1:13" x14ac:dyDescent="0.25">
      <c r="A2783" s="1267" t="str">
        <f t="shared" si="174"/>
        <v/>
      </c>
      <c r="B2783" s="1268" t="str">
        <f t="shared" si="175"/>
        <v/>
      </c>
      <c r="I2783" s="1263">
        <v>2783</v>
      </c>
      <c r="L2783" s="1269" t="str">
        <f t="shared" si="172"/>
        <v/>
      </c>
      <c r="M2783" s="1269" t="str">
        <f t="shared" si="173"/>
        <v/>
      </c>
    </row>
    <row r="2784" spans="1:13" x14ac:dyDescent="0.25">
      <c r="A2784" s="1267" t="str">
        <f t="shared" si="174"/>
        <v/>
      </c>
      <c r="B2784" s="1268" t="str">
        <f t="shared" si="175"/>
        <v/>
      </c>
      <c r="I2784" s="1263">
        <v>2784</v>
      </c>
      <c r="L2784" s="1269" t="str">
        <f t="shared" si="172"/>
        <v/>
      </c>
      <c r="M2784" s="1269" t="str">
        <f t="shared" si="173"/>
        <v/>
      </c>
    </row>
    <row r="2785" spans="1:13" x14ac:dyDescent="0.25">
      <c r="A2785" s="1267" t="str">
        <f t="shared" si="174"/>
        <v/>
      </c>
      <c r="B2785" s="1268" t="str">
        <f t="shared" si="175"/>
        <v/>
      </c>
      <c r="I2785" s="1263">
        <v>2785</v>
      </c>
      <c r="L2785" s="1269" t="str">
        <f t="shared" si="172"/>
        <v/>
      </c>
      <c r="M2785" s="1269" t="str">
        <f t="shared" si="173"/>
        <v/>
      </c>
    </row>
    <row r="2786" spans="1:13" x14ac:dyDescent="0.25">
      <c r="A2786" s="1267" t="str">
        <f t="shared" si="174"/>
        <v/>
      </c>
      <c r="B2786" s="1268" t="str">
        <f t="shared" si="175"/>
        <v/>
      </c>
      <c r="I2786" s="1263">
        <v>2786</v>
      </c>
      <c r="L2786" s="1269" t="str">
        <f t="shared" si="172"/>
        <v/>
      </c>
      <c r="M2786" s="1269" t="str">
        <f t="shared" si="173"/>
        <v/>
      </c>
    </row>
    <row r="2787" spans="1:13" x14ac:dyDescent="0.25">
      <c r="A2787" s="1267" t="str">
        <f t="shared" si="174"/>
        <v/>
      </c>
      <c r="B2787" s="1268" t="str">
        <f t="shared" si="175"/>
        <v/>
      </c>
      <c r="I2787" s="1263">
        <v>2787</v>
      </c>
      <c r="L2787" s="1269" t="str">
        <f t="shared" si="172"/>
        <v/>
      </c>
      <c r="M2787" s="1269" t="str">
        <f t="shared" si="173"/>
        <v/>
      </c>
    </row>
    <row r="2788" spans="1:13" x14ac:dyDescent="0.25">
      <c r="A2788" s="1267" t="str">
        <f t="shared" si="174"/>
        <v/>
      </c>
      <c r="B2788" s="1268" t="str">
        <f t="shared" si="175"/>
        <v/>
      </c>
      <c r="I2788" s="1263">
        <v>2788</v>
      </c>
      <c r="L2788" s="1269" t="str">
        <f t="shared" si="172"/>
        <v/>
      </c>
      <c r="M2788" s="1269" t="str">
        <f t="shared" si="173"/>
        <v/>
      </c>
    </row>
    <row r="2789" spans="1:13" x14ac:dyDescent="0.25">
      <c r="A2789" s="1267" t="str">
        <f t="shared" si="174"/>
        <v/>
      </c>
      <c r="B2789" s="1268" t="str">
        <f t="shared" si="175"/>
        <v/>
      </c>
      <c r="I2789" s="1263">
        <v>2789</v>
      </c>
      <c r="L2789" s="1269" t="str">
        <f t="shared" si="172"/>
        <v/>
      </c>
      <c r="M2789" s="1269" t="str">
        <f t="shared" si="173"/>
        <v/>
      </c>
    </row>
    <row r="2790" spans="1:13" x14ac:dyDescent="0.25">
      <c r="A2790" s="1267" t="str">
        <f t="shared" si="174"/>
        <v/>
      </c>
      <c r="B2790" s="1268" t="str">
        <f t="shared" si="175"/>
        <v/>
      </c>
      <c r="I2790" s="1263">
        <v>2790</v>
      </c>
      <c r="L2790" s="1269" t="str">
        <f t="shared" si="172"/>
        <v/>
      </c>
      <c r="M2790" s="1269" t="str">
        <f t="shared" si="173"/>
        <v/>
      </c>
    </row>
    <row r="2791" spans="1:13" x14ac:dyDescent="0.25">
      <c r="A2791" s="1267" t="str">
        <f t="shared" si="174"/>
        <v/>
      </c>
      <c r="B2791" s="1268" t="str">
        <f t="shared" si="175"/>
        <v/>
      </c>
      <c r="I2791" s="1263">
        <v>2791</v>
      </c>
      <c r="L2791" s="1269" t="str">
        <f t="shared" si="172"/>
        <v/>
      </c>
      <c r="M2791" s="1269" t="str">
        <f t="shared" si="173"/>
        <v/>
      </c>
    </row>
    <row r="2792" spans="1:13" x14ac:dyDescent="0.25">
      <c r="A2792" s="1267" t="str">
        <f t="shared" si="174"/>
        <v/>
      </c>
      <c r="B2792" s="1268" t="str">
        <f t="shared" si="175"/>
        <v/>
      </c>
      <c r="I2792" s="1263">
        <v>2792</v>
      </c>
      <c r="L2792" s="1269" t="str">
        <f t="shared" si="172"/>
        <v/>
      </c>
      <c r="M2792" s="1269" t="str">
        <f t="shared" si="173"/>
        <v/>
      </c>
    </row>
    <row r="2793" spans="1:13" x14ac:dyDescent="0.25">
      <c r="A2793" s="1267" t="str">
        <f t="shared" si="174"/>
        <v/>
      </c>
      <c r="B2793" s="1268" t="str">
        <f t="shared" si="175"/>
        <v/>
      </c>
      <c r="I2793" s="1263">
        <v>2793</v>
      </c>
      <c r="L2793" s="1269" t="str">
        <f t="shared" si="172"/>
        <v/>
      </c>
      <c r="M2793" s="1269" t="str">
        <f t="shared" si="173"/>
        <v/>
      </c>
    </row>
    <row r="2794" spans="1:13" x14ac:dyDescent="0.25">
      <c r="A2794" s="1267" t="str">
        <f t="shared" si="174"/>
        <v/>
      </c>
      <c r="B2794" s="1268" t="str">
        <f t="shared" si="175"/>
        <v/>
      </c>
      <c r="I2794" s="1263">
        <v>2794</v>
      </c>
      <c r="L2794" s="1269" t="str">
        <f t="shared" si="172"/>
        <v/>
      </c>
      <c r="M2794" s="1269" t="str">
        <f t="shared" si="173"/>
        <v/>
      </c>
    </row>
    <row r="2795" spans="1:13" x14ac:dyDescent="0.25">
      <c r="A2795" s="1267" t="str">
        <f t="shared" si="174"/>
        <v/>
      </c>
      <c r="B2795" s="1268" t="str">
        <f t="shared" si="175"/>
        <v/>
      </c>
      <c r="I2795" s="1263">
        <v>2795</v>
      </c>
      <c r="L2795" s="1269" t="str">
        <f t="shared" si="172"/>
        <v/>
      </c>
      <c r="M2795" s="1269" t="str">
        <f t="shared" si="173"/>
        <v/>
      </c>
    </row>
    <row r="2796" spans="1:13" x14ac:dyDescent="0.25">
      <c r="A2796" s="1267" t="str">
        <f t="shared" si="174"/>
        <v/>
      </c>
      <c r="B2796" s="1268" t="str">
        <f t="shared" si="175"/>
        <v/>
      </c>
      <c r="I2796" s="1263">
        <v>2796</v>
      </c>
      <c r="L2796" s="1269" t="str">
        <f t="shared" si="172"/>
        <v/>
      </c>
      <c r="M2796" s="1269" t="str">
        <f t="shared" si="173"/>
        <v/>
      </c>
    </row>
    <row r="2797" spans="1:13" x14ac:dyDescent="0.25">
      <c r="A2797" s="1267" t="str">
        <f t="shared" si="174"/>
        <v/>
      </c>
      <c r="B2797" s="1268" t="str">
        <f t="shared" si="175"/>
        <v/>
      </c>
      <c r="I2797" s="1263">
        <v>2797</v>
      </c>
      <c r="L2797" s="1269" t="str">
        <f t="shared" si="172"/>
        <v/>
      </c>
      <c r="M2797" s="1269" t="str">
        <f t="shared" si="173"/>
        <v/>
      </c>
    </row>
    <row r="2798" spans="1:13" x14ac:dyDescent="0.25">
      <c r="A2798" s="1267" t="str">
        <f t="shared" si="174"/>
        <v/>
      </c>
      <c r="B2798" s="1268" t="str">
        <f t="shared" si="175"/>
        <v/>
      </c>
      <c r="I2798" s="1263">
        <v>2798</v>
      </c>
      <c r="L2798" s="1269" t="str">
        <f t="shared" si="172"/>
        <v/>
      </c>
      <c r="M2798" s="1269" t="str">
        <f t="shared" si="173"/>
        <v/>
      </c>
    </row>
    <row r="2799" spans="1:13" x14ac:dyDescent="0.25">
      <c r="A2799" s="1267" t="str">
        <f t="shared" si="174"/>
        <v/>
      </c>
      <c r="B2799" s="1268" t="str">
        <f t="shared" si="175"/>
        <v/>
      </c>
      <c r="I2799" s="1263">
        <v>2799</v>
      </c>
      <c r="L2799" s="1269" t="str">
        <f t="shared" si="172"/>
        <v/>
      </c>
      <c r="M2799" s="1269" t="str">
        <f t="shared" si="173"/>
        <v/>
      </c>
    </row>
    <row r="2800" spans="1:13" x14ac:dyDescent="0.25">
      <c r="A2800" s="1267" t="str">
        <f t="shared" si="174"/>
        <v/>
      </c>
      <c r="B2800" s="1268" t="str">
        <f t="shared" si="175"/>
        <v/>
      </c>
      <c r="I2800" s="1263">
        <v>2800</v>
      </c>
      <c r="L2800" s="1269" t="str">
        <f t="shared" si="172"/>
        <v/>
      </c>
      <c r="M2800" s="1269" t="str">
        <f t="shared" si="173"/>
        <v/>
      </c>
    </row>
    <row r="2801" spans="1:13" x14ac:dyDescent="0.25">
      <c r="A2801" s="1267" t="str">
        <f t="shared" si="174"/>
        <v/>
      </c>
      <c r="B2801" s="1268" t="str">
        <f t="shared" si="175"/>
        <v/>
      </c>
      <c r="I2801" s="1263">
        <v>2801</v>
      </c>
      <c r="L2801" s="1269" t="str">
        <f t="shared" si="172"/>
        <v/>
      </c>
      <c r="M2801" s="1269" t="str">
        <f t="shared" si="173"/>
        <v/>
      </c>
    </row>
    <row r="2802" spans="1:13" x14ac:dyDescent="0.25">
      <c r="A2802" s="1267" t="str">
        <f t="shared" si="174"/>
        <v/>
      </c>
      <c r="B2802" s="1268" t="str">
        <f t="shared" si="175"/>
        <v/>
      </c>
      <c r="I2802" s="1263">
        <v>2802</v>
      </c>
      <c r="L2802" s="1269" t="str">
        <f t="shared" si="172"/>
        <v/>
      </c>
      <c r="M2802" s="1269" t="str">
        <f t="shared" si="173"/>
        <v/>
      </c>
    </row>
    <row r="2803" spans="1:13" x14ac:dyDescent="0.25">
      <c r="A2803" s="1267" t="str">
        <f t="shared" si="174"/>
        <v/>
      </c>
      <c r="B2803" s="1268" t="str">
        <f t="shared" si="175"/>
        <v/>
      </c>
      <c r="I2803" s="1263">
        <v>2803</v>
      </c>
      <c r="L2803" s="1269" t="str">
        <f t="shared" si="172"/>
        <v/>
      </c>
      <c r="M2803" s="1269" t="str">
        <f t="shared" si="173"/>
        <v/>
      </c>
    </row>
    <row r="2804" spans="1:13" x14ac:dyDescent="0.25">
      <c r="A2804" s="1267" t="str">
        <f t="shared" si="174"/>
        <v/>
      </c>
      <c r="B2804" s="1268" t="str">
        <f t="shared" si="175"/>
        <v/>
      </c>
      <c r="I2804" s="1263">
        <v>2804</v>
      </c>
      <c r="L2804" s="1269" t="str">
        <f t="shared" si="172"/>
        <v/>
      </c>
      <c r="M2804" s="1269" t="str">
        <f t="shared" si="173"/>
        <v/>
      </c>
    </row>
    <row r="2805" spans="1:13" x14ac:dyDescent="0.25">
      <c r="A2805" s="1267" t="str">
        <f t="shared" si="174"/>
        <v/>
      </c>
      <c r="B2805" s="1268" t="str">
        <f t="shared" si="175"/>
        <v/>
      </c>
      <c r="I2805" s="1263">
        <v>2805</v>
      </c>
      <c r="L2805" s="1269" t="str">
        <f t="shared" si="172"/>
        <v/>
      </c>
      <c r="M2805" s="1269" t="str">
        <f t="shared" si="173"/>
        <v/>
      </c>
    </row>
    <row r="2806" spans="1:13" x14ac:dyDescent="0.25">
      <c r="A2806" s="1267" t="str">
        <f t="shared" si="174"/>
        <v/>
      </c>
      <c r="B2806" s="1268" t="str">
        <f t="shared" si="175"/>
        <v/>
      </c>
      <c r="I2806" s="1263">
        <v>2806</v>
      </c>
      <c r="L2806" s="1269" t="str">
        <f t="shared" si="172"/>
        <v/>
      </c>
      <c r="M2806" s="1269" t="str">
        <f t="shared" si="173"/>
        <v/>
      </c>
    </row>
    <row r="2807" spans="1:13" x14ac:dyDescent="0.25">
      <c r="A2807" s="1267" t="str">
        <f t="shared" si="174"/>
        <v/>
      </c>
      <c r="B2807" s="1268" t="str">
        <f t="shared" si="175"/>
        <v/>
      </c>
      <c r="I2807" s="1263">
        <v>2807</v>
      </c>
      <c r="L2807" s="1269" t="str">
        <f t="shared" si="172"/>
        <v/>
      </c>
      <c r="M2807" s="1269" t="str">
        <f t="shared" si="173"/>
        <v/>
      </c>
    </row>
    <row r="2808" spans="1:13" x14ac:dyDescent="0.25">
      <c r="A2808" s="1267" t="str">
        <f t="shared" si="174"/>
        <v/>
      </c>
      <c r="B2808" s="1268" t="str">
        <f t="shared" si="175"/>
        <v/>
      </c>
      <c r="I2808" s="1263">
        <v>2808</v>
      </c>
      <c r="L2808" s="1269" t="str">
        <f t="shared" si="172"/>
        <v/>
      </c>
      <c r="M2808" s="1269" t="str">
        <f t="shared" si="173"/>
        <v/>
      </c>
    </row>
    <row r="2809" spans="1:13" x14ac:dyDescent="0.25">
      <c r="A2809" s="1267" t="str">
        <f t="shared" si="174"/>
        <v/>
      </c>
      <c r="B2809" s="1268" t="str">
        <f t="shared" si="175"/>
        <v/>
      </c>
      <c r="I2809" s="1263">
        <v>2809</v>
      </c>
      <c r="L2809" s="1269" t="str">
        <f t="shared" si="172"/>
        <v/>
      </c>
      <c r="M2809" s="1269" t="str">
        <f t="shared" si="173"/>
        <v/>
      </c>
    </row>
    <row r="2810" spans="1:13" x14ac:dyDescent="0.25">
      <c r="A2810" s="1267" t="str">
        <f t="shared" si="174"/>
        <v/>
      </c>
      <c r="B2810" s="1268" t="str">
        <f t="shared" si="175"/>
        <v/>
      </c>
      <c r="I2810" s="1263">
        <v>2810</v>
      </c>
      <c r="L2810" s="1269" t="str">
        <f t="shared" si="172"/>
        <v/>
      </c>
      <c r="M2810" s="1269" t="str">
        <f t="shared" si="173"/>
        <v/>
      </c>
    </row>
    <row r="2811" spans="1:13" x14ac:dyDescent="0.25">
      <c r="A2811" s="1267" t="str">
        <f t="shared" si="174"/>
        <v/>
      </c>
      <c r="B2811" s="1268" t="str">
        <f t="shared" si="175"/>
        <v/>
      </c>
      <c r="I2811" s="1263">
        <v>2811</v>
      </c>
      <c r="L2811" s="1269" t="str">
        <f t="shared" si="172"/>
        <v/>
      </c>
      <c r="M2811" s="1269" t="str">
        <f t="shared" si="173"/>
        <v/>
      </c>
    </row>
    <row r="2812" spans="1:13" x14ac:dyDescent="0.25">
      <c r="A2812" s="1267" t="str">
        <f t="shared" si="174"/>
        <v/>
      </c>
      <c r="B2812" s="1268" t="str">
        <f t="shared" si="175"/>
        <v/>
      </c>
      <c r="I2812" s="1263">
        <v>2812</v>
      </c>
      <c r="L2812" s="1269" t="str">
        <f t="shared" si="172"/>
        <v/>
      </c>
      <c r="M2812" s="1269" t="str">
        <f t="shared" si="173"/>
        <v/>
      </c>
    </row>
    <row r="2813" spans="1:13" x14ac:dyDescent="0.25">
      <c r="A2813" s="1267" t="str">
        <f t="shared" si="174"/>
        <v/>
      </c>
      <c r="B2813" s="1268" t="str">
        <f t="shared" si="175"/>
        <v/>
      </c>
      <c r="I2813" s="1263">
        <v>2813</v>
      </c>
      <c r="L2813" s="1269" t="str">
        <f t="shared" si="172"/>
        <v/>
      </c>
      <c r="M2813" s="1269" t="str">
        <f t="shared" si="173"/>
        <v/>
      </c>
    </row>
    <row r="2814" spans="1:13" x14ac:dyDescent="0.25">
      <c r="A2814" s="1267" t="str">
        <f t="shared" si="174"/>
        <v/>
      </c>
      <c r="B2814" s="1268" t="str">
        <f t="shared" si="175"/>
        <v/>
      </c>
      <c r="I2814" s="1263">
        <v>2814</v>
      </c>
      <c r="L2814" s="1269" t="str">
        <f t="shared" si="172"/>
        <v/>
      </c>
      <c r="M2814" s="1269" t="str">
        <f t="shared" si="173"/>
        <v/>
      </c>
    </row>
    <row r="2815" spans="1:13" x14ac:dyDescent="0.25">
      <c r="A2815" s="1267" t="str">
        <f t="shared" si="174"/>
        <v/>
      </c>
      <c r="B2815" s="1268" t="str">
        <f t="shared" si="175"/>
        <v/>
      </c>
      <c r="I2815" s="1263">
        <v>2815</v>
      </c>
      <c r="L2815" s="1269" t="str">
        <f t="shared" si="172"/>
        <v/>
      </c>
      <c r="M2815" s="1269" t="str">
        <f t="shared" si="173"/>
        <v/>
      </c>
    </row>
    <row r="2816" spans="1:13" x14ac:dyDescent="0.25">
      <c r="A2816" s="1267" t="str">
        <f t="shared" si="174"/>
        <v/>
      </c>
      <c r="B2816" s="1268" t="str">
        <f t="shared" si="175"/>
        <v/>
      </c>
      <c r="I2816" s="1263">
        <v>2816</v>
      </c>
      <c r="L2816" s="1269" t="str">
        <f t="shared" si="172"/>
        <v/>
      </c>
      <c r="M2816" s="1269" t="str">
        <f t="shared" si="173"/>
        <v/>
      </c>
    </row>
    <row r="2817" spans="1:13" x14ac:dyDescent="0.25">
      <c r="A2817" s="1267" t="str">
        <f t="shared" si="174"/>
        <v/>
      </c>
      <c r="B2817" s="1268" t="str">
        <f t="shared" si="175"/>
        <v/>
      </c>
      <c r="I2817" s="1263">
        <v>2817</v>
      </c>
      <c r="L2817" s="1269" t="str">
        <f t="shared" si="172"/>
        <v/>
      </c>
      <c r="M2817" s="1269" t="str">
        <f t="shared" si="173"/>
        <v/>
      </c>
    </row>
    <row r="2818" spans="1:13" x14ac:dyDescent="0.25">
      <c r="A2818" s="1267" t="str">
        <f t="shared" si="174"/>
        <v/>
      </c>
      <c r="B2818" s="1268" t="str">
        <f t="shared" si="175"/>
        <v/>
      </c>
      <c r="I2818" s="1263">
        <v>2818</v>
      </c>
      <c r="L2818" s="1269" t="str">
        <f t="shared" ref="L2818:L2881" si="176">IF(N2818&lt;&gt;"",ROW(N2818),"")</f>
        <v/>
      </c>
      <c r="M2818" s="1269" t="str">
        <f t="shared" ref="M2818:M2881" si="177">IF(ISERROR(SMALL($L$1:$L$3000,I2818)),"",SMALL($L$1:$L$3000,I2818))</f>
        <v/>
      </c>
    </row>
    <row r="2819" spans="1:13" x14ac:dyDescent="0.25">
      <c r="A2819" s="1267" t="str">
        <f t="shared" ref="A2819:A2882" si="178">+IF(B2819&lt;&gt;"",A2818+1,"")</f>
        <v/>
      </c>
      <c r="B2819" s="1268" t="str">
        <f t="shared" ref="B2819:B2882" si="179">+VLOOKUP(M2819,$L$1:$O$3000,3,FALSE)</f>
        <v/>
      </c>
      <c r="I2819" s="1263">
        <v>2819</v>
      </c>
      <c r="L2819" s="1269" t="str">
        <f t="shared" si="176"/>
        <v/>
      </c>
      <c r="M2819" s="1269" t="str">
        <f t="shared" si="177"/>
        <v/>
      </c>
    </row>
    <row r="2820" spans="1:13" x14ac:dyDescent="0.25">
      <c r="A2820" s="1267" t="str">
        <f t="shared" si="178"/>
        <v/>
      </c>
      <c r="B2820" s="1268" t="str">
        <f t="shared" si="179"/>
        <v/>
      </c>
      <c r="I2820" s="1263">
        <v>2820</v>
      </c>
      <c r="L2820" s="1269" t="str">
        <f t="shared" si="176"/>
        <v/>
      </c>
      <c r="M2820" s="1269" t="str">
        <f t="shared" si="177"/>
        <v/>
      </c>
    </row>
    <row r="2821" spans="1:13" x14ac:dyDescent="0.25">
      <c r="A2821" s="1267" t="str">
        <f t="shared" si="178"/>
        <v/>
      </c>
      <c r="B2821" s="1268" t="str">
        <f t="shared" si="179"/>
        <v/>
      </c>
      <c r="I2821" s="1263">
        <v>2821</v>
      </c>
      <c r="L2821" s="1269" t="str">
        <f t="shared" si="176"/>
        <v/>
      </c>
      <c r="M2821" s="1269" t="str">
        <f t="shared" si="177"/>
        <v/>
      </c>
    </row>
    <row r="2822" spans="1:13" x14ac:dyDescent="0.25">
      <c r="A2822" s="1267" t="str">
        <f t="shared" si="178"/>
        <v/>
      </c>
      <c r="B2822" s="1268" t="str">
        <f t="shared" si="179"/>
        <v/>
      </c>
      <c r="I2822" s="1263">
        <v>2822</v>
      </c>
      <c r="L2822" s="1269" t="str">
        <f t="shared" si="176"/>
        <v/>
      </c>
      <c r="M2822" s="1269" t="str">
        <f t="shared" si="177"/>
        <v/>
      </c>
    </row>
    <row r="2823" spans="1:13" x14ac:dyDescent="0.25">
      <c r="A2823" s="1267" t="str">
        <f t="shared" si="178"/>
        <v/>
      </c>
      <c r="B2823" s="1268" t="str">
        <f t="shared" si="179"/>
        <v/>
      </c>
      <c r="I2823" s="1263">
        <v>2823</v>
      </c>
      <c r="L2823" s="1269" t="str">
        <f t="shared" si="176"/>
        <v/>
      </c>
      <c r="M2823" s="1269" t="str">
        <f t="shared" si="177"/>
        <v/>
      </c>
    </row>
    <row r="2824" spans="1:13" x14ac:dyDescent="0.25">
      <c r="A2824" s="1267" t="str">
        <f t="shared" si="178"/>
        <v/>
      </c>
      <c r="B2824" s="1268" t="str">
        <f t="shared" si="179"/>
        <v/>
      </c>
      <c r="I2824" s="1263">
        <v>2824</v>
      </c>
      <c r="L2824" s="1269" t="str">
        <f t="shared" si="176"/>
        <v/>
      </c>
      <c r="M2824" s="1269" t="str">
        <f t="shared" si="177"/>
        <v/>
      </c>
    </row>
    <row r="2825" spans="1:13" x14ac:dyDescent="0.25">
      <c r="A2825" s="1267" t="str">
        <f t="shared" si="178"/>
        <v/>
      </c>
      <c r="B2825" s="1268" t="str">
        <f t="shared" si="179"/>
        <v/>
      </c>
      <c r="I2825" s="1263">
        <v>2825</v>
      </c>
      <c r="L2825" s="1269" t="str">
        <f t="shared" si="176"/>
        <v/>
      </c>
      <c r="M2825" s="1269" t="str">
        <f t="shared" si="177"/>
        <v/>
      </c>
    </row>
    <row r="2826" spans="1:13" x14ac:dyDescent="0.25">
      <c r="A2826" s="1267" t="str">
        <f t="shared" si="178"/>
        <v/>
      </c>
      <c r="B2826" s="1268" t="str">
        <f t="shared" si="179"/>
        <v/>
      </c>
      <c r="I2826" s="1263">
        <v>2826</v>
      </c>
      <c r="L2826" s="1269" t="str">
        <f t="shared" si="176"/>
        <v/>
      </c>
      <c r="M2826" s="1269" t="str">
        <f t="shared" si="177"/>
        <v/>
      </c>
    </row>
    <row r="2827" spans="1:13" x14ac:dyDescent="0.25">
      <c r="A2827" s="1267" t="str">
        <f t="shared" si="178"/>
        <v/>
      </c>
      <c r="B2827" s="1268" t="str">
        <f t="shared" si="179"/>
        <v/>
      </c>
      <c r="I2827" s="1263">
        <v>2827</v>
      </c>
      <c r="L2827" s="1269" t="str">
        <f t="shared" si="176"/>
        <v/>
      </c>
      <c r="M2827" s="1269" t="str">
        <f t="shared" si="177"/>
        <v/>
      </c>
    </row>
    <row r="2828" spans="1:13" x14ac:dyDescent="0.25">
      <c r="A2828" s="1267" t="str">
        <f t="shared" si="178"/>
        <v/>
      </c>
      <c r="B2828" s="1268" t="str">
        <f t="shared" si="179"/>
        <v/>
      </c>
      <c r="I2828" s="1263">
        <v>2828</v>
      </c>
      <c r="L2828" s="1269" t="str">
        <f t="shared" si="176"/>
        <v/>
      </c>
      <c r="M2828" s="1269" t="str">
        <f t="shared" si="177"/>
        <v/>
      </c>
    </row>
    <row r="2829" spans="1:13" x14ac:dyDescent="0.25">
      <c r="A2829" s="1267" t="str">
        <f t="shared" si="178"/>
        <v/>
      </c>
      <c r="B2829" s="1268" t="str">
        <f t="shared" si="179"/>
        <v/>
      </c>
      <c r="I2829" s="1263">
        <v>2829</v>
      </c>
      <c r="L2829" s="1269" t="str">
        <f t="shared" si="176"/>
        <v/>
      </c>
      <c r="M2829" s="1269" t="str">
        <f t="shared" si="177"/>
        <v/>
      </c>
    </row>
    <row r="2830" spans="1:13" x14ac:dyDescent="0.25">
      <c r="A2830" s="1267" t="str">
        <f t="shared" si="178"/>
        <v/>
      </c>
      <c r="B2830" s="1268" t="str">
        <f t="shared" si="179"/>
        <v/>
      </c>
      <c r="I2830" s="1263">
        <v>2830</v>
      </c>
      <c r="L2830" s="1269" t="str">
        <f t="shared" si="176"/>
        <v/>
      </c>
      <c r="M2830" s="1269" t="str">
        <f t="shared" si="177"/>
        <v/>
      </c>
    </row>
    <row r="2831" spans="1:13" x14ac:dyDescent="0.25">
      <c r="A2831" s="1267" t="str">
        <f t="shared" si="178"/>
        <v/>
      </c>
      <c r="B2831" s="1268" t="str">
        <f t="shared" si="179"/>
        <v/>
      </c>
      <c r="I2831" s="1263">
        <v>2831</v>
      </c>
      <c r="L2831" s="1269" t="str">
        <f t="shared" si="176"/>
        <v/>
      </c>
      <c r="M2831" s="1269" t="str">
        <f t="shared" si="177"/>
        <v/>
      </c>
    </row>
    <row r="2832" spans="1:13" x14ac:dyDescent="0.25">
      <c r="A2832" s="1267" t="str">
        <f t="shared" si="178"/>
        <v/>
      </c>
      <c r="B2832" s="1268" t="str">
        <f t="shared" si="179"/>
        <v/>
      </c>
      <c r="I2832" s="1263">
        <v>2832</v>
      </c>
      <c r="L2832" s="1269" t="str">
        <f t="shared" si="176"/>
        <v/>
      </c>
      <c r="M2832" s="1269" t="str">
        <f t="shared" si="177"/>
        <v/>
      </c>
    </row>
    <row r="2833" spans="1:13" x14ac:dyDescent="0.25">
      <c r="A2833" s="1267" t="str">
        <f t="shared" si="178"/>
        <v/>
      </c>
      <c r="B2833" s="1268" t="str">
        <f t="shared" si="179"/>
        <v/>
      </c>
      <c r="I2833" s="1263">
        <v>2833</v>
      </c>
      <c r="L2833" s="1269" t="str">
        <f t="shared" si="176"/>
        <v/>
      </c>
      <c r="M2833" s="1269" t="str">
        <f t="shared" si="177"/>
        <v/>
      </c>
    </row>
    <row r="2834" spans="1:13" x14ac:dyDescent="0.25">
      <c r="A2834" s="1267" t="str">
        <f t="shared" si="178"/>
        <v/>
      </c>
      <c r="B2834" s="1268" t="str">
        <f t="shared" si="179"/>
        <v/>
      </c>
      <c r="I2834" s="1263">
        <v>2834</v>
      </c>
      <c r="L2834" s="1269" t="str">
        <f t="shared" si="176"/>
        <v/>
      </c>
      <c r="M2834" s="1269" t="str">
        <f t="shared" si="177"/>
        <v/>
      </c>
    </row>
    <row r="2835" spans="1:13" x14ac:dyDescent="0.25">
      <c r="A2835" s="1267" t="str">
        <f t="shared" si="178"/>
        <v/>
      </c>
      <c r="B2835" s="1268" t="str">
        <f t="shared" si="179"/>
        <v/>
      </c>
      <c r="I2835" s="1263">
        <v>2835</v>
      </c>
      <c r="L2835" s="1269" t="str">
        <f t="shared" si="176"/>
        <v/>
      </c>
      <c r="M2835" s="1269" t="str">
        <f t="shared" si="177"/>
        <v/>
      </c>
    </row>
    <row r="2836" spans="1:13" x14ac:dyDescent="0.25">
      <c r="A2836" s="1267" t="str">
        <f t="shared" si="178"/>
        <v/>
      </c>
      <c r="B2836" s="1268" t="str">
        <f t="shared" si="179"/>
        <v/>
      </c>
      <c r="I2836" s="1263">
        <v>2836</v>
      </c>
      <c r="L2836" s="1269" t="str">
        <f t="shared" si="176"/>
        <v/>
      </c>
      <c r="M2836" s="1269" t="str">
        <f t="shared" si="177"/>
        <v/>
      </c>
    </row>
    <row r="2837" spans="1:13" x14ac:dyDescent="0.25">
      <c r="A2837" s="1267" t="str">
        <f t="shared" si="178"/>
        <v/>
      </c>
      <c r="B2837" s="1268" t="str">
        <f t="shared" si="179"/>
        <v/>
      </c>
      <c r="I2837" s="1263">
        <v>2837</v>
      </c>
      <c r="L2837" s="1269" t="str">
        <f t="shared" si="176"/>
        <v/>
      </c>
      <c r="M2837" s="1269" t="str">
        <f t="shared" si="177"/>
        <v/>
      </c>
    </row>
    <row r="2838" spans="1:13" x14ac:dyDescent="0.25">
      <c r="A2838" s="1267" t="str">
        <f t="shared" si="178"/>
        <v/>
      </c>
      <c r="B2838" s="1268" t="str">
        <f t="shared" si="179"/>
        <v/>
      </c>
      <c r="I2838" s="1263">
        <v>2838</v>
      </c>
      <c r="L2838" s="1269" t="str">
        <f t="shared" si="176"/>
        <v/>
      </c>
      <c r="M2838" s="1269" t="str">
        <f t="shared" si="177"/>
        <v/>
      </c>
    </row>
    <row r="2839" spans="1:13" x14ac:dyDescent="0.25">
      <c r="A2839" s="1267" t="str">
        <f t="shared" si="178"/>
        <v/>
      </c>
      <c r="B2839" s="1268" t="str">
        <f t="shared" si="179"/>
        <v/>
      </c>
      <c r="I2839" s="1263">
        <v>2839</v>
      </c>
      <c r="L2839" s="1269" t="str">
        <f t="shared" si="176"/>
        <v/>
      </c>
      <c r="M2839" s="1269" t="str">
        <f t="shared" si="177"/>
        <v/>
      </c>
    </row>
    <row r="2840" spans="1:13" x14ac:dyDescent="0.25">
      <c r="A2840" s="1267" t="str">
        <f t="shared" si="178"/>
        <v/>
      </c>
      <c r="B2840" s="1268" t="str">
        <f t="shared" si="179"/>
        <v/>
      </c>
      <c r="I2840" s="1263">
        <v>2840</v>
      </c>
      <c r="L2840" s="1269" t="str">
        <f t="shared" si="176"/>
        <v/>
      </c>
      <c r="M2840" s="1269" t="str">
        <f t="shared" si="177"/>
        <v/>
      </c>
    </row>
    <row r="2841" spans="1:13" x14ac:dyDescent="0.25">
      <c r="A2841" s="1267" t="str">
        <f t="shared" si="178"/>
        <v/>
      </c>
      <c r="B2841" s="1268" t="str">
        <f t="shared" si="179"/>
        <v/>
      </c>
      <c r="I2841" s="1263">
        <v>2841</v>
      </c>
      <c r="L2841" s="1269" t="str">
        <f t="shared" si="176"/>
        <v/>
      </c>
      <c r="M2841" s="1269" t="str">
        <f t="shared" si="177"/>
        <v/>
      </c>
    </row>
    <row r="2842" spans="1:13" x14ac:dyDescent="0.25">
      <c r="A2842" s="1267" t="str">
        <f t="shared" si="178"/>
        <v/>
      </c>
      <c r="B2842" s="1268" t="str">
        <f t="shared" si="179"/>
        <v/>
      </c>
      <c r="I2842" s="1263">
        <v>2842</v>
      </c>
      <c r="L2842" s="1269" t="str">
        <f t="shared" si="176"/>
        <v/>
      </c>
      <c r="M2842" s="1269" t="str">
        <f t="shared" si="177"/>
        <v/>
      </c>
    </row>
    <row r="2843" spans="1:13" x14ac:dyDescent="0.25">
      <c r="A2843" s="1267" t="str">
        <f t="shared" si="178"/>
        <v/>
      </c>
      <c r="B2843" s="1268" t="str">
        <f t="shared" si="179"/>
        <v/>
      </c>
      <c r="I2843" s="1263">
        <v>2843</v>
      </c>
      <c r="L2843" s="1269" t="str">
        <f t="shared" si="176"/>
        <v/>
      </c>
      <c r="M2843" s="1269" t="str">
        <f t="shared" si="177"/>
        <v/>
      </c>
    </row>
    <row r="2844" spans="1:13" x14ac:dyDescent="0.25">
      <c r="A2844" s="1267" t="str">
        <f t="shared" si="178"/>
        <v/>
      </c>
      <c r="B2844" s="1268" t="str">
        <f t="shared" si="179"/>
        <v/>
      </c>
      <c r="I2844" s="1263">
        <v>2844</v>
      </c>
      <c r="L2844" s="1269" t="str">
        <f t="shared" si="176"/>
        <v/>
      </c>
      <c r="M2844" s="1269" t="str">
        <f t="shared" si="177"/>
        <v/>
      </c>
    </row>
    <row r="2845" spans="1:13" x14ac:dyDescent="0.25">
      <c r="A2845" s="1267" t="str">
        <f t="shared" si="178"/>
        <v/>
      </c>
      <c r="B2845" s="1268" t="str">
        <f t="shared" si="179"/>
        <v/>
      </c>
      <c r="I2845" s="1263">
        <v>2845</v>
      </c>
      <c r="L2845" s="1269" t="str">
        <f t="shared" si="176"/>
        <v/>
      </c>
      <c r="M2845" s="1269" t="str">
        <f t="shared" si="177"/>
        <v/>
      </c>
    </row>
    <row r="2846" spans="1:13" x14ac:dyDescent="0.25">
      <c r="A2846" s="1267" t="str">
        <f t="shared" si="178"/>
        <v/>
      </c>
      <c r="B2846" s="1268" t="str">
        <f t="shared" si="179"/>
        <v/>
      </c>
      <c r="I2846" s="1263">
        <v>2846</v>
      </c>
      <c r="L2846" s="1269" t="str">
        <f t="shared" si="176"/>
        <v/>
      </c>
      <c r="M2846" s="1269" t="str">
        <f t="shared" si="177"/>
        <v/>
      </c>
    </row>
    <row r="2847" spans="1:13" x14ac:dyDescent="0.25">
      <c r="A2847" s="1267" t="str">
        <f t="shared" si="178"/>
        <v/>
      </c>
      <c r="B2847" s="1268" t="str">
        <f t="shared" si="179"/>
        <v/>
      </c>
      <c r="I2847" s="1263">
        <v>2847</v>
      </c>
      <c r="L2847" s="1269" t="str">
        <f t="shared" si="176"/>
        <v/>
      </c>
      <c r="M2847" s="1269" t="str">
        <f t="shared" si="177"/>
        <v/>
      </c>
    </row>
    <row r="2848" spans="1:13" x14ac:dyDescent="0.25">
      <c r="A2848" s="1267" t="str">
        <f t="shared" si="178"/>
        <v/>
      </c>
      <c r="B2848" s="1268" t="str">
        <f t="shared" si="179"/>
        <v/>
      </c>
      <c r="I2848" s="1263">
        <v>2848</v>
      </c>
      <c r="L2848" s="1269" t="str">
        <f t="shared" si="176"/>
        <v/>
      </c>
      <c r="M2848" s="1269" t="str">
        <f t="shared" si="177"/>
        <v/>
      </c>
    </row>
    <row r="2849" spans="1:13" x14ac:dyDescent="0.25">
      <c r="A2849" s="1267" t="str">
        <f t="shared" si="178"/>
        <v/>
      </c>
      <c r="B2849" s="1268" t="str">
        <f t="shared" si="179"/>
        <v/>
      </c>
      <c r="I2849" s="1263">
        <v>2849</v>
      </c>
      <c r="L2849" s="1269" t="str">
        <f t="shared" si="176"/>
        <v/>
      </c>
      <c r="M2849" s="1269" t="str">
        <f t="shared" si="177"/>
        <v/>
      </c>
    </row>
    <row r="2850" spans="1:13" x14ac:dyDescent="0.25">
      <c r="A2850" s="1267" t="str">
        <f t="shared" si="178"/>
        <v/>
      </c>
      <c r="B2850" s="1268" t="str">
        <f t="shared" si="179"/>
        <v/>
      </c>
      <c r="I2850" s="1263">
        <v>2850</v>
      </c>
      <c r="L2850" s="1269" t="str">
        <f t="shared" si="176"/>
        <v/>
      </c>
      <c r="M2850" s="1269" t="str">
        <f t="shared" si="177"/>
        <v/>
      </c>
    </row>
    <row r="2851" spans="1:13" x14ac:dyDescent="0.25">
      <c r="A2851" s="1267" t="str">
        <f t="shared" si="178"/>
        <v/>
      </c>
      <c r="B2851" s="1268" t="str">
        <f t="shared" si="179"/>
        <v/>
      </c>
      <c r="I2851" s="1263">
        <v>2851</v>
      </c>
      <c r="L2851" s="1269" t="str">
        <f t="shared" si="176"/>
        <v/>
      </c>
      <c r="M2851" s="1269" t="str">
        <f t="shared" si="177"/>
        <v/>
      </c>
    </row>
    <row r="2852" spans="1:13" x14ac:dyDescent="0.25">
      <c r="A2852" s="1267" t="str">
        <f t="shared" si="178"/>
        <v/>
      </c>
      <c r="B2852" s="1268" t="str">
        <f t="shared" si="179"/>
        <v/>
      </c>
      <c r="I2852" s="1263">
        <v>2852</v>
      </c>
      <c r="L2852" s="1269" t="str">
        <f t="shared" si="176"/>
        <v/>
      </c>
      <c r="M2852" s="1269" t="str">
        <f t="shared" si="177"/>
        <v/>
      </c>
    </row>
    <row r="2853" spans="1:13" x14ac:dyDescent="0.25">
      <c r="A2853" s="1267" t="str">
        <f t="shared" si="178"/>
        <v/>
      </c>
      <c r="B2853" s="1268" t="str">
        <f t="shared" si="179"/>
        <v/>
      </c>
      <c r="I2853" s="1263">
        <v>2853</v>
      </c>
      <c r="L2853" s="1269" t="str">
        <f t="shared" si="176"/>
        <v/>
      </c>
      <c r="M2853" s="1269" t="str">
        <f t="shared" si="177"/>
        <v/>
      </c>
    </row>
    <row r="2854" spans="1:13" x14ac:dyDescent="0.25">
      <c r="A2854" s="1267" t="str">
        <f t="shared" si="178"/>
        <v/>
      </c>
      <c r="B2854" s="1268" t="str">
        <f t="shared" si="179"/>
        <v/>
      </c>
      <c r="I2854" s="1263">
        <v>2854</v>
      </c>
      <c r="L2854" s="1269" t="str">
        <f t="shared" si="176"/>
        <v/>
      </c>
      <c r="M2854" s="1269" t="str">
        <f t="shared" si="177"/>
        <v/>
      </c>
    </row>
    <row r="2855" spans="1:13" x14ac:dyDescent="0.25">
      <c r="A2855" s="1267" t="str">
        <f t="shared" si="178"/>
        <v/>
      </c>
      <c r="B2855" s="1268" t="str">
        <f t="shared" si="179"/>
        <v/>
      </c>
      <c r="I2855" s="1263">
        <v>2855</v>
      </c>
      <c r="L2855" s="1269" t="str">
        <f t="shared" si="176"/>
        <v/>
      </c>
      <c r="M2855" s="1269" t="str">
        <f t="shared" si="177"/>
        <v/>
      </c>
    </row>
    <row r="2856" spans="1:13" x14ac:dyDescent="0.25">
      <c r="A2856" s="1267" t="str">
        <f t="shared" si="178"/>
        <v/>
      </c>
      <c r="B2856" s="1268" t="str">
        <f t="shared" si="179"/>
        <v/>
      </c>
      <c r="I2856" s="1263">
        <v>2856</v>
      </c>
      <c r="L2856" s="1269" t="str">
        <f t="shared" si="176"/>
        <v/>
      </c>
      <c r="M2856" s="1269" t="str">
        <f t="shared" si="177"/>
        <v/>
      </c>
    </row>
    <row r="2857" spans="1:13" x14ac:dyDescent="0.25">
      <c r="A2857" s="1267" t="str">
        <f t="shared" si="178"/>
        <v/>
      </c>
      <c r="B2857" s="1268" t="str">
        <f t="shared" si="179"/>
        <v/>
      </c>
      <c r="I2857" s="1263">
        <v>2857</v>
      </c>
      <c r="L2857" s="1269" t="str">
        <f t="shared" si="176"/>
        <v/>
      </c>
      <c r="M2857" s="1269" t="str">
        <f t="shared" si="177"/>
        <v/>
      </c>
    </row>
    <row r="2858" spans="1:13" x14ac:dyDescent="0.25">
      <c r="A2858" s="1267" t="str">
        <f t="shared" si="178"/>
        <v/>
      </c>
      <c r="B2858" s="1268" t="str">
        <f t="shared" si="179"/>
        <v/>
      </c>
      <c r="I2858" s="1263">
        <v>2858</v>
      </c>
      <c r="L2858" s="1269" t="str">
        <f t="shared" si="176"/>
        <v/>
      </c>
      <c r="M2858" s="1269" t="str">
        <f t="shared" si="177"/>
        <v/>
      </c>
    </row>
    <row r="2859" spans="1:13" x14ac:dyDescent="0.25">
      <c r="A2859" s="1267" t="str">
        <f t="shared" si="178"/>
        <v/>
      </c>
      <c r="B2859" s="1268" t="str">
        <f t="shared" si="179"/>
        <v/>
      </c>
      <c r="I2859" s="1263">
        <v>2859</v>
      </c>
      <c r="L2859" s="1269" t="str">
        <f t="shared" si="176"/>
        <v/>
      </c>
      <c r="M2859" s="1269" t="str">
        <f t="shared" si="177"/>
        <v/>
      </c>
    </row>
    <row r="2860" spans="1:13" x14ac:dyDescent="0.25">
      <c r="A2860" s="1267" t="str">
        <f t="shared" si="178"/>
        <v/>
      </c>
      <c r="B2860" s="1268" t="str">
        <f t="shared" si="179"/>
        <v/>
      </c>
      <c r="I2860" s="1263">
        <v>2860</v>
      </c>
      <c r="L2860" s="1269" t="str">
        <f t="shared" si="176"/>
        <v/>
      </c>
      <c r="M2860" s="1269" t="str">
        <f t="shared" si="177"/>
        <v/>
      </c>
    </row>
    <row r="2861" spans="1:13" x14ac:dyDescent="0.25">
      <c r="A2861" s="1267" t="str">
        <f t="shared" si="178"/>
        <v/>
      </c>
      <c r="B2861" s="1268" t="str">
        <f t="shared" si="179"/>
        <v/>
      </c>
      <c r="I2861" s="1263">
        <v>2861</v>
      </c>
      <c r="L2861" s="1269" t="str">
        <f t="shared" si="176"/>
        <v/>
      </c>
      <c r="M2861" s="1269" t="str">
        <f t="shared" si="177"/>
        <v/>
      </c>
    </row>
    <row r="2862" spans="1:13" x14ac:dyDescent="0.25">
      <c r="A2862" s="1267" t="str">
        <f t="shared" si="178"/>
        <v/>
      </c>
      <c r="B2862" s="1268" t="str">
        <f t="shared" si="179"/>
        <v/>
      </c>
      <c r="I2862" s="1263">
        <v>2862</v>
      </c>
      <c r="L2862" s="1269" t="str">
        <f t="shared" si="176"/>
        <v/>
      </c>
      <c r="M2862" s="1269" t="str">
        <f t="shared" si="177"/>
        <v/>
      </c>
    </row>
    <row r="2863" spans="1:13" x14ac:dyDescent="0.25">
      <c r="A2863" s="1267" t="str">
        <f t="shared" si="178"/>
        <v/>
      </c>
      <c r="B2863" s="1268" t="str">
        <f t="shared" si="179"/>
        <v/>
      </c>
      <c r="I2863" s="1263">
        <v>2863</v>
      </c>
      <c r="L2863" s="1269" t="str">
        <f t="shared" si="176"/>
        <v/>
      </c>
      <c r="M2863" s="1269" t="str">
        <f t="shared" si="177"/>
        <v/>
      </c>
    </row>
    <row r="2864" spans="1:13" x14ac:dyDescent="0.25">
      <c r="A2864" s="1267" t="str">
        <f t="shared" si="178"/>
        <v/>
      </c>
      <c r="B2864" s="1268" t="str">
        <f t="shared" si="179"/>
        <v/>
      </c>
      <c r="I2864" s="1263">
        <v>2864</v>
      </c>
      <c r="L2864" s="1269" t="str">
        <f t="shared" si="176"/>
        <v/>
      </c>
      <c r="M2864" s="1269" t="str">
        <f t="shared" si="177"/>
        <v/>
      </c>
    </row>
    <row r="2865" spans="1:13" x14ac:dyDescent="0.25">
      <c r="A2865" s="1267" t="str">
        <f t="shared" si="178"/>
        <v/>
      </c>
      <c r="B2865" s="1268" t="str">
        <f t="shared" si="179"/>
        <v/>
      </c>
      <c r="I2865" s="1263">
        <v>2865</v>
      </c>
      <c r="L2865" s="1269" t="str">
        <f t="shared" si="176"/>
        <v/>
      </c>
      <c r="M2865" s="1269" t="str">
        <f t="shared" si="177"/>
        <v/>
      </c>
    </row>
    <row r="2866" spans="1:13" x14ac:dyDescent="0.25">
      <c r="A2866" s="1267" t="str">
        <f t="shared" si="178"/>
        <v/>
      </c>
      <c r="B2866" s="1268" t="str">
        <f t="shared" si="179"/>
        <v/>
      </c>
      <c r="I2866" s="1263">
        <v>2866</v>
      </c>
      <c r="L2866" s="1269" t="str">
        <f t="shared" si="176"/>
        <v/>
      </c>
      <c r="M2866" s="1269" t="str">
        <f t="shared" si="177"/>
        <v/>
      </c>
    </row>
    <row r="2867" spans="1:13" x14ac:dyDescent="0.25">
      <c r="A2867" s="1267" t="str">
        <f t="shared" si="178"/>
        <v/>
      </c>
      <c r="B2867" s="1268" t="str">
        <f t="shared" si="179"/>
        <v/>
      </c>
      <c r="I2867" s="1263">
        <v>2867</v>
      </c>
      <c r="L2867" s="1269" t="str">
        <f t="shared" si="176"/>
        <v/>
      </c>
      <c r="M2867" s="1269" t="str">
        <f t="shared" si="177"/>
        <v/>
      </c>
    </row>
    <row r="2868" spans="1:13" x14ac:dyDescent="0.25">
      <c r="A2868" s="1267" t="str">
        <f t="shared" si="178"/>
        <v/>
      </c>
      <c r="B2868" s="1268" t="str">
        <f t="shared" si="179"/>
        <v/>
      </c>
      <c r="I2868" s="1263">
        <v>2868</v>
      </c>
      <c r="L2868" s="1269" t="str">
        <f t="shared" si="176"/>
        <v/>
      </c>
      <c r="M2868" s="1269" t="str">
        <f t="shared" si="177"/>
        <v/>
      </c>
    </row>
    <row r="2869" spans="1:13" x14ac:dyDescent="0.25">
      <c r="A2869" s="1267" t="str">
        <f t="shared" si="178"/>
        <v/>
      </c>
      <c r="B2869" s="1268" t="str">
        <f t="shared" si="179"/>
        <v/>
      </c>
      <c r="I2869" s="1263">
        <v>2869</v>
      </c>
      <c r="L2869" s="1269" t="str">
        <f t="shared" si="176"/>
        <v/>
      </c>
      <c r="M2869" s="1269" t="str">
        <f t="shared" si="177"/>
        <v/>
      </c>
    </row>
    <row r="2870" spans="1:13" x14ac:dyDescent="0.25">
      <c r="A2870" s="1267" t="str">
        <f t="shared" si="178"/>
        <v/>
      </c>
      <c r="B2870" s="1268" t="str">
        <f t="shared" si="179"/>
        <v/>
      </c>
      <c r="I2870" s="1263">
        <v>2870</v>
      </c>
      <c r="L2870" s="1269" t="str">
        <f t="shared" si="176"/>
        <v/>
      </c>
      <c r="M2870" s="1269" t="str">
        <f t="shared" si="177"/>
        <v/>
      </c>
    </row>
    <row r="2871" spans="1:13" x14ac:dyDescent="0.25">
      <c r="A2871" s="1267" t="str">
        <f t="shared" si="178"/>
        <v/>
      </c>
      <c r="B2871" s="1268" t="str">
        <f t="shared" si="179"/>
        <v/>
      </c>
      <c r="I2871" s="1263">
        <v>2871</v>
      </c>
      <c r="L2871" s="1269" t="str">
        <f t="shared" si="176"/>
        <v/>
      </c>
      <c r="M2871" s="1269" t="str">
        <f t="shared" si="177"/>
        <v/>
      </c>
    </row>
    <row r="2872" spans="1:13" x14ac:dyDescent="0.25">
      <c r="A2872" s="1267" t="str">
        <f t="shared" si="178"/>
        <v/>
      </c>
      <c r="B2872" s="1268" t="str">
        <f t="shared" si="179"/>
        <v/>
      </c>
      <c r="I2872" s="1263">
        <v>2872</v>
      </c>
      <c r="L2872" s="1269" t="str">
        <f t="shared" si="176"/>
        <v/>
      </c>
      <c r="M2872" s="1269" t="str">
        <f t="shared" si="177"/>
        <v/>
      </c>
    </row>
    <row r="2873" spans="1:13" x14ac:dyDescent="0.25">
      <c r="A2873" s="1267" t="str">
        <f t="shared" si="178"/>
        <v/>
      </c>
      <c r="B2873" s="1268" t="str">
        <f t="shared" si="179"/>
        <v/>
      </c>
      <c r="I2873" s="1263">
        <v>2873</v>
      </c>
      <c r="L2873" s="1269" t="str">
        <f t="shared" si="176"/>
        <v/>
      </c>
      <c r="M2873" s="1269" t="str">
        <f t="shared" si="177"/>
        <v/>
      </c>
    </row>
    <row r="2874" spans="1:13" x14ac:dyDescent="0.25">
      <c r="A2874" s="1267" t="str">
        <f t="shared" si="178"/>
        <v/>
      </c>
      <c r="B2874" s="1268" t="str">
        <f t="shared" si="179"/>
        <v/>
      </c>
      <c r="I2874" s="1263">
        <v>2874</v>
      </c>
      <c r="L2874" s="1269" t="str">
        <f t="shared" si="176"/>
        <v/>
      </c>
      <c r="M2874" s="1269" t="str">
        <f t="shared" si="177"/>
        <v/>
      </c>
    </row>
    <row r="2875" spans="1:13" x14ac:dyDescent="0.25">
      <c r="A2875" s="1267" t="str">
        <f t="shared" si="178"/>
        <v/>
      </c>
      <c r="B2875" s="1268" t="str">
        <f t="shared" si="179"/>
        <v/>
      </c>
      <c r="I2875" s="1263">
        <v>2875</v>
      </c>
      <c r="L2875" s="1269" t="str">
        <f t="shared" si="176"/>
        <v/>
      </c>
      <c r="M2875" s="1269" t="str">
        <f t="shared" si="177"/>
        <v/>
      </c>
    </row>
    <row r="2876" spans="1:13" x14ac:dyDescent="0.25">
      <c r="A2876" s="1267" t="str">
        <f t="shared" si="178"/>
        <v/>
      </c>
      <c r="B2876" s="1268" t="str">
        <f t="shared" si="179"/>
        <v/>
      </c>
      <c r="I2876" s="1263">
        <v>2876</v>
      </c>
      <c r="L2876" s="1269" t="str">
        <f t="shared" si="176"/>
        <v/>
      </c>
      <c r="M2876" s="1269" t="str">
        <f t="shared" si="177"/>
        <v/>
      </c>
    </row>
    <row r="2877" spans="1:13" x14ac:dyDescent="0.25">
      <c r="A2877" s="1267" t="str">
        <f t="shared" si="178"/>
        <v/>
      </c>
      <c r="B2877" s="1268" t="str">
        <f t="shared" si="179"/>
        <v/>
      </c>
      <c r="I2877" s="1263">
        <v>2877</v>
      </c>
      <c r="L2877" s="1269" t="str">
        <f t="shared" si="176"/>
        <v/>
      </c>
      <c r="M2877" s="1269" t="str">
        <f t="shared" si="177"/>
        <v/>
      </c>
    </row>
    <row r="2878" spans="1:13" x14ac:dyDescent="0.25">
      <c r="A2878" s="1267" t="str">
        <f t="shared" si="178"/>
        <v/>
      </c>
      <c r="B2878" s="1268" t="str">
        <f t="shared" si="179"/>
        <v/>
      </c>
      <c r="I2878" s="1263">
        <v>2878</v>
      </c>
      <c r="L2878" s="1269" t="str">
        <f t="shared" si="176"/>
        <v/>
      </c>
      <c r="M2878" s="1269" t="str">
        <f t="shared" si="177"/>
        <v/>
      </c>
    </row>
    <row r="2879" spans="1:13" x14ac:dyDescent="0.25">
      <c r="A2879" s="1267" t="str">
        <f t="shared" si="178"/>
        <v/>
      </c>
      <c r="B2879" s="1268" t="str">
        <f t="shared" si="179"/>
        <v/>
      </c>
      <c r="I2879" s="1263">
        <v>2879</v>
      </c>
      <c r="L2879" s="1269" t="str">
        <f t="shared" si="176"/>
        <v/>
      </c>
      <c r="M2879" s="1269" t="str">
        <f t="shared" si="177"/>
        <v/>
      </c>
    </row>
    <row r="2880" spans="1:13" x14ac:dyDescent="0.25">
      <c r="A2880" s="1267" t="str">
        <f t="shared" si="178"/>
        <v/>
      </c>
      <c r="B2880" s="1268" t="str">
        <f t="shared" si="179"/>
        <v/>
      </c>
      <c r="I2880" s="1263">
        <v>2880</v>
      </c>
      <c r="L2880" s="1269" t="str">
        <f t="shared" si="176"/>
        <v/>
      </c>
      <c r="M2880" s="1269" t="str">
        <f t="shared" si="177"/>
        <v/>
      </c>
    </row>
    <row r="2881" spans="1:13" x14ac:dyDescent="0.25">
      <c r="A2881" s="1267" t="str">
        <f t="shared" si="178"/>
        <v/>
      </c>
      <c r="B2881" s="1268" t="str">
        <f t="shared" si="179"/>
        <v/>
      </c>
      <c r="I2881" s="1263">
        <v>2881</v>
      </c>
      <c r="L2881" s="1269" t="str">
        <f t="shared" si="176"/>
        <v/>
      </c>
      <c r="M2881" s="1269" t="str">
        <f t="shared" si="177"/>
        <v/>
      </c>
    </row>
    <row r="2882" spans="1:13" x14ac:dyDescent="0.25">
      <c r="A2882" s="1267" t="str">
        <f t="shared" si="178"/>
        <v/>
      </c>
      <c r="B2882" s="1268" t="str">
        <f t="shared" si="179"/>
        <v/>
      </c>
      <c r="I2882" s="1263">
        <v>2882</v>
      </c>
      <c r="L2882" s="1269" t="str">
        <f t="shared" ref="L2882:L2945" si="180">IF(N2882&lt;&gt;"",ROW(N2882),"")</f>
        <v/>
      </c>
      <c r="M2882" s="1269" t="str">
        <f t="shared" ref="M2882:M2945" si="181">IF(ISERROR(SMALL($L$1:$L$3000,I2882)),"",SMALL($L$1:$L$3000,I2882))</f>
        <v/>
      </c>
    </row>
    <row r="2883" spans="1:13" x14ac:dyDescent="0.25">
      <c r="A2883" s="1267" t="str">
        <f t="shared" ref="A2883:A2946" si="182">+IF(B2883&lt;&gt;"",A2882+1,"")</f>
        <v/>
      </c>
      <c r="B2883" s="1268" t="str">
        <f t="shared" ref="B2883:B2946" si="183">+VLOOKUP(M2883,$L$1:$O$3000,3,FALSE)</f>
        <v/>
      </c>
      <c r="I2883" s="1263">
        <v>2883</v>
      </c>
      <c r="L2883" s="1269" t="str">
        <f t="shared" si="180"/>
        <v/>
      </c>
      <c r="M2883" s="1269" t="str">
        <f t="shared" si="181"/>
        <v/>
      </c>
    </row>
    <row r="2884" spans="1:13" x14ac:dyDescent="0.25">
      <c r="A2884" s="1267" t="str">
        <f t="shared" si="182"/>
        <v/>
      </c>
      <c r="B2884" s="1268" t="str">
        <f t="shared" si="183"/>
        <v/>
      </c>
      <c r="I2884" s="1263">
        <v>2884</v>
      </c>
      <c r="L2884" s="1269" t="str">
        <f t="shared" si="180"/>
        <v/>
      </c>
      <c r="M2884" s="1269" t="str">
        <f t="shared" si="181"/>
        <v/>
      </c>
    </row>
    <row r="2885" spans="1:13" x14ac:dyDescent="0.25">
      <c r="A2885" s="1267" t="str">
        <f t="shared" si="182"/>
        <v/>
      </c>
      <c r="B2885" s="1268" t="str">
        <f t="shared" si="183"/>
        <v/>
      </c>
      <c r="I2885" s="1263">
        <v>2885</v>
      </c>
      <c r="L2885" s="1269" t="str">
        <f t="shared" si="180"/>
        <v/>
      </c>
      <c r="M2885" s="1269" t="str">
        <f t="shared" si="181"/>
        <v/>
      </c>
    </row>
    <row r="2886" spans="1:13" x14ac:dyDescent="0.25">
      <c r="A2886" s="1267" t="str">
        <f t="shared" si="182"/>
        <v/>
      </c>
      <c r="B2886" s="1268" t="str">
        <f t="shared" si="183"/>
        <v/>
      </c>
      <c r="I2886" s="1263">
        <v>2886</v>
      </c>
      <c r="L2886" s="1269" t="str">
        <f t="shared" si="180"/>
        <v/>
      </c>
      <c r="M2886" s="1269" t="str">
        <f t="shared" si="181"/>
        <v/>
      </c>
    </row>
    <row r="2887" spans="1:13" x14ac:dyDescent="0.25">
      <c r="A2887" s="1267" t="str">
        <f t="shared" si="182"/>
        <v/>
      </c>
      <c r="B2887" s="1268" t="str">
        <f t="shared" si="183"/>
        <v/>
      </c>
      <c r="I2887" s="1263">
        <v>2887</v>
      </c>
      <c r="L2887" s="1269" t="str">
        <f t="shared" si="180"/>
        <v/>
      </c>
      <c r="M2887" s="1269" t="str">
        <f t="shared" si="181"/>
        <v/>
      </c>
    </row>
    <row r="2888" spans="1:13" x14ac:dyDescent="0.25">
      <c r="A2888" s="1267" t="str">
        <f t="shared" si="182"/>
        <v/>
      </c>
      <c r="B2888" s="1268" t="str">
        <f t="shared" si="183"/>
        <v/>
      </c>
      <c r="I2888" s="1263">
        <v>2888</v>
      </c>
      <c r="L2888" s="1269" t="str">
        <f t="shared" si="180"/>
        <v/>
      </c>
      <c r="M2888" s="1269" t="str">
        <f t="shared" si="181"/>
        <v/>
      </c>
    </row>
    <row r="2889" spans="1:13" x14ac:dyDescent="0.25">
      <c r="A2889" s="1267" t="str">
        <f t="shared" si="182"/>
        <v/>
      </c>
      <c r="B2889" s="1268" t="str">
        <f t="shared" si="183"/>
        <v/>
      </c>
      <c r="I2889" s="1263">
        <v>2889</v>
      </c>
      <c r="L2889" s="1269" t="str">
        <f t="shared" si="180"/>
        <v/>
      </c>
      <c r="M2889" s="1269" t="str">
        <f t="shared" si="181"/>
        <v/>
      </c>
    </row>
    <row r="2890" spans="1:13" x14ac:dyDescent="0.25">
      <c r="A2890" s="1267" t="str">
        <f t="shared" si="182"/>
        <v/>
      </c>
      <c r="B2890" s="1268" t="str">
        <f t="shared" si="183"/>
        <v/>
      </c>
      <c r="I2890" s="1263">
        <v>2890</v>
      </c>
      <c r="L2890" s="1269" t="str">
        <f t="shared" si="180"/>
        <v/>
      </c>
      <c r="M2890" s="1269" t="str">
        <f t="shared" si="181"/>
        <v/>
      </c>
    </row>
    <row r="2891" spans="1:13" x14ac:dyDescent="0.25">
      <c r="A2891" s="1267" t="str">
        <f t="shared" si="182"/>
        <v/>
      </c>
      <c r="B2891" s="1268" t="str">
        <f t="shared" si="183"/>
        <v/>
      </c>
      <c r="I2891" s="1263">
        <v>2891</v>
      </c>
      <c r="L2891" s="1269" t="str">
        <f t="shared" si="180"/>
        <v/>
      </c>
      <c r="M2891" s="1269" t="str">
        <f t="shared" si="181"/>
        <v/>
      </c>
    </row>
    <row r="2892" spans="1:13" x14ac:dyDescent="0.25">
      <c r="A2892" s="1267" t="str">
        <f t="shared" si="182"/>
        <v/>
      </c>
      <c r="B2892" s="1268" t="str">
        <f t="shared" si="183"/>
        <v/>
      </c>
      <c r="I2892" s="1263">
        <v>2892</v>
      </c>
      <c r="L2892" s="1269" t="str">
        <f t="shared" si="180"/>
        <v/>
      </c>
      <c r="M2892" s="1269" t="str">
        <f t="shared" si="181"/>
        <v/>
      </c>
    </row>
    <row r="2893" spans="1:13" x14ac:dyDescent="0.25">
      <c r="A2893" s="1267" t="str">
        <f t="shared" si="182"/>
        <v/>
      </c>
      <c r="B2893" s="1268" t="str">
        <f t="shared" si="183"/>
        <v/>
      </c>
      <c r="I2893" s="1263">
        <v>2893</v>
      </c>
      <c r="L2893" s="1269" t="str">
        <f t="shared" si="180"/>
        <v/>
      </c>
      <c r="M2893" s="1269" t="str">
        <f t="shared" si="181"/>
        <v/>
      </c>
    </row>
    <row r="2894" spans="1:13" x14ac:dyDescent="0.25">
      <c r="A2894" s="1267" t="str">
        <f t="shared" si="182"/>
        <v/>
      </c>
      <c r="B2894" s="1268" t="str">
        <f t="shared" si="183"/>
        <v/>
      </c>
      <c r="I2894" s="1263">
        <v>2894</v>
      </c>
      <c r="L2894" s="1269" t="str">
        <f t="shared" si="180"/>
        <v/>
      </c>
      <c r="M2894" s="1269" t="str">
        <f t="shared" si="181"/>
        <v/>
      </c>
    </row>
    <row r="2895" spans="1:13" x14ac:dyDescent="0.25">
      <c r="A2895" s="1267" t="str">
        <f t="shared" si="182"/>
        <v/>
      </c>
      <c r="B2895" s="1268" t="str">
        <f t="shared" si="183"/>
        <v/>
      </c>
      <c r="I2895" s="1263">
        <v>2895</v>
      </c>
      <c r="L2895" s="1269" t="str">
        <f t="shared" si="180"/>
        <v/>
      </c>
      <c r="M2895" s="1269" t="str">
        <f t="shared" si="181"/>
        <v/>
      </c>
    </row>
    <row r="2896" spans="1:13" x14ac:dyDescent="0.25">
      <c r="A2896" s="1267" t="str">
        <f t="shared" si="182"/>
        <v/>
      </c>
      <c r="B2896" s="1268" t="str">
        <f t="shared" si="183"/>
        <v/>
      </c>
      <c r="I2896" s="1263">
        <v>2896</v>
      </c>
      <c r="L2896" s="1269" t="str">
        <f t="shared" si="180"/>
        <v/>
      </c>
      <c r="M2896" s="1269" t="str">
        <f t="shared" si="181"/>
        <v/>
      </c>
    </row>
    <row r="2897" spans="1:13" x14ac:dyDescent="0.25">
      <c r="A2897" s="1267" t="str">
        <f t="shared" si="182"/>
        <v/>
      </c>
      <c r="B2897" s="1268" t="str">
        <f t="shared" si="183"/>
        <v/>
      </c>
      <c r="I2897" s="1263">
        <v>2897</v>
      </c>
      <c r="L2897" s="1269" t="str">
        <f t="shared" si="180"/>
        <v/>
      </c>
      <c r="M2897" s="1269" t="str">
        <f t="shared" si="181"/>
        <v/>
      </c>
    </row>
    <row r="2898" spans="1:13" x14ac:dyDescent="0.25">
      <c r="A2898" s="1267" t="str">
        <f t="shared" si="182"/>
        <v/>
      </c>
      <c r="B2898" s="1268" t="str">
        <f t="shared" si="183"/>
        <v/>
      </c>
      <c r="I2898" s="1263">
        <v>2898</v>
      </c>
      <c r="L2898" s="1269" t="str">
        <f t="shared" si="180"/>
        <v/>
      </c>
      <c r="M2898" s="1269" t="str">
        <f t="shared" si="181"/>
        <v/>
      </c>
    </row>
    <row r="2899" spans="1:13" x14ac:dyDescent="0.25">
      <c r="A2899" s="1267" t="str">
        <f t="shared" si="182"/>
        <v/>
      </c>
      <c r="B2899" s="1268" t="str">
        <f t="shared" si="183"/>
        <v/>
      </c>
      <c r="I2899" s="1263">
        <v>2899</v>
      </c>
      <c r="L2899" s="1269" t="str">
        <f t="shared" si="180"/>
        <v/>
      </c>
      <c r="M2899" s="1269" t="str">
        <f t="shared" si="181"/>
        <v/>
      </c>
    </row>
    <row r="2900" spans="1:13" x14ac:dyDescent="0.25">
      <c r="A2900" s="1267" t="str">
        <f t="shared" si="182"/>
        <v/>
      </c>
      <c r="B2900" s="1268" t="str">
        <f t="shared" si="183"/>
        <v/>
      </c>
      <c r="I2900" s="1263">
        <v>2900</v>
      </c>
      <c r="L2900" s="1269" t="str">
        <f t="shared" si="180"/>
        <v/>
      </c>
      <c r="M2900" s="1269" t="str">
        <f t="shared" si="181"/>
        <v/>
      </c>
    </row>
    <row r="2901" spans="1:13" x14ac:dyDescent="0.25">
      <c r="A2901" s="1267" t="str">
        <f t="shared" si="182"/>
        <v/>
      </c>
      <c r="B2901" s="1268" t="str">
        <f t="shared" si="183"/>
        <v/>
      </c>
      <c r="I2901" s="1263">
        <v>2901</v>
      </c>
      <c r="L2901" s="1269" t="str">
        <f t="shared" si="180"/>
        <v/>
      </c>
      <c r="M2901" s="1269" t="str">
        <f t="shared" si="181"/>
        <v/>
      </c>
    </row>
    <row r="2902" spans="1:13" x14ac:dyDescent="0.25">
      <c r="A2902" s="1267" t="str">
        <f t="shared" si="182"/>
        <v/>
      </c>
      <c r="B2902" s="1268" t="str">
        <f t="shared" si="183"/>
        <v/>
      </c>
      <c r="I2902" s="1263">
        <v>2902</v>
      </c>
      <c r="L2902" s="1269" t="str">
        <f t="shared" si="180"/>
        <v/>
      </c>
      <c r="M2902" s="1269" t="str">
        <f t="shared" si="181"/>
        <v/>
      </c>
    </row>
    <row r="2903" spans="1:13" x14ac:dyDescent="0.25">
      <c r="A2903" s="1267" t="str">
        <f t="shared" si="182"/>
        <v/>
      </c>
      <c r="B2903" s="1268" t="str">
        <f t="shared" si="183"/>
        <v/>
      </c>
      <c r="I2903" s="1263">
        <v>2903</v>
      </c>
      <c r="L2903" s="1269" t="str">
        <f t="shared" si="180"/>
        <v/>
      </c>
      <c r="M2903" s="1269" t="str">
        <f t="shared" si="181"/>
        <v/>
      </c>
    </row>
    <row r="2904" spans="1:13" x14ac:dyDescent="0.25">
      <c r="A2904" s="1267" t="str">
        <f t="shared" si="182"/>
        <v/>
      </c>
      <c r="B2904" s="1268" t="str">
        <f t="shared" si="183"/>
        <v/>
      </c>
      <c r="I2904" s="1263">
        <v>2904</v>
      </c>
      <c r="L2904" s="1269" t="str">
        <f t="shared" si="180"/>
        <v/>
      </c>
      <c r="M2904" s="1269" t="str">
        <f t="shared" si="181"/>
        <v/>
      </c>
    </row>
    <row r="2905" spans="1:13" x14ac:dyDescent="0.25">
      <c r="A2905" s="1267" t="str">
        <f t="shared" si="182"/>
        <v/>
      </c>
      <c r="B2905" s="1268" t="str">
        <f t="shared" si="183"/>
        <v/>
      </c>
      <c r="I2905" s="1263">
        <v>2905</v>
      </c>
      <c r="L2905" s="1269" t="str">
        <f t="shared" si="180"/>
        <v/>
      </c>
      <c r="M2905" s="1269" t="str">
        <f t="shared" si="181"/>
        <v/>
      </c>
    </row>
    <row r="2906" spans="1:13" x14ac:dyDescent="0.25">
      <c r="A2906" s="1267" t="str">
        <f t="shared" si="182"/>
        <v/>
      </c>
      <c r="B2906" s="1268" t="str">
        <f t="shared" si="183"/>
        <v/>
      </c>
      <c r="I2906" s="1263">
        <v>2906</v>
      </c>
      <c r="L2906" s="1269" t="str">
        <f t="shared" si="180"/>
        <v/>
      </c>
      <c r="M2906" s="1269" t="str">
        <f t="shared" si="181"/>
        <v/>
      </c>
    </row>
    <row r="2907" spans="1:13" x14ac:dyDescent="0.25">
      <c r="A2907" s="1267" t="str">
        <f t="shared" si="182"/>
        <v/>
      </c>
      <c r="B2907" s="1268" t="str">
        <f t="shared" si="183"/>
        <v/>
      </c>
      <c r="I2907" s="1263">
        <v>2907</v>
      </c>
      <c r="L2907" s="1269" t="str">
        <f t="shared" si="180"/>
        <v/>
      </c>
      <c r="M2907" s="1269" t="str">
        <f t="shared" si="181"/>
        <v/>
      </c>
    </row>
    <row r="2908" spans="1:13" x14ac:dyDescent="0.25">
      <c r="A2908" s="1267" t="str">
        <f t="shared" si="182"/>
        <v/>
      </c>
      <c r="B2908" s="1268" t="str">
        <f t="shared" si="183"/>
        <v/>
      </c>
      <c r="I2908" s="1263">
        <v>2908</v>
      </c>
      <c r="L2908" s="1269" t="str">
        <f t="shared" si="180"/>
        <v/>
      </c>
      <c r="M2908" s="1269" t="str">
        <f t="shared" si="181"/>
        <v/>
      </c>
    </row>
    <row r="2909" spans="1:13" x14ac:dyDescent="0.25">
      <c r="A2909" s="1267" t="str">
        <f t="shared" si="182"/>
        <v/>
      </c>
      <c r="B2909" s="1268" t="str">
        <f t="shared" si="183"/>
        <v/>
      </c>
      <c r="I2909" s="1263">
        <v>2909</v>
      </c>
      <c r="L2909" s="1269" t="str">
        <f t="shared" si="180"/>
        <v/>
      </c>
      <c r="M2909" s="1269" t="str">
        <f t="shared" si="181"/>
        <v/>
      </c>
    </row>
    <row r="2910" spans="1:13" x14ac:dyDescent="0.25">
      <c r="A2910" s="1267" t="str">
        <f t="shared" si="182"/>
        <v/>
      </c>
      <c r="B2910" s="1268" t="str">
        <f t="shared" si="183"/>
        <v/>
      </c>
      <c r="I2910" s="1263">
        <v>2910</v>
      </c>
      <c r="L2910" s="1269" t="str">
        <f t="shared" si="180"/>
        <v/>
      </c>
      <c r="M2910" s="1269" t="str">
        <f t="shared" si="181"/>
        <v/>
      </c>
    </row>
    <row r="2911" spans="1:13" x14ac:dyDescent="0.25">
      <c r="A2911" s="1267" t="str">
        <f t="shared" si="182"/>
        <v/>
      </c>
      <c r="B2911" s="1268" t="str">
        <f t="shared" si="183"/>
        <v/>
      </c>
      <c r="I2911" s="1263">
        <v>2911</v>
      </c>
      <c r="L2911" s="1269" t="str">
        <f t="shared" si="180"/>
        <v/>
      </c>
      <c r="M2911" s="1269" t="str">
        <f t="shared" si="181"/>
        <v/>
      </c>
    </row>
    <row r="2912" spans="1:13" x14ac:dyDescent="0.25">
      <c r="A2912" s="1267" t="str">
        <f t="shared" si="182"/>
        <v/>
      </c>
      <c r="B2912" s="1268" t="str">
        <f t="shared" si="183"/>
        <v/>
      </c>
      <c r="I2912" s="1263">
        <v>2912</v>
      </c>
      <c r="L2912" s="1269" t="str">
        <f t="shared" si="180"/>
        <v/>
      </c>
      <c r="M2912" s="1269" t="str">
        <f t="shared" si="181"/>
        <v/>
      </c>
    </row>
    <row r="2913" spans="1:13" x14ac:dyDescent="0.25">
      <c r="A2913" s="1267" t="str">
        <f t="shared" si="182"/>
        <v/>
      </c>
      <c r="B2913" s="1268" t="str">
        <f t="shared" si="183"/>
        <v/>
      </c>
      <c r="I2913" s="1263">
        <v>2913</v>
      </c>
      <c r="L2913" s="1269" t="str">
        <f t="shared" si="180"/>
        <v/>
      </c>
      <c r="M2913" s="1269" t="str">
        <f t="shared" si="181"/>
        <v/>
      </c>
    </row>
    <row r="2914" spans="1:13" x14ac:dyDescent="0.25">
      <c r="A2914" s="1267" t="str">
        <f t="shared" si="182"/>
        <v/>
      </c>
      <c r="B2914" s="1268" t="str">
        <f t="shared" si="183"/>
        <v/>
      </c>
      <c r="I2914" s="1263">
        <v>2914</v>
      </c>
      <c r="L2914" s="1269" t="str">
        <f t="shared" si="180"/>
        <v/>
      </c>
      <c r="M2914" s="1269" t="str">
        <f t="shared" si="181"/>
        <v/>
      </c>
    </row>
    <row r="2915" spans="1:13" x14ac:dyDescent="0.25">
      <c r="A2915" s="1267" t="str">
        <f t="shared" si="182"/>
        <v/>
      </c>
      <c r="B2915" s="1268" t="str">
        <f t="shared" si="183"/>
        <v/>
      </c>
      <c r="I2915" s="1263">
        <v>2915</v>
      </c>
      <c r="L2915" s="1269" t="str">
        <f t="shared" si="180"/>
        <v/>
      </c>
      <c r="M2915" s="1269" t="str">
        <f t="shared" si="181"/>
        <v/>
      </c>
    </row>
    <row r="2916" spans="1:13" x14ac:dyDescent="0.25">
      <c r="A2916" s="1267" t="str">
        <f t="shared" si="182"/>
        <v/>
      </c>
      <c r="B2916" s="1268" t="str">
        <f t="shared" si="183"/>
        <v/>
      </c>
      <c r="I2916" s="1263">
        <v>2916</v>
      </c>
      <c r="L2916" s="1269" t="str">
        <f t="shared" si="180"/>
        <v/>
      </c>
      <c r="M2916" s="1269" t="str">
        <f t="shared" si="181"/>
        <v/>
      </c>
    </row>
    <row r="2917" spans="1:13" x14ac:dyDescent="0.25">
      <c r="A2917" s="1267" t="str">
        <f t="shared" si="182"/>
        <v/>
      </c>
      <c r="B2917" s="1268" t="str">
        <f t="shared" si="183"/>
        <v/>
      </c>
      <c r="I2917" s="1263">
        <v>2917</v>
      </c>
      <c r="L2917" s="1269" t="str">
        <f t="shared" si="180"/>
        <v/>
      </c>
      <c r="M2917" s="1269" t="str">
        <f t="shared" si="181"/>
        <v/>
      </c>
    </row>
    <row r="2918" spans="1:13" x14ac:dyDescent="0.25">
      <c r="A2918" s="1267" t="str">
        <f t="shared" si="182"/>
        <v/>
      </c>
      <c r="B2918" s="1268" t="str">
        <f t="shared" si="183"/>
        <v/>
      </c>
      <c r="I2918" s="1263">
        <v>2918</v>
      </c>
      <c r="L2918" s="1269" t="str">
        <f t="shared" si="180"/>
        <v/>
      </c>
      <c r="M2918" s="1269" t="str">
        <f t="shared" si="181"/>
        <v/>
      </c>
    </row>
    <row r="2919" spans="1:13" x14ac:dyDescent="0.25">
      <c r="A2919" s="1267" t="str">
        <f t="shared" si="182"/>
        <v/>
      </c>
      <c r="B2919" s="1268" t="str">
        <f t="shared" si="183"/>
        <v/>
      </c>
      <c r="I2919" s="1263">
        <v>2919</v>
      </c>
      <c r="L2919" s="1269" t="str">
        <f t="shared" si="180"/>
        <v/>
      </c>
      <c r="M2919" s="1269" t="str">
        <f t="shared" si="181"/>
        <v/>
      </c>
    </row>
    <row r="2920" spans="1:13" x14ac:dyDescent="0.25">
      <c r="A2920" s="1267" t="str">
        <f t="shared" si="182"/>
        <v/>
      </c>
      <c r="B2920" s="1268" t="str">
        <f t="shared" si="183"/>
        <v/>
      </c>
      <c r="I2920" s="1263">
        <v>2920</v>
      </c>
      <c r="L2920" s="1269" t="str">
        <f t="shared" si="180"/>
        <v/>
      </c>
      <c r="M2920" s="1269" t="str">
        <f t="shared" si="181"/>
        <v/>
      </c>
    </row>
    <row r="2921" spans="1:13" x14ac:dyDescent="0.25">
      <c r="A2921" s="1267" t="str">
        <f t="shared" si="182"/>
        <v/>
      </c>
      <c r="B2921" s="1268" t="str">
        <f t="shared" si="183"/>
        <v/>
      </c>
      <c r="I2921" s="1263">
        <v>2921</v>
      </c>
      <c r="L2921" s="1269" t="str">
        <f t="shared" si="180"/>
        <v/>
      </c>
      <c r="M2921" s="1269" t="str">
        <f t="shared" si="181"/>
        <v/>
      </c>
    </row>
    <row r="2922" spans="1:13" x14ac:dyDescent="0.25">
      <c r="A2922" s="1267" t="str">
        <f t="shared" si="182"/>
        <v/>
      </c>
      <c r="B2922" s="1268" t="str">
        <f t="shared" si="183"/>
        <v/>
      </c>
      <c r="I2922" s="1263">
        <v>2922</v>
      </c>
      <c r="L2922" s="1269" t="str">
        <f t="shared" si="180"/>
        <v/>
      </c>
      <c r="M2922" s="1269" t="str">
        <f t="shared" si="181"/>
        <v/>
      </c>
    </row>
    <row r="2923" spans="1:13" x14ac:dyDescent="0.25">
      <c r="A2923" s="1267" t="str">
        <f t="shared" si="182"/>
        <v/>
      </c>
      <c r="B2923" s="1268" t="str">
        <f t="shared" si="183"/>
        <v/>
      </c>
      <c r="I2923" s="1263">
        <v>2923</v>
      </c>
      <c r="L2923" s="1269" t="str">
        <f t="shared" si="180"/>
        <v/>
      </c>
      <c r="M2923" s="1269" t="str">
        <f t="shared" si="181"/>
        <v/>
      </c>
    </row>
    <row r="2924" spans="1:13" x14ac:dyDescent="0.25">
      <c r="A2924" s="1267" t="str">
        <f t="shared" si="182"/>
        <v/>
      </c>
      <c r="B2924" s="1268" t="str">
        <f t="shared" si="183"/>
        <v/>
      </c>
      <c r="I2924" s="1263">
        <v>2924</v>
      </c>
      <c r="L2924" s="1269" t="str">
        <f t="shared" si="180"/>
        <v/>
      </c>
      <c r="M2924" s="1269" t="str">
        <f t="shared" si="181"/>
        <v/>
      </c>
    </row>
    <row r="2925" spans="1:13" x14ac:dyDescent="0.25">
      <c r="A2925" s="1267" t="str">
        <f t="shared" si="182"/>
        <v/>
      </c>
      <c r="B2925" s="1268" t="str">
        <f t="shared" si="183"/>
        <v/>
      </c>
      <c r="I2925" s="1263">
        <v>2925</v>
      </c>
      <c r="L2925" s="1269" t="str">
        <f t="shared" si="180"/>
        <v/>
      </c>
      <c r="M2925" s="1269" t="str">
        <f t="shared" si="181"/>
        <v/>
      </c>
    </row>
    <row r="2926" spans="1:13" x14ac:dyDescent="0.25">
      <c r="A2926" s="1267" t="str">
        <f t="shared" si="182"/>
        <v/>
      </c>
      <c r="B2926" s="1268" t="str">
        <f t="shared" si="183"/>
        <v/>
      </c>
      <c r="I2926" s="1263">
        <v>2926</v>
      </c>
      <c r="L2926" s="1269" t="str">
        <f t="shared" si="180"/>
        <v/>
      </c>
      <c r="M2926" s="1269" t="str">
        <f t="shared" si="181"/>
        <v/>
      </c>
    </row>
    <row r="2927" spans="1:13" x14ac:dyDescent="0.25">
      <c r="A2927" s="1267" t="str">
        <f t="shared" si="182"/>
        <v/>
      </c>
      <c r="B2927" s="1268" t="str">
        <f t="shared" si="183"/>
        <v/>
      </c>
      <c r="I2927" s="1263">
        <v>2927</v>
      </c>
      <c r="L2927" s="1269" t="str">
        <f t="shared" si="180"/>
        <v/>
      </c>
      <c r="M2927" s="1269" t="str">
        <f t="shared" si="181"/>
        <v/>
      </c>
    </row>
    <row r="2928" spans="1:13" x14ac:dyDescent="0.25">
      <c r="A2928" s="1267" t="str">
        <f t="shared" si="182"/>
        <v/>
      </c>
      <c r="B2928" s="1268" t="str">
        <f t="shared" si="183"/>
        <v/>
      </c>
      <c r="I2928" s="1263">
        <v>2928</v>
      </c>
      <c r="L2928" s="1269" t="str">
        <f t="shared" si="180"/>
        <v/>
      </c>
      <c r="M2928" s="1269" t="str">
        <f t="shared" si="181"/>
        <v/>
      </c>
    </row>
    <row r="2929" spans="1:13" x14ac:dyDescent="0.25">
      <c r="A2929" s="1267" t="str">
        <f t="shared" si="182"/>
        <v/>
      </c>
      <c r="B2929" s="1268" t="str">
        <f t="shared" si="183"/>
        <v/>
      </c>
      <c r="I2929" s="1263">
        <v>2929</v>
      </c>
      <c r="L2929" s="1269" t="str">
        <f t="shared" si="180"/>
        <v/>
      </c>
      <c r="M2929" s="1269" t="str">
        <f t="shared" si="181"/>
        <v/>
      </c>
    </row>
    <row r="2930" spans="1:13" x14ac:dyDescent="0.25">
      <c r="A2930" s="1267" t="str">
        <f t="shared" si="182"/>
        <v/>
      </c>
      <c r="B2930" s="1268" t="str">
        <f t="shared" si="183"/>
        <v/>
      </c>
      <c r="I2930" s="1263">
        <v>2930</v>
      </c>
      <c r="L2930" s="1269" t="str">
        <f t="shared" si="180"/>
        <v/>
      </c>
      <c r="M2930" s="1269" t="str">
        <f t="shared" si="181"/>
        <v/>
      </c>
    </row>
    <row r="2931" spans="1:13" x14ac:dyDescent="0.25">
      <c r="A2931" s="1267" t="str">
        <f t="shared" si="182"/>
        <v/>
      </c>
      <c r="B2931" s="1268" t="str">
        <f t="shared" si="183"/>
        <v/>
      </c>
      <c r="I2931" s="1263">
        <v>2931</v>
      </c>
      <c r="L2931" s="1269" t="str">
        <f t="shared" si="180"/>
        <v/>
      </c>
      <c r="M2931" s="1269" t="str">
        <f t="shared" si="181"/>
        <v/>
      </c>
    </row>
    <row r="2932" spans="1:13" x14ac:dyDescent="0.25">
      <c r="A2932" s="1267" t="str">
        <f t="shared" si="182"/>
        <v/>
      </c>
      <c r="B2932" s="1268" t="str">
        <f t="shared" si="183"/>
        <v/>
      </c>
      <c r="I2932" s="1263">
        <v>2932</v>
      </c>
      <c r="L2932" s="1269" t="str">
        <f t="shared" si="180"/>
        <v/>
      </c>
      <c r="M2932" s="1269" t="str">
        <f t="shared" si="181"/>
        <v/>
      </c>
    </row>
    <row r="2933" spans="1:13" x14ac:dyDescent="0.25">
      <c r="A2933" s="1267" t="str">
        <f t="shared" si="182"/>
        <v/>
      </c>
      <c r="B2933" s="1268" t="str">
        <f t="shared" si="183"/>
        <v/>
      </c>
      <c r="I2933" s="1263">
        <v>2933</v>
      </c>
      <c r="L2933" s="1269" t="str">
        <f t="shared" si="180"/>
        <v/>
      </c>
      <c r="M2933" s="1269" t="str">
        <f t="shared" si="181"/>
        <v/>
      </c>
    </row>
    <row r="2934" spans="1:13" x14ac:dyDescent="0.25">
      <c r="A2934" s="1267" t="str">
        <f t="shared" si="182"/>
        <v/>
      </c>
      <c r="B2934" s="1268" t="str">
        <f t="shared" si="183"/>
        <v/>
      </c>
      <c r="I2934" s="1263">
        <v>2934</v>
      </c>
      <c r="L2934" s="1269" t="str">
        <f t="shared" si="180"/>
        <v/>
      </c>
      <c r="M2934" s="1269" t="str">
        <f t="shared" si="181"/>
        <v/>
      </c>
    </row>
    <row r="2935" spans="1:13" x14ac:dyDescent="0.25">
      <c r="A2935" s="1267" t="str">
        <f t="shared" si="182"/>
        <v/>
      </c>
      <c r="B2935" s="1268" t="str">
        <f t="shared" si="183"/>
        <v/>
      </c>
      <c r="I2935" s="1263">
        <v>2935</v>
      </c>
      <c r="L2935" s="1269" t="str">
        <f t="shared" si="180"/>
        <v/>
      </c>
      <c r="M2935" s="1269" t="str">
        <f t="shared" si="181"/>
        <v/>
      </c>
    </row>
    <row r="2936" spans="1:13" x14ac:dyDescent="0.25">
      <c r="A2936" s="1267" t="str">
        <f t="shared" si="182"/>
        <v/>
      </c>
      <c r="B2936" s="1268" t="str">
        <f t="shared" si="183"/>
        <v/>
      </c>
      <c r="I2936" s="1263">
        <v>2936</v>
      </c>
      <c r="L2936" s="1269" t="str">
        <f t="shared" si="180"/>
        <v/>
      </c>
      <c r="M2936" s="1269" t="str">
        <f t="shared" si="181"/>
        <v/>
      </c>
    </row>
    <row r="2937" spans="1:13" x14ac:dyDescent="0.25">
      <c r="A2937" s="1267" t="str">
        <f t="shared" si="182"/>
        <v/>
      </c>
      <c r="B2937" s="1268" t="str">
        <f t="shared" si="183"/>
        <v/>
      </c>
      <c r="I2937" s="1263">
        <v>2937</v>
      </c>
      <c r="L2937" s="1269" t="str">
        <f t="shared" si="180"/>
        <v/>
      </c>
      <c r="M2937" s="1269" t="str">
        <f t="shared" si="181"/>
        <v/>
      </c>
    </row>
    <row r="2938" spans="1:13" x14ac:dyDescent="0.25">
      <c r="A2938" s="1267" t="str">
        <f t="shared" si="182"/>
        <v/>
      </c>
      <c r="B2938" s="1268" t="str">
        <f t="shared" si="183"/>
        <v/>
      </c>
      <c r="I2938" s="1263">
        <v>2938</v>
      </c>
      <c r="L2938" s="1269" t="str">
        <f t="shared" si="180"/>
        <v/>
      </c>
      <c r="M2938" s="1269" t="str">
        <f t="shared" si="181"/>
        <v/>
      </c>
    </row>
    <row r="2939" spans="1:13" x14ac:dyDescent="0.25">
      <c r="A2939" s="1267" t="str">
        <f t="shared" si="182"/>
        <v/>
      </c>
      <c r="B2939" s="1268" t="str">
        <f t="shared" si="183"/>
        <v/>
      </c>
      <c r="I2939" s="1263">
        <v>2939</v>
      </c>
      <c r="L2939" s="1269" t="str">
        <f t="shared" si="180"/>
        <v/>
      </c>
      <c r="M2939" s="1269" t="str">
        <f t="shared" si="181"/>
        <v/>
      </c>
    </row>
    <row r="2940" spans="1:13" x14ac:dyDescent="0.25">
      <c r="A2940" s="1267" t="str">
        <f t="shared" si="182"/>
        <v/>
      </c>
      <c r="B2940" s="1268" t="str">
        <f t="shared" si="183"/>
        <v/>
      </c>
      <c r="I2940" s="1263">
        <v>2940</v>
      </c>
      <c r="L2940" s="1269" t="str">
        <f t="shared" si="180"/>
        <v/>
      </c>
      <c r="M2940" s="1269" t="str">
        <f t="shared" si="181"/>
        <v/>
      </c>
    </row>
    <row r="2941" spans="1:13" x14ac:dyDescent="0.25">
      <c r="A2941" s="1267" t="str">
        <f t="shared" si="182"/>
        <v/>
      </c>
      <c r="B2941" s="1268" t="str">
        <f t="shared" si="183"/>
        <v/>
      </c>
      <c r="I2941" s="1263">
        <v>2941</v>
      </c>
      <c r="L2941" s="1269" t="str">
        <f t="shared" si="180"/>
        <v/>
      </c>
      <c r="M2941" s="1269" t="str">
        <f t="shared" si="181"/>
        <v/>
      </c>
    </row>
    <row r="2942" spans="1:13" x14ac:dyDescent="0.25">
      <c r="A2942" s="1267" t="str">
        <f t="shared" si="182"/>
        <v/>
      </c>
      <c r="B2942" s="1268" t="str">
        <f t="shared" si="183"/>
        <v/>
      </c>
      <c r="I2942" s="1263">
        <v>2942</v>
      </c>
      <c r="L2942" s="1269" t="str">
        <f t="shared" si="180"/>
        <v/>
      </c>
      <c r="M2942" s="1269" t="str">
        <f t="shared" si="181"/>
        <v/>
      </c>
    </row>
    <row r="2943" spans="1:13" x14ac:dyDescent="0.25">
      <c r="A2943" s="1267" t="str">
        <f t="shared" si="182"/>
        <v/>
      </c>
      <c r="B2943" s="1268" t="str">
        <f t="shared" si="183"/>
        <v/>
      </c>
      <c r="I2943" s="1263">
        <v>2943</v>
      </c>
      <c r="L2943" s="1269" t="str">
        <f t="shared" si="180"/>
        <v/>
      </c>
      <c r="M2943" s="1269" t="str">
        <f t="shared" si="181"/>
        <v/>
      </c>
    </row>
    <row r="2944" spans="1:13" x14ac:dyDescent="0.25">
      <c r="A2944" s="1267" t="str">
        <f t="shared" si="182"/>
        <v/>
      </c>
      <c r="B2944" s="1268" t="str">
        <f t="shared" si="183"/>
        <v/>
      </c>
      <c r="I2944" s="1263">
        <v>2944</v>
      </c>
      <c r="L2944" s="1269" t="str">
        <f t="shared" si="180"/>
        <v/>
      </c>
      <c r="M2944" s="1269" t="str">
        <f t="shared" si="181"/>
        <v/>
      </c>
    </row>
    <row r="2945" spans="1:13" x14ac:dyDescent="0.25">
      <c r="A2945" s="1267" t="str">
        <f t="shared" si="182"/>
        <v/>
      </c>
      <c r="B2945" s="1268" t="str">
        <f t="shared" si="183"/>
        <v/>
      </c>
      <c r="I2945" s="1263">
        <v>2945</v>
      </c>
      <c r="L2945" s="1269" t="str">
        <f t="shared" si="180"/>
        <v/>
      </c>
      <c r="M2945" s="1269" t="str">
        <f t="shared" si="181"/>
        <v/>
      </c>
    </row>
    <row r="2946" spans="1:13" x14ac:dyDescent="0.25">
      <c r="A2946" s="1267" t="str">
        <f t="shared" si="182"/>
        <v/>
      </c>
      <c r="B2946" s="1268" t="str">
        <f t="shared" si="183"/>
        <v/>
      </c>
      <c r="I2946" s="1263">
        <v>2946</v>
      </c>
      <c r="L2946" s="1269" t="str">
        <f t="shared" ref="L2946:L3000" si="184">IF(N2946&lt;&gt;"",ROW(N2946),"")</f>
        <v/>
      </c>
      <c r="M2946" s="1269" t="str">
        <f t="shared" ref="M2946:M3000" si="185">IF(ISERROR(SMALL($L$1:$L$3000,I2946)),"",SMALL($L$1:$L$3000,I2946))</f>
        <v/>
      </c>
    </row>
    <row r="2947" spans="1:13" x14ac:dyDescent="0.25">
      <c r="A2947" s="1267" t="str">
        <f t="shared" ref="A2947:A3000" si="186">+IF(B2947&lt;&gt;"",A2946+1,"")</f>
        <v/>
      </c>
      <c r="B2947" s="1268" t="str">
        <f t="shared" ref="B2947:B3000" si="187">+VLOOKUP(M2947,$L$1:$O$3000,3,FALSE)</f>
        <v/>
      </c>
      <c r="I2947" s="1263">
        <v>2947</v>
      </c>
      <c r="L2947" s="1269" t="str">
        <f t="shared" si="184"/>
        <v/>
      </c>
      <c r="M2947" s="1269" t="str">
        <f t="shared" si="185"/>
        <v/>
      </c>
    </row>
    <row r="2948" spans="1:13" x14ac:dyDescent="0.25">
      <c r="A2948" s="1267" t="str">
        <f t="shared" si="186"/>
        <v/>
      </c>
      <c r="B2948" s="1268" t="str">
        <f t="shared" si="187"/>
        <v/>
      </c>
      <c r="I2948" s="1263">
        <v>2948</v>
      </c>
      <c r="L2948" s="1269" t="str">
        <f t="shared" si="184"/>
        <v/>
      </c>
      <c r="M2948" s="1269" t="str">
        <f t="shared" si="185"/>
        <v/>
      </c>
    </row>
    <row r="2949" spans="1:13" x14ac:dyDescent="0.25">
      <c r="A2949" s="1267" t="str">
        <f t="shared" si="186"/>
        <v/>
      </c>
      <c r="B2949" s="1268" t="str">
        <f t="shared" si="187"/>
        <v/>
      </c>
      <c r="I2949" s="1263">
        <v>2949</v>
      </c>
      <c r="L2949" s="1269" t="str">
        <f t="shared" si="184"/>
        <v/>
      </c>
      <c r="M2949" s="1269" t="str">
        <f t="shared" si="185"/>
        <v/>
      </c>
    </row>
    <row r="2950" spans="1:13" x14ac:dyDescent="0.25">
      <c r="A2950" s="1267" t="str">
        <f t="shared" si="186"/>
        <v/>
      </c>
      <c r="B2950" s="1268" t="str">
        <f t="shared" si="187"/>
        <v/>
      </c>
      <c r="I2950" s="1263">
        <v>2950</v>
      </c>
      <c r="L2950" s="1269" t="str">
        <f t="shared" si="184"/>
        <v/>
      </c>
      <c r="M2950" s="1269" t="str">
        <f t="shared" si="185"/>
        <v/>
      </c>
    </row>
    <row r="2951" spans="1:13" x14ac:dyDescent="0.25">
      <c r="A2951" s="1267" t="str">
        <f t="shared" si="186"/>
        <v/>
      </c>
      <c r="B2951" s="1268" t="str">
        <f t="shared" si="187"/>
        <v/>
      </c>
      <c r="I2951" s="1263">
        <v>2951</v>
      </c>
      <c r="L2951" s="1269" t="str">
        <f t="shared" si="184"/>
        <v/>
      </c>
      <c r="M2951" s="1269" t="str">
        <f t="shared" si="185"/>
        <v/>
      </c>
    </row>
    <row r="2952" spans="1:13" x14ac:dyDescent="0.25">
      <c r="A2952" s="1267" t="str">
        <f t="shared" si="186"/>
        <v/>
      </c>
      <c r="B2952" s="1268" t="str">
        <f t="shared" si="187"/>
        <v/>
      </c>
      <c r="I2952" s="1263">
        <v>2952</v>
      </c>
      <c r="L2952" s="1269" t="str">
        <f t="shared" si="184"/>
        <v/>
      </c>
      <c r="M2952" s="1269" t="str">
        <f t="shared" si="185"/>
        <v/>
      </c>
    </row>
    <row r="2953" spans="1:13" x14ac:dyDescent="0.25">
      <c r="A2953" s="1267" t="str">
        <f t="shared" si="186"/>
        <v/>
      </c>
      <c r="B2953" s="1268" t="str">
        <f t="shared" si="187"/>
        <v/>
      </c>
      <c r="I2953" s="1263">
        <v>2953</v>
      </c>
      <c r="L2953" s="1269" t="str">
        <f t="shared" si="184"/>
        <v/>
      </c>
      <c r="M2953" s="1269" t="str">
        <f t="shared" si="185"/>
        <v/>
      </c>
    </row>
    <row r="2954" spans="1:13" x14ac:dyDescent="0.25">
      <c r="A2954" s="1267" t="str">
        <f t="shared" si="186"/>
        <v/>
      </c>
      <c r="B2954" s="1268" t="str">
        <f t="shared" si="187"/>
        <v/>
      </c>
      <c r="I2954" s="1263">
        <v>2954</v>
      </c>
      <c r="L2954" s="1269" t="str">
        <f t="shared" si="184"/>
        <v/>
      </c>
      <c r="M2954" s="1269" t="str">
        <f t="shared" si="185"/>
        <v/>
      </c>
    </row>
    <row r="2955" spans="1:13" x14ac:dyDescent="0.25">
      <c r="A2955" s="1267" t="str">
        <f t="shared" si="186"/>
        <v/>
      </c>
      <c r="B2955" s="1268" t="str">
        <f t="shared" si="187"/>
        <v/>
      </c>
      <c r="I2955" s="1263">
        <v>2955</v>
      </c>
      <c r="L2955" s="1269" t="str">
        <f t="shared" si="184"/>
        <v/>
      </c>
      <c r="M2955" s="1269" t="str">
        <f t="shared" si="185"/>
        <v/>
      </c>
    </row>
    <row r="2956" spans="1:13" x14ac:dyDescent="0.25">
      <c r="A2956" s="1267" t="str">
        <f t="shared" si="186"/>
        <v/>
      </c>
      <c r="B2956" s="1268" t="str">
        <f t="shared" si="187"/>
        <v/>
      </c>
      <c r="I2956" s="1263">
        <v>2956</v>
      </c>
      <c r="L2956" s="1269" t="str">
        <f t="shared" si="184"/>
        <v/>
      </c>
      <c r="M2956" s="1269" t="str">
        <f t="shared" si="185"/>
        <v/>
      </c>
    </row>
    <row r="2957" spans="1:13" x14ac:dyDescent="0.25">
      <c r="A2957" s="1267" t="str">
        <f t="shared" si="186"/>
        <v/>
      </c>
      <c r="B2957" s="1268" t="str">
        <f t="shared" si="187"/>
        <v/>
      </c>
      <c r="I2957" s="1263">
        <v>2957</v>
      </c>
      <c r="L2957" s="1269" t="str">
        <f t="shared" si="184"/>
        <v/>
      </c>
      <c r="M2957" s="1269" t="str">
        <f t="shared" si="185"/>
        <v/>
      </c>
    </row>
    <row r="2958" spans="1:13" x14ac:dyDescent="0.25">
      <c r="A2958" s="1267" t="str">
        <f t="shared" si="186"/>
        <v/>
      </c>
      <c r="B2958" s="1268" t="str">
        <f t="shared" si="187"/>
        <v/>
      </c>
      <c r="I2958" s="1263">
        <v>2958</v>
      </c>
      <c r="L2958" s="1269" t="str">
        <f t="shared" si="184"/>
        <v/>
      </c>
      <c r="M2958" s="1269" t="str">
        <f t="shared" si="185"/>
        <v/>
      </c>
    </row>
    <row r="2959" spans="1:13" x14ac:dyDescent="0.25">
      <c r="A2959" s="1267" t="str">
        <f t="shared" si="186"/>
        <v/>
      </c>
      <c r="B2959" s="1268" t="str">
        <f t="shared" si="187"/>
        <v/>
      </c>
      <c r="I2959" s="1263">
        <v>2959</v>
      </c>
      <c r="L2959" s="1269" t="str">
        <f t="shared" si="184"/>
        <v/>
      </c>
      <c r="M2959" s="1269" t="str">
        <f t="shared" si="185"/>
        <v/>
      </c>
    </row>
    <row r="2960" spans="1:13" x14ac:dyDescent="0.25">
      <c r="A2960" s="1267" t="str">
        <f t="shared" si="186"/>
        <v/>
      </c>
      <c r="B2960" s="1268" t="str">
        <f t="shared" si="187"/>
        <v/>
      </c>
      <c r="I2960" s="1263">
        <v>2960</v>
      </c>
      <c r="L2960" s="1269" t="str">
        <f t="shared" si="184"/>
        <v/>
      </c>
      <c r="M2960" s="1269" t="str">
        <f t="shared" si="185"/>
        <v/>
      </c>
    </row>
    <row r="2961" spans="1:13" x14ac:dyDescent="0.25">
      <c r="A2961" s="1267" t="str">
        <f t="shared" si="186"/>
        <v/>
      </c>
      <c r="B2961" s="1268" t="str">
        <f t="shared" si="187"/>
        <v/>
      </c>
      <c r="I2961" s="1263">
        <v>2961</v>
      </c>
      <c r="L2961" s="1269" t="str">
        <f t="shared" si="184"/>
        <v/>
      </c>
      <c r="M2961" s="1269" t="str">
        <f t="shared" si="185"/>
        <v/>
      </c>
    </row>
    <row r="2962" spans="1:13" x14ac:dyDescent="0.25">
      <c r="A2962" s="1267" t="str">
        <f t="shared" si="186"/>
        <v/>
      </c>
      <c r="B2962" s="1268" t="str">
        <f t="shared" si="187"/>
        <v/>
      </c>
      <c r="I2962" s="1263">
        <v>2962</v>
      </c>
      <c r="L2962" s="1269" t="str">
        <f t="shared" si="184"/>
        <v/>
      </c>
      <c r="M2962" s="1269" t="str">
        <f t="shared" si="185"/>
        <v/>
      </c>
    </row>
    <row r="2963" spans="1:13" x14ac:dyDescent="0.25">
      <c r="A2963" s="1267" t="str">
        <f t="shared" si="186"/>
        <v/>
      </c>
      <c r="B2963" s="1268" t="str">
        <f t="shared" si="187"/>
        <v/>
      </c>
      <c r="I2963" s="1263">
        <v>2963</v>
      </c>
      <c r="L2963" s="1269" t="str">
        <f t="shared" si="184"/>
        <v/>
      </c>
      <c r="M2963" s="1269" t="str">
        <f t="shared" si="185"/>
        <v/>
      </c>
    </row>
    <row r="2964" spans="1:13" x14ac:dyDescent="0.25">
      <c r="A2964" s="1267" t="str">
        <f t="shared" si="186"/>
        <v/>
      </c>
      <c r="B2964" s="1268" t="str">
        <f t="shared" si="187"/>
        <v/>
      </c>
      <c r="I2964" s="1263">
        <v>2964</v>
      </c>
      <c r="L2964" s="1269" t="str">
        <f t="shared" si="184"/>
        <v/>
      </c>
      <c r="M2964" s="1269" t="str">
        <f t="shared" si="185"/>
        <v/>
      </c>
    </row>
    <row r="2965" spans="1:13" x14ac:dyDescent="0.25">
      <c r="A2965" s="1267" t="str">
        <f t="shared" si="186"/>
        <v/>
      </c>
      <c r="B2965" s="1268" t="str">
        <f t="shared" si="187"/>
        <v/>
      </c>
      <c r="I2965" s="1263">
        <v>2965</v>
      </c>
      <c r="L2965" s="1269" t="str">
        <f t="shared" si="184"/>
        <v/>
      </c>
      <c r="M2965" s="1269" t="str">
        <f t="shared" si="185"/>
        <v/>
      </c>
    </row>
    <row r="2966" spans="1:13" x14ac:dyDescent="0.25">
      <c r="A2966" s="1267" t="str">
        <f t="shared" si="186"/>
        <v/>
      </c>
      <c r="B2966" s="1268" t="str">
        <f t="shared" si="187"/>
        <v/>
      </c>
      <c r="I2966" s="1263">
        <v>2966</v>
      </c>
      <c r="L2966" s="1269" t="str">
        <f t="shared" si="184"/>
        <v/>
      </c>
      <c r="M2966" s="1269" t="str">
        <f t="shared" si="185"/>
        <v/>
      </c>
    </row>
    <row r="2967" spans="1:13" x14ac:dyDescent="0.25">
      <c r="A2967" s="1267" t="str">
        <f t="shared" si="186"/>
        <v/>
      </c>
      <c r="B2967" s="1268" t="str">
        <f t="shared" si="187"/>
        <v/>
      </c>
      <c r="I2967" s="1263">
        <v>2967</v>
      </c>
      <c r="L2967" s="1269" t="str">
        <f t="shared" si="184"/>
        <v/>
      </c>
      <c r="M2967" s="1269" t="str">
        <f t="shared" si="185"/>
        <v/>
      </c>
    </row>
    <row r="2968" spans="1:13" x14ac:dyDescent="0.25">
      <c r="A2968" s="1267" t="str">
        <f t="shared" si="186"/>
        <v/>
      </c>
      <c r="B2968" s="1268" t="str">
        <f t="shared" si="187"/>
        <v/>
      </c>
      <c r="I2968" s="1263">
        <v>2968</v>
      </c>
      <c r="L2968" s="1269" t="str">
        <f t="shared" si="184"/>
        <v/>
      </c>
      <c r="M2968" s="1269" t="str">
        <f t="shared" si="185"/>
        <v/>
      </c>
    </row>
    <row r="2969" spans="1:13" x14ac:dyDescent="0.25">
      <c r="A2969" s="1267" t="str">
        <f t="shared" si="186"/>
        <v/>
      </c>
      <c r="B2969" s="1268" t="str">
        <f t="shared" si="187"/>
        <v/>
      </c>
      <c r="I2969" s="1263">
        <v>2969</v>
      </c>
      <c r="L2969" s="1269" t="str">
        <f t="shared" si="184"/>
        <v/>
      </c>
      <c r="M2969" s="1269" t="str">
        <f t="shared" si="185"/>
        <v/>
      </c>
    </row>
    <row r="2970" spans="1:13" x14ac:dyDescent="0.25">
      <c r="A2970" s="1267" t="str">
        <f t="shared" si="186"/>
        <v/>
      </c>
      <c r="B2970" s="1268" t="str">
        <f t="shared" si="187"/>
        <v/>
      </c>
      <c r="I2970" s="1263">
        <v>2970</v>
      </c>
      <c r="L2970" s="1269" t="str">
        <f t="shared" si="184"/>
        <v/>
      </c>
      <c r="M2970" s="1269" t="str">
        <f t="shared" si="185"/>
        <v/>
      </c>
    </row>
    <row r="2971" spans="1:13" x14ac:dyDescent="0.25">
      <c r="A2971" s="1267" t="str">
        <f t="shared" si="186"/>
        <v/>
      </c>
      <c r="B2971" s="1268" t="str">
        <f t="shared" si="187"/>
        <v/>
      </c>
      <c r="I2971" s="1263">
        <v>2971</v>
      </c>
      <c r="L2971" s="1269" t="str">
        <f t="shared" si="184"/>
        <v/>
      </c>
      <c r="M2971" s="1269" t="str">
        <f t="shared" si="185"/>
        <v/>
      </c>
    </row>
    <row r="2972" spans="1:13" x14ac:dyDescent="0.25">
      <c r="A2972" s="1267" t="str">
        <f t="shared" si="186"/>
        <v/>
      </c>
      <c r="B2972" s="1268" t="str">
        <f t="shared" si="187"/>
        <v/>
      </c>
      <c r="I2972" s="1263">
        <v>2972</v>
      </c>
      <c r="L2972" s="1269" t="str">
        <f t="shared" si="184"/>
        <v/>
      </c>
      <c r="M2972" s="1269" t="str">
        <f t="shared" si="185"/>
        <v/>
      </c>
    </row>
    <row r="2973" spans="1:13" x14ac:dyDescent="0.25">
      <c r="A2973" s="1267" t="str">
        <f t="shared" si="186"/>
        <v/>
      </c>
      <c r="B2973" s="1268" t="str">
        <f t="shared" si="187"/>
        <v/>
      </c>
      <c r="I2973" s="1263">
        <v>2973</v>
      </c>
      <c r="L2973" s="1269" t="str">
        <f t="shared" si="184"/>
        <v/>
      </c>
      <c r="M2973" s="1269" t="str">
        <f t="shared" si="185"/>
        <v/>
      </c>
    </row>
    <row r="2974" spans="1:13" x14ac:dyDescent="0.25">
      <c r="A2974" s="1267" t="str">
        <f t="shared" si="186"/>
        <v/>
      </c>
      <c r="B2974" s="1268" t="str">
        <f t="shared" si="187"/>
        <v/>
      </c>
      <c r="I2974" s="1263">
        <v>2974</v>
      </c>
      <c r="L2974" s="1269" t="str">
        <f t="shared" si="184"/>
        <v/>
      </c>
      <c r="M2974" s="1269" t="str">
        <f t="shared" si="185"/>
        <v/>
      </c>
    </row>
    <row r="2975" spans="1:13" x14ac:dyDescent="0.25">
      <c r="A2975" s="1267" t="str">
        <f t="shared" si="186"/>
        <v/>
      </c>
      <c r="B2975" s="1268" t="str">
        <f t="shared" si="187"/>
        <v/>
      </c>
      <c r="I2975" s="1263">
        <v>2975</v>
      </c>
      <c r="L2975" s="1269" t="str">
        <f t="shared" si="184"/>
        <v/>
      </c>
      <c r="M2975" s="1269" t="str">
        <f t="shared" si="185"/>
        <v/>
      </c>
    </row>
    <row r="2976" spans="1:13" x14ac:dyDescent="0.25">
      <c r="A2976" s="1267" t="str">
        <f t="shared" si="186"/>
        <v/>
      </c>
      <c r="B2976" s="1268" t="str">
        <f t="shared" si="187"/>
        <v/>
      </c>
      <c r="I2976" s="1263">
        <v>2976</v>
      </c>
      <c r="L2976" s="1269" t="str">
        <f t="shared" si="184"/>
        <v/>
      </c>
      <c r="M2976" s="1269" t="str">
        <f t="shared" si="185"/>
        <v/>
      </c>
    </row>
    <row r="2977" spans="1:13" x14ac:dyDescent="0.25">
      <c r="A2977" s="1267" t="str">
        <f t="shared" si="186"/>
        <v/>
      </c>
      <c r="B2977" s="1268" t="str">
        <f t="shared" si="187"/>
        <v/>
      </c>
      <c r="I2977" s="1263">
        <v>2977</v>
      </c>
      <c r="L2977" s="1269" t="str">
        <f t="shared" si="184"/>
        <v/>
      </c>
      <c r="M2977" s="1269" t="str">
        <f t="shared" si="185"/>
        <v/>
      </c>
    </row>
    <row r="2978" spans="1:13" x14ac:dyDescent="0.25">
      <c r="A2978" s="1267" t="str">
        <f t="shared" si="186"/>
        <v/>
      </c>
      <c r="B2978" s="1268" t="str">
        <f t="shared" si="187"/>
        <v/>
      </c>
      <c r="I2978" s="1263">
        <v>2978</v>
      </c>
      <c r="L2978" s="1269" t="str">
        <f t="shared" si="184"/>
        <v/>
      </c>
      <c r="M2978" s="1269" t="str">
        <f t="shared" si="185"/>
        <v/>
      </c>
    </row>
    <row r="2979" spans="1:13" x14ac:dyDescent="0.25">
      <c r="A2979" s="1267" t="str">
        <f t="shared" si="186"/>
        <v/>
      </c>
      <c r="B2979" s="1268" t="str">
        <f t="shared" si="187"/>
        <v/>
      </c>
      <c r="I2979" s="1263">
        <v>2979</v>
      </c>
      <c r="L2979" s="1269" t="str">
        <f t="shared" si="184"/>
        <v/>
      </c>
      <c r="M2979" s="1269" t="str">
        <f t="shared" si="185"/>
        <v/>
      </c>
    </row>
    <row r="2980" spans="1:13" x14ac:dyDescent="0.25">
      <c r="A2980" s="1267" t="str">
        <f t="shared" si="186"/>
        <v/>
      </c>
      <c r="B2980" s="1268" t="str">
        <f t="shared" si="187"/>
        <v/>
      </c>
      <c r="I2980" s="1263">
        <v>2980</v>
      </c>
      <c r="L2980" s="1269" t="str">
        <f t="shared" si="184"/>
        <v/>
      </c>
      <c r="M2980" s="1269" t="str">
        <f t="shared" si="185"/>
        <v/>
      </c>
    </row>
    <row r="2981" spans="1:13" x14ac:dyDescent="0.25">
      <c r="A2981" s="1267" t="str">
        <f t="shared" si="186"/>
        <v/>
      </c>
      <c r="B2981" s="1268" t="str">
        <f t="shared" si="187"/>
        <v/>
      </c>
      <c r="I2981" s="1263">
        <v>2981</v>
      </c>
      <c r="L2981" s="1269" t="str">
        <f t="shared" si="184"/>
        <v/>
      </c>
      <c r="M2981" s="1269" t="str">
        <f t="shared" si="185"/>
        <v/>
      </c>
    </row>
    <row r="2982" spans="1:13" x14ac:dyDescent="0.25">
      <c r="A2982" s="1267" t="str">
        <f t="shared" si="186"/>
        <v/>
      </c>
      <c r="B2982" s="1268" t="str">
        <f t="shared" si="187"/>
        <v/>
      </c>
      <c r="I2982" s="1263">
        <v>2982</v>
      </c>
      <c r="L2982" s="1269" t="str">
        <f t="shared" si="184"/>
        <v/>
      </c>
      <c r="M2982" s="1269" t="str">
        <f t="shared" si="185"/>
        <v/>
      </c>
    </row>
    <row r="2983" spans="1:13" x14ac:dyDescent="0.25">
      <c r="A2983" s="1267" t="str">
        <f t="shared" si="186"/>
        <v/>
      </c>
      <c r="B2983" s="1268" t="str">
        <f t="shared" si="187"/>
        <v/>
      </c>
      <c r="I2983" s="1263">
        <v>2983</v>
      </c>
      <c r="L2983" s="1269" t="str">
        <f t="shared" si="184"/>
        <v/>
      </c>
      <c r="M2983" s="1269" t="str">
        <f t="shared" si="185"/>
        <v/>
      </c>
    </row>
    <row r="2984" spans="1:13" x14ac:dyDescent="0.25">
      <c r="A2984" s="1267" t="str">
        <f t="shared" si="186"/>
        <v/>
      </c>
      <c r="B2984" s="1268" t="str">
        <f t="shared" si="187"/>
        <v/>
      </c>
      <c r="I2984" s="1263">
        <v>2984</v>
      </c>
      <c r="L2984" s="1269" t="str">
        <f t="shared" si="184"/>
        <v/>
      </c>
      <c r="M2984" s="1269" t="str">
        <f t="shared" si="185"/>
        <v/>
      </c>
    </row>
    <row r="2985" spans="1:13" x14ac:dyDescent="0.25">
      <c r="A2985" s="1267" t="str">
        <f t="shared" si="186"/>
        <v/>
      </c>
      <c r="B2985" s="1268" t="str">
        <f t="shared" si="187"/>
        <v/>
      </c>
      <c r="I2985" s="1263">
        <v>2985</v>
      </c>
      <c r="L2985" s="1269" t="str">
        <f t="shared" si="184"/>
        <v/>
      </c>
      <c r="M2985" s="1269" t="str">
        <f t="shared" si="185"/>
        <v/>
      </c>
    </row>
    <row r="2986" spans="1:13" x14ac:dyDescent="0.25">
      <c r="A2986" s="1267" t="str">
        <f t="shared" si="186"/>
        <v/>
      </c>
      <c r="B2986" s="1268" t="str">
        <f t="shared" si="187"/>
        <v/>
      </c>
      <c r="I2986" s="1263">
        <v>2986</v>
      </c>
      <c r="L2986" s="1269" t="str">
        <f t="shared" si="184"/>
        <v/>
      </c>
      <c r="M2986" s="1269" t="str">
        <f t="shared" si="185"/>
        <v/>
      </c>
    </row>
    <row r="2987" spans="1:13" x14ac:dyDescent="0.25">
      <c r="A2987" s="1267" t="str">
        <f t="shared" si="186"/>
        <v/>
      </c>
      <c r="B2987" s="1268" t="str">
        <f t="shared" si="187"/>
        <v/>
      </c>
      <c r="I2987" s="1263">
        <v>2987</v>
      </c>
      <c r="L2987" s="1269" t="str">
        <f t="shared" si="184"/>
        <v/>
      </c>
      <c r="M2987" s="1269" t="str">
        <f t="shared" si="185"/>
        <v/>
      </c>
    </row>
    <row r="2988" spans="1:13" x14ac:dyDescent="0.25">
      <c r="A2988" s="1267" t="str">
        <f t="shared" si="186"/>
        <v/>
      </c>
      <c r="B2988" s="1268" t="str">
        <f t="shared" si="187"/>
        <v/>
      </c>
      <c r="I2988" s="1263">
        <v>2988</v>
      </c>
      <c r="L2988" s="1269" t="str">
        <f t="shared" si="184"/>
        <v/>
      </c>
      <c r="M2988" s="1269" t="str">
        <f t="shared" si="185"/>
        <v/>
      </c>
    </row>
    <row r="2989" spans="1:13" x14ac:dyDescent="0.25">
      <c r="A2989" s="1267" t="str">
        <f t="shared" si="186"/>
        <v/>
      </c>
      <c r="B2989" s="1268" t="str">
        <f t="shared" si="187"/>
        <v/>
      </c>
      <c r="I2989" s="1263">
        <v>2989</v>
      </c>
      <c r="L2989" s="1269" t="str">
        <f t="shared" si="184"/>
        <v/>
      </c>
      <c r="M2989" s="1269" t="str">
        <f t="shared" si="185"/>
        <v/>
      </c>
    </row>
    <row r="2990" spans="1:13" x14ac:dyDescent="0.25">
      <c r="A2990" s="1267" t="str">
        <f t="shared" si="186"/>
        <v/>
      </c>
      <c r="B2990" s="1268" t="str">
        <f t="shared" si="187"/>
        <v/>
      </c>
      <c r="I2990" s="1263">
        <v>2990</v>
      </c>
      <c r="L2990" s="1269" t="str">
        <f t="shared" si="184"/>
        <v/>
      </c>
      <c r="M2990" s="1269" t="str">
        <f t="shared" si="185"/>
        <v/>
      </c>
    </row>
    <row r="2991" spans="1:13" x14ac:dyDescent="0.25">
      <c r="A2991" s="1267" t="str">
        <f t="shared" si="186"/>
        <v/>
      </c>
      <c r="B2991" s="1268" t="str">
        <f t="shared" si="187"/>
        <v/>
      </c>
      <c r="I2991" s="1263">
        <v>2991</v>
      </c>
      <c r="L2991" s="1269" t="str">
        <f t="shared" si="184"/>
        <v/>
      </c>
      <c r="M2991" s="1269" t="str">
        <f t="shared" si="185"/>
        <v/>
      </c>
    </row>
    <row r="2992" spans="1:13" x14ac:dyDescent="0.25">
      <c r="A2992" s="1267" t="str">
        <f t="shared" si="186"/>
        <v/>
      </c>
      <c r="B2992" s="1268" t="str">
        <f t="shared" si="187"/>
        <v/>
      </c>
      <c r="I2992" s="1263">
        <v>2992</v>
      </c>
      <c r="L2992" s="1269" t="str">
        <f t="shared" si="184"/>
        <v/>
      </c>
      <c r="M2992" s="1269" t="str">
        <f t="shared" si="185"/>
        <v/>
      </c>
    </row>
    <row r="2993" spans="1:13" x14ac:dyDescent="0.25">
      <c r="A2993" s="1267" t="str">
        <f t="shared" si="186"/>
        <v/>
      </c>
      <c r="B2993" s="1268" t="str">
        <f t="shared" si="187"/>
        <v/>
      </c>
      <c r="I2993" s="1263">
        <v>2993</v>
      </c>
      <c r="L2993" s="1269" t="str">
        <f t="shared" si="184"/>
        <v/>
      </c>
      <c r="M2993" s="1269" t="str">
        <f t="shared" si="185"/>
        <v/>
      </c>
    </row>
    <row r="2994" spans="1:13" x14ac:dyDescent="0.25">
      <c r="A2994" s="1267" t="str">
        <f t="shared" si="186"/>
        <v/>
      </c>
      <c r="B2994" s="1268" t="str">
        <f t="shared" si="187"/>
        <v/>
      </c>
      <c r="I2994" s="1263">
        <v>2994</v>
      </c>
      <c r="L2994" s="1269" t="str">
        <f t="shared" si="184"/>
        <v/>
      </c>
      <c r="M2994" s="1269" t="str">
        <f t="shared" si="185"/>
        <v/>
      </c>
    </row>
    <row r="2995" spans="1:13" x14ac:dyDescent="0.25">
      <c r="A2995" s="1267" t="str">
        <f t="shared" si="186"/>
        <v/>
      </c>
      <c r="B2995" s="1268" t="str">
        <f t="shared" si="187"/>
        <v/>
      </c>
      <c r="I2995" s="1263">
        <v>2995</v>
      </c>
      <c r="L2995" s="1269" t="str">
        <f t="shared" si="184"/>
        <v/>
      </c>
      <c r="M2995" s="1269" t="str">
        <f t="shared" si="185"/>
        <v/>
      </c>
    </row>
    <row r="2996" spans="1:13" x14ac:dyDescent="0.25">
      <c r="A2996" s="1267" t="str">
        <f t="shared" si="186"/>
        <v/>
      </c>
      <c r="B2996" s="1268" t="str">
        <f t="shared" si="187"/>
        <v/>
      </c>
      <c r="I2996" s="1263">
        <v>2996</v>
      </c>
      <c r="L2996" s="1269" t="str">
        <f t="shared" si="184"/>
        <v/>
      </c>
      <c r="M2996" s="1269" t="str">
        <f t="shared" si="185"/>
        <v/>
      </c>
    </row>
    <row r="2997" spans="1:13" x14ac:dyDescent="0.25">
      <c r="A2997" s="1267" t="str">
        <f t="shared" si="186"/>
        <v/>
      </c>
      <c r="B2997" s="1268" t="str">
        <f t="shared" si="187"/>
        <v/>
      </c>
      <c r="I2997" s="1263">
        <v>2997</v>
      </c>
      <c r="L2997" s="1269" t="str">
        <f t="shared" si="184"/>
        <v/>
      </c>
      <c r="M2997" s="1269" t="str">
        <f t="shared" si="185"/>
        <v/>
      </c>
    </row>
    <row r="2998" spans="1:13" x14ac:dyDescent="0.25">
      <c r="A2998" s="1267" t="str">
        <f t="shared" si="186"/>
        <v/>
      </c>
      <c r="B2998" s="1268" t="str">
        <f t="shared" si="187"/>
        <v/>
      </c>
      <c r="I2998" s="1263">
        <v>2998</v>
      </c>
      <c r="L2998" s="1269" t="str">
        <f t="shared" si="184"/>
        <v/>
      </c>
      <c r="M2998" s="1269" t="str">
        <f t="shared" si="185"/>
        <v/>
      </c>
    </row>
    <row r="2999" spans="1:13" x14ac:dyDescent="0.25">
      <c r="A2999" s="1267" t="str">
        <f t="shared" si="186"/>
        <v/>
      </c>
      <c r="B2999" s="1268" t="str">
        <f t="shared" si="187"/>
        <v/>
      </c>
      <c r="I2999" s="1263">
        <v>2999</v>
      </c>
      <c r="L2999" s="1269" t="str">
        <f t="shared" si="184"/>
        <v/>
      </c>
      <c r="M2999" s="1269" t="str">
        <f t="shared" si="185"/>
        <v/>
      </c>
    </row>
    <row r="3000" spans="1:13" x14ac:dyDescent="0.25">
      <c r="A3000" s="1267" t="str">
        <f t="shared" si="186"/>
        <v/>
      </c>
      <c r="B3000" s="1268" t="str">
        <f t="shared" si="187"/>
        <v/>
      </c>
      <c r="I3000" s="1263">
        <v>3000</v>
      </c>
      <c r="L3000" s="1269" t="str">
        <f t="shared" si="184"/>
        <v/>
      </c>
      <c r="M3000" s="1269" t="str">
        <f t="shared" si="185"/>
        <v/>
      </c>
    </row>
  </sheetData>
  <sheetProtection selectLockedCells="1"/>
  <autoFilter ref="N1:N3000"/>
  <mergeCells count="1">
    <mergeCell ref="S2:V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tabColor indexed="12"/>
    <pageSetUpPr fitToPage="1"/>
  </sheetPr>
  <dimension ref="A1:AN756"/>
  <sheetViews>
    <sheetView topLeftCell="A57" zoomScale="70" zoomScaleNormal="70" workbookViewId="0">
      <selection activeCell="B91" sqref="B91"/>
    </sheetView>
  </sheetViews>
  <sheetFormatPr defaultColWidth="11.44140625" defaultRowHeight="13.2" outlineLevelRow="1" x14ac:dyDescent="0.25"/>
  <cols>
    <col min="1" max="1" width="23.21875" style="33" customWidth="1"/>
    <col min="2" max="3" width="27.88671875" style="33" customWidth="1"/>
    <col min="4" max="42" width="12.77734375" style="33" customWidth="1"/>
    <col min="43" max="16384" width="11.44140625" style="33"/>
  </cols>
  <sheetData>
    <row r="1" spans="1:7" x14ac:dyDescent="0.25">
      <c r="A1" s="33" t="s">
        <v>2734</v>
      </c>
      <c r="B1" s="33" t="b">
        <v>1</v>
      </c>
      <c r="C1" s="33" t="b">
        <v>0</v>
      </c>
      <c r="D1" s="49" t="s">
        <v>2733</v>
      </c>
    </row>
    <row r="2" spans="1:7" x14ac:dyDescent="0.25">
      <c r="A2" s="29" t="s">
        <v>201</v>
      </c>
      <c r="B2" s="29" t="b">
        <v>1</v>
      </c>
      <c r="C2" s="29" t="b">
        <v>0</v>
      </c>
    </row>
    <row r="3" spans="1:7" x14ac:dyDescent="0.25">
      <c r="A3" s="29" t="s">
        <v>332</v>
      </c>
      <c r="B3" s="39">
        <v>2015</v>
      </c>
      <c r="C3" s="39">
        <v>2016</v>
      </c>
      <c r="D3" s="39">
        <v>2017</v>
      </c>
      <c r="E3" s="39">
        <v>2018</v>
      </c>
      <c r="F3" s="39">
        <v>2019</v>
      </c>
      <c r="G3" s="39">
        <v>2020</v>
      </c>
    </row>
    <row r="4" spans="1:7" x14ac:dyDescent="0.25">
      <c r="A4" s="29" t="s">
        <v>273</v>
      </c>
      <c r="B4" s="29" t="str">
        <f>Translations!$B$342</f>
        <v>Verbranding</v>
      </c>
    </row>
    <row r="5" spans="1:7" x14ac:dyDescent="0.25">
      <c r="A5" s="29" t="s">
        <v>274</v>
      </c>
      <c r="B5" s="29" t="str">
        <f>Translations!$B$838</f>
        <v>Procesemissies</v>
      </c>
    </row>
    <row r="6" spans="1:7" x14ac:dyDescent="0.25">
      <c r="A6" s="29" t="s">
        <v>275</v>
      </c>
      <c r="B6" s="29" t="str">
        <f>Translations!$B$362</f>
        <v>Massabalans</v>
      </c>
    </row>
    <row r="7" spans="1:7" x14ac:dyDescent="0.25">
      <c r="A7" s="29" t="s">
        <v>258</v>
      </c>
      <c r="B7" s="29" t="s">
        <v>259</v>
      </c>
    </row>
    <row r="8" spans="1:7" x14ac:dyDescent="0.25">
      <c r="A8" s="29" t="s">
        <v>77</v>
      </c>
      <c r="B8" s="29" t="s">
        <v>6</v>
      </c>
    </row>
    <row r="9" spans="1:7" x14ac:dyDescent="0.25">
      <c r="A9" s="29" t="s">
        <v>8</v>
      </c>
      <c r="B9" s="29" t="s">
        <v>9</v>
      </c>
    </row>
    <row r="10" spans="1:7" x14ac:dyDescent="0.25">
      <c r="A10" s="29" t="s">
        <v>10</v>
      </c>
      <c r="B10" s="29" t="s">
        <v>17</v>
      </c>
    </row>
    <row r="11" spans="1:7" x14ac:dyDescent="0.25">
      <c r="A11" s="29" t="s">
        <v>11</v>
      </c>
      <c r="B11" s="29" t="s">
        <v>16</v>
      </c>
    </row>
    <row r="12" spans="1:7" x14ac:dyDescent="0.25">
      <c r="A12" s="29" t="s">
        <v>481</v>
      </c>
      <c r="B12" s="29" t="s">
        <v>482</v>
      </c>
    </row>
    <row r="13" spans="1:7" x14ac:dyDescent="0.25">
      <c r="A13" s="29" t="s">
        <v>12</v>
      </c>
      <c r="B13" s="29" t="s">
        <v>15</v>
      </c>
    </row>
    <row r="14" spans="1:7" x14ac:dyDescent="0.25">
      <c r="A14" s="29" t="s">
        <v>13</v>
      </c>
      <c r="B14" s="29" t="s">
        <v>14</v>
      </c>
    </row>
    <row r="15" spans="1:7" x14ac:dyDescent="0.25">
      <c r="A15" s="29" t="s">
        <v>240</v>
      </c>
      <c r="B15" s="29" t="str">
        <f>Translations!$B$673</f>
        <v>Waarde</v>
      </c>
    </row>
    <row r="16" spans="1:7" x14ac:dyDescent="0.25">
      <c r="A16" s="29" t="s">
        <v>241</v>
      </c>
      <c r="B16" s="29" t="str">
        <f>Translations!$B$158</f>
        <v>Eenheid</v>
      </c>
    </row>
    <row r="17" spans="1:7" x14ac:dyDescent="0.25">
      <c r="A17" s="29" t="s">
        <v>346</v>
      </c>
      <c r="B17" s="29" t="s">
        <v>347</v>
      </c>
    </row>
    <row r="18" spans="1:7" x14ac:dyDescent="0.25">
      <c r="A18" s="29" t="s">
        <v>108</v>
      </c>
      <c r="B18" s="29" t="s">
        <v>110</v>
      </c>
    </row>
    <row r="19" spans="1:7" x14ac:dyDescent="0.25">
      <c r="A19" s="29" t="s">
        <v>109</v>
      </c>
      <c r="B19" s="29" t="s">
        <v>111</v>
      </c>
    </row>
    <row r="20" spans="1:7" x14ac:dyDescent="0.25">
      <c r="A20" s="29" t="s">
        <v>337</v>
      </c>
      <c r="B20" s="29" t="s">
        <v>338</v>
      </c>
    </row>
    <row r="21" spans="1:7" x14ac:dyDescent="0.25">
      <c r="A21" s="29" t="s">
        <v>339</v>
      </c>
      <c r="B21" s="29" t="s">
        <v>340</v>
      </c>
    </row>
    <row r="22" spans="1:7" x14ac:dyDescent="0.25">
      <c r="A22" s="29" t="s">
        <v>295</v>
      </c>
      <c r="B22" s="29" t="s">
        <v>296</v>
      </c>
    </row>
    <row r="23" spans="1:7" x14ac:dyDescent="0.25">
      <c r="A23" s="29" t="s">
        <v>583</v>
      </c>
      <c r="B23" s="29" t="s">
        <v>584</v>
      </c>
    </row>
    <row r="24" spans="1:7" x14ac:dyDescent="0.25">
      <c r="A24" s="29" t="s">
        <v>587</v>
      </c>
      <c r="B24" s="29" t="s">
        <v>585</v>
      </c>
    </row>
    <row r="25" spans="1:7" x14ac:dyDescent="0.25">
      <c r="A25" s="29" t="s">
        <v>588</v>
      </c>
      <c r="B25" s="29" t="s">
        <v>586</v>
      </c>
    </row>
    <row r="26" spans="1:7" x14ac:dyDescent="0.25">
      <c r="A26" s="29" t="s">
        <v>239</v>
      </c>
      <c r="B26" s="1" t="str">
        <f>Translations!$B$653</f>
        <v>Type I</v>
      </c>
      <c r="C26" s="1" t="str">
        <f>Translations!$B$654</f>
        <v>Type II</v>
      </c>
    </row>
    <row r="27" spans="1:7" x14ac:dyDescent="0.25">
      <c r="A27" s="29" t="s">
        <v>310</v>
      </c>
      <c r="B27" s="1" t="str">
        <f>Translations!$B$659</f>
        <v>Biogas type I</v>
      </c>
      <c r="C27" s="1" t="str">
        <f>Translations!$B$661</f>
        <v>Type II bio</v>
      </c>
    </row>
    <row r="28" spans="1:7" x14ac:dyDescent="0.25">
      <c r="A28" s="29"/>
      <c r="B28" s="29"/>
    </row>
    <row r="29" spans="1:7" s="20" customFormat="1" x14ac:dyDescent="0.25">
      <c r="A29" s="29" t="s">
        <v>280</v>
      </c>
      <c r="B29" s="19" t="s">
        <v>281</v>
      </c>
    </row>
    <row r="30" spans="1:7" s="20" customFormat="1" x14ac:dyDescent="0.25">
      <c r="A30" s="29" t="s">
        <v>282</v>
      </c>
      <c r="B30" s="19" t="s">
        <v>283</v>
      </c>
    </row>
    <row r="31" spans="1:7" s="20" customFormat="1" x14ac:dyDescent="0.25">
      <c r="A31" s="30" t="s">
        <v>278</v>
      </c>
      <c r="B31" s="19" t="s">
        <v>279</v>
      </c>
    </row>
    <row r="32" spans="1:7" s="20" customFormat="1" x14ac:dyDescent="0.25">
      <c r="A32" s="29" t="s">
        <v>286</v>
      </c>
      <c r="B32" s="1" t="str">
        <f>Translations!$B$839</f>
        <v>1 000 Nm3</v>
      </c>
      <c r="C32" s="200"/>
      <c r="D32" s="25"/>
      <c r="E32" s="25"/>
      <c r="F32" s="25"/>
      <c r="G32" s="25"/>
    </row>
    <row r="33" spans="1:7" s="20" customFormat="1" x14ac:dyDescent="0.25">
      <c r="A33" s="29" t="s">
        <v>285</v>
      </c>
      <c r="B33" s="19" t="str">
        <f>EUconst_GJ &amp; "/" &amp;EUconst_t</f>
        <v>GJ/t</v>
      </c>
    </row>
    <row r="34" spans="1:7" s="20" customFormat="1" x14ac:dyDescent="0.25">
      <c r="A34" s="29" t="s">
        <v>284</v>
      </c>
      <c r="B34" s="19" t="str">
        <f>"tCO2/"&amp;EUconst_t</f>
        <v>tCO2/t</v>
      </c>
    </row>
    <row r="35" spans="1:7" s="20" customFormat="1" x14ac:dyDescent="0.25">
      <c r="A35" s="29" t="s">
        <v>288</v>
      </c>
      <c r="B35" s="19" t="str">
        <f>"tCO2/"&amp;EUconst_TJ</f>
        <v>tCO2/TJ</v>
      </c>
    </row>
    <row r="36" spans="1:7" s="20" customFormat="1" x14ac:dyDescent="0.25">
      <c r="A36" s="29" t="s">
        <v>322</v>
      </c>
      <c r="B36" s="19" t="str">
        <f>"tCO2/"&amp;EUconst_kNm3</f>
        <v>tCO2/1 000 Nm3</v>
      </c>
    </row>
    <row r="37" spans="1:7" s="20" customFormat="1" x14ac:dyDescent="0.25">
      <c r="A37" s="29" t="s">
        <v>287</v>
      </c>
      <c r="B37" s="1" t="str">
        <f>Translations!$B$840</f>
        <v>GJ/1 000 Nm3</v>
      </c>
      <c r="C37" s="200"/>
      <c r="D37" s="25"/>
      <c r="E37" s="25"/>
      <c r="F37" s="25"/>
      <c r="G37" s="25"/>
    </row>
    <row r="38" spans="1:7" s="20" customFormat="1" x14ac:dyDescent="0.25">
      <c r="A38" s="29" t="s">
        <v>27</v>
      </c>
      <c r="B38" s="1" t="str">
        <f>Translations!$B$841</f>
        <v>tC</v>
      </c>
      <c r="C38" s="200"/>
      <c r="D38" s="25"/>
      <c r="E38" s="25"/>
      <c r="F38" s="25"/>
      <c r="G38" s="25"/>
    </row>
    <row r="39" spans="1:7" s="20" customFormat="1" x14ac:dyDescent="0.25">
      <c r="A39" s="29" t="s">
        <v>311</v>
      </c>
      <c r="B39" s="1" t="str">
        <f>Translations!$B$842</f>
        <v>tC/t</v>
      </c>
      <c r="C39" s="200"/>
      <c r="D39" s="25"/>
      <c r="E39" s="25"/>
      <c r="F39" s="25"/>
      <c r="G39" s="25"/>
    </row>
    <row r="40" spans="1:7" s="20" customFormat="1" x14ac:dyDescent="0.25">
      <c r="A40" s="29" t="s">
        <v>25</v>
      </c>
      <c r="B40" s="1" t="str">
        <f>Translations!$B$843</f>
        <v>tC/1 000 Nm3</v>
      </c>
      <c r="C40" s="200"/>
      <c r="D40" s="25"/>
      <c r="E40" s="25"/>
      <c r="F40" s="25"/>
      <c r="G40" s="25"/>
    </row>
    <row r="41" spans="1:7" s="20" customFormat="1" x14ac:dyDescent="0.25">
      <c r="A41" s="29" t="s">
        <v>290</v>
      </c>
      <c r="B41" s="1" t="str">
        <f>EUconst_t</f>
        <v>t</v>
      </c>
      <c r="C41" s="1" t="str">
        <f>EUconst_kNm3</f>
        <v>1 000 Nm3</v>
      </c>
      <c r="D41" s="25"/>
      <c r="E41" s="25"/>
      <c r="F41" s="25"/>
      <c r="G41" s="25"/>
    </row>
    <row r="42" spans="1:7" s="20" customFormat="1" x14ac:dyDescent="0.25">
      <c r="A42" s="29" t="s">
        <v>238</v>
      </c>
      <c r="B42" s="1" t="str">
        <f>EUconst_t</f>
        <v>t</v>
      </c>
      <c r="C42" s="1" t="str">
        <f>EUconst_kNm3</f>
        <v>1 000 Nm3</v>
      </c>
      <c r="D42" s="1" t="str">
        <f>EUconst_NA</f>
        <v>n.v.t.</v>
      </c>
      <c r="E42" s="25"/>
      <c r="F42" s="25"/>
      <c r="G42" s="25"/>
    </row>
    <row r="43" spans="1:7" s="20" customFormat="1" x14ac:dyDescent="0.25">
      <c r="A43" s="29" t="s">
        <v>320</v>
      </c>
      <c r="B43" s="1" t="str">
        <f>EUconst_tCO2pTJ</f>
        <v>tCO2/TJ</v>
      </c>
      <c r="C43" s="1" t="str">
        <f>EUconst_tCO2pt</f>
        <v>tCO2/t</v>
      </c>
      <c r="D43" s="1" t="str">
        <f>EUconst_NA</f>
        <v>n.v.t.</v>
      </c>
      <c r="E43" s="25"/>
      <c r="F43" s="25"/>
      <c r="G43" s="25"/>
    </row>
    <row r="44" spans="1:7" s="20" customFormat="1" x14ac:dyDescent="0.25">
      <c r="A44" s="29" t="s">
        <v>134</v>
      </c>
      <c r="B44" s="1" t="str">
        <f>Translations!$B$842</f>
        <v>tC/t</v>
      </c>
      <c r="C44" s="1" t="str">
        <f>Translations!$B$843</f>
        <v>tC/1 000 Nm3</v>
      </c>
      <c r="D44" s="1" t="str">
        <f>EUconst_NA</f>
        <v>n.v.t.</v>
      </c>
      <c r="E44" s="25"/>
      <c r="F44" s="25"/>
      <c r="G44" s="25"/>
    </row>
    <row r="45" spans="1:7" s="20" customFormat="1" x14ac:dyDescent="0.25">
      <c r="A45" s="29" t="s">
        <v>26</v>
      </c>
      <c r="B45" s="1" t="str">
        <f>Translations!$B$842</f>
        <v>tC/t</v>
      </c>
      <c r="C45" s="1" t="str">
        <f>Translations!$B$843</f>
        <v>tC/1 000 Nm3</v>
      </c>
      <c r="D45" s="25"/>
      <c r="E45" s="25"/>
      <c r="F45" s="25"/>
      <c r="G45" s="25"/>
    </row>
    <row r="46" spans="1:7" s="20" customFormat="1" x14ac:dyDescent="0.25">
      <c r="A46" s="29" t="s">
        <v>327</v>
      </c>
      <c r="B46" s="21" t="str">
        <f>Translations!$B$844</f>
        <v>u/jaar</v>
      </c>
      <c r="C46" s="1"/>
      <c r="D46" s="1"/>
      <c r="E46" s="25"/>
      <c r="F46" s="25"/>
      <c r="G46" s="25"/>
    </row>
    <row r="47" spans="1:7" s="20" customFormat="1" x14ac:dyDescent="0.25">
      <c r="A47" s="29" t="s">
        <v>323</v>
      </c>
      <c r="B47" s="21" t="str">
        <f>Translations!$B$845</f>
        <v>1 000 Nm3/u</v>
      </c>
      <c r="C47" s="1"/>
      <c r="D47" s="1"/>
      <c r="E47" s="25"/>
      <c r="F47" s="25"/>
      <c r="G47" s="25"/>
    </row>
    <row r="48" spans="1:7" s="20" customFormat="1" x14ac:dyDescent="0.25">
      <c r="A48" s="29" t="s">
        <v>324</v>
      </c>
      <c r="B48" s="21" t="str">
        <f>Translations!$B$846</f>
        <v>g/Nm3</v>
      </c>
      <c r="C48" s="1"/>
      <c r="D48" s="1"/>
      <c r="E48" s="25"/>
      <c r="F48" s="25"/>
      <c r="G48" s="25"/>
    </row>
    <row r="49" spans="1:7" s="20" customFormat="1" x14ac:dyDescent="0.25">
      <c r="A49" s="29" t="s">
        <v>328</v>
      </c>
      <c r="B49" s="21" t="str">
        <f>Translations!$B$847</f>
        <v>1 000 Nm3/jaar</v>
      </c>
      <c r="C49" s="1"/>
      <c r="D49" s="1"/>
      <c r="E49" s="25"/>
      <c r="F49" s="25"/>
      <c r="G49" s="25"/>
    </row>
    <row r="50" spans="1:7" s="20" customFormat="1" x14ac:dyDescent="0.25">
      <c r="A50" s="29" t="s">
        <v>2742</v>
      </c>
      <c r="B50" s="1" t="s">
        <v>279</v>
      </c>
      <c r="C50" s="200" t="s">
        <v>2709</v>
      </c>
      <c r="D50" s="25" t="s">
        <v>2802</v>
      </c>
      <c r="E50" s="25" t="s">
        <v>2803</v>
      </c>
      <c r="F50" s="25" t="s">
        <v>2804</v>
      </c>
      <c r="G50" s="25"/>
    </row>
    <row r="51" spans="1:7" s="20" customFormat="1" x14ac:dyDescent="0.25">
      <c r="A51" s="30"/>
      <c r="B51" s="1"/>
      <c r="C51" s="200"/>
      <c r="D51" s="25"/>
      <c r="E51" s="25"/>
      <c r="F51" s="25"/>
      <c r="G51" s="25"/>
    </row>
    <row r="52" spans="1:7" s="20" customFormat="1" x14ac:dyDescent="0.25">
      <c r="A52" s="30"/>
      <c r="B52" s="1"/>
      <c r="C52" s="200"/>
      <c r="D52" s="25"/>
      <c r="E52" s="25"/>
      <c r="F52" s="25"/>
      <c r="G52" s="25"/>
    </row>
    <row r="53" spans="1:7" s="20" customFormat="1" x14ac:dyDescent="0.25">
      <c r="A53" s="29" t="s">
        <v>202</v>
      </c>
      <c r="B53" s="1" t="s">
        <v>203</v>
      </c>
      <c r="C53" s="200"/>
      <c r="D53" s="25"/>
      <c r="E53" s="25"/>
      <c r="F53" s="25"/>
      <c r="G53" s="25"/>
    </row>
    <row r="54" spans="1:7" s="20" customFormat="1" x14ac:dyDescent="0.25">
      <c r="A54" s="29" t="s">
        <v>204</v>
      </c>
      <c r="B54" s="1" t="s">
        <v>205</v>
      </c>
      <c r="C54" s="200"/>
      <c r="D54" s="25"/>
      <c r="E54" s="25"/>
      <c r="F54" s="25"/>
      <c r="G54" s="25"/>
    </row>
    <row r="55" spans="1:7" s="20" customFormat="1" x14ac:dyDescent="0.25">
      <c r="A55" s="29" t="s">
        <v>456</v>
      </c>
      <c r="B55" s="1" t="s">
        <v>457</v>
      </c>
      <c r="C55" s="200"/>
      <c r="D55" s="25"/>
      <c r="E55" s="25"/>
      <c r="F55" s="25"/>
      <c r="G55" s="25"/>
    </row>
    <row r="56" spans="1:7" s="20" customFormat="1" x14ac:dyDescent="0.25">
      <c r="A56" s="29" t="s">
        <v>206</v>
      </c>
      <c r="B56" s="1" t="s">
        <v>207</v>
      </c>
      <c r="C56" s="200"/>
      <c r="D56" s="25"/>
      <c r="E56" s="25"/>
      <c r="F56" s="25"/>
      <c r="G56" s="25"/>
    </row>
    <row r="57" spans="1:7" s="20" customFormat="1" x14ac:dyDescent="0.25">
      <c r="A57" s="29" t="s">
        <v>476</v>
      </c>
      <c r="B57" s="1" t="s">
        <v>477</v>
      </c>
      <c r="C57" s="200"/>
      <c r="D57" s="25"/>
      <c r="E57" s="25"/>
      <c r="F57" s="25"/>
      <c r="G57" s="25"/>
    </row>
    <row r="58" spans="1:7" s="20" customFormat="1" x14ac:dyDescent="0.25">
      <c r="A58" s="29" t="s">
        <v>208</v>
      </c>
      <c r="B58" s="1" t="s">
        <v>209</v>
      </c>
      <c r="C58" s="200"/>
      <c r="D58" s="25"/>
      <c r="E58" s="25"/>
      <c r="F58" s="25"/>
      <c r="G58" s="25"/>
    </row>
    <row r="59" spans="1:7" s="20" customFormat="1" x14ac:dyDescent="0.25">
      <c r="A59" s="29" t="s">
        <v>210</v>
      </c>
      <c r="B59" s="1" t="s">
        <v>211</v>
      </c>
      <c r="C59" s="200"/>
      <c r="D59" s="25"/>
      <c r="E59" s="25"/>
      <c r="F59" s="25"/>
      <c r="G59" s="25"/>
    </row>
    <row r="60" spans="1:7" x14ac:dyDescent="0.25">
      <c r="A60" s="29" t="s">
        <v>18</v>
      </c>
      <c r="B60" s="29" t="str">
        <f>Translations!$B$177</f>
        <v xml:space="preserve">&lt;&lt;&lt; Klik hier om naar het volgende werkblad te gaan &gt;&gt;&gt; </v>
      </c>
    </row>
    <row r="61" spans="1:7" x14ac:dyDescent="0.25">
      <c r="A61" s="29" t="s">
        <v>246</v>
      </c>
      <c r="B61" s="29" t="str">
        <f>Translations!$B$178</f>
        <v>Source stream</v>
      </c>
    </row>
    <row r="62" spans="1:7" x14ac:dyDescent="0.25">
      <c r="A62" s="29" t="s">
        <v>247</v>
      </c>
      <c r="B62" s="29" t="str">
        <f>Translations!$B$179</f>
        <v>Meetpunt</v>
      </c>
    </row>
    <row r="63" spans="1:7" x14ac:dyDescent="0.25">
      <c r="A63" s="29" t="s">
        <v>341</v>
      </c>
      <c r="B63" s="29" t="str">
        <f>Translations!$B$74</f>
        <v>Drijver</v>
      </c>
      <c r="C63" s="29" t="str">
        <f>Translations!$B$180</f>
        <v>Handelspartner</v>
      </c>
    </row>
    <row r="64" spans="1:7" x14ac:dyDescent="0.25">
      <c r="A64" s="29" t="s">
        <v>91</v>
      </c>
      <c r="B64" s="29" t="str">
        <f>Translations!$B$181</f>
        <v>Batch</v>
      </c>
      <c r="C64" s="29" t="str">
        <f>Translations!$B$142</f>
        <v>Continu</v>
      </c>
    </row>
    <row r="65" spans="1:3" x14ac:dyDescent="0.25">
      <c r="A65" s="29" t="s">
        <v>265</v>
      </c>
      <c r="B65" s="29" t="str">
        <f>Translations!$B$848</f>
        <v xml:space="preserve">Gedetailleerde instructies voor gegevensinvoer in dit format zijn te vinden aan de bovenkant van dit werkblad. </v>
      </c>
      <c r="C65" s="29"/>
    </row>
    <row r="66" spans="1:3" x14ac:dyDescent="0.25">
      <c r="A66" s="29" t="s">
        <v>74</v>
      </c>
      <c r="B66" s="29" t="str">
        <f>Translations!$B$157</f>
        <v>n.v.t.</v>
      </c>
    </row>
    <row r="67" spans="1:3" x14ac:dyDescent="0.25">
      <c r="A67" s="29" t="s">
        <v>297</v>
      </c>
      <c r="B67" s="29" t="str">
        <f>Translations!$B$182</f>
        <v>relevant</v>
      </c>
    </row>
    <row r="68" spans="1:3" x14ac:dyDescent="0.25">
      <c r="A68" s="29" t="s">
        <v>298</v>
      </c>
      <c r="B68" s="29" t="str">
        <f>Translations!$B$183</f>
        <v>niet relevant</v>
      </c>
    </row>
    <row r="69" spans="1:3" x14ac:dyDescent="0.25">
      <c r="A69" s="29" t="s">
        <v>343</v>
      </c>
      <c r="B69" s="29" t="str">
        <f>Translations!$B$184</f>
        <v>niet van toepassing!</v>
      </c>
    </row>
    <row r="70" spans="1:3" x14ac:dyDescent="0.25">
      <c r="A70" s="29" t="s">
        <v>344</v>
      </c>
      <c r="B70" s="29" t="str">
        <f>Translations!$B$849</f>
        <v>Onzekerheid</v>
      </c>
    </row>
    <row r="71" spans="1:3" x14ac:dyDescent="0.25">
      <c r="A71" s="29" t="s">
        <v>94</v>
      </c>
      <c r="B71" s="29" t="str">
        <f>Translations!$B$185</f>
        <v>(n.v.t.; gebruik schattingsmethode volgens beste industriële praktijk)</v>
      </c>
    </row>
    <row r="72" spans="1:3" x14ac:dyDescent="0.25">
      <c r="A72" s="29" t="s">
        <v>18</v>
      </c>
      <c r="B72" s="29" t="str">
        <f>Translations!$B$177</f>
        <v xml:space="preserve">&lt;&lt;&lt; Klik hier om naar het volgende werkblad te gaan &gt;&gt;&gt; </v>
      </c>
    </row>
    <row r="73" spans="1:3" x14ac:dyDescent="0.25">
      <c r="A73" s="29" t="s">
        <v>392</v>
      </c>
      <c r="B73" s="29" t="str">
        <f>Translations!$B$850</f>
        <v>Voor gedetailleerd advies kunt u hier klikken om de tekst te zien aan de bovenkant van het werkblad!</v>
      </c>
    </row>
    <row r="74" spans="1:3" x14ac:dyDescent="0.25">
      <c r="A74" s="29" t="s">
        <v>19</v>
      </c>
      <c r="B74" s="29" t="str">
        <f>Translations!$B$186</f>
        <v>Vul in deze sectie a.u.b. gegevens in</v>
      </c>
    </row>
    <row r="75" spans="1:3" x14ac:dyDescent="0.25">
      <c r="A75" s="29" t="s">
        <v>249</v>
      </c>
      <c r="B75" s="29" t="str">
        <f>Translations!$B$187</f>
        <v>Ga a.u.b. naar de volgende punten hieronder</v>
      </c>
    </row>
    <row r="76" spans="1:3" x14ac:dyDescent="0.25">
      <c r="A76" s="29" t="s">
        <v>393</v>
      </c>
      <c r="B76" s="29" t="str">
        <f>Translations!$B$851</f>
        <v>Ga vervolgens naar sheet "F_PFC" voor deze source stream</v>
      </c>
    </row>
    <row r="77" spans="1:3" x14ac:dyDescent="0.25">
      <c r="A77" s="29" t="s">
        <v>191</v>
      </c>
      <c r="B77" s="29" t="str">
        <f>Translations!$B$188</f>
        <v>Verantwoord waarom historische gegevens niet beschikbaar of niet geschikt zijn</v>
      </c>
    </row>
    <row r="78" spans="1:3" x14ac:dyDescent="0.25">
      <c r="A78" s="29" t="s">
        <v>345</v>
      </c>
      <c r="B78" s="29" t="str">
        <f>Translations!$B$189</f>
        <v>Geen tier</v>
      </c>
    </row>
    <row r="79" spans="1:3" x14ac:dyDescent="0.25">
      <c r="A79" s="29" t="s">
        <v>315</v>
      </c>
      <c r="B79" s="29" t="str">
        <f>Translations!$B$852</f>
        <v>inconsistent!</v>
      </c>
    </row>
    <row r="80" spans="1:3" x14ac:dyDescent="0.25">
      <c r="A80" s="29" t="s">
        <v>316</v>
      </c>
      <c r="B80" s="29" t="str">
        <f>Translations!$B$853</f>
        <v>onvolledig!</v>
      </c>
    </row>
    <row r="81" spans="1:32" x14ac:dyDescent="0.25">
      <c r="A81" s="29" t="s">
        <v>190</v>
      </c>
      <c r="B81" s="29" t="str">
        <f>Translations!$B$190</f>
        <v>Dit geldt niet voor installations met N2O-activiteiten</v>
      </c>
    </row>
    <row r="82" spans="1:32" x14ac:dyDescent="0.25">
      <c r="A82" s="29" t="s">
        <v>130</v>
      </c>
      <c r="B82" s="29" t="str">
        <f>Translations!$B$191</f>
        <v>Drempel overschreden voor de-minimis source streams!</v>
      </c>
    </row>
    <row r="83" spans="1:32" x14ac:dyDescent="0.25">
      <c r="A83" s="29" t="s">
        <v>131</v>
      </c>
      <c r="B83" s="29" t="str">
        <f>Translations!$B$192</f>
        <v>Drempel overschreden voor kleine source streams!</v>
      </c>
    </row>
    <row r="84" spans="1:32" x14ac:dyDescent="0.25">
      <c r="A84" s="29" t="s">
        <v>546</v>
      </c>
      <c r="B84" s="29" t="str">
        <f>Translations!$B$193</f>
        <v>Som niet binnen 5% van jaarlijkse emissies (sectie 6.c)!</v>
      </c>
    </row>
    <row r="85" spans="1:32" x14ac:dyDescent="0.25">
      <c r="A85" s="29" t="s">
        <v>552</v>
      </c>
      <c r="B85" s="29" t="str">
        <f>Translations!$B$194</f>
        <v>Alleen voor gebruik door Nea</v>
      </c>
      <c r="C85" s="29" t="str">
        <f>Translations!$B$195</f>
        <v>In te vullen door de inrichting</v>
      </c>
      <c r="E85" s="43"/>
    </row>
    <row r="86" spans="1:32" s="20" customFormat="1" x14ac:dyDescent="0.25">
      <c r="A86" s="29" t="s">
        <v>192</v>
      </c>
      <c r="B86" s="1" t="str">
        <f>Translations!$B$196</f>
        <v>Oostenrijk</v>
      </c>
      <c r="C86" s="1" t="str">
        <f>Translations!$B$197</f>
        <v>België</v>
      </c>
      <c r="D86" s="19" t="str">
        <f>Translations!$B$198</f>
        <v>Bulgarije</v>
      </c>
      <c r="E86" s="21" t="str">
        <f>Translations!$B$199</f>
        <v>Kroatië</v>
      </c>
      <c r="F86" s="19" t="str">
        <f>Translations!$B$200</f>
        <v>Cyprus</v>
      </c>
      <c r="G86" s="19" t="str">
        <f>Translations!$B$201</f>
        <v>Tsjechië</v>
      </c>
      <c r="H86" s="19" t="str">
        <f>Translations!$B$202</f>
        <v>Denemarken</v>
      </c>
      <c r="I86" s="19" t="str">
        <f>Translations!$B$203</f>
        <v>Estland</v>
      </c>
      <c r="J86" s="19" t="str">
        <f>Translations!$B$204</f>
        <v>Finland</v>
      </c>
      <c r="K86" s="19" t="str">
        <f>Translations!$B$205</f>
        <v>Frankrijk</v>
      </c>
      <c r="L86" s="19" t="str">
        <f>Translations!$B$206</f>
        <v>Duitsland</v>
      </c>
      <c r="M86" s="19" t="str">
        <f>Translations!$B$207</f>
        <v>Griekenland</v>
      </c>
      <c r="N86" s="19" t="str">
        <f>Translations!$B$208</f>
        <v>Hongarije</v>
      </c>
      <c r="O86" s="19" t="str">
        <f>Translations!$B$209</f>
        <v>IJsland</v>
      </c>
      <c r="P86" s="19" t="str">
        <f>Translations!$B$210</f>
        <v>Ierland</v>
      </c>
      <c r="Q86" s="19" t="str">
        <f>Translations!$B$211</f>
        <v>Italië</v>
      </c>
      <c r="R86" s="19" t="str">
        <f>Translations!$B$212</f>
        <v>Letland</v>
      </c>
      <c r="S86" s="19" t="str">
        <f>Translations!$B$213</f>
        <v>Liechtenstein</v>
      </c>
      <c r="T86" s="19" t="str">
        <f>Translations!$B$214</f>
        <v>Litouwen</v>
      </c>
      <c r="U86" s="19" t="str">
        <f>Translations!$B$215</f>
        <v>Luxemburg</v>
      </c>
      <c r="V86" s="19" t="str">
        <f>Translations!$B$216</f>
        <v>Malta</v>
      </c>
      <c r="W86" s="19" t="str">
        <f>Translations!$B$217</f>
        <v>Nederland</v>
      </c>
      <c r="X86" s="19" t="str">
        <f>Translations!$B$218</f>
        <v>Noorwegen</v>
      </c>
      <c r="Y86" s="19" t="str">
        <f>Translations!$B$219</f>
        <v>Polen</v>
      </c>
      <c r="Z86" s="19" t="str">
        <f>Translations!$B$220</f>
        <v>Portugal</v>
      </c>
      <c r="AA86" s="19" t="str">
        <f>Translations!$B$221</f>
        <v>Roemenië</v>
      </c>
      <c r="AB86" s="19" t="str">
        <f>Translations!$B$222</f>
        <v>Slowakije</v>
      </c>
      <c r="AC86" s="19" t="str">
        <f>Translations!$B$223</f>
        <v>Slovenië</v>
      </c>
      <c r="AD86" s="19" t="str">
        <f>Translations!$B$224</f>
        <v>Spanje</v>
      </c>
      <c r="AE86" s="19" t="str">
        <f>Translations!$B$225</f>
        <v>Zweden</v>
      </c>
      <c r="AF86" s="19" t="str">
        <f>Translations!$B$226</f>
        <v>Verenigd Koninkrijk</v>
      </c>
    </row>
    <row r="87" spans="1:32" s="20" customFormat="1" x14ac:dyDescent="0.25">
      <c r="A87" s="29" t="s">
        <v>193</v>
      </c>
      <c r="B87" s="1" t="s">
        <v>175</v>
      </c>
      <c r="C87" s="1" t="s">
        <v>176</v>
      </c>
      <c r="D87" s="19" t="s">
        <v>177</v>
      </c>
      <c r="E87" s="21" t="s">
        <v>118</v>
      </c>
      <c r="F87" s="19" t="s">
        <v>178</v>
      </c>
      <c r="G87" s="19" t="s">
        <v>179</v>
      </c>
      <c r="H87" s="19" t="s">
        <v>180</v>
      </c>
      <c r="I87" s="19" t="s">
        <v>181</v>
      </c>
      <c r="J87" s="19" t="s">
        <v>182</v>
      </c>
      <c r="K87" s="19" t="s">
        <v>183</v>
      </c>
      <c r="L87" s="19" t="s">
        <v>184</v>
      </c>
      <c r="M87" s="19" t="s">
        <v>185</v>
      </c>
      <c r="N87" s="19" t="s">
        <v>186</v>
      </c>
      <c r="O87" s="19" t="s">
        <v>194</v>
      </c>
      <c r="P87" s="19" t="s">
        <v>187</v>
      </c>
      <c r="Q87" s="19" t="s">
        <v>188</v>
      </c>
      <c r="R87" s="19" t="s">
        <v>189</v>
      </c>
      <c r="S87" s="19" t="s">
        <v>122</v>
      </c>
      <c r="T87" s="19" t="s">
        <v>54</v>
      </c>
      <c r="U87" s="19" t="s">
        <v>55</v>
      </c>
      <c r="V87" s="19" t="s">
        <v>56</v>
      </c>
      <c r="W87" s="19" t="s">
        <v>57</v>
      </c>
      <c r="X87" s="19" t="s">
        <v>66</v>
      </c>
      <c r="Y87" s="19" t="s">
        <v>58</v>
      </c>
      <c r="Z87" s="19" t="s">
        <v>59</v>
      </c>
      <c r="AA87" s="19" t="s">
        <v>60</v>
      </c>
      <c r="AB87" s="19" t="s">
        <v>61</v>
      </c>
      <c r="AC87" s="19" t="s">
        <v>62</v>
      </c>
      <c r="AD87" s="19" t="s">
        <v>63</v>
      </c>
      <c r="AE87" s="19" t="s">
        <v>64</v>
      </c>
      <c r="AF87" s="19" t="s">
        <v>65</v>
      </c>
    </row>
    <row r="88" spans="1:32" x14ac:dyDescent="0.25">
      <c r="A88" s="29" t="s">
        <v>250</v>
      </c>
      <c r="B88" s="1" t="str">
        <f>Translations!$B$71</f>
        <v>ingediend bij de Nea</v>
      </c>
      <c r="C88" s="1" t="str">
        <f>Translations!$B$73</f>
        <v>goedgekeurd door de Nea</v>
      </c>
      <c r="D88" s="1" t="str">
        <f>Translations!$B$227</f>
        <v>afgewezen door de NEa</v>
      </c>
      <c r="E88" s="1" t="str">
        <f>Translations!$B$72</f>
        <v>teruggezonden met commentaar</v>
      </c>
      <c r="F88" s="1" t="str">
        <f>Translations!$B$228</f>
        <v>werkversie</v>
      </c>
      <c r="G88" s="1"/>
    </row>
    <row r="89" spans="1:32" x14ac:dyDescent="0.25">
      <c r="A89" s="29" t="s">
        <v>80</v>
      </c>
      <c r="B89" s="29" t="str">
        <f>Translations!$B$854</f>
        <v>Relevante secties: 7(b), 8, 13 t/m 18 (voor zover relevant)</v>
      </c>
    </row>
    <row r="90" spans="1:32" x14ac:dyDescent="0.25">
      <c r="A90" s="29" t="s">
        <v>81</v>
      </c>
      <c r="B90" s="29" t="str">
        <f>Translations!$B$855</f>
        <v>Relevante secties: 5 t/m 7 (voor zover relevant)</v>
      </c>
    </row>
    <row r="91" spans="1:32" x14ac:dyDescent="0.25">
      <c r="A91" s="29" t="s">
        <v>82</v>
      </c>
      <c r="B91" s="29" t="str">
        <f>Translations!$B$856</f>
        <v>Relevante secties: 6, 7 (voor zover relevant)</v>
      </c>
    </row>
    <row r="92" spans="1:32" x14ac:dyDescent="0.25">
      <c r="A92" s="29" t="s">
        <v>83</v>
      </c>
      <c r="B92" s="29" t="str">
        <f>Translations!$B$855</f>
        <v>Relevante secties: 5 t/m 7 (voor zover relevant)</v>
      </c>
      <c r="F92" s="29" t="s">
        <v>2891</v>
      </c>
      <c r="G92" s="29" t="str">
        <f>Translations!$D$855</f>
        <v>Relevante secties: 5, 7 (voor zover relevant)</v>
      </c>
    </row>
    <row r="93" spans="1:32" x14ac:dyDescent="0.25">
      <c r="A93" s="29" t="s">
        <v>84</v>
      </c>
      <c r="B93" s="29" t="str">
        <f>Translations!$B$857</f>
        <v>Relevante secties: 7(b), 11, 12, 13 t/m 18 (voor zover relevant)</v>
      </c>
    </row>
    <row r="94" spans="1:32" x14ac:dyDescent="0.25">
      <c r="A94" s="29" t="s">
        <v>85</v>
      </c>
      <c r="B94" s="29" t="str">
        <f>Translations!$B$855</f>
        <v>Relevante secties: 5 t/m 7 (voor zover relevant)</v>
      </c>
    </row>
    <row r="95" spans="1:32" x14ac:dyDescent="0.25">
      <c r="A95" s="29" t="s">
        <v>264</v>
      </c>
      <c r="B95" s="30" t="s">
        <v>22</v>
      </c>
      <c r="C95" s="29" t="s">
        <v>23</v>
      </c>
      <c r="D95" s="134" t="str">
        <f>Translations!$B$229</f>
        <v>Overdracht van CO2</v>
      </c>
    </row>
    <row r="96" spans="1:32" x14ac:dyDescent="0.25">
      <c r="A96" s="29" t="s">
        <v>67</v>
      </c>
      <c r="B96" s="134" t="str">
        <f>Translations!$B$858</f>
        <v>PFK-emissies</v>
      </c>
    </row>
    <row r="97" spans="1:6" x14ac:dyDescent="0.25">
      <c r="A97" s="29" t="s">
        <v>475</v>
      </c>
      <c r="B97" s="29" t="str">
        <f>Translations!$B$837</f>
        <v>Fall-back</v>
      </c>
    </row>
    <row r="98" spans="1:6" x14ac:dyDescent="0.25">
      <c r="A98" s="29" t="s">
        <v>87</v>
      </c>
      <c r="B98" s="144" t="str">
        <f>Translations!$B$230</f>
        <v>Ontvangst van inherente CO2</v>
      </c>
      <c r="C98" s="144" t="str">
        <f>Translations!$B$231</f>
        <v>Overdracht van inherente CO2 naar een ETS-installatie</v>
      </c>
      <c r="D98" s="144" t="str">
        <f>Translations!$B$232</f>
        <v>Overdracht van inherente CO2 naar een niet-ETS-entiteit</v>
      </c>
      <c r="E98" s="144" t="str">
        <f>Translations!$B$233</f>
        <v>Ontvangt overgedragen CO2</v>
      </c>
      <c r="F98" s="144" t="str">
        <f>Translations!$B$234</f>
        <v>Exporteert overgedragen CO2</v>
      </c>
    </row>
    <row r="99" spans="1:6" x14ac:dyDescent="0.25">
      <c r="A99" s="29" t="s">
        <v>88</v>
      </c>
      <c r="B99" s="144" t="str">
        <f>Translations!$B$235</f>
        <v>Gebruik van eigen instrumenten</v>
      </c>
      <c r="C99" s="144" t="str">
        <f>Translations!$B$236</f>
        <v>Gebruik van instrumenten van andere installatie</v>
      </c>
      <c r="D99" s="144" t="str">
        <f>Translations!$B$237</f>
        <v>Gebruik van instrumenten van beide partijen</v>
      </c>
    </row>
    <row r="100" spans="1:6" x14ac:dyDescent="0.25">
      <c r="A100" s="29" t="s">
        <v>387</v>
      </c>
      <c r="B100" s="134" t="str">
        <f>Translations!$B$238</f>
        <v>Methode A</v>
      </c>
      <c r="C100" s="21" t="str">
        <f>Translations!$B$239</f>
        <v>Methode B</v>
      </c>
    </row>
    <row r="103" spans="1:6" s="44" customFormat="1" x14ac:dyDescent="0.25"/>
    <row r="105" spans="1:6" s="20" customFormat="1" x14ac:dyDescent="0.25">
      <c r="A105" s="45" t="str">
        <f>Translations!$B$240</f>
        <v>Annex I Activiteit</v>
      </c>
    </row>
    <row r="106" spans="1:6" s="20" customFormat="1" x14ac:dyDescent="0.25">
      <c r="A106" s="29" t="str">
        <f>Translations!$B$113</f>
        <v>Verbranding van brandstoffen</v>
      </c>
    </row>
    <row r="107" spans="1:6" s="20" customFormat="1" x14ac:dyDescent="0.25">
      <c r="A107" s="30" t="str">
        <f>Translations!$B$241</f>
        <v>Aardolieraffinage</v>
      </c>
    </row>
    <row r="108" spans="1:6" s="20" customFormat="1" x14ac:dyDescent="0.25">
      <c r="A108" s="30" t="str">
        <f>Translations!$B$242</f>
        <v>Productie van cokes</v>
      </c>
    </row>
    <row r="109" spans="1:6" s="20" customFormat="1" x14ac:dyDescent="0.25">
      <c r="A109" s="30" t="str">
        <f>Translations!$B$243</f>
        <v>Roosten of sinteren van ertsen</v>
      </c>
    </row>
    <row r="110" spans="1:6" s="20" customFormat="1" x14ac:dyDescent="0.25">
      <c r="A110" s="30" t="str">
        <f>Translations!$B$244</f>
        <v>Productie van ruwijzer of staal</v>
      </c>
    </row>
    <row r="111" spans="1:6" s="20" customFormat="1" x14ac:dyDescent="0.25">
      <c r="A111" s="30" t="str">
        <f>Translations!$B$245</f>
        <v>Productie of bewerking van ferrometalen</v>
      </c>
    </row>
    <row r="112" spans="1:6" s="20" customFormat="1" x14ac:dyDescent="0.25">
      <c r="A112" s="30" t="str">
        <f>Translations!$B$246</f>
        <v>Productie van primair aluminium</v>
      </c>
    </row>
    <row r="113" spans="1:1" s="20" customFormat="1" x14ac:dyDescent="0.25">
      <c r="A113" s="30" t="str">
        <f>Translations!$B$247</f>
        <v>Productie van secundair aluminium</v>
      </c>
    </row>
    <row r="114" spans="1:1" s="20" customFormat="1" x14ac:dyDescent="0.25">
      <c r="A114" s="30" t="str">
        <f>Translations!$B$248</f>
        <v>Productie of bewerking van non-ferrometalen</v>
      </c>
    </row>
    <row r="115" spans="1:1" s="20" customFormat="1" x14ac:dyDescent="0.25">
      <c r="A115" s="30" t="str">
        <f>Translations!$B$111</f>
        <v>Productie van cementklinker</v>
      </c>
    </row>
    <row r="116" spans="1:1" s="20" customFormat="1" x14ac:dyDescent="0.25">
      <c r="A116" s="30" t="str">
        <f>Translations!$B$249</f>
        <v>Productie van kalk, of het calcineren van dolomiet/magnesiet</v>
      </c>
    </row>
    <row r="117" spans="1:1" s="20" customFormat="1" x14ac:dyDescent="0.25">
      <c r="A117" s="30" t="str">
        <f>Translations!$B$250</f>
        <v>Fabricage van glas</v>
      </c>
    </row>
    <row r="118" spans="1:1" s="20" customFormat="1" x14ac:dyDescent="0.25">
      <c r="A118" s="30" t="str">
        <f>Translations!$B$251</f>
        <v>Fabricage van keramische producten</v>
      </c>
    </row>
    <row r="119" spans="1:1" s="20" customFormat="1" x14ac:dyDescent="0.25">
      <c r="A119" s="30" t="str">
        <f>Translations!$B$252</f>
        <v>Fabricage van minerale wol</v>
      </c>
    </row>
    <row r="120" spans="1:1" s="20" customFormat="1" x14ac:dyDescent="0.25">
      <c r="A120" s="30" t="str">
        <f>Translations!$B$253</f>
        <v>Drogen of calcineren van gips of gipsplaten</v>
      </c>
    </row>
    <row r="121" spans="1:1" s="20" customFormat="1" x14ac:dyDescent="0.25">
      <c r="A121" s="30" t="str">
        <f>Translations!$B$254</f>
        <v>Productie van pulp</v>
      </c>
    </row>
    <row r="122" spans="1:1" s="20" customFormat="1" x14ac:dyDescent="0.25">
      <c r="A122" s="30" t="str">
        <f>Translations!$B$255</f>
        <v>Productie van papier of karton</v>
      </c>
    </row>
    <row r="123" spans="1:1" s="20" customFormat="1" x14ac:dyDescent="0.25">
      <c r="A123" s="30" t="str">
        <f>Translations!$B$256</f>
        <v>Productie van roet</v>
      </c>
    </row>
    <row r="124" spans="1:1" s="20" customFormat="1" x14ac:dyDescent="0.25">
      <c r="A124" s="30" t="str">
        <f>Translations!$B$257</f>
        <v>Productie van salpeterzuur</v>
      </c>
    </row>
    <row r="125" spans="1:1" s="20" customFormat="1" x14ac:dyDescent="0.25">
      <c r="A125" s="30" t="str">
        <f>Translations!$B$258</f>
        <v>Productie van adipinezuur</v>
      </c>
    </row>
    <row r="126" spans="1:1" s="20" customFormat="1" x14ac:dyDescent="0.25">
      <c r="A126" s="30" t="str">
        <f>Translations!$B$259</f>
        <v>Productie van glyoxal en glyoxaalzuur</v>
      </c>
    </row>
    <row r="127" spans="1:1" s="20" customFormat="1" x14ac:dyDescent="0.25">
      <c r="A127" s="30" t="str">
        <f>Translations!$B$260</f>
        <v>Productie van ammoniak</v>
      </c>
    </row>
    <row r="128" spans="1:1" s="20" customFormat="1" x14ac:dyDescent="0.25">
      <c r="A128" s="29" t="str">
        <f>Translations!$B$261</f>
        <v>Productie van bulkchemicaliën</v>
      </c>
    </row>
    <row r="129" spans="1:1" s="20" customFormat="1" x14ac:dyDescent="0.25">
      <c r="A129" s="30" t="str">
        <f>Translations!$B$262</f>
        <v>Productie van waterstof en synthesegas</v>
      </c>
    </row>
    <row r="130" spans="1:1" s="20" customFormat="1" x14ac:dyDescent="0.25">
      <c r="A130" s="30" t="str">
        <f>Translations!$B$263</f>
        <v>Productie van natriumcarbonaat en natriumbicarbonaat</v>
      </c>
    </row>
    <row r="131" spans="1:1" s="20" customFormat="1" x14ac:dyDescent="0.25">
      <c r="A131" s="30" t="str">
        <f>Translations!$B$264</f>
        <v>Afvangen van broeikasgassen krachtens Richtlijn 2009/31/EG</v>
      </c>
    </row>
    <row r="132" spans="1:1" s="20" customFormat="1" x14ac:dyDescent="0.25">
      <c r="A132" s="30" t="str">
        <f>Translations!$B$265</f>
        <v>Transport van broeikasgassen krachtens Richtlijn 2009/31/EG</v>
      </c>
    </row>
    <row r="133" spans="1:1" s="20" customFormat="1" x14ac:dyDescent="0.25">
      <c r="A133" s="30" t="str">
        <f>Translations!$B$266</f>
        <v>Geologische opslag van broeikasgassen krachtens Richtlijn 2009/31/EG</v>
      </c>
    </row>
    <row r="134" spans="1:1" s="20" customFormat="1" x14ac:dyDescent="0.25">
      <c r="A134" s="25"/>
    </row>
    <row r="135" spans="1:1" s="20" customFormat="1" x14ac:dyDescent="0.25">
      <c r="A135" s="43" t="str">
        <f>Translations!$B$267</f>
        <v>SpecifiekeEmissies2</v>
      </c>
    </row>
    <row r="136" spans="1:1" s="20" customFormat="1" x14ac:dyDescent="0.25">
      <c r="A136" s="30" t="s">
        <v>22</v>
      </c>
    </row>
    <row r="137" spans="1:1" s="20" customFormat="1" x14ac:dyDescent="0.25">
      <c r="A137" s="30" t="s">
        <v>23</v>
      </c>
    </row>
    <row r="138" spans="1:1" s="20" customFormat="1" x14ac:dyDescent="0.25">
      <c r="A138" s="30" t="str">
        <f>Translations!$B$268</f>
        <v>PFKs</v>
      </c>
    </row>
    <row r="139" spans="1:1" s="20" customFormat="1" x14ac:dyDescent="0.25">
      <c r="A139" s="30" t="str">
        <f>Translations!$B$269</f>
        <v>CO2 en N2O</v>
      </c>
    </row>
    <row r="140" spans="1:1" s="20" customFormat="1" x14ac:dyDescent="0.25">
      <c r="A140" s="30" t="str">
        <f>Translations!$B$270</f>
        <v>CO2 en PFKs</v>
      </c>
    </row>
    <row r="141" spans="1:1" s="20" customFormat="1" x14ac:dyDescent="0.25"/>
    <row r="142" spans="1:1" s="20" customFormat="1" x14ac:dyDescent="0.25">
      <c r="A142" s="43" t="str">
        <f>Translations!$B$271</f>
        <v>SourceCategorie</v>
      </c>
    </row>
    <row r="143" spans="1:1" s="20" customFormat="1" x14ac:dyDescent="0.25">
      <c r="A143" s="30" t="str">
        <f>Translations!$B$135</f>
        <v>Groot</v>
      </c>
    </row>
    <row r="144" spans="1:1" s="20" customFormat="1" x14ac:dyDescent="0.25">
      <c r="A144" s="30" t="str">
        <f>Translations!$B$272</f>
        <v>Klein</v>
      </c>
    </row>
    <row r="145" spans="1:3" s="20" customFormat="1" x14ac:dyDescent="0.25">
      <c r="A145" s="30" t="str">
        <f>Translations!$B$273</f>
        <v>De-minimis</v>
      </c>
    </row>
    <row r="146" spans="1:3" s="20" customFormat="1" x14ac:dyDescent="0.25"/>
    <row r="147" spans="1:3" s="20" customFormat="1" x14ac:dyDescent="0.25">
      <c r="A147" s="43" t="str">
        <f>Translations!$B$274</f>
        <v>SourceCategorieCEMS</v>
      </c>
    </row>
    <row r="148" spans="1:3" s="20" customFormat="1" x14ac:dyDescent="0.25">
      <c r="A148" s="30" t="str">
        <f>Translations!$B$135</f>
        <v>Groot</v>
      </c>
    </row>
    <row r="149" spans="1:3" s="20" customFormat="1" x14ac:dyDescent="0.25">
      <c r="A149" s="30" t="str">
        <f>Translations!$B$272</f>
        <v>Klein</v>
      </c>
    </row>
    <row r="150" spans="1:3" s="20" customFormat="1" x14ac:dyDescent="0.25">
      <c r="A150" s="43"/>
    </row>
    <row r="151" spans="1:3" s="20" customFormat="1" x14ac:dyDescent="0.25">
      <c r="A151" s="43"/>
    </row>
    <row r="152" spans="1:3" s="20" customFormat="1" x14ac:dyDescent="0.25">
      <c r="A152" s="43" t="str">
        <f>Translations!$B$275</f>
        <v>AnalyseFrequentie</v>
      </c>
    </row>
    <row r="153" spans="1:3" s="20" customFormat="1" x14ac:dyDescent="0.25">
      <c r="A153" s="30" t="str">
        <f>Translations!$B$276</f>
        <v>Continu</v>
      </c>
      <c r="C153" s="25"/>
    </row>
    <row r="154" spans="1:3" s="20" customFormat="1" x14ac:dyDescent="0.25">
      <c r="A154" s="30" t="str">
        <f>Translations!$B$277</f>
        <v>Dagelijks</v>
      </c>
    </row>
    <row r="155" spans="1:3" s="20" customFormat="1" x14ac:dyDescent="0.25">
      <c r="A155" s="30" t="str">
        <f>Translations!$B$159</f>
        <v>Wekelijks</v>
      </c>
    </row>
    <row r="156" spans="1:3" s="20" customFormat="1" x14ac:dyDescent="0.25">
      <c r="A156" s="30" t="str">
        <f>Translations!$B$278</f>
        <v>Maandelijks</v>
      </c>
    </row>
    <row r="157" spans="1:3" s="20" customFormat="1" x14ac:dyDescent="0.25">
      <c r="A157" s="30" t="str">
        <f>Translations!$B$279</f>
        <v>Elk kwartaal</v>
      </c>
    </row>
    <row r="158" spans="1:3" s="20" customFormat="1" x14ac:dyDescent="0.25">
      <c r="A158" s="30" t="str">
        <f>Translations!$B$280</f>
        <v>Twee keer per jaar</v>
      </c>
    </row>
    <row r="159" spans="1:3" s="20" customFormat="1" x14ac:dyDescent="0.25">
      <c r="A159" s="30" t="str">
        <f>Translations!$B$281</f>
        <v>Jaarlijks</v>
      </c>
    </row>
    <row r="160" spans="1:3" s="20" customFormat="1" x14ac:dyDescent="0.25">
      <c r="A160" s="30"/>
    </row>
    <row r="161" spans="1:1" s="20" customFormat="1" x14ac:dyDescent="0.25">
      <c r="A161" s="25"/>
    </row>
    <row r="162" spans="1:1" s="20" customFormat="1" x14ac:dyDescent="0.25">
      <c r="A162" s="43" t="str">
        <f>Translations!$B$282</f>
        <v>BedrijfsvoeringType</v>
      </c>
    </row>
    <row r="163" spans="1:1" s="20" customFormat="1" x14ac:dyDescent="0.25">
      <c r="A163" s="30" t="str">
        <f>Translations!$B$283</f>
        <v>Normaal bedrijf</v>
      </c>
    </row>
    <row r="164" spans="1:1" s="20" customFormat="1" x14ac:dyDescent="0.25">
      <c r="A164" s="30" t="str">
        <f>Translations!$B$284</f>
        <v>Afwijkend bedrijf</v>
      </c>
    </row>
    <row r="165" spans="1:1" s="20" customFormat="1" x14ac:dyDescent="0.25">
      <c r="A165" s="30" t="str">
        <f>Translations!$B$161</f>
        <v>Typische en niet-typische bedrijfsvoering</v>
      </c>
    </row>
    <row r="166" spans="1:1" s="20" customFormat="1" x14ac:dyDescent="0.25"/>
    <row r="167" spans="1:1" s="20" customFormat="1" x14ac:dyDescent="0.25">
      <c r="A167" s="43" t="str">
        <f>Translations!$B$285</f>
        <v>PFK-methoden</v>
      </c>
    </row>
    <row r="168" spans="1:1" s="20" customFormat="1" x14ac:dyDescent="0.25">
      <c r="A168" s="30" t="str">
        <f>Translations!$B$286</f>
        <v>Methode A – Hellingsmethode</v>
      </c>
    </row>
    <row r="169" spans="1:1" s="20" customFormat="1" x14ac:dyDescent="0.25">
      <c r="A169" s="30" t="str">
        <f>Translations!$B$287</f>
        <v>Methode B – Overspanningsmethode</v>
      </c>
    </row>
    <row r="170" spans="1:1" s="20" customFormat="1" x14ac:dyDescent="0.25"/>
    <row r="171" spans="1:1" s="20" customFormat="1" x14ac:dyDescent="0.25">
      <c r="A171" s="43" t="str">
        <f>Translations!$B$288</f>
        <v>PFK-celtypen</v>
      </c>
    </row>
    <row r="172" spans="1:1" s="20" customFormat="1" x14ac:dyDescent="0.25">
      <c r="A172" s="77" t="str">
        <f>Translations!$B$859</f>
        <v>Materiaal - Centre Worked Pre-Bake (CWPB)</v>
      </c>
    </row>
    <row r="173" spans="1:1" s="20" customFormat="1" x14ac:dyDescent="0.25">
      <c r="A173" s="77" t="str">
        <f>Translations!$B$860</f>
        <v>Materiaal - Vertical Stud Søderberg (VSS)</v>
      </c>
    </row>
    <row r="174" spans="1:1" s="20" customFormat="1" x14ac:dyDescent="0.25">
      <c r="A174" s="77" t="str">
        <f>Translations!$B$861</f>
        <v>Materiaal - Side-Worked Pre-Bake (SWPB)</v>
      </c>
    </row>
    <row r="175" spans="1:1" s="20" customFormat="1" x14ac:dyDescent="0.25">
      <c r="A175" s="77" t="str">
        <f>Translations!$B$862</f>
        <v>Materiaal - Horizontal Stud Søderberg (HSS)</v>
      </c>
    </row>
    <row r="176" spans="1:1" s="20" customFormat="1" x14ac:dyDescent="0.25"/>
    <row r="177" spans="1:3" s="20" customFormat="1" x14ac:dyDescent="0.25">
      <c r="A177" s="43" t="s">
        <v>435</v>
      </c>
    </row>
    <row r="178" spans="1:3" s="20" customFormat="1" x14ac:dyDescent="0.25">
      <c r="A178" s="29" t="str">
        <f>Translations!$B$863</f>
        <v>1/(cel-dag)</v>
      </c>
    </row>
    <row r="179" spans="1:3" s="20" customFormat="1" x14ac:dyDescent="0.25">
      <c r="A179" s="29" t="str">
        <f>Translations!$B$864</f>
        <v>min</v>
      </c>
    </row>
    <row r="180" spans="1:3" s="20" customFormat="1" x14ac:dyDescent="0.25">
      <c r="A180" s="29" t="str">
        <f>Translations!$B$865</f>
        <v>(kgCF4/tAl)/(min/cel-dag)</v>
      </c>
    </row>
    <row r="181" spans="1:3" s="20" customFormat="1" x14ac:dyDescent="0.25">
      <c r="A181" s="29" t="s">
        <v>436</v>
      </c>
    </row>
    <row r="182" spans="1:3" s="20" customFormat="1" x14ac:dyDescent="0.25">
      <c r="A182" s="29" t="s">
        <v>0</v>
      </c>
    </row>
    <row r="183" spans="1:3" s="20" customFormat="1" x14ac:dyDescent="0.25">
      <c r="A183" s="29" t="str">
        <f>Translations!$B$866</f>
        <v>(kg CF4)/(t Al mV)</v>
      </c>
    </row>
    <row r="184" spans="1:3" s="20" customFormat="1" x14ac:dyDescent="0.25">
      <c r="A184" s="29" t="str">
        <f>Translations!$B$867</f>
        <v>tC2F6 / tCF4</v>
      </c>
    </row>
    <row r="185" spans="1:3" s="20" customFormat="1" x14ac:dyDescent="0.25"/>
    <row r="186" spans="1:3" s="20" customFormat="1" x14ac:dyDescent="0.25">
      <c r="A186" s="45" t="str">
        <f>Translations!$B$289</f>
        <v>Meetinstrumenten</v>
      </c>
    </row>
    <row r="187" spans="1:3" s="20" customFormat="1" x14ac:dyDescent="0.25">
      <c r="A187" s="30" t="str">
        <f>Translations!$B$136</f>
        <v>Rotormeter</v>
      </c>
      <c r="C187" s="25"/>
    </row>
    <row r="188" spans="1:3" s="20" customFormat="1" x14ac:dyDescent="0.25">
      <c r="A188" s="30" t="str">
        <f>Translations!$B$290</f>
        <v>Turbinemeter</v>
      </c>
      <c r="C188" s="25"/>
    </row>
    <row r="189" spans="1:3" s="20" customFormat="1" x14ac:dyDescent="0.25">
      <c r="A189" s="30" t="str">
        <f>Translations!$B$291</f>
        <v>Balgenmeter</v>
      </c>
      <c r="C189" s="25"/>
    </row>
    <row r="190" spans="1:3" s="20" customFormat="1" x14ac:dyDescent="0.25">
      <c r="A190" s="30" t="str">
        <f>Translations!$B$292</f>
        <v>Orificemeter</v>
      </c>
      <c r="C190" s="25"/>
    </row>
    <row r="191" spans="1:3" s="20" customFormat="1" x14ac:dyDescent="0.25">
      <c r="A191" s="30" t="str">
        <f>Translations!$B$293</f>
        <v>Venturimeter</v>
      </c>
      <c r="C191" s="25"/>
    </row>
    <row r="192" spans="1:3" s="20" customFormat="1" x14ac:dyDescent="0.25">
      <c r="A192" s="30" t="str">
        <f>Translations!$B$294</f>
        <v>Ultrasoon meter</v>
      </c>
      <c r="C192" s="25"/>
    </row>
    <row r="193" spans="1:3" s="20" customFormat="1" x14ac:dyDescent="0.25">
      <c r="A193" s="30" t="str">
        <f>Translations!$B$295</f>
        <v>Vortexmeter</v>
      </c>
      <c r="C193" s="48"/>
    </row>
    <row r="194" spans="1:3" s="20" customFormat="1" x14ac:dyDescent="0.25">
      <c r="A194" s="30" t="str">
        <f>Translations!$B$296</f>
        <v>Coriolismeter</v>
      </c>
    </row>
    <row r="195" spans="1:3" s="20" customFormat="1" x14ac:dyDescent="0.25">
      <c r="A195" s="30" t="str">
        <f>Translations!$B$868</f>
        <v>Ovale uitrustingsmeter</v>
      </c>
    </row>
    <row r="196" spans="1:3" s="20" customFormat="1" x14ac:dyDescent="0.25">
      <c r="A196" s="30" t="str">
        <f>Translations!$B$297</f>
        <v>Electronisch Volume Herleidings Instrument (EVHI)</v>
      </c>
    </row>
    <row r="197" spans="1:3" s="20" customFormat="1" x14ac:dyDescent="0.25">
      <c r="A197" s="30" t="str">
        <f>Translations!$B$298</f>
        <v>Gaschromatograaf</v>
      </c>
    </row>
    <row r="198" spans="1:3" s="20" customFormat="1" x14ac:dyDescent="0.25">
      <c r="A198" s="29" t="str">
        <f>Translations!$B$137</f>
        <v>Weegbrug</v>
      </c>
    </row>
    <row r="199" spans="1:3" s="20" customFormat="1" x14ac:dyDescent="0.25">
      <c r="A199" s="29" t="str">
        <f>Translations!$B$299</f>
        <v>Weegtransportband</v>
      </c>
    </row>
    <row r="200" spans="1:3" s="20" customFormat="1" x14ac:dyDescent="0.25">
      <c r="A200" s="30"/>
    </row>
    <row r="201" spans="1:3" s="20" customFormat="1" x14ac:dyDescent="0.25"/>
    <row r="202" spans="1:3" s="20" customFormat="1" x14ac:dyDescent="0.25">
      <c r="A202" s="43" t="str">
        <f>Translations!$B$300</f>
        <v>MetingTiers</v>
      </c>
    </row>
    <row r="203" spans="1:3" s="20" customFormat="1" x14ac:dyDescent="0.25">
      <c r="A203" s="31">
        <v>1</v>
      </c>
    </row>
    <row r="204" spans="1:3" s="20" customFormat="1" x14ac:dyDescent="0.25">
      <c r="A204" s="31">
        <v>2</v>
      </c>
    </row>
    <row r="205" spans="1:3" s="20" customFormat="1" x14ac:dyDescent="0.25">
      <c r="A205" s="31">
        <v>3</v>
      </c>
    </row>
    <row r="206" spans="1:3" s="20" customFormat="1" x14ac:dyDescent="0.25">
      <c r="A206" s="31">
        <v>4</v>
      </c>
    </row>
    <row r="207" spans="1:3" s="20" customFormat="1" x14ac:dyDescent="0.25"/>
    <row r="208" spans="1:3" s="20" customFormat="1" x14ac:dyDescent="0.25">
      <c r="A208" s="43" t="str">
        <f>Translations!$B$301</f>
        <v>PFKTiers</v>
      </c>
    </row>
    <row r="209" spans="1:3" s="20" customFormat="1" x14ac:dyDescent="0.25">
      <c r="A209" s="31">
        <v>1</v>
      </c>
    </row>
    <row r="210" spans="1:3" s="20" customFormat="1" x14ac:dyDescent="0.25">
      <c r="A210" s="31">
        <v>2</v>
      </c>
    </row>
    <row r="211" spans="1:3" s="20" customFormat="1" x14ac:dyDescent="0.25"/>
    <row r="212" spans="1:3" s="20" customFormat="1" x14ac:dyDescent="0.25">
      <c r="A212" s="43" t="str">
        <f>Translations!$B$302</f>
        <v>BiomassaTiers</v>
      </c>
    </row>
    <row r="213" spans="1:3" s="20" customFormat="1" x14ac:dyDescent="0.25">
      <c r="A213" s="31">
        <v>1</v>
      </c>
    </row>
    <row r="214" spans="1:3" s="20" customFormat="1" x14ac:dyDescent="0.25">
      <c r="A214" s="31">
        <v>2</v>
      </c>
    </row>
    <row r="215" spans="1:3" s="20" customFormat="1" x14ac:dyDescent="0.25">
      <c r="A215" s="30" t="str">
        <f>EUconst_NoTier</f>
        <v>Geen tier</v>
      </c>
    </row>
    <row r="216" spans="1:3" s="20" customFormat="1" x14ac:dyDescent="0.25">
      <c r="A216" s="30" t="str">
        <f>EUconst_NA</f>
        <v>n.v.t.</v>
      </c>
    </row>
    <row r="217" spans="1:3" s="20" customFormat="1" x14ac:dyDescent="0.25">
      <c r="A217" s="46"/>
    </row>
    <row r="218" spans="1:3" s="20" customFormat="1" x14ac:dyDescent="0.25">
      <c r="A218" s="43" t="str">
        <f>Translations!$B$303</f>
        <v>ConversieFactorTiers</v>
      </c>
    </row>
    <row r="219" spans="1:3" s="20" customFormat="1" x14ac:dyDescent="0.25">
      <c r="A219" s="31">
        <v>1</v>
      </c>
    </row>
    <row r="220" spans="1:3" s="20" customFormat="1" x14ac:dyDescent="0.25">
      <c r="A220" s="31">
        <v>2</v>
      </c>
    </row>
    <row r="221" spans="1:3" x14ac:dyDescent="0.25">
      <c r="A221" s="30" t="str">
        <f>EUconst_NoTier</f>
        <v>Geen tier</v>
      </c>
      <c r="C221" s="20"/>
    </row>
    <row r="222" spans="1:3" x14ac:dyDescent="0.25">
      <c r="A222" s="30" t="str">
        <f>EUconst_NA</f>
        <v>n.v.t.</v>
      </c>
      <c r="C222" s="20"/>
    </row>
    <row r="224" spans="1:3" x14ac:dyDescent="0.25">
      <c r="A224" s="43" t="str">
        <f>Translations!$B$304</f>
        <v>ActiviteitsGegevensTiers</v>
      </c>
    </row>
    <row r="225" spans="1:1" x14ac:dyDescent="0.25">
      <c r="A225" s="47">
        <v>1</v>
      </c>
    </row>
    <row r="226" spans="1:1" x14ac:dyDescent="0.25">
      <c r="A226" s="31">
        <v>2</v>
      </c>
    </row>
    <row r="227" spans="1:1" x14ac:dyDescent="0.25">
      <c r="A227" s="31">
        <v>3</v>
      </c>
    </row>
    <row r="228" spans="1:1" x14ac:dyDescent="0.25">
      <c r="A228" s="31">
        <v>4</v>
      </c>
    </row>
    <row r="229" spans="1:1" x14ac:dyDescent="0.25">
      <c r="A229" s="30" t="str">
        <f>EUconst_NoTier</f>
        <v>Geen tier</v>
      </c>
    </row>
    <row r="230" spans="1:1" x14ac:dyDescent="0.25">
      <c r="A230" s="30" t="str">
        <f>EUconst_NA</f>
        <v>n.v.t.</v>
      </c>
    </row>
    <row r="231" spans="1:1" x14ac:dyDescent="0.25">
      <c r="A231" s="20"/>
    </row>
    <row r="232" spans="1:1" x14ac:dyDescent="0.25">
      <c r="A232" s="43" t="str">
        <f>Translations!$B$305</f>
        <v>NCVTiers</v>
      </c>
    </row>
    <row r="233" spans="1:1" x14ac:dyDescent="0.25">
      <c r="A233" s="31">
        <v>1</v>
      </c>
    </row>
    <row r="234" spans="1:1" x14ac:dyDescent="0.25">
      <c r="A234" s="30" t="s">
        <v>270</v>
      </c>
    </row>
    <row r="235" spans="1:1" x14ac:dyDescent="0.25">
      <c r="A235" s="30" t="str">
        <f>Translations!$B$306</f>
        <v>2b</v>
      </c>
    </row>
    <row r="236" spans="1:1" x14ac:dyDescent="0.25">
      <c r="A236" s="31">
        <v>3</v>
      </c>
    </row>
    <row r="237" spans="1:1" x14ac:dyDescent="0.25">
      <c r="A237" s="30" t="str">
        <f>EUconst_NoTier</f>
        <v>Geen tier</v>
      </c>
    </row>
    <row r="238" spans="1:1" x14ac:dyDescent="0.25">
      <c r="A238" s="30" t="str">
        <f>EUconst_NA</f>
        <v>n.v.t.</v>
      </c>
    </row>
    <row r="239" spans="1:1" x14ac:dyDescent="0.25">
      <c r="A239" s="25"/>
    </row>
    <row r="240" spans="1:1" x14ac:dyDescent="0.25">
      <c r="A240" s="43" t="str">
        <f>Translations!$B$307</f>
        <v>EFTiers</v>
      </c>
    </row>
    <row r="241" spans="1:1" x14ac:dyDescent="0.25">
      <c r="A241" s="31">
        <v>1</v>
      </c>
    </row>
    <row r="242" spans="1:1" x14ac:dyDescent="0.25">
      <c r="A242" s="31">
        <v>2</v>
      </c>
    </row>
    <row r="243" spans="1:1" x14ac:dyDescent="0.25">
      <c r="A243" s="30" t="s">
        <v>270</v>
      </c>
    </row>
    <row r="244" spans="1:1" x14ac:dyDescent="0.25">
      <c r="A244" s="30" t="str">
        <f>Translations!$B$306</f>
        <v>2b</v>
      </c>
    </row>
    <row r="245" spans="1:1" x14ac:dyDescent="0.25">
      <c r="A245" s="31">
        <v>3</v>
      </c>
    </row>
    <row r="246" spans="1:1" x14ac:dyDescent="0.25">
      <c r="A246" s="30" t="str">
        <f>EUconst_NoTier</f>
        <v>Geen tier</v>
      </c>
    </row>
    <row r="248" spans="1:1" x14ac:dyDescent="0.25">
      <c r="A248" s="43" t="str">
        <f>Translations!$B$308</f>
        <v>KoolstofGehalteTiers</v>
      </c>
    </row>
    <row r="249" spans="1:1" x14ac:dyDescent="0.25">
      <c r="A249" s="31">
        <v>1</v>
      </c>
    </row>
    <row r="250" spans="1:1" x14ac:dyDescent="0.25">
      <c r="A250" s="30" t="s">
        <v>270</v>
      </c>
    </row>
    <row r="251" spans="1:1" x14ac:dyDescent="0.25">
      <c r="A251" s="30" t="str">
        <f>Translations!$B$306</f>
        <v>2b</v>
      </c>
    </row>
    <row r="252" spans="1:1" x14ac:dyDescent="0.25">
      <c r="A252" s="31">
        <v>3</v>
      </c>
    </row>
    <row r="253" spans="1:1" x14ac:dyDescent="0.25">
      <c r="A253" s="30" t="str">
        <f>EUconst_NoTier</f>
        <v>Geen tier</v>
      </c>
    </row>
    <row r="254" spans="1:1" x14ac:dyDescent="0.25">
      <c r="A254" s="30" t="str">
        <f>EUconst_NA</f>
        <v>n.v.t.</v>
      </c>
    </row>
    <row r="256" spans="1:1" x14ac:dyDescent="0.25">
      <c r="A256" s="33" t="s">
        <v>541</v>
      </c>
    </row>
    <row r="257" spans="1:1" x14ac:dyDescent="0.25">
      <c r="A257" s="36" t="str">
        <f>EUconst_GJpt</f>
        <v>GJ/t</v>
      </c>
    </row>
    <row r="258" spans="1:1" x14ac:dyDescent="0.25">
      <c r="A258" s="36" t="str">
        <f>EUconst_GJpkNm3</f>
        <v>GJ/1 000 Nm3</v>
      </c>
    </row>
    <row r="259" spans="1:1" x14ac:dyDescent="0.25">
      <c r="A259" s="31" t="str">
        <f>EUconst_NA</f>
        <v>n.v.t.</v>
      </c>
    </row>
    <row r="261" spans="1:1" x14ac:dyDescent="0.25">
      <c r="A261" s="33" t="s">
        <v>540</v>
      </c>
    </row>
    <row r="262" spans="1:1" x14ac:dyDescent="0.25">
      <c r="A262" s="36" t="str">
        <f>EUconst_tCO2pTJ</f>
        <v>tCO2/TJ</v>
      </c>
    </row>
    <row r="263" spans="1:1" x14ac:dyDescent="0.25">
      <c r="A263" s="36" t="str">
        <f>EUconst_tCO2pt</f>
        <v>tCO2/t</v>
      </c>
    </row>
    <row r="264" spans="1:1" x14ac:dyDescent="0.25">
      <c r="A264" s="36" t="str">
        <f>EUconst_tCO2pkNm3</f>
        <v>tCO2/1 000 Nm3</v>
      </c>
    </row>
    <row r="266" spans="1:1" x14ac:dyDescent="0.25">
      <c r="A266" s="33" t="s">
        <v>348</v>
      </c>
    </row>
    <row r="267" spans="1:1" x14ac:dyDescent="0.25">
      <c r="A267" s="36" t="s">
        <v>0</v>
      </c>
    </row>
    <row r="268" spans="1:1" x14ac:dyDescent="0.25">
      <c r="A268" s="36"/>
    </row>
    <row r="271" spans="1:1" s="44" customFormat="1" x14ac:dyDescent="0.25"/>
    <row r="273" spans="1:12" ht="13.8" thickBot="1" x14ac:dyDescent="0.3">
      <c r="B273" s="33" t="str">
        <f>Translations!$B$309</f>
        <v>Richtlijn Annex I</v>
      </c>
      <c r="D273" s="20"/>
      <c r="E273" s="2084" t="str">
        <f>Translations!$B$310</f>
        <v>Bijzondere activiteiten</v>
      </c>
      <c r="F273" s="2084"/>
      <c r="G273" s="2084"/>
      <c r="H273" s="2084"/>
      <c r="I273" s="33" t="str">
        <f>Translations!$B$110</f>
        <v>Uitgestoten BKG</v>
      </c>
      <c r="J273" s="49" t="s">
        <v>580</v>
      </c>
    </row>
    <row r="274" spans="1:12" x14ac:dyDescent="0.25">
      <c r="A274" s="6">
        <v>1</v>
      </c>
      <c r="B274" s="263" t="str">
        <f>IF(LEN(Translations!$B$311)&gt;250,LEFT(Translations!$B$311,250),Translations!$B$311)</f>
        <v>Verbranding van brandstof in installaties met een totaal nominaal thermisch ingangsvermogen van meer dan 20 MW (met uitzondering van installaties voor het verbranden van gevaarlijke afvalstoffen of huishoudelijk afval)</v>
      </c>
      <c r="C274" s="264" t="str">
        <f t="shared" ref="C274:C301" si="0">INDEX(AnnexIActivities,A274)</f>
        <v>Verbranding van brandstoffen</v>
      </c>
      <c r="D274" s="265"/>
      <c r="E274" s="271"/>
      <c r="F274" s="272"/>
      <c r="G274" s="272"/>
      <c r="H274" s="273"/>
      <c r="I274" s="637" t="s">
        <v>22</v>
      </c>
      <c r="J274" s="640">
        <v>1</v>
      </c>
      <c r="K274" s="20"/>
      <c r="L274" s="20"/>
    </row>
    <row r="275" spans="1:12" x14ac:dyDescent="0.25">
      <c r="A275" s="7">
        <v>2</v>
      </c>
      <c r="B275" s="266" t="str">
        <f>Translations!$B$241</f>
        <v>Aardolieraffinage</v>
      </c>
      <c r="C275" s="236" t="str">
        <f t="shared" si="0"/>
        <v>Aardolieraffinage</v>
      </c>
      <c r="D275" s="267"/>
      <c r="E275" s="274" t="str">
        <f>O345</f>
        <v>Raffinage: Massabalans</v>
      </c>
      <c r="F275" s="198" t="str">
        <f>O346</f>
        <v>Raffinage: Katalytische krakerregeneratie</v>
      </c>
      <c r="G275" s="198" t="str">
        <f>O347</f>
        <v>Raffinage: Waterstofproductie</v>
      </c>
      <c r="H275" s="275"/>
      <c r="I275" s="638" t="s">
        <v>22</v>
      </c>
      <c r="J275" s="641">
        <v>2</v>
      </c>
      <c r="K275" s="20"/>
      <c r="L275" s="37"/>
    </row>
    <row r="276" spans="1:12" x14ac:dyDescent="0.25">
      <c r="A276" s="7">
        <v>3</v>
      </c>
      <c r="B276" s="266" t="str">
        <f>Translations!$B$242</f>
        <v>Productie van cokes</v>
      </c>
      <c r="C276" s="236" t="str">
        <f t="shared" si="0"/>
        <v>Productie van cokes</v>
      </c>
      <c r="D276" s="267"/>
      <c r="E276" s="274" t="str">
        <f>O348</f>
        <v>Cokes: Brandstofinzet</v>
      </c>
      <c r="F276" s="198" t="str">
        <f>O349</f>
        <v>Cokes: Carbonaatinzet (methode A)</v>
      </c>
      <c r="G276" s="198" t="str">
        <f>O350</f>
        <v>Cokes: Alkalioxiden (methode B)</v>
      </c>
      <c r="H276" s="275" t="str">
        <f>O351</f>
        <v>Cokes: Massabalans</v>
      </c>
      <c r="I276" s="638" t="s">
        <v>22</v>
      </c>
      <c r="J276" s="641">
        <v>2</v>
      </c>
      <c r="K276" s="20"/>
      <c r="L276" s="24"/>
    </row>
    <row r="277" spans="1:12" x14ac:dyDescent="0.25">
      <c r="A277" s="7">
        <v>4</v>
      </c>
      <c r="B277" s="266" t="str">
        <f>IF(LEN(Translations!$B$312)&gt;250,LEFT(Translations!$B$312,250),Translations!$B$312)</f>
        <v xml:space="preserve">Roosten of sinteren van ertsen, met inbegrip van zwavelhoudend erts, inclusief pelletiseren </v>
      </c>
      <c r="C277" s="236" t="str">
        <f t="shared" si="0"/>
        <v>Roosten of sinteren van ertsen</v>
      </c>
      <c r="D277" s="267"/>
      <c r="E277" s="274" t="str">
        <f>O352</f>
        <v>Ertsen: Carbonaatinzet</v>
      </c>
      <c r="F277" s="198" t="str">
        <f>O353</f>
        <v>Ertsen: Massabalans</v>
      </c>
      <c r="G277" s="198"/>
      <c r="H277" s="275"/>
      <c r="I277" s="638" t="s">
        <v>22</v>
      </c>
      <c r="J277" s="641">
        <v>2</v>
      </c>
      <c r="K277" s="20"/>
      <c r="L277" s="37"/>
    </row>
    <row r="278" spans="1:12" x14ac:dyDescent="0.25">
      <c r="A278" s="7">
        <v>5</v>
      </c>
      <c r="B278" s="266" t="str">
        <f>IF(LEN(Translations!$B$313)&gt;250,LEFT(Translations!$B$313,250),Translations!$B$313)</f>
        <v xml:space="preserve">Productie van ruwijzer of staal (primaire of secundaire smelting) inclusief continugieten, met een capaciteit van meer dan 2,5 t per uur </v>
      </c>
      <c r="C278" s="236" t="str">
        <f t="shared" si="0"/>
        <v>Productie van ruwijzer of staal</v>
      </c>
      <c r="D278" s="267"/>
      <c r="E278" s="274" t="str">
        <f>O354</f>
        <v>IJzer &amp; staal: Brandstofinzet</v>
      </c>
      <c r="F278" s="198" t="str">
        <f>O355</f>
        <v>IJzer &amp; staal: Carbonaatinzet</v>
      </c>
      <c r="G278" s="198" t="str">
        <f>O356</f>
        <v>IJzer &amp; staal: Massabalans</v>
      </c>
      <c r="H278" s="275"/>
      <c r="I278" s="638" t="s">
        <v>22</v>
      </c>
      <c r="J278" s="641">
        <v>2</v>
      </c>
      <c r="K278" s="20"/>
      <c r="L278" s="37"/>
    </row>
    <row r="279" spans="1:12" x14ac:dyDescent="0.25">
      <c r="A279" s="7">
        <v>6</v>
      </c>
      <c r="B279" s="266" t="str">
        <f>IF(LEN(Translations!$B$314)&gt;250,LEFT(Translations!$B$314,250),Translations!$B$314)</f>
        <v>Productie of bewerking van ferrometalen (inclusief ferrolegeringen) waarbij verbrandingseenheden met een totaal nominaal thermisch ingangsvermogen van meer dan 20 MW worden gebruikt. Bewerking omvat, onder andere, walserijen, herverhitters, gloeioven</v>
      </c>
      <c r="C279" s="236" t="str">
        <f t="shared" si="0"/>
        <v>Productie of bewerking van ferrometalen</v>
      </c>
      <c r="D279" s="267"/>
      <c r="E279" s="274" t="str">
        <f>O374</f>
        <v>(Non) ferrometalen, sec. aluminium: Procesemissies</v>
      </c>
      <c r="F279" s="198" t="str">
        <f>O375</f>
        <v>(Non) ferrometalen, sec. aluminium: Massabalansmethode</v>
      </c>
      <c r="G279" s="198"/>
      <c r="H279" s="275"/>
      <c r="I279" s="638" t="s">
        <v>22</v>
      </c>
      <c r="J279" s="641">
        <v>2</v>
      </c>
      <c r="K279" s="20"/>
      <c r="L279" s="37"/>
    </row>
    <row r="280" spans="1:12" x14ac:dyDescent="0.25">
      <c r="A280" s="7">
        <v>7</v>
      </c>
      <c r="B280" s="266" t="str">
        <f>Translations!$B$246</f>
        <v>Productie van primair aluminium</v>
      </c>
      <c r="C280" s="236" t="str">
        <f t="shared" si="0"/>
        <v>Productie van primair aluminium</v>
      </c>
      <c r="D280" s="267"/>
      <c r="E280" s="274" t="str">
        <f>O377</f>
        <v>Primair aluminium: Massabalansmethode</v>
      </c>
      <c r="F280" s="198" t="str">
        <f>O378</f>
        <v>Primair aluminium: PFK emissies (slope methode)</v>
      </c>
      <c r="G280" s="198" t="str">
        <f>O379</f>
        <v>Primair aluminium: PFK emissies (overvoltage methode)</v>
      </c>
      <c r="H280" s="275"/>
      <c r="I280" s="638" t="str">
        <f>Translations!$B$270</f>
        <v>CO2 en PFKs</v>
      </c>
      <c r="J280" s="641">
        <v>2</v>
      </c>
      <c r="K280" s="20"/>
      <c r="L280" s="37"/>
    </row>
    <row r="281" spans="1:12" x14ac:dyDescent="0.25">
      <c r="A281" s="7">
        <v>8</v>
      </c>
      <c r="B281" s="266" t="str">
        <f>IF(LEN(Translations!$B$315)&gt;250,LEFT(Translations!$B$315,250),Translations!$B$315)</f>
        <v>Productie van secundair aluminium waarbij verbrandingseenheden met een totaal nominaal thermisch ingangsvermogen van meer dan 20 MW worden gebruikt</v>
      </c>
      <c r="C281" s="236" t="str">
        <f t="shared" si="0"/>
        <v>Productie van secundair aluminium</v>
      </c>
      <c r="D281" s="267"/>
      <c r="E281" s="274" t="str">
        <f>E279</f>
        <v>(Non) ferrometalen, sec. aluminium: Procesemissies</v>
      </c>
      <c r="F281" s="198" t="str">
        <f>F279</f>
        <v>(Non) ferrometalen, sec. aluminium: Massabalansmethode</v>
      </c>
      <c r="G281" s="198"/>
      <c r="H281" s="275"/>
      <c r="I281" s="638" t="s">
        <v>22</v>
      </c>
      <c r="J281" s="641">
        <v>2</v>
      </c>
      <c r="K281" s="20"/>
      <c r="L281" s="37"/>
    </row>
    <row r="282" spans="1:12" x14ac:dyDescent="0.25">
      <c r="A282" s="7">
        <v>9</v>
      </c>
      <c r="B282" s="266" t="str">
        <f>IF(LEN(Translations!$B$316)&gt;250,LEFT(Translations!$B$316,250),Translations!$B$316)</f>
        <v>Productie of bewerking van non-ferrometalen, met inbegrip van de productie van legeringen, raffinage, gieterijen enz., waarbij verbrandingseenheden met een totaal nominaal thermisch ingangsvermogen (met inbegrip van brandstoffen die als reductoren wo</v>
      </c>
      <c r="C282" s="236" t="str">
        <f t="shared" si="0"/>
        <v>Productie of bewerking van non-ferrometalen</v>
      </c>
      <c r="D282" s="267"/>
      <c r="E282" s="274" t="str">
        <f>E279</f>
        <v>(Non) ferrometalen, sec. aluminium: Procesemissies</v>
      </c>
      <c r="F282" s="198" t="str">
        <f>F279</f>
        <v>(Non) ferrometalen, sec. aluminium: Massabalansmethode</v>
      </c>
      <c r="G282" s="198"/>
      <c r="H282" s="275"/>
      <c r="I282" s="638" t="s">
        <v>22</v>
      </c>
      <c r="J282" s="641">
        <v>2</v>
      </c>
      <c r="K282" s="20"/>
      <c r="L282" s="37"/>
    </row>
    <row r="283" spans="1:12" x14ac:dyDescent="0.25">
      <c r="A283" s="7">
        <v>10</v>
      </c>
      <c r="B283" s="266" t="str">
        <f>IF(LEN(Translations!$B$317)&gt;250,LEFT(Translations!$B$317,250),Translations!$B$317)</f>
        <v xml:space="preserve">Productie van cementklinkers in draaiovens met een productiecapaciteit van meer dan 500 t per dag of in andere ovens met een productiecapaciteit van meer dan 50 t per dag </v>
      </c>
      <c r="C283" s="236" t="str">
        <f t="shared" si="0"/>
        <v>Productie van cementklinker</v>
      </c>
      <c r="D283" s="267"/>
      <c r="E283" s="274" t="str">
        <f>O357</f>
        <v>Cementklinker: Input in de oven (Methode A)</v>
      </c>
      <c r="F283" s="198" t="str">
        <f>O358</f>
        <v>Cementklinker: Geproduceerde klinker (Methode B)</v>
      </c>
      <c r="G283" s="198" t="str">
        <f>O359</f>
        <v>Cementklinker: Cementovenstof</v>
      </c>
      <c r="H283" s="275" t="str">
        <f>O360</f>
        <v>Cementklinker: Niet-carbonaat koolstof</v>
      </c>
      <c r="I283" s="638" t="s">
        <v>22</v>
      </c>
      <c r="J283" s="641">
        <v>2</v>
      </c>
      <c r="K283" s="20"/>
      <c r="L283" s="37"/>
    </row>
    <row r="284" spans="1:12" x14ac:dyDescent="0.25">
      <c r="A284" s="7">
        <v>11</v>
      </c>
      <c r="B284" s="266" t="str">
        <f>IF(LEN(Translations!$B$318)&gt;250,LEFT(Translations!$B$318,250),Translations!$B$318)</f>
        <v xml:space="preserve">Productie van kalk of het calcineren van dolomiet of magnesiet in draaiovens of in andere ovens met een productiecapaciteit van meer dan 50 t per dag </v>
      </c>
      <c r="C284" s="236" t="str">
        <f t="shared" si="0"/>
        <v>Productie van kalk, of het calcineren van dolomiet/magnesiet</v>
      </c>
      <c r="D284" s="267"/>
      <c r="E284" s="274" t="str">
        <f>O361</f>
        <v>Kalk / dolomiet / magnesiet: Carbonaten (methode A)</v>
      </c>
      <c r="F284" s="198" t="str">
        <f>O362</f>
        <v>Kalk / dolomiet / magnesiet: Aardalkalioxiden (methode B)</v>
      </c>
      <c r="G284" s="198" t="str">
        <f>O363</f>
        <v>Kalk / dolomiet / magnesiet: Ovenstof (Methode B)</v>
      </c>
      <c r="H284" s="275"/>
      <c r="I284" s="638" t="s">
        <v>22</v>
      </c>
      <c r="J284" s="641">
        <v>2</v>
      </c>
      <c r="K284" s="20"/>
      <c r="L284" s="37"/>
    </row>
    <row r="285" spans="1:12" x14ac:dyDescent="0.25">
      <c r="A285" s="7">
        <v>12</v>
      </c>
      <c r="B285" s="266" t="str">
        <f>IF(LEN(Translations!$B$319)&gt;250,LEFT(Translations!$B$319,250),Translations!$B$319)</f>
        <v xml:space="preserve">Fabricage van glas, met inbegrip van de fabricage van glasvezels, met een smeltcapaciteit van meer dan 20 ton per dag </v>
      </c>
      <c r="C285" s="236" t="str">
        <f t="shared" si="0"/>
        <v>Fabricage van glas</v>
      </c>
      <c r="D285" s="267"/>
      <c r="E285" s="274" t="str">
        <f>O364</f>
        <v>Glas en minerale wol: Carbonaten (input)</v>
      </c>
      <c r="F285" s="198"/>
      <c r="G285" s="198"/>
      <c r="H285" s="275"/>
      <c r="I285" s="638" t="s">
        <v>22</v>
      </c>
      <c r="J285" s="641">
        <v>2</v>
      </c>
      <c r="K285" s="20"/>
      <c r="L285" s="37"/>
    </row>
    <row r="286" spans="1:12" x14ac:dyDescent="0.25">
      <c r="A286" s="7">
        <v>13</v>
      </c>
      <c r="B286" s="266" t="str">
        <f>IF(LEN(Translations!$B$320)&gt;250,LEFT(Translations!$B$320,250),Translations!$B$320)</f>
        <v xml:space="preserve">Fabricage van keramische producten door middel van verhitting, met name dakpannen, bakstenen, vuurvaste stenen, tegels, aardewerk of porselein, met een productiecapaciteit van meer dan 75 t per dag </v>
      </c>
      <c r="C286" s="236" t="str">
        <f t="shared" si="0"/>
        <v>Fabricage van keramische producten</v>
      </c>
      <c r="D286" s="267"/>
      <c r="E286" s="274" t="str">
        <f>O365</f>
        <v>Keramiek: Koolstofinput (Methode A)</v>
      </c>
      <c r="F286" s="198" t="str">
        <f>O366</f>
        <v>Keramiek: Alkalioxiden (Methode B)</v>
      </c>
      <c r="G286" s="198" t="str">
        <f>O367</f>
        <v>Keramiek: Rookgasreiniging</v>
      </c>
      <c r="H286" s="275"/>
      <c r="I286" s="638" t="s">
        <v>22</v>
      </c>
      <c r="J286" s="641">
        <v>2</v>
      </c>
      <c r="K286" s="20"/>
      <c r="L286" s="37"/>
    </row>
    <row r="287" spans="1:12" x14ac:dyDescent="0.25">
      <c r="A287" s="7">
        <v>14</v>
      </c>
      <c r="B287" s="266" t="str">
        <f>IF(LEN(Translations!$B$321)&gt;250,LEFT(Translations!$B$321,250),Translations!$B$321)</f>
        <v xml:space="preserve">Fabricage van isolatiemateriaal uit minerale wol met gebruikmaking van glas, steen of slakken met een smeltcapaciteit van meer dan 20 t per dag </v>
      </c>
      <c r="C287" s="236" t="str">
        <f t="shared" si="0"/>
        <v>Fabricage van minerale wol</v>
      </c>
      <c r="D287" s="267"/>
      <c r="E287" s="274" t="str">
        <f>O364</f>
        <v>Glas en minerale wol: Carbonaten (input)</v>
      </c>
      <c r="F287" s="198"/>
      <c r="G287" s="198"/>
      <c r="H287" s="275"/>
      <c r="I287" s="638" t="s">
        <v>22</v>
      </c>
      <c r="J287" s="641">
        <v>2</v>
      </c>
      <c r="K287" s="20"/>
      <c r="L287" s="37"/>
    </row>
    <row r="288" spans="1:12" x14ac:dyDescent="0.25">
      <c r="A288" s="7">
        <v>15</v>
      </c>
      <c r="B288" s="266" t="str">
        <f>IF(LEN(Translations!$B$322)&gt;250,LEFT(Translations!$B$322,250),Translations!$B$322)</f>
        <v xml:space="preserve">Drogen of calcineren van gips of het produceren van gipsplaten en andere gipsproducten, waarbij verbrandingseenheden met een totaal nominaal thermisch ingangsvermogen van meer dan 20 MW worden gebruikt. </v>
      </c>
      <c r="C288" s="236" t="str">
        <f t="shared" si="0"/>
        <v>Drogen of calcineren van gips of gipsplaten</v>
      </c>
      <c r="D288" s="267"/>
      <c r="E288" s="274"/>
      <c r="F288" s="198"/>
      <c r="G288" s="198"/>
      <c r="H288" s="275"/>
      <c r="I288" s="638" t="s">
        <v>22</v>
      </c>
      <c r="J288" s="641">
        <v>2</v>
      </c>
      <c r="K288" s="20"/>
      <c r="L288" s="37"/>
    </row>
    <row r="289" spans="1:12" x14ac:dyDescent="0.25">
      <c r="A289" s="7">
        <v>16</v>
      </c>
      <c r="B289" s="266" t="str">
        <f>Translations!$B$323</f>
        <v xml:space="preserve">Productie van papierpulp uit hout of andere vezelmaterialen </v>
      </c>
      <c r="C289" s="236" t="str">
        <f t="shared" si="0"/>
        <v>Productie van pulp</v>
      </c>
      <c r="D289" s="267"/>
      <c r="E289" s="274" t="str">
        <f>O368</f>
        <v>Pulp &amp; papier: Aanvullende chemicaliën</v>
      </c>
      <c r="F289" s="198"/>
      <c r="G289" s="198"/>
      <c r="H289" s="275"/>
      <c r="I289" s="638" t="s">
        <v>22</v>
      </c>
      <c r="J289" s="641">
        <v>2</v>
      </c>
      <c r="K289" s="20"/>
      <c r="L289" s="37"/>
    </row>
    <row r="290" spans="1:12" x14ac:dyDescent="0.25">
      <c r="A290" s="7">
        <v>17</v>
      </c>
      <c r="B290" s="266" t="str">
        <f>IF(LEN(Translations!$B$324)&gt;250,LEFT(Translations!$B$324,250),Translations!$B$324)</f>
        <v xml:space="preserve">Productie van papier en karton met een productiecapaciteit van meer dan 20 ton per dag </v>
      </c>
      <c r="C290" s="236" t="str">
        <f t="shared" si="0"/>
        <v>Productie van papier of karton</v>
      </c>
      <c r="D290" s="267"/>
      <c r="E290" s="274" t="str">
        <f>O368</f>
        <v>Pulp &amp; papier: Aanvullende chemicaliën</v>
      </c>
      <c r="F290" s="198"/>
      <c r="G290" s="198"/>
      <c r="H290" s="275"/>
      <c r="I290" s="638" t="s">
        <v>22</v>
      </c>
      <c r="J290" s="641">
        <v>2</v>
      </c>
      <c r="K290" s="20"/>
      <c r="L290" s="37"/>
    </row>
    <row r="291" spans="1:12" x14ac:dyDescent="0.25">
      <c r="A291" s="7">
        <v>18</v>
      </c>
      <c r="B291" s="266" t="str">
        <f>IF(LEN(Translations!$B$325)&gt;250,LEFT(Translations!$B$325,250),Translations!$B$325)</f>
        <v xml:space="preserve">Productie van roet waarbij organische stoffen zoals olie, teer en kraak- en destillatieresiduen worden verkoold, waarbij verbrandingseenheden met een totaal nominaal thermisch ingangsvermogen van meer dan 20 MW worden gebruikt </v>
      </c>
      <c r="C291" s="236" t="str">
        <f t="shared" si="0"/>
        <v>Productie van roet</v>
      </c>
      <c r="D291" s="267"/>
      <c r="E291" s="274" t="str">
        <f>O369</f>
        <v>Roet: Massabalansmethode</v>
      </c>
      <c r="F291" s="198"/>
      <c r="G291" s="198"/>
      <c r="H291" s="275"/>
      <c r="I291" s="638" t="s">
        <v>22</v>
      </c>
      <c r="J291" s="641">
        <v>2</v>
      </c>
      <c r="K291" s="20"/>
      <c r="L291" s="37"/>
    </row>
    <row r="292" spans="1:12" x14ac:dyDescent="0.25">
      <c r="A292" s="7">
        <v>19</v>
      </c>
      <c r="B292" s="266" t="str">
        <f>Translations!$B$257</f>
        <v>Productie van salpeterzuur</v>
      </c>
      <c r="C292" s="236" t="str">
        <f t="shared" si="0"/>
        <v>Productie van salpeterzuur</v>
      </c>
      <c r="D292" s="267"/>
      <c r="E292" s="274"/>
      <c r="F292" s="198"/>
      <c r="G292" s="198"/>
      <c r="H292" s="275"/>
      <c r="I292" s="638" t="str">
        <f>Translations!$B$269</f>
        <v>CO2 en N2O</v>
      </c>
      <c r="J292" s="642">
        <v>2</v>
      </c>
      <c r="K292" s="20"/>
      <c r="L292" s="37"/>
    </row>
    <row r="293" spans="1:12" x14ac:dyDescent="0.25">
      <c r="A293" s="7">
        <v>20</v>
      </c>
      <c r="B293" s="266" t="str">
        <f>Translations!$B$258</f>
        <v>Productie van adipinezuur</v>
      </c>
      <c r="C293" s="236" t="str">
        <f t="shared" si="0"/>
        <v>Productie van adipinezuur</v>
      </c>
      <c r="D293" s="267"/>
      <c r="E293" s="274"/>
      <c r="F293" s="198"/>
      <c r="G293" s="198"/>
      <c r="H293" s="275"/>
      <c r="I293" s="638" t="str">
        <f>Translations!$B$269</f>
        <v>CO2 en N2O</v>
      </c>
      <c r="J293" s="642">
        <v>2</v>
      </c>
      <c r="K293" s="20"/>
      <c r="L293" s="37"/>
    </row>
    <row r="294" spans="1:12" x14ac:dyDescent="0.25">
      <c r="A294" s="7">
        <v>21</v>
      </c>
      <c r="B294" s="266" t="str">
        <f>Translations!$B$259</f>
        <v>Productie van glyoxal en glyoxaalzuur</v>
      </c>
      <c r="C294" s="236" t="str">
        <f t="shared" si="0"/>
        <v>Productie van glyoxal en glyoxaalzuur</v>
      </c>
      <c r="D294" s="267"/>
      <c r="E294" s="274"/>
      <c r="F294" s="198"/>
      <c r="G294" s="198"/>
      <c r="H294" s="275"/>
      <c r="I294" s="638" t="str">
        <f>Translations!$B$269</f>
        <v>CO2 en N2O</v>
      </c>
      <c r="J294" s="642">
        <v>2</v>
      </c>
      <c r="K294" s="20"/>
      <c r="L294" s="37"/>
    </row>
    <row r="295" spans="1:12" x14ac:dyDescent="0.25">
      <c r="A295" s="7">
        <v>22</v>
      </c>
      <c r="B295" s="266" t="str">
        <f>Translations!$B$260</f>
        <v>Productie van ammoniak</v>
      </c>
      <c r="C295" s="236" t="str">
        <f t="shared" si="0"/>
        <v>Productie van ammoniak</v>
      </c>
      <c r="D295" s="267"/>
      <c r="E295" s="274" t="str">
        <f>O370</f>
        <v>Ammoniak: Brandstofinzet</v>
      </c>
      <c r="F295" s="198"/>
      <c r="G295" s="198"/>
      <c r="H295" s="275"/>
      <c r="I295" s="638" t="s">
        <v>22</v>
      </c>
      <c r="J295" s="641">
        <v>2</v>
      </c>
      <c r="K295" s="20"/>
      <c r="L295" s="37"/>
    </row>
    <row r="296" spans="1:12" x14ac:dyDescent="0.25">
      <c r="A296" s="7">
        <v>23</v>
      </c>
      <c r="B296" s="266" t="str">
        <f>IF(LEN(Translations!$B$326)&gt;250,LEFT(Translations!$B$326,250),Translations!$B$326)</f>
        <v xml:space="preserve">Productie van organische chemicaliën in bulk door middel van kraken, reforming, gedeeltelijke of volledige oxidatie of door gelijkaardige processen, met een productiecapaciteit van meer dan 100 ton per dag </v>
      </c>
      <c r="C296" s="236" t="str">
        <f t="shared" si="0"/>
        <v>Productie van bulkchemicaliën</v>
      </c>
      <c r="D296" s="267"/>
      <c r="E296" s="274" t="str">
        <f>O373</f>
        <v>Organische bulkchemicaliën: Massabalansmethode</v>
      </c>
      <c r="F296" s="198"/>
      <c r="G296" s="198"/>
      <c r="H296" s="275"/>
      <c r="I296" s="638" t="s">
        <v>22</v>
      </c>
      <c r="J296" s="641">
        <v>2</v>
      </c>
      <c r="K296" s="20"/>
      <c r="L296" s="37"/>
    </row>
    <row r="297" spans="1:12" x14ac:dyDescent="0.25">
      <c r="A297" s="7">
        <v>24</v>
      </c>
      <c r="B297" s="266" t="str">
        <f>IF(LEN(Translations!$B$327)&gt;250,LEFT(Translations!$B$327,250),Translations!$B$327)</f>
        <v xml:space="preserve">Productie van waterstof (H2) en synthesegas door reforming of gedeeltelijke oxidatie, met een productiecapaciteit van meer dan 25 ton per dag </v>
      </c>
      <c r="C297" s="236" t="str">
        <f t="shared" si="0"/>
        <v>Productie van waterstof en synthesegas</v>
      </c>
      <c r="D297" s="267"/>
      <c r="E297" s="274" t="str">
        <f>$O$371</f>
        <v>Waterstof en synthesegas: Brandstofinzet</v>
      </c>
      <c r="F297" s="198" t="str">
        <f>O372</f>
        <v>Waterstof en synthesegas: Massabalansmethode</v>
      </c>
      <c r="G297" s="198"/>
      <c r="H297" s="275"/>
      <c r="I297" s="638" t="s">
        <v>22</v>
      </c>
      <c r="J297" s="641">
        <v>2</v>
      </c>
      <c r="K297" s="20"/>
      <c r="L297" s="37"/>
    </row>
    <row r="298" spans="1:12" x14ac:dyDescent="0.25">
      <c r="A298" s="7">
        <v>25</v>
      </c>
      <c r="B298" s="266" t="str">
        <f>Translations!$B$328</f>
        <v xml:space="preserve">Productie van natriumcarbonaat (Na2CO3) en natriumbicarbonaat (NaHCO3) </v>
      </c>
      <c r="C298" s="236" t="str">
        <f t="shared" si="0"/>
        <v>Productie van natriumcarbonaat en natriumbicarbonaat</v>
      </c>
      <c r="D298" s="267"/>
      <c r="E298" s="274" t="str">
        <f>O376</f>
        <v>Natrium(bi)carbonaat: Massabalansmethode</v>
      </c>
      <c r="F298" s="198"/>
      <c r="G298" s="198"/>
      <c r="H298" s="275"/>
      <c r="I298" s="638" t="s">
        <v>22</v>
      </c>
      <c r="J298" s="641"/>
      <c r="K298" s="20"/>
      <c r="L298" s="37"/>
    </row>
    <row r="299" spans="1:12" x14ac:dyDescent="0.25">
      <c r="A299" s="7">
        <v>26</v>
      </c>
      <c r="B299" s="266" t="str">
        <f>IF(LEN(Translations!$B$329)&gt;250,LEFT(Translations!$B$329,250),Translations!$B$329)</f>
        <v>Afvangen van broeikasgassen van installaties die onder deze richtlijn vallen met het oog op vervoer en geologische opslag op een opslaglocatie waarvoor krachtens Richtlijn 2009/31/EG een vergunning is verleend</v>
      </c>
      <c r="C299" s="236" t="str">
        <f t="shared" si="0"/>
        <v>Afvangen van broeikasgassen krachtens Richtlijn 2009/31/EG</v>
      </c>
      <c r="D299" s="267"/>
      <c r="E299" s="274"/>
      <c r="F299" s="198"/>
      <c r="G299" s="198"/>
      <c r="H299" s="275"/>
      <c r="I299" s="638" t="s">
        <v>22</v>
      </c>
      <c r="J299" s="641"/>
      <c r="K299" s="20"/>
      <c r="L299" s="37"/>
    </row>
    <row r="300" spans="1:12" x14ac:dyDescent="0.25">
      <c r="A300" s="7">
        <v>27</v>
      </c>
      <c r="B300" s="266" t="str">
        <f>IF(LEN(Translations!$B$330)&gt;250,LEFT(Translations!$B$330,250),Translations!$B$330)</f>
        <v>Vervoer van broeikasgassen via pijpleidingen met het oog op geologische opslag op een opslaglocatie waarvoor krachtens Richtlijn 2009/31/EG een vergunning is verleend</v>
      </c>
      <c r="C300" s="236" t="str">
        <f t="shared" si="0"/>
        <v>Transport van broeikasgassen krachtens Richtlijn 2009/31/EG</v>
      </c>
      <c r="D300" s="267"/>
      <c r="E300" s="274"/>
      <c r="F300" s="198"/>
      <c r="G300" s="198"/>
      <c r="H300" s="275"/>
      <c r="I300" s="638" t="s">
        <v>22</v>
      </c>
      <c r="J300" s="641"/>
      <c r="K300" s="20"/>
      <c r="L300" s="37"/>
    </row>
    <row r="301" spans="1:12" ht="13.8" thickBot="1" x14ac:dyDescent="0.3">
      <c r="A301" s="7">
        <v>28</v>
      </c>
      <c r="B301" s="268" t="str">
        <f>IF(LEN(Translations!$B$331)&gt;250,LEFT(Translations!$B$331,250),Translations!$B$331)</f>
        <v>Geologische opslag van broeikasgassen op een opslaglocatie waarvoor krachtens Richtlijn 2009/31/EG een vergunning is verleend</v>
      </c>
      <c r="C301" s="269" t="str">
        <f t="shared" si="0"/>
        <v>Geologische opslag van broeikasgassen krachtens Richtlijn 2009/31/EG</v>
      </c>
      <c r="D301" s="270"/>
      <c r="E301" s="276"/>
      <c r="F301" s="277"/>
      <c r="G301" s="277"/>
      <c r="H301" s="278"/>
      <c r="I301" s="639" t="s">
        <v>22</v>
      </c>
      <c r="J301" s="643"/>
      <c r="K301" s="20"/>
      <c r="L301" s="37"/>
    </row>
    <row r="304" spans="1:12" s="44" customFormat="1" x14ac:dyDescent="0.25"/>
    <row r="306" spans="2:5" ht="13.8" thickBot="1" x14ac:dyDescent="0.3">
      <c r="B306" s="33" t="s">
        <v>578</v>
      </c>
      <c r="C306" s="33" t="s">
        <v>579</v>
      </c>
      <c r="E306" s="33" t="s">
        <v>595</v>
      </c>
    </row>
    <row r="307" spans="2:5" x14ac:dyDescent="0.25">
      <c r="B307" s="633" t="str">
        <f>Translations!$B$589</f>
        <v>1A1a - Energie - Openbare elektriciteit- en warmteproductie</v>
      </c>
      <c r="C307" s="633" t="str">
        <f>Translations!$B$588</f>
        <v>2A1 - Proces - Cementproductie</v>
      </c>
      <c r="E307" s="633" t="str">
        <f>Translations!$B$114</f>
        <v>MW(th)</v>
      </c>
    </row>
    <row r="308" spans="2:5" x14ac:dyDescent="0.25">
      <c r="B308" s="634" t="str">
        <f>Translations!$B$869</f>
        <v>1A1b - Energie - Petroleumraffinage</v>
      </c>
      <c r="C308" s="634" t="str">
        <f>Translations!$B$870</f>
        <v>2A1 - Proces - Kalkproductie</v>
      </c>
      <c r="E308" s="634" t="str">
        <f>Translations!$B$112</f>
        <v>tonnen per dag</v>
      </c>
    </row>
    <row r="309" spans="2:5" x14ac:dyDescent="0.25">
      <c r="B309" s="634" t="str">
        <f>Translations!$B$871</f>
        <v>1A1c - Energie - Bereiding van vaste brandstoffen en overige energie-industrieën</v>
      </c>
      <c r="C309" s="634" t="str">
        <f>Translations!$B$872</f>
        <v>2A3 - Proces - Gebruik van kalksteen en dolomiet</v>
      </c>
      <c r="E309" s="634" t="str">
        <f>Translations!$B$873</f>
        <v>CWT per dag</v>
      </c>
    </row>
    <row r="310" spans="2:5" ht="13.8" thickBot="1" x14ac:dyDescent="0.3">
      <c r="B310" s="634" t="str">
        <f>Translations!$B$874</f>
        <v>1A2a - Energie - Ruwijzer en staal</v>
      </c>
      <c r="C310" s="634" t="str">
        <f>Translations!$B$875</f>
        <v>2A4 - Proces - Productie en gebruik van natriumcarbonaat</v>
      </c>
      <c r="D310" s="20"/>
      <c r="E310" s="635"/>
    </row>
    <row r="311" spans="2:5" x14ac:dyDescent="0.25">
      <c r="B311" s="634" t="str">
        <f>Translations!$B$876</f>
        <v>1A2b - Energie - Non-ferrometalen</v>
      </c>
      <c r="C311" s="634" t="str">
        <f>Translations!$B$877</f>
        <v>2A5 - Proces - Mastiek voor dakbedekking</v>
      </c>
      <c r="D311" s="20"/>
    </row>
    <row r="312" spans="2:5" x14ac:dyDescent="0.25">
      <c r="B312" s="634" t="str">
        <f>Translations!$B$878</f>
        <v>1A2c - Energie - Chemicaliën</v>
      </c>
      <c r="C312" s="634" t="str">
        <f>Translations!$B$879</f>
        <v>2A6 - Proces - Straten asfalteren</v>
      </c>
      <c r="D312" s="20"/>
    </row>
    <row r="313" spans="2:5" x14ac:dyDescent="0.25">
      <c r="B313" s="634" t="str">
        <f>Translations!$B$880</f>
        <v>1A2d - Energie - Pulp, papier en afdrukken</v>
      </c>
      <c r="C313" s="634" t="str">
        <f>Translations!$B$881</f>
        <v>2A7 - Proces - Overige minerale producten</v>
      </c>
      <c r="D313" s="20"/>
    </row>
    <row r="314" spans="2:5" x14ac:dyDescent="0.25">
      <c r="B314" s="634" t="str">
        <f>Translations!$B$882</f>
        <v>1A2e - Energy - Voedselverwerking, dranken en tabak</v>
      </c>
      <c r="C314" s="634" t="str">
        <f>Translations!$B$883</f>
        <v>2A1 - Proces - Productie van ammoniak</v>
      </c>
    </row>
    <row r="315" spans="2:5" x14ac:dyDescent="0.25">
      <c r="B315" s="634" t="str">
        <f>Translations!$B$587</f>
        <v>1A2f - Energie - Overige industrieën</v>
      </c>
      <c r="C315" s="634" t="str">
        <f>Translations!$B$884</f>
        <v xml:space="preserve">2B2 - Proces - Productie van salpeterzuur </v>
      </c>
    </row>
    <row r="316" spans="2:5" x14ac:dyDescent="0.25">
      <c r="B316" s="634" t="str">
        <f>Translations!$B$885</f>
        <v>1A4a - Energie - Commercieel/institutioneel</v>
      </c>
      <c r="C316" s="634" t="str">
        <f>Translations!$B$886</f>
        <v>2B3 - Proces - Productie van adipinezuur</v>
      </c>
    </row>
    <row r="317" spans="2:5" x14ac:dyDescent="0.25">
      <c r="B317" s="634" t="str">
        <f>Translations!$B$887</f>
        <v>1A4b - Energie - Residentieel</v>
      </c>
      <c r="C317" s="634" t="str">
        <f>Translations!$B$888</f>
        <v>2B4 - Proces - Productie van carbide</v>
      </c>
    </row>
    <row r="318" spans="2:5" x14ac:dyDescent="0.25">
      <c r="B318" s="634" t="str">
        <f>Translations!$B$889</f>
        <v>1A4c - Energie - Landbouw/bosbouw/visserij</v>
      </c>
      <c r="C318" s="634" t="str">
        <f>Translations!$B$890</f>
        <v>2B5 - Proces - Andere chemische industrie</v>
      </c>
    </row>
    <row r="319" spans="2:5" x14ac:dyDescent="0.25">
      <c r="B319" s="634" t="str">
        <f>Translations!$B$891</f>
        <v>1A5a - Energie - Overig stationair</v>
      </c>
      <c r="C319" s="634" t="str">
        <f>Translations!$B$892</f>
        <v>2C1 - Proces - Productie van ruwijzer en staal</v>
      </c>
    </row>
    <row r="320" spans="2:5" x14ac:dyDescent="0.25">
      <c r="B320" s="634" t="str">
        <f>Translations!$B$893</f>
        <v>1A5c - Energie - Overig mobiel</v>
      </c>
      <c r="C320" s="634" t="str">
        <f>Translations!$B$894</f>
        <v>2C2 - Proces - Productie van ferrolegeringen</v>
      </c>
    </row>
    <row r="321" spans="2:13" x14ac:dyDescent="0.25">
      <c r="B321" s="634" t="str">
        <f>Translations!$B$895</f>
        <v>1B1a - Energie - Vluchtig - Winning en verwerking van steenkool</v>
      </c>
      <c r="C321" s="634" t="str">
        <f>Translations!$B$896</f>
        <v>2C3 - Proces - Productie van aluminium</v>
      </c>
    </row>
    <row r="322" spans="2:13" x14ac:dyDescent="0.25">
      <c r="B322" s="634" t="str">
        <f>Translations!$B$897</f>
        <v>1B1b - Energie - Vluchtig - Transformatie van vaste brandstoffen</v>
      </c>
      <c r="C322" s="634" t="str">
        <f>Translations!$B$898</f>
        <v>2C4 - Proces - SF6 Gebruikt in aluminium- en magnesiumgieterijen</v>
      </c>
    </row>
    <row r="323" spans="2:13" x14ac:dyDescent="0.25">
      <c r="B323" s="634" t="str">
        <f>Translations!$B$899</f>
        <v>1B1c - Energie - Vluchtig - Overige vaste stoffen</v>
      </c>
      <c r="C323" s="634" t="str">
        <f>Translations!$B$900</f>
        <v>2C5 - Proces - Overige metalen</v>
      </c>
    </row>
    <row r="324" spans="2:13" x14ac:dyDescent="0.25">
      <c r="B324" s="634" t="str">
        <f>Translations!$B$901</f>
        <v>1B2a - Energie - Vluchtig - Olie</v>
      </c>
      <c r="C324" s="634" t="str">
        <f>Translations!$B$902</f>
        <v>2D1 - Proces - Pulp en papier</v>
      </c>
    </row>
    <row r="325" spans="2:13" ht="13.8" thickBot="1" x14ac:dyDescent="0.3">
      <c r="B325" s="634" t="str">
        <f>Translations!$B$903</f>
        <v>1B2b - Energie - Vluchtig - Aardgas</v>
      </c>
      <c r="C325" s="635" t="str">
        <f>Translations!$B$904</f>
        <v>2D2 - Proces - Voedsel en drank</v>
      </c>
    </row>
    <row r="326" spans="2:13" x14ac:dyDescent="0.25">
      <c r="B326" s="634" t="str">
        <f>Translations!$B$905</f>
        <v>1B2a - Energie - Vluchtig - Ontluchting</v>
      </c>
      <c r="C326" s="636"/>
    </row>
    <row r="327" spans="2:13" ht="13.8" thickBot="1" x14ac:dyDescent="0.3">
      <c r="B327" s="635" t="str">
        <f>Translations!$B$906</f>
        <v>1B2d - Energie - Vluchtig - Overige vloeistoffen of gassen</v>
      </c>
      <c r="C327" s="635"/>
    </row>
    <row r="334" spans="2:13" s="44" customFormat="1" x14ac:dyDescent="0.25"/>
    <row r="336" spans="2:13" s="50" customFormat="1" x14ac:dyDescent="0.25">
      <c r="B336" s="51" t="str">
        <f>Translations!$B$332</f>
        <v>Activiteitsgegevens</v>
      </c>
      <c r="C336" s="51"/>
      <c r="D336" s="52"/>
      <c r="E336" s="52"/>
      <c r="F336" s="52"/>
      <c r="G336" s="53" t="str">
        <f>Translations!$B$333</f>
        <v>Tier</v>
      </c>
      <c r="H336" s="53" t="str">
        <f>Translations!$B$333</f>
        <v>Tier</v>
      </c>
      <c r="I336" s="53" t="str">
        <f>Translations!$B$333</f>
        <v>Tier</v>
      </c>
      <c r="J336" s="53" t="str">
        <f>Translations!$B$333</f>
        <v>Tier</v>
      </c>
      <c r="K336" s="53" t="str">
        <f>Translations!$B$333</f>
        <v>Tier</v>
      </c>
      <c r="L336" s="53" t="str">
        <f>Translations!$B$333</f>
        <v>Tier</v>
      </c>
      <c r="M336" s="52"/>
    </row>
    <row r="337" spans="1:24" s="50" customFormat="1" ht="12.75" customHeight="1" outlineLevel="1" thickBot="1" x14ac:dyDescent="0.3">
      <c r="B337" s="51" t="str">
        <f>Translations!$B$334</f>
        <v>Activiteit</v>
      </c>
      <c r="C337" s="51" t="str">
        <f>Translations!$B$335</f>
        <v>Korte naam</v>
      </c>
      <c r="D337" s="51" t="str">
        <f>Translations!$B$336</f>
        <v>Subactiviteit</v>
      </c>
      <c r="E337" s="51" t="str">
        <f>Translations!$B$138</f>
        <v>Parameter</v>
      </c>
      <c r="F337" s="51" t="str">
        <f>Translations!$B$337</f>
        <v>Brontype</v>
      </c>
      <c r="G337" s="53" t="str">
        <f>Translations!$B$338</f>
        <v>Minimum</v>
      </c>
      <c r="H337" s="53">
        <v>1</v>
      </c>
      <c r="I337" s="53">
        <v>2</v>
      </c>
      <c r="J337" s="53" t="s">
        <v>270</v>
      </c>
      <c r="K337" s="53" t="str">
        <f>Translations!$B$306</f>
        <v>2b</v>
      </c>
      <c r="L337" s="53">
        <v>3</v>
      </c>
      <c r="M337" s="53">
        <v>4</v>
      </c>
      <c r="N337" s="53" t="str">
        <f>Translations!$B$339</f>
        <v>Hoogste</v>
      </c>
      <c r="O337" s="195" t="s">
        <v>593</v>
      </c>
      <c r="X337" s="50" t="str">
        <f>Translations!$B$340</f>
        <v>grijs kleuren?</v>
      </c>
    </row>
    <row r="338" spans="1:24" ht="12.75" customHeight="1" outlineLevel="1" x14ac:dyDescent="0.25">
      <c r="A338" s="33">
        <v>1</v>
      </c>
      <c r="B338" s="279" t="str">
        <f>Translations!$B$341</f>
        <v>Verbranding van brandstoffen en brandstoffen ìngezet als materiaal</v>
      </c>
      <c r="C338" s="279" t="str">
        <f>Translations!$B$342</f>
        <v>Verbranding</v>
      </c>
      <c r="D338" s="279" t="str">
        <f>Translations!$B$343</f>
        <v>Commerciële standaardbrandstoffen</v>
      </c>
      <c r="E338" s="279" t="str">
        <f>Translations!$B$141</f>
        <v>Hoeveelheid brandstof [t] of [Nm3]</v>
      </c>
      <c r="F338" s="279" t="str">
        <f>EUconst_Fuel</f>
        <v>Verbranding</v>
      </c>
      <c r="G338" s="280">
        <v>2</v>
      </c>
      <c r="H338" s="281" t="str">
        <f>Translations!$B$344</f>
        <v>± 7,5%</v>
      </c>
      <c r="I338" s="281" t="str">
        <f>Translations!$B$345</f>
        <v>± 5,0%</v>
      </c>
      <c r="J338" s="41"/>
      <c r="K338" s="41"/>
      <c r="L338" s="281" t="str">
        <f>Translations!$B$346</f>
        <v>± 2,5%</v>
      </c>
      <c r="M338" s="281" t="str">
        <f>Translations!$B$347</f>
        <v>± 1,5%</v>
      </c>
      <c r="N338" s="681">
        <f t="shared" ref="N338:N379" si="1">COUNTA(H338:M338)</f>
        <v>4</v>
      </c>
      <c r="O338" s="683" t="str">
        <f>C338 &amp; ": " &amp;D338</f>
        <v>Verbranding: Commerciële standaardbrandstoffen</v>
      </c>
      <c r="P338" s="682"/>
      <c r="Q338" s="41" t="str">
        <f t="shared" ref="Q338:Q379" si="2">EUconst_CNTR_ActivityData&amp;O338</f>
        <v>ActivityData_Verbranding: Commerciële standaardbrandstoffen</v>
      </c>
      <c r="X338" s="33" t="b">
        <f t="shared" ref="X338:X401" si="3">IF(G338=EUconst_NA,TRUE,FALSE)</f>
        <v>0</v>
      </c>
    </row>
    <row r="339" spans="1:24" ht="12.75" customHeight="1" outlineLevel="1" x14ac:dyDescent="0.25">
      <c r="A339" s="33">
        <v>2</v>
      </c>
      <c r="B339" s="279" t="str">
        <f t="shared" ref="B339:C344" si="4">B338</f>
        <v>Verbranding van brandstoffen en brandstoffen ìngezet als materiaal</v>
      </c>
      <c r="C339" s="279" t="str">
        <f t="shared" si="4"/>
        <v>Verbranding</v>
      </c>
      <c r="D339" s="279" t="str">
        <f>Translations!$B$348</f>
        <v>Overige gasvormige &amp; vloeibare brandstoffen</v>
      </c>
      <c r="E339" s="279" t="str">
        <f>Translations!$B$141</f>
        <v>Hoeveelheid brandstof [t] of [Nm3]</v>
      </c>
      <c r="F339" s="279" t="str">
        <f>$F$338</f>
        <v>Verbranding</v>
      </c>
      <c r="G339" s="280">
        <v>2</v>
      </c>
      <c r="H339" s="281" t="str">
        <f>Translations!$B$344</f>
        <v>± 7,5%</v>
      </c>
      <c r="I339" s="281" t="str">
        <f>Translations!$B$345</f>
        <v>± 5,0%</v>
      </c>
      <c r="J339" s="41"/>
      <c r="K339" s="41"/>
      <c r="L339" s="281" t="str">
        <f>Translations!$B$346</f>
        <v>± 2,5%</v>
      </c>
      <c r="M339" s="281" t="str">
        <f>Translations!$B$347</f>
        <v>± 1,5%</v>
      </c>
      <c r="N339" s="681">
        <f t="shared" si="1"/>
        <v>4</v>
      </c>
      <c r="O339" s="684" t="str">
        <f t="shared" ref="O339:O379" si="5">C339 &amp; ": " &amp;D339</f>
        <v>Verbranding: Overige gasvormige &amp; vloeibare brandstoffen</v>
      </c>
      <c r="P339" s="682"/>
      <c r="Q339" s="41" t="str">
        <f t="shared" si="2"/>
        <v>ActivityData_Verbranding: Overige gasvormige &amp; vloeibare brandstoffen</v>
      </c>
      <c r="X339" s="33" t="b">
        <f t="shared" si="3"/>
        <v>0</v>
      </c>
    </row>
    <row r="340" spans="1:24" ht="12.75" customHeight="1" outlineLevel="1" x14ac:dyDescent="0.25">
      <c r="A340" s="33">
        <v>3</v>
      </c>
      <c r="B340" s="279" t="str">
        <f t="shared" si="4"/>
        <v>Verbranding van brandstoffen en brandstoffen ìngezet als materiaal</v>
      </c>
      <c r="C340" s="279" t="str">
        <f t="shared" si="4"/>
        <v>Verbranding</v>
      </c>
      <c r="D340" s="279" t="str">
        <f>Translations!$B$349</f>
        <v>Vaste brandstoffen</v>
      </c>
      <c r="E340" s="279" t="str">
        <f>Translations!$B$350</f>
        <v>Brandstofhoeveelheid [t]</v>
      </c>
      <c r="F340" s="279" t="str">
        <f>$F$338</f>
        <v>Verbranding</v>
      </c>
      <c r="G340" s="280">
        <v>1</v>
      </c>
      <c r="H340" s="281" t="str">
        <f>Translations!$B$344</f>
        <v>± 7,5%</v>
      </c>
      <c r="I340" s="281" t="str">
        <f>Translations!$B$345</f>
        <v>± 5,0%</v>
      </c>
      <c r="J340" s="41"/>
      <c r="K340" s="41"/>
      <c r="L340" s="281" t="str">
        <f>Translations!$B$346</f>
        <v>± 2,5%</v>
      </c>
      <c r="M340" s="281" t="str">
        <f>Translations!$B$347</f>
        <v>± 1,5%</v>
      </c>
      <c r="N340" s="681">
        <f t="shared" si="1"/>
        <v>4</v>
      </c>
      <c r="O340" s="684" t="str">
        <f>C340 &amp; ": " &amp;D340</f>
        <v>Verbranding: Vaste brandstoffen</v>
      </c>
      <c r="P340" s="682"/>
      <c r="Q340" s="41" t="str">
        <f t="shared" si="2"/>
        <v>ActivityData_Verbranding: Vaste brandstoffen</v>
      </c>
      <c r="X340" s="33" t="b">
        <f t="shared" si="3"/>
        <v>0</v>
      </c>
    </row>
    <row r="341" spans="1:24" ht="12.75" customHeight="1" outlineLevel="1" x14ac:dyDescent="0.25">
      <c r="A341" s="33">
        <v>4</v>
      </c>
      <c r="B341" s="279" t="str">
        <f t="shared" si="4"/>
        <v>Verbranding van brandstoffen en brandstoffen ìngezet als materiaal</v>
      </c>
      <c r="C341" s="279" t="str">
        <f>C340</f>
        <v>Verbranding</v>
      </c>
      <c r="D341" s="279" t="str">
        <f>Translations!$B$351</f>
        <v>Gasverwerkingsterminals</v>
      </c>
      <c r="E341" s="279" t="str">
        <f>Translations!$B$352</f>
        <v>Elk input- en outputmateriaal [t]</v>
      </c>
      <c r="F341" s="279" t="str">
        <f>EUconst_MassBalance</f>
        <v>Massabalans</v>
      </c>
      <c r="G341" s="280">
        <v>1</v>
      </c>
      <c r="H341" s="281" t="str">
        <f>Translations!$B$344</f>
        <v>± 7,5%</v>
      </c>
      <c r="I341" s="281" t="str">
        <f>Translations!$B$345</f>
        <v>± 5,0%</v>
      </c>
      <c r="J341" s="41"/>
      <c r="K341" s="41"/>
      <c r="L341" s="281" t="str">
        <f>Translations!$B$346</f>
        <v>± 2,5%</v>
      </c>
      <c r="M341" s="281" t="str">
        <f>Translations!$B$347</f>
        <v>± 1,5%</v>
      </c>
      <c r="N341" s="681">
        <f t="shared" si="1"/>
        <v>4</v>
      </c>
      <c r="O341" s="684" t="str">
        <f>C341 &amp; ": " &amp;D341</f>
        <v>Verbranding: Gasverwerkingsterminals</v>
      </c>
      <c r="P341" s="682"/>
      <c r="Q341" s="41" t="str">
        <f>EUconst_CNTR_ActivityData&amp;O341</f>
        <v>ActivityData_Verbranding: Gasverwerkingsterminals</v>
      </c>
      <c r="U341" s="106"/>
      <c r="X341" s="33" t="b">
        <f t="shared" si="3"/>
        <v>0</v>
      </c>
    </row>
    <row r="342" spans="1:24" ht="12.75" customHeight="1" outlineLevel="1" x14ac:dyDescent="0.25">
      <c r="A342" s="33">
        <v>5</v>
      </c>
      <c r="B342" s="279" t="str">
        <f>B340</f>
        <v>Verbranding van brandstoffen en brandstoffen ìngezet als materiaal</v>
      </c>
      <c r="C342" s="279" t="str">
        <f>C340</f>
        <v>Verbranding</v>
      </c>
      <c r="D342" s="279" t="str">
        <f>Translations!$B$353</f>
        <v>Fakkels</v>
      </c>
      <c r="E342" s="279" t="str">
        <f>Translations!$B$354</f>
        <v>Hoeveelheid afgefakkeld gas [Nm3]</v>
      </c>
      <c r="F342" s="279" t="str">
        <f>$F$338</f>
        <v>Verbranding</v>
      </c>
      <c r="G342" s="280">
        <v>1</v>
      </c>
      <c r="H342" s="281" t="str">
        <f>Translations!$B$355</f>
        <v>± 17,5%</v>
      </c>
      <c r="I342" s="281" t="str">
        <f>Translations!$B$356</f>
        <v>± 12,5%</v>
      </c>
      <c r="J342" s="41"/>
      <c r="K342" s="41"/>
      <c r="L342" s="281" t="str">
        <f>Translations!$B$344</f>
        <v>± 7,5%</v>
      </c>
      <c r="M342" s="281"/>
      <c r="N342" s="681">
        <f t="shared" si="1"/>
        <v>3</v>
      </c>
      <c r="O342" s="684" t="str">
        <f t="shared" si="5"/>
        <v>Verbranding: Fakkels</v>
      </c>
      <c r="P342" s="682"/>
      <c r="Q342" s="41" t="str">
        <f t="shared" si="2"/>
        <v>ActivityData_Verbranding: Fakkels</v>
      </c>
      <c r="X342" s="33" t="b">
        <f t="shared" si="3"/>
        <v>0</v>
      </c>
    </row>
    <row r="343" spans="1:24" ht="12.75" customHeight="1" outlineLevel="1" x14ac:dyDescent="0.25">
      <c r="A343" s="33">
        <v>6</v>
      </c>
      <c r="B343" s="279" t="str">
        <f t="shared" si="4"/>
        <v>Verbranding van brandstoffen en brandstoffen ìngezet als materiaal</v>
      </c>
      <c r="C343" s="279" t="str">
        <f t="shared" si="4"/>
        <v>Verbranding</v>
      </c>
      <c r="D343" s="279" t="str">
        <f>Translations!$B$357</f>
        <v>Rookgasreiniging (carbonaat)</v>
      </c>
      <c r="E343" s="279" t="str">
        <f>Translations!$B$358</f>
        <v>Verbruikte hoeveelheid carbonaat [t]</v>
      </c>
      <c r="F343" s="279" t="str">
        <f>EUconst_ProcessCarbonate</f>
        <v>Procesemissies</v>
      </c>
      <c r="G343" s="280">
        <v>1</v>
      </c>
      <c r="H343" s="281" t="str">
        <f>Translations!$B$344</f>
        <v>± 7,5%</v>
      </c>
      <c r="I343" s="283"/>
      <c r="J343" s="41"/>
      <c r="K343" s="41"/>
      <c r="L343" s="283"/>
      <c r="M343" s="283"/>
      <c r="N343" s="681">
        <f t="shared" si="1"/>
        <v>1</v>
      </c>
      <c r="O343" s="684" t="str">
        <f t="shared" si="5"/>
        <v>Verbranding: Rookgasreiniging (carbonaat)</v>
      </c>
      <c r="P343" s="682"/>
      <c r="Q343" s="41" t="str">
        <f t="shared" si="2"/>
        <v>ActivityData_Verbranding: Rookgasreiniging (carbonaat)</v>
      </c>
      <c r="X343" s="33" t="b">
        <f t="shared" si="3"/>
        <v>0</v>
      </c>
    </row>
    <row r="344" spans="1:24" ht="12.75" customHeight="1" outlineLevel="1" x14ac:dyDescent="0.25">
      <c r="A344" s="33">
        <v>7</v>
      </c>
      <c r="B344" s="279" t="str">
        <f t="shared" si="4"/>
        <v>Verbranding van brandstoffen en brandstoffen ìngezet als materiaal</v>
      </c>
      <c r="C344" s="279" t="str">
        <f t="shared" si="4"/>
        <v>Verbranding</v>
      </c>
      <c r="D344" s="279" t="str">
        <f>Translations!$B$359</f>
        <v>Rookgasreiniging (gips)</v>
      </c>
      <c r="E344" s="279" t="str">
        <f>Translations!$B$360</f>
        <v>Hoeveelheid geproduceerd gips [t]</v>
      </c>
      <c r="F344" s="279" t="str">
        <f>$F$343</f>
        <v>Procesemissies</v>
      </c>
      <c r="G344" s="280">
        <v>1</v>
      </c>
      <c r="H344" s="281" t="str">
        <f>Translations!$B$344</f>
        <v>± 7,5%</v>
      </c>
      <c r="I344" s="283"/>
      <c r="J344" s="41"/>
      <c r="K344" s="41"/>
      <c r="L344" s="283"/>
      <c r="M344" s="283"/>
      <c r="N344" s="681">
        <f t="shared" si="1"/>
        <v>1</v>
      </c>
      <c r="O344" s="684" t="str">
        <f t="shared" si="5"/>
        <v>Verbranding: Rookgasreiniging (gips)</v>
      </c>
      <c r="P344" s="682"/>
      <c r="Q344" s="41" t="str">
        <f t="shared" si="2"/>
        <v>ActivityData_Verbranding: Rookgasreiniging (gips)</v>
      </c>
      <c r="X344" s="33" t="b">
        <f t="shared" si="3"/>
        <v>0</v>
      </c>
    </row>
    <row r="345" spans="1:24" ht="12.75" customHeight="1" outlineLevel="1" x14ac:dyDescent="0.25">
      <c r="A345" s="33">
        <v>8</v>
      </c>
      <c r="B345" s="279" t="str">
        <f>Translations!$B$241</f>
        <v>Aardolieraffinage</v>
      </c>
      <c r="C345" s="279" t="str">
        <f>Translations!$B$361</f>
        <v>Raffinage</v>
      </c>
      <c r="D345" s="279" t="str">
        <f>Translations!$B$362</f>
        <v>Massabalans</v>
      </c>
      <c r="E345" s="279" t="str">
        <f>Translations!$B$352</f>
        <v>Elk input- en outputmateriaal [t]</v>
      </c>
      <c r="F345" s="279" t="str">
        <f>EUconst_MassBalance</f>
        <v>Massabalans</v>
      </c>
      <c r="G345" s="280">
        <v>1</v>
      </c>
      <c r="H345" s="281" t="str">
        <f>Translations!$B$344</f>
        <v>± 7,5%</v>
      </c>
      <c r="I345" s="281" t="str">
        <f>Translations!$B$345</f>
        <v>± 5,0%</v>
      </c>
      <c r="J345" s="41"/>
      <c r="K345" s="41"/>
      <c r="L345" s="281" t="str">
        <f>Translations!$B$346</f>
        <v>± 2,5%</v>
      </c>
      <c r="M345" s="281" t="str">
        <f>Translations!$B$347</f>
        <v>± 1,5%</v>
      </c>
      <c r="N345" s="681">
        <f t="shared" si="1"/>
        <v>4</v>
      </c>
      <c r="O345" s="684" t="str">
        <f t="shared" si="5"/>
        <v>Raffinage: Massabalans</v>
      </c>
      <c r="P345" s="682"/>
      <c r="Q345" s="41" t="str">
        <f t="shared" si="2"/>
        <v>ActivityData_Raffinage: Massabalans</v>
      </c>
      <c r="U345" s="106"/>
      <c r="X345" s="33" t="b">
        <f t="shared" si="3"/>
        <v>0</v>
      </c>
    </row>
    <row r="346" spans="1:24" ht="12.75" customHeight="1" outlineLevel="1" x14ac:dyDescent="0.25">
      <c r="A346" s="33">
        <v>9</v>
      </c>
      <c r="B346" s="279" t="str">
        <f>Translations!$B$241</f>
        <v>Aardolieraffinage</v>
      </c>
      <c r="C346" s="279" t="str">
        <f>C345</f>
        <v>Raffinage</v>
      </c>
      <c r="D346" s="279" t="str">
        <f>Translations!$B$363</f>
        <v>Katalytische krakerregeneratie</v>
      </c>
      <c r="E346" s="279" t="str">
        <f>Translations!$B$364</f>
        <v>Onzekerheidsvereisten zijn van toepassing op elke afzonderlijke emissiebron</v>
      </c>
      <c r="F346" s="279" t="str">
        <f>EUconst_MassBalance</f>
        <v>Massabalans</v>
      </c>
      <c r="G346" s="280">
        <v>1</v>
      </c>
      <c r="H346" s="281" t="str">
        <f>Translations!$B$907</f>
        <v>± 10,0 % (als tCO2)</v>
      </c>
      <c r="I346" s="281" t="str">
        <f>Translations!$B$908</f>
        <v>± 7,5 % (als tCO2)</v>
      </c>
      <c r="J346" s="41"/>
      <c r="K346" s="41"/>
      <c r="L346" s="281" t="str">
        <f>Translations!$B$909</f>
        <v>± 5,0 % (als tCO2)</v>
      </c>
      <c r="M346" s="281" t="str">
        <f>Translations!$B$910</f>
        <v>± 2,5 % (als tCO2)</v>
      </c>
      <c r="N346" s="681">
        <f t="shared" si="1"/>
        <v>4</v>
      </c>
      <c r="O346" s="684" t="str">
        <f t="shared" si="5"/>
        <v>Raffinage: Katalytische krakerregeneratie</v>
      </c>
      <c r="P346" s="682"/>
      <c r="Q346" s="41" t="str">
        <f t="shared" si="2"/>
        <v>ActivityData_Raffinage: Katalytische krakerregeneratie</v>
      </c>
      <c r="X346" s="33" t="b">
        <f t="shared" si="3"/>
        <v>0</v>
      </c>
    </row>
    <row r="347" spans="1:24" ht="12.75" customHeight="1" outlineLevel="1" x14ac:dyDescent="0.25">
      <c r="A347" s="33">
        <v>10</v>
      </c>
      <c r="B347" s="279" t="str">
        <f>B346</f>
        <v>Aardolieraffinage</v>
      </c>
      <c r="C347" s="279" t="str">
        <f>C346</f>
        <v>Raffinage</v>
      </c>
      <c r="D347" s="279" t="str">
        <f>Translations!$B$365</f>
        <v>Waterstofproductie</v>
      </c>
      <c r="E347" s="279" t="str">
        <f>Translations!$B$366</f>
        <v>Als grondstof gebruikte koolwaterstoffen [t]</v>
      </c>
      <c r="F347" s="279" t="str">
        <f>$F$343</f>
        <v>Procesemissies</v>
      </c>
      <c r="G347" s="280">
        <v>1</v>
      </c>
      <c r="H347" s="281" t="str">
        <f>Translations!$B$344</f>
        <v>± 7,5%</v>
      </c>
      <c r="I347" s="281" t="str">
        <f>Translations!$B$346</f>
        <v>± 2,5%</v>
      </c>
      <c r="J347" s="41"/>
      <c r="K347" s="41"/>
      <c r="L347" s="283"/>
      <c r="M347" s="283"/>
      <c r="N347" s="681">
        <f t="shared" si="1"/>
        <v>2</v>
      </c>
      <c r="O347" s="684" t="str">
        <f t="shared" si="5"/>
        <v>Raffinage: Waterstofproductie</v>
      </c>
      <c r="P347" s="682"/>
      <c r="Q347" s="41" t="str">
        <f t="shared" si="2"/>
        <v>ActivityData_Raffinage: Waterstofproductie</v>
      </c>
      <c r="V347" s="26"/>
      <c r="X347" s="33" t="b">
        <f t="shared" si="3"/>
        <v>0</v>
      </c>
    </row>
    <row r="348" spans="1:24" ht="12.75" customHeight="1" outlineLevel="1" x14ac:dyDescent="0.25">
      <c r="A348" s="33">
        <v>11</v>
      </c>
      <c r="B348" s="279" t="str">
        <f>Translations!$B$242</f>
        <v>Productie van cokes</v>
      </c>
      <c r="C348" s="279" t="str">
        <f>Translations!$B$367</f>
        <v>Cokes</v>
      </c>
      <c r="D348" s="279" t="str">
        <f>Translations!$B$368</f>
        <v>Brandstofinzet</v>
      </c>
      <c r="E348" s="279" t="str">
        <f>Translations!$B$141</f>
        <v>Hoeveelheid brandstof [t] of [Nm3]</v>
      </c>
      <c r="F348" s="279" t="str">
        <f>EUconst_Fuel</f>
        <v>Verbranding</v>
      </c>
      <c r="G348" s="280">
        <v>1</v>
      </c>
      <c r="H348" s="281" t="str">
        <f>Translations!$B$344</f>
        <v>± 7,5%</v>
      </c>
      <c r="I348" s="281" t="str">
        <f>Translations!$B$345</f>
        <v>± 5,0%</v>
      </c>
      <c r="J348" s="41"/>
      <c r="K348" s="41"/>
      <c r="L348" s="281" t="str">
        <f>Translations!$B$346</f>
        <v>± 2,5%</v>
      </c>
      <c r="M348" s="281" t="str">
        <f>Translations!$B$347</f>
        <v>± 1,5%</v>
      </c>
      <c r="N348" s="681">
        <f t="shared" si="1"/>
        <v>4</v>
      </c>
      <c r="O348" s="684" t="str">
        <f t="shared" si="5"/>
        <v>Cokes: Brandstofinzet</v>
      </c>
      <c r="P348" s="682"/>
      <c r="Q348" s="41" t="str">
        <f t="shared" si="2"/>
        <v>ActivityData_Cokes: Brandstofinzet</v>
      </c>
      <c r="U348" s="106"/>
      <c r="V348" s="26"/>
      <c r="X348" s="33" t="b">
        <f t="shared" si="3"/>
        <v>0</v>
      </c>
    </row>
    <row r="349" spans="1:24" ht="12.75" customHeight="1" outlineLevel="1" x14ac:dyDescent="0.25">
      <c r="A349" s="33">
        <v>12</v>
      </c>
      <c r="B349" s="279" t="str">
        <f t="shared" ref="B349:C351" si="6">B348</f>
        <v>Productie van cokes</v>
      </c>
      <c r="C349" s="279" t="str">
        <f t="shared" si="6"/>
        <v>Cokes</v>
      </c>
      <c r="D349" s="279" t="str">
        <f>Translations!$B$369</f>
        <v>Carbonaatinzet (methode A)</v>
      </c>
      <c r="E349" s="279" t="str">
        <f>Translations!$B$370</f>
        <v>Carbonaat input materiaal [t]</v>
      </c>
      <c r="F349" s="279" t="str">
        <f>EUconst_ProcessCarbonate</f>
        <v>Procesemissies</v>
      </c>
      <c r="G349" s="280">
        <v>1</v>
      </c>
      <c r="H349" s="281" t="str">
        <f>Translations!$B$344</f>
        <v>± 7,5%</v>
      </c>
      <c r="I349" s="281" t="str">
        <f>Translations!$B$345</f>
        <v>± 5,0%</v>
      </c>
      <c r="J349" s="41"/>
      <c r="K349" s="41"/>
      <c r="L349" s="281" t="str">
        <f>Translations!$B$346</f>
        <v>± 2,5%</v>
      </c>
      <c r="M349" s="283"/>
      <c r="N349" s="681">
        <f t="shared" si="1"/>
        <v>3</v>
      </c>
      <c r="O349" s="684" t="str">
        <f t="shared" si="5"/>
        <v>Cokes: Carbonaatinzet (methode A)</v>
      </c>
      <c r="P349" s="682"/>
      <c r="Q349" s="41" t="str">
        <f t="shared" si="2"/>
        <v>ActivityData_Cokes: Carbonaatinzet (methode A)</v>
      </c>
      <c r="U349" s="106"/>
      <c r="V349" s="26"/>
      <c r="X349" s="33" t="b">
        <f t="shared" si="3"/>
        <v>0</v>
      </c>
    </row>
    <row r="350" spans="1:24" ht="12.75" customHeight="1" outlineLevel="1" x14ac:dyDescent="0.25">
      <c r="A350" s="33">
        <v>13</v>
      </c>
      <c r="B350" s="279" t="str">
        <f t="shared" si="6"/>
        <v>Productie van cokes</v>
      </c>
      <c r="C350" s="279" t="str">
        <f t="shared" si="6"/>
        <v>Cokes</v>
      </c>
      <c r="D350" s="279" t="str">
        <f>Translations!$B$371</f>
        <v>Alkalioxiden (methode B)</v>
      </c>
      <c r="E350" s="279" t="str">
        <f>Translations!$B$372</f>
        <v>Oxide output [t]</v>
      </c>
      <c r="F350" s="279" t="str">
        <f>EUconst_ProcessCarbonate</f>
        <v>Procesemissies</v>
      </c>
      <c r="G350" s="280">
        <v>1</v>
      </c>
      <c r="H350" s="281" t="str">
        <f>Translations!$B$345</f>
        <v>± 5,0%</v>
      </c>
      <c r="I350" s="281" t="str">
        <f>Translations!$B$346</f>
        <v>± 2,5%</v>
      </c>
      <c r="J350" s="41"/>
      <c r="K350" s="41"/>
      <c r="L350" s="283"/>
      <c r="M350" s="283"/>
      <c r="N350" s="681">
        <f t="shared" si="1"/>
        <v>2</v>
      </c>
      <c r="O350" s="684" t="str">
        <f t="shared" si="5"/>
        <v>Cokes: Alkalioxiden (methode B)</v>
      </c>
      <c r="P350" s="682"/>
      <c r="Q350" s="41" t="str">
        <f t="shared" si="2"/>
        <v>ActivityData_Cokes: Alkalioxiden (methode B)</v>
      </c>
      <c r="U350" s="106"/>
      <c r="V350" s="26"/>
      <c r="X350" s="33" t="b">
        <f t="shared" si="3"/>
        <v>0</v>
      </c>
    </row>
    <row r="351" spans="1:24" ht="12.75" customHeight="1" outlineLevel="1" x14ac:dyDescent="0.25">
      <c r="A351" s="33">
        <v>14</v>
      </c>
      <c r="B351" s="279" t="str">
        <f t="shared" si="6"/>
        <v>Productie van cokes</v>
      </c>
      <c r="C351" s="279" t="str">
        <f t="shared" si="6"/>
        <v>Cokes</v>
      </c>
      <c r="D351" s="279" t="str">
        <f>Translations!$B$362</f>
        <v>Massabalans</v>
      </c>
      <c r="E351" s="279" t="str">
        <f>Translations!$B$352</f>
        <v>Elk input- en outputmateriaal [t]</v>
      </c>
      <c r="F351" s="279" t="str">
        <f>EUconst_MassBalance</f>
        <v>Massabalans</v>
      </c>
      <c r="G351" s="280">
        <v>1</v>
      </c>
      <c r="H351" s="281" t="str">
        <f>Translations!$B$344</f>
        <v>± 7,5%</v>
      </c>
      <c r="I351" s="281" t="str">
        <f>Translations!$B$345</f>
        <v>± 5,0%</v>
      </c>
      <c r="J351" s="41"/>
      <c r="K351" s="41"/>
      <c r="L351" s="281" t="str">
        <f>Translations!$B$346</f>
        <v>± 2,5%</v>
      </c>
      <c r="M351" s="281" t="str">
        <f>Translations!$B$347</f>
        <v>± 1,5%</v>
      </c>
      <c r="N351" s="681">
        <f t="shared" si="1"/>
        <v>4</v>
      </c>
      <c r="O351" s="684" t="str">
        <f t="shared" si="5"/>
        <v>Cokes: Massabalans</v>
      </c>
      <c r="P351" s="682"/>
      <c r="Q351" s="41" t="str">
        <f t="shared" si="2"/>
        <v>ActivityData_Cokes: Massabalans</v>
      </c>
      <c r="V351" s="26"/>
      <c r="X351" s="33" t="b">
        <f t="shared" si="3"/>
        <v>0</v>
      </c>
    </row>
    <row r="352" spans="1:24" ht="12.75" customHeight="1" outlineLevel="1" x14ac:dyDescent="0.25">
      <c r="A352" s="33">
        <v>15</v>
      </c>
      <c r="B352" s="279" t="str">
        <f>Translations!$B$373</f>
        <v>Roosten en sinteren van metaalerts</v>
      </c>
      <c r="C352" s="279" t="str">
        <f>Translations!$B$374</f>
        <v>Ertsen</v>
      </c>
      <c r="D352" s="279" t="str">
        <f>Translations!$B$375</f>
        <v>Carbonaatinzet</v>
      </c>
      <c r="E352" s="279" t="str">
        <f>Translations!$B$376</f>
        <v>Carbonaat input materiaal en procesresidu [t]</v>
      </c>
      <c r="F352" s="279" t="str">
        <f>$F$343</f>
        <v>Procesemissies</v>
      </c>
      <c r="G352" s="280">
        <v>1</v>
      </c>
      <c r="H352" s="281" t="str">
        <f>Translations!$B$345</f>
        <v>± 5,0%</v>
      </c>
      <c r="I352" s="281" t="str">
        <f>Translations!$B$346</f>
        <v>± 2,5%</v>
      </c>
      <c r="J352" s="41"/>
      <c r="K352" s="41"/>
      <c r="L352" s="283"/>
      <c r="M352" s="283"/>
      <c r="N352" s="681">
        <f t="shared" si="1"/>
        <v>2</v>
      </c>
      <c r="O352" s="684" t="str">
        <f t="shared" si="5"/>
        <v>Ertsen: Carbonaatinzet</v>
      </c>
      <c r="P352" s="682"/>
      <c r="Q352" s="41" t="str">
        <f t="shared" si="2"/>
        <v>ActivityData_Ertsen: Carbonaatinzet</v>
      </c>
      <c r="V352" s="26"/>
      <c r="X352" s="33" t="b">
        <f t="shared" si="3"/>
        <v>0</v>
      </c>
    </row>
    <row r="353" spans="1:24" ht="12.75" customHeight="1" outlineLevel="1" x14ac:dyDescent="0.25">
      <c r="A353" s="33">
        <v>16</v>
      </c>
      <c r="B353" s="279" t="str">
        <f>B352</f>
        <v>Roosten en sinteren van metaalerts</v>
      </c>
      <c r="C353" s="279" t="str">
        <f>C352</f>
        <v>Ertsen</v>
      </c>
      <c r="D353" s="279" t="str">
        <f>Translations!$B$362</f>
        <v>Massabalans</v>
      </c>
      <c r="E353" s="279" t="str">
        <f>Translations!$B$352</f>
        <v>Elk input- en outputmateriaal [t]</v>
      </c>
      <c r="F353" s="279" t="str">
        <f>EUconst_MassBalance</f>
        <v>Massabalans</v>
      </c>
      <c r="G353" s="280">
        <v>1</v>
      </c>
      <c r="H353" s="281" t="str">
        <f>Translations!$B$344</f>
        <v>± 7,5%</v>
      </c>
      <c r="I353" s="281" t="str">
        <f>Translations!$B$345</f>
        <v>± 5,0%</v>
      </c>
      <c r="J353" s="41"/>
      <c r="K353" s="41"/>
      <c r="L353" s="281" t="str">
        <f>Translations!$B$346</f>
        <v>± 2,5%</v>
      </c>
      <c r="M353" s="281" t="str">
        <f>Translations!$B$347</f>
        <v>± 1,5%</v>
      </c>
      <c r="N353" s="681">
        <f t="shared" si="1"/>
        <v>4</v>
      </c>
      <c r="O353" s="684" t="str">
        <f>C353 &amp; ": " &amp;D353</f>
        <v>Ertsen: Massabalans</v>
      </c>
      <c r="P353" s="682"/>
      <c r="Q353" s="41" t="str">
        <f t="shared" si="2"/>
        <v>ActivityData_Ertsen: Massabalans</v>
      </c>
      <c r="V353" s="26"/>
      <c r="X353" s="33" t="b">
        <f t="shared" si="3"/>
        <v>0</v>
      </c>
    </row>
    <row r="354" spans="1:24" ht="12.75" customHeight="1" outlineLevel="1" x14ac:dyDescent="0.25">
      <c r="A354" s="33">
        <v>17</v>
      </c>
      <c r="B354" s="279" t="str">
        <f>Translations!$B$377</f>
        <v>Productie van ijzer en staal</v>
      </c>
      <c r="C354" s="279" t="str">
        <f>Translations!$B$378</f>
        <v>IJzer &amp; staal</v>
      </c>
      <c r="D354" s="279" t="str">
        <f>Translations!$B$368</f>
        <v>Brandstofinzet</v>
      </c>
      <c r="E354" s="279" t="str">
        <f>Translations!$B$379</f>
        <v>Elke massastroom naar en uit de installatie [t]</v>
      </c>
      <c r="F354" s="279" t="str">
        <f>$F$338</f>
        <v>Verbranding</v>
      </c>
      <c r="G354" s="280">
        <v>1</v>
      </c>
      <c r="H354" s="281" t="str">
        <f>Translations!$B$344</f>
        <v>± 7,5%</v>
      </c>
      <c r="I354" s="281" t="str">
        <f>Translations!$B$345</f>
        <v>± 5,0%</v>
      </c>
      <c r="J354" s="41"/>
      <c r="K354" s="41"/>
      <c r="L354" s="281" t="str">
        <f>Translations!$B$346</f>
        <v>± 2,5%</v>
      </c>
      <c r="M354" s="281" t="str">
        <f>Translations!$B$347</f>
        <v>± 1,5%</v>
      </c>
      <c r="N354" s="681">
        <f t="shared" si="1"/>
        <v>4</v>
      </c>
      <c r="O354" s="684" t="str">
        <f t="shared" si="5"/>
        <v>IJzer &amp; staal: Brandstofinzet</v>
      </c>
      <c r="P354" s="682"/>
      <c r="Q354" s="41" t="str">
        <f t="shared" si="2"/>
        <v>ActivityData_IJzer &amp; staal: Brandstofinzet</v>
      </c>
      <c r="V354" s="26"/>
      <c r="X354" s="33" t="b">
        <f t="shared" si="3"/>
        <v>0</v>
      </c>
    </row>
    <row r="355" spans="1:24" ht="12.75" customHeight="1" outlineLevel="1" x14ac:dyDescent="0.25">
      <c r="A355" s="33">
        <v>18</v>
      </c>
      <c r="B355" s="279" t="str">
        <f>B354</f>
        <v>Productie van ijzer en staal</v>
      </c>
      <c r="C355" s="279" t="str">
        <f>C354</f>
        <v>IJzer &amp; staal</v>
      </c>
      <c r="D355" s="279" t="str">
        <f>Translations!$B$375</f>
        <v>Carbonaatinzet</v>
      </c>
      <c r="E355" s="279" t="str">
        <f>Translations!$B$370</f>
        <v>Carbonaat input materiaal [t]</v>
      </c>
      <c r="F355" s="279" t="str">
        <f>$F$343</f>
        <v>Procesemissies</v>
      </c>
      <c r="G355" s="280">
        <v>1</v>
      </c>
      <c r="H355" s="281" t="str">
        <f>Translations!$B$344</f>
        <v>± 7,5%</v>
      </c>
      <c r="I355" s="281" t="str">
        <f>Translations!$B$345</f>
        <v>± 5,0%</v>
      </c>
      <c r="J355" s="41"/>
      <c r="K355" s="41"/>
      <c r="L355" s="281" t="str">
        <f>Translations!$B$346</f>
        <v>± 2,5%</v>
      </c>
      <c r="M355" s="281"/>
      <c r="N355" s="681">
        <f t="shared" si="1"/>
        <v>3</v>
      </c>
      <c r="O355" s="684" t="str">
        <f t="shared" si="5"/>
        <v>IJzer &amp; staal: Carbonaatinzet</v>
      </c>
      <c r="P355" s="682"/>
      <c r="Q355" s="41" t="str">
        <f t="shared" si="2"/>
        <v>ActivityData_IJzer &amp; staal: Carbonaatinzet</v>
      </c>
      <c r="U355" s="106"/>
      <c r="V355" s="26"/>
      <c r="X355" s="33" t="b">
        <f t="shared" si="3"/>
        <v>0</v>
      </c>
    </row>
    <row r="356" spans="1:24" ht="12.75" customHeight="1" outlineLevel="1" x14ac:dyDescent="0.25">
      <c r="A356" s="33">
        <v>19</v>
      </c>
      <c r="B356" s="279" t="str">
        <f>B354</f>
        <v>Productie van ijzer en staal</v>
      </c>
      <c r="C356" s="279" t="str">
        <f>C354</f>
        <v>IJzer &amp; staal</v>
      </c>
      <c r="D356" s="279" t="str">
        <f>Translations!$B$362</f>
        <v>Massabalans</v>
      </c>
      <c r="E356" s="279" t="str">
        <f>Translations!$B$352</f>
        <v>Elk input- en outputmateriaal [t]</v>
      </c>
      <c r="F356" s="279" t="str">
        <f>EUconst_MassBalance</f>
        <v>Massabalans</v>
      </c>
      <c r="G356" s="280">
        <v>1</v>
      </c>
      <c r="H356" s="281" t="str">
        <f>Translations!$B$344</f>
        <v>± 7,5%</v>
      </c>
      <c r="I356" s="281" t="str">
        <f>Translations!$B$345</f>
        <v>± 5,0%</v>
      </c>
      <c r="J356" s="41"/>
      <c r="K356" s="41"/>
      <c r="L356" s="281" t="str">
        <f>Translations!$B$346</f>
        <v>± 2,5%</v>
      </c>
      <c r="M356" s="281" t="str">
        <f>Translations!$B$347</f>
        <v>± 1,5%</v>
      </c>
      <c r="N356" s="681">
        <f t="shared" si="1"/>
        <v>4</v>
      </c>
      <c r="O356" s="684" t="str">
        <f t="shared" si="5"/>
        <v>IJzer &amp; staal: Massabalans</v>
      </c>
      <c r="P356" s="682"/>
      <c r="Q356" s="41" t="str">
        <f t="shared" si="2"/>
        <v>ActivityData_IJzer &amp; staal: Massabalans</v>
      </c>
      <c r="V356" s="26"/>
      <c r="X356" s="33" t="b">
        <f t="shared" si="3"/>
        <v>0</v>
      </c>
    </row>
    <row r="357" spans="1:24" ht="12.75" customHeight="1" outlineLevel="1" x14ac:dyDescent="0.25">
      <c r="A357" s="33">
        <v>20</v>
      </c>
      <c r="B357" s="279" t="str">
        <f>Translations!$B$111</f>
        <v>Productie van cementklinker</v>
      </c>
      <c r="C357" s="279" t="str">
        <f>Translations!$B$380</f>
        <v>Cementklinker</v>
      </c>
      <c r="D357" s="279" t="str">
        <f>Translations!$B$381</f>
        <v>Input in de oven (Methode A)</v>
      </c>
      <c r="E357" s="279" t="str">
        <f>Translations!$B$382</f>
        <v>Elk relevant in de oven ingezet materiaal [t]</v>
      </c>
      <c r="F357" s="279" t="str">
        <f t="shared" ref="F357:F368" si="7">$F$343</f>
        <v>Procesemissies</v>
      </c>
      <c r="G357" s="280">
        <v>1</v>
      </c>
      <c r="H357" s="281" t="str">
        <f>Translations!$B$344</f>
        <v>± 7,5%</v>
      </c>
      <c r="I357" s="281" t="str">
        <f>Translations!$B$345</f>
        <v>± 5,0%</v>
      </c>
      <c r="J357" s="41"/>
      <c r="K357" s="41"/>
      <c r="L357" s="281" t="str">
        <f>Translations!$B$346</f>
        <v>± 2,5%</v>
      </c>
      <c r="M357" s="283"/>
      <c r="N357" s="681">
        <f t="shared" si="1"/>
        <v>3</v>
      </c>
      <c r="O357" s="684" t="str">
        <f t="shared" si="5"/>
        <v>Cementklinker: Input in de oven (Methode A)</v>
      </c>
      <c r="P357" s="682"/>
      <c r="Q357" s="41" t="str">
        <f t="shared" si="2"/>
        <v>ActivityData_Cementklinker: Input in de oven (Methode A)</v>
      </c>
      <c r="V357" s="26"/>
      <c r="X357" s="33" t="b">
        <f t="shared" si="3"/>
        <v>0</v>
      </c>
    </row>
    <row r="358" spans="1:24" ht="12.75" customHeight="1" outlineLevel="1" x14ac:dyDescent="0.25">
      <c r="A358" s="33">
        <v>21</v>
      </c>
      <c r="B358" s="279" t="str">
        <f t="shared" ref="B358:C360" si="8">B357</f>
        <v>Productie van cementklinker</v>
      </c>
      <c r="C358" s="279" t="str">
        <f t="shared" si="8"/>
        <v>Cementklinker</v>
      </c>
      <c r="D358" s="279" t="str">
        <f>Translations!$B$383</f>
        <v>Geproduceerde klinker (Methode B)</v>
      </c>
      <c r="E358" s="279" t="str">
        <f>Translations!$B$384</f>
        <v>Geproduceerde klinker [t]</v>
      </c>
      <c r="F358" s="279" t="str">
        <f t="shared" si="7"/>
        <v>Procesemissies</v>
      </c>
      <c r="G358" s="280">
        <v>1</v>
      </c>
      <c r="H358" s="281" t="str">
        <f>Translations!$B$345</f>
        <v>± 5,0%</v>
      </c>
      <c r="I358" s="281" t="str">
        <f>Translations!$B$346</f>
        <v>± 2,5%</v>
      </c>
      <c r="J358" s="41"/>
      <c r="K358" s="41"/>
      <c r="L358" s="283"/>
      <c r="M358" s="283"/>
      <c r="N358" s="681">
        <f t="shared" si="1"/>
        <v>2</v>
      </c>
      <c r="O358" s="684" t="str">
        <f t="shared" si="5"/>
        <v>Cementklinker: Geproduceerde klinker (Methode B)</v>
      </c>
      <c r="P358" s="682"/>
      <c r="Q358" s="41" t="str">
        <f t="shared" si="2"/>
        <v>ActivityData_Cementklinker: Geproduceerde klinker (Methode B)</v>
      </c>
      <c r="V358" s="26"/>
      <c r="X358" s="33" t="b">
        <f t="shared" si="3"/>
        <v>0</v>
      </c>
    </row>
    <row r="359" spans="1:24" ht="12.75" customHeight="1" outlineLevel="1" x14ac:dyDescent="0.25">
      <c r="A359" s="33">
        <v>22</v>
      </c>
      <c r="B359" s="279" t="str">
        <f t="shared" si="8"/>
        <v>Productie van cementklinker</v>
      </c>
      <c r="C359" s="279" t="str">
        <f t="shared" si="8"/>
        <v>Cementklinker</v>
      </c>
      <c r="D359" s="279" t="str">
        <f>Translations!$B$385</f>
        <v>Cementovenstof</v>
      </c>
      <c r="E359" s="279" t="str">
        <f>Translations!$B$386</f>
        <v>Cementovenstof of bypass-stof [t]</v>
      </c>
      <c r="F359" s="279" t="str">
        <f t="shared" si="7"/>
        <v>Procesemissies</v>
      </c>
      <c r="G359" s="280">
        <v>1</v>
      </c>
      <c r="H359" s="284" t="str">
        <f>EUconst_MsgTierCKD</f>
        <v>(n.v.t.; gebruik schattingsmethode volgens beste industriële praktijk)</v>
      </c>
      <c r="I359" s="281" t="str">
        <f>Translations!$B$344</f>
        <v>± 7,5%</v>
      </c>
      <c r="J359" s="41"/>
      <c r="K359" s="41"/>
      <c r="L359" s="283"/>
      <c r="M359" s="283"/>
      <c r="N359" s="681">
        <f t="shared" si="1"/>
        <v>2</v>
      </c>
      <c r="O359" s="684" t="str">
        <f t="shared" si="5"/>
        <v>Cementklinker: Cementovenstof</v>
      </c>
      <c r="P359" s="682"/>
      <c r="Q359" s="41" t="str">
        <f t="shared" si="2"/>
        <v>ActivityData_Cementklinker: Cementovenstof</v>
      </c>
      <c r="V359" s="26"/>
      <c r="X359" s="33" t="b">
        <f t="shared" si="3"/>
        <v>0</v>
      </c>
    </row>
    <row r="360" spans="1:24" ht="12.75" customHeight="1" outlineLevel="1" x14ac:dyDescent="0.25">
      <c r="A360" s="33">
        <v>23</v>
      </c>
      <c r="B360" s="279" t="str">
        <f t="shared" si="8"/>
        <v>Productie van cementklinker</v>
      </c>
      <c r="C360" s="279" t="str">
        <f t="shared" si="8"/>
        <v>Cementklinker</v>
      </c>
      <c r="D360" s="279" t="str">
        <f>Translations!$B$387</f>
        <v>Niet-carbonaat koolstof</v>
      </c>
      <c r="E360" s="279" t="str">
        <f>Translations!$B$388</f>
        <v>Elke grondstof [t]</v>
      </c>
      <c r="F360" s="279" t="str">
        <f t="shared" si="7"/>
        <v>Procesemissies</v>
      </c>
      <c r="G360" s="280">
        <v>1</v>
      </c>
      <c r="H360" s="281" t="str">
        <f>Translations!$B$389</f>
        <v>± 15,0%</v>
      </c>
      <c r="I360" s="281" t="str">
        <f>Translations!$B$344</f>
        <v>± 7,5%</v>
      </c>
      <c r="J360" s="41"/>
      <c r="K360" s="41"/>
      <c r="L360" s="283"/>
      <c r="M360" s="283"/>
      <c r="N360" s="681">
        <f t="shared" si="1"/>
        <v>2</v>
      </c>
      <c r="O360" s="684" t="str">
        <f t="shared" si="5"/>
        <v>Cementklinker: Niet-carbonaat koolstof</v>
      </c>
      <c r="P360" s="682"/>
      <c r="Q360" s="41" t="str">
        <f t="shared" si="2"/>
        <v>ActivityData_Cementklinker: Niet-carbonaat koolstof</v>
      </c>
      <c r="X360" s="33" t="b">
        <f t="shared" si="3"/>
        <v>0</v>
      </c>
    </row>
    <row r="361" spans="1:24" ht="12.75" customHeight="1" outlineLevel="1" x14ac:dyDescent="0.25">
      <c r="A361" s="33">
        <v>24</v>
      </c>
      <c r="B361" s="279" t="str">
        <f>Translations!$B$390</f>
        <v>Productie van kalk en calcineren van dolomiet en magnesiet</v>
      </c>
      <c r="C361" s="279" t="str">
        <f>Translations!$B$391</f>
        <v>Kalk / dolomiet / magnesiet</v>
      </c>
      <c r="D361" s="279" t="str">
        <f>Translations!$B$392</f>
        <v>Carbonaten (methode A)</v>
      </c>
      <c r="E361" s="279" t="str">
        <f>Translations!$B$382</f>
        <v>Elk relevant in de oven ingezet materiaal [t]</v>
      </c>
      <c r="F361" s="279" t="str">
        <f t="shared" si="7"/>
        <v>Procesemissies</v>
      </c>
      <c r="G361" s="280">
        <v>1</v>
      </c>
      <c r="H361" s="281" t="str">
        <f>Translations!$B$344</f>
        <v>± 7,5%</v>
      </c>
      <c r="I361" s="281" t="str">
        <f>Translations!$B$345</f>
        <v>± 5,0%</v>
      </c>
      <c r="J361" s="41"/>
      <c r="K361" s="41"/>
      <c r="L361" s="281" t="str">
        <f>Translations!$B$346</f>
        <v>± 2,5%</v>
      </c>
      <c r="M361" s="283"/>
      <c r="N361" s="681">
        <f t="shared" si="1"/>
        <v>3</v>
      </c>
      <c r="O361" s="684" t="str">
        <f t="shared" si="5"/>
        <v>Kalk / dolomiet / magnesiet: Carbonaten (methode A)</v>
      </c>
      <c r="P361" s="682"/>
      <c r="Q361" s="41" t="str">
        <f t="shared" si="2"/>
        <v>ActivityData_Kalk / dolomiet / magnesiet: Carbonaten (methode A)</v>
      </c>
      <c r="X361" s="33" t="b">
        <f t="shared" si="3"/>
        <v>0</v>
      </c>
    </row>
    <row r="362" spans="1:24" ht="12.75" customHeight="1" outlineLevel="1" x14ac:dyDescent="0.25">
      <c r="A362" s="33">
        <v>25</v>
      </c>
      <c r="B362" s="279" t="str">
        <f>B361</f>
        <v>Productie van kalk en calcineren van dolomiet en magnesiet</v>
      </c>
      <c r="C362" s="279" t="str">
        <f>C361</f>
        <v>Kalk / dolomiet / magnesiet</v>
      </c>
      <c r="D362" s="279" t="str">
        <f>Translations!$B$393</f>
        <v>Aardalkalioxiden (methode B)</v>
      </c>
      <c r="E362" s="279" t="str">
        <f>Translations!$B$394</f>
        <v>Geproduceerde kalk [t]</v>
      </c>
      <c r="F362" s="279" t="str">
        <f t="shared" si="7"/>
        <v>Procesemissies</v>
      </c>
      <c r="G362" s="280">
        <v>1</v>
      </c>
      <c r="H362" s="281" t="str">
        <f>Translations!$B$345</f>
        <v>± 5,0%</v>
      </c>
      <c r="I362" s="281" t="str">
        <f>Translations!$B$346</f>
        <v>± 2,5%</v>
      </c>
      <c r="J362" s="41"/>
      <c r="K362" s="41"/>
      <c r="L362" s="283"/>
      <c r="M362" s="283"/>
      <c r="N362" s="681">
        <f t="shared" si="1"/>
        <v>2</v>
      </c>
      <c r="O362" s="684" t="str">
        <f t="shared" si="5"/>
        <v>Kalk / dolomiet / magnesiet: Aardalkalioxiden (methode B)</v>
      </c>
      <c r="P362" s="682"/>
      <c r="Q362" s="41" t="str">
        <f t="shared" si="2"/>
        <v>ActivityData_Kalk / dolomiet / magnesiet: Aardalkalioxiden (methode B)</v>
      </c>
      <c r="X362" s="33" t="b">
        <f t="shared" si="3"/>
        <v>0</v>
      </c>
    </row>
    <row r="363" spans="1:24" ht="12.75" customHeight="1" outlineLevel="1" x14ac:dyDescent="0.25">
      <c r="A363" s="33">
        <v>26</v>
      </c>
      <c r="B363" s="279" t="str">
        <f>B362</f>
        <v>Productie van kalk en calcineren van dolomiet en magnesiet</v>
      </c>
      <c r="C363" s="279" t="str">
        <f>C362</f>
        <v>Kalk / dolomiet / magnesiet</v>
      </c>
      <c r="D363" s="279" t="str">
        <f>Translations!$B$395</f>
        <v>Ovenstof (Methode B)</v>
      </c>
      <c r="E363" s="279" t="str">
        <f>Translations!$B$396</f>
        <v>Ovenstof [t]</v>
      </c>
      <c r="F363" s="279" t="str">
        <f t="shared" si="7"/>
        <v>Procesemissies</v>
      </c>
      <c r="G363" s="280">
        <v>1</v>
      </c>
      <c r="H363" s="284" t="str">
        <f>EUconst_MsgTierCKD</f>
        <v>(n.v.t.; gebruik schattingsmethode volgens beste industriële praktijk)</v>
      </c>
      <c r="I363" s="281" t="str">
        <f>Translations!$B$344</f>
        <v>± 7,5%</v>
      </c>
      <c r="J363" s="41"/>
      <c r="K363" s="41"/>
      <c r="L363" s="283"/>
      <c r="M363" s="283"/>
      <c r="N363" s="681">
        <f t="shared" si="1"/>
        <v>2</v>
      </c>
      <c r="O363" s="684" t="str">
        <f t="shared" si="5"/>
        <v>Kalk / dolomiet / magnesiet: Ovenstof (Methode B)</v>
      </c>
      <c r="P363" s="682"/>
      <c r="Q363" s="41" t="str">
        <f t="shared" si="2"/>
        <v>ActivityData_Kalk / dolomiet / magnesiet: Ovenstof (Methode B)</v>
      </c>
      <c r="X363" s="33" t="b">
        <f t="shared" si="3"/>
        <v>0</v>
      </c>
    </row>
    <row r="364" spans="1:24" ht="12.75" customHeight="1" outlineLevel="1" x14ac:dyDescent="0.25">
      <c r="A364" s="33">
        <v>27</v>
      </c>
      <c r="B364" s="279" t="str">
        <f>Translations!$B$397</f>
        <v>Fabricage van glas en minerale wol</v>
      </c>
      <c r="C364" s="279" t="str">
        <f>Translations!$B$398</f>
        <v>Glas en minerale wol</v>
      </c>
      <c r="D364" s="279" t="str">
        <f>Translations!$B$399</f>
        <v>Carbonaten (input)</v>
      </c>
      <c r="E364" s="279" t="str">
        <f>Translations!$B$400</f>
        <v>Elke carbonaatgrondstof of additief die leidt tot CO2-emissies [t]</v>
      </c>
      <c r="F364" s="279" t="str">
        <f t="shared" si="7"/>
        <v>Procesemissies</v>
      </c>
      <c r="G364" s="280">
        <v>1</v>
      </c>
      <c r="H364" s="281" t="str">
        <f>Translations!$B$346</f>
        <v>± 2,5%</v>
      </c>
      <c r="I364" s="281" t="str">
        <f>Translations!$B$347</f>
        <v>± 1,5%</v>
      </c>
      <c r="J364" s="41"/>
      <c r="K364" s="41"/>
      <c r="L364" s="281"/>
      <c r="M364" s="281"/>
      <c r="N364" s="681">
        <f t="shared" si="1"/>
        <v>2</v>
      </c>
      <c r="O364" s="684" t="str">
        <f t="shared" si="5"/>
        <v>Glas en minerale wol: Carbonaten (input)</v>
      </c>
      <c r="P364" s="682"/>
      <c r="Q364" s="41" t="str">
        <f t="shared" si="2"/>
        <v>ActivityData_Glas en minerale wol: Carbonaten (input)</v>
      </c>
      <c r="X364" s="33" t="b">
        <f t="shared" si="3"/>
        <v>0</v>
      </c>
    </row>
    <row r="365" spans="1:24" ht="12.75" customHeight="1" outlineLevel="1" x14ac:dyDescent="0.25">
      <c r="A365" s="33">
        <v>28</v>
      </c>
      <c r="B365" s="279" t="str">
        <f>Translations!$B$401</f>
        <v>Fabricage van keramische producten</v>
      </c>
      <c r="C365" s="279" t="str">
        <f>Translations!$B$402</f>
        <v>Keramiek</v>
      </c>
      <c r="D365" s="279" t="str">
        <f>Translations!$B$403</f>
        <v>Koolstofinput (Methode A)</v>
      </c>
      <c r="E365" s="279" t="str">
        <f>Translations!$B$400</f>
        <v>Elke carbonaatgrondstof of additief die leidt tot CO2-emissies [t]</v>
      </c>
      <c r="F365" s="279" t="str">
        <f t="shared" si="7"/>
        <v>Procesemissies</v>
      </c>
      <c r="G365" s="280">
        <v>1</v>
      </c>
      <c r="H365" s="281" t="str">
        <f>Translations!$B$344</f>
        <v>± 7,5%</v>
      </c>
      <c r="I365" s="281" t="str">
        <f>Translations!$B$345</f>
        <v>± 5,0%</v>
      </c>
      <c r="J365" s="41"/>
      <c r="K365" s="41"/>
      <c r="L365" s="281" t="str">
        <f>Translations!$B$346</f>
        <v>± 2,5%</v>
      </c>
      <c r="M365" s="281"/>
      <c r="N365" s="681">
        <f t="shared" si="1"/>
        <v>3</v>
      </c>
      <c r="O365" s="684" t="str">
        <f t="shared" si="5"/>
        <v>Keramiek: Koolstofinput (Methode A)</v>
      </c>
      <c r="P365" s="682"/>
      <c r="Q365" s="41" t="str">
        <f t="shared" si="2"/>
        <v>ActivityData_Keramiek: Koolstofinput (Methode A)</v>
      </c>
      <c r="X365" s="33" t="b">
        <f t="shared" si="3"/>
        <v>0</v>
      </c>
    </row>
    <row r="366" spans="1:24" ht="12.75" customHeight="1" outlineLevel="1" x14ac:dyDescent="0.25">
      <c r="A366" s="33">
        <v>29</v>
      </c>
      <c r="B366" s="279" t="str">
        <f>B365</f>
        <v>Fabricage van keramische producten</v>
      </c>
      <c r="C366" s="279" t="str">
        <f>C365</f>
        <v>Keramiek</v>
      </c>
      <c r="D366" s="279" t="str">
        <f>Translations!$B$404</f>
        <v>Alkalioxiden (Methode B)</v>
      </c>
      <c r="E366" s="279" t="str">
        <f>Translations!$B$405</f>
        <v>Brutoproductie met inbegrip van afgekeurde producten en scherven uit ovens en ten gevolge van vervoer [t]</v>
      </c>
      <c r="F366" s="279" t="str">
        <f t="shared" si="7"/>
        <v>Procesemissies</v>
      </c>
      <c r="G366" s="280">
        <v>1</v>
      </c>
      <c r="H366" s="281" t="str">
        <f>Translations!$B$344</f>
        <v>± 7,5%</v>
      </c>
      <c r="I366" s="281" t="str">
        <f>Translations!$B$345</f>
        <v>± 5,0%</v>
      </c>
      <c r="J366" s="41"/>
      <c r="K366" s="41"/>
      <c r="L366" s="281" t="str">
        <f>Translations!$B$346</f>
        <v>± 2,5%</v>
      </c>
      <c r="M366" s="281"/>
      <c r="N366" s="681">
        <f t="shared" si="1"/>
        <v>3</v>
      </c>
      <c r="O366" s="684" t="str">
        <f t="shared" si="5"/>
        <v>Keramiek: Alkalioxiden (Methode B)</v>
      </c>
      <c r="P366" s="682"/>
      <c r="Q366" s="41" t="str">
        <f t="shared" si="2"/>
        <v>ActivityData_Keramiek: Alkalioxiden (Methode B)</v>
      </c>
      <c r="X366" s="33" t="b">
        <f t="shared" si="3"/>
        <v>0</v>
      </c>
    </row>
    <row r="367" spans="1:24" ht="12.75" customHeight="1" outlineLevel="1" x14ac:dyDescent="0.25">
      <c r="A367" s="33">
        <v>30</v>
      </c>
      <c r="B367" s="279" t="str">
        <f>B366</f>
        <v>Fabricage van keramische producten</v>
      </c>
      <c r="C367" s="279" t="str">
        <f>C366</f>
        <v>Keramiek</v>
      </c>
      <c r="D367" s="279" t="str">
        <f>Translations!$B$406</f>
        <v>Rookgasreiniging</v>
      </c>
      <c r="E367" s="279" t="str">
        <f>Translations!$B$407</f>
        <v>Gebruikt droog CaCO3 [t]</v>
      </c>
      <c r="F367" s="279" t="str">
        <f t="shared" si="7"/>
        <v>Procesemissies</v>
      </c>
      <c r="G367" s="280">
        <v>1</v>
      </c>
      <c r="H367" s="281" t="str">
        <f>Translations!$B$344</f>
        <v>± 7,5%</v>
      </c>
      <c r="I367" s="281"/>
      <c r="J367" s="41"/>
      <c r="K367" s="41"/>
      <c r="L367" s="281"/>
      <c r="M367" s="281"/>
      <c r="N367" s="681">
        <f t="shared" si="1"/>
        <v>1</v>
      </c>
      <c r="O367" s="684" t="str">
        <f t="shared" si="5"/>
        <v>Keramiek: Rookgasreiniging</v>
      </c>
      <c r="P367" s="682"/>
      <c r="Q367" s="41" t="str">
        <f t="shared" si="2"/>
        <v>ActivityData_Keramiek: Rookgasreiniging</v>
      </c>
      <c r="X367" s="33" t="b">
        <f t="shared" si="3"/>
        <v>0</v>
      </c>
    </row>
    <row r="368" spans="1:24" ht="12.75" customHeight="1" outlineLevel="1" x14ac:dyDescent="0.25">
      <c r="A368" s="33">
        <v>31</v>
      </c>
      <c r="B368" s="279" t="str">
        <f>Translations!$B$408</f>
        <v>Productie van pulp en papier</v>
      </c>
      <c r="C368" s="279" t="str">
        <f>Translations!$B$409</f>
        <v>Pulp &amp; papier</v>
      </c>
      <c r="D368" s="279" t="str">
        <f>Translations!$B$410</f>
        <v>Aanvullende chemicaliën</v>
      </c>
      <c r="E368" s="279" t="str">
        <f>Translations!$B$411</f>
        <v>Hoeveelheid CaCO3 en Na2CO3 [t]</v>
      </c>
      <c r="F368" s="279" t="str">
        <f t="shared" si="7"/>
        <v>Procesemissies</v>
      </c>
      <c r="G368" s="280">
        <v>1</v>
      </c>
      <c r="H368" s="281" t="str">
        <f>Translations!$B$346</f>
        <v>± 2,5%</v>
      </c>
      <c r="I368" s="281" t="str">
        <f>Translations!$B$347</f>
        <v>± 1,5%</v>
      </c>
      <c r="J368" s="41"/>
      <c r="K368" s="41"/>
      <c r="L368" s="281"/>
      <c r="M368" s="281"/>
      <c r="N368" s="681">
        <f t="shared" si="1"/>
        <v>2</v>
      </c>
      <c r="O368" s="684" t="str">
        <f t="shared" si="5"/>
        <v>Pulp &amp; papier: Aanvullende chemicaliën</v>
      </c>
      <c r="P368" s="682"/>
      <c r="Q368" s="41" t="str">
        <f t="shared" si="2"/>
        <v>ActivityData_Pulp &amp; papier: Aanvullende chemicaliën</v>
      </c>
      <c r="X368" s="33" t="b">
        <f t="shared" si="3"/>
        <v>0</v>
      </c>
    </row>
    <row r="369" spans="1:24" ht="12.75" customHeight="1" outlineLevel="1" x14ac:dyDescent="0.25">
      <c r="A369" s="33">
        <v>32</v>
      </c>
      <c r="B369" s="279" t="str">
        <f>Translations!$B$256</f>
        <v>Productie van roet</v>
      </c>
      <c r="C369" s="279" t="str">
        <f>Translations!$B$412</f>
        <v>Roet</v>
      </c>
      <c r="D369" s="279" t="str">
        <f>Translations!$B$413</f>
        <v>Massabalansmethode</v>
      </c>
      <c r="E369" s="279" t="str">
        <f>Translations!$B$352</f>
        <v>Elk input- en outputmateriaal [t]</v>
      </c>
      <c r="F369" s="279" t="str">
        <f>EUconst_MassBalance</f>
        <v>Massabalans</v>
      </c>
      <c r="G369" s="280">
        <v>1</v>
      </c>
      <c r="H369" s="281" t="str">
        <f>Translations!$B$344</f>
        <v>± 7,5%</v>
      </c>
      <c r="I369" s="281" t="str">
        <f>Translations!$B$345</f>
        <v>± 5,0%</v>
      </c>
      <c r="J369" s="41"/>
      <c r="K369" s="41"/>
      <c r="L369" s="281" t="str">
        <f>Translations!$B$346</f>
        <v>± 2,5%</v>
      </c>
      <c r="M369" s="281" t="str">
        <f>Translations!$B$347</f>
        <v>± 1,5%</v>
      </c>
      <c r="N369" s="681">
        <f t="shared" si="1"/>
        <v>4</v>
      </c>
      <c r="O369" s="684" t="str">
        <f t="shared" si="5"/>
        <v>Roet: Massabalansmethode</v>
      </c>
      <c r="P369" s="682"/>
      <c r="Q369" s="41" t="str">
        <f t="shared" si="2"/>
        <v>ActivityData_Roet: Massabalansmethode</v>
      </c>
      <c r="X369" s="33" t="b">
        <f t="shared" si="3"/>
        <v>0</v>
      </c>
    </row>
    <row r="370" spans="1:24" ht="12.75" customHeight="1" outlineLevel="1" x14ac:dyDescent="0.25">
      <c r="A370" s="33">
        <v>33</v>
      </c>
      <c r="B370" s="279" t="str">
        <f>Translations!$B$260</f>
        <v>Productie van ammoniak</v>
      </c>
      <c r="C370" s="279" t="str">
        <f>Translations!$B$414</f>
        <v>Ammoniak</v>
      </c>
      <c r="D370" s="279" t="str">
        <f>Translations!$B$368</f>
        <v>Brandstofinzet</v>
      </c>
      <c r="E370" s="279" t="str">
        <f>Translations!$B$415</f>
        <v>Hoeveelheid brandstof als procesinput [t] of [Nm3]</v>
      </c>
      <c r="F370" s="279" t="str">
        <f>$F$338</f>
        <v>Verbranding</v>
      </c>
      <c r="G370" s="280">
        <v>2</v>
      </c>
      <c r="H370" s="281" t="str">
        <f>Translations!$B$344</f>
        <v>± 7,5%</v>
      </c>
      <c r="I370" s="281" t="str">
        <f>Translations!$B$345</f>
        <v>± 5,0%</v>
      </c>
      <c r="J370" s="41"/>
      <c r="K370" s="41"/>
      <c r="L370" s="281" t="str">
        <f>Translations!$B$346</f>
        <v>± 2,5%</v>
      </c>
      <c r="M370" s="281" t="str">
        <f>Translations!$B$347</f>
        <v>± 1,5%</v>
      </c>
      <c r="N370" s="681">
        <f t="shared" si="1"/>
        <v>4</v>
      </c>
      <c r="O370" s="684" t="str">
        <f t="shared" si="5"/>
        <v>Ammoniak: Brandstofinzet</v>
      </c>
      <c r="P370" s="682"/>
      <c r="Q370" s="41" t="str">
        <f t="shared" si="2"/>
        <v>ActivityData_Ammoniak: Brandstofinzet</v>
      </c>
      <c r="X370" s="33" t="b">
        <f t="shared" si="3"/>
        <v>0</v>
      </c>
    </row>
    <row r="371" spans="1:24" ht="12.75" customHeight="1" outlineLevel="1" x14ac:dyDescent="0.25">
      <c r="A371" s="33">
        <v>34</v>
      </c>
      <c r="B371" s="279" t="str">
        <f>Translations!$B$262</f>
        <v>Productie van waterstof en synthesegas</v>
      </c>
      <c r="C371" s="279" t="str">
        <f>Translations!$B$416</f>
        <v>Waterstof en synthesegas</v>
      </c>
      <c r="D371" s="279" t="str">
        <f>Translations!$B$368</f>
        <v>Brandstofinzet</v>
      </c>
      <c r="E371" s="279" t="str">
        <f>Translations!$B$417</f>
        <v>Hoeveelheid brandstof gebruikt als procesinput voor waterstofproductie [t] of [Nm3]</v>
      </c>
      <c r="F371" s="279" t="str">
        <f>$F$338</f>
        <v>Verbranding</v>
      </c>
      <c r="G371" s="280">
        <v>2</v>
      </c>
      <c r="H371" s="281" t="str">
        <f>Translations!$B$344</f>
        <v>± 7,5%</v>
      </c>
      <c r="I371" s="281" t="str">
        <f>Translations!$B$345</f>
        <v>± 5,0%</v>
      </c>
      <c r="J371" s="41"/>
      <c r="K371" s="41"/>
      <c r="L371" s="281" t="str">
        <f>Translations!$B$346</f>
        <v>± 2,5%</v>
      </c>
      <c r="M371" s="281" t="str">
        <f>Translations!$B$347</f>
        <v>± 1,5%</v>
      </c>
      <c r="N371" s="681">
        <f t="shared" si="1"/>
        <v>4</v>
      </c>
      <c r="O371" s="684" t="str">
        <f t="shared" si="5"/>
        <v>Waterstof en synthesegas: Brandstofinzet</v>
      </c>
      <c r="P371" s="682"/>
      <c r="Q371" s="41" t="str">
        <f t="shared" si="2"/>
        <v>ActivityData_Waterstof en synthesegas: Brandstofinzet</v>
      </c>
      <c r="X371" s="33" t="b">
        <f t="shared" si="3"/>
        <v>0</v>
      </c>
    </row>
    <row r="372" spans="1:24" ht="12.75" customHeight="1" outlineLevel="1" x14ac:dyDescent="0.25">
      <c r="A372" s="33">
        <v>35</v>
      </c>
      <c r="B372" s="279" t="str">
        <f>B371</f>
        <v>Productie van waterstof en synthesegas</v>
      </c>
      <c r="C372" s="279" t="str">
        <f>C371</f>
        <v>Waterstof en synthesegas</v>
      </c>
      <c r="D372" s="279" t="str">
        <f>Translations!$B$413</f>
        <v>Massabalansmethode</v>
      </c>
      <c r="E372" s="279" t="str">
        <f>Translations!$B$352</f>
        <v>Elk input- en outputmateriaal [t]</v>
      </c>
      <c r="F372" s="279" t="str">
        <f>EUconst_MassBalance</f>
        <v>Massabalans</v>
      </c>
      <c r="G372" s="280">
        <v>1</v>
      </c>
      <c r="H372" s="281" t="str">
        <f>Translations!$B$344</f>
        <v>± 7,5%</v>
      </c>
      <c r="I372" s="281" t="str">
        <f>Translations!$B$345</f>
        <v>± 5,0%</v>
      </c>
      <c r="J372" s="41"/>
      <c r="K372" s="41"/>
      <c r="L372" s="281" t="str">
        <f>Translations!$B$346</f>
        <v>± 2,5%</v>
      </c>
      <c r="M372" s="281" t="str">
        <f>Translations!$B$347</f>
        <v>± 1,5%</v>
      </c>
      <c r="N372" s="681">
        <f t="shared" si="1"/>
        <v>4</v>
      </c>
      <c r="O372" s="684" t="str">
        <f t="shared" si="5"/>
        <v>Waterstof en synthesegas: Massabalansmethode</v>
      </c>
      <c r="P372" s="682"/>
      <c r="Q372" s="41" t="str">
        <f t="shared" si="2"/>
        <v>ActivityData_Waterstof en synthesegas: Massabalansmethode</v>
      </c>
      <c r="X372" s="33" t="b">
        <f t="shared" si="3"/>
        <v>0</v>
      </c>
    </row>
    <row r="373" spans="1:24" ht="12.75" customHeight="1" outlineLevel="1" x14ac:dyDescent="0.25">
      <c r="A373" s="33">
        <v>36</v>
      </c>
      <c r="B373" s="279" t="str">
        <f>Translations!$B$418</f>
        <v>Productie van organische bulkchemicaliën</v>
      </c>
      <c r="C373" s="279" t="str">
        <f>Translations!$B$419</f>
        <v>Organische bulkchemicaliën</v>
      </c>
      <c r="D373" s="279" t="str">
        <f>Translations!$B$413</f>
        <v>Massabalansmethode</v>
      </c>
      <c r="E373" s="279" t="str">
        <f>Translations!$B$352</f>
        <v>Elk input- en outputmateriaal [t]</v>
      </c>
      <c r="F373" s="279" t="str">
        <f>EUconst_MassBalance</f>
        <v>Massabalans</v>
      </c>
      <c r="G373" s="280">
        <v>1</v>
      </c>
      <c r="H373" s="281" t="str">
        <f>Translations!$B$344</f>
        <v>± 7,5%</v>
      </c>
      <c r="I373" s="281" t="str">
        <f>Translations!$B$345</f>
        <v>± 5,0%</v>
      </c>
      <c r="J373" s="41"/>
      <c r="K373" s="41"/>
      <c r="L373" s="281" t="str">
        <f>Translations!$B$346</f>
        <v>± 2,5%</v>
      </c>
      <c r="M373" s="281" t="str">
        <f>Translations!$B$347</f>
        <v>± 1,5%</v>
      </c>
      <c r="N373" s="681">
        <f t="shared" si="1"/>
        <v>4</v>
      </c>
      <c r="O373" s="684" t="str">
        <f t="shared" si="5"/>
        <v>Organische bulkchemicaliën: Massabalansmethode</v>
      </c>
      <c r="P373" s="682"/>
      <c r="Q373" s="41" t="str">
        <f t="shared" si="2"/>
        <v>ActivityData_Organische bulkchemicaliën: Massabalansmethode</v>
      </c>
      <c r="X373" s="33" t="b">
        <f t="shared" si="3"/>
        <v>0</v>
      </c>
    </row>
    <row r="374" spans="1:24" ht="12.75" customHeight="1" outlineLevel="1" x14ac:dyDescent="0.25">
      <c r="A374" s="33">
        <v>37</v>
      </c>
      <c r="B374" s="279" t="str">
        <f>Translations!$B$420</f>
        <v>Productie of verwerking van ferro- en non-ferrometalen, inclusief secundair aluminium</v>
      </c>
      <c r="C374" s="279" t="str">
        <f>Translations!$B$421</f>
        <v>(Non) ferrometalen, sec. aluminium</v>
      </c>
      <c r="D374" s="279" t="str">
        <f>Translations!$B$422</f>
        <v>Procesemissies</v>
      </c>
      <c r="E374" s="279" t="str">
        <f>Translations!$B$423</f>
        <v>Elk inputmateriaal of procesresidu gebruikt als inputmateriaal in het proces [t]</v>
      </c>
      <c r="F374" s="279" t="str">
        <f>$F$343</f>
        <v>Procesemissies</v>
      </c>
      <c r="G374" s="280">
        <v>1</v>
      </c>
      <c r="H374" s="281" t="str">
        <f>Translations!$B$345</f>
        <v>± 5,0%</v>
      </c>
      <c r="I374" s="281" t="str">
        <f>Translations!$B$346</f>
        <v>± 2,5%</v>
      </c>
      <c r="J374" s="41"/>
      <c r="K374" s="41"/>
      <c r="L374" s="281"/>
      <c r="M374" s="281"/>
      <c r="N374" s="681">
        <f t="shared" si="1"/>
        <v>2</v>
      </c>
      <c r="O374" s="684" t="str">
        <f t="shared" si="5"/>
        <v>(Non) ferrometalen, sec. aluminium: Procesemissies</v>
      </c>
      <c r="P374" s="682"/>
      <c r="Q374" s="41" t="str">
        <f t="shared" si="2"/>
        <v>ActivityData_(Non) ferrometalen, sec. aluminium: Procesemissies</v>
      </c>
      <c r="X374" s="33" t="b">
        <f t="shared" si="3"/>
        <v>0</v>
      </c>
    </row>
    <row r="375" spans="1:24" ht="12.75" customHeight="1" outlineLevel="1" x14ac:dyDescent="0.25">
      <c r="A375" s="33">
        <v>38</v>
      </c>
      <c r="B375" s="279" t="str">
        <f>B374</f>
        <v>Productie of verwerking van ferro- en non-ferrometalen, inclusief secundair aluminium</v>
      </c>
      <c r="C375" s="279" t="str">
        <f>C374</f>
        <v>(Non) ferrometalen, sec. aluminium</v>
      </c>
      <c r="D375" s="279" t="str">
        <f>Translations!$B$413</f>
        <v>Massabalansmethode</v>
      </c>
      <c r="E375" s="279" t="str">
        <f>Translations!$B$352</f>
        <v>Elk input- en outputmateriaal [t]</v>
      </c>
      <c r="F375" s="279" t="str">
        <f>EUconst_MassBalance</f>
        <v>Massabalans</v>
      </c>
      <c r="G375" s="280">
        <v>1</v>
      </c>
      <c r="H375" s="281" t="str">
        <f>Translations!$B$344</f>
        <v>± 7,5%</v>
      </c>
      <c r="I375" s="281" t="str">
        <f>Translations!$B$345</f>
        <v>± 5,0%</v>
      </c>
      <c r="J375" s="41"/>
      <c r="K375" s="41"/>
      <c r="L375" s="281" t="str">
        <f>Translations!$B$346</f>
        <v>± 2,5%</v>
      </c>
      <c r="M375" s="281" t="str">
        <f>Translations!$B$347</f>
        <v>± 1,5%</v>
      </c>
      <c r="N375" s="681">
        <f t="shared" si="1"/>
        <v>4</v>
      </c>
      <c r="O375" s="684" t="str">
        <f t="shared" si="5"/>
        <v>(Non) ferrometalen, sec. aluminium: Massabalansmethode</v>
      </c>
      <c r="P375" s="682"/>
      <c r="Q375" s="41" t="str">
        <f t="shared" si="2"/>
        <v>ActivityData_(Non) ferrometalen, sec. aluminium: Massabalansmethode</v>
      </c>
      <c r="X375" s="33" t="b">
        <f t="shared" si="3"/>
        <v>0</v>
      </c>
    </row>
    <row r="376" spans="1:24" ht="12.75" customHeight="1" outlineLevel="1" x14ac:dyDescent="0.25">
      <c r="A376" s="33">
        <v>39</v>
      </c>
      <c r="B376" s="279" t="str">
        <f>Translations!$B$263</f>
        <v>Productie van natriumcarbonaat en natriumbicarbonaat</v>
      </c>
      <c r="C376" s="279" t="str">
        <f>Translations!$B$424</f>
        <v>Natrium(bi)carbonaat</v>
      </c>
      <c r="D376" s="279" t="str">
        <f>Translations!$B$413</f>
        <v>Massabalansmethode</v>
      </c>
      <c r="E376" s="279" t="str">
        <f>Translations!$B$352</f>
        <v>Elk input- en outputmateriaal [t]</v>
      </c>
      <c r="F376" s="279" t="str">
        <f>EUconst_MassBalance</f>
        <v>Massabalans</v>
      </c>
      <c r="G376" s="280">
        <v>1</v>
      </c>
      <c r="H376" s="281" t="str">
        <f>Translations!$B$344</f>
        <v>± 7,5%</v>
      </c>
      <c r="I376" s="281" t="str">
        <f>Translations!$B$345</f>
        <v>± 5,0%</v>
      </c>
      <c r="J376" s="41"/>
      <c r="K376" s="41"/>
      <c r="L376" s="281" t="str">
        <f>Translations!$B$346</f>
        <v>± 2,5%</v>
      </c>
      <c r="M376" s="281" t="str">
        <f>Translations!$B$347</f>
        <v>± 1,5%</v>
      </c>
      <c r="N376" s="681">
        <f t="shared" si="1"/>
        <v>4</v>
      </c>
      <c r="O376" s="684" t="str">
        <f t="shared" si="5"/>
        <v>Natrium(bi)carbonaat: Massabalansmethode</v>
      </c>
      <c r="P376" s="682"/>
      <c r="Q376" s="41" t="str">
        <f t="shared" si="2"/>
        <v>ActivityData_Natrium(bi)carbonaat: Massabalansmethode</v>
      </c>
      <c r="U376" s="106"/>
      <c r="X376" s="33" t="b">
        <f t="shared" si="3"/>
        <v>0</v>
      </c>
    </row>
    <row r="377" spans="1:24" ht="12.75" customHeight="1" outlineLevel="1" x14ac:dyDescent="0.25">
      <c r="A377" s="33">
        <v>40</v>
      </c>
      <c r="B377" s="279" t="str">
        <f>Translations!$B$425</f>
        <v>Productie van primair aluminium</v>
      </c>
      <c r="C377" s="279" t="str">
        <f>Translations!$B$426</f>
        <v>Primair aluminium</v>
      </c>
      <c r="D377" s="279" t="str">
        <f>Translations!$B$413</f>
        <v>Massabalansmethode</v>
      </c>
      <c r="E377" s="279" t="str">
        <f>Translations!$B$352</f>
        <v>Elk input- en outputmateriaal [t]</v>
      </c>
      <c r="F377" s="279" t="str">
        <f>EUconst_MassBalance</f>
        <v>Massabalans</v>
      </c>
      <c r="G377" s="280">
        <v>1</v>
      </c>
      <c r="H377" s="281" t="str">
        <f>Translations!$B$344</f>
        <v>± 7,5%</v>
      </c>
      <c r="I377" s="281" t="str">
        <f>Translations!$B$345</f>
        <v>± 5,0%</v>
      </c>
      <c r="J377" s="41"/>
      <c r="K377" s="41"/>
      <c r="L377" s="281" t="str">
        <f>Translations!$B$346</f>
        <v>± 2,5%</v>
      </c>
      <c r="M377" s="281" t="str">
        <f>Translations!$B$347</f>
        <v>± 1,5%</v>
      </c>
      <c r="N377" s="681">
        <f t="shared" si="1"/>
        <v>4</v>
      </c>
      <c r="O377" s="684" t="str">
        <f t="shared" si="5"/>
        <v>Primair aluminium: Massabalansmethode</v>
      </c>
      <c r="P377" s="682"/>
      <c r="Q377" s="41" t="str">
        <f t="shared" si="2"/>
        <v>ActivityData_Primair aluminium: Massabalansmethode</v>
      </c>
      <c r="X377" s="33" t="b">
        <f t="shared" si="3"/>
        <v>0</v>
      </c>
    </row>
    <row r="378" spans="1:24" ht="12.75" customHeight="1" outlineLevel="1" x14ac:dyDescent="0.25">
      <c r="A378" s="33">
        <v>41</v>
      </c>
      <c r="B378" s="279" t="str">
        <f>B377</f>
        <v>Productie van primair aluminium</v>
      </c>
      <c r="C378" s="279" t="str">
        <f>C377</f>
        <v>Primair aluminium</v>
      </c>
      <c r="D378" s="279" t="str">
        <f>Translations!$B$427</f>
        <v>PFK emissies (slope methode)</v>
      </c>
      <c r="E378" s="279" t="str">
        <f>Translations!$B$428</f>
        <v>Primaire aluminiumproductie [t], anode-effectminuten [aantal anode-effecten/celdag] en [anode-effectminuten/voorval]</v>
      </c>
      <c r="F378" s="279" t="str">
        <f>EUconst_ProcessPFC</f>
        <v>PFK-emissies</v>
      </c>
      <c r="G378" s="280">
        <v>1</v>
      </c>
      <c r="H378" s="281" t="str">
        <f>Translations!$B$346</f>
        <v>± 2,5%</v>
      </c>
      <c r="I378" s="281" t="str">
        <f>Translations!$B$347</f>
        <v>± 1,5%</v>
      </c>
      <c r="J378" s="41"/>
      <c r="K378" s="41"/>
      <c r="L378" s="283"/>
      <c r="M378" s="283"/>
      <c r="N378" s="681">
        <f t="shared" si="1"/>
        <v>2</v>
      </c>
      <c r="O378" s="684" t="str">
        <f t="shared" si="5"/>
        <v>Primair aluminium: PFK emissies (slope methode)</v>
      </c>
      <c r="P378" s="682"/>
      <c r="Q378" s="41" t="str">
        <f t="shared" si="2"/>
        <v>ActivityData_Primair aluminium: PFK emissies (slope methode)</v>
      </c>
      <c r="X378" s="33" t="b">
        <f t="shared" si="3"/>
        <v>0</v>
      </c>
    </row>
    <row r="379" spans="1:24" ht="12.75" customHeight="1" outlineLevel="1" thickBot="1" x14ac:dyDescent="0.3">
      <c r="A379" s="33">
        <v>42</v>
      </c>
      <c r="B379" s="279" t="str">
        <f>B378</f>
        <v>Productie van primair aluminium</v>
      </c>
      <c r="C379" s="279" t="str">
        <f>C378</f>
        <v>Primair aluminium</v>
      </c>
      <c r="D379" s="279" t="str">
        <f>Translations!$B$429</f>
        <v>PFK emissies (overvoltage methode)</v>
      </c>
      <c r="E379" s="279" t="str">
        <f>Translations!$B$430</f>
        <v>Primaire aluminiumproductie [t], anode-effectovervoltage [mV] en stroomrendement [-]</v>
      </c>
      <c r="F379" s="279" t="str">
        <f>EUconst_ProcessPFC</f>
        <v>PFK-emissies</v>
      </c>
      <c r="G379" s="280">
        <v>1</v>
      </c>
      <c r="H379" s="281" t="str">
        <f>Translations!$B$346</f>
        <v>± 2,5%</v>
      </c>
      <c r="I379" s="281" t="str">
        <f>Translations!$B$347</f>
        <v>± 1,5%</v>
      </c>
      <c r="J379" s="41"/>
      <c r="K379" s="41"/>
      <c r="L379" s="283"/>
      <c r="M379" s="283"/>
      <c r="N379" s="681">
        <f t="shared" si="1"/>
        <v>2</v>
      </c>
      <c r="O379" s="685" t="str">
        <f t="shared" si="5"/>
        <v>Primair aluminium: PFK emissies (overvoltage methode)</v>
      </c>
      <c r="P379" s="682"/>
      <c r="Q379" s="41" t="str">
        <f t="shared" si="2"/>
        <v>ActivityData_Primair aluminium: PFK emissies (overvoltage methode)</v>
      </c>
      <c r="X379" s="33" t="b">
        <f t="shared" si="3"/>
        <v>0</v>
      </c>
    </row>
    <row r="380" spans="1:24" ht="12.75" customHeight="1" outlineLevel="1" x14ac:dyDescent="0.25">
      <c r="B380" s="5"/>
      <c r="C380" s="5"/>
      <c r="D380" s="5"/>
      <c r="E380" s="5"/>
      <c r="F380" s="5"/>
      <c r="G380" s="39"/>
      <c r="H380" s="55"/>
      <c r="I380" s="55"/>
      <c r="J380" s="29"/>
      <c r="K380" s="29"/>
      <c r="L380" s="57"/>
      <c r="M380" s="57"/>
      <c r="N380" s="39"/>
      <c r="O380" s="56"/>
      <c r="P380" s="29"/>
      <c r="Q380" s="29"/>
      <c r="X380" s="33" t="b">
        <f t="shared" si="3"/>
        <v>0</v>
      </c>
    </row>
    <row r="381" spans="1:24" ht="12.75" customHeight="1" outlineLevel="1" x14ac:dyDescent="0.25">
      <c r="B381" s="29" t="s">
        <v>95</v>
      </c>
      <c r="C381" s="29"/>
      <c r="D381" s="29"/>
      <c r="E381" s="29"/>
      <c r="F381" s="29"/>
      <c r="G381" s="29"/>
      <c r="H381" s="58"/>
      <c r="I381" s="58"/>
      <c r="J381" s="29"/>
      <c r="K381" s="29"/>
      <c r="L381" s="59"/>
      <c r="M381" s="36"/>
      <c r="N381" s="39"/>
      <c r="O381" s="29"/>
      <c r="P381" s="29"/>
      <c r="Q381" s="29"/>
      <c r="X381" s="33" t="b">
        <f t="shared" si="3"/>
        <v>0</v>
      </c>
    </row>
    <row r="382" spans="1:24" ht="12.75" customHeight="1" outlineLevel="1" x14ac:dyDescent="0.25">
      <c r="B382" s="29" t="s">
        <v>96</v>
      </c>
      <c r="C382" s="29"/>
      <c r="D382" s="29"/>
      <c r="E382" s="29"/>
      <c r="F382" s="29"/>
      <c r="G382" s="29"/>
      <c r="H382" s="59"/>
      <c r="I382" s="59"/>
      <c r="J382" s="29"/>
      <c r="K382" s="29"/>
      <c r="L382" s="59"/>
      <c r="M382" s="36"/>
      <c r="N382" s="39"/>
      <c r="O382" s="29"/>
      <c r="P382" s="29"/>
      <c r="Q382" s="29"/>
      <c r="X382" s="33" t="b">
        <f t="shared" si="3"/>
        <v>0</v>
      </c>
    </row>
    <row r="383" spans="1:24" ht="12.75" customHeight="1" outlineLevel="1" x14ac:dyDescent="0.25">
      <c r="B383" s="29" t="str">
        <f>Translations!$B$431</f>
        <v>massabalans</v>
      </c>
      <c r="C383" s="29"/>
      <c r="D383" s="29"/>
      <c r="E383" s="29"/>
      <c r="F383" s="29"/>
      <c r="G383" s="29"/>
      <c r="H383" s="59"/>
      <c r="I383" s="59"/>
      <c r="J383" s="29"/>
      <c r="K383" s="29"/>
      <c r="L383" s="59"/>
      <c r="M383" s="36"/>
      <c r="N383" s="39"/>
      <c r="O383" s="29"/>
      <c r="P383" s="29"/>
      <c r="Q383" s="29"/>
      <c r="X383" s="33" t="b">
        <f t="shared" si="3"/>
        <v>0</v>
      </c>
    </row>
    <row r="384" spans="1:24" ht="12.75" customHeight="1" outlineLevel="1" x14ac:dyDescent="0.25">
      <c r="B384" s="29"/>
      <c r="C384" s="29"/>
      <c r="D384" s="29"/>
      <c r="E384" s="29"/>
      <c r="F384" s="29"/>
      <c r="G384" s="29"/>
      <c r="H384" s="36"/>
      <c r="I384" s="36"/>
      <c r="J384" s="29"/>
      <c r="K384" s="29"/>
      <c r="L384" s="36"/>
      <c r="M384" s="36"/>
      <c r="N384" s="39"/>
      <c r="O384" s="29"/>
      <c r="P384" s="29"/>
      <c r="Q384" s="29"/>
      <c r="X384" s="33" t="b">
        <f t="shared" si="3"/>
        <v>0</v>
      </c>
    </row>
    <row r="385" spans="1:40" s="50" customFormat="1" ht="13.8" thickBot="1" x14ac:dyDescent="0.3">
      <c r="B385" s="60" t="str">
        <f>Translations!$B$432</f>
        <v>Emissiefactor</v>
      </c>
      <c r="C385" s="60"/>
      <c r="F385" s="60" t="str">
        <f t="shared" ref="F385:F427" si="9">F337</f>
        <v>Brontype</v>
      </c>
      <c r="G385" s="53" t="str">
        <f>Translations!$B$338</f>
        <v>Minimum</v>
      </c>
      <c r="H385" s="53">
        <v>1</v>
      </c>
      <c r="I385" s="53">
        <v>2</v>
      </c>
      <c r="J385" s="53" t="s">
        <v>270</v>
      </c>
      <c r="K385" s="53" t="str">
        <f>Translations!$B$306</f>
        <v>2b</v>
      </c>
      <c r="L385" s="53">
        <v>3</v>
      </c>
      <c r="M385" s="54"/>
      <c r="N385" s="53" t="str">
        <f>Translations!$B$339</f>
        <v>Hoogste</v>
      </c>
      <c r="X385" s="44"/>
      <c r="AI385" s="60" t="str">
        <f>Translations!$B$433</f>
        <v>standaardwaarde?</v>
      </c>
      <c r="AJ385" s="53">
        <v>1</v>
      </c>
      <c r="AK385" s="53">
        <v>2</v>
      </c>
      <c r="AL385" s="53" t="s">
        <v>270</v>
      </c>
      <c r="AM385" s="53" t="str">
        <f>Translations!$B$306</f>
        <v>2b</v>
      </c>
      <c r="AN385" s="53">
        <v>3</v>
      </c>
    </row>
    <row r="386" spans="1:40" ht="12.75" customHeight="1" outlineLevel="1" x14ac:dyDescent="0.25">
      <c r="A386" s="33">
        <f>A338</f>
        <v>1</v>
      </c>
      <c r="B386" s="300" t="str">
        <f t="shared" ref="B386:D405" si="10">B338</f>
        <v>Verbranding van brandstoffen en brandstoffen ìngezet als materiaal</v>
      </c>
      <c r="C386" s="287" t="str">
        <f>C338</f>
        <v>Verbranding</v>
      </c>
      <c r="D386" s="287" t="str">
        <f t="shared" si="10"/>
        <v>Commerciële standaardbrandstoffen</v>
      </c>
      <c r="E386" s="287"/>
      <c r="F386" s="301" t="str">
        <f t="shared" si="9"/>
        <v>Verbranding</v>
      </c>
      <c r="G386" s="285" t="s">
        <v>76</v>
      </c>
      <c r="H386" s="302" t="str">
        <f>Translations!$B$653</f>
        <v>Type I</v>
      </c>
      <c r="I386" s="302"/>
      <c r="J386" s="302" t="str">
        <f>Translations!$B$654</f>
        <v>Type II</v>
      </c>
      <c r="K386" s="302" t="str">
        <f>Translations!$B$911</f>
        <v>Proxy's</v>
      </c>
      <c r="L386" s="302" t="str">
        <f>Translations!$B$912</f>
        <v>Laboratoriumanalyses</v>
      </c>
      <c r="M386" s="303"/>
      <c r="N386" s="285" t="str">
        <f>G386</f>
        <v>2a/2b</v>
      </c>
      <c r="O386" s="288" t="str">
        <f t="shared" ref="O386:O427" si="11">C386 &amp; ": " &amp;D386</f>
        <v>Verbranding: Commerciële standaardbrandstoffen</v>
      </c>
      <c r="P386" s="287"/>
      <c r="Q386" s="289" t="str">
        <f t="shared" ref="Q386:Q427" si="12">EUconst_CNTR_EF&amp;O386</f>
        <v>EF_Verbranding: Commerciële standaardbrandstoffen</v>
      </c>
      <c r="U386" s="37"/>
      <c r="X386" s="33" t="b">
        <f t="shared" si="3"/>
        <v>0</v>
      </c>
      <c r="Z386" s="39" t="s">
        <v>76</v>
      </c>
      <c r="AA386" s="58" t="str">
        <f>Translations!$B$434</f>
        <v>De exploitant past een van de volgende waarden toe:
(a) de standaardfactoren vermeld in bijlage VI, punt 1;
(b) andere constante waarden overeenkomstig artikel 31, lid 1, onder d) of e), 
als bijlage VI, punt 1, geen toepasselijke waarde bevat.</v>
      </c>
      <c r="AB386" s="59"/>
      <c r="AC386" s="58" t="str">
        <f>Translations!$B$435</f>
        <v>Niveau 2a: De exploitant past landspecifieke emissiefactoren toe voor de betreffende brandstof of het betreffende materiaal overeenkomstig artikel 31, lid 1, onder b) en c).</v>
      </c>
      <c r="AD386" s="58" t="str">
        <f>Translations!$B$436</f>
        <v>Niveau 2b: De exploitant ontleent emissiefactoren voor de brandstof aan een van de volgende vastgestelde proxy-waarden, in combinatie met een empirische correlatie die minstens één keer per jaar wordt vastgesteld overeenkomstig artikel 32 tot en met 35 en artikel 39:</v>
      </c>
      <c r="AE386" s="58" t="str">
        <f>Translations!$B$437</f>
        <v>De exploitant bepaalt de emissiefactor overeenkomstig de desbetreffende
bepalingen van artikel 32 tot en met 35.</v>
      </c>
      <c r="AF386" s="36"/>
      <c r="AG386" s="39" t="str">
        <f>Z386</f>
        <v>2a/2b</v>
      </c>
      <c r="AJ386" s="33">
        <v>1</v>
      </c>
      <c r="AL386" s="33">
        <v>1</v>
      </c>
      <c r="AM386" s="33" t="str">
        <f>Translations!$B$911</f>
        <v>Proxy's</v>
      </c>
      <c r="AN386" s="33">
        <v>2</v>
      </c>
    </row>
    <row r="387" spans="1:40" ht="12.75" customHeight="1" outlineLevel="1" x14ac:dyDescent="0.25">
      <c r="A387" s="33">
        <f t="shared" ref="A387:A427" si="13">A339</f>
        <v>2</v>
      </c>
      <c r="B387" s="304" t="str">
        <f t="shared" si="10"/>
        <v>Verbranding van brandstoffen en brandstoffen ìngezet als materiaal</v>
      </c>
      <c r="C387" s="41" t="str">
        <f t="shared" si="10"/>
        <v>Verbranding</v>
      </c>
      <c r="D387" s="41" t="str">
        <f t="shared" si="10"/>
        <v>Overige gasvormige &amp; vloeibare brandstoffen</v>
      </c>
      <c r="E387" s="41"/>
      <c r="F387" s="296" t="str">
        <f t="shared" si="9"/>
        <v>Verbranding</v>
      </c>
      <c r="G387" s="280" t="s">
        <v>76</v>
      </c>
      <c r="H387" s="297" t="str">
        <f t="shared" ref="H387:K388" si="14">H$386</f>
        <v>Type I</v>
      </c>
      <c r="I387" s="297"/>
      <c r="J387" s="297" t="str">
        <f t="shared" si="14"/>
        <v>Type II</v>
      </c>
      <c r="K387" s="297" t="str">
        <f t="shared" si="14"/>
        <v>Proxy's</v>
      </c>
      <c r="L387" s="297" t="str">
        <f>L$386</f>
        <v>Laboratoriumanalyses</v>
      </c>
      <c r="M387" s="298"/>
      <c r="N387" s="280">
        <f t="shared" ref="N387:N427" si="15">IF(G387=EUconst_NA,EUconst_NA,IF(ISBLANK(J387),COUNTA(H387:M387),COUNTA(H387,J387,L387)))</f>
        <v>3</v>
      </c>
      <c r="O387" s="282" t="str">
        <f t="shared" si="11"/>
        <v>Verbranding: Overige gasvormige &amp; vloeibare brandstoffen</v>
      </c>
      <c r="P387" s="41"/>
      <c r="Q387" s="290" t="str">
        <f t="shared" si="12"/>
        <v>EF_Verbranding: Overige gasvormige &amp; vloeibare brandstoffen</v>
      </c>
      <c r="U387" s="37"/>
      <c r="X387" s="33" t="b">
        <f t="shared" si="3"/>
        <v>0</v>
      </c>
      <c r="Z387" s="39" t="s">
        <v>76</v>
      </c>
      <c r="AA387" s="59" t="str">
        <f t="shared" ref="AA387:AD388" si="16">AA$386</f>
        <v>De exploitant past een van de volgende waarden toe:
(a) de standaardfactoren vermeld in bijlage VI, punt 1;
(b) andere constante waarden overeenkomstig artikel 31, lid 1, onder d) of e), 
als bijlage VI, punt 1, geen toepasselijke waarde bevat.</v>
      </c>
      <c r="AB387" s="59"/>
      <c r="AC387" s="59" t="str">
        <f t="shared" si="16"/>
        <v>Niveau 2a: De exploitant past landspecifieke emissiefactoren toe voor de betreffende brandstof of het betreffende materiaal overeenkomstig artikel 31, lid 1, onder b) en c).</v>
      </c>
      <c r="AD387" s="59" t="str">
        <f t="shared" si="16"/>
        <v>Niveau 2b: De exploitant ontleent emissiefactoren voor de brandstof aan een van de volgende vastgestelde proxy-waarden, in combinatie met een empirische correlatie die minstens één keer per jaar wordt vastgesteld overeenkomstig artikel 32 tot en met 35 en artikel 39:</v>
      </c>
      <c r="AE387" s="59" t="str">
        <f>AE$386</f>
        <v>De exploitant bepaalt de emissiefactor overeenkomstig de desbetreffende
bepalingen van artikel 32 tot en met 35.</v>
      </c>
      <c r="AF387" s="36"/>
      <c r="AG387" s="39">
        <f t="shared" ref="AG387:AG427" si="17">IF(Z387=EUconst_NA,EUconst_NA,IF(ISBLANK(AC387),COUNTA(AA387:AF387),COUNTA(AA387,AC387,AE387)))</f>
        <v>3</v>
      </c>
      <c r="AJ387" s="33">
        <f t="shared" ref="AJ387:AM388" si="18">AJ$386</f>
        <v>1</v>
      </c>
      <c r="AL387" s="33">
        <f t="shared" si="18"/>
        <v>1</v>
      </c>
      <c r="AM387" s="33" t="str">
        <f t="shared" si="18"/>
        <v>Proxy's</v>
      </c>
      <c r="AN387" s="33">
        <f>AN$386</f>
        <v>2</v>
      </c>
    </row>
    <row r="388" spans="1:40" ht="12.75" customHeight="1" outlineLevel="1" x14ac:dyDescent="0.25">
      <c r="A388" s="33">
        <f t="shared" si="13"/>
        <v>3</v>
      </c>
      <c r="B388" s="304" t="str">
        <f t="shared" si="10"/>
        <v>Verbranding van brandstoffen en brandstoffen ìngezet als materiaal</v>
      </c>
      <c r="C388" s="41" t="str">
        <f t="shared" si="10"/>
        <v>Verbranding</v>
      </c>
      <c r="D388" s="41" t="str">
        <f t="shared" si="10"/>
        <v>Vaste brandstoffen</v>
      </c>
      <c r="E388" s="41"/>
      <c r="F388" s="296" t="str">
        <f t="shared" si="9"/>
        <v>Verbranding</v>
      </c>
      <c r="G388" s="280" t="s">
        <v>76</v>
      </c>
      <c r="H388" s="297" t="str">
        <f>H$386</f>
        <v>Type I</v>
      </c>
      <c r="I388" s="297"/>
      <c r="J388" s="297" t="str">
        <f t="shared" si="14"/>
        <v>Type II</v>
      </c>
      <c r="K388" s="297" t="str">
        <f t="shared" si="14"/>
        <v>Proxy's</v>
      </c>
      <c r="L388" s="297" t="str">
        <f>L$386</f>
        <v>Laboratoriumanalyses</v>
      </c>
      <c r="M388" s="298"/>
      <c r="N388" s="280">
        <f t="shared" si="15"/>
        <v>3</v>
      </c>
      <c r="O388" s="282" t="str">
        <f t="shared" si="11"/>
        <v>Verbranding: Vaste brandstoffen</v>
      </c>
      <c r="P388" s="41"/>
      <c r="Q388" s="290" t="str">
        <f t="shared" si="12"/>
        <v>EF_Verbranding: Vaste brandstoffen</v>
      </c>
      <c r="U388" s="37"/>
      <c r="X388" s="33" t="b">
        <f t="shared" si="3"/>
        <v>0</v>
      </c>
      <c r="Z388" s="39" t="s">
        <v>76</v>
      </c>
      <c r="AA388" s="59" t="str">
        <f t="shared" si="16"/>
        <v>De exploitant past een van de volgende waarden toe:
(a) de standaardfactoren vermeld in bijlage VI, punt 1;
(b) andere constante waarden overeenkomstig artikel 31, lid 1, onder d) of e), 
als bijlage VI, punt 1, geen toepasselijke waarde bevat.</v>
      </c>
      <c r="AB388" s="59"/>
      <c r="AC388" s="59" t="str">
        <f t="shared" si="16"/>
        <v>Niveau 2a: De exploitant past landspecifieke emissiefactoren toe voor de betreffende brandstof of het betreffende materiaal overeenkomstig artikel 31, lid 1, onder b) en c).</v>
      </c>
      <c r="AD388" s="59" t="str">
        <f t="shared" si="16"/>
        <v>Niveau 2b: De exploitant ontleent emissiefactoren voor de brandstof aan een van de volgende vastgestelde proxy-waarden, in combinatie met een empirische correlatie die minstens één keer per jaar wordt vastgesteld overeenkomstig artikel 32 tot en met 35 en artikel 39:</v>
      </c>
      <c r="AE388" s="59" t="str">
        <f>AE$386</f>
        <v>De exploitant bepaalt de emissiefactor overeenkomstig de desbetreffende
bepalingen van artikel 32 tot en met 35.</v>
      </c>
      <c r="AF388" s="36"/>
      <c r="AG388" s="39">
        <f t="shared" si="17"/>
        <v>3</v>
      </c>
      <c r="AJ388" s="33">
        <f>AJ$386</f>
        <v>1</v>
      </c>
      <c r="AL388" s="33">
        <f t="shared" si="18"/>
        <v>1</v>
      </c>
      <c r="AM388" s="33" t="str">
        <f t="shared" si="18"/>
        <v>Proxy's</v>
      </c>
      <c r="AN388" s="33">
        <f>AN$386</f>
        <v>2</v>
      </c>
    </row>
    <row r="389" spans="1:40" ht="12.75" customHeight="1" outlineLevel="1" x14ac:dyDescent="0.25">
      <c r="A389" s="33">
        <f t="shared" si="13"/>
        <v>4</v>
      </c>
      <c r="B389" s="304" t="str">
        <f t="shared" si="10"/>
        <v>Verbranding van brandstoffen en brandstoffen ìngezet als materiaal</v>
      </c>
      <c r="C389" s="41" t="str">
        <f t="shared" si="10"/>
        <v>Verbranding</v>
      </c>
      <c r="D389" s="41" t="str">
        <f t="shared" si="10"/>
        <v>Gasverwerkingsterminals</v>
      </c>
      <c r="E389" s="41"/>
      <c r="F389" s="296" t="str">
        <f t="shared" si="9"/>
        <v>Massabalans</v>
      </c>
      <c r="G389" s="280" t="str">
        <f>EUconst_NA</f>
        <v>n.v.t.</v>
      </c>
      <c r="H389" s="297"/>
      <c r="I389" s="297"/>
      <c r="J389" s="299"/>
      <c r="K389" s="299"/>
      <c r="L389" s="297"/>
      <c r="M389" s="298"/>
      <c r="N389" s="280" t="str">
        <f t="shared" si="15"/>
        <v>n.v.t.</v>
      </c>
      <c r="O389" s="282" t="str">
        <f t="shared" si="11"/>
        <v>Verbranding: Gasverwerkingsterminals</v>
      </c>
      <c r="P389" s="41"/>
      <c r="Q389" s="290" t="str">
        <f t="shared" si="12"/>
        <v>EF_Verbranding: Gasverwerkingsterminals</v>
      </c>
      <c r="U389" s="37"/>
      <c r="X389" s="33" t="b">
        <f t="shared" si="3"/>
        <v>1</v>
      </c>
      <c r="Z389" s="39" t="str">
        <f>EUconst_NA</f>
        <v>n.v.t.</v>
      </c>
      <c r="AA389" s="59"/>
      <c r="AB389" s="59"/>
      <c r="AC389" s="29"/>
      <c r="AD389" s="29"/>
      <c r="AE389" s="59"/>
      <c r="AF389" s="36"/>
      <c r="AG389" s="39" t="str">
        <f t="shared" si="17"/>
        <v>n.v.t.</v>
      </c>
    </row>
    <row r="390" spans="1:40" ht="12.75" customHeight="1" outlineLevel="1" x14ac:dyDescent="0.25">
      <c r="A390" s="33">
        <f t="shared" si="13"/>
        <v>5</v>
      </c>
      <c r="B390" s="304" t="str">
        <f t="shared" si="10"/>
        <v>Verbranding van brandstoffen en brandstoffen ìngezet als materiaal</v>
      </c>
      <c r="C390" s="41" t="str">
        <f t="shared" si="10"/>
        <v>Verbranding</v>
      </c>
      <c r="D390" s="41" t="str">
        <f t="shared" si="10"/>
        <v>Fakkels</v>
      </c>
      <c r="E390" s="41"/>
      <c r="F390" s="296" t="str">
        <f t="shared" si="9"/>
        <v>Verbranding</v>
      </c>
      <c r="G390" s="280">
        <v>1</v>
      </c>
      <c r="H390" s="297" t="str">
        <f>Translations!$B$438</f>
        <v>0,00393 t CO2/Nm3</v>
      </c>
      <c r="I390" s="297"/>
      <c r="J390" s="297" t="str">
        <f>J$386</f>
        <v>Type II</v>
      </c>
      <c r="K390" s="297" t="str">
        <f>Translations!$B$913</f>
        <v>Specifieke factoren</v>
      </c>
      <c r="L390" s="297" t="str">
        <f>L$386</f>
        <v>Laboratoriumanalyses</v>
      </c>
      <c r="M390" s="298"/>
      <c r="N390" s="280">
        <f t="shared" si="15"/>
        <v>3</v>
      </c>
      <c r="O390" s="282" t="str">
        <f t="shared" si="11"/>
        <v>Verbranding: Fakkels</v>
      </c>
      <c r="P390" s="41"/>
      <c r="Q390" s="290" t="str">
        <f t="shared" si="12"/>
        <v>EF_Verbranding: Fakkels</v>
      </c>
      <c r="U390" s="37"/>
      <c r="X390" s="33" t="b">
        <f t="shared" si="3"/>
        <v>0</v>
      </c>
      <c r="Z390" s="39">
        <v>1</v>
      </c>
      <c r="AA390" s="59" t="str">
        <f>Translations!$B$439</f>
        <v>De exploitant gebruikt een referentiewaarde van 0,00393 t CO2/Nm3 voor de emissiefactor, afgeleid uit de verbranding van zuiver ethaan, dat als conservatieve proxy voor afgefakkelde gassen wordt gebruikt.</v>
      </c>
      <c r="AB390" s="59"/>
      <c r="AC390" s="59" t="str">
        <f>AC$386</f>
        <v>Niveau 2a: De exploitant past landspecifieke emissiefactoren toe voor de betreffende brandstof of het betreffende materiaal overeenkomstig artikel 31, lid 1, onder b) en c).</v>
      </c>
      <c r="AD390" s="58" t="str">
        <f>Translations!$B$440</f>
        <v>Niveau 2b: Installatiespecifieke emissiefactoren worden afgeleid uit een schatting van de molecuulmassa van het afgefakkelde gas, via procesmodellering aan de
hand van industrie-standaardmodellen. Uit het relatieve aandeel van de diverse deelstromen en de overeenkomstige molecuulmassa's wordt een gewogen jaargemiddelde voor de molecuulmassa van het afgefakkelde gas afgeleid.</v>
      </c>
      <c r="AE390" s="59" t="str">
        <f>AE$386</f>
        <v>De exploitant bepaalt de emissiefactor overeenkomstig de desbetreffende
bepalingen van artikel 32 tot en met 35.</v>
      </c>
      <c r="AF390" s="36"/>
      <c r="AG390" s="39">
        <f t="shared" si="17"/>
        <v>3</v>
      </c>
      <c r="AJ390" s="33">
        <v>1</v>
      </c>
      <c r="AL390" s="33">
        <f>AL$386</f>
        <v>1</v>
      </c>
      <c r="AM390" s="33" t="str">
        <f>Translations!$B$913</f>
        <v>Specifieke factoren</v>
      </c>
      <c r="AN390" s="33">
        <f>AN$386</f>
        <v>2</v>
      </c>
    </row>
    <row r="391" spans="1:40" ht="12.75" customHeight="1" outlineLevel="1" x14ac:dyDescent="0.25">
      <c r="A391" s="33">
        <f t="shared" si="13"/>
        <v>6</v>
      </c>
      <c r="B391" s="304" t="str">
        <f t="shared" si="10"/>
        <v>Verbranding van brandstoffen en brandstoffen ìngezet als materiaal</v>
      </c>
      <c r="C391" s="41" t="str">
        <f t="shared" si="10"/>
        <v>Verbranding</v>
      </c>
      <c r="D391" s="41" t="str">
        <f t="shared" si="10"/>
        <v>Rookgasreiniging (carbonaat)</v>
      </c>
      <c r="E391" s="41"/>
      <c r="F391" s="296" t="str">
        <f t="shared" si="9"/>
        <v>Procesemissies</v>
      </c>
      <c r="G391" s="280">
        <v>1</v>
      </c>
      <c r="H391" s="297" t="str">
        <f>Translations!$B$914</f>
        <v>Type I &amp; beste praktijk</v>
      </c>
      <c r="I391" s="297"/>
      <c r="J391" s="299"/>
      <c r="K391" s="299"/>
      <c r="L391" s="297"/>
      <c r="M391" s="298"/>
      <c r="N391" s="280">
        <f t="shared" si="15"/>
        <v>1</v>
      </c>
      <c r="O391" s="282" t="str">
        <f t="shared" si="11"/>
        <v>Verbranding: Rookgasreiniging (carbonaat)</v>
      </c>
      <c r="P391" s="41"/>
      <c r="Q391" s="290" t="str">
        <f t="shared" si="12"/>
        <v>EF_Verbranding: Rookgasreiniging (carbonaat)</v>
      </c>
      <c r="U391" s="37"/>
      <c r="X391" s="33" t="b">
        <f t="shared" si="3"/>
        <v>0</v>
      </c>
      <c r="Z391" s="39">
        <v>1</v>
      </c>
      <c r="AA391" s="58" t="str">
        <f>Translations!$B$442</f>
        <v>De emissiefactor wordt bepaald op basis van de in punt 2 van bijlage VI
vastgelegde stoichiometrische verhoudingen. De bepaling van de hoeveelheid CaCO3 en MgCO3 in de relevante inputmaterialen geschiedt overeenkomstig de richtsnoeren van de beste industriële praktijk.</v>
      </c>
      <c r="AB391" s="59"/>
      <c r="AC391" s="29"/>
      <c r="AD391" s="29"/>
      <c r="AE391" s="59"/>
      <c r="AF391" s="36"/>
      <c r="AG391" s="39">
        <f t="shared" si="17"/>
        <v>1</v>
      </c>
      <c r="AJ391" s="33" t="str">
        <f>Translations!$B$914</f>
        <v>Type I &amp; beste praktijk</v>
      </c>
    </row>
    <row r="392" spans="1:40" ht="12.75" customHeight="1" outlineLevel="1" x14ac:dyDescent="0.25">
      <c r="A392" s="33">
        <f t="shared" si="13"/>
        <v>7</v>
      </c>
      <c r="B392" s="304" t="str">
        <f t="shared" si="10"/>
        <v>Verbranding van brandstoffen en brandstoffen ìngezet als materiaal</v>
      </c>
      <c r="C392" s="41" t="str">
        <f t="shared" si="10"/>
        <v>Verbranding</v>
      </c>
      <c r="D392" s="41" t="str">
        <f t="shared" si="10"/>
        <v>Rookgasreiniging (gips)</v>
      </c>
      <c r="E392" s="41"/>
      <c r="F392" s="296" t="str">
        <f t="shared" si="9"/>
        <v>Procesemissies</v>
      </c>
      <c r="G392" s="280">
        <v>1</v>
      </c>
      <c r="H392" s="297" t="str">
        <f>Translations!$B$915</f>
        <v>0,2558 tCO2/t</v>
      </c>
      <c r="I392" s="297"/>
      <c r="J392" s="299"/>
      <c r="K392" s="299"/>
      <c r="L392" s="297"/>
      <c r="M392" s="298"/>
      <c r="N392" s="280">
        <f t="shared" si="15"/>
        <v>1</v>
      </c>
      <c r="O392" s="282" t="str">
        <f t="shared" si="11"/>
        <v>Verbranding: Rookgasreiniging (gips)</v>
      </c>
      <c r="P392" s="41"/>
      <c r="Q392" s="290" t="str">
        <f t="shared" si="12"/>
        <v>EF_Verbranding: Rookgasreiniging (gips)</v>
      </c>
      <c r="U392" s="37"/>
      <c r="X392" s="33" t="b">
        <f t="shared" si="3"/>
        <v>0</v>
      </c>
      <c r="Z392" s="39">
        <v>1</v>
      </c>
      <c r="AA392" s="59" t="str">
        <f>Translations!$B$443</f>
        <v>De emissiefactor is de stoichiometrische verhouding tussen droog gips (CaSO4⋅ 2H2O) en uitgestoten CO2: 0,2558 t CO2/t gips.</v>
      </c>
      <c r="AB392" s="59"/>
      <c r="AC392" s="29"/>
      <c r="AD392" s="29"/>
      <c r="AE392" s="59"/>
      <c r="AF392" s="36"/>
      <c r="AG392" s="39">
        <f t="shared" si="17"/>
        <v>1</v>
      </c>
      <c r="AJ392" s="33">
        <v>1</v>
      </c>
    </row>
    <row r="393" spans="1:40" ht="12.75" customHeight="1" outlineLevel="1" x14ac:dyDescent="0.25">
      <c r="A393" s="33">
        <f t="shared" si="13"/>
        <v>8</v>
      </c>
      <c r="B393" s="304" t="str">
        <f t="shared" si="10"/>
        <v>Aardolieraffinage</v>
      </c>
      <c r="C393" s="41" t="str">
        <f t="shared" si="10"/>
        <v>Raffinage</v>
      </c>
      <c r="D393" s="41" t="str">
        <f t="shared" si="10"/>
        <v>Massabalans</v>
      </c>
      <c r="E393" s="41"/>
      <c r="F393" s="296" t="str">
        <f t="shared" si="9"/>
        <v>Massabalans</v>
      </c>
      <c r="G393" s="280" t="str">
        <f>EUconst_NA</f>
        <v>n.v.t.</v>
      </c>
      <c r="H393" s="297"/>
      <c r="I393" s="297"/>
      <c r="J393" s="299"/>
      <c r="K393" s="299"/>
      <c r="L393" s="297"/>
      <c r="M393" s="298"/>
      <c r="N393" s="280" t="str">
        <f t="shared" si="15"/>
        <v>n.v.t.</v>
      </c>
      <c r="O393" s="282" t="str">
        <f t="shared" si="11"/>
        <v>Raffinage: Massabalans</v>
      </c>
      <c r="P393" s="41"/>
      <c r="Q393" s="290" t="str">
        <f t="shared" si="12"/>
        <v>EF_Raffinage: Massabalans</v>
      </c>
      <c r="U393" s="37"/>
      <c r="X393" s="33" t="b">
        <f t="shared" si="3"/>
        <v>1</v>
      </c>
      <c r="Z393" s="39" t="str">
        <f>EUconst_NA</f>
        <v>n.v.t.</v>
      </c>
      <c r="AA393" s="59"/>
      <c r="AB393" s="59"/>
      <c r="AC393" s="29"/>
      <c r="AD393" s="29"/>
      <c r="AE393" s="59"/>
      <c r="AF393" s="36"/>
      <c r="AG393" s="39" t="str">
        <f t="shared" si="17"/>
        <v>n.v.t.</v>
      </c>
    </row>
    <row r="394" spans="1:40" ht="12.75" customHeight="1" outlineLevel="1" x14ac:dyDescent="0.25">
      <c r="A394" s="33">
        <f t="shared" si="13"/>
        <v>9</v>
      </c>
      <c r="B394" s="304" t="str">
        <f t="shared" si="10"/>
        <v>Aardolieraffinage</v>
      </c>
      <c r="C394" s="41" t="str">
        <f t="shared" si="10"/>
        <v>Raffinage</v>
      </c>
      <c r="D394" s="41" t="str">
        <f t="shared" si="10"/>
        <v>Katalytische krakerregeneratie</v>
      </c>
      <c r="E394" s="41"/>
      <c r="F394" s="296" t="str">
        <f t="shared" si="9"/>
        <v>Massabalans</v>
      </c>
      <c r="G394" s="280" t="str">
        <f>EUconst_NA</f>
        <v>n.v.t.</v>
      </c>
      <c r="H394" s="297"/>
      <c r="I394" s="297"/>
      <c r="J394" s="299"/>
      <c r="K394" s="299"/>
      <c r="L394" s="297"/>
      <c r="M394" s="298"/>
      <c r="N394" s="280" t="str">
        <f t="shared" si="15"/>
        <v>n.v.t.</v>
      </c>
      <c r="O394" s="282" t="str">
        <f t="shared" si="11"/>
        <v>Raffinage: Katalytische krakerregeneratie</v>
      </c>
      <c r="P394" s="41"/>
      <c r="Q394" s="290" t="str">
        <f t="shared" si="12"/>
        <v>EF_Raffinage: Katalytische krakerregeneratie</v>
      </c>
      <c r="U394" s="37"/>
      <c r="X394" s="33" t="b">
        <f t="shared" si="3"/>
        <v>1</v>
      </c>
      <c r="Z394" s="39" t="str">
        <f>EUconst_NA</f>
        <v>n.v.t.</v>
      </c>
      <c r="AA394" s="59"/>
      <c r="AB394" s="59"/>
      <c r="AC394" s="29"/>
      <c r="AD394" s="29"/>
      <c r="AE394" s="59"/>
      <c r="AF394" s="36"/>
      <c r="AG394" s="39" t="str">
        <f t="shared" si="17"/>
        <v>n.v.t.</v>
      </c>
    </row>
    <row r="395" spans="1:40" ht="12.75" customHeight="1" outlineLevel="1" x14ac:dyDescent="0.25">
      <c r="A395" s="33">
        <f t="shared" si="13"/>
        <v>10</v>
      </c>
      <c r="B395" s="304" t="str">
        <f t="shared" si="10"/>
        <v>Aardolieraffinage</v>
      </c>
      <c r="C395" s="41" t="str">
        <f t="shared" si="10"/>
        <v>Raffinage</v>
      </c>
      <c r="D395" s="41" t="str">
        <f t="shared" si="10"/>
        <v>Waterstofproductie</v>
      </c>
      <c r="E395" s="41"/>
      <c r="F395" s="296" t="str">
        <f t="shared" si="9"/>
        <v>Procesemissies</v>
      </c>
      <c r="G395" s="280">
        <v>1</v>
      </c>
      <c r="H395" s="297" t="str">
        <f>Translations!$B$916</f>
        <v>2,9 tCO2/t</v>
      </c>
      <c r="I395" s="297" t="str">
        <f>Translations!$B$912</f>
        <v>Laboratoriumanalyses</v>
      </c>
      <c r="J395" s="299"/>
      <c r="K395" s="299"/>
      <c r="L395" s="297"/>
      <c r="M395" s="298"/>
      <c r="N395" s="280">
        <f t="shared" si="15"/>
        <v>2</v>
      </c>
      <c r="O395" s="282" t="str">
        <f t="shared" si="11"/>
        <v>Raffinage: Waterstofproductie</v>
      </c>
      <c r="P395" s="41"/>
      <c r="Q395" s="290" t="str">
        <f t="shared" si="12"/>
        <v>EF_Raffinage: Waterstofproductie</v>
      </c>
      <c r="U395" s="37"/>
      <c r="X395" s="33" t="b">
        <f t="shared" si="3"/>
        <v>0</v>
      </c>
      <c r="Z395" s="39">
        <v>1</v>
      </c>
      <c r="AA395" s="58" t="str">
        <f>Translations!$B$444</f>
        <v>De exploitant gebruikt een referentiewaarde van 2,9 t CO2 per ton verwerkte
grondstof; deze conservatieve waarde is gebaseerd op ethaan.</v>
      </c>
      <c r="AB395" s="58" t="str">
        <f>Translations!$B$445</f>
        <v>De exploitant gebruikt een activiteitspecifieke emissiefactor berekend op basis van het koolstofgehalte van het als grondstof gebruikte gas, bepaald in overeenstemming met artikelen 32 tot en met 35.</v>
      </c>
      <c r="AC395" s="29"/>
      <c r="AD395" s="29"/>
      <c r="AE395" s="59"/>
      <c r="AF395" s="36"/>
      <c r="AG395" s="39">
        <f t="shared" si="17"/>
        <v>2</v>
      </c>
      <c r="AJ395" s="33">
        <v>1</v>
      </c>
      <c r="AK395" s="33">
        <v>2</v>
      </c>
    </row>
    <row r="396" spans="1:40" ht="12.75" customHeight="1" outlineLevel="1" x14ac:dyDescent="0.25">
      <c r="A396" s="33">
        <f t="shared" si="13"/>
        <v>11</v>
      </c>
      <c r="B396" s="304" t="str">
        <f t="shared" si="10"/>
        <v>Productie van cokes</v>
      </c>
      <c r="C396" s="41" t="str">
        <f t="shared" si="10"/>
        <v>Cokes</v>
      </c>
      <c r="D396" s="41" t="str">
        <f t="shared" si="10"/>
        <v>Brandstofinzet</v>
      </c>
      <c r="E396" s="41"/>
      <c r="F396" s="296" t="str">
        <f t="shared" si="9"/>
        <v>Verbranding</v>
      </c>
      <c r="G396" s="280" t="s">
        <v>76</v>
      </c>
      <c r="H396" s="297" t="str">
        <f>H$386</f>
        <v>Type I</v>
      </c>
      <c r="I396" s="297"/>
      <c r="J396" s="297" t="str">
        <f>J$386</f>
        <v>Type II</v>
      </c>
      <c r="K396" s="297" t="str">
        <f>K$386</f>
        <v>Proxy's</v>
      </c>
      <c r="L396" s="297" t="str">
        <f>L$386</f>
        <v>Laboratoriumanalyses</v>
      </c>
      <c r="M396" s="298"/>
      <c r="N396" s="280">
        <f t="shared" si="15"/>
        <v>3</v>
      </c>
      <c r="O396" s="282" t="str">
        <f t="shared" si="11"/>
        <v>Cokes: Brandstofinzet</v>
      </c>
      <c r="P396" s="41"/>
      <c r="Q396" s="290" t="str">
        <f t="shared" si="12"/>
        <v>EF_Cokes: Brandstofinzet</v>
      </c>
      <c r="U396" s="37"/>
      <c r="X396" s="33" t="b">
        <f t="shared" si="3"/>
        <v>0</v>
      </c>
      <c r="Z396" s="39" t="s">
        <v>76</v>
      </c>
      <c r="AA396" s="59" t="str">
        <f>AA$386</f>
        <v>De exploitant past een van de volgende waarden toe:
(a) de standaardfactoren vermeld in bijlage VI, punt 1;
(b) andere constante waarden overeenkomstig artikel 31, lid 1, onder d) of e), 
als bijlage VI, punt 1, geen toepasselijke waarde bevat.</v>
      </c>
      <c r="AB396" s="59"/>
      <c r="AC396" s="59" t="str">
        <f>AC$386</f>
        <v>Niveau 2a: De exploitant past landspecifieke emissiefactoren toe voor de betreffende brandstof of het betreffende materiaal overeenkomstig artikel 31, lid 1, onder b) en c).</v>
      </c>
      <c r="AD396" s="59" t="str">
        <f>AD$386</f>
        <v>Niveau 2b: De exploitant ontleent emissiefactoren voor de brandstof aan een van de volgende vastgestelde proxy-waarden, in combinatie met een empirische correlatie die minstens één keer per jaar wordt vastgesteld overeenkomstig artikel 32 tot en met 35 en artikel 39:</v>
      </c>
      <c r="AE396" s="59" t="str">
        <f>AE$386</f>
        <v>De exploitant bepaalt de emissiefactor overeenkomstig de desbetreffende
bepalingen van artikel 32 tot en met 35.</v>
      </c>
      <c r="AF396" s="36"/>
      <c r="AG396" s="39">
        <f t="shared" si="17"/>
        <v>3</v>
      </c>
      <c r="AJ396" s="33">
        <f>AJ$386</f>
        <v>1</v>
      </c>
      <c r="AL396" s="33">
        <f>AL$386</f>
        <v>1</v>
      </c>
      <c r="AM396" s="33" t="str">
        <f>AM$386</f>
        <v>Proxy's</v>
      </c>
      <c r="AN396" s="33">
        <f>AN$386</f>
        <v>2</v>
      </c>
    </row>
    <row r="397" spans="1:40" ht="12.75" customHeight="1" outlineLevel="1" x14ac:dyDescent="0.25">
      <c r="A397" s="33">
        <f t="shared" si="13"/>
        <v>12</v>
      </c>
      <c r="B397" s="304" t="str">
        <f t="shared" si="10"/>
        <v>Productie van cokes</v>
      </c>
      <c r="C397" s="41" t="str">
        <f t="shared" si="10"/>
        <v>Cokes</v>
      </c>
      <c r="D397" s="41" t="str">
        <f t="shared" si="10"/>
        <v>Carbonaatinzet (methode A)</v>
      </c>
      <c r="E397" s="41"/>
      <c r="F397" s="296" t="str">
        <f t="shared" si="9"/>
        <v>Procesemissies</v>
      </c>
      <c r="G397" s="280">
        <v>1</v>
      </c>
      <c r="H397" s="297" t="str">
        <f>H$429</f>
        <v>Lab &amp; Stochio</v>
      </c>
      <c r="I397" s="297"/>
      <c r="J397" s="299"/>
      <c r="K397" s="299"/>
      <c r="L397" s="297"/>
      <c r="M397" s="298"/>
      <c r="N397" s="280">
        <f t="shared" si="15"/>
        <v>1</v>
      </c>
      <c r="O397" s="282" t="str">
        <f t="shared" si="11"/>
        <v>Cokes: Carbonaatinzet (methode A)</v>
      </c>
      <c r="P397" s="41"/>
      <c r="Q397" s="290" t="str">
        <f t="shared" si="12"/>
        <v>EF_Cokes: Carbonaatinzet (methode A)</v>
      </c>
      <c r="U397" s="37"/>
      <c r="X397" s="33" t="b">
        <f t="shared" si="3"/>
        <v>0</v>
      </c>
      <c r="Z397" s="39">
        <v>1</v>
      </c>
      <c r="AA397" s="59" t="str">
        <f>AA$429</f>
        <v>De bepaling van de hoeveelheid relevante carbonaten in elk relevant
uitgangsmateriaal geschiedt volgens artikelen 32 tot en met 35. Voor de omrekening van de samenstellingsgegevens in emissiefactoren worden de in punt 2 van bijlage VI vermelde stoichiometrische verhoudingen gebruikt.</v>
      </c>
      <c r="AB397" s="59"/>
      <c r="AC397" s="29"/>
      <c r="AD397" s="29"/>
      <c r="AE397" s="59"/>
      <c r="AF397" s="36"/>
      <c r="AG397" s="39">
        <f t="shared" si="17"/>
        <v>1</v>
      </c>
      <c r="AJ397" s="33">
        <f>AJ$429</f>
        <v>2</v>
      </c>
    </row>
    <row r="398" spans="1:40" ht="12.75" customHeight="1" outlineLevel="1" x14ac:dyDescent="0.25">
      <c r="A398" s="33">
        <f t="shared" si="13"/>
        <v>13</v>
      </c>
      <c r="B398" s="304" t="str">
        <f t="shared" si="10"/>
        <v>Productie van cokes</v>
      </c>
      <c r="C398" s="41" t="str">
        <f t="shared" si="10"/>
        <v>Cokes</v>
      </c>
      <c r="D398" s="41" t="str">
        <f t="shared" si="10"/>
        <v>Alkalioxiden (methode B)</v>
      </c>
      <c r="E398" s="41"/>
      <c r="F398" s="296" t="str">
        <f t="shared" si="9"/>
        <v>Procesemissies</v>
      </c>
      <c r="G398" s="280">
        <v>1</v>
      </c>
      <c r="H398" s="297" t="str">
        <f>H430</f>
        <v>Type I</v>
      </c>
      <c r="I398" s="297" t="str">
        <f>I430</f>
        <v>Type II</v>
      </c>
      <c r="J398" s="299"/>
      <c r="K398" s="299"/>
      <c r="L398" s="297" t="str">
        <f>L$386</f>
        <v>Laboratoriumanalyses</v>
      </c>
      <c r="M398" s="298"/>
      <c r="N398" s="280">
        <f t="shared" si="15"/>
        <v>3</v>
      </c>
      <c r="O398" s="282" t="str">
        <f t="shared" si="11"/>
        <v>Cokes: Alkalioxiden (methode B)</v>
      </c>
      <c r="P398" s="41"/>
      <c r="Q398" s="290" t="str">
        <f t="shared" si="12"/>
        <v>EF_Cokes: Alkalioxiden (methode B)</v>
      </c>
      <c r="U398" s="37"/>
      <c r="X398" s="33" t="b">
        <f t="shared" si="3"/>
        <v>0</v>
      </c>
      <c r="Z398" s="39">
        <v>1</v>
      </c>
      <c r="AA398" s="59" t="str">
        <f>AA430</f>
        <v>De exploitant past de standaardfactoren vermeld in tabel 3 in punt 2 van bijlage VI toe.</v>
      </c>
      <c r="AB398" s="59" t="str">
        <f>AB430</f>
        <v>De exploitant past een landspecifieke emissiefactor overeenkomstig artikel 31, lid 1, onder b) of c), toe.</v>
      </c>
      <c r="AC398" s="29"/>
      <c r="AD398" s="29"/>
      <c r="AE398" s="59"/>
      <c r="AF398" s="36"/>
      <c r="AG398" s="39">
        <f t="shared" si="17"/>
        <v>2</v>
      </c>
      <c r="AJ398" s="33">
        <f>AJ430</f>
        <v>1</v>
      </c>
      <c r="AK398" s="33">
        <f>AK430</f>
        <v>2</v>
      </c>
      <c r="AN398" s="33">
        <v>2</v>
      </c>
    </row>
    <row r="399" spans="1:40" ht="12.75" customHeight="1" outlineLevel="1" x14ac:dyDescent="0.25">
      <c r="A399" s="33">
        <f t="shared" si="13"/>
        <v>14</v>
      </c>
      <c r="B399" s="304" t="str">
        <f t="shared" si="10"/>
        <v>Productie van cokes</v>
      </c>
      <c r="C399" s="41" t="str">
        <f t="shared" si="10"/>
        <v>Cokes</v>
      </c>
      <c r="D399" s="41" t="str">
        <f t="shared" si="10"/>
        <v>Massabalans</v>
      </c>
      <c r="E399" s="41"/>
      <c r="F399" s="296" t="str">
        <f t="shared" si="9"/>
        <v>Massabalans</v>
      </c>
      <c r="G399" s="280" t="str">
        <f>EUconst_NA</f>
        <v>n.v.t.</v>
      </c>
      <c r="H399" s="297"/>
      <c r="I399" s="297"/>
      <c r="J399" s="299"/>
      <c r="K399" s="299"/>
      <c r="L399" s="297"/>
      <c r="M399" s="298"/>
      <c r="N399" s="280" t="str">
        <f t="shared" si="15"/>
        <v>n.v.t.</v>
      </c>
      <c r="O399" s="282" t="str">
        <f t="shared" si="11"/>
        <v>Cokes: Massabalans</v>
      </c>
      <c r="P399" s="41"/>
      <c r="Q399" s="290" t="str">
        <f t="shared" si="12"/>
        <v>EF_Cokes: Massabalans</v>
      </c>
      <c r="U399" s="37"/>
      <c r="X399" s="33" t="b">
        <f t="shared" si="3"/>
        <v>1</v>
      </c>
      <c r="Z399" s="39" t="str">
        <f>EUconst_NA</f>
        <v>n.v.t.</v>
      </c>
      <c r="AA399" s="59"/>
      <c r="AB399" s="59"/>
      <c r="AC399" s="29"/>
      <c r="AD399" s="29"/>
      <c r="AE399" s="59"/>
      <c r="AF399" s="36"/>
      <c r="AG399" s="39" t="str">
        <f t="shared" si="17"/>
        <v>n.v.t.</v>
      </c>
    </row>
    <row r="400" spans="1:40" ht="12.75" customHeight="1" outlineLevel="1" x14ac:dyDescent="0.25">
      <c r="A400" s="33">
        <f t="shared" si="13"/>
        <v>15</v>
      </c>
      <c r="B400" s="304" t="str">
        <f t="shared" si="10"/>
        <v>Roosten en sinteren van metaalerts</v>
      </c>
      <c r="C400" s="41" t="str">
        <f t="shared" si="10"/>
        <v>Ertsen</v>
      </c>
      <c r="D400" s="41" t="str">
        <f t="shared" si="10"/>
        <v>Carbonaatinzet</v>
      </c>
      <c r="E400" s="41"/>
      <c r="F400" s="296" t="str">
        <f t="shared" si="9"/>
        <v>Procesemissies</v>
      </c>
      <c r="G400" s="280">
        <v>1</v>
      </c>
      <c r="H400" s="297" t="str">
        <f>H$429</f>
        <v>Lab &amp; Stochio</v>
      </c>
      <c r="I400" s="297"/>
      <c r="J400" s="299"/>
      <c r="K400" s="299"/>
      <c r="L400" s="297"/>
      <c r="M400" s="298"/>
      <c r="N400" s="280">
        <f t="shared" si="15"/>
        <v>1</v>
      </c>
      <c r="O400" s="282" t="str">
        <f t="shared" si="11"/>
        <v>Ertsen: Carbonaatinzet</v>
      </c>
      <c r="P400" s="41"/>
      <c r="Q400" s="290" t="str">
        <f t="shared" si="12"/>
        <v>EF_Ertsen: Carbonaatinzet</v>
      </c>
      <c r="U400" s="37"/>
      <c r="X400" s="33" t="b">
        <f t="shared" si="3"/>
        <v>0</v>
      </c>
      <c r="Z400" s="39">
        <v>1</v>
      </c>
      <c r="AA400" s="59" t="str">
        <f>AA$429</f>
        <v>De bepaling van de hoeveelheid relevante carbonaten in elk relevant
uitgangsmateriaal geschiedt volgens artikelen 32 tot en met 35. Voor de omrekening van de samenstellingsgegevens in emissiefactoren worden de in punt 2 van bijlage VI vermelde stoichiometrische verhoudingen gebruikt.</v>
      </c>
      <c r="AB400" s="59"/>
      <c r="AC400" s="29"/>
      <c r="AD400" s="29"/>
      <c r="AE400" s="59"/>
      <c r="AF400" s="36"/>
      <c r="AG400" s="39">
        <f t="shared" si="17"/>
        <v>1</v>
      </c>
      <c r="AJ400" s="33">
        <f>AJ$429</f>
        <v>2</v>
      </c>
    </row>
    <row r="401" spans="1:40" ht="12.75" customHeight="1" outlineLevel="1" x14ac:dyDescent="0.25">
      <c r="A401" s="33">
        <f t="shared" si="13"/>
        <v>16</v>
      </c>
      <c r="B401" s="304" t="str">
        <f t="shared" si="10"/>
        <v>Roosten en sinteren van metaalerts</v>
      </c>
      <c r="C401" s="41" t="str">
        <f t="shared" si="10"/>
        <v>Ertsen</v>
      </c>
      <c r="D401" s="41" t="str">
        <f t="shared" si="10"/>
        <v>Massabalans</v>
      </c>
      <c r="E401" s="41"/>
      <c r="F401" s="296" t="str">
        <f t="shared" si="9"/>
        <v>Massabalans</v>
      </c>
      <c r="G401" s="280" t="str">
        <f>EUconst_NA</f>
        <v>n.v.t.</v>
      </c>
      <c r="H401" s="297"/>
      <c r="I401" s="297" t="s">
        <v>245</v>
      </c>
      <c r="J401" s="299"/>
      <c r="K401" s="299"/>
      <c r="L401" s="297"/>
      <c r="M401" s="298"/>
      <c r="N401" s="280" t="str">
        <f t="shared" si="15"/>
        <v>n.v.t.</v>
      </c>
      <c r="O401" s="282" t="str">
        <f t="shared" si="11"/>
        <v>Ertsen: Massabalans</v>
      </c>
      <c r="P401" s="41"/>
      <c r="Q401" s="290" t="str">
        <f t="shared" si="12"/>
        <v>EF_Ertsen: Massabalans</v>
      </c>
      <c r="U401" s="37"/>
      <c r="X401" s="33" t="b">
        <f t="shared" si="3"/>
        <v>1</v>
      </c>
      <c r="Z401" s="39" t="str">
        <f>EUconst_NA</f>
        <v>n.v.t.</v>
      </c>
      <c r="AA401" s="59"/>
      <c r="AB401" s="59" t="s">
        <v>245</v>
      </c>
      <c r="AC401" s="29"/>
      <c r="AD401" s="29"/>
      <c r="AE401" s="59"/>
      <c r="AF401" s="36"/>
      <c r="AG401" s="39" t="str">
        <f t="shared" si="17"/>
        <v>n.v.t.</v>
      </c>
      <c r="AK401" s="33" t="s">
        <v>245</v>
      </c>
    </row>
    <row r="402" spans="1:40" ht="12.75" customHeight="1" outlineLevel="1" x14ac:dyDescent="0.25">
      <c r="A402" s="33">
        <f t="shared" si="13"/>
        <v>17</v>
      </c>
      <c r="B402" s="304" t="str">
        <f t="shared" si="10"/>
        <v>Productie van ijzer en staal</v>
      </c>
      <c r="C402" s="41" t="str">
        <f t="shared" si="10"/>
        <v>IJzer &amp; staal</v>
      </c>
      <c r="D402" s="41" t="str">
        <f t="shared" si="10"/>
        <v>Brandstofinzet</v>
      </c>
      <c r="E402" s="41"/>
      <c r="F402" s="296" t="str">
        <f t="shared" si="9"/>
        <v>Verbranding</v>
      </c>
      <c r="G402" s="280">
        <v>2</v>
      </c>
      <c r="H402" s="297" t="str">
        <f>H$386</f>
        <v>Type I</v>
      </c>
      <c r="I402" s="297"/>
      <c r="J402" s="297" t="str">
        <f>J$386</f>
        <v>Type II</v>
      </c>
      <c r="K402" s="297" t="str">
        <f>K$386</f>
        <v>Proxy's</v>
      </c>
      <c r="L402" s="297" t="str">
        <f>L$386</f>
        <v>Laboratoriumanalyses</v>
      </c>
      <c r="M402" s="298"/>
      <c r="N402" s="280">
        <f t="shared" si="15"/>
        <v>3</v>
      </c>
      <c r="O402" s="282" t="str">
        <f t="shared" si="11"/>
        <v>IJzer &amp; staal: Brandstofinzet</v>
      </c>
      <c r="P402" s="41"/>
      <c r="Q402" s="290" t="str">
        <f t="shared" si="12"/>
        <v>EF_IJzer &amp; staal: Brandstofinzet</v>
      </c>
      <c r="U402" s="37"/>
      <c r="X402" s="33" t="b">
        <f t="shared" ref="X402:X465" si="19">IF(G402=EUconst_NA,TRUE,FALSE)</f>
        <v>0</v>
      </c>
      <c r="Z402" s="39">
        <v>2</v>
      </c>
      <c r="AA402" s="59" t="str">
        <f>AA$386</f>
        <v>De exploitant past een van de volgende waarden toe:
(a) de standaardfactoren vermeld in bijlage VI, punt 1;
(b) andere constante waarden overeenkomstig artikel 31, lid 1, onder d) of e), 
als bijlage VI, punt 1, geen toepasselijke waarde bevat.</v>
      </c>
      <c r="AB402" s="59"/>
      <c r="AC402" s="59" t="str">
        <f>AC$386</f>
        <v>Niveau 2a: De exploitant past landspecifieke emissiefactoren toe voor de betreffende brandstof of het betreffende materiaal overeenkomstig artikel 31, lid 1, onder b) en c).</v>
      </c>
      <c r="AD402" s="59" t="str">
        <f>AD$386</f>
        <v>Niveau 2b: De exploitant ontleent emissiefactoren voor de brandstof aan een van de volgende vastgestelde proxy-waarden, in combinatie met een empirische correlatie die minstens één keer per jaar wordt vastgesteld overeenkomstig artikel 32 tot en met 35 en artikel 39:</v>
      </c>
      <c r="AE402" s="59" t="str">
        <f>AE$386</f>
        <v>De exploitant bepaalt de emissiefactor overeenkomstig de desbetreffende
bepalingen van artikel 32 tot en met 35.</v>
      </c>
      <c r="AF402" s="36"/>
      <c r="AG402" s="39">
        <f t="shared" si="17"/>
        <v>3</v>
      </c>
      <c r="AJ402" s="33">
        <f>AJ$386</f>
        <v>1</v>
      </c>
      <c r="AL402" s="33">
        <f>AL$386</f>
        <v>1</v>
      </c>
      <c r="AM402" s="33" t="str">
        <f>AM$386</f>
        <v>Proxy's</v>
      </c>
      <c r="AN402" s="33">
        <f>AN$386</f>
        <v>2</v>
      </c>
    </row>
    <row r="403" spans="1:40" ht="12.75" customHeight="1" outlineLevel="1" x14ac:dyDescent="0.25">
      <c r="A403" s="33">
        <f t="shared" si="13"/>
        <v>18</v>
      </c>
      <c r="B403" s="304" t="str">
        <f t="shared" si="10"/>
        <v>Productie van ijzer en staal</v>
      </c>
      <c r="C403" s="41" t="str">
        <f t="shared" si="10"/>
        <v>IJzer &amp; staal</v>
      </c>
      <c r="D403" s="41" t="str">
        <f t="shared" si="10"/>
        <v>Carbonaatinzet</v>
      </c>
      <c r="E403" s="41"/>
      <c r="F403" s="296" t="str">
        <f t="shared" si="9"/>
        <v>Procesemissies</v>
      </c>
      <c r="G403" s="280">
        <v>1</v>
      </c>
      <c r="H403" s="297" t="str">
        <f>H$429</f>
        <v>Lab &amp; Stochio</v>
      </c>
      <c r="I403" s="297"/>
      <c r="J403" s="299"/>
      <c r="K403" s="299"/>
      <c r="L403" s="297"/>
      <c r="M403" s="298"/>
      <c r="N403" s="280">
        <f t="shared" si="15"/>
        <v>1</v>
      </c>
      <c r="O403" s="282" t="str">
        <f t="shared" si="11"/>
        <v>IJzer &amp; staal: Carbonaatinzet</v>
      </c>
      <c r="P403" s="41"/>
      <c r="Q403" s="290" t="str">
        <f t="shared" si="12"/>
        <v>EF_IJzer &amp; staal: Carbonaatinzet</v>
      </c>
      <c r="U403" s="37"/>
      <c r="X403" s="33" t="b">
        <f t="shared" si="19"/>
        <v>0</v>
      </c>
      <c r="Z403" s="39">
        <v>1</v>
      </c>
      <c r="AA403" s="59" t="str">
        <f>AA$429</f>
        <v>De bepaling van de hoeveelheid relevante carbonaten in elk relevant
uitgangsmateriaal geschiedt volgens artikelen 32 tot en met 35. Voor de omrekening van de samenstellingsgegevens in emissiefactoren worden de in punt 2 van bijlage VI vermelde stoichiometrische verhoudingen gebruikt.</v>
      </c>
      <c r="AB403" s="59"/>
      <c r="AC403" s="29"/>
      <c r="AD403" s="29"/>
      <c r="AE403" s="59"/>
      <c r="AF403" s="36"/>
      <c r="AG403" s="39">
        <f t="shared" si="17"/>
        <v>1</v>
      </c>
      <c r="AJ403" s="33">
        <f>AJ$429</f>
        <v>2</v>
      </c>
    </row>
    <row r="404" spans="1:40" ht="12.75" customHeight="1" outlineLevel="1" x14ac:dyDescent="0.25">
      <c r="A404" s="33">
        <f t="shared" si="13"/>
        <v>19</v>
      </c>
      <c r="B404" s="304" t="str">
        <f t="shared" si="10"/>
        <v>Productie van ijzer en staal</v>
      </c>
      <c r="C404" s="41" t="str">
        <f t="shared" si="10"/>
        <v>IJzer &amp; staal</v>
      </c>
      <c r="D404" s="41" t="str">
        <f t="shared" si="10"/>
        <v>Massabalans</v>
      </c>
      <c r="E404" s="41"/>
      <c r="F404" s="296" t="str">
        <f t="shared" si="9"/>
        <v>Massabalans</v>
      </c>
      <c r="G404" s="280" t="str">
        <f>EUconst_NA</f>
        <v>n.v.t.</v>
      </c>
      <c r="H404" s="297"/>
      <c r="I404" s="297"/>
      <c r="J404" s="299"/>
      <c r="K404" s="299"/>
      <c r="L404" s="297"/>
      <c r="M404" s="298"/>
      <c r="N404" s="280" t="str">
        <f t="shared" si="15"/>
        <v>n.v.t.</v>
      </c>
      <c r="O404" s="282" t="str">
        <f t="shared" si="11"/>
        <v>IJzer &amp; staal: Massabalans</v>
      </c>
      <c r="P404" s="41"/>
      <c r="Q404" s="290" t="str">
        <f t="shared" si="12"/>
        <v>EF_IJzer &amp; staal: Massabalans</v>
      </c>
      <c r="U404" s="37"/>
      <c r="X404" s="33" t="b">
        <f t="shared" si="19"/>
        <v>1</v>
      </c>
      <c r="Z404" s="39" t="str">
        <f>EUconst_NA</f>
        <v>n.v.t.</v>
      </c>
      <c r="AA404" s="59"/>
      <c r="AB404" s="59"/>
      <c r="AC404" s="29"/>
      <c r="AD404" s="29"/>
      <c r="AE404" s="59"/>
      <c r="AF404" s="36"/>
      <c r="AG404" s="39" t="str">
        <f t="shared" si="17"/>
        <v>n.v.t.</v>
      </c>
    </row>
    <row r="405" spans="1:40" ht="12.75" customHeight="1" outlineLevel="1" x14ac:dyDescent="0.25">
      <c r="A405" s="33">
        <f t="shared" si="13"/>
        <v>20</v>
      </c>
      <c r="B405" s="304" t="str">
        <f t="shared" si="10"/>
        <v>Productie van cementklinker</v>
      </c>
      <c r="C405" s="41" t="str">
        <f t="shared" si="10"/>
        <v>Cementklinker</v>
      </c>
      <c r="D405" s="41" t="str">
        <f t="shared" si="10"/>
        <v>Input in de oven (Methode A)</v>
      </c>
      <c r="E405" s="41"/>
      <c r="F405" s="296" t="str">
        <f t="shared" si="9"/>
        <v>Procesemissies</v>
      </c>
      <c r="G405" s="280">
        <v>1</v>
      </c>
      <c r="H405" s="465" t="str">
        <f>H$429</f>
        <v>Lab &amp; Stochio</v>
      </c>
      <c r="I405" s="297"/>
      <c r="J405" s="299"/>
      <c r="K405" s="299"/>
      <c r="L405" s="297"/>
      <c r="M405" s="298"/>
      <c r="N405" s="280">
        <f t="shared" si="15"/>
        <v>1</v>
      </c>
      <c r="O405" s="282" t="str">
        <f t="shared" si="11"/>
        <v>Cementklinker: Input in de oven (Methode A)</v>
      </c>
      <c r="P405" s="41"/>
      <c r="Q405" s="290" t="str">
        <f t="shared" si="12"/>
        <v>EF_Cementklinker: Input in de oven (Methode A)</v>
      </c>
      <c r="U405" s="37"/>
      <c r="X405" s="33" t="b">
        <f t="shared" si="19"/>
        <v>0</v>
      </c>
      <c r="Z405" s="39">
        <v>1</v>
      </c>
      <c r="AA405" s="59" t="str">
        <f>AA$386</f>
        <v>De exploitant past een van de volgende waarden toe:
(a) de standaardfactoren vermeld in bijlage VI, punt 1;
(b) andere constante waarden overeenkomstig artikel 31, lid 1, onder d) of e), 
als bijlage VI, punt 1, geen toepasselijke waarde bevat.</v>
      </c>
      <c r="AB405" s="59"/>
      <c r="AC405" s="29"/>
      <c r="AD405" s="29"/>
      <c r="AE405" s="59"/>
      <c r="AF405" s="36"/>
      <c r="AG405" s="39">
        <f t="shared" si="17"/>
        <v>1</v>
      </c>
      <c r="AJ405" s="466">
        <v>2</v>
      </c>
    </row>
    <row r="406" spans="1:40" ht="12.75" customHeight="1" outlineLevel="1" x14ac:dyDescent="0.25">
      <c r="A406" s="33">
        <f t="shared" si="13"/>
        <v>21</v>
      </c>
      <c r="B406" s="304" t="str">
        <f t="shared" ref="B406:D425" si="20">B358</f>
        <v>Productie van cementklinker</v>
      </c>
      <c r="C406" s="41" t="str">
        <f t="shared" si="20"/>
        <v>Cementklinker</v>
      </c>
      <c r="D406" s="41" t="str">
        <f t="shared" si="20"/>
        <v>Geproduceerde klinker (Methode B)</v>
      </c>
      <c r="E406" s="41"/>
      <c r="F406" s="296" t="str">
        <f t="shared" si="9"/>
        <v>Procesemissies</v>
      </c>
      <c r="G406" s="280">
        <v>1</v>
      </c>
      <c r="H406" s="297" t="str">
        <f>Translations!$B$446</f>
        <v>0,525 t CO2/t klinker.</v>
      </c>
      <c r="I406" s="297" t="str">
        <f>$I$430</f>
        <v>Type II</v>
      </c>
      <c r="J406" s="331"/>
      <c r="K406" s="299"/>
      <c r="L406" s="297" t="str">
        <f>L$430</f>
        <v>Lab &amp; Stochio</v>
      </c>
      <c r="M406" s="298"/>
      <c r="N406" s="280">
        <f t="shared" si="15"/>
        <v>3</v>
      </c>
      <c r="O406" s="282" t="str">
        <f t="shared" si="11"/>
        <v>Cementklinker: Geproduceerde klinker (Methode B)</v>
      </c>
      <c r="P406" s="41"/>
      <c r="Q406" s="290" t="str">
        <f t="shared" si="12"/>
        <v>EF_Cementklinker: Geproduceerde klinker (Methode B)</v>
      </c>
      <c r="U406" s="37"/>
      <c r="X406" s="33" t="b">
        <f t="shared" si="19"/>
        <v>0</v>
      </c>
      <c r="Z406" s="39">
        <v>1</v>
      </c>
      <c r="AA406" s="59" t="str">
        <f>Translations!$B$447</f>
        <v>De exploitant past een emissiefactor van 0,525 t CO2/t klinker toe.</v>
      </c>
      <c r="AB406" s="59" t="str">
        <f>$I$430</f>
        <v>Type II</v>
      </c>
      <c r="AC406" s="29"/>
      <c r="AD406" s="29"/>
      <c r="AE406" s="58" t="str">
        <f>Translations!$B$448</f>
        <v>De bepaling van de hoeveelheid relevante metaaloxiden afkomstig uit de
ontleding van carbonaten in het product geschiedt overeenkomstig artikelen 32 tot en met 35. Voor de omrekening van de samenstellingsgegevens in emissiefactoren worden de in tabel 3 in punt 2 van bijlage VI bedoelde stoichiometrische verhoudingen gebruikt, waarbij ervan wordt uitgegaan dat alle relevante metaaloxiden zijn afgeleid uit de betreffende carbonaten.</v>
      </c>
      <c r="AF406" s="36"/>
      <c r="AG406" s="39">
        <f t="shared" si="17"/>
        <v>3</v>
      </c>
      <c r="AJ406" s="33">
        <v>1</v>
      </c>
      <c r="AK406" s="33">
        <f>$AK$430</f>
        <v>2</v>
      </c>
      <c r="AN406" s="33">
        <v>2</v>
      </c>
    </row>
    <row r="407" spans="1:40" ht="12.75" customHeight="1" outlineLevel="1" x14ac:dyDescent="0.25">
      <c r="A407" s="33">
        <f t="shared" si="13"/>
        <v>22</v>
      </c>
      <c r="B407" s="304" t="str">
        <f t="shared" si="20"/>
        <v>Productie van cementklinker</v>
      </c>
      <c r="C407" s="41" t="str">
        <f t="shared" si="20"/>
        <v>Cementklinker</v>
      </c>
      <c r="D407" s="41" t="str">
        <f t="shared" si="20"/>
        <v>Cementovenstof</v>
      </c>
      <c r="E407" s="41"/>
      <c r="F407" s="296" t="str">
        <f t="shared" si="9"/>
        <v>Procesemissies</v>
      </c>
      <c r="G407" s="280">
        <v>1</v>
      </c>
      <c r="H407" s="297" t="str">
        <f>Translations!$B$449</f>
        <v>0,525 t CO2/t stof.</v>
      </c>
      <c r="I407" s="297" t="str">
        <f>Translations!$B$912</f>
        <v>Laboratoriumanalyses</v>
      </c>
      <c r="J407" s="299"/>
      <c r="K407" s="299"/>
      <c r="L407" s="297"/>
      <c r="M407" s="298"/>
      <c r="N407" s="280">
        <f t="shared" si="15"/>
        <v>2</v>
      </c>
      <c r="O407" s="282" t="str">
        <f t="shared" si="11"/>
        <v>Cementklinker: Cementovenstof</v>
      </c>
      <c r="P407" s="41"/>
      <c r="Q407" s="290" t="str">
        <f t="shared" si="12"/>
        <v>EF_Cementklinker: Cementovenstof</v>
      </c>
      <c r="U407" s="37"/>
      <c r="X407" s="33" t="b">
        <f t="shared" si="19"/>
        <v>0</v>
      </c>
      <c r="Z407" s="39">
        <v>1</v>
      </c>
      <c r="AA407" s="59" t="str">
        <f>Translations!$B$450</f>
        <v>De exploitant past een emissiefactor van 0,525 t CO2/t stof toe.</v>
      </c>
      <c r="AB407" s="58" t="str">
        <f>Translations!$B$451</f>
        <v>De exploitant bepaalt de emissiefactor (EF) minstens eenmaal per jaar overeenkomstig artikelen 32 tot en met 35 en met gebruik van de volgende formule:</v>
      </c>
      <c r="AC407" s="29"/>
      <c r="AD407" s="29"/>
      <c r="AE407" s="59"/>
      <c r="AF407" s="36"/>
      <c r="AG407" s="39">
        <f t="shared" si="17"/>
        <v>2</v>
      </c>
      <c r="AJ407" s="33">
        <v>1</v>
      </c>
      <c r="AK407" s="33">
        <v>2</v>
      </c>
    </row>
    <row r="408" spans="1:40" ht="12.75" customHeight="1" outlineLevel="1" x14ac:dyDescent="0.25">
      <c r="A408" s="33">
        <f t="shared" si="13"/>
        <v>23</v>
      </c>
      <c r="B408" s="304" t="str">
        <f t="shared" si="20"/>
        <v>Productie van cementklinker</v>
      </c>
      <c r="C408" s="41" t="str">
        <f t="shared" si="20"/>
        <v>Cementklinker</v>
      </c>
      <c r="D408" s="41" t="str">
        <f t="shared" si="20"/>
        <v>Niet-carbonaat koolstof</v>
      </c>
      <c r="E408" s="41"/>
      <c r="F408" s="296" t="str">
        <f t="shared" si="9"/>
        <v>Procesemissies</v>
      </c>
      <c r="G408" s="280">
        <v>1</v>
      </c>
      <c r="H408" s="297" t="str">
        <f>Translations!$B$452</f>
        <v>Beste werkwijzen</v>
      </c>
      <c r="I408" s="297" t="str">
        <f>Translations!$B$912</f>
        <v>Laboratoriumanalyses</v>
      </c>
      <c r="J408" s="299"/>
      <c r="K408" s="299"/>
      <c r="L408" s="297"/>
      <c r="M408" s="298"/>
      <c r="N408" s="280">
        <f t="shared" si="15"/>
        <v>2</v>
      </c>
      <c r="O408" s="282" t="str">
        <f t="shared" si="11"/>
        <v>Cementklinker: Niet-carbonaat koolstof</v>
      </c>
      <c r="P408" s="41"/>
      <c r="Q408" s="290" t="str">
        <f t="shared" si="12"/>
        <v>EF_Cementklinker: Niet-carbonaat koolstof</v>
      </c>
      <c r="U408" s="37"/>
      <c r="X408" s="33" t="b">
        <f t="shared" si="19"/>
        <v>0</v>
      </c>
      <c r="Z408" s="39">
        <v>1</v>
      </c>
      <c r="AA408" s="58" t="str">
        <f>Translations!$B$453</f>
        <v>Het gehalte niet-carbonaatkoolstof in de relevante grondstof wordt geschat op grond van richtsnoeren voor de beste industriële praktijk.</v>
      </c>
      <c r="AB408" s="58" t="str">
        <f>Translations!$B$454</f>
        <v>Het gehalte niet-carbonaatkoolstof in de relevante grondstof wordt minstens eenmaal per jaar bepaald overeenkomstig de bepalingen van artikelen 32 tot en met 35.</v>
      </c>
      <c r="AC408" s="29"/>
      <c r="AD408" s="29"/>
      <c r="AE408" s="58" t="str">
        <f>Translations!$B$448</f>
        <v>De bepaling van de hoeveelheid relevante metaaloxiden afkomstig uit de
ontleding van carbonaten in het product geschiedt overeenkomstig artikelen 32 tot en met 35. Voor de omrekening van de samenstellingsgegevens in emissiefactoren worden de in tabel 3 in punt 2 van bijlage VI bedoelde stoichiometrische verhoudingen gebruikt, waarbij ervan wordt uitgegaan dat alle relevante metaaloxiden zijn afgeleid uit de betreffende carbonaten.</v>
      </c>
      <c r="AF408" s="36"/>
      <c r="AG408" s="39">
        <f t="shared" si="17"/>
        <v>3</v>
      </c>
      <c r="AJ408" s="33" t="str">
        <f>Translations!$B$452</f>
        <v>Beste werkwijzen</v>
      </c>
      <c r="AK408" s="33">
        <v>2</v>
      </c>
    </row>
    <row r="409" spans="1:40" ht="12.75" customHeight="1" outlineLevel="1" x14ac:dyDescent="0.25">
      <c r="A409" s="33">
        <f t="shared" si="13"/>
        <v>24</v>
      </c>
      <c r="B409" s="304" t="str">
        <f t="shared" si="20"/>
        <v>Productie van kalk en calcineren van dolomiet en magnesiet</v>
      </c>
      <c r="C409" s="41" t="str">
        <f t="shared" si="20"/>
        <v>Kalk / dolomiet / magnesiet</v>
      </c>
      <c r="D409" s="41" t="str">
        <f t="shared" si="20"/>
        <v>Carbonaten (methode A)</v>
      </c>
      <c r="E409" s="41"/>
      <c r="F409" s="296" t="str">
        <f t="shared" si="9"/>
        <v>Procesemissies</v>
      </c>
      <c r="G409" s="280">
        <v>1</v>
      </c>
      <c r="H409" s="297" t="str">
        <f>H$429</f>
        <v>Lab &amp; Stochio</v>
      </c>
      <c r="I409" s="297"/>
      <c r="J409" s="299"/>
      <c r="K409" s="299"/>
      <c r="L409" s="297"/>
      <c r="M409" s="298"/>
      <c r="N409" s="280">
        <f t="shared" si="15"/>
        <v>1</v>
      </c>
      <c r="O409" s="282" t="str">
        <f t="shared" si="11"/>
        <v>Kalk / dolomiet / magnesiet: Carbonaten (methode A)</v>
      </c>
      <c r="P409" s="41"/>
      <c r="Q409" s="290" t="str">
        <f t="shared" si="12"/>
        <v>EF_Kalk / dolomiet / magnesiet: Carbonaten (methode A)</v>
      </c>
      <c r="X409" s="33" t="b">
        <f t="shared" si="19"/>
        <v>0</v>
      </c>
      <c r="Z409" s="39">
        <v>1</v>
      </c>
      <c r="AA409" s="59" t="str">
        <f>Translations!$B$455</f>
        <v xml:space="preserve">De bepaling van de hoeveelheid relevante carbonaten in elk relevant inputmateriaal geschiedt volgens artikelen 32 tot en met 35. Voor de omrekening van de samenstellingsgegevens in emissiefactoren worden de in punt 2 van bijlage VI vermelde stoichiometrische verhoudingen gebruikt. </v>
      </c>
      <c r="AB409" s="59"/>
      <c r="AC409" s="29"/>
      <c r="AD409" s="29"/>
      <c r="AE409" s="59"/>
      <c r="AF409" s="36"/>
      <c r="AG409" s="39">
        <f t="shared" si="17"/>
        <v>1</v>
      </c>
      <c r="AJ409" s="33">
        <f>AJ$429</f>
        <v>2</v>
      </c>
    </row>
    <row r="410" spans="1:40" ht="12.75" customHeight="1" outlineLevel="1" x14ac:dyDescent="0.25">
      <c r="A410" s="33">
        <f t="shared" si="13"/>
        <v>25</v>
      </c>
      <c r="B410" s="304" t="str">
        <f t="shared" si="20"/>
        <v>Productie van kalk en calcineren van dolomiet en magnesiet</v>
      </c>
      <c r="C410" s="41" t="str">
        <f t="shared" si="20"/>
        <v>Kalk / dolomiet / magnesiet</v>
      </c>
      <c r="D410" s="41" t="str">
        <f t="shared" si="20"/>
        <v>Aardalkalioxiden (methode B)</v>
      </c>
      <c r="E410" s="41"/>
      <c r="F410" s="296" t="str">
        <f t="shared" si="9"/>
        <v>Procesemissies</v>
      </c>
      <c r="G410" s="280">
        <v>1</v>
      </c>
      <c r="H410" s="297" t="str">
        <f>H$430</f>
        <v>Type I</v>
      </c>
      <c r="I410" s="297" t="str">
        <f>I$430</f>
        <v>Type II</v>
      </c>
      <c r="J410" s="299"/>
      <c r="K410" s="299"/>
      <c r="L410" s="297" t="str">
        <f>L$430</f>
        <v>Lab &amp; Stochio</v>
      </c>
      <c r="M410" s="298"/>
      <c r="N410" s="280">
        <f t="shared" si="15"/>
        <v>3</v>
      </c>
      <c r="O410" s="282" t="str">
        <f t="shared" si="11"/>
        <v>Kalk / dolomiet / magnesiet: Aardalkalioxiden (methode B)</v>
      </c>
      <c r="P410" s="41"/>
      <c r="Q410" s="290" t="str">
        <f t="shared" si="12"/>
        <v>EF_Kalk / dolomiet / magnesiet: Aardalkalioxiden (methode B)</v>
      </c>
      <c r="X410" s="33" t="b">
        <f t="shared" si="19"/>
        <v>0</v>
      </c>
      <c r="Z410" s="39">
        <v>1</v>
      </c>
      <c r="AA410" s="59" t="str">
        <f>Translations!$B$456</f>
        <v>De exploitant past de standaardfactoren vermeld in tabel 3 in punt 2 van bijlage VI toe.</v>
      </c>
      <c r="AB410" s="58" t="str">
        <f>Translations!$B$457</f>
        <v>De exploitant past een landspecifieke emissiefactor overeenkomstig artikel 31, lid 1, onder b) of c), toe.</v>
      </c>
      <c r="AC410" s="29"/>
      <c r="AD410" s="29"/>
      <c r="AE410" s="58" t="str">
        <f>Translations!$B$448</f>
        <v>De bepaling van de hoeveelheid relevante metaaloxiden afkomstig uit de
ontleding van carbonaten in het product geschiedt overeenkomstig artikelen 32 tot en met 35. Voor de omrekening van de samenstellingsgegevens in emissiefactoren worden de in tabel 3 in punt 2 van bijlage VI bedoelde stoichiometrische verhoudingen gebruikt, waarbij ervan wordt uitgegaan dat alle relevante metaaloxiden zijn afgeleid uit de betreffende carbonaten.</v>
      </c>
      <c r="AF410" s="36"/>
      <c r="AG410" s="39">
        <f t="shared" si="17"/>
        <v>3</v>
      </c>
      <c r="AJ410" s="33">
        <f>AJ$430</f>
        <v>1</v>
      </c>
      <c r="AK410" s="33">
        <f>AK$430</f>
        <v>2</v>
      </c>
      <c r="AN410" s="33">
        <v>2</v>
      </c>
    </row>
    <row r="411" spans="1:40" ht="12.75" customHeight="1" outlineLevel="1" x14ac:dyDescent="0.25">
      <c r="A411" s="33">
        <f t="shared" si="13"/>
        <v>26</v>
      </c>
      <c r="B411" s="304" t="str">
        <f t="shared" si="20"/>
        <v>Productie van kalk en calcineren van dolomiet en magnesiet</v>
      </c>
      <c r="C411" s="41" t="str">
        <f t="shared" si="20"/>
        <v>Kalk / dolomiet / magnesiet</v>
      </c>
      <c r="D411" s="41" t="str">
        <f t="shared" si="20"/>
        <v>Ovenstof (Methode B)</v>
      </c>
      <c r="E411" s="280"/>
      <c r="F411" s="296" t="str">
        <f t="shared" si="9"/>
        <v>Procesemissies</v>
      </c>
      <c r="G411" s="280">
        <v>1</v>
      </c>
      <c r="H411" s="297" t="str">
        <f>H$430</f>
        <v>Type I</v>
      </c>
      <c r="I411" s="297" t="str">
        <f>I$430</f>
        <v>Type II</v>
      </c>
      <c r="J411" s="299"/>
      <c r="K411" s="299"/>
      <c r="L411" s="297" t="str">
        <f>L$430</f>
        <v>Lab &amp; Stochio</v>
      </c>
      <c r="M411" s="298"/>
      <c r="N411" s="280">
        <f t="shared" si="15"/>
        <v>3</v>
      </c>
      <c r="O411" s="282" t="str">
        <f t="shared" si="11"/>
        <v>Kalk / dolomiet / magnesiet: Ovenstof (Methode B)</v>
      </c>
      <c r="P411" s="41"/>
      <c r="Q411" s="290" t="str">
        <f t="shared" si="12"/>
        <v>EF_Kalk / dolomiet / magnesiet: Ovenstof (Methode B)</v>
      </c>
      <c r="X411" s="33" t="b">
        <f t="shared" si="19"/>
        <v>0</v>
      </c>
      <c r="Z411" s="39" t="str">
        <f>EUconst_NA</f>
        <v>n.v.t.</v>
      </c>
      <c r="AA411" s="59"/>
      <c r="AB411" s="59"/>
      <c r="AC411" s="29"/>
      <c r="AD411" s="29"/>
      <c r="AE411" s="59"/>
      <c r="AF411" s="36"/>
      <c r="AG411" s="39" t="str">
        <f t="shared" si="17"/>
        <v>n.v.t.</v>
      </c>
      <c r="AN411" s="33">
        <v>2</v>
      </c>
    </row>
    <row r="412" spans="1:40" ht="12.75" customHeight="1" outlineLevel="1" x14ac:dyDescent="0.25">
      <c r="A412" s="33">
        <f t="shared" si="13"/>
        <v>27</v>
      </c>
      <c r="B412" s="304" t="str">
        <f t="shared" si="20"/>
        <v>Fabricage van glas en minerale wol</v>
      </c>
      <c r="C412" s="41" t="str">
        <f t="shared" si="20"/>
        <v>Glas en minerale wol</v>
      </c>
      <c r="D412" s="41" t="str">
        <f t="shared" si="20"/>
        <v>Carbonaten (input)</v>
      </c>
      <c r="E412" s="41"/>
      <c r="F412" s="296" t="str">
        <f t="shared" si="9"/>
        <v>Procesemissies</v>
      </c>
      <c r="G412" s="280">
        <v>1</v>
      </c>
      <c r="H412" s="297" t="str">
        <f>Translations!$B$914</f>
        <v>Type I &amp; beste praktijk</v>
      </c>
      <c r="I412" s="297" t="str">
        <f>Translations!$B$912</f>
        <v>Laboratoriumanalyses</v>
      </c>
      <c r="J412" s="299"/>
      <c r="K412" s="299"/>
      <c r="L412" s="297"/>
      <c r="M412" s="298"/>
      <c r="N412" s="280">
        <f t="shared" si="15"/>
        <v>2</v>
      </c>
      <c r="O412" s="282" t="str">
        <f t="shared" si="11"/>
        <v>Glas en minerale wol: Carbonaten (input)</v>
      </c>
      <c r="P412" s="41"/>
      <c r="Q412" s="290" t="str">
        <f t="shared" si="12"/>
        <v>EF_Glas en minerale wol: Carbonaten (input)</v>
      </c>
      <c r="X412" s="33" t="b">
        <f t="shared" si="19"/>
        <v>0</v>
      </c>
      <c r="Z412" s="39">
        <v>1</v>
      </c>
      <c r="AA412" s="58" t="str">
        <f>Translations!$B$458</f>
        <v>De stoichiometrische verhoudingen genoemd in punt 2 van bijlage VI worden gebruikt. De zuiverheid van relevante inputmaterialen wordt bepaald aan de hand van de beste industriële praktijk.</v>
      </c>
      <c r="AB412" s="58" t="str">
        <f>Translations!$B$459</f>
        <v>De bepaling van de hoeveelheid relevante carbonaten in elk relevant inputmateriaal
geschiedt volgens artikelen 32 tot en met 35.</v>
      </c>
      <c r="AC412" s="29"/>
      <c r="AD412" s="29"/>
      <c r="AE412" s="59"/>
      <c r="AF412" s="36"/>
      <c r="AG412" s="39">
        <f t="shared" si="17"/>
        <v>2</v>
      </c>
      <c r="AJ412" s="33" t="str">
        <f>Translations!$B$914</f>
        <v>Type I &amp; beste praktijk</v>
      </c>
      <c r="AK412" s="466">
        <v>2</v>
      </c>
    </row>
    <row r="413" spans="1:40" ht="12.75" customHeight="1" outlineLevel="1" x14ac:dyDescent="0.25">
      <c r="A413" s="33">
        <f t="shared" si="13"/>
        <v>28</v>
      </c>
      <c r="B413" s="304" t="str">
        <f t="shared" si="20"/>
        <v>Fabricage van keramische producten</v>
      </c>
      <c r="C413" s="41" t="str">
        <f t="shared" si="20"/>
        <v>Keramiek</v>
      </c>
      <c r="D413" s="41" t="str">
        <f t="shared" si="20"/>
        <v>Koolstofinput (Methode A)</v>
      </c>
      <c r="E413" s="41"/>
      <c r="F413" s="296" t="str">
        <f t="shared" si="9"/>
        <v>Procesemissies</v>
      </c>
      <c r="G413" s="280">
        <v>1</v>
      </c>
      <c r="H413" s="297" t="str">
        <f>Translations!$B$917</f>
        <v>0,08794 tCO2/t</v>
      </c>
      <c r="I413" s="297" t="str">
        <f>Translations!$B$452</f>
        <v>Beste werkwijzen</v>
      </c>
      <c r="J413" s="299"/>
      <c r="K413" s="299"/>
      <c r="L413" s="297" t="str">
        <f>L$386</f>
        <v>Laboratoriumanalyses</v>
      </c>
      <c r="M413" s="298"/>
      <c r="N413" s="280">
        <f t="shared" si="15"/>
        <v>3</v>
      </c>
      <c r="O413" s="282" t="str">
        <f t="shared" si="11"/>
        <v>Keramiek: Koolstofinput (Methode A)</v>
      </c>
      <c r="P413" s="41"/>
      <c r="Q413" s="290" t="str">
        <f t="shared" si="12"/>
        <v>EF_Keramiek: Koolstofinput (Methode A)</v>
      </c>
      <c r="X413" s="33" t="b">
        <f t="shared" si="19"/>
        <v>0</v>
      </c>
      <c r="Z413" s="39">
        <v>1</v>
      </c>
      <c r="AA413" s="58" t="str">
        <f>Translations!$B$460</f>
        <v xml:space="preserve">Bij de berekening van de emissiefactor wordt een conservatieve waarde van 0,2 ton
CaCO3 (wat overeenkomt met 0,08794 ton CO2) per ton droge klei toegepast i.p.v. analyseresultaten.
</v>
      </c>
      <c r="AB413" s="58" t="str">
        <f>Translations!$B$461</f>
        <v>Voor elke bronstroom wordt een emissiefactor afgeleid, die minstens eenmaal per jaar wordt geactualiseerd. Dit geschiedt overeenkomstig de beste industriële praktijk, rekening houdend met de plaatselijke omstandigheden en het productenassortiment van de installatie.</v>
      </c>
      <c r="AC413" s="29"/>
      <c r="AD413" s="29"/>
      <c r="AE413" s="59"/>
      <c r="AF413" s="36"/>
      <c r="AG413" s="39">
        <f t="shared" si="17"/>
        <v>2</v>
      </c>
      <c r="AJ413" s="33">
        <v>1</v>
      </c>
      <c r="AK413" s="33" t="str">
        <f>Translations!$B$452</f>
        <v>Beste werkwijzen</v>
      </c>
      <c r="AN413" s="33">
        <v>2</v>
      </c>
    </row>
    <row r="414" spans="1:40" ht="12.75" customHeight="1" outlineLevel="1" x14ac:dyDescent="0.25">
      <c r="A414" s="33">
        <f t="shared" si="13"/>
        <v>29</v>
      </c>
      <c r="B414" s="304" t="str">
        <f t="shared" si="20"/>
        <v>Fabricage van keramische producten</v>
      </c>
      <c r="C414" s="41" t="str">
        <f t="shared" si="20"/>
        <v>Keramiek</v>
      </c>
      <c r="D414" s="41" t="str">
        <f t="shared" si="20"/>
        <v>Alkalioxiden (Methode B)</v>
      </c>
      <c r="E414" s="41"/>
      <c r="F414" s="296" t="str">
        <f t="shared" si="9"/>
        <v>Procesemissies</v>
      </c>
      <c r="G414" s="280">
        <v>1</v>
      </c>
      <c r="H414" s="297" t="str">
        <f>Translations!$B$918</f>
        <v>0,09642 tCO2/t</v>
      </c>
      <c r="I414" s="297" t="str">
        <f>Translations!$B$452</f>
        <v>Beste werkwijzen</v>
      </c>
      <c r="J414" s="299"/>
      <c r="K414" s="299"/>
      <c r="L414" s="297" t="str">
        <f>L$386</f>
        <v>Laboratoriumanalyses</v>
      </c>
      <c r="M414" s="298"/>
      <c r="N414" s="280">
        <f t="shared" si="15"/>
        <v>3</v>
      </c>
      <c r="O414" s="282" t="str">
        <f t="shared" si="11"/>
        <v>Keramiek: Alkalioxiden (Methode B)</v>
      </c>
      <c r="P414" s="41"/>
      <c r="Q414" s="290" t="str">
        <f t="shared" si="12"/>
        <v>EF_Keramiek: Alkalioxiden (Methode B)</v>
      </c>
      <c r="X414" s="33" t="b">
        <f t="shared" si="19"/>
        <v>0</v>
      </c>
      <c r="Z414" s="39">
        <v>1</v>
      </c>
      <c r="AA414" s="59" t="str">
        <f>Translations!$B$456</f>
        <v>De exploitant past de standaardfactoren vermeld in tabel 3 in punt 2 van bijlage VI toe.</v>
      </c>
      <c r="AB414" s="58" t="str">
        <f>Translations!$B$457</f>
        <v>De exploitant past een landspecifieke emissiefactor overeenkomstig artikel 31, lid 1, onder b) of c), toe.</v>
      </c>
      <c r="AC414" s="29"/>
      <c r="AD414" s="29"/>
      <c r="AE414" s="58" t="str">
        <f>Translations!$B$448</f>
        <v>De bepaling van de hoeveelheid relevante metaaloxiden afkomstig uit de
ontleding van carbonaten in het product geschiedt overeenkomstig artikelen 32 tot en met 35. Voor de omrekening van de samenstellingsgegevens in emissiefactoren worden de in tabel 3 in punt 2 van bijlage VI bedoelde stoichiometrische verhoudingen gebruikt, waarbij ervan wordt uitgegaan dat alle relevante metaaloxiden zijn afgeleid uit de betreffende carbonaten.</v>
      </c>
      <c r="AF414" s="36"/>
      <c r="AG414" s="39">
        <f t="shared" si="17"/>
        <v>3</v>
      </c>
      <c r="AJ414" s="33">
        <v>1</v>
      </c>
      <c r="AK414" s="33" t="str">
        <f>Translations!$B$452</f>
        <v>Beste werkwijzen</v>
      </c>
      <c r="AN414" s="33">
        <v>2</v>
      </c>
    </row>
    <row r="415" spans="1:40" ht="12.75" customHeight="1" outlineLevel="1" x14ac:dyDescent="0.25">
      <c r="A415" s="33">
        <f t="shared" si="13"/>
        <v>30</v>
      </c>
      <c r="B415" s="304" t="str">
        <f t="shared" si="20"/>
        <v>Fabricage van keramische producten</v>
      </c>
      <c r="C415" s="41" t="str">
        <f t="shared" si="20"/>
        <v>Keramiek</v>
      </c>
      <c r="D415" s="41" t="str">
        <f t="shared" si="20"/>
        <v>Rookgasreiniging</v>
      </c>
      <c r="E415" s="41"/>
      <c r="F415" s="296" t="str">
        <f t="shared" si="9"/>
        <v>Procesemissies</v>
      </c>
      <c r="G415" s="280">
        <v>1</v>
      </c>
      <c r="H415" s="297" t="str">
        <f>Translations!$B$653</f>
        <v>Type I</v>
      </c>
      <c r="I415" s="297"/>
      <c r="J415" s="299"/>
      <c r="K415" s="299"/>
      <c r="L415" s="297"/>
      <c r="M415" s="298"/>
      <c r="N415" s="280">
        <f t="shared" si="15"/>
        <v>1</v>
      </c>
      <c r="O415" s="282" t="str">
        <f t="shared" si="11"/>
        <v>Keramiek: Rookgasreiniging</v>
      </c>
      <c r="P415" s="41"/>
      <c r="Q415" s="290" t="str">
        <f t="shared" si="12"/>
        <v>EF_Keramiek: Rookgasreiniging</v>
      </c>
      <c r="X415" s="33" t="b">
        <f t="shared" si="19"/>
        <v>0</v>
      </c>
      <c r="Z415" s="39">
        <v>1</v>
      </c>
      <c r="AA415" s="58" t="str">
        <f>Translations!$B$462</f>
        <v>De exploitant past de stoichiometrische verhouding van CaCO3 toe zoals getoond in punt 2 van bijlage VI.</v>
      </c>
      <c r="AB415" s="59"/>
      <c r="AC415" s="29"/>
      <c r="AD415" s="29"/>
      <c r="AE415" s="59"/>
      <c r="AF415" s="36"/>
      <c r="AG415" s="39">
        <f t="shared" si="17"/>
        <v>1</v>
      </c>
      <c r="AJ415" s="33">
        <v>1</v>
      </c>
    </row>
    <row r="416" spans="1:40" ht="12.75" customHeight="1" outlineLevel="1" x14ac:dyDescent="0.25">
      <c r="A416" s="33">
        <f t="shared" si="13"/>
        <v>31</v>
      </c>
      <c r="B416" s="304" t="str">
        <f t="shared" si="20"/>
        <v>Productie van pulp en papier</v>
      </c>
      <c r="C416" s="41" t="str">
        <f t="shared" si="20"/>
        <v>Pulp &amp; papier</v>
      </c>
      <c r="D416" s="41" t="str">
        <f t="shared" si="20"/>
        <v>Aanvullende chemicaliën</v>
      </c>
      <c r="E416" s="41"/>
      <c r="F416" s="296" t="str">
        <f t="shared" si="9"/>
        <v>Procesemissies</v>
      </c>
      <c r="G416" s="280">
        <v>1</v>
      </c>
      <c r="H416" s="297" t="str">
        <f>Translations!$B$441</f>
        <v>Type I standaardwaarde en beste praktijken</v>
      </c>
      <c r="I416" s="297" t="str">
        <f>Translations!$B$912</f>
        <v>Laboratoriumanalyses</v>
      </c>
      <c r="J416" s="299"/>
      <c r="K416" s="299"/>
      <c r="L416" s="297"/>
      <c r="M416" s="298"/>
      <c r="N416" s="280">
        <f t="shared" si="15"/>
        <v>2</v>
      </c>
      <c r="O416" s="282" t="str">
        <f t="shared" si="11"/>
        <v>Pulp &amp; papier: Aanvullende chemicaliën</v>
      </c>
      <c r="P416" s="41"/>
      <c r="Q416" s="290" t="str">
        <f t="shared" si="12"/>
        <v>EF_Pulp &amp; papier: Aanvullende chemicaliën</v>
      </c>
      <c r="X416" s="33" t="b">
        <f t="shared" si="19"/>
        <v>0</v>
      </c>
      <c r="Z416" s="39">
        <v>1</v>
      </c>
      <c r="AA416" s="58" t="str">
        <f>Translations!$B$463</f>
        <v>De stoichiometrische verhoudingen genoemd in punt 2 van bijlage VI worden gebruikt. De zuiverheid van relevante inputmaterialen wordt bepaald overeenkomstig de beste industriële praktijk. De verkregen waarden worden bijgesteld op grond van het vochtgehalte en het gehalte aan ganggesteente in de toegepaste carbonaten.</v>
      </c>
      <c r="AB416" s="58" t="str">
        <f>Translations!$B$459</f>
        <v>De bepaling van de hoeveelheid relevante carbonaten in elk relevant inputmateriaal
geschiedt volgens artikelen 32 tot en met 35.</v>
      </c>
      <c r="AC416" s="29"/>
      <c r="AD416" s="29"/>
      <c r="AE416" s="59"/>
      <c r="AF416" s="36"/>
      <c r="AG416" s="39">
        <f t="shared" si="17"/>
        <v>2</v>
      </c>
      <c r="AJ416" s="33" t="str">
        <f>Translations!$B$441</f>
        <v>Type I standaardwaarde en beste praktijken</v>
      </c>
      <c r="AK416" s="466">
        <v>2</v>
      </c>
    </row>
    <row r="417" spans="1:40" ht="12.75" customHeight="1" outlineLevel="1" x14ac:dyDescent="0.25">
      <c r="A417" s="33">
        <f t="shared" si="13"/>
        <v>32</v>
      </c>
      <c r="B417" s="304" t="str">
        <f t="shared" si="20"/>
        <v>Productie van roet</v>
      </c>
      <c r="C417" s="41" t="str">
        <f t="shared" si="20"/>
        <v>Roet</v>
      </c>
      <c r="D417" s="41" t="str">
        <f t="shared" si="20"/>
        <v>Massabalansmethode</v>
      </c>
      <c r="E417" s="41"/>
      <c r="F417" s="296" t="str">
        <f t="shared" si="9"/>
        <v>Massabalans</v>
      </c>
      <c r="G417" s="280" t="str">
        <f>EUconst_NA</f>
        <v>n.v.t.</v>
      </c>
      <c r="H417" s="297"/>
      <c r="I417" s="297"/>
      <c r="J417" s="299"/>
      <c r="K417" s="299"/>
      <c r="L417" s="297"/>
      <c r="M417" s="298"/>
      <c r="N417" s="280" t="str">
        <f t="shared" si="15"/>
        <v>n.v.t.</v>
      </c>
      <c r="O417" s="282" t="str">
        <f t="shared" si="11"/>
        <v>Roet: Massabalansmethode</v>
      </c>
      <c r="P417" s="41"/>
      <c r="Q417" s="290" t="str">
        <f t="shared" si="12"/>
        <v>EF_Roet: Massabalansmethode</v>
      </c>
      <c r="X417" s="33" t="b">
        <f t="shared" si="19"/>
        <v>1</v>
      </c>
      <c r="Z417" s="39" t="str">
        <f>EUconst_NA</f>
        <v>n.v.t.</v>
      </c>
      <c r="AA417" s="59"/>
      <c r="AB417" s="59"/>
      <c r="AC417" s="29"/>
      <c r="AD417" s="29"/>
      <c r="AE417" s="59"/>
      <c r="AF417" s="36"/>
      <c r="AG417" s="39" t="str">
        <f t="shared" si="17"/>
        <v>n.v.t.</v>
      </c>
    </row>
    <row r="418" spans="1:40" ht="12.75" customHeight="1" outlineLevel="1" x14ac:dyDescent="0.25">
      <c r="A418" s="33">
        <f t="shared" si="13"/>
        <v>33</v>
      </c>
      <c r="B418" s="304" t="str">
        <f t="shared" si="20"/>
        <v>Productie van ammoniak</v>
      </c>
      <c r="C418" s="41" t="str">
        <f t="shared" si="20"/>
        <v>Ammoniak</v>
      </c>
      <c r="D418" s="41" t="str">
        <f t="shared" si="20"/>
        <v>Brandstofinzet</v>
      </c>
      <c r="E418" s="41"/>
      <c r="F418" s="296" t="str">
        <f t="shared" si="9"/>
        <v>Verbranding</v>
      </c>
      <c r="G418" s="280" t="s">
        <v>76</v>
      </c>
      <c r="H418" s="297" t="str">
        <f>H$386</f>
        <v>Type I</v>
      </c>
      <c r="I418" s="297"/>
      <c r="J418" s="297" t="str">
        <f t="shared" ref="J418:L419" si="21">J$386</f>
        <v>Type II</v>
      </c>
      <c r="K418" s="297" t="str">
        <f t="shared" si="21"/>
        <v>Proxy's</v>
      </c>
      <c r="L418" s="297" t="str">
        <f>L$386</f>
        <v>Laboratoriumanalyses</v>
      </c>
      <c r="M418" s="298"/>
      <c r="N418" s="280">
        <f t="shared" si="15"/>
        <v>3</v>
      </c>
      <c r="O418" s="282" t="str">
        <f t="shared" si="11"/>
        <v>Ammoniak: Brandstofinzet</v>
      </c>
      <c r="P418" s="41"/>
      <c r="Q418" s="290" t="str">
        <f t="shared" si="12"/>
        <v>EF_Ammoniak: Brandstofinzet</v>
      </c>
      <c r="X418" s="33" t="b">
        <f t="shared" si="19"/>
        <v>0</v>
      </c>
      <c r="Z418" s="39" t="s">
        <v>76</v>
      </c>
      <c r="AA418" s="59" t="str">
        <f>AA$386</f>
        <v>De exploitant past een van de volgende waarden toe:
(a) de standaardfactoren vermeld in bijlage VI, punt 1;
(b) andere constante waarden overeenkomstig artikel 31, lid 1, onder d) of e), 
als bijlage VI, punt 1, geen toepasselijke waarde bevat.</v>
      </c>
      <c r="AB418" s="59"/>
      <c r="AC418" s="59" t="str">
        <f t="shared" ref="AC418:AE419" si="22">AC$386</f>
        <v>Niveau 2a: De exploitant past landspecifieke emissiefactoren toe voor de betreffende brandstof of het betreffende materiaal overeenkomstig artikel 31, lid 1, onder b) en c).</v>
      </c>
      <c r="AD418" s="59" t="str">
        <f t="shared" si="22"/>
        <v>Niveau 2b: De exploitant ontleent emissiefactoren voor de brandstof aan een van de volgende vastgestelde proxy-waarden, in combinatie met een empirische correlatie die minstens één keer per jaar wordt vastgesteld overeenkomstig artikel 32 tot en met 35 en artikel 39:</v>
      </c>
      <c r="AE418" s="59" t="str">
        <f t="shared" si="22"/>
        <v>De exploitant bepaalt de emissiefactor overeenkomstig de desbetreffende
bepalingen van artikel 32 tot en met 35.</v>
      </c>
      <c r="AF418" s="36"/>
      <c r="AG418" s="39">
        <f t="shared" si="17"/>
        <v>3</v>
      </c>
      <c r="AJ418" s="33">
        <f>AJ$386</f>
        <v>1</v>
      </c>
      <c r="AL418" s="33">
        <f t="shared" ref="AL418:AN419" si="23">AL$386</f>
        <v>1</v>
      </c>
      <c r="AM418" s="33" t="str">
        <f t="shared" si="23"/>
        <v>Proxy's</v>
      </c>
      <c r="AN418" s="33">
        <f t="shared" si="23"/>
        <v>2</v>
      </c>
    </row>
    <row r="419" spans="1:40" ht="12.75" customHeight="1" outlineLevel="1" x14ac:dyDescent="0.25">
      <c r="A419" s="33">
        <f t="shared" si="13"/>
        <v>34</v>
      </c>
      <c r="B419" s="304" t="str">
        <f t="shared" si="20"/>
        <v>Productie van waterstof en synthesegas</v>
      </c>
      <c r="C419" s="41" t="str">
        <f t="shared" si="20"/>
        <v>Waterstof en synthesegas</v>
      </c>
      <c r="D419" s="41" t="str">
        <f t="shared" si="20"/>
        <v>Brandstofinzet</v>
      </c>
      <c r="E419" s="41"/>
      <c r="F419" s="296" t="str">
        <f t="shared" si="9"/>
        <v>Verbranding</v>
      </c>
      <c r="G419" s="280" t="s">
        <v>76</v>
      </c>
      <c r="H419" s="297" t="str">
        <f>H$386</f>
        <v>Type I</v>
      </c>
      <c r="I419" s="297"/>
      <c r="J419" s="297" t="str">
        <f t="shared" si="21"/>
        <v>Type II</v>
      </c>
      <c r="K419" s="297" t="str">
        <f t="shared" si="21"/>
        <v>Proxy's</v>
      </c>
      <c r="L419" s="297" t="str">
        <f t="shared" si="21"/>
        <v>Laboratoriumanalyses</v>
      </c>
      <c r="M419" s="298"/>
      <c r="N419" s="280">
        <f t="shared" si="15"/>
        <v>3</v>
      </c>
      <c r="O419" s="282" t="str">
        <f t="shared" si="11"/>
        <v>Waterstof en synthesegas: Brandstofinzet</v>
      </c>
      <c r="P419" s="41"/>
      <c r="Q419" s="290" t="str">
        <f t="shared" si="12"/>
        <v>EF_Waterstof en synthesegas: Brandstofinzet</v>
      </c>
      <c r="X419" s="33" t="b">
        <f t="shared" si="19"/>
        <v>0</v>
      </c>
      <c r="Z419" s="39" t="s">
        <v>76</v>
      </c>
      <c r="AA419" s="59" t="str">
        <f>AA$386</f>
        <v>De exploitant past een van de volgende waarden toe:
(a) de standaardfactoren vermeld in bijlage VI, punt 1;
(b) andere constante waarden overeenkomstig artikel 31, lid 1, onder d) of e), 
als bijlage VI, punt 1, geen toepasselijke waarde bevat.</v>
      </c>
      <c r="AB419" s="59"/>
      <c r="AC419" s="59" t="str">
        <f t="shared" si="22"/>
        <v>Niveau 2a: De exploitant past landspecifieke emissiefactoren toe voor de betreffende brandstof of het betreffende materiaal overeenkomstig artikel 31, lid 1, onder b) en c).</v>
      </c>
      <c r="AD419" s="59" t="str">
        <f t="shared" si="22"/>
        <v>Niveau 2b: De exploitant ontleent emissiefactoren voor de brandstof aan een van de volgende vastgestelde proxy-waarden, in combinatie met een empirische correlatie die minstens één keer per jaar wordt vastgesteld overeenkomstig artikel 32 tot en met 35 en artikel 39:</v>
      </c>
      <c r="AE419" s="59" t="str">
        <f t="shared" si="22"/>
        <v>De exploitant bepaalt de emissiefactor overeenkomstig de desbetreffende
bepalingen van artikel 32 tot en met 35.</v>
      </c>
      <c r="AF419" s="36"/>
      <c r="AG419" s="39">
        <f t="shared" si="17"/>
        <v>3</v>
      </c>
      <c r="AJ419" s="33">
        <f>AJ$386</f>
        <v>1</v>
      </c>
      <c r="AL419" s="33">
        <f t="shared" si="23"/>
        <v>1</v>
      </c>
      <c r="AM419" s="33" t="str">
        <f t="shared" si="23"/>
        <v>Proxy's</v>
      </c>
      <c r="AN419" s="33">
        <f t="shared" si="23"/>
        <v>2</v>
      </c>
    </row>
    <row r="420" spans="1:40" ht="12.75" customHeight="1" outlineLevel="1" x14ac:dyDescent="0.25">
      <c r="A420" s="33">
        <f t="shared" si="13"/>
        <v>35</v>
      </c>
      <c r="B420" s="304" t="str">
        <f t="shared" si="20"/>
        <v>Productie van waterstof en synthesegas</v>
      </c>
      <c r="C420" s="41" t="str">
        <f t="shared" si="20"/>
        <v>Waterstof en synthesegas</v>
      </c>
      <c r="D420" s="41" t="str">
        <f t="shared" si="20"/>
        <v>Massabalansmethode</v>
      </c>
      <c r="E420" s="41"/>
      <c r="F420" s="296" t="str">
        <f t="shared" si="9"/>
        <v>Massabalans</v>
      </c>
      <c r="G420" s="280" t="str">
        <f>EUconst_NA</f>
        <v>n.v.t.</v>
      </c>
      <c r="H420" s="297"/>
      <c r="I420" s="297"/>
      <c r="J420" s="299"/>
      <c r="K420" s="299"/>
      <c r="L420" s="297"/>
      <c r="M420" s="298"/>
      <c r="N420" s="280" t="str">
        <f t="shared" si="15"/>
        <v>n.v.t.</v>
      </c>
      <c r="O420" s="282" t="str">
        <f t="shared" si="11"/>
        <v>Waterstof en synthesegas: Massabalansmethode</v>
      </c>
      <c r="P420" s="41"/>
      <c r="Q420" s="290" t="str">
        <f t="shared" si="12"/>
        <v>EF_Waterstof en synthesegas: Massabalansmethode</v>
      </c>
      <c r="X420" s="33" t="b">
        <f t="shared" si="19"/>
        <v>1</v>
      </c>
      <c r="Z420" s="39" t="str">
        <f>EUconst_NA</f>
        <v>n.v.t.</v>
      </c>
      <c r="AA420" s="59"/>
      <c r="AB420" s="59"/>
      <c r="AC420" s="29"/>
      <c r="AD420" s="29"/>
      <c r="AE420" s="59"/>
      <c r="AF420" s="36"/>
      <c r="AG420" s="39" t="str">
        <f t="shared" si="17"/>
        <v>n.v.t.</v>
      </c>
    </row>
    <row r="421" spans="1:40" ht="12.75" customHeight="1" outlineLevel="1" x14ac:dyDescent="0.25">
      <c r="A421" s="33">
        <f t="shared" si="13"/>
        <v>36</v>
      </c>
      <c r="B421" s="304" t="str">
        <f t="shared" si="20"/>
        <v>Productie van organische bulkchemicaliën</v>
      </c>
      <c r="C421" s="41" t="str">
        <f t="shared" si="20"/>
        <v>Organische bulkchemicaliën</v>
      </c>
      <c r="D421" s="41" t="str">
        <f t="shared" si="20"/>
        <v>Massabalansmethode</v>
      </c>
      <c r="E421" s="41"/>
      <c r="F421" s="296" t="str">
        <f t="shared" si="9"/>
        <v>Massabalans</v>
      </c>
      <c r="G421" s="280" t="str">
        <f>EUconst_NA</f>
        <v>n.v.t.</v>
      </c>
      <c r="H421" s="297"/>
      <c r="I421" s="297"/>
      <c r="J421" s="299"/>
      <c r="K421" s="299"/>
      <c r="L421" s="297"/>
      <c r="M421" s="298"/>
      <c r="N421" s="280" t="str">
        <f t="shared" si="15"/>
        <v>n.v.t.</v>
      </c>
      <c r="O421" s="282" t="str">
        <f t="shared" si="11"/>
        <v>Organische bulkchemicaliën: Massabalansmethode</v>
      </c>
      <c r="P421" s="41"/>
      <c r="Q421" s="290" t="str">
        <f t="shared" si="12"/>
        <v>EF_Organische bulkchemicaliën: Massabalansmethode</v>
      </c>
      <c r="X421" s="33" t="b">
        <f t="shared" si="19"/>
        <v>1</v>
      </c>
      <c r="Z421" s="39" t="str">
        <f>EUconst_NA</f>
        <v>n.v.t.</v>
      </c>
      <c r="AA421" s="59"/>
      <c r="AB421" s="59"/>
      <c r="AC421" s="29"/>
      <c r="AD421" s="29"/>
      <c r="AE421" s="59"/>
      <c r="AF421" s="36"/>
      <c r="AG421" s="39" t="str">
        <f t="shared" si="17"/>
        <v>n.v.t.</v>
      </c>
    </row>
    <row r="422" spans="1:40" ht="12.75" customHeight="1" outlineLevel="1" x14ac:dyDescent="0.25">
      <c r="A422" s="33">
        <f t="shared" si="13"/>
        <v>37</v>
      </c>
      <c r="B422" s="304" t="str">
        <f t="shared" si="20"/>
        <v>Productie of verwerking van ferro- en non-ferrometalen, inclusief secundair aluminium</v>
      </c>
      <c r="C422" s="41" t="str">
        <f t="shared" si="20"/>
        <v>(Non) ferrometalen, sec. aluminium</v>
      </c>
      <c r="D422" s="41" t="str">
        <f t="shared" si="20"/>
        <v>Procesemissies</v>
      </c>
      <c r="E422" s="41"/>
      <c r="F422" s="296" t="str">
        <f t="shared" si="9"/>
        <v>Procesemissies</v>
      </c>
      <c r="G422" s="280">
        <v>1</v>
      </c>
      <c r="H422" s="332" t="str">
        <f>$H$429</f>
        <v>Lab &amp; Stochio</v>
      </c>
      <c r="I422" s="297"/>
      <c r="J422" s="299"/>
      <c r="K422" s="299"/>
      <c r="L422" s="297"/>
      <c r="M422" s="298"/>
      <c r="N422" s="280">
        <f t="shared" si="15"/>
        <v>1</v>
      </c>
      <c r="O422" s="282" t="str">
        <f t="shared" si="11"/>
        <v>(Non) ferrometalen, sec. aluminium: Procesemissies</v>
      </c>
      <c r="P422" s="41"/>
      <c r="Q422" s="290" t="str">
        <f t="shared" si="12"/>
        <v>EF_(Non) ferrometalen, sec. aluminium: Procesemissies</v>
      </c>
      <c r="X422" s="33" t="b">
        <f t="shared" si="19"/>
        <v>0</v>
      </c>
      <c r="Z422" s="39">
        <v>1</v>
      </c>
      <c r="AA422" s="59" t="str">
        <f>AA$386</f>
        <v>De exploitant past een van de volgende waarden toe:
(a) de standaardfactoren vermeld in bijlage VI, punt 1;
(b) andere constante waarden overeenkomstig artikel 31, lid 1, onder d) of e), 
als bijlage VI, punt 1, geen toepasselijke waarde bevat.</v>
      </c>
      <c r="AB422" s="59"/>
      <c r="AC422" s="29"/>
      <c r="AD422" s="29"/>
      <c r="AE422" s="59"/>
      <c r="AF422" s="36"/>
      <c r="AG422" s="39">
        <f t="shared" si="17"/>
        <v>1</v>
      </c>
      <c r="AJ422" s="33">
        <f>AJ$386</f>
        <v>1</v>
      </c>
    </row>
    <row r="423" spans="1:40" ht="12.75" customHeight="1" outlineLevel="1" x14ac:dyDescent="0.25">
      <c r="A423" s="33">
        <f t="shared" si="13"/>
        <v>38</v>
      </c>
      <c r="B423" s="304" t="str">
        <f t="shared" si="20"/>
        <v>Productie of verwerking van ferro- en non-ferrometalen, inclusief secundair aluminium</v>
      </c>
      <c r="C423" s="41" t="str">
        <f t="shared" si="20"/>
        <v>(Non) ferrometalen, sec. aluminium</v>
      </c>
      <c r="D423" s="41" t="str">
        <f t="shared" si="20"/>
        <v>Massabalansmethode</v>
      </c>
      <c r="E423" s="41"/>
      <c r="F423" s="296" t="str">
        <f t="shared" si="9"/>
        <v>Massabalans</v>
      </c>
      <c r="G423" s="280" t="str">
        <f>EUconst_NA</f>
        <v>n.v.t.</v>
      </c>
      <c r="H423" s="297"/>
      <c r="I423" s="297"/>
      <c r="J423" s="299"/>
      <c r="K423" s="299"/>
      <c r="L423" s="297"/>
      <c r="M423" s="298"/>
      <c r="N423" s="280" t="str">
        <f t="shared" si="15"/>
        <v>n.v.t.</v>
      </c>
      <c r="O423" s="282" t="str">
        <f t="shared" si="11"/>
        <v>(Non) ferrometalen, sec. aluminium: Massabalansmethode</v>
      </c>
      <c r="P423" s="41"/>
      <c r="Q423" s="290" t="str">
        <f t="shared" si="12"/>
        <v>EF_(Non) ferrometalen, sec. aluminium: Massabalansmethode</v>
      </c>
      <c r="X423" s="33" t="b">
        <f t="shared" si="19"/>
        <v>1</v>
      </c>
      <c r="Z423" s="39" t="str">
        <f>EUconst_NA</f>
        <v>n.v.t.</v>
      </c>
      <c r="AA423" s="59"/>
      <c r="AB423" s="59"/>
      <c r="AC423" s="29"/>
      <c r="AD423" s="29"/>
      <c r="AE423" s="59"/>
      <c r="AF423" s="36"/>
      <c r="AG423" s="39" t="str">
        <f t="shared" si="17"/>
        <v>n.v.t.</v>
      </c>
    </row>
    <row r="424" spans="1:40" ht="12.75" customHeight="1" outlineLevel="1" x14ac:dyDescent="0.25">
      <c r="A424" s="33">
        <f t="shared" si="13"/>
        <v>39</v>
      </c>
      <c r="B424" s="304" t="str">
        <f t="shared" si="20"/>
        <v>Productie van natriumcarbonaat en natriumbicarbonaat</v>
      </c>
      <c r="C424" s="41" t="str">
        <f t="shared" si="20"/>
        <v>Natrium(bi)carbonaat</v>
      </c>
      <c r="D424" s="41" t="str">
        <f t="shared" si="20"/>
        <v>Massabalansmethode</v>
      </c>
      <c r="E424" s="41"/>
      <c r="F424" s="296" t="str">
        <f t="shared" si="9"/>
        <v>Massabalans</v>
      </c>
      <c r="G424" s="280" t="str">
        <f>EUconst_NA</f>
        <v>n.v.t.</v>
      </c>
      <c r="H424" s="297"/>
      <c r="I424" s="297"/>
      <c r="J424" s="299"/>
      <c r="K424" s="299"/>
      <c r="L424" s="297"/>
      <c r="M424" s="298"/>
      <c r="N424" s="280" t="str">
        <f t="shared" si="15"/>
        <v>n.v.t.</v>
      </c>
      <c r="O424" s="282" t="str">
        <f t="shared" si="11"/>
        <v>Natrium(bi)carbonaat: Massabalansmethode</v>
      </c>
      <c r="P424" s="41"/>
      <c r="Q424" s="290" t="str">
        <f t="shared" si="12"/>
        <v>EF_Natrium(bi)carbonaat: Massabalansmethode</v>
      </c>
      <c r="X424" s="33" t="b">
        <f t="shared" si="19"/>
        <v>1</v>
      </c>
      <c r="Z424" s="39" t="str">
        <f>EUconst_NA</f>
        <v>n.v.t.</v>
      </c>
      <c r="AA424" s="59"/>
      <c r="AB424" s="59"/>
      <c r="AC424" s="29"/>
      <c r="AD424" s="29"/>
      <c r="AE424" s="59"/>
      <c r="AF424" s="36"/>
      <c r="AG424" s="39" t="str">
        <f t="shared" si="17"/>
        <v>n.v.t.</v>
      </c>
    </row>
    <row r="425" spans="1:40" ht="12.75" customHeight="1" outlineLevel="1" x14ac:dyDescent="0.25">
      <c r="A425" s="33">
        <f t="shared" si="13"/>
        <v>40</v>
      </c>
      <c r="B425" s="304" t="str">
        <f t="shared" si="20"/>
        <v>Productie van primair aluminium</v>
      </c>
      <c r="C425" s="41" t="str">
        <f t="shared" si="20"/>
        <v>Primair aluminium</v>
      </c>
      <c r="D425" s="41" t="str">
        <f t="shared" si="20"/>
        <v>Massabalansmethode</v>
      </c>
      <c r="E425" s="41"/>
      <c r="F425" s="296" t="str">
        <f t="shared" si="9"/>
        <v>Massabalans</v>
      </c>
      <c r="G425" s="280" t="str">
        <f>EUconst_NA</f>
        <v>n.v.t.</v>
      </c>
      <c r="H425" s="297"/>
      <c r="I425" s="297"/>
      <c r="J425" s="299"/>
      <c r="K425" s="299"/>
      <c r="L425" s="297"/>
      <c r="M425" s="298"/>
      <c r="N425" s="280" t="str">
        <f t="shared" si="15"/>
        <v>n.v.t.</v>
      </c>
      <c r="O425" s="282" t="str">
        <f t="shared" si="11"/>
        <v>Primair aluminium: Massabalansmethode</v>
      </c>
      <c r="P425" s="41"/>
      <c r="Q425" s="290" t="str">
        <f t="shared" si="12"/>
        <v>EF_Primair aluminium: Massabalansmethode</v>
      </c>
      <c r="X425" s="33" t="b">
        <f t="shared" si="19"/>
        <v>1</v>
      </c>
      <c r="Z425" s="39" t="str">
        <f>EUconst_NA</f>
        <v>n.v.t.</v>
      </c>
      <c r="AA425" s="59"/>
      <c r="AB425" s="59"/>
      <c r="AC425" s="29"/>
      <c r="AD425" s="29"/>
      <c r="AE425" s="59"/>
      <c r="AF425" s="36"/>
      <c r="AG425" s="39" t="str">
        <f t="shared" si="17"/>
        <v>n.v.t.</v>
      </c>
    </row>
    <row r="426" spans="1:40" ht="12.75" customHeight="1" outlineLevel="1" x14ac:dyDescent="0.25">
      <c r="A426" s="33">
        <f t="shared" si="13"/>
        <v>41</v>
      </c>
      <c r="B426" s="304" t="str">
        <f t="shared" ref="B426:D427" si="24">B378</f>
        <v>Productie van primair aluminium</v>
      </c>
      <c r="C426" s="41" t="str">
        <f t="shared" si="24"/>
        <v>Primair aluminium</v>
      </c>
      <c r="D426" s="41" t="str">
        <f t="shared" si="24"/>
        <v>PFK emissies (slope methode)</v>
      </c>
      <c r="E426" s="41"/>
      <c r="F426" s="296" t="str">
        <f t="shared" si="9"/>
        <v>PFK-emissies</v>
      </c>
      <c r="G426" s="280">
        <v>1</v>
      </c>
      <c r="H426" s="297" t="str">
        <f>H$386</f>
        <v>Type I</v>
      </c>
      <c r="I426" s="297" t="str">
        <f>Translations!$B$744</f>
        <v>Specifieke EF</v>
      </c>
      <c r="J426" s="299"/>
      <c r="K426" s="299"/>
      <c r="L426" s="297"/>
      <c r="M426" s="298"/>
      <c r="N426" s="280">
        <f t="shared" si="15"/>
        <v>2</v>
      </c>
      <c r="O426" s="282" t="str">
        <f t="shared" si="11"/>
        <v>Primair aluminium: PFK emissies (slope methode)</v>
      </c>
      <c r="P426" s="41"/>
      <c r="Q426" s="290" t="str">
        <f t="shared" si="12"/>
        <v>EF_Primair aluminium: PFK emissies (slope methode)</v>
      </c>
      <c r="X426" s="33" t="b">
        <f t="shared" si="19"/>
        <v>0</v>
      </c>
      <c r="Z426" s="39">
        <v>1</v>
      </c>
      <c r="AA426" s="59" t="str">
        <f>Translations!$B$464</f>
        <v>De exploitant gebruikt technologiespecifieke emissiefactoren uit bijlage IV, punt 8, tabel 2.</v>
      </c>
      <c r="AB426" s="58" t="str">
        <f>Translations!$B$465</f>
        <v>De exploitant gebruikt door continue of periodieke veldmetingen vastgestelde
installatiespecifieke emissiefactoren voor CF4 en C2F6. Voor de bepaling van die
emissiefactoren gebruikt de exploitant de meest recente versie van de onder Tier 3
van punt 4.4.2.4 van de IPCC-richtsnoeren 2006 genoemde richtsnoer. De exploitant bepaalt elke emissiefactor met een maximale onzekerheid van ± 15%.</v>
      </c>
      <c r="AC426" s="29"/>
      <c r="AD426" s="29"/>
      <c r="AE426" s="59"/>
      <c r="AF426" s="36"/>
      <c r="AG426" s="39">
        <f t="shared" si="17"/>
        <v>2</v>
      </c>
      <c r="AJ426" s="33">
        <v>1</v>
      </c>
      <c r="AK426" s="33">
        <v>2</v>
      </c>
    </row>
    <row r="427" spans="1:40" ht="12.75" customHeight="1" outlineLevel="1" thickBot="1" x14ac:dyDescent="0.3">
      <c r="A427" s="33">
        <f t="shared" si="13"/>
        <v>42</v>
      </c>
      <c r="B427" s="305" t="str">
        <f t="shared" si="24"/>
        <v>Productie van primair aluminium</v>
      </c>
      <c r="C427" s="293" t="str">
        <f t="shared" si="24"/>
        <v>Primair aluminium</v>
      </c>
      <c r="D427" s="293" t="str">
        <f t="shared" si="24"/>
        <v>PFK emissies (overvoltage methode)</v>
      </c>
      <c r="E427" s="293"/>
      <c r="F427" s="306" t="str">
        <f t="shared" si="9"/>
        <v>PFK-emissies</v>
      </c>
      <c r="G427" s="291">
        <v>1</v>
      </c>
      <c r="H427" s="307" t="str">
        <f>H$386</f>
        <v>Type I</v>
      </c>
      <c r="I427" s="307" t="str">
        <f>I426</f>
        <v>Specifieke EF</v>
      </c>
      <c r="J427" s="308"/>
      <c r="K427" s="308"/>
      <c r="L427" s="307"/>
      <c r="M427" s="309"/>
      <c r="N427" s="291">
        <f t="shared" si="15"/>
        <v>2</v>
      </c>
      <c r="O427" s="294" t="str">
        <f t="shared" si="11"/>
        <v>Primair aluminium: PFK emissies (overvoltage methode)</v>
      </c>
      <c r="P427" s="293"/>
      <c r="Q427" s="295" t="str">
        <f t="shared" si="12"/>
        <v>EF_Primair aluminium: PFK emissies (overvoltage methode)</v>
      </c>
      <c r="X427" s="33" t="b">
        <f t="shared" si="19"/>
        <v>0</v>
      </c>
      <c r="Z427" s="39">
        <v>1</v>
      </c>
      <c r="AA427" s="59" t="str">
        <f>Translations!$B$919</f>
        <v>De exploitant gebruikt de technologiespecifieke emissiefactoren uit tabel 2 van sectie 8 in bijlage IV.</v>
      </c>
      <c r="AB427" s="58" t="str">
        <f>Translations!$B$466</f>
        <v>De exploitant gebruikt door continue of periodieke veldmetingen vastgestelde installatiespecifieke emissiefactoren voor CF4 [(kg CF4 / t Al ) / (mV)] en C2F6 [t C2F6/ t CF4]. Voor de bepaling van die emissiefactoren gebruikt de exploitant de meest recente versie van de onder Tier 3 van punt 4.4.2.4 van de IPCC-richtsnoeren 2006 genoemde richtsnoer. De exploitant bepaalt elke emissiefactor met een maximale onzekerheid van ±15%.</v>
      </c>
      <c r="AC427" s="29"/>
      <c r="AD427" s="29"/>
      <c r="AE427" s="59"/>
      <c r="AF427" s="36"/>
      <c r="AG427" s="39">
        <f t="shared" si="17"/>
        <v>2</v>
      </c>
      <c r="AJ427" s="33">
        <v>1</v>
      </c>
      <c r="AK427" s="33">
        <v>2</v>
      </c>
    </row>
    <row r="428" spans="1:40" ht="12.75" customHeight="1" outlineLevel="1" x14ac:dyDescent="0.25">
      <c r="B428" s="29"/>
      <c r="C428" s="29"/>
      <c r="D428" s="29"/>
      <c r="E428" s="29"/>
      <c r="F428" s="61"/>
      <c r="G428" s="39"/>
      <c r="H428" s="58"/>
      <c r="I428" s="58"/>
      <c r="J428" s="63"/>
      <c r="K428" s="63"/>
      <c r="L428" s="58"/>
      <c r="M428" s="62"/>
      <c r="N428" s="39"/>
      <c r="O428" s="56"/>
      <c r="P428" s="29"/>
      <c r="Q428" s="29"/>
      <c r="X428" s="33" t="b">
        <f t="shared" si="19"/>
        <v>0</v>
      </c>
      <c r="Z428" s="39"/>
      <c r="AA428" s="58"/>
      <c r="AB428" s="58"/>
      <c r="AC428" s="29"/>
      <c r="AD428" s="29"/>
      <c r="AE428" s="59"/>
      <c r="AF428" s="36"/>
      <c r="AG428" s="39"/>
    </row>
    <row r="429" spans="1:40" ht="12.75" customHeight="1" outlineLevel="1" x14ac:dyDescent="0.25">
      <c r="B429" s="29" t="s">
        <v>95</v>
      </c>
      <c r="C429" s="29"/>
      <c r="D429" s="29"/>
      <c r="E429" s="29"/>
      <c r="F429" s="29"/>
      <c r="G429" s="29"/>
      <c r="H429" s="58" t="str">
        <f>Translations!$B$920</f>
        <v>Lab &amp; Stochio</v>
      </c>
      <c r="I429" s="58"/>
      <c r="J429" s="63"/>
      <c r="K429" s="63"/>
      <c r="L429" s="58"/>
      <c r="M429" s="62"/>
      <c r="N429" s="39"/>
      <c r="O429" s="29"/>
      <c r="P429" s="29"/>
      <c r="Q429" s="29"/>
      <c r="X429" s="33" t="b">
        <f t="shared" si="19"/>
        <v>0</v>
      </c>
      <c r="Z429" s="29"/>
      <c r="AA429" s="58" t="str">
        <f>Translations!$B$467</f>
        <v>De bepaling van de hoeveelheid relevante carbonaten in elk relevant
uitgangsmateriaal geschiedt volgens artikelen 32 tot en met 35. Voor de omrekening van de samenstellingsgegevens in emissiefactoren worden de in punt 2 van bijlage VI vermelde stoichiometrische verhoudingen gebruikt.</v>
      </c>
      <c r="AB429" s="59"/>
      <c r="AC429" s="29"/>
      <c r="AD429" s="29"/>
      <c r="AE429" s="59"/>
      <c r="AF429" s="36"/>
      <c r="AG429" s="39"/>
      <c r="AJ429" s="33">
        <v>2</v>
      </c>
    </row>
    <row r="430" spans="1:40" ht="12.75" customHeight="1" outlineLevel="1" x14ac:dyDescent="0.25">
      <c r="B430" s="29" t="s">
        <v>96</v>
      </c>
      <c r="C430" s="29"/>
      <c r="D430" s="29"/>
      <c r="E430" s="29"/>
      <c r="F430" s="29"/>
      <c r="G430" s="29"/>
      <c r="H430" s="58" t="str">
        <f>Translations!$B$653</f>
        <v>Type I</v>
      </c>
      <c r="I430" s="58" t="str">
        <f>Translations!$B$654</f>
        <v>Type II</v>
      </c>
      <c r="J430" s="63"/>
      <c r="K430" s="63"/>
      <c r="L430" s="58" t="str">
        <f>Translations!$B$920</f>
        <v>Lab &amp; Stochio</v>
      </c>
      <c r="M430" s="62"/>
      <c r="N430" s="39"/>
      <c r="O430" s="29"/>
      <c r="P430" s="29"/>
      <c r="Q430" s="29"/>
      <c r="X430" s="33" t="b">
        <f t="shared" si="19"/>
        <v>0</v>
      </c>
      <c r="Z430" s="29"/>
      <c r="AA430" s="58" t="str">
        <f>Translations!$B$456</f>
        <v>De exploitant past de standaardfactoren vermeld in tabel 3 in punt 2 van bijlage VI toe.</v>
      </c>
      <c r="AB430" s="58" t="str">
        <f>Translations!$B$457</f>
        <v>De exploitant past een landspecifieke emissiefactor overeenkomstig artikel 31, lid 1, onder b) of c), toe.</v>
      </c>
      <c r="AC430" s="63" t="str">
        <f>Translations!$B$448</f>
        <v>De bepaling van de hoeveelheid relevante metaaloxiden afkomstig uit de
ontleding van carbonaten in het product geschiedt overeenkomstig artikelen 32 tot en met 35. Voor de omrekening van de samenstellingsgegevens in emissiefactoren worden de in tabel 3 in punt 2 van bijlage VI bedoelde stoichiometrische verhoudingen gebruikt, waarbij ervan wordt uitgegaan dat alle relevante metaaloxiden zijn afgeleid uit de betreffende carbonaten.</v>
      </c>
      <c r="AD430" s="29"/>
      <c r="AE430" s="59"/>
      <c r="AF430" s="36"/>
      <c r="AG430" s="39"/>
      <c r="AJ430" s="33">
        <v>1</v>
      </c>
      <c r="AK430" s="33">
        <v>2</v>
      </c>
      <c r="AN430" s="33">
        <v>2</v>
      </c>
    </row>
    <row r="431" spans="1:40" ht="12.75" customHeight="1" outlineLevel="1" x14ac:dyDescent="0.25">
      <c r="B431" s="29" t="str">
        <f>Translations!$B$431</f>
        <v>massabalans</v>
      </c>
      <c r="C431" s="29"/>
      <c r="D431" s="29"/>
      <c r="E431" s="29"/>
      <c r="F431" s="29"/>
      <c r="G431" s="29"/>
      <c r="H431" s="64" t="str">
        <f>EUconst_NA</f>
        <v>n.v.t.</v>
      </c>
      <c r="I431" s="64" t="str">
        <f>EUconst_NA</f>
        <v>n.v.t.</v>
      </c>
      <c r="J431" s="63"/>
      <c r="K431" s="63"/>
      <c r="L431" s="64" t="str">
        <f>EUconst_NA</f>
        <v>n.v.t.</v>
      </c>
      <c r="M431" s="62"/>
      <c r="N431" s="39"/>
      <c r="O431" s="29"/>
      <c r="P431" s="29"/>
      <c r="Q431" s="29"/>
      <c r="X431" s="33" t="b">
        <f t="shared" si="19"/>
        <v>0</v>
      </c>
      <c r="Z431" s="29"/>
      <c r="AA431" s="39" t="str">
        <f>EUconst_NA</f>
        <v>n.v.t.</v>
      </c>
      <c r="AB431" s="39" t="str">
        <f>EUconst_NA</f>
        <v>n.v.t.</v>
      </c>
      <c r="AC431" s="29"/>
      <c r="AD431" s="29"/>
      <c r="AE431" s="39" t="str">
        <f>EUconst_NA</f>
        <v>n.v.t.</v>
      </c>
      <c r="AF431" s="36"/>
      <c r="AG431" s="39"/>
      <c r="AJ431" s="33" t="str">
        <f>EUconst_NA</f>
        <v>n.v.t.</v>
      </c>
      <c r="AK431" s="33" t="str">
        <f>EUconst_NA</f>
        <v>n.v.t.</v>
      </c>
      <c r="AN431" s="33" t="str">
        <f>EUconst_NA</f>
        <v>n.v.t.</v>
      </c>
    </row>
    <row r="432" spans="1:40" ht="12.75" customHeight="1" outlineLevel="1" x14ac:dyDescent="0.25">
      <c r="B432" s="29"/>
      <c r="C432" s="29"/>
      <c r="D432" s="29"/>
      <c r="E432" s="29"/>
      <c r="F432" s="29"/>
      <c r="G432" s="29"/>
      <c r="H432" s="58"/>
      <c r="I432" s="58"/>
      <c r="J432" s="63"/>
      <c r="K432" s="63"/>
      <c r="L432" s="58"/>
      <c r="M432" s="62"/>
      <c r="N432" s="39"/>
      <c r="O432" s="29"/>
      <c r="P432" s="29"/>
      <c r="Q432" s="29"/>
      <c r="X432" s="33" t="b">
        <f t="shared" si="19"/>
        <v>0</v>
      </c>
      <c r="Z432" s="29"/>
      <c r="AA432" s="59"/>
      <c r="AB432" s="59"/>
      <c r="AC432" s="29"/>
      <c r="AD432" s="29"/>
      <c r="AE432" s="59"/>
      <c r="AF432" s="36"/>
      <c r="AG432" s="39"/>
    </row>
    <row r="433" spans="1:40" s="50" customFormat="1" ht="12.75" customHeight="1" thickBot="1" x14ac:dyDescent="0.3">
      <c r="B433" s="60" t="str">
        <f>Translations!$B$468</f>
        <v>Calorische onderwaarde</v>
      </c>
      <c r="F433" s="60" t="str">
        <f>F385</f>
        <v>Brontype</v>
      </c>
      <c r="G433" s="53" t="str">
        <f>Translations!$B$338</f>
        <v>Minimum</v>
      </c>
      <c r="H433" s="65">
        <v>1</v>
      </c>
      <c r="I433" s="65">
        <v>2</v>
      </c>
      <c r="J433" s="65" t="s">
        <v>270</v>
      </c>
      <c r="K433" s="65" t="str">
        <f>Translations!$B$306</f>
        <v>2b</v>
      </c>
      <c r="L433" s="65">
        <v>3</v>
      </c>
      <c r="M433" s="66"/>
      <c r="N433" s="53" t="str">
        <f>Translations!$B$339</f>
        <v>Hoogste</v>
      </c>
      <c r="X433" s="44"/>
      <c r="Z433" s="53" t="str">
        <f>Translations!$B$338</f>
        <v>Minimum</v>
      </c>
      <c r="AA433" s="53">
        <v>1</v>
      </c>
      <c r="AB433" s="53">
        <v>2</v>
      </c>
      <c r="AC433" s="53" t="s">
        <v>270</v>
      </c>
      <c r="AD433" s="53" t="str">
        <f>Translations!$B$306</f>
        <v>2b</v>
      </c>
      <c r="AE433" s="53">
        <v>3</v>
      </c>
      <c r="AF433" s="54"/>
      <c r="AG433" s="53" t="str">
        <f>Translations!$B$339</f>
        <v>Hoogste</v>
      </c>
      <c r="AI433" s="60" t="str">
        <f>Translations!$B$433</f>
        <v>standaardwaarde?</v>
      </c>
      <c r="AJ433" s="53">
        <v>1</v>
      </c>
      <c r="AK433" s="53">
        <v>2</v>
      </c>
      <c r="AL433" s="53" t="s">
        <v>270</v>
      </c>
      <c r="AM433" s="53" t="str">
        <f>Translations!$B$306</f>
        <v>2b</v>
      </c>
      <c r="AN433" s="53">
        <v>3</v>
      </c>
    </row>
    <row r="434" spans="1:40" ht="12.75" customHeight="1" outlineLevel="1" x14ac:dyDescent="0.25">
      <c r="A434" s="33">
        <f>A386</f>
        <v>1</v>
      </c>
      <c r="B434" s="300" t="str">
        <f t="shared" ref="B434:D453" si="25">B386</f>
        <v>Verbranding van brandstoffen en brandstoffen ìngezet als materiaal</v>
      </c>
      <c r="C434" s="287" t="str">
        <f t="shared" si="25"/>
        <v>Verbranding</v>
      </c>
      <c r="D434" s="287" t="str">
        <f t="shared" si="25"/>
        <v>Commerciële standaardbrandstoffen</v>
      </c>
      <c r="E434" s="287"/>
      <c r="F434" s="301" t="str">
        <f>F386</f>
        <v>Verbranding</v>
      </c>
      <c r="G434" s="285" t="s">
        <v>76</v>
      </c>
      <c r="H434" s="302" t="str">
        <f>Translations!$B$653</f>
        <v>Type I</v>
      </c>
      <c r="I434" s="302"/>
      <c r="J434" s="302" t="str">
        <f>Translations!$B$654</f>
        <v>Type II</v>
      </c>
      <c r="K434" s="467" t="str">
        <f>Translations!$B$658</f>
        <v>Aankoopgegevens</v>
      </c>
      <c r="L434" s="302" t="str">
        <f>Translations!$B$912</f>
        <v>Laboratoriumanalyses</v>
      </c>
      <c r="M434" s="303"/>
      <c r="N434" s="285" t="str">
        <f>G434</f>
        <v>2a/2b</v>
      </c>
      <c r="O434" s="288" t="str">
        <f t="shared" ref="O434:O475" si="26">C434 &amp; ": " &amp;D434</f>
        <v>Verbranding: Commerciële standaardbrandstoffen</v>
      </c>
      <c r="P434" s="287"/>
      <c r="Q434" s="289" t="str">
        <f t="shared" ref="Q434:Q475" si="27">EUconst_CNTR_NCV&amp;O434</f>
        <v>NCV_Verbranding: Commerciële standaardbrandstoffen</v>
      </c>
      <c r="X434" s="33" t="b">
        <f t="shared" si="19"/>
        <v>0</v>
      </c>
      <c r="Z434" s="39" t="s">
        <v>76</v>
      </c>
      <c r="AA434" s="58" t="str">
        <f>Translations!$B$434</f>
        <v>De exploitant past een van de volgende waarden toe:
(a) de standaardfactoren vermeld in bijlage VI, punt 1;
(b) andere constante waarden overeenkomstig artikel 31, lid 1, onder d) of e), 
als bijlage VI, punt 1, geen toepasselijke waarde bevat.</v>
      </c>
      <c r="AB434" s="58"/>
      <c r="AC434" s="58" t="str">
        <f>Translations!$B$469</f>
        <v>Tier 2a: De exploitant past landspecifieke factoren toe voor de betreffende brandstof overeenkomstig artikel 31, lid 1, onder b) of c).</v>
      </c>
      <c r="AD434" s="63" t="str">
        <f>Translations!$B$470</f>
        <v>Tier 2b: Voor commercieel verhandelbare brandstoffen wordt de calorische onderwaarde gebruikt die wordt ontleend aan de door de brandstofleverancier voor de betreffende brandstof afgegeven aankoopgegevens, mits die waarde is verkregen op basis van aanvaarde nationale of internationale normen.</v>
      </c>
      <c r="AE434" s="58" t="str">
        <f>Translations!$B$471</f>
        <v>De exploitant bepaalt de calorische onderwaarde overeenkomstig artikelen 32 tot en
met 35.</v>
      </c>
      <c r="AF434" s="36"/>
      <c r="AG434" s="39" t="str">
        <f>Z434</f>
        <v>2a/2b</v>
      </c>
      <c r="AJ434" s="33">
        <v>1</v>
      </c>
      <c r="AL434" s="33">
        <v>1</v>
      </c>
      <c r="AM434" s="466">
        <v>1</v>
      </c>
      <c r="AN434" s="33">
        <v>2</v>
      </c>
    </row>
    <row r="435" spans="1:40" ht="12.75" customHeight="1" outlineLevel="1" x14ac:dyDescent="0.25">
      <c r="A435" s="33">
        <f t="shared" ref="A435:A475" si="28">A387</f>
        <v>2</v>
      </c>
      <c r="B435" s="304" t="str">
        <f t="shared" si="25"/>
        <v>Verbranding van brandstoffen en brandstoffen ìngezet als materiaal</v>
      </c>
      <c r="C435" s="41" t="str">
        <f t="shared" si="25"/>
        <v>Verbranding</v>
      </c>
      <c r="D435" s="41" t="str">
        <f t="shared" si="25"/>
        <v>Overige gasvormige &amp; vloeibare brandstoffen</v>
      </c>
      <c r="E435" s="41"/>
      <c r="F435" s="296" t="str">
        <f t="shared" ref="F435:F475" si="29">F387</f>
        <v>Verbranding</v>
      </c>
      <c r="G435" s="280" t="s">
        <v>76</v>
      </c>
      <c r="H435" s="297" t="str">
        <f>H$434</f>
        <v>Type I</v>
      </c>
      <c r="I435" s="297"/>
      <c r="J435" s="297" t="str">
        <f t="shared" ref="J435:L438" si="30">J$434</f>
        <v>Type II</v>
      </c>
      <c r="K435" s="465" t="str">
        <f>Translations!$B$658</f>
        <v>Aankoopgegevens</v>
      </c>
      <c r="L435" s="297" t="str">
        <f t="shared" si="30"/>
        <v>Laboratoriumanalyses</v>
      </c>
      <c r="M435" s="298"/>
      <c r="N435" s="280">
        <f t="shared" ref="N435:N475" si="31">IF(G435=EUconst_NA,EUconst_NA,IF(ISBLANK(J435),COUNTA(H435:M435),COUNTA(H435,J435,L435)))</f>
        <v>3</v>
      </c>
      <c r="O435" s="282" t="str">
        <f t="shared" si="26"/>
        <v>Verbranding: Overige gasvormige &amp; vloeibare brandstoffen</v>
      </c>
      <c r="P435" s="41"/>
      <c r="Q435" s="290" t="str">
        <f t="shared" si="27"/>
        <v>NCV_Verbranding: Overige gasvormige &amp; vloeibare brandstoffen</v>
      </c>
      <c r="X435" s="33" t="b">
        <f t="shared" si="19"/>
        <v>0</v>
      </c>
      <c r="Z435" s="39" t="s">
        <v>76</v>
      </c>
      <c r="AA435" s="59" t="str">
        <f>AA$434</f>
        <v>De exploitant past een van de volgende waarden toe:
(a) de standaardfactoren vermeld in bijlage VI, punt 1;
(b) andere constante waarden overeenkomstig artikel 31, lid 1, onder d) of e), 
als bijlage VI, punt 1, geen toepasselijke waarde bevat.</v>
      </c>
      <c r="AB435" s="59"/>
      <c r="AC435" s="59" t="str">
        <f t="shared" ref="AC435:AE438" si="32">AC$434</f>
        <v>Tier 2a: De exploitant past landspecifieke factoren toe voor de betreffende brandstof overeenkomstig artikel 31, lid 1, onder b) of c).</v>
      </c>
      <c r="AD435" s="59"/>
      <c r="AE435" s="59" t="str">
        <f t="shared" si="32"/>
        <v>De exploitant bepaalt de calorische onderwaarde overeenkomstig artikelen 32 tot en
met 35.</v>
      </c>
      <c r="AF435" s="36"/>
      <c r="AG435" s="39">
        <f t="shared" ref="AG435:AG475" si="33">IF(Z435=EUconst_NA,EUconst_NA,IF(ISBLANK(AC435),COUNTA(AA435:AF435),COUNTA(AA435,AC435,AE435)))</f>
        <v>3</v>
      </c>
      <c r="AJ435" s="33">
        <f>AJ$434</f>
        <v>1</v>
      </c>
      <c r="AL435" s="33">
        <f t="shared" ref="AL435:AN438" si="34">AL$434</f>
        <v>1</v>
      </c>
      <c r="AM435" s="466">
        <v>1</v>
      </c>
      <c r="AN435" s="33">
        <f t="shared" si="34"/>
        <v>2</v>
      </c>
    </row>
    <row r="436" spans="1:40" ht="12.75" customHeight="1" outlineLevel="1" x14ac:dyDescent="0.25">
      <c r="A436" s="33">
        <f t="shared" si="28"/>
        <v>3</v>
      </c>
      <c r="B436" s="304" t="str">
        <f t="shared" si="25"/>
        <v>Verbranding van brandstoffen en brandstoffen ìngezet als materiaal</v>
      </c>
      <c r="C436" s="41" t="str">
        <f t="shared" si="25"/>
        <v>Verbranding</v>
      </c>
      <c r="D436" s="41" t="str">
        <f t="shared" si="25"/>
        <v>Vaste brandstoffen</v>
      </c>
      <c r="E436" s="41"/>
      <c r="F436" s="296" t="str">
        <f t="shared" si="29"/>
        <v>Verbranding</v>
      </c>
      <c r="G436" s="280" t="s">
        <v>76</v>
      </c>
      <c r="H436" s="297" t="str">
        <f>H$434</f>
        <v>Type I</v>
      </c>
      <c r="I436" s="297"/>
      <c r="J436" s="297" t="str">
        <f t="shared" si="30"/>
        <v>Type II</v>
      </c>
      <c r="K436" s="465" t="str">
        <f>Translations!$B$658</f>
        <v>Aankoopgegevens</v>
      </c>
      <c r="L436" s="297" t="str">
        <f t="shared" si="30"/>
        <v>Laboratoriumanalyses</v>
      </c>
      <c r="M436" s="298"/>
      <c r="N436" s="280">
        <f t="shared" si="31"/>
        <v>3</v>
      </c>
      <c r="O436" s="282" t="str">
        <f t="shared" si="26"/>
        <v>Verbranding: Vaste brandstoffen</v>
      </c>
      <c r="P436" s="41"/>
      <c r="Q436" s="290" t="str">
        <f t="shared" si="27"/>
        <v>NCV_Verbranding: Vaste brandstoffen</v>
      </c>
      <c r="X436" s="33" t="b">
        <f t="shared" si="19"/>
        <v>0</v>
      </c>
      <c r="Z436" s="39" t="s">
        <v>76</v>
      </c>
      <c r="AA436" s="59" t="str">
        <f>AA$434</f>
        <v>De exploitant past een van de volgende waarden toe:
(a) de standaardfactoren vermeld in bijlage VI, punt 1;
(b) andere constante waarden overeenkomstig artikel 31, lid 1, onder d) of e), 
als bijlage VI, punt 1, geen toepasselijke waarde bevat.</v>
      </c>
      <c r="AB436" s="59"/>
      <c r="AC436" s="59" t="str">
        <f t="shared" si="32"/>
        <v>Tier 2a: De exploitant past landspecifieke factoren toe voor de betreffende brandstof overeenkomstig artikel 31, lid 1, onder b) of c).</v>
      </c>
      <c r="AD436" s="59"/>
      <c r="AE436" s="59" t="str">
        <f t="shared" si="32"/>
        <v>De exploitant bepaalt de calorische onderwaarde overeenkomstig artikelen 32 tot en
met 35.</v>
      </c>
      <c r="AF436" s="36"/>
      <c r="AG436" s="39">
        <f t="shared" si="33"/>
        <v>3</v>
      </c>
      <c r="AJ436" s="33">
        <f>AJ$434</f>
        <v>1</v>
      </c>
      <c r="AL436" s="33">
        <f t="shared" si="34"/>
        <v>1</v>
      </c>
      <c r="AM436" s="466">
        <v>1</v>
      </c>
      <c r="AN436" s="33">
        <f t="shared" si="34"/>
        <v>2</v>
      </c>
    </row>
    <row r="437" spans="1:40" ht="12.75" customHeight="1" outlineLevel="1" x14ac:dyDescent="0.25">
      <c r="A437" s="33">
        <f t="shared" si="28"/>
        <v>4</v>
      </c>
      <c r="B437" s="304" t="str">
        <f t="shared" si="25"/>
        <v>Verbranding van brandstoffen en brandstoffen ìngezet als materiaal</v>
      </c>
      <c r="C437" s="41" t="str">
        <f t="shared" si="25"/>
        <v>Verbranding</v>
      </c>
      <c r="D437" s="41" t="str">
        <f t="shared" si="25"/>
        <v>Gasverwerkingsterminals</v>
      </c>
      <c r="E437" s="41"/>
      <c r="F437" s="296" t="str">
        <f t="shared" si="29"/>
        <v>Massabalans</v>
      </c>
      <c r="G437" s="280"/>
      <c r="H437" s="297" t="str">
        <f>H$479</f>
        <v>Type I</v>
      </c>
      <c r="I437" s="297"/>
      <c r="J437" s="297" t="str">
        <f>J$479</f>
        <v>Type II</v>
      </c>
      <c r="K437" s="465" t="str">
        <f>Translations!$B$658</f>
        <v>Aankoopgegevens</v>
      </c>
      <c r="L437" s="297" t="str">
        <f>L$479</f>
        <v>Laboratoriumanalyses</v>
      </c>
      <c r="M437" s="298"/>
      <c r="N437" s="280">
        <f t="shared" si="31"/>
        <v>3</v>
      </c>
      <c r="O437" s="282" t="str">
        <f t="shared" si="26"/>
        <v>Verbranding: Gasverwerkingsterminals</v>
      </c>
      <c r="P437" s="41"/>
      <c r="Q437" s="290" t="str">
        <f t="shared" si="27"/>
        <v>NCV_Verbranding: Gasverwerkingsterminals</v>
      </c>
      <c r="X437" s="33" t="b">
        <f t="shared" si="19"/>
        <v>0</v>
      </c>
      <c r="Z437" s="39">
        <v>1</v>
      </c>
      <c r="AA437" s="59" t="str">
        <f>AA$479</f>
        <v>De exploitant past een van de volgende waarden toe:
(a) de standaardfactoren vermeld in bijlage VI, punt 1;
(b) andere constante waarden overeenkomstig artikel 31, lid 1, onder d) of e), 
als bijlage VI, punt 1, geen toepasselijke waarde bevat.</v>
      </c>
      <c r="AB437" s="59"/>
      <c r="AC437" s="59" t="str">
        <f>AC$479</f>
        <v>Tier 2a: De exploitant past landspecifieke factoren toe voor de betreffende brandstof overeenkomstig artikel 31, lid 1, onder b) of c).</v>
      </c>
      <c r="AD437" s="59"/>
      <c r="AE437" s="59" t="str">
        <f>AE$479</f>
        <v>De exploitant bepaalt de calorische onderwaarde overeenkomstig artikelen 32 tot en
met 35.</v>
      </c>
      <c r="AF437" s="36"/>
      <c r="AG437" s="39">
        <f t="shared" si="33"/>
        <v>3</v>
      </c>
      <c r="AJ437" s="33">
        <f>AJ$479</f>
        <v>1</v>
      </c>
      <c r="AL437" s="33">
        <f>AL$479</f>
        <v>1</v>
      </c>
      <c r="AM437" s="466">
        <v>1</v>
      </c>
      <c r="AN437" s="33">
        <f>AN$479</f>
        <v>2</v>
      </c>
    </row>
    <row r="438" spans="1:40" ht="12.75" customHeight="1" outlineLevel="1" x14ac:dyDescent="0.25">
      <c r="A438" s="33">
        <f t="shared" si="28"/>
        <v>5</v>
      </c>
      <c r="B438" s="304" t="str">
        <f t="shared" si="25"/>
        <v>Verbranding van brandstoffen en brandstoffen ìngezet als materiaal</v>
      </c>
      <c r="C438" s="41" t="str">
        <f t="shared" si="25"/>
        <v>Verbranding</v>
      </c>
      <c r="D438" s="41" t="str">
        <f t="shared" si="25"/>
        <v>Fakkels</v>
      </c>
      <c r="E438" s="280"/>
      <c r="F438" s="296" t="str">
        <f t="shared" si="29"/>
        <v>Verbranding</v>
      </c>
      <c r="G438" s="280" t="str">
        <f>""</f>
        <v/>
      </c>
      <c r="H438" s="297" t="str">
        <f>H$434</f>
        <v>Type I</v>
      </c>
      <c r="I438" s="297"/>
      <c r="J438" s="297" t="str">
        <f t="shared" si="30"/>
        <v>Type II</v>
      </c>
      <c r="K438" s="465" t="str">
        <f>Translations!$B$658</f>
        <v>Aankoopgegevens</v>
      </c>
      <c r="L438" s="297" t="str">
        <f t="shared" si="30"/>
        <v>Laboratoriumanalyses</v>
      </c>
      <c r="M438" s="298"/>
      <c r="N438" s="280">
        <f t="shared" si="31"/>
        <v>3</v>
      </c>
      <c r="O438" s="282" t="str">
        <f t="shared" si="26"/>
        <v>Verbranding: Fakkels</v>
      </c>
      <c r="P438" s="41"/>
      <c r="Q438" s="290" t="str">
        <f t="shared" si="27"/>
        <v>NCV_Verbranding: Fakkels</v>
      </c>
      <c r="U438" s="37"/>
      <c r="X438" s="33" t="b">
        <f t="shared" si="19"/>
        <v>0</v>
      </c>
      <c r="Z438" s="39" t="str">
        <f>""</f>
        <v/>
      </c>
      <c r="AA438" s="59" t="str">
        <f>AA$434</f>
        <v>De exploitant past een van de volgende waarden toe:
(a) de standaardfactoren vermeld in bijlage VI, punt 1;
(b) andere constante waarden overeenkomstig artikel 31, lid 1, onder d) of e), 
als bijlage VI, punt 1, geen toepasselijke waarde bevat.</v>
      </c>
      <c r="AB438" s="59"/>
      <c r="AC438" s="59" t="str">
        <f t="shared" si="32"/>
        <v>Tier 2a: De exploitant past landspecifieke factoren toe voor de betreffende brandstof overeenkomstig artikel 31, lid 1, onder b) of c).</v>
      </c>
      <c r="AD438" s="59"/>
      <c r="AE438" s="59" t="str">
        <f t="shared" si="32"/>
        <v>De exploitant bepaalt de calorische onderwaarde overeenkomstig artikelen 32 tot en
met 35.</v>
      </c>
      <c r="AF438" s="36"/>
      <c r="AG438" s="39">
        <f t="shared" si="33"/>
        <v>3</v>
      </c>
      <c r="AJ438" s="33">
        <f>AJ$434</f>
        <v>1</v>
      </c>
      <c r="AL438" s="33">
        <f t="shared" si="34"/>
        <v>1</v>
      </c>
      <c r="AM438" s="466">
        <v>1</v>
      </c>
      <c r="AN438" s="33">
        <f t="shared" si="34"/>
        <v>2</v>
      </c>
    </row>
    <row r="439" spans="1:40" ht="12.75" customHeight="1" outlineLevel="1" x14ac:dyDescent="0.25">
      <c r="A439" s="33">
        <f t="shared" si="28"/>
        <v>6</v>
      </c>
      <c r="B439" s="304" t="str">
        <f t="shared" si="25"/>
        <v>Verbranding van brandstoffen en brandstoffen ìngezet als materiaal</v>
      </c>
      <c r="C439" s="41" t="str">
        <f t="shared" si="25"/>
        <v>Verbranding</v>
      </c>
      <c r="D439" s="41" t="str">
        <f t="shared" si="25"/>
        <v>Rookgasreiniging (carbonaat)</v>
      </c>
      <c r="E439" s="41"/>
      <c r="F439" s="296" t="str">
        <f t="shared" si="29"/>
        <v>Procesemissies</v>
      </c>
      <c r="G439" s="280" t="str">
        <f t="shared" ref="G439:G451" si="35">EUconst_NA</f>
        <v>n.v.t.</v>
      </c>
      <c r="H439" s="297"/>
      <c r="I439" s="297"/>
      <c r="J439" s="299"/>
      <c r="K439" s="468"/>
      <c r="L439" s="297"/>
      <c r="M439" s="298"/>
      <c r="N439" s="280" t="str">
        <f t="shared" si="31"/>
        <v>n.v.t.</v>
      </c>
      <c r="O439" s="282" t="str">
        <f t="shared" si="26"/>
        <v>Verbranding: Rookgasreiniging (carbonaat)</v>
      </c>
      <c r="P439" s="41"/>
      <c r="Q439" s="290" t="str">
        <f t="shared" si="27"/>
        <v>NCV_Verbranding: Rookgasreiniging (carbonaat)</v>
      </c>
      <c r="X439" s="33" t="b">
        <f t="shared" si="19"/>
        <v>1</v>
      </c>
      <c r="Z439" s="39" t="str">
        <f t="shared" ref="Z439:Z451" si="36">EUconst_NA</f>
        <v>n.v.t.</v>
      </c>
      <c r="AA439" s="59"/>
      <c r="AB439" s="59"/>
      <c r="AC439" s="29"/>
      <c r="AD439" s="29"/>
      <c r="AE439" s="59"/>
      <c r="AF439" s="36"/>
      <c r="AG439" s="39" t="str">
        <f t="shared" si="33"/>
        <v>n.v.t.</v>
      </c>
      <c r="AM439" s="466"/>
    </row>
    <row r="440" spans="1:40" ht="12.75" customHeight="1" outlineLevel="1" x14ac:dyDescent="0.25">
      <c r="A440" s="33">
        <f t="shared" si="28"/>
        <v>7</v>
      </c>
      <c r="B440" s="304" t="str">
        <f t="shared" si="25"/>
        <v>Verbranding van brandstoffen en brandstoffen ìngezet als materiaal</v>
      </c>
      <c r="C440" s="41" t="str">
        <f t="shared" si="25"/>
        <v>Verbranding</v>
      </c>
      <c r="D440" s="41" t="str">
        <f t="shared" si="25"/>
        <v>Rookgasreiniging (gips)</v>
      </c>
      <c r="E440" s="41"/>
      <c r="F440" s="296" t="str">
        <f t="shared" si="29"/>
        <v>Procesemissies</v>
      </c>
      <c r="G440" s="280" t="str">
        <f t="shared" si="35"/>
        <v>n.v.t.</v>
      </c>
      <c r="H440" s="297"/>
      <c r="I440" s="297"/>
      <c r="J440" s="299"/>
      <c r="K440" s="468"/>
      <c r="L440" s="297"/>
      <c r="M440" s="298"/>
      <c r="N440" s="280" t="str">
        <f t="shared" si="31"/>
        <v>n.v.t.</v>
      </c>
      <c r="O440" s="282" t="str">
        <f t="shared" si="26"/>
        <v>Verbranding: Rookgasreiniging (gips)</v>
      </c>
      <c r="P440" s="41"/>
      <c r="Q440" s="290" t="str">
        <f t="shared" si="27"/>
        <v>NCV_Verbranding: Rookgasreiniging (gips)</v>
      </c>
      <c r="X440" s="33" t="b">
        <f t="shared" si="19"/>
        <v>1</v>
      </c>
      <c r="Z440" s="39" t="str">
        <f t="shared" si="36"/>
        <v>n.v.t.</v>
      </c>
      <c r="AA440" s="59"/>
      <c r="AB440" s="59"/>
      <c r="AC440" s="29"/>
      <c r="AD440" s="29"/>
      <c r="AE440" s="59"/>
      <c r="AF440" s="36"/>
      <c r="AG440" s="39" t="str">
        <f t="shared" si="33"/>
        <v>n.v.t.</v>
      </c>
      <c r="AM440" s="466"/>
    </row>
    <row r="441" spans="1:40" ht="12.75" customHeight="1" outlineLevel="1" x14ac:dyDescent="0.25">
      <c r="A441" s="33">
        <f t="shared" si="28"/>
        <v>8</v>
      </c>
      <c r="B441" s="304" t="str">
        <f t="shared" si="25"/>
        <v>Aardolieraffinage</v>
      </c>
      <c r="C441" s="41" t="str">
        <f t="shared" si="25"/>
        <v>Raffinage</v>
      </c>
      <c r="D441" s="41" t="str">
        <f t="shared" si="25"/>
        <v>Massabalans</v>
      </c>
      <c r="E441" s="41"/>
      <c r="F441" s="296" t="str">
        <f t="shared" si="29"/>
        <v>Massabalans</v>
      </c>
      <c r="G441" s="280" t="str">
        <f>""</f>
        <v/>
      </c>
      <c r="H441" s="297" t="str">
        <f>H$479</f>
        <v>Type I</v>
      </c>
      <c r="I441" s="297"/>
      <c r="J441" s="297" t="str">
        <f t="shared" ref="J441:L442" si="37">J$479</f>
        <v>Type II</v>
      </c>
      <c r="K441" s="465" t="str">
        <f>Translations!$B$658</f>
        <v>Aankoopgegevens</v>
      </c>
      <c r="L441" s="297" t="str">
        <f t="shared" si="37"/>
        <v>Laboratoriumanalyses</v>
      </c>
      <c r="M441" s="298"/>
      <c r="N441" s="280">
        <f t="shared" si="31"/>
        <v>3</v>
      </c>
      <c r="O441" s="282" t="str">
        <f t="shared" si="26"/>
        <v>Raffinage: Massabalans</v>
      </c>
      <c r="P441" s="41"/>
      <c r="Q441" s="290" t="str">
        <f t="shared" si="27"/>
        <v>NCV_Raffinage: Massabalans</v>
      </c>
      <c r="X441" s="33" t="b">
        <f t="shared" si="19"/>
        <v>0</v>
      </c>
      <c r="Z441" s="39" t="str">
        <f>""</f>
        <v/>
      </c>
      <c r="AA441" s="59" t="str">
        <f>AA$479</f>
        <v>De exploitant past een van de volgende waarden toe:
(a) de standaardfactoren vermeld in bijlage VI, punt 1;
(b) andere constante waarden overeenkomstig artikel 31, lid 1, onder d) of e), 
als bijlage VI, punt 1, geen toepasselijke waarde bevat.</v>
      </c>
      <c r="AB441" s="59"/>
      <c r="AC441" s="59" t="str">
        <f t="shared" ref="AC441:AE442" si="38">AC$479</f>
        <v>Tier 2a: De exploitant past landspecifieke factoren toe voor de betreffende brandstof overeenkomstig artikel 31, lid 1, onder b) of c).</v>
      </c>
      <c r="AD441" s="59"/>
      <c r="AE441" s="59" t="str">
        <f t="shared" si="38"/>
        <v>De exploitant bepaalt de calorische onderwaarde overeenkomstig artikelen 32 tot en
met 35.</v>
      </c>
      <c r="AF441" s="36"/>
      <c r="AG441" s="39">
        <f t="shared" si="33"/>
        <v>3</v>
      </c>
      <c r="AJ441" s="33">
        <f>AJ$479</f>
        <v>1</v>
      </c>
      <c r="AL441" s="33">
        <f t="shared" ref="AL441:AN442" si="39">AL$479</f>
        <v>1</v>
      </c>
      <c r="AM441" s="466">
        <v>1</v>
      </c>
      <c r="AN441" s="33">
        <f t="shared" si="39"/>
        <v>2</v>
      </c>
    </row>
    <row r="442" spans="1:40" ht="12.75" customHeight="1" outlineLevel="1" x14ac:dyDescent="0.25">
      <c r="A442" s="33">
        <f t="shared" si="28"/>
        <v>9</v>
      </c>
      <c r="B442" s="304" t="str">
        <f t="shared" si="25"/>
        <v>Aardolieraffinage</v>
      </c>
      <c r="C442" s="41" t="str">
        <f t="shared" si="25"/>
        <v>Raffinage</v>
      </c>
      <c r="D442" s="41" t="str">
        <f t="shared" si="25"/>
        <v>Katalytische krakerregeneratie</v>
      </c>
      <c r="E442" s="41"/>
      <c r="F442" s="296" t="str">
        <f t="shared" si="29"/>
        <v>Massabalans</v>
      </c>
      <c r="G442" s="280" t="str">
        <f>""</f>
        <v/>
      </c>
      <c r="H442" s="297" t="str">
        <f>H$479</f>
        <v>Type I</v>
      </c>
      <c r="I442" s="297"/>
      <c r="J442" s="297" t="str">
        <f t="shared" si="37"/>
        <v>Type II</v>
      </c>
      <c r="K442" s="465" t="str">
        <f>Translations!$B$658</f>
        <v>Aankoopgegevens</v>
      </c>
      <c r="L442" s="297" t="str">
        <f t="shared" si="37"/>
        <v>Laboratoriumanalyses</v>
      </c>
      <c r="M442" s="298"/>
      <c r="N442" s="280">
        <f t="shared" si="31"/>
        <v>3</v>
      </c>
      <c r="O442" s="282" t="str">
        <f t="shared" si="26"/>
        <v>Raffinage: Katalytische krakerregeneratie</v>
      </c>
      <c r="P442" s="41"/>
      <c r="Q442" s="290" t="str">
        <f t="shared" si="27"/>
        <v>NCV_Raffinage: Katalytische krakerregeneratie</v>
      </c>
      <c r="X442" s="33" t="b">
        <f t="shared" si="19"/>
        <v>0</v>
      </c>
      <c r="Z442" s="39" t="str">
        <f>""</f>
        <v/>
      </c>
      <c r="AA442" s="59" t="str">
        <f>AA$479</f>
        <v>De exploitant past een van de volgende waarden toe:
(a) de standaardfactoren vermeld in bijlage VI, punt 1;
(b) andere constante waarden overeenkomstig artikel 31, lid 1, onder d) of e), 
als bijlage VI, punt 1, geen toepasselijke waarde bevat.</v>
      </c>
      <c r="AB442" s="59"/>
      <c r="AC442" s="59" t="str">
        <f t="shared" si="38"/>
        <v>Tier 2a: De exploitant past landspecifieke factoren toe voor de betreffende brandstof overeenkomstig artikel 31, lid 1, onder b) of c).</v>
      </c>
      <c r="AD442" s="59"/>
      <c r="AE442" s="59" t="str">
        <f t="shared" si="38"/>
        <v>De exploitant bepaalt de calorische onderwaarde overeenkomstig artikelen 32 tot en
met 35.</v>
      </c>
      <c r="AF442" s="36"/>
      <c r="AG442" s="39">
        <f t="shared" si="33"/>
        <v>3</v>
      </c>
      <c r="AJ442" s="33">
        <f>AJ$479</f>
        <v>1</v>
      </c>
      <c r="AL442" s="33">
        <f t="shared" si="39"/>
        <v>1</v>
      </c>
      <c r="AM442" s="466">
        <v>1</v>
      </c>
      <c r="AN442" s="33">
        <f t="shared" si="39"/>
        <v>2</v>
      </c>
    </row>
    <row r="443" spans="1:40" ht="12.75" customHeight="1" outlineLevel="1" x14ac:dyDescent="0.25">
      <c r="A443" s="33">
        <f t="shared" si="28"/>
        <v>10</v>
      </c>
      <c r="B443" s="304" t="str">
        <f t="shared" si="25"/>
        <v>Aardolieraffinage</v>
      </c>
      <c r="C443" s="41" t="str">
        <f t="shared" si="25"/>
        <v>Raffinage</v>
      </c>
      <c r="D443" s="41" t="str">
        <f t="shared" si="25"/>
        <v>Waterstofproductie</v>
      </c>
      <c r="E443" s="41"/>
      <c r="F443" s="296" t="str">
        <f t="shared" si="29"/>
        <v>Procesemissies</v>
      </c>
      <c r="G443" s="280" t="str">
        <f t="shared" si="35"/>
        <v>n.v.t.</v>
      </c>
      <c r="H443" s="297"/>
      <c r="I443" s="297"/>
      <c r="J443" s="299"/>
      <c r="K443" s="468"/>
      <c r="L443" s="297"/>
      <c r="M443" s="298"/>
      <c r="N443" s="280" t="str">
        <f t="shared" si="31"/>
        <v>n.v.t.</v>
      </c>
      <c r="O443" s="282" t="str">
        <f t="shared" si="26"/>
        <v>Raffinage: Waterstofproductie</v>
      </c>
      <c r="P443" s="41"/>
      <c r="Q443" s="290" t="str">
        <f t="shared" si="27"/>
        <v>NCV_Raffinage: Waterstofproductie</v>
      </c>
      <c r="X443" s="33" t="b">
        <f t="shared" si="19"/>
        <v>1</v>
      </c>
      <c r="Z443" s="39" t="str">
        <f t="shared" si="36"/>
        <v>n.v.t.</v>
      </c>
      <c r="AA443" s="59"/>
      <c r="AB443" s="59"/>
      <c r="AC443" s="29"/>
      <c r="AD443" s="29"/>
      <c r="AE443" s="59"/>
      <c r="AF443" s="36"/>
      <c r="AG443" s="39" t="str">
        <f t="shared" si="33"/>
        <v>n.v.t.</v>
      </c>
      <c r="AM443" s="466"/>
    </row>
    <row r="444" spans="1:40" ht="12.75" customHeight="1" outlineLevel="1" x14ac:dyDescent="0.25">
      <c r="A444" s="33">
        <f t="shared" si="28"/>
        <v>11</v>
      </c>
      <c r="B444" s="304" t="str">
        <f t="shared" si="25"/>
        <v>Productie van cokes</v>
      </c>
      <c r="C444" s="41" t="str">
        <f t="shared" si="25"/>
        <v>Cokes</v>
      </c>
      <c r="D444" s="41" t="str">
        <f t="shared" si="25"/>
        <v>Brandstofinzet</v>
      </c>
      <c r="E444" s="41"/>
      <c r="F444" s="296" t="str">
        <f t="shared" si="29"/>
        <v>Verbranding</v>
      </c>
      <c r="G444" s="280" t="str">
        <f>G434</f>
        <v>2a/2b</v>
      </c>
      <c r="H444" s="297" t="str">
        <f>H$434</f>
        <v>Type I</v>
      </c>
      <c r="I444" s="297"/>
      <c r="J444" s="297" t="str">
        <f>J$434</f>
        <v>Type II</v>
      </c>
      <c r="K444" s="465" t="str">
        <f>Translations!$B$658</f>
        <v>Aankoopgegevens</v>
      </c>
      <c r="L444" s="297" t="str">
        <f>L$434</f>
        <v>Laboratoriumanalyses</v>
      </c>
      <c r="M444" s="298"/>
      <c r="N444" s="280">
        <f t="shared" si="31"/>
        <v>3</v>
      </c>
      <c r="O444" s="282" t="str">
        <f t="shared" si="26"/>
        <v>Cokes: Brandstofinzet</v>
      </c>
      <c r="P444" s="41"/>
      <c r="Q444" s="290" t="str">
        <f t="shared" si="27"/>
        <v>NCV_Cokes: Brandstofinzet</v>
      </c>
      <c r="X444" s="33" t="b">
        <f t="shared" si="19"/>
        <v>0</v>
      </c>
      <c r="Z444" s="39" t="str">
        <f>Z434</f>
        <v>2a/2b</v>
      </c>
      <c r="AA444" s="59" t="str">
        <f>AA$434</f>
        <v>De exploitant past een van de volgende waarden toe:
(a) de standaardfactoren vermeld in bijlage VI, punt 1;
(b) andere constante waarden overeenkomstig artikel 31, lid 1, onder d) of e), 
als bijlage VI, punt 1, geen toepasselijke waarde bevat.</v>
      </c>
      <c r="AB444" s="59"/>
      <c r="AC444" s="59" t="str">
        <f>AC$434</f>
        <v>Tier 2a: De exploitant past landspecifieke factoren toe voor de betreffende brandstof overeenkomstig artikel 31, lid 1, onder b) of c).</v>
      </c>
      <c r="AD444" s="59"/>
      <c r="AE444" s="59" t="str">
        <f>AE$434</f>
        <v>De exploitant bepaalt de calorische onderwaarde overeenkomstig artikelen 32 tot en
met 35.</v>
      </c>
      <c r="AF444" s="36"/>
      <c r="AG444" s="39">
        <f t="shared" si="33"/>
        <v>3</v>
      </c>
      <c r="AJ444" s="33">
        <f>AJ$434</f>
        <v>1</v>
      </c>
      <c r="AL444" s="33">
        <f>AL$434</f>
        <v>1</v>
      </c>
      <c r="AM444" s="466">
        <v>1</v>
      </c>
      <c r="AN444" s="33">
        <f>AN$434</f>
        <v>2</v>
      </c>
    </row>
    <row r="445" spans="1:40" ht="12.75" customHeight="1" outlineLevel="1" x14ac:dyDescent="0.25">
      <c r="A445" s="33">
        <f t="shared" si="28"/>
        <v>12</v>
      </c>
      <c r="B445" s="304" t="str">
        <f t="shared" si="25"/>
        <v>Productie van cokes</v>
      </c>
      <c r="C445" s="41" t="str">
        <f t="shared" si="25"/>
        <v>Cokes</v>
      </c>
      <c r="D445" s="41" t="str">
        <f t="shared" si="25"/>
        <v>Carbonaatinzet (methode A)</v>
      </c>
      <c r="E445" s="41"/>
      <c r="F445" s="296" t="str">
        <f t="shared" si="29"/>
        <v>Procesemissies</v>
      </c>
      <c r="G445" s="280" t="str">
        <f t="shared" si="35"/>
        <v>n.v.t.</v>
      </c>
      <c r="H445" s="297"/>
      <c r="I445" s="297"/>
      <c r="J445" s="299"/>
      <c r="K445" s="468"/>
      <c r="L445" s="297"/>
      <c r="M445" s="298"/>
      <c r="N445" s="280" t="str">
        <f t="shared" si="31"/>
        <v>n.v.t.</v>
      </c>
      <c r="O445" s="282" t="str">
        <f t="shared" si="26"/>
        <v>Cokes: Carbonaatinzet (methode A)</v>
      </c>
      <c r="P445" s="41"/>
      <c r="Q445" s="290" t="str">
        <f t="shared" si="27"/>
        <v>NCV_Cokes: Carbonaatinzet (methode A)</v>
      </c>
      <c r="X445" s="33" t="b">
        <f t="shared" si="19"/>
        <v>1</v>
      </c>
      <c r="Z445" s="39" t="str">
        <f t="shared" si="36"/>
        <v>n.v.t.</v>
      </c>
      <c r="AA445" s="59"/>
      <c r="AB445" s="59"/>
      <c r="AC445" s="29"/>
      <c r="AD445" s="29"/>
      <c r="AE445" s="59"/>
      <c r="AF445" s="36"/>
      <c r="AG445" s="39" t="str">
        <f t="shared" si="33"/>
        <v>n.v.t.</v>
      </c>
      <c r="AM445" s="466"/>
    </row>
    <row r="446" spans="1:40" ht="12.75" customHeight="1" outlineLevel="1" x14ac:dyDescent="0.25">
      <c r="A446" s="33">
        <f t="shared" si="28"/>
        <v>13</v>
      </c>
      <c r="B446" s="304" t="str">
        <f t="shared" si="25"/>
        <v>Productie van cokes</v>
      </c>
      <c r="C446" s="41" t="str">
        <f t="shared" si="25"/>
        <v>Cokes</v>
      </c>
      <c r="D446" s="41" t="str">
        <f t="shared" si="25"/>
        <v>Alkalioxiden (methode B)</v>
      </c>
      <c r="E446" s="41"/>
      <c r="F446" s="296" t="str">
        <f t="shared" si="29"/>
        <v>Procesemissies</v>
      </c>
      <c r="G446" s="280" t="str">
        <f t="shared" si="35"/>
        <v>n.v.t.</v>
      </c>
      <c r="H446" s="297"/>
      <c r="I446" s="297"/>
      <c r="J446" s="299"/>
      <c r="K446" s="468"/>
      <c r="L446" s="297"/>
      <c r="M446" s="298"/>
      <c r="N446" s="280" t="str">
        <f t="shared" si="31"/>
        <v>n.v.t.</v>
      </c>
      <c r="O446" s="282" t="str">
        <f t="shared" si="26"/>
        <v>Cokes: Alkalioxiden (methode B)</v>
      </c>
      <c r="P446" s="41"/>
      <c r="Q446" s="290" t="str">
        <f t="shared" si="27"/>
        <v>NCV_Cokes: Alkalioxiden (methode B)</v>
      </c>
      <c r="X446" s="33" t="b">
        <f t="shared" si="19"/>
        <v>1</v>
      </c>
      <c r="Z446" s="39" t="str">
        <f t="shared" si="36"/>
        <v>n.v.t.</v>
      </c>
      <c r="AA446" s="59"/>
      <c r="AB446" s="59"/>
      <c r="AC446" s="29"/>
      <c r="AD446" s="29"/>
      <c r="AE446" s="59"/>
      <c r="AF446" s="36"/>
      <c r="AG446" s="39" t="str">
        <f t="shared" si="33"/>
        <v>n.v.t.</v>
      </c>
      <c r="AM446" s="466"/>
    </row>
    <row r="447" spans="1:40" ht="12.75" customHeight="1" outlineLevel="1" x14ac:dyDescent="0.25">
      <c r="A447" s="33">
        <f t="shared" si="28"/>
        <v>14</v>
      </c>
      <c r="B447" s="304" t="str">
        <f t="shared" si="25"/>
        <v>Productie van cokes</v>
      </c>
      <c r="C447" s="41" t="str">
        <f t="shared" si="25"/>
        <v>Cokes</v>
      </c>
      <c r="D447" s="41" t="str">
        <f t="shared" si="25"/>
        <v>Massabalans</v>
      </c>
      <c r="E447" s="41"/>
      <c r="F447" s="296" t="str">
        <f t="shared" si="29"/>
        <v>Massabalans</v>
      </c>
      <c r="G447" s="280" t="str">
        <f>""</f>
        <v/>
      </c>
      <c r="H447" s="297" t="str">
        <f>H$479</f>
        <v>Type I</v>
      </c>
      <c r="I447" s="297"/>
      <c r="J447" s="297" t="str">
        <f>J$479</f>
        <v>Type II</v>
      </c>
      <c r="K447" s="465" t="str">
        <f>Translations!$B$658</f>
        <v>Aankoopgegevens</v>
      </c>
      <c r="L447" s="297" t="str">
        <f>L$479</f>
        <v>Laboratoriumanalyses</v>
      </c>
      <c r="M447" s="298"/>
      <c r="N447" s="280">
        <f t="shared" si="31"/>
        <v>3</v>
      </c>
      <c r="O447" s="282" t="str">
        <f t="shared" si="26"/>
        <v>Cokes: Massabalans</v>
      </c>
      <c r="P447" s="41"/>
      <c r="Q447" s="290" t="str">
        <f t="shared" si="27"/>
        <v>NCV_Cokes: Massabalans</v>
      </c>
      <c r="X447" s="33" t="b">
        <f t="shared" si="19"/>
        <v>0</v>
      </c>
      <c r="Z447" s="39" t="str">
        <f>""</f>
        <v/>
      </c>
      <c r="AA447" s="59" t="str">
        <f>AA$479</f>
        <v>De exploitant past een van de volgende waarden toe:
(a) de standaardfactoren vermeld in bijlage VI, punt 1;
(b) andere constante waarden overeenkomstig artikel 31, lid 1, onder d) of e), 
als bijlage VI, punt 1, geen toepasselijke waarde bevat.</v>
      </c>
      <c r="AB447" s="59"/>
      <c r="AC447" s="59" t="str">
        <f>AC$479</f>
        <v>Tier 2a: De exploitant past landspecifieke factoren toe voor de betreffende brandstof overeenkomstig artikel 31, lid 1, onder b) of c).</v>
      </c>
      <c r="AD447" s="59"/>
      <c r="AE447" s="59" t="str">
        <f>AE$479</f>
        <v>De exploitant bepaalt de calorische onderwaarde overeenkomstig artikelen 32 tot en
met 35.</v>
      </c>
      <c r="AF447" s="36"/>
      <c r="AG447" s="39">
        <f t="shared" si="33"/>
        <v>3</v>
      </c>
      <c r="AJ447" s="33">
        <f>AJ$479</f>
        <v>1</v>
      </c>
      <c r="AL447" s="33">
        <f>AL$479</f>
        <v>1</v>
      </c>
      <c r="AM447" s="466">
        <v>1</v>
      </c>
      <c r="AN447" s="33">
        <f>AN$479</f>
        <v>2</v>
      </c>
    </row>
    <row r="448" spans="1:40" ht="12.75" customHeight="1" outlineLevel="1" x14ac:dyDescent="0.25">
      <c r="A448" s="33">
        <f t="shared" si="28"/>
        <v>15</v>
      </c>
      <c r="B448" s="304" t="str">
        <f t="shared" si="25"/>
        <v>Roosten en sinteren van metaalerts</v>
      </c>
      <c r="C448" s="41" t="str">
        <f t="shared" si="25"/>
        <v>Ertsen</v>
      </c>
      <c r="D448" s="41" t="str">
        <f t="shared" si="25"/>
        <v>Carbonaatinzet</v>
      </c>
      <c r="E448" s="41"/>
      <c r="F448" s="296" t="str">
        <f t="shared" si="29"/>
        <v>Procesemissies</v>
      </c>
      <c r="G448" s="280" t="str">
        <f t="shared" si="35"/>
        <v>n.v.t.</v>
      </c>
      <c r="H448" s="297"/>
      <c r="I448" s="297"/>
      <c r="J448" s="299"/>
      <c r="K448" s="468"/>
      <c r="L448" s="297"/>
      <c r="M448" s="298"/>
      <c r="N448" s="280" t="str">
        <f t="shared" si="31"/>
        <v>n.v.t.</v>
      </c>
      <c r="O448" s="282" t="str">
        <f t="shared" si="26"/>
        <v>Ertsen: Carbonaatinzet</v>
      </c>
      <c r="P448" s="41"/>
      <c r="Q448" s="290" t="str">
        <f t="shared" si="27"/>
        <v>NCV_Ertsen: Carbonaatinzet</v>
      </c>
      <c r="X448" s="33" t="b">
        <f t="shared" si="19"/>
        <v>1</v>
      </c>
      <c r="Z448" s="39" t="str">
        <f t="shared" si="36"/>
        <v>n.v.t.</v>
      </c>
      <c r="AA448" s="59"/>
      <c r="AB448" s="59"/>
      <c r="AC448" s="29"/>
      <c r="AD448" s="29"/>
      <c r="AE448" s="59"/>
      <c r="AF448" s="36"/>
      <c r="AG448" s="39" t="str">
        <f t="shared" si="33"/>
        <v>n.v.t.</v>
      </c>
      <c r="AM448" s="466"/>
    </row>
    <row r="449" spans="1:40" ht="12.75" customHeight="1" outlineLevel="1" x14ac:dyDescent="0.25">
      <c r="A449" s="33">
        <f t="shared" si="28"/>
        <v>16</v>
      </c>
      <c r="B449" s="304" t="str">
        <f t="shared" si="25"/>
        <v>Roosten en sinteren van metaalerts</v>
      </c>
      <c r="C449" s="41" t="str">
        <f t="shared" si="25"/>
        <v>Ertsen</v>
      </c>
      <c r="D449" s="41" t="str">
        <f t="shared" si="25"/>
        <v>Massabalans</v>
      </c>
      <c r="E449" s="41"/>
      <c r="F449" s="296" t="str">
        <f t="shared" si="29"/>
        <v>Massabalans</v>
      </c>
      <c r="G449" s="280" t="str">
        <f>""</f>
        <v/>
      </c>
      <c r="H449" s="297" t="str">
        <f>H$479</f>
        <v>Type I</v>
      </c>
      <c r="I449" s="297"/>
      <c r="J449" s="297" t="str">
        <f>J$479</f>
        <v>Type II</v>
      </c>
      <c r="K449" s="465" t="str">
        <f>Translations!$B$658</f>
        <v>Aankoopgegevens</v>
      </c>
      <c r="L449" s="297" t="str">
        <f>L$479</f>
        <v>Laboratoriumanalyses</v>
      </c>
      <c r="M449" s="298"/>
      <c r="N449" s="280">
        <f t="shared" si="31"/>
        <v>3</v>
      </c>
      <c r="O449" s="282" t="str">
        <f t="shared" si="26"/>
        <v>Ertsen: Massabalans</v>
      </c>
      <c r="P449" s="41"/>
      <c r="Q449" s="290" t="str">
        <f t="shared" si="27"/>
        <v>NCV_Ertsen: Massabalans</v>
      </c>
      <c r="X449" s="33" t="b">
        <f t="shared" si="19"/>
        <v>0</v>
      </c>
      <c r="Z449" s="39" t="str">
        <f t="shared" si="36"/>
        <v>n.v.t.</v>
      </c>
      <c r="AA449" s="59" t="str">
        <f>AA$479</f>
        <v>De exploitant past een van de volgende waarden toe:
(a) de standaardfactoren vermeld in bijlage VI, punt 1;
(b) andere constante waarden overeenkomstig artikel 31, lid 1, onder d) of e), 
als bijlage VI, punt 1, geen toepasselijke waarde bevat.</v>
      </c>
      <c r="AB449" s="59"/>
      <c r="AC449" s="29"/>
      <c r="AD449" s="29"/>
      <c r="AE449" s="59"/>
      <c r="AF449" s="36"/>
      <c r="AG449" s="39" t="str">
        <f t="shared" si="33"/>
        <v>n.v.t.</v>
      </c>
      <c r="AJ449" s="33">
        <f>AJ$479</f>
        <v>1</v>
      </c>
      <c r="AL449" s="33">
        <f>AL$434</f>
        <v>1</v>
      </c>
      <c r="AM449" s="466">
        <v>1</v>
      </c>
    </row>
    <row r="450" spans="1:40" ht="12.75" customHeight="1" outlineLevel="1" x14ac:dyDescent="0.25">
      <c r="A450" s="33">
        <f t="shared" si="28"/>
        <v>17</v>
      </c>
      <c r="B450" s="304" t="str">
        <f t="shared" si="25"/>
        <v>Productie van ijzer en staal</v>
      </c>
      <c r="C450" s="41" t="str">
        <f t="shared" si="25"/>
        <v>IJzer &amp; staal</v>
      </c>
      <c r="D450" s="41" t="str">
        <f t="shared" si="25"/>
        <v>Brandstofinzet</v>
      </c>
      <c r="E450" s="41"/>
      <c r="F450" s="296" t="str">
        <f t="shared" si="29"/>
        <v>Verbranding</v>
      </c>
      <c r="G450" s="280" t="s">
        <v>76</v>
      </c>
      <c r="H450" s="297" t="str">
        <f>H$434</f>
        <v>Type I</v>
      </c>
      <c r="I450" s="297"/>
      <c r="J450" s="297" t="str">
        <f>J$434</f>
        <v>Type II</v>
      </c>
      <c r="K450" s="465" t="str">
        <f>Translations!$B$658</f>
        <v>Aankoopgegevens</v>
      </c>
      <c r="L450" s="297" t="str">
        <f>L$434</f>
        <v>Laboratoriumanalyses</v>
      </c>
      <c r="M450" s="298"/>
      <c r="N450" s="280">
        <f t="shared" si="31"/>
        <v>3</v>
      </c>
      <c r="O450" s="282" t="str">
        <f t="shared" si="26"/>
        <v>IJzer &amp; staal: Brandstofinzet</v>
      </c>
      <c r="P450" s="41"/>
      <c r="Q450" s="290" t="str">
        <f t="shared" si="27"/>
        <v>NCV_IJzer &amp; staal: Brandstofinzet</v>
      </c>
      <c r="X450" s="33" t="b">
        <f t="shared" si="19"/>
        <v>0</v>
      </c>
      <c r="Z450" s="39" t="s">
        <v>76</v>
      </c>
      <c r="AA450" s="59" t="str">
        <f>AA$434</f>
        <v>De exploitant past een van de volgende waarden toe:
(a) de standaardfactoren vermeld in bijlage VI, punt 1;
(b) andere constante waarden overeenkomstig artikel 31, lid 1, onder d) of e), 
als bijlage VI, punt 1, geen toepasselijke waarde bevat.</v>
      </c>
      <c r="AB450" s="59"/>
      <c r="AC450" s="59" t="str">
        <f>AC$434</f>
        <v>Tier 2a: De exploitant past landspecifieke factoren toe voor de betreffende brandstof overeenkomstig artikel 31, lid 1, onder b) of c).</v>
      </c>
      <c r="AD450" s="59"/>
      <c r="AE450" s="59" t="str">
        <f>AE$434</f>
        <v>De exploitant bepaalt de calorische onderwaarde overeenkomstig artikelen 32 tot en
met 35.</v>
      </c>
      <c r="AF450" s="36"/>
      <c r="AG450" s="39">
        <f t="shared" si="33"/>
        <v>3</v>
      </c>
      <c r="AJ450" s="33">
        <f>AJ$434</f>
        <v>1</v>
      </c>
      <c r="AL450" s="33">
        <f>AL$434</f>
        <v>1</v>
      </c>
      <c r="AM450" s="466">
        <v>1</v>
      </c>
      <c r="AN450" s="33">
        <f>AN$434</f>
        <v>2</v>
      </c>
    </row>
    <row r="451" spans="1:40" ht="12.75" customHeight="1" outlineLevel="1" x14ac:dyDescent="0.25">
      <c r="A451" s="33">
        <f t="shared" si="28"/>
        <v>18</v>
      </c>
      <c r="B451" s="304" t="str">
        <f t="shared" si="25"/>
        <v>Productie van ijzer en staal</v>
      </c>
      <c r="C451" s="41" t="str">
        <f t="shared" si="25"/>
        <v>IJzer &amp; staal</v>
      </c>
      <c r="D451" s="41" t="str">
        <f t="shared" si="25"/>
        <v>Carbonaatinzet</v>
      </c>
      <c r="E451" s="41"/>
      <c r="F451" s="296" t="str">
        <f t="shared" si="29"/>
        <v>Procesemissies</v>
      </c>
      <c r="G451" s="280" t="str">
        <f t="shared" si="35"/>
        <v>n.v.t.</v>
      </c>
      <c r="H451" s="297"/>
      <c r="I451" s="297"/>
      <c r="J451" s="299"/>
      <c r="K451" s="468"/>
      <c r="L451" s="297"/>
      <c r="M451" s="298"/>
      <c r="N451" s="280" t="str">
        <f t="shared" si="31"/>
        <v>n.v.t.</v>
      </c>
      <c r="O451" s="282" t="str">
        <f t="shared" si="26"/>
        <v>IJzer &amp; staal: Carbonaatinzet</v>
      </c>
      <c r="P451" s="41"/>
      <c r="Q451" s="290" t="str">
        <f t="shared" si="27"/>
        <v>NCV_IJzer &amp; staal: Carbonaatinzet</v>
      </c>
      <c r="X451" s="33" t="b">
        <f t="shared" si="19"/>
        <v>1</v>
      </c>
      <c r="Z451" s="39" t="str">
        <f t="shared" si="36"/>
        <v>n.v.t.</v>
      </c>
      <c r="AA451" s="59"/>
      <c r="AB451" s="59"/>
      <c r="AC451" s="29"/>
      <c r="AD451" s="29"/>
      <c r="AE451" s="59"/>
      <c r="AF451" s="36"/>
      <c r="AG451" s="39" t="str">
        <f t="shared" si="33"/>
        <v>n.v.t.</v>
      </c>
      <c r="AM451" s="466"/>
    </row>
    <row r="452" spans="1:40" ht="12.75" customHeight="1" outlineLevel="1" x14ac:dyDescent="0.25">
      <c r="A452" s="33">
        <f t="shared" si="28"/>
        <v>19</v>
      </c>
      <c r="B452" s="304" t="str">
        <f t="shared" si="25"/>
        <v>Productie van ijzer en staal</v>
      </c>
      <c r="C452" s="41" t="str">
        <f t="shared" si="25"/>
        <v>IJzer &amp; staal</v>
      </c>
      <c r="D452" s="41" t="str">
        <f t="shared" si="25"/>
        <v>Massabalans</v>
      </c>
      <c r="E452" s="41"/>
      <c r="F452" s="296" t="str">
        <f t="shared" si="29"/>
        <v>Massabalans</v>
      </c>
      <c r="G452" s="280" t="str">
        <f>""</f>
        <v/>
      </c>
      <c r="H452" s="297" t="str">
        <f>H$479</f>
        <v>Type I</v>
      </c>
      <c r="I452" s="297"/>
      <c r="J452" s="297" t="str">
        <f>J$479</f>
        <v>Type II</v>
      </c>
      <c r="K452" s="465" t="str">
        <f>Translations!$B$658</f>
        <v>Aankoopgegevens</v>
      </c>
      <c r="L452" s="297" t="str">
        <f>L$479</f>
        <v>Laboratoriumanalyses</v>
      </c>
      <c r="M452" s="298"/>
      <c r="N452" s="280">
        <f t="shared" si="31"/>
        <v>3</v>
      </c>
      <c r="O452" s="282" t="str">
        <f t="shared" si="26"/>
        <v>IJzer &amp; staal: Massabalans</v>
      </c>
      <c r="P452" s="41"/>
      <c r="Q452" s="290" t="str">
        <f t="shared" si="27"/>
        <v>NCV_IJzer &amp; staal: Massabalans</v>
      </c>
      <c r="X452" s="33" t="b">
        <f t="shared" si="19"/>
        <v>0</v>
      </c>
      <c r="Z452" s="39" t="str">
        <f>""</f>
        <v/>
      </c>
      <c r="AA452" s="59" t="str">
        <f>AA$479</f>
        <v>De exploitant past een van de volgende waarden toe:
(a) de standaardfactoren vermeld in bijlage VI, punt 1;
(b) andere constante waarden overeenkomstig artikel 31, lid 1, onder d) of e), 
als bijlage VI, punt 1, geen toepasselijke waarde bevat.</v>
      </c>
      <c r="AB452" s="59"/>
      <c r="AC452" s="59" t="str">
        <f>AC$479</f>
        <v>Tier 2a: De exploitant past landspecifieke factoren toe voor de betreffende brandstof overeenkomstig artikel 31, lid 1, onder b) of c).</v>
      </c>
      <c r="AD452" s="59"/>
      <c r="AE452" s="59" t="str">
        <f>AE$479</f>
        <v>De exploitant bepaalt de calorische onderwaarde overeenkomstig artikelen 32 tot en
met 35.</v>
      </c>
      <c r="AF452" s="36"/>
      <c r="AG452" s="39">
        <f t="shared" si="33"/>
        <v>3</v>
      </c>
      <c r="AJ452" s="33">
        <f>AJ$479</f>
        <v>1</v>
      </c>
      <c r="AL452" s="33">
        <f>AL$479</f>
        <v>1</v>
      </c>
      <c r="AM452" s="466">
        <v>1</v>
      </c>
      <c r="AN452" s="33">
        <f>AN$479</f>
        <v>2</v>
      </c>
    </row>
    <row r="453" spans="1:40" ht="12.75" customHeight="1" outlineLevel="1" x14ac:dyDescent="0.25">
      <c r="A453" s="33">
        <f t="shared" si="28"/>
        <v>20</v>
      </c>
      <c r="B453" s="304" t="str">
        <f t="shared" si="25"/>
        <v>Productie van cementklinker</v>
      </c>
      <c r="C453" s="41" t="str">
        <f t="shared" si="25"/>
        <v>Cementklinker</v>
      </c>
      <c r="D453" s="41" t="str">
        <f t="shared" si="25"/>
        <v>Input in de oven (Methode A)</v>
      </c>
      <c r="E453" s="41"/>
      <c r="F453" s="296" t="str">
        <f t="shared" si="29"/>
        <v>Procesemissies</v>
      </c>
      <c r="G453" s="280" t="str">
        <f t="shared" ref="G453:G464" si="40">EUconst_NA</f>
        <v>n.v.t.</v>
      </c>
      <c r="H453" s="297"/>
      <c r="I453" s="297"/>
      <c r="J453" s="299"/>
      <c r="K453" s="468"/>
      <c r="L453" s="297"/>
      <c r="M453" s="298"/>
      <c r="N453" s="280" t="str">
        <f t="shared" si="31"/>
        <v>n.v.t.</v>
      </c>
      <c r="O453" s="282" t="str">
        <f t="shared" si="26"/>
        <v>Cementklinker: Input in de oven (Methode A)</v>
      </c>
      <c r="P453" s="41"/>
      <c r="Q453" s="290" t="str">
        <f t="shared" si="27"/>
        <v>NCV_Cementklinker: Input in de oven (Methode A)</v>
      </c>
      <c r="X453" s="33" t="b">
        <f t="shared" si="19"/>
        <v>1</v>
      </c>
      <c r="Z453" s="39" t="str">
        <f t="shared" ref="Z453:Z464" si="41">EUconst_NA</f>
        <v>n.v.t.</v>
      </c>
      <c r="AA453" s="59"/>
      <c r="AB453" s="59"/>
      <c r="AC453" s="29"/>
      <c r="AD453" s="29"/>
      <c r="AE453" s="59"/>
      <c r="AF453" s="36"/>
      <c r="AG453" s="39" t="str">
        <f t="shared" si="33"/>
        <v>n.v.t.</v>
      </c>
      <c r="AM453" s="466"/>
    </row>
    <row r="454" spans="1:40" ht="12.75" customHeight="1" outlineLevel="1" x14ac:dyDescent="0.25">
      <c r="A454" s="33">
        <f t="shared" si="28"/>
        <v>21</v>
      </c>
      <c r="B454" s="304" t="str">
        <f t="shared" ref="B454:D473" si="42">B406</f>
        <v>Productie van cementklinker</v>
      </c>
      <c r="C454" s="41" t="str">
        <f t="shared" si="42"/>
        <v>Cementklinker</v>
      </c>
      <c r="D454" s="41" t="str">
        <f t="shared" si="42"/>
        <v>Geproduceerde klinker (Methode B)</v>
      </c>
      <c r="E454" s="41"/>
      <c r="F454" s="296" t="str">
        <f t="shared" si="29"/>
        <v>Procesemissies</v>
      </c>
      <c r="G454" s="280" t="str">
        <f t="shared" si="40"/>
        <v>n.v.t.</v>
      </c>
      <c r="H454" s="297"/>
      <c r="I454" s="297"/>
      <c r="J454" s="299"/>
      <c r="K454" s="468"/>
      <c r="L454" s="297"/>
      <c r="M454" s="298"/>
      <c r="N454" s="280" t="str">
        <f t="shared" si="31"/>
        <v>n.v.t.</v>
      </c>
      <c r="O454" s="282" t="str">
        <f t="shared" si="26"/>
        <v>Cementklinker: Geproduceerde klinker (Methode B)</v>
      </c>
      <c r="P454" s="41"/>
      <c r="Q454" s="290" t="str">
        <f t="shared" si="27"/>
        <v>NCV_Cementklinker: Geproduceerde klinker (Methode B)</v>
      </c>
      <c r="X454" s="33" t="b">
        <f t="shared" si="19"/>
        <v>1</v>
      </c>
      <c r="Z454" s="39" t="str">
        <f t="shared" si="41"/>
        <v>n.v.t.</v>
      </c>
      <c r="AA454" s="59"/>
      <c r="AB454" s="59"/>
      <c r="AC454" s="29"/>
      <c r="AD454" s="29"/>
      <c r="AE454" s="59"/>
      <c r="AF454" s="36"/>
      <c r="AG454" s="39" t="str">
        <f t="shared" si="33"/>
        <v>n.v.t.</v>
      </c>
      <c r="AM454" s="466"/>
    </row>
    <row r="455" spans="1:40" ht="12.75" customHeight="1" outlineLevel="1" x14ac:dyDescent="0.25">
      <c r="A455" s="33">
        <f t="shared" si="28"/>
        <v>22</v>
      </c>
      <c r="B455" s="304" t="str">
        <f t="shared" si="42"/>
        <v>Productie van cementklinker</v>
      </c>
      <c r="C455" s="41" t="str">
        <f t="shared" si="42"/>
        <v>Cementklinker</v>
      </c>
      <c r="D455" s="41" t="str">
        <f t="shared" si="42"/>
        <v>Cementovenstof</v>
      </c>
      <c r="E455" s="41"/>
      <c r="F455" s="296" t="str">
        <f t="shared" si="29"/>
        <v>Procesemissies</v>
      </c>
      <c r="G455" s="280" t="str">
        <f t="shared" si="40"/>
        <v>n.v.t.</v>
      </c>
      <c r="H455" s="297"/>
      <c r="I455" s="297"/>
      <c r="J455" s="299"/>
      <c r="K455" s="468"/>
      <c r="L455" s="297"/>
      <c r="M455" s="298"/>
      <c r="N455" s="280" t="str">
        <f t="shared" si="31"/>
        <v>n.v.t.</v>
      </c>
      <c r="O455" s="282" t="str">
        <f t="shared" si="26"/>
        <v>Cementklinker: Cementovenstof</v>
      </c>
      <c r="P455" s="41"/>
      <c r="Q455" s="290" t="str">
        <f t="shared" si="27"/>
        <v>NCV_Cementklinker: Cementovenstof</v>
      </c>
      <c r="X455" s="33" t="b">
        <f t="shared" si="19"/>
        <v>1</v>
      </c>
      <c r="Z455" s="39" t="str">
        <f t="shared" si="41"/>
        <v>n.v.t.</v>
      </c>
      <c r="AA455" s="59"/>
      <c r="AB455" s="59"/>
      <c r="AC455" s="29"/>
      <c r="AD455" s="29"/>
      <c r="AE455" s="59"/>
      <c r="AF455" s="36"/>
      <c r="AG455" s="39" t="str">
        <f t="shared" si="33"/>
        <v>n.v.t.</v>
      </c>
      <c r="AM455" s="466"/>
    </row>
    <row r="456" spans="1:40" ht="12.75" customHeight="1" outlineLevel="1" x14ac:dyDescent="0.25">
      <c r="A456" s="33">
        <f t="shared" si="28"/>
        <v>23</v>
      </c>
      <c r="B456" s="304" t="str">
        <f t="shared" si="42"/>
        <v>Productie van cementklinker</v>
      </c>
      <c r="C456" s="41" t="str">
        <f t="shared" si="42"/>
        <v>Cementklinker</v>
      </c>
      <c r="D456" s="41" t="str">
        <f t="shared" si="42"/>
        <v>Niet-carbonaat koolstof</v>
      </c>
      <c r="E456" s="41"/>
      <c r="F456" s="296" t="str">
        <f t="shared" si="29"/>
        <v>Procesemissies</v>
      </c>
      <c r="G456" s="280" t="str">
        <f t="shared" si="40"/>
        <v>n.v.t.</v>
      </c>
      <c r="H456" s="297"/>
      <c r="I456" s="297"/>
      <c r="J456" s="299"/>
      <c r="K456" s="468"/>
      <c r="L456" s="297"/>
      <c r="M456" s="298"/>
      <c r="N456" s="280" t="str">
        <f t="shared" si="31"/>
        <v>n.v.t.</v>
      </c>
      <c r="O456" s="282" t="str">
        <f t="shared" si="26"/>
        <v>Cementklinker: Niet-carbonaat koolstof</v>
      </c>
      <c r="P456" s="41"/>
      <c r="Q456" s="290" t="str">
        <f t="shared" si="27"/>
        <v>NCV_Cementklinker: Niet-carbonaat koolstof</v>
      </c>
      <c r="X456" s="33" t="b">
        <f t="shared" si="19"/>
        <v>1</v>
      </c>
      <c r="Z456" s="39" t="str">
        <f t="shared" si="41"/>
        <v>n.v.t.</v>
      </c>
      <c r="AA456" s="59"/>
      <c r="AB456" s="59"/>
      <c r="AC456" s="29"/>
      <c r="AD456" s="29"/>
      <c r="AE456" s="59"/>
      <c r="AF456" s="36"/>
      <c r="AG456" s="39" t="str">
        <f t="shared" si="33"/>
        <v>n.v.t.</v>
      </c>
      <c r="AM456" s="466"/>
    </row>
    <row r="457" spans="1:40" ht="12.75" customHeight="1" outlineLevel="1" x14ac:dyDescent="0.25">
      <c r="A457" s="33">
        <f t="shared" si="28"/>
        <v>24</v>
      </c>
      <c r="B457" s="304" t="str">
        <f t="shared" si="42"/>
        <v>Productie van kalk en calcineren van dolomiet en magnesiet</v>
      </c>
      <c r="C457" s="41" t="str">
        <f t="shared" si="42"/>
        <v>Kalk / dolomiet / magnesiet</v>
      </c>
      <c r="D457" s="41" t="str">
        <f t="shared" si="42"/>
        <v>Carbonaten (methode A)</v>
      </c>
      <c r="E457" s="41"/>
      <c r="F457" s="296" t="str">
        <f t="shared" si="29"/>
        <v>Procesemissies</v>
      </c>
      <c r="G457" s="280" t="str">
        <f t="shared" si="40"/>
        <v>n.v.t.</v>
      </c>
      <c r="H457" s="297"/>
      <c r="I457" s="297"/>
      <c r="J457" s="299"/>
      <c r="K457" s="468"/>
      <c r="L457" s="297"/>
      <c r="M457" s="298"/>
      <c r="N457" s="280" t="str">
        <f t="shared" si="31"/>
        <v>n.v.t.</v>
      </c>
      <c r="O457" s="282" t="str">
        <f t="shared" si="26"/>
        <v>Kalk / dolomiet / magnesiet: Carbonaten (methode A)</v>
      </c>
      <c r="P457" s="41"/>
      <c r="Q457" s="290" t="str">
        <f t="shared" si="27"/>
        <v>NCV_Kalk / dolomiet / magnesiet: Carbonaten (methode A)</v>
      </c>
      <c r="X457" s="33" t="b">
        <f t="shared" si="19"/>
        <v>1</v>
      </c>
      <c r="Z457" s="39" t="str">
        <f t="shared" si="41"/>
        <v>n.v.t.</v>
      </c>
      <c r="AA457" s="59"/>
      <c r="AB457" s="59"/>
      <c r="AC457" s="29"/>
      <c r="AD457" s="29"/>
      <c r="AE457" s="59"/>
      <c r="AF457" s="36"/>
      <c r="AG457" s="39" t="str">
        <f t="shared" si="33"/>
        <v>n.v.t.</v>
      </c>
      <c r="AM457" s="466"/>
    </row>
    <row r="458" spans="1:40" ht="12.75" customHeight="1" outlineLevel="1" x14ac:dyDescent="0.25">
      <c r="A458" s="33">
        <f t="shared" si="28"/>
        <v>25</v>
      </c>
      <c r="B458" s="304" t="str">
        <f t="shared" si="42"/>
        <v>Productie van kalk en calcineren van dolomiet en magnesiet</v>
      </c>
      <c r="C458" s="41" t="str">
        <f t="shared" si="42"/>
        <v>Kalk / dolomiet / magnesiet</v>
      </c>
      <c r="D458" s="41" t="str">
        <f t="shared" si="42"/>
        <v>Aardalkalioxiden (methode B)</v>
      </c>
      <c r="E458" s="41"/>
      <c r="F458" s="296" t="str">
        <f t="shared" si="29"/>
        <v>Procesemissies</v>
      </c>
      <c r="G458" s="280" t="str">
        <f t="shared" si="40"/>
        <v>n.v.t.</v>
      </c>
      <c r="H458" s="297"/>
      <c r="I458" s="297"/>
      <c r="J458" s="299"/>
      <c r="K458" s="468"/>
      <c r="L458" s="297"/>
      <c r="M458" s="298"/>
      <c r="N458" s="280" t="str">
        <f t="shared" si="31"/>
        <v>n.v.t.</v>
      </c>
      <c r="O458" s="282" t="str">
        <f t="shared" si="26"/>
        <v>Kalk / dolomiet / magnesiet: Aardalkalioxiden (methode B)</v>
      </c>
      <c r="P458" s="41"/>
      <c r="Q458" s="290" t="str">
        <f t="shared" si="27"/>
        <v>NCV_Kalk / dolomiet / magnesiet: Aardalkalioxiden (methode B)</v>
      </c>
      <c r="X458" s="33" t="b">
        <f t="shared" si="19"/>
        <v>1</v>
      </c>
      <c r="Z458" s="39" t="str">
        <f t="shared" si="41"/>
        <v>n.v.t.</v>
      </c>
      <c r="AA458" s="59"/>
      <c r="AB458" s="59"/>
      <c r="AC458" s="29"/>
      <c r="AD458" s="29"/>
      <c r="AE458" s="59"/>
      <c r="AF458" s="36"/>
      <c r="AG458" s="39" t="str">
        <f t="shared" si="33"/>
        <v>n.v.t.</v>
      </c>
      <c r="AM458" s="466"/>
    </row>
    <row r="459" spans="1:40" ht="12.75" customHeight="1" outlineLevel="1" x14ac:dyDescent="0.25">
      <c r="A459" s="33">
        <f t="shared" si="28"/>
        <v>26</v>
      </c>
      <c r="B459" s="304" t="str">
        <f t="shared" si="42"/>
        <v>Productie van kalk en calcineren van dolomiet en magnesiet</v>
      </c>
      <c r="C459" s="41" t="str">
        <f t="shared" si="42"/>
        <v>Kalk / dolomiet / magnesiet</v>
      </c>
      <c r="D459" s="41" t="str">
        <f t="shared" si="42"/>
        <v>Ovenstof (Methode B)</v>
      </c>
      <c r="E459" s="41"/>
      <c r="F459" s="296" t="str">
        <f t="shared" si="29"/>
        <v>Procesemissies</v>
      </c>
      <c r="G459" s="280" t="str">
        <f t="shared" si="40"/>
        <v>n.v.t.</v>
      </c>
      <c r="H459" s="297"/>
      <c r="I459" s="297"/>
      <c r="J459" s="299"/>
      <c r="K459" s="468"/>
      <c r="L459" s="297"/>
      <c r="M459" s="298"/>
      <c r="N459" s="280" t="str">
        <f t="shared" si="31"/>
        <v>n.v.t.</v>
      </c>
      <c r="O459" s="282" t="str">
        <f t="shared" si="26"/>
        <v>Kalk / dolomiet / magnesiet: Ovenstof (Methode B)</v>
      </c>
      <c r="P459" s="41"/>
      <c r="Q459" s="290" t="str">
        <f t="shared" si="27"/>
        <v>NCV_Kalk / dolomiet / magnesiet: Ovenstof (Methode B)</v>
      </c>
      <c r="X459" s="33" t="b">
        <f t="shared" si="19"/>
        <v>1</v>
      </c>
      <c r="Z459" s="39" t="str">
        <f t="shared" si="41"/>
        <v>n.v.t.</v>
      </c>
      <c r="AA459" s="59"/>
      <c r="AB459" s="59"/>
      <c r="AC459" s="29"/>
      <c r="AD459" s="29"/>
      <c r="AE459" s="59"/>
      <c r="AF459" s="36"/>
      <c r="AG459" s="39" t="str">
        <f t="shared" si="33"/>
        <v>n.v.t.</v>
      </c>
      <c r="AM459" s="466"/>
    </row>
    <row r="460" spans="1:40" ht="12.75" customHeight="1" outlineLevel="1" x14ac:dyDescent="0.25">
      <c r="A460" s="33">
        <f t="shared" si="28"/>
        <v>27</v>
      </c>
      <c r="B460" s="304" t="str">
        <f t="shared" si="42"/>
        <v>Fabricage van glas en minerale wol</v>
      </c>
      <c r="C460" s="41" t="str">
        <f t="shared" si="42"/>
        <v>Glas en minerale wol</v>
      </c>
      <c r="D460" s="41" t="str">
        <f t="shared" si="42"/>
        <v>Carbonaten (input)</v>
      </c>
      <c r="E460" s="41"/>
      <c r="F460" s="296" t="str">
        <f t="shared" si="29"/>
        <v>Procesemissies</v>
      </c>
      <c r="G460" s="280" t="str">
        <f t="shared" si="40"/>
        <v>n.v.t.</v>
      </c>
      <c r="H460" s="297"/>
      <c r="I460" s="297"/>
      <c r="J460" s="299"/>
      <c r="K460" s="468"/>
      <c r="L460" s="297"/>
      <c r="M460" s="298"/>
      <c r="N460" s="280" t="str">
        <f t="shared" si="31"/>
        <v>n.v.t.</v>
      </c>
      <c r="O460" s="282" t="str">
        <f t="shared" si="26"/>
        <v>Glas en minerale wol: Carbonaten (input)</v>
      </c>
      <c r="P460" s="41"/>
      <c r="Q460" s="290" t="str">
        <f t="shared" si="27"/>
        <v>NCV_Glas en minerale wol: Carbonaten (input)</v>
      </c>
      <c r="X460" s="33" t="b">
        <f t="shared" si="19"/>
        <v>1</v>
      </c>
      <c r="Z460" s="39" t="str">
        <f t="shared" si="41"/>
        <v>n.v.t.</v>
      </c>
      <c r="AA460" s="59"/>
      <c r="AB460" s="59"/>
      <c r="AC460" s="29"/>
      <c r="AD460" s="29"/>
      <c r="AE460" s="59"/>
      <c r="AF460" s="36"/>
      <c r="AG460" s="39" t="str">
        <f t="shared" si="33"/>
        <v>n.v.t.</v>
      </c>
      <c r="AM460" s="466"/>
    </row>
    <row r="461" spans="1:40" ht="12.75" customHeight="1" outlineLevel="1" x14ac:dyDescent="0.25">
      <c r="A461" s="33">
        <f t="shared" si="28"/>
        <v>28</v>
      </c>
      <c r="B461" s="304" t="str">
        <f t="shared" si="42"/>
        <v>Fabricage van keramische producten</v>
      </c>
      <c r="C461" s="41" t="str">
        <f t="shared" si="42"/>
        <v>Keramiek</v>
      </c>
      <c r="D461" s="41" t="str">
        <f t="shared" si="42"/>
        <v>Koolstofinput (Methode A)</v>
      </c>
      <c r="E461" s="41"/>
      <c r="F461" s="296" t="str">
        <f t="shared" si="29"/>
        <v>Procesemissies</v>
      </c>
      <c r="G461" s="280" t="str">
        <f t="shared" si="40"/>
        <v>n.v.t.</v>
      </c>
      <c r="H461" s="297"/>
      <c r="I461" s="297"/>
      <c r="J461" s="299"/>
      <c r="K461" s="468"/>
      <c r="L461" s="297"/>
      <c r="M461" s="298"/>
      <c r="N461" s="280" t="str">
        <f t="shared" si="31"/>
        <v>n.v.t.</v>
      </c>
      <c r="O461" s="282" t="str">
        <f t="shared" si="26"/>
        <v>Keramiek: Koolstofinput (Methode A)</v>
      </c>
      <c r="P461" s="41"/>
      <c r="Q461" s="290" t="str">
        <f t="shared" si="27"/>
        <v>NCV_Keramiek: Koolstofinput (Methode A)</v>
      </c>
      <c r="X461" s="33" t="b">
        <f t="shared" si="19"/>
        <v>1</v>
      </c>
      <c r="Z461" s="39" t="str">
        <f t="shared" si="41"/>
        <v>n.v.t.</v>
      </c>
      <c r="AA461" s="59"/>
      <c r="AB461" s="59"/>
      <c r="AC461" s="29"/>
      <c r="AD461" s="29"/>
      <c r="AE461" s="59"/>
      <c r="AF461" s="36"/>
      <c r="AG461" s="39" t="str">
        <f t="shared" si="33"/>
        <v>n.v.t.</v>
      </c>
      <c r="AM461" s="466"/>
    </row>
    <row r="462" spans="1:40" ht="12.75" customHeight="1" outlineLevel="1" x14ac:dyDescent="0.25">
      <c r="A462" s="33">
        <f t="shared" si="28"/>
        <v>29</v>
      </c>
      <c r="B462" s="304" t="str">
        <f t="shared" si="42"/>
        <v>Fabricage van keramische producten</v>
      </c>
      <c r="C462" s="41" t="str">
        <f t="shared" si="42"/>
        <v>Keramiek</v>
      </c>
      <c r="D462" s="41" t="str">
        <f t="shared" si="42"/>
        <v>Alkalioxiden (Methode B)</v>
      </c>
      <c r="E462" s="41"/>
      <c r="F462" s="296" t="str">
        <f t="shared" si="29"/>
        <v>Procesemissies</v>
      </c>
      <c r="G462" s="280" t="str">
        <f t="shared" si="40"/>
        <v>n.v.t.</v>
      </c>
      <c r="H462" s="297"/>
      <c r="I462" s="297"/>
      <c r="J462" s="299"/>
      <c r="K462" s="468"/>
      <c r="L462" s="297"/>
      <c r="M462" s="298"/>
      <c r="N462" s="280" t="str">
        <f t="shared" si="31"/>
        <v>n.v.t.</v>
      </c>
      <c r="O462" s="282" t="str">
        <f t="shared" si="26"/>
        <v>Keramiek: Alkalioxiden (Methode B)</v>
      </c>
      <c r="P462" s="41"/>
      <c r="Q462" s="290" t="str">
        <f t="shared" si="27"/>
        <v>NCV_Keramiek: Alkalioxiden (Methode B)</v>
      </c>
      <c r="X462" s="33" t="b">
        <f t="shared" si="19"/>
        <v>1</v>
      </c>
      <c r="Z462" s="39" t="str">
        <f t="shared" si="41"/>
        <v>n.v.t.</v>
      </c>
      <c r="AA462" s="59"/>
      <c r="AB462" s="59"/>
      <c r="AC462" s="29"/>
      <c r="AD462" s="29"/>
      <c r="AE462" s="59"/>
      <c r="AF462" s="36"/>
      <c r="AG462" s="39" t="str">
        <f t="shared" si="33"/>
        <v>n.v.t.</v>
      </c>
      <c r="AM462" s="466"/>
    </row>
    <row r="463" spans="1:40" ht="12.75" customHeight="1" outlineLevel="1" x14ac:dyDescent="0.25">
      <c r="A463" s="33">
        <f t="shared" si="28"/>
        <v>30</v>
      </c>
      <c r="B463" s="304" t="str">
        <f t="shared" si="42"/>
        <v>Fabricage van keramische producten</v>
      </c>
      <c r="C463" s="41" t="str">
        <f t="shared" si="42"/>
        <v>Keramiek</v>
      </c>
      <c r="D463" s="41" t="str">
        <f t="shared" si="42"/>
        <v>Rookgasreiniging</v>
      </c>
      <c r="E463" s="41"/>
      <c r="F463" s="296" t="str">
        <f t="shared" si="29"/>
        <v>Procesemissies</v>
      </c>
      <c r="G463" s="280" t="str">
        <f t="shared" si="40"/>
        <v>n.v.t.</v>
      </c>
      <c r="H463" s="297"/>
      <c r="I463" s="297"/>
      <c r="J463" s="299"/>
      <c r="K463" s="468"/>
      <c r="L463" s="297"/>
      <c r="M463" s="298"/>
      <c r="N463" s="280" t="str">
        <f t="shared" si="31"/>
        <v>n.v.t.</v>
      </c>
      <c r="O463" s="282" t="str">
        <f t="shared" si="26"/>
        <v>Keramiek: Rookgasreiniging</v>
      </c>
      <c r="P463" s="41"/>
      <c r="Q463" s="290" t="str">
        <f t="shared" si="27"/>
        <v>NCV_Keramiek: Rookgasreiniging</v>
      </c>
      <c r="X463" s="33" t="b">
        <f t="shared" si="19"/>
        <v>1</v>
      </c>
      <c r="Z463" s="39" t="str">
        <f t="shared" si="41"/>
        <v>n.v.t.</v>
      </c>
      <c r="AA463" s="58"/>
      <c r="AB463" s="59"/>
      <c r="AC463" s="29"/>
      <c r="AD463" s="29"/>
      <c r="AE463" s="59"/>
      <c r="AF463" s="36"/>
      <c r="AG463" s="39" t="str">
        <f t="shared" si="33"/>
        <v>n.v.t.</v>
      </c>
      <c r="AM463" s="466"/>
    </row>
    <row r="464" spans="1:40" ht="12.75" customHeight="1" outlineLevel="1" x14ac:dyDescent="0.25">
      <c r="A464" s="33">
        <f t="shared" si="28"/>
        <v>31</v>
      </c>
      <c r="B464" s="304" t="str">
        <f t="shared" si="42"/>
        <v>Productie van pulp en papier</v>
      </c>
      <c r="C464" s="41" t="str">
        <f t="shared" si="42"/>
        <v>Pulp &amp; papier</v>
      </c>
      <c r="D464" s="41" t="str">
        <f t="shared" si="42"/>
        <v>Aanvullende chemicaliën</v>
      </c>
      <c r="E464" s="41"/>
      <c r="F464" s="296" t="str">
        <f t="shared" si="29"/>
        <v>Procesemissies</v>
      </c>
      <c r="G464" s="280" t="str">
        <f t="shared" si="40"/>
        <v>n.v.t.</v>
      </c>
      <c r="H464" s="297"/>
      <c r="I464" s="297"/>
      <c r="J464" s="299"/>
      <c r="K464" s="468"/>
      <c r="L464" s="297"/>
      <c r="M464" s="298"/>
      <c r="N464" s="280" t="str">
        <f t="shared" si="31"/>
        <v>n.v.t.</v>
      </c>
      <c r="O464" s="282" t="str">
        <f t="shared" si="26"/>
        <v>Pulp &amp; papier: Aanvullende chemicaliën</v>
      </c>
      <c r="P464" s="41"/>
      <c r="Q464" s="290" t="str">
        <f t="shared" si="27"/>
        <v>NCV_Pulp &amp; papier: Aanvullende chemicaliën</v>
      </c>
      <c r="X464" s="33" t="b">
        <f t="shared" si="19"/>
        <v>1</v>
      </c>
      <c r="Z464" s="39" t="str">
        <f t="shared" si="41"/>
        <v>n.v.t.</v>
      </c>
      <c r="AA464" s="59"/>
      <c r="AB464" s="59"/>
      <c r="AC464" s="29"/>
      <c r="AD464" s="29"/>
      <c r="AE464" s="59"/>
      <c r="AF464" s="36"/>
      <c r="AG464" s="39" t="str">
        <f t="shared" si="33"/>
        <v>n.v.t.</v>
      </c>
      <c r="AM464" s="466"/>
    </row>
    <row r="465" spans="1:40" ht="12.75" customHeight="1" outlineLevel="1" x14ac:dyDescent="0.25">
      <c r="A465" s="33">
        <f t="shared" si="28"/>
        <v>32</v>
      </c>
      <c r="B465" s="304" t="str">
        <f t="shared" si="42"/>
        <v>Productie van roet</v>
      </c>
      <c r="C465" s="41" t="str">
        <f t="shared" si="42"/>
        <v>Roet</v>
      </c>
      <c r="D465" s="41" t="str">
        <f t="shared" si="42"/>
        <v>Massabalansmethode</v>
      </c>
      <c r="E465" s="41"/>
      <c r="F465" s="296" t="str">
        <f t="shared" si="29"/>
        <v>Massabalans</v>
      </c>
      <c r="G465" s="280" t="str">
        <f>""</f>
        <v/>
      </c>
      <c r="H465" s="297" t="str">
        <f>H$479</f>
        <v>Type I</v>
      </c>
      <c r="I465" s="297"/>
      <c r="J465" s="297" t="str">
        <f>J$479</f>
        <v>Type II</v>
      </c>
      <c r="K465" s="465" t="str">
        <f>Translations!$B$658</f>
        <v>Aankoopgegevens</v>
      </c>
      <c r="L465" s="297" t="str">
        <f>L$479</f>
        <v>Laboratoriumanalyses</v>
      </c>
      <c r="M465" s="298"/>
      <c r="N465" s="280">
        <f t="shared" si="31"/>
        <v>3</v>
      </c>
      <c r="O465" s="282" t="str">
        <f t="shared" si="26"/>
        <v>Roet: Massabalansmethode</v>
      </c>
      <c r="P465" s="41"/>
      <c r="Q465" s="290" t="str">
        <f t="shared" si="27"/>
        <v>NCV_Roet: Massabalansmethode</v>
      </c>
      <c r="X465" s="33" t="b">
        <f t="shared" si="19"/>
        <v>0</v>
      </c>
      <c r="Z465" s="39" t="str">
        <f>""</f>
        <v/>
      </c>
      <c r="AA465" s="59" t="str">
        <f>AA$479</f>
        <v>De exploitant past een van de volgende waarden toe:
(a) de standaardfactoren vermeld in bijlage VI, punt 1;
(b) andere constante waarden overeenkomstig artikel 31, lid 1, onder d) of e), 
als bijlage VI, punt 1, geen toepasselijke waarde bevat.</v>
      </c>
      <c r="AB465" s="59"/>
      <c r="AC465" s="59" t="str">
        <f>AC$479</f>
        <v>Tier 2a: De exploitant past landspecifieke factoren toe voor de betreffende brandstof overeenkomstig artikel 31, lid 1, onder b) of c).</v>
      </c>
      <c r="AD465" s="59"/>
      <c r="AE465" s="59" t="str">
        <f>AE$479</f>
        <v>De exploitant bepaalt de calorische onderwaarde overeenkomstig artikelen 32 tot en
met 35.</v>
      </c>
      <c r="AF465" s="36"/>
      <c r="AG465" s="39">
        <f t="shared" si="33"/>
        <v>3</v>
      </c>
      <c r="AJ465" s="33">
        <f>AJ$479</f>
        <v>1</v>
      </c>
      <c r="AL465" s="33">
        <f>AL$479</f>
        <v>1</v>
      </c>
      <c r="AM465" s="466">
        <v>1</v>
      </c>
      <c r="AN465" s="33">
        <f>AN$479</f>
        <v>2</v>
      </c>
    </row>
    <row r="466" spans="1:40" ht="12.75" customHeight="1" outlineLevel="1" x14ac:dyDescent="0.25">
      <c r="A466" s="33">
        <f t="shared" si="28"/>
        <v>33</v>
      </c>
      <c r="B466" s="304" t="str">
        <f t="shared" si="42"/>
        <v>Productie van ammoniak</v>
      </c>
      <c r="C466" s="41" t="str">
        <f t="shared" si="42"/>
        <v>Ammoniak</v>
      </c>
      <c r="D466" s="41" t="str">
        <f t="shared" si="42"/>
        <v>Brandstofinzet</v>
      </c>
      <c r="E466" s="41"/>
      <c r="F466" s="296" t="str">
        <f t="shared" si="29"/>
        <v>Verbranding</v>
      </c>
      <c r="G466" s="280" t="s">
        <v>76</v>
      </c>
      <c r="H466" s="297" t="str">
        <f>H$434</f>
        <v>Type I</v>
      </c>
      <c r="I466" s="297"/>
      <c r="J466" s="297" t="str">
        <f t="shared" ref="J466:L467" si="43">J$434</f>
        <v>Type II</v>
      </c>
      <c r="K466" s="465" t="str">
        <f>Translations!$B$658</f>
        <v>Aankoopgegevens</v>
      </c>
      <c r="L466" s="297" t="str">
        <f t="shared" si="43"/>
        <v>Laboratoriumanalyses</v>
      </c>
      <c r="M466" s="298"/>
      <c r="N466" s="280">
        <f t="shared" si="31"/>
        <v>3</v>
      </c>
      <c r="O466" s="282" t="str">
        <f t="shared" si="26"/>
        <v>Ammoniak: Brandstofinzet</v>
      </c>
      <c r="P466" s="41"/>
      <c r="Q466" s="290" t="str">
        <f t="shared" si="27"/>
        <v>NCV_Ammoniak: Brandstofinzet</v>
      </c>
      <c r="X466" s="33" t="b">
        <f t="shared" ref="X466:X528" si="44">IF(G466=EUconst_NA,TRUE,FALSE)</f>
        <v>0</v>
      </c>
      <c r="Z466" s="39" t="s">
        <v>76</v>
      </c>
      <c r="AA466" s="59" t="str">
        <f>AA$434</f>
        <v>De exploitant past een van de volgende waarden toe:
(a) de standaardfactoren vermeld in bijlage VI, punt 1;
(b) andere constante waarden overeenkomstig artikel 31, lid 1, onder d) of e), 
als bijlage VI, punt 1, geen toepasselijke waarde bevat.</v>
      </c>
      <c r="AB466" s="59"/>
      <c r="AC466" s="59" t="str">
        <f t="shared" ref="AC466:AE467" si="45">AC$434</f>
        <v>Tier 2a: De exploitant past landspecifieke factoren toe voor de betreffende brandstof overeenkomstig artikel 31, lid 1, onder b) of c).</v>
      </c>
      <c r="AD466" s="59"/>
      <c r="AE466" s="59" t="str">
        <f t="shared" si="45"/>
        <v>De exploitant bepaalt de calorische onderwaarde overeenkomstig artikelen 32 tot en
met 35.</v>
      </c>
      <c r="AF466" s="36"/>
      <c r="AG466" s="39">
        <f t="shared" si="33"/>
        <v>3</v>
      </c>
      <c r="AJ466" s="33">
        <f>AJ$434</f>
        <v>1</v>
      </c>
      <c r="AL466" s="33">
        <f t="shared" ref="AL466:AN467" si="46">AL$434</f>
        <v>1</v>
      </c>
      <c r="AM466" s="466">
        <v>1</v>
      </c>
      <c r="AN466" s="33">
        <f t="shared" si="46"/>
        <v>2</v>
      </c>
    </row>
    <row r="467" spans="1:40" ht="12.75" customHeight="1" outlineLevel="1" x14ac:dyDescent="0.25">
      <c r="A467" s="33">
        <f t="shared" si="28"/>
        <v>34</v>
      </c>
      <c r="B467" s="304" t="str">
        <f t="shared" si="42"/>
        <v>Productie van waterstof en synthesegas</v>
      </c>
      <c r="C467" s="41" t="str">
        <f t="shared" si="42"/>
        <v>Waterstof en synthesegas</v>
      </c>
      <c r="D467" s="41" t="str">
        <f t="shared" si="42"/>
        <v>Brandstofinzet</v>
      </c>
      <c r="E467" s="41"/>
      <c r="F467" s="296" t="str">
        <f t="shared" si="29"/>
        <v>Verbranding</v>
      </c>
      <c r="G467" s="280" t="s">
        <v>76</v>
      </c>
      <c r="H467" s="297" t="str">
        <f>H$434</f>
        <v>Type I</v>
      </c>
      <c r="I467" s="297"/>
      <c r="J467" s="297" t="str">
        <f t="shared" si="43"/>
        <v>Type II</v>
      </c>
      <c r="K467" s="465" t="str">
        <f>Translations!$B$658</f>
        <v>Aankoopgegevens</v>
      </c>
      <c r="L467" s="297" t="str">
        <f t="shared" si="43"/>
        <v>Laboratoriumanalyses</v>
      </c>
      <c r="M467" s="298"/>
      <c r="N467" s="280">
        <f t="shared" si="31"/>
        <v>3</v>
      </c>
      <c r="O467" s="282" t="str">
        <f t="shared" si="26"/>
        <v>Waterstof en synthesegas: Brandstofinzet</v>
      </c>
      <c r="P467" s="41"/>
      <c r="Q467" s="290" t="str">
        <f t="shared" si="27"/>
        <v>NCV_Waterstof en synthesegas: Brandstofinzet</v>
      </c>
      <c r="X467" s="33" t="b">
        <f t="shared" si="44"/>
        <v>0</v>
      </c>
      <c r="Z467" s="39" t="s">
        <v>76</v>
      </c>
      <c r="AA467" s="59" t="str">
        <f>AA$434</f>
        <v>De exploitant past een van de volgende waarden toe:
(a) de standaardfactoren vermeld in bijlage VI, punt 1;
(b) andere constante waarden overeenkomstig artikel 31, lid 1, onder d) of e), 
als bijlage VI, punt 1, geen toepasselijke waarde bevat.</v>
      </c>
      <c r="AB467" s="59"/>
      <c r="AC467" s="59" t="str">
        <f t="shared" si="45"/>
        <v>Tier 2a: De exploitant past landspecifieke factoren toe voor de betreffende brandstof overeenkomstig artikel 31, lid 1, onder b) of c).</v>
      </c>
      <c r="AD467" s="59"/>
      <c r="AE467" s="59" t="str">
        <f t="shared" si="45"/>
        <v>De exploitant bepaalt de calorische onderwaarde overeenkomstig artikelen 32 tot en
met 35.</v>
      </c>
      <c r="AF467" s="36"/>
      <c r="AG467" s="39">
        <f t="shared" si="33"/>
        <v>3</v>
      </c>
      <c r="AJ467" s="33">
        <f>AJ$434</f>
        <v>1</v>
      </c>
      <c r="AL467" s="33">
        <f t="shared" si="46"/>
        <v>1</v>
      </c>
      <c r="AM467" s="466">
        <v>1</v>
      </c>
      <c r="AN467" s="33">
        <f t="shared" si="46"/>
        <v>2</v>
      </c>
    </row>
    <row r="468" spans="1:40" ht="12.75" customHeight="1" outlineLevel="1" x14ac:dyDescent="0.25">
      <c r="A468" s="33">
        <f t="shared" si="28"/>
        <v>35</v>
      </c>
      <c r="B468" s="304" t="str">
        <f t="shared" si="42"/>
        <v>Productie van waterstof en synthesegas</v>
      </c>
      <c r="C468" s="41" t="str">
        <f t="shared" si="42"/>
        <v>Waterstof en synthesegas</v>
      </c>
      <c r="D468" s="41" t="str">
        <f t="shared" si="42"/>
        <v>Massabalansmethode</v>
      </c>
      <c r="E468" s="41"/>
      <c r="F468" s="296" t="str">
        <f t="shared" si="29"/>
        <v>Massabalans</v>
      </c>
      <c r="G468" s="280" t="str">
        <f>""</f>
        <v/>
      </c>
      <c r="H468" s="297" t="str">
        <f>H$479</f>
        <v>Type I</v>
      </c>
      <c r="I468" s="297"/>
      <c r="J468" s="297" t="str">
        <f t="shared" ref="J468:L469" si="47">J$479</f>
        <v>Type II</v>
      </c>
      <c r="K468" s="465" t="str">
        <f>Translations!$B$658</f>
        <v>Aankoopgegevens</v>
      </c>
      <c r="L468" s="297" t="str">
        <f t="shared" si="47"/>
        <v>Laboratoriumanalyses</v>
      </c>
      <c r="M468" s="298"/>
      <c r="N468" s="280">
        <f t="shared" si="31"/>
        <v>3</v>
      </c>
      <c r="O468" s="282" t="str">
        <f t="shared" si="26"/>
        <v>Waterstof en synthesegas: Massabalansmethode</v>
      </c>
      <c r="P468" s="41"/>
      <c r="Q468" s="290" t="str">
        <f t="shared" si="27"/>
        <v>NCV_Waterstof en synthesegas: Massabalansmethode</v>
      </c>
      <c r="X468" s="33" t="b">
        <f t="shared" si="44"/>
        <v>0</v>
      </c>
      <c r="Z468" s="39" t="str">
        <f>""</f>
        <v/>
      </c>
      <c r="AA468" s="59" t="str">
        <f>AA$479</f>
        <v>De exploitant past een van de volgende waarden toe:
(a) de standaardfactoren vermeld in bijlage VI, punt 1;
(b) andere constante waarden overeenkomstig artikel 31, lid 1, onder d) of e), 
als bijlage VI, punt 1, geen toepasselijke waarde bevat.</v>
      </c>
      <c r="AB468" s="59"/>
      <c r="AC468" s="59" t="str">
        <f t="shared" ref="AC468:AE469" si="48">AC$479</f>
        <v>Tier 2a: De exploitant past landspecifieke factoren toe voor de betreffende brandstof overeenkomstig artikel 31, lid 1, onder b) of c).</v>
      </c>
      <c r="AD468" s="59"/>
      <c r="AE468" s="59" t="str">
        <f t="shared" si="48"/>
        <v>De exploitant bepaalt de calorische onderwaarde overeenkomstig artikelen 32 tot en
met 35.</v>
      </c>
      <c r="AF468" s="36"/>
      <c r="AG468" s="39">
        <f t="shared" si="33"/>
        <v>3</v>
      </c>
      <c r="AJ468" s="33">
        <f>AJ$479</f>
        <v>1</v>
      </c>
      <c r="AL468" s="33">
        <f t="shared" ref="AL468:AN469" si="49">AL$479</f>
        <v>1</v>
      </c>
      <c r="AM468" s="466">
        <v>1</v>
      </c>
      <c r="AN468" s="33">
        <f t="shared" si="49"/>
        <v>2</v>
      </c>
    </row>
    <row r="469" spans="1:40" ht="12.75" customHeight="1" outlineLevel="1" x14ac:dyDescent="0.25">
      <c r="A469" s="33">
        <f t="shared" si="28"/>
        <v>36</v>
      </c>
      <c r="B469" s="304" t="str">
        <f t="shared" si="42"/>
        <v>Productie van organische bulkchemicaliën</v>
      </c>
      <c r="C469" s="41" t="str">
        <f t="shared" si="42"/>
        <v>Organische bulkchemicaliën</v>
      </c>
      <c r="D469" s="41" t="str">
        <f t="shared" si="42"/>
        <v>Massabalansmethode</v>
      </c>
      <c r="E469" s="41"/>
      <c r="F469" s="296" t="str">
        <f t="shared" si="29"/>
        <v>Massabalans</v>
      </c>
      <c r="G469" s="280" t="str">
        <f>""</f>
        <v/>
      </c>
      <c r="H469" s="297" t="str">
        <f>H$479</f>
        <v>Type I</v>
      </c>
      <c r="I469" s="297"/>
      <c r="J469" s="297" t="str">
        <f t="shared" si="47"/>
        <v>Type II</v>
      </c>
      <c r="K469" s="465" t="str">
        <f>Translations!$B$658</f>
        <v>Aankoopgegevens</v>
      </c>
      <c r="L469" s="297" t="str">
        <f t="shared" si="47"/>
        <v>Laboratoriumanalyses</v>
      </c>
      <c r="M469" s="298"/>
      <c r="N469" s="280">
        <f t="shared" si="31"/>
        <v>3</v>
      </c>
      <c r="O469" s="282" t="str">
        <f t="shared" si="26"/>
        <v>Organische bulkchemicaliën: Massabalansmethode</v>
      </c>
      <c r="P469" s="41"/>
      <c r="Q469" s="290" t="str">
        <f t="shared" si="27"/>
        <v>NCV_Organische bulkchemicaliën: Massabalansmethode</v>
      </c>
      <c r="X469" s="33" t="b">
        <f t="shared" si="44"/>
        <v>0</v>
      </c>
      <c r="Z469" s="39" t="str">
        <f>""</f>
        <v/>
      </c>
      <c r="AA469" s="59" t="str">
        <f>AA$479</f>
        <v>De exploitant past een van de volgende waarden toe:
(a) de standaardfactoren vermeld in bijlage VI, punt 1;
(b) andere constante waarden overeenkomstig artikel 31, lid 1, onder d) of e), 
als bijlage VI, punt 1, geen toepasselijke waarde bevat.</v>
      </c>
      <c r="AB469" s="59"/>
      <c r="AC469" s="59" t="str">
        <f t="shared" si="48"/>
        <v>Tier 2a: De exploitant past landspecifieke factoren toe voor de betreffende brandstof overeenkomstig artikel 31, lid 1, onder b) of c).</v>
      </c>
      <c r="AD469" s="59"/>
      <c r="AE469" s="59" t="str">
        <f t="shared" si="48"/>
        <v>De exploitant bepaalt de calorische onderwaarde overeenkomstig artikelen 32 tot en
met 35.</v>
      </c>
      <c r="AF469" s="36"/>
      <c r="AG469" s="39">
        <f t="shared" si="33"/>
        <v>3</v>
      </c>
      <c r="AJ469" s="33">
        <f>AJ$479</f>
        <v>1</v>
      </c>
      <c r="AL469" s="33">
        <f t="shared" si="49"/>
        <v>1</v>
      </c>
      <c r="AM469" s="466">
        <v>1</v>
      </c>
      <c r="AN469" s="33">
        <f t="shared" si="49"/>
        <v>2</v>
      </c>
    </row>
    <row r="470" spans="1:40" ht="12.75" customHeight="1" outlineLevel="1" x14ac:dyDescent="0.25">
      <c r="A470" s="33">
        <f t="shared" si="28"/>
        <v>37</v>
      </c>
      <c r="B470" s="304" t="str">
        <f t="shared" si="42"/>
        <v>Productie of verwerking van ferro- en non-ferrometalen, inclusief secundair aluminium</v>
      </c>
      <c r="C470" s="41" t="str">
        <f t="shared" si="42"/>
        <v>(Non) ferrometalen, sec. aluminium</v>
      </c>
      <c r="D470" s="41" t="str">
        <f t="shared" si="42"/>
        <v>Procesemissies</v>
      </c>
      <c r="E470" s="41"/>
      <c r="F470" s="296" t="str">
        <f t="shared" si="29"/>
        <v>Procesemissies</v>
      </c>
      <c r="G470" s="280" t="str">
        <f t="shared" ref="G470:G475" si="50">EUconst_NA</f>
        <v>n.v.t.</v>
      </c>
      <c r="H470" s="297"/>
      <c r="I470" s="297"/>
      <c r="J470" s="299"/>
      <c r="K470" s="468"/>
      <c r="L470" s="297"/>
      <c r="M470" s="298"/>
      <c r="N470" s="280" t="str">
        <f t="shared" si="31"/>
        <v>n.v.t.</v>
      </c>
      <c r="O470" s="282" t="str">
        <f t="shared" si="26"/>
        <v>(Non) ferrometalen, sec. aluminium: Procesemissies</v>
      </c>
      <c r="P470" s="41"/>
      <c r="Q470" s="290" t="str">
        <f t="shared" si="27"/>
        <v>NCV_(Non) ferrometalen, sec. aluminium: Procesemissies</v>
      </c>
      <c r="X470" s="33" t="b">
        <f t="shared" si="44"/>
        <v>1</v>
      </c>
      <c r="Z470" s="39" t="str">
        <f t="shared" ref="Z470:Z475" si="51">EUconst_NA</f>
        <v>n.v.t.</v>
      </c>
      <c r="AA470" s="59"/>
      <c r="AB470" s="59"/>
      <c r="AC470" s="29"/>
      <c r="AD470" s="29"/>
      <c r="AE470" s="59"/>
      <c r="AF470" s="36"/>
      <c r="AG470" s="39" t="str">
        <f t="shared" si="33"/>
        <v>n.v.t.</v>
      </c>
      <c r="AM470" s="466"/>
    </row>
    <row r="471" spans="1:40" ht="12.75" customHeight="1" outlineLevel="1" x14ac:dyDescent="0.25">
      <c r="A471" s="33">
        <f t="shared" si="28"/>
        <v>38</v>
      </c>
      <c r="B471" s="304" t="str">
        <f t="shared" si="42"/>
        <v>Productie of verwerking van ferro- en non-ferrometalen, inclusief secundair aluminium</v>
      </c>
      <c r="C471" s="41" t="str">
        <f t="shared" si="42"/>
        <v>(Non) ferrometalen, sec. aluminium</v>
      </c>
      <c r="D471" s="41" t="str">
        <f t="shared" si="42"/>
        <v>Massabalansmethode</v>
      </c>
      <c r="E471" s="41"/>
      <c r="F471" s="296" t="str">
        <f t="shared" si="29"/>
        <v>Massabalans</v>
      </c>
      <c r="G471" s="280" t="str">
        <f>""</f>
        <v/>
      </c>
      <c r="H471" s="297" t="str">
        <f>H$479</f>
        <v>Type I</v>
      </c>
      <c r="I471" s="297"/>
      <c r="J471" s="297" t="str">
        <f t="shared" ref="J471:L473" si="52">J$479</f>
        <v>Type II</v>
      </c>
      <c r="K471" s="465" t="str">
        <f>Translations!$B$658</f>
        <v>Aankoopgegevens</v>
      </c>
      <c r="L471" s="297" t="str">
        <f t="shared" si="52"/>
        <v>Laboratoriumanalyses</v>
      </c>
      <c r="M471" s="298"/>
      <c r="N471" s="280">
        <f t="shared" si="31"/>
        <v>3</v>
      </c>
      <c r="O471" s="282" t="str">
        <f t="shared" si="26"/>
        <v>(Non) ferrometalen, sec. aluminium: Massabalansmethode</v>
      </c>
      <c r="P471" s="41"/>
      <c r="Q471" s="290" t="str">
        <f t="shared" si="27"/>
        <v>NCV_(Non) ferrometalen, sec. aluminium: Massabalansmethode</v>
      </c>
      <c r="X471" s="33" t="b">
        <f t="shared" si="44"/>
        <v>0</v>
      </c>
      <c r="Z471" s="39" t="str">
        <f>""</f>
        <v/>
      </c>
      <c r="AA471" s="59" t="str">
        <f>AA$479</f>
        <v>De exploitant past een van de volgende waarden toe:
(a) de standaardfactoren vermeld in bijlage VI, punt 1;
(b) andere constante waarden overeenkomstig artikel 31, lid 1, onder d) of e), 
als bijlage VI, punt 1, geen toepasselijke waarde bevat.</v>
      </c>
      <c r="AB471" s="59"/>
      <c r="AC471" s="59" t="str">
        <f t="shared" ref="AC471:AE473" si="53">AC$479</f>
        <v>Tier 2a: De exploitant past landspecifieke factoren toe voor de betreffende brandstof overeenkomstig artikel 31, lid 1, onder b) of c).</v>
      </c>
      <c r="AD471" s="59"/>
      <c r="AE471" s="59" t="str">
        <f t="shared" si="53"/>
        <v>De exploitant bepaalt de calorische onderwaarde overeenkomstig artikelen 32 tot en
met 35.</v>
      </c>
      <c r="AF471" s="36"/>
      <c r="AG471" s="39">
        <f t="shared" si="33"/>
        <v>3</v>
      </c>
      <c r="AJ471" s="33">
        <f>AJ$479</f>
        <v>1</v>
      </c>
      <c r="AL471" s="33">
        <f t="shared" ref="AL471:AN473" si="54">AL$479</f>
        <v>1</v>
      </c>
      <c r="AM471" s="466">
        <v>1</v>
      </c>
      <c r="AN471" s="33">
        <f t="shared" si="54"/>
        <v>2</v>
      </c>
    </row>
    <row r="472" spans="1:40" ht="12.75" customHeight="1" outlineLevel="1" x14ac:dyDescent="0.25">
      <c r="A472" s="33">
        <f t="shared" si="28"/>
        <v>39</v>
      </c>
      <c r="B472" s="304" t="str">
        <f t="shared" si="42"/>
        <v>Productie van natriumcarbonaat en natriumbicarbonaat</v>
      </c>
      <c r="C472" s="41" t="str">
        <f t="shared" si="42"/>
        <v>Natrium(bi)carbonaat</v>
      </c>
      <c r="D472" s="41" t="str">
        <f t="shared" si="42"/>
        <v>Massabalansmethode</v>
      </c>
      <c r="E472" s="41"/>
      <c r="F472" s="296" t="str">
        <f t="shared" si="29"/>
        <v>Massabalans</v>
      </c>
      <c r="G472" s="280" t="str">
        <f>""</f>
        <v/>
      </c>
      <c r="H472" s="297" t="str">
        <f>H$479</f>
        <v>Type I</v>
      </c>
      <c r="I472" s="297"/>
      <c r="J472" s="297" t="str">
        <f t="shared" si="52"/>
        <v>Type II</v>
      </c>
      <c r="K472" s="465" t="str">
        <f>Translations!$B$658</f>
        <v>Aankoopgegevens</v>
      </c>
      <c r="L472" s="297" t="str">
        <f t="shared" si="52"/>
        <v>Laboratoriumanalyses</v>
      </c>
      <c r="M472" s="298"/>
      <c r="N472" s="280">
        <f t="shared" si="31"/>
        <v>3</v>
      </c>
      <c r="O472" s="282" t="str">
        <f t="shared" si="26"/>
        <v>Natrium(bi)carbonaat: Massabalansmethode</v>
      </c>
      <c r="P472" s="41"/>
      <c r="Q472" s="290" t="str">
        <f t="shared" si="27"/>
        <v>NCV_Natrium(bi)carbonaat: Massabalansmethode</v>
      </c>
      <c r="X472" s="33" t="b">
        <f t="shared" si="44"/>
        <v>0</v>
      </c>
      <c r="Z472" s="39" t="str">
        <f>""</f>
        <v/>
      </c>
      <c r="AA472" s="59" t="str">
        <f>AA$479</f>
        <v>De exploitant past een van de volgende waarden toe:
(a) de standaardfactoren vermeld in bijlage VI, punt 1;
(b) andere constante waarden overeenkomstig artikel 31, lid 1, onder d) of e), 
als bijlage VI, punt 1, geen toepasselijke waarde bevat.</v>
      </c>
      <c r="AB472" s="59"/>
      <c r="AC472" s="59" t="str">
        <f t="shared" si="53"/>
        <v>Tier 2a: De exploitant past landspecifieke factoren toe voor de betreffende brandstof overeenkomstig artikel 31, lid 1, onder b) of c).</v>
      </c>
      <c r="AD472" s="59"/>
      <c r="AE472" s="59" t="str">
        <f t="shared" si="53"/>
        <v>De exploitant bepaalt de calorische onderwaarde overeenkomstig artikelen 32 tot en
met 35.</v>
      </c>
      <c r="AF472" s="36"/>
      <c r="AG472" s="39">
        <f t="shared" si="33"/>
        <v>3</v>
      </c>
      <c r="AJ472" s="33">
        <f>AJ$479</f>
        <v>1</v>
      </c>
      <c r="AL472" s="33">
        <f t="shared" si="54"/>
        <v>1</v>
      </c>
      <c r="AM472" s="466">
        <v>1</v>
      </c>
      <c r="AN472" s="33">
        <f t="shared" si="54"/>
        <v>2</v>
      </c>
    </row>
    <row r="473" spans="1:40" ht="12.75" customHeight="1" outlineLevel="1" x14ac:dyDescent="0.25">
      <c r="A473" s="33">
        <f t="shared" si="28"/>
        <v>40</v>
      </c>
      <c r="B473" s="304" t="str">
        <f t="shared" si="42"/>
        <v>Productie van primair aluminium</v>
      </c>
      <c r="C473" s="41" t="str">
        <f t="shared" si="42"/>
        <v>Primair aluminium</v>
      </c>
      <c r="D473" s="41" t="str">
        <f t="shared" si="42"/>
        <v>Massabalansmethode</v>
      </c>
      <c r="E473" s="41"/>
      <c r="F473" s="296" t="str">
        <f t="shared" si="29"/>
        <v>Massabalans</v>
      </c>
      <c r="G473" s="280" t="str">
        <f>""</f>
        <v/>
      </c>
      <c r="H473" s="297" t="str">
        <f>H$479</f>
        <v>Type I</v>
      </c>
      <c r="I473" s="297"/>
      <c r="J473" s="297" t="str">
        <f t="shared" si="52"/>
        <v>Type II</v>
      </c>
      <c r="K473" s="465" t="str">
        <f>Translations!$B$658</f>
        <v>Aankoopgegevens</v>
      </c>
      <c r="L473" s="297" t="str">
        <f t="shared" si="52"/>
        <v>Laboratoriumanalyses</v>
      </c>
      <c r="M473" s="298"/>
      <c r="N473" s="280">
        <f t="shared" si="31"/>
        <v>3</v>
      </c>
      <c r="O473" s="282" t="str">
        <f t="shared" si="26"/>
        <v>Primair aluminium: Massabalansmethode</v>
      </c>
      <c r="P473" s="41"/>
      <c r="Q473" s="290" t="str">
        <f t="shared" si="27"/>
        <v>NCV_Primair aluminium: Massabalansmethode</v>
      </c>
      <c r="X473" s="33" t="b">
        <f t="shared" si="44"/>
        <v>0</v>
      </c>
      <c r="Z473" s="39" t="str">
        <f>""</f>
        <v/>
      </c>
      <c r="AA473" s="59" t="str">
        <f>AA$479</f>
        <v>De exploitant past een van de volgende waarden toe:
(a) de standaardfactoren vermeld in bijlage VI, punt 1;
(b) andere constante waarden overeenkomstig artikel 31, lid 1, onder d) of e), 
als bijlage VI, punt 1, geen toepasselijke waarde bevat.</v>
      </c>
      <c r="AB473" s="59"/>
      <c r="AC473" s="59" t="str">
        <f t="shared" si="53"/>
        <v>Tier 2a: De exploitant past landspecifieke factoren toe voor de betreffende brandstof overeenkomstig artikel 31, lid 1, onder b) of c).</v>
      </c>
      <c r="AD473" s="59"/>
      <c r="AE473" s="59" t="str">
        <f t="shared" si="53"/>
        <v>De exploitant bepaalt de calorische onderwaarde overeenkomstig artikelen 32 tot en
met 35.</v>
      </c>
      <c r="AF473" s="36"/>
      <c r="AG473" s="39">
        <f t="shared" si="33"/>
        <v>3</v>
      </c>
      <c r="AJ473" s="33">
        <f>AJ$479</f>
        <v>1</v>
      </c>
      <c r="AL473" s="33">
        <f t="shared" si="54"/>
        <v>1</v>
      </c>
      <c r="AM473" s="466">
        <v>1</v>
      </c>
      <c r="AN473" s="33">
        <f t="shared" si="54"/>
        <v>2</v>
      </c>
    </row>
    <row r="474" spans="1:40" ht="12.75" customHeight="1" outlineLevel="1" x14ac:dyDescent="0.25">
      <c r="A474" s="33">
        <f t="shared" si="28"/>
        <v>41</v>
      </c>
      <c r="B474" s="304" t="str">
        <f t="shared" ref="B474:D475" si="55">B426</f>
        <v>Productie van primair aluminium</v>
      </c>
      <c r="C474" s="41" t="str">
        <f t="shared" si="55"/>
        <v>Primair aluminium</v>
      </c>
      <c r="D474" s="41" t="str">
        <f t="shared" si="55"/>
        <v>PFK emissies (slope methode)</v>
      </c>
      <c r="E474" s="41"/>
      <c r="F474" s="296" t="str">
        <f t="shared" si="29"/>
        <v>PFK-emissies</v>
      </c>
      <c r="G474" s="280" t="str">
        <f t="shared" si="50"/>
        <v>n.v.t.</v>
      </c>
      <c r="H474" s="297"/>
      <c r="I474" s="297"/>
      <c r="J474" s="299"/>
      <c r="K474" s="468"/>
      <c r="L474" s="297"/>
      <c r="M474" s="298"/>
      <c r="N474" s="280" t="str">
        <f t="shared" si="31"/>
        <v>n.v.t.</v>
      </c>
      <c r="O474" s="282" t="str">
        <f t="shared" si="26"/>
        <v>Primair aluminium: PFK emissies (slope methode)</v>
      </c>
      <c r="P474" s="41"/>
      <c r="Q474" s="290" t="str">
        <f t="shared" si="27"/>
        <v>NCV_Primair aluminium: PFK emissies (slope methode)</v>
      </c>
      <c r="X474" s="33" t="b">
        <f t="shared" si="44"/>
        <v>1</v>
      </c>
      <c r="Z474" s="39" t="str">
        <f t="shared" si="51"/>
        <v>n.v.t.</v>
      </c>
      <c r="AA474" s="59"/>
      <c r="AB474" s="59"/>
      <c r="AC474" s="29"/>
      <c r="AD474" s="29"/>
      <c r="AE474" s="59"/>
      <c r="AF474" s="36"/>
      <c r="AG474" s="39" t="str">
        <f t="shared" si="33"/>
        <v>n.v.t.</v>
      </c>
    </row>
    <row r="475" spans="1:40" ht="12.75" customHeight="1" outlineLevel="1" thickBot="1" x14ac:dyDescent="0.3">
      <c r="A475" s="33">
        <f t="shared" si="28"/>
        <v>42</v>
      </c>
      <c r="B475" s="305" t="str">
        <f t="shared" si="55"/>
        <v>Productie van primair aluminium</v>
      </c>
      <c r="C475" s="293" t="str">
        <f t="shared" si="55"/>
        <v>Primair aluminium</v>
      </c>
      <c r="D475" s="293" t="str">
        <f t="shared" si="55"/>
        <v>PFK emissies (overvoltage methode)</v>
      </c>
      <c r="E475" s="293"/>
      <c r="F475" s="306" t="str">
        <f t="shared" si="29"/>
        <v>PFK-emissies</v>
      </c>
      <c r="G475" s="291" t="str">
        <f t="shared" si="50"/>
        <v>n.v.t.</v>
      </c>
      <c r="H475" s="307"/>
      <c r="I475" s="307"/>
      <c r="J475" s="308"/>
      <c r="K475" s="308"/>
      <c r="L475" s="307"/>
      <c r="M475" s="309"/>
      <c r="N475" s="291" t="str">
        <f t="shared" si="31"/>
        <v>n.v.t.</v>
      </c>
      <c r="O475" s="294" t="str">
        <f t="shared" si="26"/>
        <v>Primair aluminium: PFK emissies (overvoltage methode)</v>
      </c>
      <c r="P475" s="293"/>
      <c r="Q475" s="295" t="str">
        <f t="shared" si="27"/>
        <v>NCV_Primair aluminium: PFK emissies (overvoltage methode)</v>
      </c>
      <c r="X475" s="33" t="b">
        <f t="shared" si="44"/>
        <v>1</v>
      </c>
      <c r="Z475" s="39" t="str">
        <f t="shared" si="51"/>
        <v>n.v.t.</v>
      </c>
      <c r="AA475" s="58"/>
      <c r="AB475" s="58"/>
      <c r="AC475" s="29"/>
      <c r="AD475" s="29"/>
      <c r="AE475" s="59"/>
      <c r="AF475" s="36"/>
      <c r="AG475" s="39" t="str">
        <f t="shared" si="33"/>
        <v>n.v.t.</v>
      </c>
    </row>
    <row r="476" spans="1:40" ht="12.75" customHeight="1" outlineLevel="1" x14ac:dyDescent="0.25">
      <c r="B476" s="29"/>
      <c r="C476" s="29"/>
      <c r="D476" s="29"/>
      <c r="E476" s="29"/>
      <c r="F476" s="67"/>
      <c r="G476" s="29"/>
      <c r="H476" s="58"/>
      <c r="I476" s="58"/>
      <c r="J476" s="63"/>
      <c r="K476" s="63"/>
      <c r="L476" s="58"/>
      <c r="M476" s="62"/>
      <c r="N476" s="39"/>
      <c r="O476" s="29"/>
      <c r="P476" s="29"/>
      <c r="Q476" s="29"/>
      <c r="X476" s="33" t="b">
        <f t="shared" si="44"/>
        <v>0</v>
      </c>
      <c r="Z476" s="29"/>
      <c r="AA476" s="59"/>
      <c r="AB476" s="59"/>
      <c r="AC476" s="29"/>
      <c r="AD476" s="29"/>
      <c r="AE476" s="59"/>
      <c r="AF476" s="36"/>
      <c r="AG476" s="39"/>
    </row>
    <row r="477" spans="1:40" ht="12.75" customHeight="1" outlineLevel="1" x14ac:dyDescent="0.25">
      <c r="B477" s="29" t="s">
        <v>95</v>
      </c>
      <c r="C477" s="29"/>
      <c r="D477" s="29"/>
      <c r="E477" s="29"/>
      <c r="F477" s="29"/>
      <c r="G477" s="29"/>
      <c r="H477" s="58"/>
      <c r="I477" s="58"/>
      <c r="J477" s="63"/>
      <c r="K477" s="63"/>
      <c r="L477" s="58"/>
      <c r="M477" s="62"/>
      <c r="N477" s="39"/>
      <c r="O477" s="29"/>
      <c r="P477" s="29"/>
      <c r="Q477" s="29"/>
      <c r="X477" s="33" t="b">
        <f t="shared" si="44"/>
        <v>0</v>
      </c>
      <c r="Z477" s="29"/>
      <c r="AA477" s="59"/>
      <c r="AB477" s="59"/>
      <c r="AC477" s="29"/>
      <c r="AD477" s="29"/>
      <c r="AE477" s="59"/>
      <c r="AF477" s="36"/>
      <c r="AG477" s="39"/>
    </row>
    <row r="478" spans="1:40" ht="12.75" customHeight="1" outlineLevel="1" x14ac:dyDescent="0.25">
      <c r="B478" s="29" t="s">
        <v>96</v>
      </c>
      <c r="C478" s="29"/>
      <c r="D478" s="29"/>
      <c r="E478" s="29"/>
      <c r="F478" s="29"/>
      <c r="G478" s="29"/>
      <c r="H478" s="58"/>
      <c r="I478" s="58"/>
      <c r="J478" s="63"/>
      <c r="K478" s="63"/>
      <c r="L478" s="58"/>
      <c r="M478" s="62"/>
      <c r="N478" s="39"/>
      <c r="O478" s="29"/>
      <c r="P478" s="29"/>
      <c r="Q478" s="29"/>
      <c r="X478" s="33" t="b">
        <f t="shared" si="44"/>
        <v>0</v>
      </c>
      <c r="Z478" s="29"/>
      <c r="AA478" s="59"/>
      <c r="AB478" s="59"/>
      <c r="AC478" s="29"/>
      <c r="AD478" s="29"/>
      <c r="AE478" s="59"/>
      <c r="AF478" s="36"/>
      <c r="AG478" s="39"/>
    </row>
    <row r="479" spans="1:40" ht="12.75" customHeight="1" outlineLevel="1" x14ac:dyDescent="0.25">
      <c r="B479" s="29" t="str">
        <f>Translations!$B$431</f>
        <v>massabalans</v>
      </c>
      <c r="C479" s="29"/>
      <c r="D479" s="29"/>
      <c r="E479" s="29"/>
      <c r="F479" s="29"/>
      <c r="G479" s="59"/>
      <c r="H479" s="58" t="str">
        <f>H434</f>
        <v>Type I</v>
      </c>
      <c r="I479" s="58"/>
      <c r="J479" s="58" t="str">
        <f>J434</f>
        <v>Type II</v>
      </c>
      <c r="K479" s="58"/>
      <c r="L479" s="58" t="str">
        <f>L434</f>
        <v>Laboratoriumanalyses</v>
      </c>
      <c r="M479" s="58"/>
      <c r="N479" s="39"/>
      <c r="O479" s="29"/>
      <c r="P479" s="29"/>
      <c r="Q479" s="29"/>
      <c r="X479" s="33" t="b">
        <f t="shared" si="44"/>
        <v>0</v>
      </c>
      <c r="Z479" s="59"/>
      <c r="AA479" s="59" t="str">
        <f>AA434</f>
        <v>De exploitant past een van de volgende waarden toe:
(a) de standaardfactoren vermeld in bijlage VI, punt 1;
(b) andere constante waarden overeenkomstig artikel 31, lid 1, onder d) of e), 
als bijlage VI, punt 1, geen toepasselijke waarde bevat.</v>
      </c>
      <c r="AB479" s="59"/>
      <c r="AC479" s="59" t="str">
        <f>AC434</f>
        <v>Tier 2a: De exploitant past landspecifieke factoren toe voor de betreffende brandstof overeenkomstig artikel 31, lid 1, onder b) of c).</v>
      </c>
      <c r="AD479" s="59"/>
      <c r="AE479" s="59" t="str">
        <f>AE434</f>
        <v>De exploitant bepaalt de calorische onderwaarde overeenkomstig artikelen 32 tot en
met 35.</v>
      </c>
      <c r="AF479" s="59"/>
      <c r="AG479" s="39"/>
      <c r="AJ479" s="33">
        <f>AJ434</f>
        <v>1</v>
      </c>
      <c r="AL479" s="33">
        <f>AL434</f>
        <v>1</v>
      </c>
      <c r="AN479" s="33">
        <f>AN434</f>
        <v>2</v>
      </c>
    </row>
    <row r="480" spans="1:40" ht="12.75" customHeight="1" outlineLevel="1" x14ac:dyDescent="0.25">
      <c r="B480" s="29"/>
      <c r="C480" s="29"/>
      <c r="D480" s="29"/>
      <c r="E480" s="29"/>
      <c r="F480" s="55"/>
      <c r="G480" s="29"/>
      <c r="H480" s="68"/>
      <c r="I480" s="68"/>
      <c r="J480" s="63"/>
      <c r="K480" s="63"/>
      <c r="L480" s="68"/>
      <c r="M480" s="62"/>
      <c r="N480" s="39"/>
      <c r="O480" s="29"/>
      <c r="P480" s="29"/>
      <c r="Q480" s="29"/>
      <c r="X480" s="33" t="b">
        <f t="shared" si="44"/>
        <v>0</v>
      </c>
      <c r="Z480" s="29"/>
      <c r="AA480" s="55"/>
      <c r="AB480" s="55"/>
      <c r="AC480" s="29"/>
      <c r="AD480" s="29"/>
      <c r="AE480" s="55"/>
      <c r="AF480" s="36"/>
      <c r="AG480" s="39"/>
    </row>
    <row r="481" spans="1:40" s="50" customFormat="1" ht="13.8" thickBot="1" x14ac:dyDescent="0.3">
      <c r="B481" s="60" t="str">
        <f>Translations!$B$472</f>
        <v>Koolstofgehalte</v>
      </c>
      <c r="F481" s="60" t="str">
        <f>F433</f>
        <v>Brontype</v>
      </c>
      <c r="G481" s="53" t="str">
        <f>Translations!$B$338</f>
        <v>Minimum</v>
      </c>
      <c r="H481" s="65">
        <v>1</v>
      </c>
      <c r="I481" s="65">
        <v>2</v>
      </c>
      <c r="J481" s="65" t="s">
        <v>270</v>
      </c>
      <c r="K481" s="65" t="str">
        <f>Translations!$B$306</f>
        <v>2b</v>
      </c>
      <c r="L481" s="65">
        <v>3</v>
      </c>
      <c r="M481" s="66"/>
      <c r="N481" s="53" t="str">
        <f>Translations!$B$339</f>
        <v>Hoogste</v>
      </c>
      <c r="X481" s="44"/>
      <c r="Z481" s="53" t="str">
        <f>Translations!$B$338</f>
        <v>Minimum</v>
      </c>
      <c r="AA481" s="53">
        <v>1</v>
      </c>
      <c r="AB481" s="53">
        <v>2</v>
      </c>
      <c r="AC481" s="53" t="s">
        <v>270</v>
      </c>
      <c r="AD481" s="53" t="str">
        <f>Translations!$B$306</f>
        <v>2b</v>
      </c>
      <c r="AE481" s="53">
        <v>3</v>
      </c>
      <c r="AF481" s="54"/>
      <c r="AG481" s="53" t="str">
        <f>Translations!$B$339</f>
        <v>Hoogste</v>
      </c>
      <c r="AI481" s="60" t="str">
        <f>Translations!$B$433</f>
        <v>standaardwaarde?</v>
      </c>
      <c r="AJ481" s="53">
        <v>1</v>
      </c>
      <c r="AK481" s="53">
        <v>2</v>
      </c>
      <c r="AL481" s="53" t="s">
        <v>270</v>
      </c>
      <c r="AM481" s="53" t="str">
        <f>Translations!$B$306</f>
        <v>2b</v>
      </c>
      <c r="AN481" s="53">
        <v>3</v>
      </c>
    </row>
    <row r="482" spans="1:40" ht="12.75" customHeight="1" outlineLevel="1" x14ac:dyDescent="0.25">
      <c r="A482" s="33">
        <f>A434</f>
        <v>1</v>
      </c>
      <c r="B482" s="300" t="str">
        <f t="shared" ref="B482:D501" si="56">B434</f>
        <v>Verbranding van brandstoffen en brandstoffen ìngezet als materiaal</v>
      </c>
      <c r="C482" s="287" t="str">
        <f t="shared" si="56"/>
        <v>Verbranding</v>
      </c>
      <c r="D482" s="287" t="str">
        <f t="shared" si="56"/>
        <v>Commerciële standaardbrandstoffen</v>
      </c>
      <c r="E482" s="287"/>
      <c r="F482" s="301" t="str">
        <f>F434</f>
        <v>Verbranding</v>
      </c>
      <c r="G482" s="285" t="str">
        <f t="shared" ref="G482:G494" si="57">EUconst_NA</f>
        <v>n.v.t.</v>
      </c>
      <c r="H482" s="302"/>
      <c r="I482" s="302"/>
      <c r="J482" s="310"/>
      <c r="K482" s="310"/>
      <c r="L482" s="302"/>
      <c r="M482" s="303"/>
      <c r="N482" s="285" t="str">
        <f t="shared" ref="N482:N523" si="58">IF(G482=EUconst_NA,EUconst_NA,IF(ISBLANK(J482),COUNTA(H482:M482),COUNTA(H482,J482,L482)))</f>
        <v>n.v.t.</v>
      </c>
      <c r="O482" s="288" t="str">
        <f t="shared" ref="O482:O523" si="59">C482 &amp; ": " &amp;D482</f>
        <v>Verbranding: Commerciële standaardbrandstoffen</v>
      </c>
      <c r="P482" s="287"/>
      <c r="Q482" s="289" t="str">
        <f t="shared" ref="Q482:Q523" si="60">EUconst_CNTR_CarbonContent&amp;O482</f>
        <v>CarbC_Verbranding: Commerciële standaardbrandstoffen</v>
      </c>
      <c r="X482" s="33" t="b">
        <f t="shared" si="44"/>
        <v>1</v>
      </c>
      <c r="Z482" s="39" t="str">
        <f t="shared" ref="Z482:AB483" si="61">EUconst_NA</f>
        <v>n.v.t.</v>
      </c>
      <c r="AA482" s="59" t="str">
        <f t="shared" si="61"/>
        <v>n.v.t.</v>
      </c>
      <c r="AB482" s="59" t="str">
        <f t="shared" si="61"/>
        <v>n.v.t.</v>
      </c>
      <c r="AC482" s="29"/>
      <c r="AD482" s="29"/>
      <c r="AE482" s="59" t="str">
        <f>EUconst_NA</f>
        <v>n.v.t.</v>
      </c>
      <c r="AF482" s="36"/>
      <c r="AG482" s="39" t="str">
        <f t="shared" ref="AG482:AG523" si="62">IF(Z482=EUconst_NA,EUconst_NA,IF(ISBLANK(AC482),COUNTA(AA482:AF482),COUNTA(AA482,AC482,AE482)))</f>
        <v>n.v.t.</v>
      </c>
      <c r="AJ482" s="33" t="str">
        <f t="shared" ref="AJ482:AN483" si="63">EUconst_NA</f>
        <v>n.v.t.</v>
      </c>
      <c r="AK482" s="33" t="str">
        <f t="shared" si="63"/>
        <v>n.v.t.</v>
      </c>
      <c r="AN482" s="33" t="str">
        <f t="shared" si="63"/>
        <v>n.v.t.</v>
      </c>
    </row>
    <row r="483" spans="1:40" ht="12.75" customHeight="1" outlineLevel="1" x14ac:dyDescent="0.25">
      <c r="A483" s="33">
        <f t="shared" ref="A483:A523" si="64">A435</f>
        <v>2</v>
      </c>
      <c r="B483" s="304" t="str">
        <f t="shared" si="56"/>
        <v>Verbranding van brandstoffen en brandstoffen ìngezet als materiaal</v>
      </c>
      <c r="C483" s="41" t="str">
        <f t="shared" si="56"/>
        <v>Verbranding</v>
      </c>
      <c r="D483" s="41" t="str">
        <f t="shared" si="56"/>
        <v>Overige gasvormige &amp; vloeibare brandstoffen</v>
      </c>
      <c r="E483" s="41"/>
      <c r="F483" s="296" t="str">
        <f t="shared" ref="F483:F523" si="65">F435</f>
        <v>Verbranding</v>
      </c>
      <c r="G483" s="280" t="str">
        <f t="shared" si="57"/>
        <v>n.v.t.</v>
      </c>
      <c r="H483" s="297"/>
      <c r="I483" s="297"/>
      <c r="J483" s="299"/>
      <c r="K483" s="299"/>
      <c r="L483" s="297"/>
      <c r="M483" s="298"/>
      <c r="N483" s="280" t="str">
        <f t="shared" si="58"/>
        <v>n.v.t.</v>
      </c>
      <c r="O483" s="282" t="str">
        <f t="shared" si="59"/>
        <v>Verbranding: Overige gasvormige &amp; vloeibare brandstoffen</v>
      </c>
      <c r="P483" s="41"/>
      <c r="Q483" s="290" t="str">
        <f t="shared" si="60"/>
        <v>CarbC_Verbranding: Overige gasvormige &amp; vloeibare brandstoffen</v>
      </c>
      <c r="X483" s="33" t="b">
        <f t="shared" si="44"/>
        <v>1</v>
      </c>
      <c r="Z483" s="39" t="str">
        <f t="shared" si="61"/>
        <v>n.v.t.</v>
      </c>
      <c r="AA483" s="59" t="str">
        <f t="shared" si="61"/>
        <v>n.v.t.</v>
      </c>
      <c r="AB483" s="59" t="str">
        <f t="shared" si="61"/>
        <v>n.v.t.</v>
      </c>
      <c r="AC483" s="29"/>
      <c r="AD483" s="29"/>
      <c r="AE483" s="59" t="str">
        <f>EUconst_NA</f>
        <v>n.v.t.</v>
      </c>
      <c r="AF483" s="36"/>
      <c r="AG483" s="39" t="str">
        <f t="shared" si="62"/>
        <v>n.v.t.</v>
      </c>
      <c r="AJ483" s="33" t="str">
        <f t="shared" si="63"/>
        <v>n.v.t.</v>
      </c>
      <c r="AK483" s="33" t="str">
        <f t="shared" si="63"/>
        <v>n.v.t.</v>
      </c>
      <c r="AN483" s="33" t="str">
        <f t="shared" si="63"/>
        <v>n.v.t.</v>
      </c>
    </row>
    <row r="484" spans="1:40" ht="12.75" customHeight="1" outlineLevel="1" x14ac:dyDescent="0.25">
      <c r="A484" s="33">
        <f t="shared" si="64"/>
        <v>3</v>
      </c>
      <c r="B484" s="304" t="str">
        <f t="shared" si="56"/>
        <v>Verbranding van brandstoffen en brandstoffen ìngezet als materiaal</v>
      </c>
      <c r="C484" s="41" t="str">
        <f t="shared" si="56"/>
        <v>Verbranding</v>
      </c>
      <c r="D484" s="41" t="str">
        <f t="shared" si="56"/>
        <v>Vaste brandstoffen</v>
      </c>
      <c r="E484" s="41"/>
      <c r="F484" s="296" t="str">
        <f t="shared" si="65"/>
        <v>Verbranding</v>
      </c>
      <c r="G484" s="280" t="str">
        <f t="shared" si="57"/>
        <v>n.v.t.</v>
      </c>
      <c r="H484" s="297"/>
      <c r="I484" s="297"/>
      <c r="J484" s="299"/>
      <c r="K484" s="299"/>
      <c r="L484" s="297"/>
      <c r="M484" s="298"/>
      <c r="N484" s="280" t="str">
        <f t="shared" si="58"/>
        <v>n.v.t.</v>
      </c>
      <c r="O484" s="282" t="str">
        <f t="shared" si="59"/>
        <v>Verbranding: Vaste brandstoffen</v>
      </c>
      <c r="P484" s="41"/>
      <c r="Q484" s="290" t="str">
        <f t="shared" si="60"/>
        <v>CarbC_Verbranding: Vaste brandstoffen</v>
      </c>
      <c r="X484" s="33" t="b">
        <f t="shared" si="44"/>
        <v>1</v>
      </c>
      <c r="Z484" s="39" t="str">
        <f>EUconst_NA</f>
        <v>n.v.t.</v>
      </c>
      <c r="AA484" s="59"/>
      <c r="AB484" s="59"/>
      <c r="AC484" s="29"/>
      <c r="AD484" s="29"/>
      <c r="AE484" s="59"/>
      <c r="AF484" s="36"/>
      <c r="AG484" s="39" t="str">
        <f t="shared" si="62"/>
        <v>n.v.t.</v>
      </c>
    </row>
    <row r="485" spans="1:40" ht="12.75" customHeight="1" outlineLevel="1" x14ac:dyDescent="0.25">
      <c r="A485" s="33">
        <f t="shared" si="64"/>
        <v>4</v>
      </c>
      <c r="B485" s="304" t="str">
        <f t="shared" si="56"/>
        <v>Verbranding van brandstoffen en brandstoffen ìngezet als materiaal</v>
      </c>
      <c r="C485" s="41" t="str">
        <f t="shared" si="56"/>
        <v>Verbranding</v>
      </c>
      <c r="D485" s="41" t="str">
        <f t="shared" si="56"/>
        <v>Gasverwerkingsterminals</v>
      </c>
      <c r="E485" s="41"/>
      <c r="F485" s="296" t="str">
        <f t="shared" si="65"/>
        <v>Massabalans</v>
      </c>
      <c r="G485" s="280">
        <v>1</v>
      </c>
      <c r="H485" s="297" t="str">
        <f>H$527</f>
        <v>Type I</v>
      </c>
      <c r="I485" s="297"/>
      <c r="J485" s="297" t="str">
        <f>J$527</f>
        <v>Type II</v>
      </c>
      <c r="K485" s="297" t="str">
        <f>K$527</f>
        <v>Proxy's</v>
      </c>
      <c r="L485" s="297" t="str">
        <f>L$527</f>
        <v>Laboratoriumanalyses</v>
      </c>
      <c r="M485" s="298"/>
      <c r="N485" s="280">
        <f t="shared" si="58"/>
        <v>3</v>
      </c>
      <c r="O485" s="282" t="str">
        <f t="shared" si="59"/>
        <v>Verbranding: Gasverwerkingsterminals</v>
      </c>
      <c r="P485" s="41"/>
      <c r="Q485" s="290" t="str">
        <f t="shared" si="60"/>
        <v>CarbC_Verbranding: Gasverwerkingsterminals</v>
      </c>
      <c r="X485" s="33" t="b">
        <f t="shared" si="44"/>
        <v>0</v>
      </c>
      <c r="Z485" s="39">
        <v>1</v>
      </c>
      <c r="AA485"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485" s="59"/>
      <c r="AC485" s="59" t="str">
        <f>AC$527</f>
        <v>Niveau 2a: De exploitant ontleent het koolstofgehalte aan landspecifieke emissiefactoren voor de betreffende brandstof of het betreffende materiaal overeenkomstig artikel 31, lid 1, onder b) of c).</v>
      </c>
      <c r="AD485" s="59" t="str">
        <f>AD$527</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485" s="59" t="str">
        <f>AE$527</f>
        <v>De exploitant bepaalt het koolstofgehalte overeenkomstig de desbetreffende
bepalingen van artikel 32 tot en met 35.</v>
      </c>
      <c r="AF485" s="36"/>
      <c r="AG485" s="39">
        <f t="shared" si="62"/>
        <v>3</v>
      </c>
      <c r="AJ485" s="33">
        <f>AJ$527</f>
        <v>1</v>
      </c>
      <c r="AL485" s="33">
        <f>AL$527</f>
        <v>1</v>
      </c>
      <c r="AM485" s="33" t="str">
        <f>AM$527</f>
        <v>Proxy's</v>
      </c>
      <c r="AN485" s="33">
        <f>AN$527</f>
        <v>2</v>
      </c>
    </row>
    <row r="486" spans="1:40" ht="12.75" customHeight="1" outlineLevel="1" x14ac:dyDescent="0.25">
      <c r="A486" s="33">
        <f t="shared" si="64"/>
        <v>5</v>
      </c>
      <c r="B486" s="304" t="str">
        <f t="shared" si="56"/>
        <v>Verbranding van brandstoffen en brandstoffen ìngezet als materiaal</v>
      </c>
      <c r="C486" s="41" t="str">
        <f t="shared" si="56"/>
        <v>Verbranding</v>
      </c>
      <c r="D486" s="41" t="str">
        <f t="shared" si="56"/>
        <v>Fakkels</v>
      </c>
      <c r="E486" s="41"/>
      <c r="F486" s="296" t="str">
        <f t="shared" si="65"/>
        <v>Verbranding</v>
      </c>
      <c r="G486" s="280" t="str">
        <f t="shared" si="57"/>
        <v>n.v.t.</v>
      </c>
      <c r="H486" s="297"/>
      <c r="I486" s="297"/>
      <c r="J486" s="299"/>
      <c r="K486" s="299"/>
      <c r="L486" s="297"/>
      <c r="M486" s="298"/>
      <c r="N486" s="280" t="str">
        <f t="shared" si="58"/>
        <v>n.v.t.</v>
      </c>
      <c r="O486" s="282" t="str">
        <f t="shared" si="59"/>
        <v>Verbranding: Fakkels</v>
      </c>
      <c r="P486" s="41"/>
      <c r="Q486" s="290" t="str">
        <f t="shared" si="60"/>
        <v>CarbC_Verbranding: Fakkels</v>
      </c>
      <c r="X486" s="33" t="b">
        <f t="shared" si="44"/>
        <v>1</v>
      </c>
      <c r="Z486" s="39" t="str">
        <f>EUconst_NA</f>
        <v>n.v.t.</v>
      </c>
      <c r="AA486" s="59"/>
      <c r="AB486" s="59"/>
      <c r="AC486" s="29"/>
      <c r="AD486" s="29"/>
      <c r="AE486" s="59"/>
      <c r="AF486" s="36"/>
      <c r="AG486" s="39" t="str">
        <f t="shared" si="62"/>
        <v>n.v.t.</v>
      </c>
    </row>
    <row r="487" spans="1:40" ht="12.75" customHeight="1" outlineLevel="1" x14ac:dyDescent="0.25">
      <c r="A487" s="33">
        <f t="shared" si="64"/>
        <v>6</v>
      </c>
      <c r="B487" s="304" t="str">
        <f t="shared" si="56"/>
        <v>Verbranding van brandstoffen en brandstoffen ìngezet als materiaal</v>
      </c>
      <c r="C487" s="41" t="str">
        <f t="shared" si="56"/>
        <v>Verbranding</v>
      </c>
      <c r="D487" s="41" t="str">
        <f t="shared" si="56"/>
        <v>Rookgasreiniging (carbonaat)</v>
      </c>
      <c r="E487" s="41"/>
      <c r="F487" s="296" t="str">
        <f t="shared" si="65"/>
        <v>Procesemissies</v>
      </c>
      <c r="G487" s="280" t="str">
        <f t="shared" si="57"/>
        <v>n.v.t.</v>
      </c>
      <c r="H487" s="297"/>
      <c r="I487" s="297"/>
      <c r="J487" s="299"/>
      <c r="K487" s="299"/>
      <c r="L487" s="297"/>
      <c r="M487" s="298"/>
      <c r="N487" s="280" t="str">
        <f t="shared" si="58"/>
        <v>n.v.t.</v>
      </c>
      <c r="O487" s="282" t="str">
        <f t="shared" si="59"/>
        <v>Verbranding: Rookgasreiniging (carbonaat)</v>
      </c>
      <c r="P487" s="41"/>
      <c r="Q487" s="290" t="str">
        <f t="shared" si="60"/>
        <v>CarbC_Verbranding: Rookgasreiniging (carbonaat)</v>
      </c>
      <c r="X487" s="33" t="b">
        <f t="shared" si="44"/>
        <v>1</v>
      </c>
      <c r="Z487" s="39" t="str">
        <f>EUconst_NA</f>
        <v>n.v.t.</v>
      </c>
      <c r="AA487" s="59"/>
      <c r="AB487" s="59"/>
      <c r="AC487" s="29"/>
      <c r="AD487" s="29"/>
      <c r="AE487" s="59"/>
      <c r="AF487" s="36"/>
      <c r="AG487" s="39" t="str">
        <f t="shared" si="62"/>
        <v>n.v.t.</v>
      </c>
    </row>
    <row r="488" spans="1:40" ht="12.75" customHeight="1" outlineLevel="1" x14ac:dyDescent="0.25">
      <c r="A488" s="33">
        <f t="shared" si="64"/>
        <v>7</v>
      </c>
      <c r="B488" s="304" t="str">
        <f t="shared" si="56"/>
        <v>Verbranding van brandstoffen en brandstoffen ìngezet als materiaal</v>
      </c>
      <c r="C488" s="41" t="str">
        <f t="shared" si="56"/>
        <v>Verbranding</v>
      </c>
      <c r="D488" s="41" t="str">
        <f t="shared" si="56"/>
        <v>Rookgasreiniging (gips)</v>
      </c>
      <c r="E488" s="41"/>
      <c r="F488" s="296" t="str">
        <f t="shared" si="65"/>
        <v>Procesemissies</v>
      </c>
      <c r="G488" s="280" t="str">
        <f t="shared" si="57"/>
        <v>n.v.t.</v>
      </c>
      <c r="H488" s="297"/>
      <c r="I488" s="297"/>
      <c r="J488" s="299"/>
      <c r="K488" s="299"/>
      <c r="L488" s="297"/>
      <c r="M488" s="298"/>
      <c r="N488" s="280" t="str">
        <f t="shared" si="58"/>
        <v>n.v.t.</v>
      </c>
      <c r="O488" s="282" t="str">
        <f t="shared" si="59"/>
        <v>Verbranding: Rookgasreiniging (gips)</v>
      </c>
      <c r="P488" s="41"/>
      <c r="Q488" s="290" t="str">
        <f t="shared" si="60"/>
        <v>CarbC_Verbranding: Rookgasreiniging (gips)</v>
      </c>
      <c r="X488" s="33" t="b">
        <f t="shared" si="44"/>
        <v>1</v>
      </c>
      <c r="Z488" s="39" t="str">
        <f>EUconst_NA</f>
        <v>n.v.t.</v>
      </c>
      <c r="AA488" s="59"/>
      <c r="AB488" s="59"/>
      <c r="AC488" s="29"/>
      <c r="AD488" s="29"/>
      <c r="AE488" s="59"/>
      <c r="AF488" s="36"/>
      <c r="AG488" s="39" t="str">
        <f t="shared" si="62"/>
        <v>n.v.t.</v>
      </c>
    </row>
    <row r="489" spans="1:40" ht="12.75" customHeight="1" outlineLevel="1" x14ac:dyDescent="0.25">
      <c r="A489" s="33">
        <f t="shared" si="64"/>
        <v>8</v>
      </c>
      <c r="B489" s="304" t="str">
        <f t="shared" si="56"/>
        <v>Aardolieraffinage</v>
      </c>
      <c r="C489" s="41" t="str">
        <f t="shared" si="56"/>
        <v>Raffinage</v>
      </c>
      <c r="D489" s="41" t="str">
        <f t="shared" si="56"/>
        <v>Massabalans</v>
      </c>
      <c r="E489" s="41"/>
      <c r="F489" s="296" t="str">
        <f t="shared" si="65"/>
        <v>Massabalans</v>
      </c>
      <c r="G489" s="280" t="s">
        <v>76</v>
      </c>
      <c r="H489" s="297" t="str">
        <f>H$527</f>
        <v>Type I</v>
      </c>
      <c r="I489" s="297"/>
      <c r="J489" s="297" t="str">
        <f t="shared" ref="J489:L490" si="66">J$527</f>
        <v>Type II</v>
      </c>
      <c r="K489" s="297" t="str">
        <f t="shared" si="66"/>
        <v>Proxy's</v>
      </c>
      <c r="L489" s="297" t="str">
        <f t="shared" si="66"/>
        <v>Laboratoriumanalyses</v>
      </c>
      <c r="M489" s="298"/>
      <c r="N489" s="280">
        <f t="shared" si="58"/>
        <v>3</v>
      </c>
      <c r="O489" s="282" t="str">
        <f t="shared" si="59"/>
        <v>Raffinage: Massabalans</v>
      </c>
      <c r="P489" s="41"/>
      <c r="Q489" s="290" t="str">
        <f t="shared" si="60"/>
        <v>CarbC_Raffinage: Massabalans</v>
      </c>
      <c r="X489" s="33" t="b">
        <f t="shared" si="44"/>
        <v>0</v>
      </c>
      <c r="Z489" s="39">
        <v>2</v>
      </c>
      <c r="AA489"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489" s="59"/>
      <c r="AC489" s="59" t="str">
        <f>AC$527</f>
        <v>Niveau 2a: De exploitant ontleent het koolstofgehalte aan landspecifieke emissiefactoren voor de betreffende brandstof of het betreffende materiaal overeenkomstig artikel 31, lid 1, onder b) of c).</v>
      </c>
      <c r="AD489" s="59" t="str">
        <f>AD$527</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489" s="59" t="str">
        <f>AE$527</f>
        <v>De exploitant bepaalt het koolstofgehalte overeenkomstig de desbetreffende
bepalingen van artikel 32 tot en met 35.</v>
      </c>
      <c r="AF489" s="36"/>
      <c r="AG489" s="39">
        <f t="shared" si="62"/>
        <v>3</v>
      </c>
      <c r="AJ489" s="33">
        <f>AJ$527</f>
        <v>1</v>
      </c>
      <c r="AL489" s="33">
        <f>AL$527</f>
        <v>1</v>
      </c>
      <c r="AM489" s="33" t="str">
        <f>AM$527</f>
        <v>Proxy's</v>
      </c>
      <c r="AN489" s="33">
        <f>AN$527</f>
        <v>2</v>
      </c>
    </row>
    <row r="490" spans="1:40" ht="12.75" customHeight="1" outlineLevel="1" x14ac:dyDescent="0.25">
      <c r="A490" s="33">
        <f t="shared" si="64"/>
        <v>9</v>
      </c>
      <c r="B490" s="304" t="str">
        <f t="shared" si="56"/>
        <v>Aardolieraffinage</v>
      </c>
      <c r="C490" s="41" t="str">
        <f t="shared" si="56"/>
        <v>Raffinage</v>
      </c>
      <c r="D490" s="41" t="str">
        <f t="shared" si="56"/>
        <v>Katalytische krakerregeneratie</v>
      </c>
      <c r="E490" s="41"/>
      <c r="F490" s="296" t="str">
        <f t="shared" si="65"/>
        <v>Massabalans</v>
      </c>
      <c r="G490" s="280"/>
      <c r="H490" s="297" t="str">
        <f>H$527</f>
        <v>Type I</v>
      </c>
      <c r="I490" s="297"/>
      <c r="J490" s="297" t="str">
        <f t="shared" si="66"/>
        <v>Type II</v>
      </c>
      <c r="K490" s="297" t="str">
        <f t="shared" si="66"/>
        <v>Proxy's</v>
      </c>
      <c r="L490" s="297" t="str">
        <f t="shared" si="66"/>
        <v>Laboratoriumanalyses</v>
      </c>
      <c r="M490" s="298"/>
      <c r="N490" s="280"/>
      <c r="O490" s="282" t="str">
        <f t="shared" si="59"/>
        <v>Raffinage: Katalytische krakerregeneratie</v>
      </c>
      <c r="P490" s="41"/>
      <c r="Q490" s="290" t="str">
        <f t="shared" si="60"/>
        <v>CarbC_Raffinage: Katalytische krakerregeneratie</v>
      </c>
      <c r="X490" s="33" t="b">
        <f t="shared" si="44"/>
        <v>0</v>
      </c>
      <c r="Z490" s="39" t="str">
        <f>EUconst_NA</f>
        <v>n.v.t.</v>
      </c>
      <c r="AA490" s="59"/>
      <c r="AB490" s="59"/>
      <c r="AC490" s="29"/>
      <c r="AD490" s="29"/>
      <c r="AE490" s="59"/>
      <c r="AF490" s="36"/>
      <c r="AG490" s="39" t="str">
        <f t="shared" si="62"/>
        <v>n.v.t.</v>
      </c>
    </row>
    <row r="491" spans="1:40" ht="12.75" customHeight="1" outlineLevel="1" x14ac:dyDescent="0.25">
      <c r="A491" s="33">
        <f t="shared" si="64"/>
        <v>10</v>
      </c>
      <c r="B491" s="304" t="str">
        <f t="shared" si="56"/>
        <v>Aardolieraffinage</v>
      </c>
      <c r="C491" s="41" t="str">
        <f t="shared" si="56"/>
        <v>Raffinage</v>
      </c>
      <c r="D491" s="41" t="str">
        <f t="shared" si="56"/>
        <v>Waterstofproductie</v>
      </c>
      <c r="E491" s="41"/>
      <c r="F491" s="296" t="str">
        <f t="shared" si="65"/>
        <v>Procesemissies</v>
      </c>
      <c r="G491" s="280" t="str">
        <f t="shared" si="57"/>
        <v>n.v.t.</v>
      </c>
      <c r="H491" s="297"/>
      <c r="I491" s="297"/>
      <c r="J491" s="299"/>
      <c r="K491" s="299"/>
      <c r="L491" s="297"/>
      <c r="M491" s="298"/>
      <c r="N491" s="280" t="str">
        <f t="shared" si="58"/>
        <v>n.v.t.</v>
      </c>
      <c r="O491" s="282" t="str">
        <f t="shared" si="59"/>
        <v>Raffinage: Waterstofproductie</v>
      </c>
      <c r="P491" s="41"/>
      <c r="Q491" s="290" t="str">
        <f t="shared" si="60"/>
        <v>CarbC_Raffinage: Waterstofproductie</v>
      </c>
      <c r="X491" s="33" t="b">
        <f t="shared" si="44"/>
        <v>1</v>
      </c>
      <c r="Z491" s="39" t="str">
        <f>EUconst_NA</f>
        <v>n.v.t.</v>
      </c>
      <c r="AA491" s="59"/>
      <c r="AB491" s="59"/>
      <c r="AC491" s="29"/>
      <c r="AD491" s="29"/>
      <c r="AE491" s="59"/>
      <c r="AF491" s="36"/>
      <c r="AG491" s="39" t="str">
        <f t="shared" si="62"/>
        <v>n.v.t.</v>
      </c>
    </row>
    <row r="492" spans="1:40" ht="12.75" customHeight="1" outlineLevel="1" x14ac:dyDescent="0.25">
      <c r="A492" s="33">
        <f t="shared" si="64"/>
        <v>11</v>
      </c>
      <c r="B492" s="304" t="str">
        <f t="shared" si="56"/>
        <v>Productie van cokes</v>
      </c>
      <c r="C492" s="41" t="str">
        <f t="shared" si="56"/>
        <v>Cokes</v>
      </c>
      <c r="D492" s="41" t="str">
        <f t="shared" si="56"/>
        <v>Brandstofinzet</v>
      </c>
      <c r="E492" s="41"/>
      <c r="F492" s="296" t="str">
        <f t="shared" si="65"/>
        <v>Verbranding</v>
      </c>
      <c r="G492" s="280" t="str">
        <f t="shared" si="57"/>
        <v>n.v.t.</v>
      </c>
      <c r="H492" s="297"/>
      <c r="I492" s="297"/>
      <c r="J492" s="299"/>
      <c r="K492" s="299"/>
      <c r="L492" s="297"/>
      <c r="M492" s="298"/>
      <c r="N492" s="280" t="str">
        <f t="shared" si="58"/>
        <v>n.v.t.</v>
      </c>
      <c r="O492" s="282" t="str">
        <f t="shared" si="59"/>
        <v>Cokes: Brandstofinzet</v>
      </c>
      <c r="P492" s="41"/>
      <c r="Q492" s="290" t="str">
        <f t="shared" si="60"/>
        <v>CarbC_Cokes: Brandstofinzet</v>
      </c>
      <c r="X492" s="33" t="b">
        <f t="shared" si="44"/>
        <v>1</v>
      </c>
      <c r="Z492" s="39" t="str">
        <f>EUconst_NA</f>
        <v>n.v.t.</v>
      </c>
      <c r="AA492" s="59"/>
      <c r="AB492" s="59"/>
      <c r="AC492" s="29"/>
      <c r="AD492" s="29"/>
      <c r="AE492" s="59"/>
      <c r="AF492" s="36"/>
      <c r="AG492" s="39" t="str">
        <f t="shared" si="62"/>
        <v>n.v.t.</v>
      </c>
    </row>
    <row r="493" spans="1:40" ht="12.75" customHeight="1" outlineLevel="1" x14ac:dyDescent="0.25">
      <c r="A493" s="33">
        <f t="shared" si="64"/>
        <v>12</v>
      </c>
      <c r="B493" s="304" t="str">
        <f t="shared" si="56"/>
        <v>Productie van cokes</v>
      </c>
      <c r="C493" s="41" t="str">
        <f t="shared" si="56"/>
        <v>Cokes</v>
      </c>
      <c r="D493" s="41" t="str">
        <f t="shared" si="56"/>
        <v>Carbonaatinzet (methode A)</v>
      </c>
      <c r="E493" s="41"/>
      <c r="F493" s="296" t="str">
        <f t="shared" si="65"/>
        <v>Procesemissies</v>
      </c>
      <c r="G493" s="280" t="str">
        <f t="shared" si="57"/>
        <v>n.v.t.</v>
      </c>
      <c r="H493" s="297"/>
      <c r="I493" s="297"/>
      <c r="J493" s="299"/>
      <c r="K493" s="299"/>
      <c r="L493" s="297"/>
      <c r="M493" s="298"/>
      <c r="N493" s="280" t="str">
        <f t="shared" si="58"/>
        <v>n.v.t.</v>
      </c>
      <c r="O493" s="282" t="str">
        <f t="shared" si="59"/>
        <v>Cokes: Carbonaatinzet (methode A)</v>
      </c>
      <c r="P493" s="41"/>
      <c r="Q493" s="290" t="str">
        <f t="shared" si="60"/>
        <v>CarbC_Cokes: Carbonaatinzet (methode A)</v>
      </c>
      <c r="X493" s="33" t="b">
        <f t="shared" si="44"/>
        <v>1</v>
      </c>
      <c r="Z493" s="39" t="str">
        <f>EUconst_NA</f>
        <v>n.v.t.</v>
      </c>
      <c r="AA493" s="59"/>
      <c r="AB493" s="59"/>
      <c r="AC493" s="29"/>
      <c r="AD493" s="29"/>
      <c r="AE493" s="59"/>
      <c r="AF493" s="36"/>
      <c r="AG493" s="39" t="str">
        <f t="shared" si="62"/>
        <v>n.v.t.</v>
      </c>
    </row>
    <row r="494" spans="1:40" ht="12.75" customHeight="1" outlineLevel="1" x14ac:dyDescent="0.25">
      <c r="A494" s="33">
        <f t="shared" si="64"/>
        <v>13</v>
      </c>
      <c r="B494" s="304" t="str">
        <f t="shared" si="56"/>
        <v>Productie van cokes</v>
      </c>
      <c r="C494" s="41" t="str">
        <f t="shared" si="56"/>
        <v>Cokes</v>
      </c>
      <c r="D494" s="41" t="str">
        <f t="shared" si="56"/>
        <v>Alkalioxiden (methode B)</v>
      </c>
      <c r="E494" s="41"/>
      <c r="F494" s="296" t="str">
        <f t="shared" si="65"/>
        <v>Procesemissies</v>
      </c>
      <c r="G494" s="280" t="str">
        <f t="shared" si="57"/>
        <v>n.v.t.</v>
      </c>
      <c r="H494" s="297"/>
      <c r="I494" s="297"/>
      <c r="J494" s="299"/>
      <c r="K494" s="299"/>
      <c r="L494" s="297"/>
      <c r="M494" s="298"/>
      <c r="N494" s="280" t="str">
        <f t="shared" si="58"/>
        <v>n.v.t.</v>
      </c>
      <c r="O494" s="282" t="str">
        <f t="shared" si="59"/>
        <v>Cokes: Alkalioxiden (methode B)</v>
      </c>
      <c r="P494" s="41"/>
      <c r="Q494" s="290" t="str">
        <f t="shared" si="60"/>
        <v>CarbC_Cokes: Alkalioxiden (methode B)</v>
      </c>
      <c r="X494" s="33" t="b">
        <f t="shared" si="44"/>
        <v>1</v>
      </c>
      <c r="Z494" s="39" t="str">
        <f>EUconst_NA</f>
        <v>n.v.t.</v>
      </c>
      <c r="AA494" s="59"/>
      <c r="AB494" s="59"/>
      <c r="AC494" s="29"/>
      <c r="AD494" s="29"/>
      <c r="AE494" s="59"/>
      <c r="AF494" s="36"/>
      <c r="AG494" s="39" t="str">
        <f t="shared" si="62"/>
        <v>n.v.t.</v>
      </c>
    </row>
    <row r="495" spans="1:40" ht="12.75" customHeight="1" outlineLevel="1" x14ac:dyDescent="0.25">
      <c r="A495" s="33">
        <f t="shared" si="64"/>
        <v>14</v>
      </c>
      <c r="B495" s="304" t="str">
        <f t="shared" si="56"/>
        <v>Productie van cokes</v>
      </c>
      <c r="C495" s="41" t="str">
        <f t="shared" si="56"/>
        <v>Cokes</v>
      </c>
      <c r="D495" s="41" t="str">
        <f t="shared" si="56"/>
        <v>Massabalans</v>
      </c>
      <c r="E495" s="41"/>
      <c r="F495" s="296" t="str">
        <f t="shared" si="65"/>
        <v>Massabalans</v>
      </c>
      <c r="G495" s="280" t="s">
        <v>76</v>
      </c>
      <c r="H495" s="297" t="str">
        <f>H527</f>
        <v>Type I</v>
      </c>
      <c r="I495" s="297"/>
      <c r="J495" s="297" t="str">
        <f>J527</f>
        <v>Type II</v>
      </c>
      <c r="K495" s="297" t="str">
        <f>K527</f>
        <v>Proxy's</v>
      </c>
      <c r="L495" s="297" t="str">
        <f>L527</f>
        <v>Laboratoriumanalyses</v>
      </c>
      <c r="M495" s="298"/>
      <c r="N495" s="280">
        <f t="shared" si="58"/>
        <v>3</v>
      </c>
      <c r="O495" s="282" t="str">
        <f t="shared" si="59"/>
        <v>Cokes: Massabalans</v>
      </c>
      <c r="P495" s="41"/>
      <c r="Q495" s="290" t="str">
        <f t="shared" si="60"/>
        <v>CarbC_Cokes: Massabalans</v>
      </c>
      <c r="X495" s="33" t="b">
        <f t="shared" si="44"/>
        <v>0</v>
      </c>
      <c r="Z495" s="39">
        <v>2</v>
      </c>
      <c r="AA495"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495" s="59"/>
      <c r="AC495" s="59" t="str">
        <f>AC527</f>
        <v>Niveau 2a: De exploitant ontleent het koolstofgehalte aan landspecifieke emissiefactoren voor de betreffende brandstof of het betreffende materiaal overeenkomstig artikel 31, lid 1, onder b) of c).</v>
      </c>
      <c r="AD495" s="59" t="str">
        <f>AD527</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495" s="59" t="str">
        <f>AE527</f>
        <v>De exploitant bepaalt het koolstofgehalte overeenkomstig de desbetreffende
bepalingen van artikel 32 tot en met 35.</v>
      </c>
      <c r="AF495" s="36"/>
      <c r="AG495" s="39">
        <f t="shared" si="62"/>
        <v>3</v>
      </c>
      <c r="AJ495" s="33">
        <f>AJ527</f>
        <v>1</v>
      </c>
      <c r="AL495" s="33">
        <f>AL527</f>
        <v>1</v>
      </c>
      <c r="AM495" s="33" t="str">
        <f>AM527</f>
        <v>Proxy's</v>
      </c>
      <c r="AN495" s="33">
        <f>AN527</f>
        <v>2</v>
      </c>
    </row>
    <row r="496" spans="1:40" ht="12.75" customHeight="1" outlineLevel="1" x14ac:dyDescent="0.25">
      <c r="A496" s="33">
        <f t="shared" si="64"/>
        <v>15</v>
      </c>
      <c r="B496" s="304" t="str">
        <f t="shared" si="56"/>
        <v>Roosten en sinteren van metaalerts</v>
      </c>
      <c r="C496" s="41" t="str">
        <f t="shared" si="56"/>
        <v>Ertsen</v>
      </c>
      <c r="D496" s="41" t="str">
        <f t="shared" si="56"/>
        <v>Carbonaatinzet</v>
      </c>
      <c r="E496" s="41"/>
      <c r="F496" s="296" t="str">
        <f t="shared" si="65"/>
        <v>Procesemissies</v>
      </c>
      <c r="G496" s="280" t="str">
        <f>EUconst_NA</f>
        <v>n.v.t.</v>
      </c>
      <c r="H496" s="297"/>
      <c r="I496" s="297"/>
      <c r="J496" s="299"/>
      <c r="K496" s="299"/>
      <c r="L496" s="297"/>
      <c r="M496" s="298"/>
      <c r="N496" s="280" t="str">
        <f t="shared" si="58"/>
        <v>n.v.t.</v>
      </c>
      <c r="O496" s="282" t="str">
        <f t="shared" si="59"/>
        <v>Ertsen: Carbonaatinzet</v>
      </c>
      <c r="P496" s="41"/>
      <c r="Q496" s="290" t="str">
        <f t="shared" si="60"/>
        <v>CarbC_Ertsen: Carbonaatinzet</v>
      </c>
      <c r="X496" s="33" t="b">
        <f t="shared" si="44"/>
        <v>1</v>
      </c>
      <c r="Z496" s="39" t="str">
        <f>EUconst_NA</f>
        <v>n.v.t.</v>
      </c>
      <c r="AA496" s="59"/>
      <c r="AB496" s="59"/>
      <c r="AC496" s="29"/>
      <c r="AD496" s="29"/>
      <c r="AE496" s="59"/>
      <c r="AF496" s="36"/>
      <c r="AG496" s="39" t="str">
        <f t="shared" si="62"/>
        <v>n.v.t.</v>
      </c>
    </row>
    <row r="497" spans="1:40" ht="12.75" customHeight="1" outlineLevel="1" x14ac:dyDescent="0.25">
      <c r="A497" s="33">
        <f t="shared" si="64"/>
        <v>16</v>
      </c>
      <c r="B497" s="304" t="str">
        <f t="shared" si="56"/>
        <v>Roosten en sinteren van metaalerts</v>
      </c>
      <c r="C497" s="41" t="str">
        <f t="shared" si="56"/>
        <v>Ertsen</v>
      </c>
      <c r="D497" s="41" t="str">
        <f t="shared" si="56"/>
        <v>Massabalans</v>
      </c>
      <c r="E497" s="41"/>
      <c r="F497" s="296" t="str">
        <f t="shared" si="65"/>
        <v>Massabalans</v>
      </c>
      <c r="G497" s="280" t="s">
        <v>76</v>
      </c>
      <c r="H497" s="297" t="str">
        <f>H527</f>
        <v>Type I</v>
      </c>
      <c r="I497" s="297"/>
      <c r="J497" s="297" t="str">
        <f>J527</f>
        <v>Type II</v>
      </c>
      <c r="K497" s="297" t="str">
        <f>K527</f>
        <v>Proxy's</v>
      </c>
      <c r="L497" s="297" t="str">
        <f>L527</f>
        <v>Laboratoriumanalyses</v>
      </c>
      <c r="M497" s="298"/>
      <c r="N497" s="280">
        <f t="shared" si="58"/>
        <v>3</v>
      </c>
      <c r="O497" s="282" t="str">
        <f t="shared" si="59"/>
        <v>Ertsen: Massabalans</v>
      </c>
      <c r="P497" s="41"/>
      <c r="Q497" s="290" t="str">
        <f t="shared" si="60"/>
        <v>CarbC_Ertsen: Massabalans</v>
      </c>
      <c r="X497" s="33" t="b">
        <f t="shared" si="44"/>
        <v>0</v>
      </c>
      <c r="Z497" s="39">
        <v>2</v>
      </c>
      <c r="AA497"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497" s="59"/>
      <c r="AC497" s="59" t="str">
        <f>AC527</f>
        <v>Niveau 2a: De exploitant ontleent het koolstofgehalte aan landspecifieke emissiefactoren voor de betreffende brandstof of het betreffende materiaal overeenkomstig artikel 31, lid 1, onder b) of c).</v>
      </c>
      <c r="AD497" s="59" t="str">
        <f>AD527</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497" s="59" t="str">
        <f>AE527</f>
        <v>De exploitant bepaalt het koolstofgehalte overeenkomstig de desbetreffende
bepalingen van artikel 32 tot en met 35.</v>
      </c>
      <c r="AF497" s="36"/>
      <c r="AG497" s="39">
        <f t="shared" si="62"/>
        <v>3</v>
      </c>
      <c r="AJ497" s="33">
        <f>AJ527</f>
        <v>1</v>
      </c>
      <c r="AL497" s="33">
        <f>AL527</f>
        <v>1</v>
      </c>
      <c r="AM497" s="33" t="str">
        <f>AM527</f>
        <v>Proxy's</v>
      </c>
      <c r="AN497" s="33">
        <f>AN527</f>
        <v>2</v>
      </c>
    </row>
    <row r="498" spans="1:40" ht="12.75" customHeight="1" outlineLevel="1" x14ac:dyDescent="0.25">
      <c r="A498" s="33">
        <f t="shared" si="64"/>
        <v>17</v>
      </c>
      <c r="B498" s="304" t="str">
        <f t="shared" si="56"/>
        <v>Productie van ijzer en staal</v>
      </c>
      <c r="C498" s="41" t="str">
        <f t="shared" si="56"/>
        <v>IJzer &amp; staal</v>
      </c>
      <c r="D498" s="41" t="str">
        <f t="shared" si="56"/>
        <v>Brandstofinzet</v>
      </c>
      <c r="E498" s="41"/>
      <c r="F498" s="296" t="str">
        <f t="shared" si="65"/>
        <v>Verbranding</v>
      </c>
      <c r="G498" s="280" t="str">
        <f t="shared" ref="G498:G512" si="67">EUconst_NA</f>
        <v>n.v.t.</v>
      </c>
      <c r="H498" s="297"/>
      <c r="I498" s="297"/>
      <c r="J498" s="299"/>
      <c r="K498" s="299"/>
      <c r="L498" s="297"/>
      <c r="M498" s="298"/>
      <c r="N498" s="280" t="str">
        <f t="shared" si="58"/>
        <v>n.v.t.</v>
      </c>
      <c r="O498" s="282" t="str">
        <f t="shared" si="59"/>
        <v>IJzer &amp; staal: Brandstofinzet</v>
      </c>
      <c r="P498" s="41"/>
      <c r="Q498" s="290" t="str">
        <f t="shared" si="60"/>
        <v>CarbC_IJzer &amp; staal: Brandstofinzet</v>
      </c>
      <c r="X498" s="33" t="b">
        <f t="shared" si="44"/>
        <v>1</v>
      </c>
      <c r="Z498" s="39" t="str">
        <f t="shared" ref="Z498:Z512" si="68">EUconst_NA</f>
        <v>n.v.t.</v>
      </c>
      <c r="AA498" s="59"/>
      <c r="AB498" s="59"/>
      <c r="AC498" s="29"/>
      <c r="AD498" s="29"/>
      <c r="AE498" s="59"/>
      <c r="AF498" s="36"/>
      <c r="AG498" s="39" t="str">
        <f t="shared" si="62"/>
        <v>n.v.t.</v>
      </c>
    </row>
    <row r="499" spans="1:40" ht="12.75" customHeight="1" outlineLevel="1" x14ac:dyDescent="0.25">
      <c r="A499" s="33">
        <f t="shared" si="64"/>
        <v>18</v>
      </c>
      <c r="B499" s="304" t="str">
        <f t="shared" si="56"/>
        <v>Productie van ijzer en staal</v>
      </c>
      <c r="C499" s="41" t="str">
        <f t="shared" si="56"/>
        <v>IJzer &amp; staal</v>
      </c>
      <c r="D499" s="41" t="str">
        <f t="shared" si="56"/>
        <v>Carbonaatinzet</v>
      </c>
      <c r="E499" s="41"/>
      <c r="F499" s="296" t="str">
        <f t="shared" si="65"/>
        <v>Procesemissies</v>
      </c>
      <c r="G499" s="280" t="str">
        <f t="shared" si="67"/>
        <v>n.v.t.</v>
      </c>
      <c r="H499" s="297"/>
      <c r="I499" s="297"/>
      <c r="J499" s="299"/>
      <c r="K499" s="299"/>
      <c r="L499" s="297"/>
      <c r="M499" s="298"/>
      <c r="N499" s="280" t="str">
        <f t="shared" si="58"/>
        <v>n.v.t.</v>
      </c>
      <c r="O499" s="282" t="str">
        <f t="shared" si="59"/>
        <v>IJzer &amp; staal: Carbonaatinzet</v>
      </c>
      <c r="P499" s="41"/>
      <c r="Q499" s="290" t="str">
        <f t="shared" si="60"/>
        <v>CarbC_IJzer &amp; staal: Carbonaatinzet</v>
      </c>
      <c r="X499" s="33" t="b">
        <f t="shared" si="44"/>
        <v>1</v>
      </c>
      <c r="Z499" s="39" t="str">
        <f t="shared" si="68"/>
        <v>n.v.t.</v>
      </c>
      <c r="AA499" s="59"/>
      <c r="AB499" s="59"/>
      <c r="AC499" s="29"/>
      <c r="AD499" s="29"/>
      <c r="AE499" s="59"/>
      <c r="AF499" s="36"/>
      <c r="AG499" s="39" t="str">
        <f t="shared" si="62"/>
        <v>n.v.t.</v>
      </c>
    </row>
    <row r="500" spans="1:40" ht="12.75" customHeight="1" outlineLevel="1" x14ac:dyDescent="0.25">
      <c r="A500" s="33">
        <f t="shared" si="64"/>
        <v>19</v>
      </c>
      <c r="B500" s="304" t="str">
        <f t="shared" si="56"/>
        <v>Productie van ijzer en staal</v>
      </c>
      <c r="C500" s="41" t="str">
        <f t="shared" si="56"/>
        <v>IJzer &amp; staal</v>
      </c>
      <c r="D500" s="41" t="str">
        <f t="shared" si="56"/>
        <v>Massabalans</v>
      </c>
      <c r="E500" s="41"/>
      <c r="F500" s="296" t="str">
        <f t="shared" si="65"/>
        <v>Massabalans</v>
      </c>
      <c r="G500" s="280" t="s">
        <v>76</v>
      </c>
      <c r="H500" s="297" t="str">
        <f>H$527</f>
        <v>Type I</v>
      </c>
      <c r="I500" s="297"/>
      <c r="J500" s="297" t="str">
        <f>J$527</f>
        <v>Type II</v>
      </c>
      <c r="K500" s="297" t="str">
        <f>K$527</f>
        <v>Proxy's</v>
      </c>
      <c r="L500" s="297" t="str">
        <f>L$527</f>
        <v>Laboratoriumanalyses</v>
      </c>
      <c r="M500" s="298"/>
      <c r="N500" s="280">
        <f t="shared" si="58"/>
        <v>3</v>
      </c>
      <c r="O500" s="282" t="str">
        <f t="shared" si="59"/>
        <v>IJzer &amp; staal: Massabalans</v>
      </c>
      <c r="P500" s="41"/>
      <c r="Q500" s="290" t="str">
        <f t="shared" si="60"/>
        <v>CarbC_IJzer &amp; staal: Massabalans</v>
      </c>
      <c r="X500" s="33" t="b">
        <f t="shared" si="44"/>
        <v>0</v>
      </c>
      <c r="Z500" s="39">
        <v>2</v>
      </c>
      <c r="AA500"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00" s="59"/>
      <c r="AC500" s="59" t="str">
        <f>AC$527</f>
        <v>Niveau 2a: De exploitant ontleent het koolstofgehalte aan landspecifieke emissiefactoren voor de betreffende brandstof of het betreffende materiaal overeenkomstig artikel 31, lid 1, onder b) of c).</v>
      </c>
      <c r="AD500" s="59" t="str">
        <f>AD$527</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500" s="59" t="str">
        <f>AE$527</f>
        <v>De exploitant bepaalt het koolstofgehalte overeenkomstig de desbetreffende
bepalingen van artikel 32 tot en met 35.</v>
      </c>
      <c r="AF500" s="36"/>
      <c r="AG500" s="39">
        <f t="shared" si="62"/>
        <v>3</v>
      </c>
      <c r="AJ500" s="33">
        <f>AJ$527</f>
        <v>1</v>
      </c>
      <c r="AL500" s="33">
        <f>AL$527</f>
        <v>1</v>
      </c>
      <c r="AM500" s="33" t="str">
        <f>AM$527</f>
        <v>Proxy's</v>
      </c>
      <c r="AN500" s="33">
        <f>AN$527</f>
        <v>2</v>
      </c>
    </row>
    <row r="501" spans="1:40" ht="12.75" customHeight="1" outlineLevel="1" x14ac:dyDescent="0.25">
      <c r="A501" s="33">
        <f t="shared" si="64"/>
        <v>20</v>
      </c>
      <c r="B501" s="304" t="str">
        <f t="shared" si="56"/>
        <v>Productie van cementklinker</v>
      </c>
      <c r="C501" s="41" t="str">
        <f t="shared" si="56"/>
        <v>Cementklinker</v>
      </c>
      <c r="D501" s="41" t="str">
        <f t="shared" si="56"/>
        <v>Input in de oven (Methode A)</v>
      </c>
      <c r="E501" s="41"/>
      <c r="F501" s="296" t="str">
        <f t="shared" si="65"/>
        <v>Procesemissies</v>
      </c>
      <c r="G501" s="280" t="str">
        <f t="shared" si="67"/>
        <v>n.v.t.</v>
      </c>
      <c r="H501" s="297"/>
      <c r="I501" s="297"/>
      <c r="J501" s="299"/>
      <c r="K501" s="299"/>
      <c r="L501" s="297"/>
      <c r="M501" s="298"/>
      <c r="N501" s="280" t="str">
        <f t="shared" si="58"/>
        <v>n.v.t.</v>
      </c>
      <c r="O501" s="282" t="str">
        <f t="shared" si="59"/>
        <v>Cementklinker: Input in de oven (Methode A)</v>
      </c>
      <c r="P501" s="41"/>
      <c r="Q501" s="290" t="str">
        <f t="shared" si="60"/>
        <v>CarbC_Cementklinker: Input in de oven (Methode A)</v>
      </c>
      <c r="X501" s="33" t="b">
        <f t="shared" si="44"/>
        <v>1</v>
      </c>
      <c r="Z501" s="39" t="str">
        <f t="shared" si="68"/>
        <v>n.v.t.</v>
      </c>
      <c r="AA501" s="59"/>
      <c r="AB501" s="59"/>
      <c r="AC501" s="29"/>
      <c r="AD501" s="29"/>
      <c r="AE501" s="59"/>
      <c r="AF501" s="36"/>
      <c r="AG501" s="39" t="str">
        <f t="shared" si="62"/>
        <v>n.v.t.</v>
      </c>
    </row>
    <row r="502" spans="1:40" ht="12.75" customHeight="1" outlineLevel="1" x14ac:dyDescent="0.25">
      <c r="A502" s="33">
        <f t="shared" si="64"/>
        <v>21</v>
      </c>
      <c r="B502" s="304" t="str">
        <f t="shared" ref="B502:D521" si="69">B454</f>
        <v>Productie van cementklinker</v>
      </c>
      <c r="C502" s="41" t="str">
        <f t="shared" si="69"/>
        <v>Cementklinker</v>
      </c>
      <c r="D502" s="41" t="str">
        <f t="shared" si="69"/>
        <v>Geproduceerde klinker (Methode B)</v>
      </c>
      <c r="E502" s="41"/>
      <c r="F502" s="296" t="str">
        <f t="shared" si="65"/>
        <v>Procesemissies</v>
      </c>
      <c r="G502" s="280" t="str">
        <f t="shared" si="67"/>
        <v>n.v.t.</v>
      </c>
      <c r="H502" s="297"/>
      <c r="I502" s="297"/>
      <c r="J502" s="299"/>
      <c r="K502" s="299"/>
      <c r="L502" s="297"/>
      <c r="M502" s="298"/>
      <c r="N502" s="280" t="str">
        <f t="shared" si="58"/>
        <v>n.v.t.</v>
      </c>
      <c r="O502" s="282" t="str">
        <f t="shared" si="59"/>
        <v>Cementklinker: Geproduceerde klinker (Methode B)</v>
      </c>
      <c r="P502" s="41"/>
      <c r="Q502" s="290" t="str">
        <f t="shared" si="60"/>
        <v>CarbC_Cementklinker: Geproduceerde klinker (Methode B)</v>
      </c>
      <c r="X502" s="33" t="b">
        <f t="shared" si="44"/>
        <v>1</v>
      </c>
      <c r="Z502" s="39" t="str">
        <f t="shared" si="68"/>
        <v>n.v.t.</v>
      </c>
      <c r="AA502" s="59"/>
      <c r="AB502" s="59"/>
      <c r="AC502" s="29"/>
      <c r="AD502" s="29"/>
      <c r="AE502" s="59"/>
      <c r="AF502" s="36"/>
      <c r="AG502" s="39" t="str">
        <f t="shared" si="62"/>
        <v>n.v.t.</v>
      </c>
    </row>
    <row r="503" spans="1:40" ht="12.75" customHeight="1" outlineLevel="1" x14ac:dyDescent="0.25">
      <c r="A503" s="33">
        <f t="shared" si="64"/>
        <v>22</v>
      </c>
      <c r="B503" s="304" t="str">
        <f t="shared" si="69"/>
        <v>Productie van cementklinker</v>
      </c>
      <c r="C503" s="41" t="str">
        <f t="shared" si="69"/>
        <v>Cementklinker</v>
      </c>
      <c r="D503" s="41" t="str">
        <f t="shared" si="69"/>
        <v>Cementovenstof</v>
      </c>
      <c r="E503" s="41"/>
      <c r="F503" s="296" t="str">
        <f t="shared" si="65"/>
        <v>Procesemissies</v>
      </c>
      <c r="G503" s="280" t="str">
        <f t="shared" si="67"/>
        <v>n.v.t.</v>
      </c>
      <c r="H503" s="297"/>
      <c r="I503" s="297"/>
      <c r="J503" s="299"/>
      <c r="K503" s="299"/>
      <c r="L503" s="297"/>
      <c r="M503" s="298"/>
      <c r="N503" s="280" t="str">
        <f t="shared" si="58"/>
        <v>n.v.t.</v>
      </c>
      <c r="O503" s="282" t="str">
        <f t="shared" si="59"/>
        <v>Cementklinker: Cementovenstof</v>
      </c>
      <c r="P503" s="41"/>
      <c r="Q503" s="290" t="str">
        <f t="shared" si="60"/>
        <v>CarbC_Cementklinker: Cementovenstof</v>
      </c>
      <c r="X503" s="33" t="b">
        <f t="shared" si="44"/>
        <v>1</v>
      </c>
      <c r="Z503" s="39" t="str">
        <f t="shared" si="68"/>
        <v>n.v.t.</v>
      </c>
      <c r="AA503" s="59"/>
      <c r="AB503" s="59"/>
      <c r="AC503" s="29"/>
      <c r="AD503" s="29"/>
      <c r="AE503" s="59"/>
      <c r="AF503" s="36"/>
      <c r="AG503" s="39" t="str">
        <f t="shared" si="62"/>
        <v>n.v.t.</v>
      </c>
    </row>
    <row r="504" spans="1:40" ht="12.75" customHeight="1" outlineLevel="1" x14ac:dyDescent="0.25">
      <c r="A504" s="33">
        <f t="shared" si="64"/>
        <v>23</v>
      </c>
      <c r="B504" s="304" t="str">
        <f t="shared" si="69"/>
        <v>Productie van cementklinker</v>
      </c>
      <c r="C504" s="41" t="str">
        <f t="shared" si="69"/>
        <v>Cementklinker</v>
      </c>
      <c r="D504" s="41" t="str">
        <f t="shared" si="69"/>
        <v>Niet-carbonaat koolstof</v>
      </c>
      <c r="E504" s="41"/>
      <c r="F504" s="296" t="str">
        <f t="shared" si="65"/>
        <v>Procesemissies</v>
      </c>
      <c r="G504" s="280" t="str">
        <f t="shared" si="67"/>
        <v>n.v.t.</v>
      </c>
      <c r="H504" s="297"/>
      <c r="I504" s="297"/>
      <c r="J504" s="299"/>
      <c r="K504" s="299"/>
      <c r="L504" s="297"/>
      <c r="M504" s="298"/>
      <c r="N504" s="280" t="str">
        <f t="shared" si="58"/>
        <v>n.v.t.</v>
      </c>
      <c r="O504" s="282" t="str">
        <f t="shared" si="59"/>
        <v>Cementklinker: Niet-carbonaat koolstof</v>
      </c>
      <c r="P504" s="41"/>
      <c r="Q504" s="290" t="str">
        <f t="shared" si="60"/>
        <v>CarbC_Cementklinker: Niet-carbonaat koolstof</v>
      </c>
      <c r="X504" s="33" t="b">
        <f t="shared" si="44"/>
        <v>1</v>
      </c>
      <c r="Z504" s="39" t="str">
        <f t="shared" si="68"/>
        <v>n.v.t.</v>
      </c>
      <c r="AA504" s="59"/>
      <c r="AB504" s="59"/>
      <c r="AC504" s="29"/>
      <c r="AD504" s="29"/>
      <c r="AE504" s="59"/>
      <c r="AF504" s="36"/>
      <c r="AG504" s="39" t="str">
        <f t="shared" si="62"/>
        <v>n.v.t.</v>
      </c>
    </row>
    <row r="505" spans="1:40" ht="12.75" customHeight="1" outlineLevel="1" x14ac:dyDescent="0.25">
      <c r="A505" s="33">
        <f t="shared" si="64"/>
        <v>24</v>
      </c>
      <c r="B505" s="304" t="str">
        <f t="shared" si="69"/>
        <v>Productie van kalk en calcineren van dolomiet en magnesiet</v>
      </c>
      <c r="C505" s="41" t="str">
        <f t="shared" si="69"/>
        <v>Kalk / dolomiet / magnesiet</v>
      </c>
      <c r="D505" s="41" t="str">
        <f t="shared" si="69"/>
        <v>Carbonaten (methode A)</v>
      </c>
      <c r="E505" s="41"/>
      <c r="F505" s="296" t="str">
        <f t="shared" si="65"/>
        <v>Procesemissies</v>
      </c>
      <c r="G505" s="280" t="str">
        <f t="shared" si="67"/>
        <v>n.v.t.</v>
      </c>
      <c r="H505" s="297"/>
      <c r="I505" s="297"/>
      <c r="J505" s="299"/>
      <c r="K505" s="299"/>
      <c r="L505" s="297"/>
      <c r="M505" s="298"/>
      <c r="N505" s="280" t="str">
        <f t="shared" si="58"/>
        <v>n.v.t.</v>
      </c>
      <c r="O505" s="282" t="str">
        <f t="shared" si="59"/>
        <v>Kalk / dolomiet / magnesiet: Carbonaten (methode A)</v>
      </c>
      <c r="P505" s="41"/>
      <c r="Q505" s="290" t="str">
        <f t="shared" si="60"/>
        <v>CarbC_Kalk / dolomiet / magnesiet: Carbonaten (methode A)</v>
      </c>
      <c r="X505" s="33" t="b">
        <f t="shared" si="44"/>
        <v>1</v>
      </c>
      <c r="Z505" s="39" t="str">
        <f t="shared" si="68"/>
        <v>n.v.t.</v>
      </c>
      <c r="AA505" s="59"/>
      <c r="AB505" s="59"/>
      <c r="AC505" s="29"/>
      <c r="AD505" s="29"/>
      <c r="AE505" s="59"/>
      <c r="AF505" s="36"/>
      <c r="AG505" s="39" t="str">
        <f t="shared" si="62"/>
        <v>n.v.t.</v>
      </c>
    </row>
    <row r="506" spans="1:40" ht="12.75" customHeight="1" outlineLevel="1" x14ac:dyDescent="0.25">
      <c r="A506" s="33">
        <f t="shared" si="64"/>
        <v>25</v>
      </c>
      <c r="B506" s="304" t="str">
        <f t="shared" si="69"/>
        <v>Productie van kalk en calcineren van dolomiet en magnesiet</v>
      </c>
      <c r="C506" s="41" t="str">
        <f t="shared" si="69"/>
        <v>Kalk / dolomiet / magnesiet</v>
      </c>
      <c r="D506" s="41" t="str">
        <f t="shared" si="69"/>
        <v>Aardalkalioxiden (methode B)</v>
      </c>
      <c r="E506" s="41"/>
      <c r="F506" s="296" t="str">
        <f t="shared" si="65"/>
        <v>Procesemissies</v>
      </c>
      <c r="G506" s="280" t="str">
        <f t="shared" si="67"/>
        <v>n.v.t.</v>
      </c>
      <c r="H506" s="297"/>
      <c r="I506" s="297"/>
      <c r="J506" s="299"/>
      <c r="K506" s="299"/>
      <c r="L506" s="297"/>
      <c r="M506" s="298"/>
      <c r="N506" s="280" t="str">
        <f t="shared" si="58"/>
        <v>n.v.t.</v>
      </c>
      <c r="O506" s="282" t="str">
        <f t="shared" si="59"/>
        <v>Kalk / dolomiet / magnesiet: Aardalkalioxiden (methode B)</v>
      </c>
      <c r="P506" s="41"/>
      <c r="Q506" s="290" t="str">
        <f t="shared" si="60"/>
        <v>CarbC_Kalk / dolomiet / magnesiet: Aardalkalioxiden (methode B)</v>
      </c>
      <c r="X506" s="33" t="b">
        <f t="shared" si="44"/>
        <v>1</v>
      </c>
      <c r="Z506" s="39" t="str">
        <f t="shared" si="68"/>
        <v>n.v.t.</v>
      </c>
      <c r="AA506" s="59"/>
      <c r="AB506" s="59"/>
      <c r="AC506" s="29"/>
      <c r="AD506" s="29"/>
      <c r="AE506" s="59"/>
      <c r="AF506" s="36"/>
      <c r="AG506" s="39" t="str">
        <f t="shared" si="62"/>
        <v>n.v.t.</v>
      </c>
    </row>
    <row r="507" spans="1:40" ht="12.75" customHeight="1" outlineLevel="1" x14ac:dyDescent="0.25">
      <c r="A507" s="33">
        <f t="shared" si="64"/>
        <v>26</v>
      </c>
      <c r="B507" s="304" t="str">
        <f t="shared" si="69"/>
        <v>Productie van kalk en calcineren van dolomiet en magnesiet</v>
      </c>
      <c r="C507" s="41" t="str">
        <f t="shared" si="69"/>
        <v>Kalk / dolomiet / magnesiet</v>
      </c>
      <c r="D507" s="41" t="str">
        <f t="shared" si="69"/>
        <v>Ovenstof (Methode B)</v>
      </c>
      <c r="E507" s="41"/>
      <c r="F507" s="296" t="str">
        <f t="shared" si="65"/>
        <v>Procesemissies</v>
      </c>
      <c r="G507" s="280" t="str">
        <f t="shared" si="67"/>
        <v>n.v.t.</v>
      </c>
      <c r="H507" s="297"/>
      <c r="I507" s="297"/>
      <c r="J507" s="299"/>
      <c r="K507" s="299"/>
      <c r="L507" s="297"/>
      <c r="M507" s="298"/>
      <c r="N507" s="280" t="str">
        <f t="shared" si="58"/>
        <v>n.v.t.</v>
      </c>
      <c r="O507" s="282" t="str">
        <f t="shared" si="59"/>
        <v>Kalk / dolomiet / magnesiet: Ovenstof (Methode B)</v>
      </c>
      <c r="P507" s="41"/>
      <c r="Q507" s="290" t="str">
        <f t="shared" si="60"/>
        <v>CarbC_Kalk / dolomiet / magnesiet: Ovenstof (Methode B)</v>
      </c>
      <c r="X507" s="33" t="b">
        <f t="shared" si="44"/>
        <v>1</v>
      </c>
      <c r="Z507" s="39" t="str">
        <f t="shared" si="68"/>
        <v>n.v.t.</v>
      </c>
      <c r="AA507" s="59"/>
      <c r="AB507" s="59"/>
      <c r="AC507" s="29"/>
      <c r="AD507" s="29"/>
      <c r="AE507" s="59"/>
      <c r="AF507" s="36"/>
      <c r="AG507" s="39" t="str">
        <f t="shared" si="62"/>
        <v>n.v.t.</v>
      </c>
    </row>
    <row r="508" spans="1:40" ht="12.75" customHeight="1" outlineLevel="1" x14ac:dyDescent="0.25">
      <c r="A508" s="33">
        <f t="shared" si="64"/>
        <v>27</v>
      </c>
      <c r="B508" s="304" t="str">
        <f t="shared" si="69"/>
        <v>Fabricage van glas en minerale wol</v>
      </c>
      <c r="C508" s="41" t="str">
        <f t="shared" si="69"/>
        <v>Glas en minerale wol</v>
      </c>
      <c r="D508" s="41" t="str">
        <f t="shared" si="69"/>
        <v>Carbonaten (input)</v>
      </c>
      <c r="E508" s="41"/>
      <c r="F508" s="296" t="str">
        <f t="shared" si="65"/>
        <v>Procesemissies</v>
      </c>
      <c r="G508" s="280" t="str">
        <f t="shared" si="67"/>
        <v>n.v.t.</v>
      </c>
      <c r="H508" s="297"/>
      <c r="I508" s="297"/>
      <c r="J508" s="299"/>
      <c r="K508" s="299"/>
      <c r="L508" s="297"/>
      <c r="M508" s="298"/>
      <c r="N508" s="280" t="str">
        <f t="shared" si="58"/>
        <v>n.v.t.</v>
      </c>
      <c r="O508" s="282" t="str">
        <f t="shared" si="59"/>
        <v>Glas en minerale wol: Carbonaten (input)</v>
      </c>
      <c r="P508" s="41"/>
      <c r="Q508" s="290" t="str">
        <f t="shared" si="60"/>
        <v>CarbC_Glas en minerale wol: Carbonaten (input)</v>
      </c>
      <c r="X508" s="33" t="b">
        <f t="shared" si="44"/>
        <v>1</v>
      </c>
      <c r="Z508" s="39" t="str">
        <f t="shared" si="68"/>
        <v>n.v.t.</v>
      </c>
      <c r="AA508" s="59"/>
      <c r="AB508" s="59"/>
      <c r="AC508" s="29"/>
      <c r="AD508" s="29"/>
      <c r="AE508" s="59"/>
      <c r="AF508" s="36"/>
      <c r="AG508" s="39" t="str">
        <f t="shared" si="62"/>
        <v>n.v.t.</v>
      </c>
    </row>
    <row r="509" spans="1:40" ht="12.75" customHeight="1" outlineLevel="1" x14ac:dyDescent="0.25">
      <c r="A509" s="33">
        <f t="shared" si="64"/>
        <v>28</v>
      </c>
      <c r="B509" s="304" t="str">
        <f t="shared" si="69"/>
        <v>Fabricage van keramische producten</v>
      </c>
      <c r="C509" s="41" t="str">
        <f t="shared" si="69"/>
        <v>Keramiek</v>
      </c>
      <c r="D509" s="41" t="str">
        <f t="shared" si="69"/>
        <v>Koolstofinput (Methode A)</v>
      </c>
      <c r="E509" s="41"/>
      <c r="F509" s="296" t="str">
        <f t="shared" si="65"/>
        <v>Procesemissies</v>
      </c>
      <c r="G509" s="280" t="str">
        <f t="shared" si="67"/>
        <v>n.v.t.</v>
      </c>
      <c r="H509" s="297"/>
      <c r="I509" s="297"/>
      <c r="J509" s="299"/>
      <c r="K509" s="299"/>
      <c r="L509" s="297"/>
      <c r="M509" s="298"/>
      <c r="N509" s="280" t="str">
        <f t="shared" si="58"/>
        <v>n.v.t.</v>
      </c>
      <c r="O509" s="282" t="str">
        <f t="shared" si="59"/>
        <v>Keramiek: Koolstofinput (Methode A)</v>
      </c>
      <c r="P509" s="41"/>
      <c r="Q509" s="290" t="str">
        <f t="shared" si="60"/>
        <v>CarbC_Keramiek: Koolstofinput (Methode A)</v>
      </c>
      <c r="X509" s="33" t="b">
        <f t="shared" si="44"/>
        <v>1</v>
      </c>
      <c r="Z509" s="39" t="str">
        <f t="shared" si="68"/>
        <v>n.v.t.</v>
      </c>
      <c r="AA509" s="59"/>
      <c r="AB509" s="59"/>
      <c r="AC509" s="29"/>
      <c r="AD509" s="29"/>
      <c r="AE509" s="59"/>
      <c r="AF509" s="36"/>
      <c r="AG509" s="39" t="str">
        <f t="shared" si="62"/>
        <v>n.v.t.</v>
      </c>
    </row>
    <row r="510" spans="1:40" ht="12.75" customHeight="1" outlineLevel="1" x14ac:dyDescent="0.25">
      <c r="A510" s="33">
        <f t="shared" si="64"/>
        <v>29</v>
      </c>
      <c r="B510" s="304" t="str">
        <f t="shared" si="69"/>
        <v>Fabricage van keramische producten</v>
      </c>
      <c r="C510" s="41" t="str">
        <f t="shared" si="69"/>
        <v>Keramiek</v>
      </c>
      <c r="D510" s="41" t="str">
        <f t="shared" si="69"/>
        <v>Alkalioxiden (Methode B)</v>
      </c>
      <c r="E510" s="41"/>
      <c r="F510" s="296" t="str">
        <f t="shared" si="65"/>
        <v>Procesemissies</v>
      </c>
      <c r="G510" s="280" t="str">
        <f t="shared" si="67"/>
        <v>n.v.t.</v>
      </c>
      <c r="H510" s="297"/>
      <c r="I510" s="297"/>
      <c r="J510" s="299"/>
      <c r="K510" s="299"/>
      <c r="L510" s="297"/>
      <c r="M510" s="298"/>
      <c r="N510" s="280" t="str">
        <f t="shared" si="58"/>
        <v>n.v.t.</v>
      </c>
      <c r="O510" s="282" t="str">
        <f t="shared" si="59"/>
        <v>Keramiek: Alkalioxiden (Methode B)</v>
      </c>
      <c r="P510" s="41"/>
      <c r="Q510" s="290" t="str">
        <f t="shared" si="60"/>
        <v>CarbC_Keramiek: Alkalioxiden (Methode B)</v>
      </c>
      <c r="X510" s="33" t="b">
        <f t="shared" si="44"/>
        <v>1</v>
      </c>
      <c r="Z510" s="39" t="str">
        <f t="shared" si="68"/>
        <v>n.v.t.</v>
      </c>
      <c r="AA510" s="59"/>
      <c r="AB510" s="59"/>
      <c r="AC510" s="29"/>
      <c r="AD510" s="29"/>
      <c r="AE510" s="59"/>
      <c r="AF510" s="36"/>
      <c r="AG510" s="39" t="str">
        <f t="shared" si="62"/>
        <v>n.v.t.</v>
      </c>
    </row>
    <row r="511" spans="1:40" ht="12.75" customHeight="1" outlineLevel="1" x14ac:dyDescent="0.25">
      <c r="A511" s="33">
        <f t="shared" si="64"/>
        <v>30</v>
      </c>
      <c r="B511" s="304" t="str">
        <f t="shared" si="69"/>
        <v>Fabricage van keramische producten</v>
      </c>
      <c r="C511" s="41" t="str">
        <f t="shared" si="69"/>
        <v>Keramiek</v>
      </c>
      <c r="D511" s="41" t="str">
        <f t="shared" si="69"/>
        <v>Rookgasreiniging</v>
      </c>
      <c r="E511" s="41"/>
      <c r="F511" s="296" t="str">
        <f t="shared" si="65"/>
        <v>Procesemissies</v>
      </c>
      <c r="G511" s="280" t="str">
        <f t="shared" si="67"/>
        <v>n.v.t.</v>
      </c>
      <c r="H511" s="297"/>
      <c r="I511" s="297"/>
      <c r="J511" s="299"/>
      <c r="K511" s="299"/>
      <c r="L511" s="297"/>
      <c r="M511" s="298"/>
      <c r="N511" s="280" t="str">
        <f t="shared" si="58"/>
        <v>n.v.t.</v>
      </c>
      <c r="O511" s="282" t="str">
        <f t="shared" si="59"/>
        <v>Keramiek: Rookgasreiniging</v>
      </c>
      <c r="P511" s="41"/>
      <c r="Q511" s="290" t="str">
        <f t="shared" si="60"/>
        <v>CarbC_Keramiek: Rookgasreiniging</v>
      </c>
      <c r="X511" s="33" t="b">
        <f t="shared" si="44"/>
        <v>1</v>
      </c>
      <c r="Z511" s="39" t="str">
        <f t="shared" si="68"/>
        <v>n.v.t.</v>
      </c>
      <c r="AA511" s="59"/>
      <c r="AB511" s="59"/>
      <c r="AC511" s="29"/>
      <c r="AD511" s="29"/>
      <c r="AE511" s="59"/>
      <c r="AF511" s="36"/>
      <c r="AG511" s="39" t="str">
        <f t="shared" si="62"/>
        <v>n.v.t.</v>
      </c>
    </row>
    <row r="512" spans="1:40" ht="12.75" customHeight="1" outlineLevel="1" x14ac:dyDescent="0.25">
      <c r="A512" s="33">
        <f t="shared" si="64"/>
        <v>31</v>
      </c>
      <c r="B512" s="304" t="str">
        <f t="shared" si="69"/>
        <v>Productie van pulp en papier</v>
      </c>
      <c r="C512" s="41" t="str">
        <f t="shared" si="69"/>
        <v>Pulp &amp; papier</v>
      </c>
      <c r="D512" s="41" t="str">
        <f t="shared" si="69"/>
        <v>Aanvullende chemicaliën</v>
      </c>
      <c r="E512" s="41"/>
      <c r="F512" s="296" t="str">
        <f t="shared" si="65"/>
        <v>Procesemissies</v>
      </c>
      <c r="G512" s="280" t="str">
        <f t="shared" si="67"/>
        <v>n.v.t.</v>
      </c>
      <c r="H512" s="297"/>
      <c r="I512" s="297"/>
      <c r="J512" s="299"/>
      <c r="K512" s="299"/>
      <c r="L512" s="297"/>
      <c r="M512" s="298"/>
      <c r="N512" s="280" t="str">
        <f t="shared" si="58"/>
        <v>n.v.t.</v>
      </c>
      <c r="O512" s="282" t="str">
        <f t="shared" si="59"/>
        <v>Pulp &amp; papier: Aanvullende chemicaliën</v>
      </c>
      <c r="P512" s="41"/>
      <c r="Q512" s="290" t="str">
        <f t="shared" si="60"/>
        <v>CarbC_Pulp &amp; papier: Aanvullende chemicaliën</v>
      </c>
      <c r="X512" s="33" t="b">
        <f t="shared" si="44"/>
        <v>1</v>
      </c>
      <c r="Z512" s="39" t="str">
        <f t="shared" si="68"/>
        <v>n.v.t.</v>
      </c>
      <c r="AA512" s="59"/>
      <c r="AB512" s="59"/>
      <c r="AC512" s="29"/>
      <c r="AD512" s="29"/>
      <c r="AE512" s="59"/>
      <c r="AF512" s="36"/>
      <c r="AG512" s="39" t="str">
        <f t="shared" si="62"/>
        <v>n.v.t.</v>
      </c>
    </row>
    <row r="513" spans="1:40" ht="12.75" customHeight="1" outlineLevel="1" x14ac:dyDescent="0.25">
      <c r="A513" s="33">
        <f t="shared" si="64"/>
        <v>32</v>
      </c>
      <c r="B513" s="304" t="str">
        <f t="shared" si="69"/>
        <v>Productie van roet</v>
      </c>
      <c r="C513" s="41" t="str">
        <f t="shared" si="69"/>
        <v>Roet</v>
      </c>
      <c r="D513" s="41" t="str">
        <f t="shared" si="69"/>
        <v>Massabalansmethode</v>
      </c>
      <c r="E513" s="41"/>
      <c r="F513" s="296" t="str">
        <f t="shared" si="65"/>
        <v>Massabalans</v>
      </c>
      <c r="G513" s="280">
        <v>1</v>
      </c>
      <c r="H513" s="297" t="str">
        <f>H$527</f>
        <v>Type I</v>
      </c>
      <c r="I513" s="297"/>
      <c r="J513" s="297" t="str">
        <f>J$527</f>
        <v>Type II</v>
      </c>
      <c r="K513" s="297" t="str">
        <f>K$527</f>
        <v>Proxy's</v>
      </c>
      <c r="L513" s="297" t="str">
        <f>L$527</f>
        <v>Laboratoriumanalyses</v>
      </c>
      <c r="M513" s="298"/>
      <c r="N513" s="280">
        <f t="shared" si="58"/>
        <v>3</v>
      </c>
      <c r="O513" s="282" t="str">
        <f t="shared" si="59"/>
        <v>Roet: Massabalansmethode</v>
      </c>
      <c r="P513" s="41"/>
      <c r="Q513" s="290" t="str">
        <f t="shared" si="60"/>
        <v>CarbC_Roet: Massabalansmethode</v>
      </c>
      <c r="X513" s="33" t="b">
        <f t="shared" si="44"/>
        <v>0</v>
      </c>
      <c r="Z513" s="39">
        <v>1</v>
      </c>
      <c r="AA513"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13" s="59"/>
      <c r="AC513" s="59" t="str">
        <f>AC$527</f>
        <v>Niveau 2a: De exploitant ontleent het koolstofgehalte aan landspecifieke emissiefactoren voor de betreffende brandstof of het betreffende materiaal overeenkomstig artikel 31, lid 1, onder b) of c).</v>
      </c>
      <c r="AD513" s="59" t="str">
        <f>AD$527</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513" s="59" t="str">
        <f>AE$527</f>
        <v>De exploitant bepaalt het koolstofgehalte overeenkomstig de desbetreffende
bepalingen van artikel 32 tot en met 35.</v>
      </c>
      <c r="AF513" s="36"/>
      <c r="AG513" s="39">
        <f t="shared" si="62"/>
        <v>3</v>
      </c>
      <c r="AJ513" s="33">
        <f>AJ$527</f>
        <v>1</v>
      </c>
      <c r="AL513" s="33">
        <f>AL$527</f>
        <v>1</v>
      </c>
      <c r="AM513" s="33" t="str">
        <f>AM$527</f>
        <v>Proxy's</v>
      </c>
      <c r="AN513" s="33">
        <f>AN$527</f>
        <v>2</v>
      </c>
    </row>
    <row r="514" spans="1:40" ht="12.75" customHeight="1" outlineLevel="1" x14ac:dyDescent="0.25">
      <c r="A514" s="33">
        <f t="shared" si="64"/>
        <v>33</v>
      </c>
      <c r="B514" s="304" t="str">
        <f t="shared" si="69"/>
        <v>Productie van ammoniak</v>
      </c>
      <c r="C514" s="41" t="str">
        <f t="shared" si="69"/>
        <v>Ammoniak</v>
      </c>
      <c r="D514" s="41" t="str">
        <f t="shared" si="69"/>
        <v>Brandstofinzet</v>
      </c>
      <c r="E514" s="41"/>
      <c r="F514" s="296" t="str">
        <f t="shared" si="65"/>
        <v>Verbranding</v>
      </c>
      <c r="G514" s="280" t="str">
        <f>EUconst_NA</f>
        <v>n.v.t.</v>
      </c>
      <c r="H514" s="297"/>
      <c r="I514" s="297"/>
      <c r="J514" s="299"/>
      <c r="K514" s="299"/>
      <c r="L514" s="297"/>
      <c r="M514" s="298"/>
      <c r="N514" s="280" t="str">
        <f t="shared" si="58"/>
        <v>n.v.t.</v>
      </c>
      <c r="O514" s="282" t="str">
        <f t="shared" si="59"/>
        <v>Ammoniak: Brandstofinzet</v>
      </c>
      <c r="P514" s="41"/>
      <c r="Q514" s="290" t="str">
        <f t="shared" si="60"/>
        <v>CarbC_Ammoniak: Brandstofinzet</v>
      </c>
      <c r="X514" s="33" t="b">
        <f t="shared" si="44"/>
        <v>1</v>
      </c>
      <c r="Z514" s="39" t="str">
        <f>EUconst_NA</f>
        <v>n.v.t.</v>
      </c>
      <c r="AA514" s="59"/>
      <c r="AB514" s="59"/>
      <c r="AC514" s="29"/>
      <c r="AD514" s="29"/>
      <c r="AE514" s="59"/>
      <c r="AF514" s="36"/>
      <c r="AG514" s="39" t="str">
        <f t="shared" si="62"/>
        <v>n.v.t.</v>
      </c>
    </row>
    <row r="515" spans="1:40" ht="12.75" customHeight="1" outlineLevel="1" x14ac:dyDescent="0.25">
      <c r="A515" s="33">
        <f t="shared" si="64"/>
        <v>34</v>
      </c>
      <c r="B515" s="304" t="str">
        <f t="shared" si="69"/>
        <v>Productie van waterstof en synthesegas</v>
      </c>
      <c r="C515" s="41" t="str">
        <f t="shared" si="69"/>
        <v>Waterstof en synthesegas</v>
      </c>
      <c r="D515" s="41" t="str">
        <f t="shared" si="69"/>
        <v>Brandstofinzet</v>
      </c>
      <c r="E515" s="41"/>
      <c r="F515" s="296" t="str">
        <f t="shared" si="65"/>
        <v>Verbranding</v>
      </c>
      <c r="G515" s="280" t="str">
        <f>EUconst_NA</f>
        <v>n.v.t.</v>
      </c>
      <c r="H515" s="297"/>
      <c r="I515" s="297"/>
      <c r="J515" s="299"/>
      <c r="K515" s="299"/>
      <c r="L515" s="297"/>
      <c r="M515" s="298"/>
      <c r="N515" s="280" t="str">
        <f t="shared" si="58"/>
        <v>n.v.t.</v>
      </c>
      <c r="O515" s="282" t="str">
        <f t="shared" si="59"/>
        <v>Waterstof en synthesegas: Brandstofinzet</v>
      </c>
      <c r="P515" s="41"/>
      <c r="Q515" s="290" t="str">
        <f t="shared" si="60"/>
        <v>CarbC_Waterstof en synthesegas: Brandstofinzet</v>
      </c>
      <c r="X515" s="33" t="b">
        <f t="shared" si="44"/>
        <v>1</v>
      </c>
      <c r="Z515" s="39" t="str">
        <f>EUconst_NA</f>
        <v>n.v.t.</v>
      </c>
      <c r="AA515" s="59"/>
      <c r="AB515" s="59"/>
      <c r="AC515" s="29"/>
      <c r="AD515" s="29"/>
      <c r="AE515" s="59"/>
      <c r="AF515" s="36"/>
      <c r="AG515" s="39" t="str">
        <f t="shared" si="62"/>
        <v>n.v.t.</v>
      </c>
    </row>
    <row r="516" spans="1:40" ht="12.75" customHeight="1" outlineLevel="1" x14ac:dyDescent="0.25">
      <c r="A516" s="33">
        <f t="shared" si="64"/>
        <v>35</v>
      </c>
      <c r="B516" s="304" t="str">
        <f t="shared" si="69"/>
        <v>Productie van waterstof en synthesegas</v>
      </c>
      <c r="C516" s="41" t="str">
        <f t="shared" si="69"/>
        <v>Waterstof en synthesegas</v>
      </c>
      <c r="D516" s="41" t="str">
        <f t="shared" si="69"/>
        <v>Massabalansmethode</v>
      </c>
      <c r="E516" s="41"/>
      <c r="F516" s="296" t="str">
        <f t="shared" si="65"/>
        <v>Massabalans</v>
      </c>
      <c r="G516" s="280" t="s">
        <v>76</v>
      </c>
      <c r="H516" s="297" t="str">
        <f>H$527</f>
        <v>Type I</v>
      </c>
      <c r="I516" s="297"/>
      <c r="J516" s="297" t="str">
        <f t="shared" ref="J516:L517" si="70">J$527</f>
        <v>Type II</v>
      </c>
      <c r="K516" s="297" t="str">
        <f t="shared" si="70"/>
        <v>Proxy's</v>
      </c>
      <c r="L516" s="297" t="str">
        <f t="shared" si="70"/>
        <v>Laboratoriumanalyses</v>
      </c>
      <c r="M516" s="298"/>
      <c r="N516" s="280">
        <f t="shared" si="58"/>
        <v>3</v>
      </c>
      <c r="O516" s="282" t="str">
        <f t="shared" si="59"/>
        <v>Waterstof en synthesegas: Massabalansmethode</v>
      </c>
      <c r="P516" s="41"/>
      <c r="Q516" s="290" t="str">
        <f t="shared" si="60"/>
        <v>CarbC_Waterstof en synthesegas: Massabalansmethode</v>
      </c>
      <c r="X516" s="33" t="b">
        <f t="shared" si="44"/>
        <v>0</v>
      </c>
      <c r="Z516" s="39" t="str">
        <f>EUconst_NA</f>
        <v>n.v.t.</v>
      </c>
      <c r="AA516"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16" s="59"/>
      <c r="AC516" s="29"/>
      <c r="AD516" s="29"/>
      <c r="AE516" s="59" t="str">
        <f>AE$527</f>
        <v>De exploitant bepaalt het koolstofgehalte overeenkomstig de desbetreffende
bepalingen van artikel 32 tot en met 35.</v>
      </c>
      <c r="AF516" s="36"/>
      <c r="AG516" s="39" t="str">
        <f t="shared" si="62"/>
        <v>n.v.t.</v>
      </c>
      <c r="AJ516" s="33">
        <f>AJ$527</f>
        <v>1</v>
      </c>
      <c r="AN516" s="33">
        <f>AN$527</f>
        <v>2</v>
      </c>
    </row>
    <row r="517" spans="1:40" ht="12.75" customHeight="1" outlineLevel="1" x14ac:dyDescent="0.25">
      <c r="A517" s="33">
        <f t="shared" si="64"/>
        <v>36</v>
      </c>
      <c r="B517" s="304" t="str">
        <f t="shared" si="69"/>
        <v>Productie van organische bulkchemicaliën</v>
      </c>
      <c r="C517" s="41" t="str">
        <f t="shared" si="69"/>
        <v>Organische bulkchemicaliën</v>
      </c>
      <c r="D517" s="41" t="str">
        <f t="shared" si="69"/>
        <v>Massabalansmethode</v>
      </c>
      <c r="E517" s="41"/>
      <c r="F517" s="296" t="str">
        <f t="shared" si="65"/>
        <v>Massabalans</v>
      </c>
      <c r="G517" s="280" t="s">
        <v>76</v>
      </c>
      <c r="H517" s="297" t="str">
        <f>H$527</f>
        <v>Type I</v>
      </c>
      <c r="I517" s="297"/>
      <c r="J517" s="297" t="str">
        <f t="shared" si="70"/>
        <v>Type II</v>
      </c>
      <c r="K517" s="297" t="str">
        <f t="shared" si="70"/>
        <v>Proxy's</v>
      </c>
      <c r="L517" s="297" t="str">
        <f t="shared" si="70"/>
        <v>Laboratoriumanalyses</v>
      </c>
      <c r="M517" s="298"/>
      <c r="N517" s="280">
        <f t="shared" si="58"/>
        <v>3</v>
      </c>
      <c r="O517" s="282" t="str">
        <f t="shared" si="59"/>
        <v>Organische bulkchemicaliën: Massabalansmethode</v>
      </c>
      <c r="P517" s="41"/>
      <c r="Q517" s="290" t="str">
        <f t="shared" si="60"/>
        <v>CarbC_Organische bulkchemicaliën: Massabalansmethode</v>
      </c>
      <c r="X517" s="33" t="b">
        <f t="shared" si="44"/>
        <v>0</v>
      </c>
      <c r="Z517" s="39">
        <v>2</v>
      </c>
      <c r="AA517" s="59" t="str">
        <f>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17" s="59"/>
      <c r="AC517" s="59" t="str">
        <f>AC$527</f>
        <v>Niveau 2a: De exploitant ontleent het koolstofgehalte aan landspecifieke emissiefactoren voor de betreffende brandstof of het betreffende materiaal overeenkomstig artikel 31, lid 1, onder b) of c).</v>
      </c>
      <c r="AD517" s="59" t="str">
        <f>AD$527</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517" s="59" t="str">
        <f>AE$527</f>
        <v>De exploitant bepaalt het koolstofgehalte overeenkomstig de desbetreffende
bepalingen van artikel 32 tot en met 35.</v>
      </c>
      <c r="AF517" s="36"/>
      <c r="AG517" s="39">
        <f t="shared" si="62"/>
        <v>3</v>
      </c>
      <c r="AJ517" s="33">
        <f>AJ$527</f>
        <v>1</v>
      </c>
      <c r="AL517" s="33">
        <f>AL$527</f>
        <v>1</v>
      </c>
      <c r="AM517" s="33" t="str">
        <f>AM$527</f>
        <v>Proxy's</v>
      </c>
      <c r="AN517" s="33">
        <f>AN$527</f>
        <v>2</v>
      </c>
    </row>
    <row r="518" spans="1:40" ht="12.75" customHeight="1" outlineLevel="1" x14ac:dyDescent="0.25">
      <c r="A518" s="33">
        <f t="shared" si="64"/>
        <v>37</v>
      </c>
      <c r="B518" s="304" t="str">
        <f t="shared" si="69"/>
        <v>Productie of verwerking van ferro- en non-ferrometalen, inclusief secundair aluminium</v>
      </c>
      <c r="C518" s="41" t="str">
        <f t="shared" si="69"/>
        <v>(Non) ferrometalen, sec. aluminium</v>
      </c>
      <c r="D518" s="41" t="str">
        <f t="shared" si="69"/>
        <v>Procesemissies</v>
      </c>
      <c r="E518" s="41"/>
      <c r="F518" s="296" t="str">
        <f t="shared" si="65"/>
        <v>Procesemissies</v>
      </c>
      <c r="G518" s="280" t="str">
        <f>EUconst_NA</f>
        <v>n.v.t.</v>
      </c>
      <c r="H518" s="297"/>
      <c r="I518" s="297"/>
      <c r="J518" s="299"/>
      <c r="K518" s="299"/>
      <c r="L518" s="297"/>
      <c r="M518" s="298"/>
      <c r="N518" s="280" t="str">
        <f t="shared" si="58"/>
        <v>n.v.t.</v>
      </c>
      <c r="O518" s="282" t="str">
        <f t="shared" si="59"/>
        <v>(Non) ferrometalen, sec. aluminium: Procesemissies</v>
      </c>
      <c r="P518" s="41"/>
      <c r="Q518" s="290" t="str">
        <f t="shared" si="60"/>
        <v>CarbC_(Non) ferrometalen, sec. aluminium: Procesemissies</v>
      </c>
      <c r="X518" s="33" t="b">
        <f t="shared" si="44"/>
        <v>1</v>
      </c>
      <c r="Z518" s="39" t="str">
        <f>EUconst_NA</f>
        <v>n.v.t.</v>
      </c>
      <c r="AA518" s="59"/>
      <c r="AB518" s="59"/>
      <c r="AC518" s="29"/>
      <c r="AD518" s="29"/>
      <c r="AE518" s="59"/>
      <c r="AF518" s="36"/>
      <c r="AG518" s="39" t="str">
        <f t="shared" si="62"/>
        <v>n.v.t.</v>
      </c>
    </row>
    <row r="519" spans="1:40" ht="12.75" customHeight="1" outlineLevel="1" x14ac:dyDescent="0.25">
      <c r="A519" s="33">
        <f t="shared" si="64"/>
        <v>38</v>
      </c>
      <c r="B519" s="304" t="str">
        <f t="shared" si="69"/>
        <v>Productie of verwerking van ferro- en non-ferrometalen, inclusief secundair aluminium</v>
      </c>
      <c r="C519" s="41" t="str">
        <f t="shared" si="69"/>
        <v>(Non) ferrometalen, sec. aluminium</v>
      </c>
      <c r="D519" s="41" t="str">
        <f t="shared" si="69"/>
        <v>Massabalansmethode</v>
      </c>
      <c r="E519" s="41"/>
      <c r="F519" s="296" t="str">
        <f t="shared" si="65"/>
        <v>Massabalans</v>
      </c>
      <c r="G519" s="280" t="s">
        <v>76</v>
      </c>
      <c r="H519" s="297" t="str">
        <f t="shared" ref="H519:K521" si="71">H$527</f>
        <v>Type I</v>
      </c>
      <c r="I519" s="297"/>
      <c r="J519" s="297" t="str">
        <f t="shared" si="71"/>
        <v>Type II</v>
      </c>
      <c r="K519" s="297" t="str">
        <f t="shared" si="71"/>
        <v>Proxy's</v>
      </c>
      <c r="L519" s="297" t="str">
        <f>L$527</f>
        <v>Laboratoriumanalyses</v>
      </c>
      <c r="M519" s="298"/>
      <c r="N519" s="280">
        <f t="shared" si="58"/>
        <v>3</v>
      </c>
      <c r="O519" s="282" t="str">
        <f t="shared" si="59"/>
        <v>(Non) ferrometalen, sec. aluminium: Massabalansmethode</v>
      </c>
      <c r="P519" s="41"/>
      <c r="Q519" s="290" t="str">
        <f t="shared" si="60"/>
        <v>CarbC_(Non) ferrometalen, sec. aluminium: Massabalansmethode</v>
      </c>
      <c r="X519" s="33" t="b">
        <f t="shared" si="44"/>
        <v>0</v>
      </c>
      <c r="Z519" s="39">
        <v>2</v>
      </c>
      <c r="AA519" s="59" t="str">
        <f t="shared" ref="AA519:AD521" si="72">AA$527</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19" s="59"/>
      <c r="AC519" s="59" t="str">
        <f t="shared" si="72"/>
        <v>Niveau 2a: De exploitant ontleent het koolstofgehalte aan landspecifieke emissiefactoren voor de betreffende brandstof of het betreffende materiaal overeenkomstig artikel 31, lid 1, onder b) of c).</v>
      </c>
      <c r="AD519" s="59" t="str">
        <f t="shared" si="72"/>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519" s="59" t="str">
        <f>AE$527</f>
        <v>De exploitant bepaalt het koolstofgehalte overeenkomstig de desbetreffende
bepalingen van artikel 32 tot en met 35.</v>
      </c>
      <c r="AF519" s="36"/>
      <c r="AG519" s="39">
        <f t="shared" si="62"/>
        <v>3</v>
      </c>
      <c r="AJ519" s="33">
        <f t="shared" ref="AJ519:AM521" si="73">AJ$527</f>
        <v>1</v>
      </c>
      <c r="AL519" s="33">
        <f t="shared" si="73"/>
        <v>1</v>
      </c>
      <c r="AM519" s="33" t="str">
        <f t="shared" si="73"/>
        <v>Proxy's</v>
      </c>
      <c r="AN519" s="33">
        <f>AN$527</f>
        <v>2</v>
      </c>
    </row>
    <row r="520" spans="1:40" ht="12.75" customHeight="1" outlineLevel="1" x14ac:dyDescent="0.25">
      <c r="A520" s="33">
        <f t="shared" si="64"/>
        <v>39</v>
      </c>
      <c r="B520" s="304" t="str">
        <f t="shared" si="69"/>
        <v>Productie van natriumcarbonaat en natriumbicarbonaat</v>
      </c>
      <c r="C520" s="41" t="str">
        <f t="shared" si="69"/>
        <v>Natrium(bi)carbonaat</v>
      </c>
      <c r="D520" s="41" t="str">
        <f t="shared" si="69"/>
        <v>Massabalansmethode</v>
      </c>
      <c r="E520" s="41"/>
      <c r="F520" s="296" t="str">
        <f t="shared" si="65"/>
        <v>Massabalans</v>
      </c>
      <c r="G520" s="280" t="s">
        <v>76</v>
      </c>
      <c r="H520" s="297" t="str">
        <f t="shared" si="71"/>
        <v>Type I</v>
      </c>
      <c r="I520" s="297"/>
      <c r="J520" s="297" t="str">
        <f>J$527</f>
        <v>Type II</v>
      </c>
      <c r="K520" s="297" t="str">
        <f t="shared" si="71"/>
        <v>Proxy's</v>
      </c>
      <c r="L520" s="297" t="str">
        <f>L$527</f>
        <v>Laboratoriumanalyses</v>
      </c>
      <c r="M520" s="298"/>
      <c r="N520" s="280">
        <f t="shared" si="58"/>
        <v>3</v>
      </c>
      <c r="O520" s="282" t="str">
        <f t="shared" si="59"/>
        <v>Natrium(bi)carbonaat: Massabalansmethode</v>
      </c>
      <c r="P520" s="41"/>
      <c r="Q520" s="290" t="str">
        <f t="shared" si="60"/>
        <v>CarbC_Natrium(bi)carbonaat: Massabalansmethode</v>
      </c>
      <c r="X520" s="33" t="b">
        <f t="shared" si="44"/>
        <v>0</v>
      </c>
      <c r="Z520" s="39">
        <v>2</v>
      </c>
      <c r="AA520" s="59" t="str">
        <f t="shared" si="72"/>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20" s="59"/>
      <c r="AC520" s="59" t="str">
        <f t="shared" si="72"/>
        <v>Niveau 2a: De exploitant ontleent het koolstofgehalte aan landspecifieke emissiefactoren voor de betreffende brandstof of het betreffende materiaal overeenkomstig artikel 31, lid 1, onder b) of c).</v>
      </c>
      <c r="AD520" s="59" t="str">
        <f t="shared" si="72"/>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520" s="59" t="str">
        <f>AE$527</f>
        <v>De exploitant bepaalt het koolstofgehalte overeenkomstig de desbetreffende
bepalingen van artikel 32 tot en met 35.</v>
      </c>
      <c r="AF520" s="36"/>
      <c r="AG520" s="39">
        <f t="shared" si="62"/>
        <v>3</v>
      </c>
      <c r="AJ520" s="33">
        <f t="shared" si="73"/>
        <v>1</v>
      </c>
      <c r="AL520" s="33">
        <f>AL$527</f>
        <v>1</v>
      </c>
      <c r="AM520" s="33" t="str">
        <f t="shared" si="73"/>
        <v>Proxy's</v>
      </c>
      <c r="AN520" s="33">
        <f>AN$527</f>
        <v>2</v>
      </c>
    </row>
    <row r="521" spans="1:40" ht="12.75" customHeight="1" outlineLevel="1" x14ac:dyDescent="0.25">
      <c r="A521" s="33">
        <f t="shared" si="64"/>
        <v>40</v>
      </c>
      <c r="B521" s="304" t="str">
        <f t="shared" si="69"/>
        <v>Productie van primair aluminium</v>
      </c>
      <c r="C521" s="41" t="str">
        <f t="shared" si="69"/>
        <v>Primair aluminium</v>
      </c>
      <c r="D521" s="41" t="str">
        <f t="shared" si="69"/>
        <v>Massabalansmethode</v>
      </c>
      <c r="E521" s="41"/>
      <c r="F521" s="296" t="str">
        <f t="shared" si="65"/>
        <v>Massabalans</v>
      </c>
      <c r="G521" s="280" t="s">
        <v>76</v>
      </c>
      <c r="H521" s="297" t="str">
        <f t="shared" si="71"/>
        <v>Type I</v>
      </c>
      <c r="I521" s="297"/>
      <c r="J521" s="297" t="str">
        <f>J$527</f>
        <v>Type II</v>
      </c>
      <c r="K521" s="297" t="str">
        <f t="shared" si="71"/>
        <v>Proxy's</v>
      </c>
      <c r="L521" s="297" t="str">
        <f>L$527</f>
        <v>Laboratoriumanalyses</v>
      </c>
      <c r="M521" s="298"/>
      <c r="N521" s="280">
        <f t="shared" si="58"/>
        <v>3</v>
      </c>
      <c r="O521" s="282" t="str">
        <f t="shared" si="59"/>
        <v>Primair aluminium: Massabalansmethode</v>
      </c>
      <c r="P521" s="41"/>
      <c r="Q521" s="290" t="str">
        <f t="shared" si="60"/>
        <v>CarbC_Primair aluminium: Massabalansmethode</v>
      </c>
      <c r="X521" s="33" t="b">
        <f t="shared" si="44"/>
        <v>0</v>
      </c>
      <c r="Z521" s="39">
        <v>2</v>
      </c>
      <c r="AA521" s="59" t="str">
        <f t="shared" si="72"/>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21" s="59"/>
      <c r="AC521" s="29"/>
      <c r="AD521" s="29"/>
      <c r="AE521" s="59" t="str">
        <f>AE$527</f>
        <v>De exploitant bepaalt het koolstofgehalte overeenkomstig de desbetreffende
bepalingen van artikel 32 tot en met 35.</v>
      </c>
      <c r="AF521" s="36"/>
      <c r="AG521" s="39">
        <f t="shared" si="62"/>
        <v>2</v>
      </c>
      <c r="AJ521" s="33">
        <f t="shared" si="73"/>
        <v>1</v>
      </c>
      <c r="AL521" s="33">
        <v>1</v>
      </c>
      <c r="AN521" s="33">
        <f>AN$527</f>
        <v>2</v>
      </c>
    </row>
    <row r="522" spans="1:40" ht="12.75" customHeight="1" outlineLevel="1" x14ac:dyDescent="0.25">
      <c r="A522" s="33">
        <f t="shared" si="64"/>
        <v>41</v>
      </c>
      <c r="B522" s="304" t="str">
        <f t="shared" ref="B522:D523" si="74">B474</f>
        <v>Productie van primair aluminium</v>
      </c>
      <c r="C522" s="41" t="str">
        <f t="shared" si="74"/>
        <v>Primair aluminium</v>
      </c>
      <c r="D522" s="41" t="str">
        <f t="shared" si="74"/>
        <v>PFK emissies (slope methode)</v>
      </c>
      <c r="E522" s="41"/>
      <c r="F522" s="296" t="str">
        <f t="shared" si="65"/>
        <v>PFK-emissies</v>
      </c>
      <c r="G522" s="280" t="str">
        <f>EUconst_NA</f>
        <v>n.v.t.</v>
      </c>
      <c r="H522" s="297"/>
      <c r="I522" s="297"/>
      <c r="J522" s="299"/>
      <c r="K522" s="299"/>
      <c r="L522" s="297"/>
      <c r="M522" s="298"/>
      <c r="N522" s="280" t="str">
        <f t="shared" si="58"/>
        <v>n.v.t.</v>
      </c>
      <c r="O522" s="282" t="str">
        <f t="shared" si="59"/>
        <v>Primair aluminium: PFK emissies (slope methode)</v>
      </c>
      <c r="P522" s="41"/>
      <c r="Q522" s="290" t="str">
        <f t="shared" si="60"/>
        <v>CarbC_Primair aluminium: PFK emissies (slope methode)</v>
      </c>
      <c r="X522" s="33" t="b">
        <f t="shared" si="44"/>
        <v>1</v>
      </c>
      <c r="Z522" s="39" t="str">
        <f>EUconst_NA</f>
        <v>n.v.t.</v>
      </c>
      <c r="AA522" s="59"/>
      <c r="AB522" s="59"/>
      <c r="AC522" s="29"/>
      <c r="AD522" s="29"/>
      <c r="AE522" s="59"/>
      <c r="AF522" s="36"/>
      <c r="AG522" s="39" t="str">
        <f t="shared" si="62"/>
        <v>n.v.t.</v>
      </c>
    </row>
    <row r="523" spans="1:40" ht="12.75" customHeight="1" outlineLevel="1" thickBot="1" x14ac:dyDescent="0.3">
      <c r="A523" s="33">
        <f t="shared" si="64"/>
        <v>42</v>
      </c>
      <c r="B523" s="305" t="str">
        <f t="shared" si="74"/>
        <v>Productie van primair aluminium</v>
      </c>
      <c r="C523" s="293" t="str">
        <f t="shared" si="74"/>
        <v>Primair aluminium</v>
      </c>
      <c r="D523" s="293" t="str">
        <f t="shared" si="74"/>
        <v>PFK emissies (overvoltage methode)</v>
      </c>
      <c r="E523" s="293"/>
      <c r="F523" s="306" t="str">
        <f t="shared" si="65"/>
        <v>PFK-emissies</v>
      </c>
      <c r="G523" s="291" t="str">
        <f>EUconst_NA</f>
        <v>n.v.t.</v>
      </c>
      <c r="H523" s="307"/>
      <c r="I523" s="307"/>
      <c r="J523" s="308"/>
      <c r="K523" s="308"/>
      <c r="L523" s="307"/>
      <c r="M523" s="309"/>
      <c r="N523" s="291" t="str">
        <f t="shared" si="58"/>
        <v>n.v.t.</v>
      </c>
      <c r="O523" s="294" t="str">
        <f t="shared" si="59"/>
        <v>Primair aluminium: PFK emissies (overvoltage methode)</v>
      </c>
      <c r="P523" s="293"/>
      <c r="Q523" s="295" t="str">
        <f t="shared" si="60"/>
        <v>CarbC_Primair aluminium: PFK emissies (overvoltage methode)</v>
      </c>
      <c r="X523" s="33" t="b">
        <f t="shared" si="44"/>
        <v>1</v>
      </c>
      <c r="Z523" s="39" t="str">
        <f>EUconst_NA</f>
        <v>n.v.t.</v>
      </c>
      <c r="AA523" s="59"/>
      <c r="AB523" s="59"/>
      <c r="AC523" s="29"/>
      <c r="AD523" s="29"/>
      <c r="AE523" s="59"/>
      <c r="AF523" s="36"/>
      <c r="AG523" s="39" t="str">
        <f t="shared" si="62"/>
        <v>n.v.t.</v>
      </c>
    </row>
    <row r="524" spans="1:40" ht="12.75" customHeight="1" outlineLevel="1" x14ac:dyDescent="0.25">
      <c r="B524" s="29"/>
      <c r="C524" s="29"/>
      <c r="D524" s="29"/>
      <c r="E524" s="29"/>
      <c r="F524" s="67"/>
      <c r="G524" s="29"/>
      <c r="H524" s="58"/>
      <c r="I524" s="58"/>
      <c r="J524" s="63"/>
      <c r="K524" s="63"/>
      <c r="L524" s="58"/>
      <c r="M524" s="62"/>
      <c r="N524" s="39"/>
      <c r="O524" s="29"/>
      <c r="P524" s="29"/>
      <c r="Q524" s="29"/>
      <c r="X524" s="33" t="b">
        <f t="shared" si="44"/>
        <v>0</v>
      </c>
      <c r="Z524" s="29"/>
      <c r="AA524" s="59"/>
      <c r="AB524" s="59"/>
      <c r="AC524" s="29"/>
      <c r="AD524" s="29"/>
      <c r="AE524" s="59"/>
      <c r="AF524" s="36"/>
      <c r="AG524" s="39"/>
    </row>
    <row r="525" spans="1:40" ht="12.75" customHeight="1" outlineLevel="1" x14ac:dyDescent="0.25">
      <c r="B525" s="29" t="s">
        <v>95</v>
      </c>
      <c r="C525" s="29"/>
      <c r="D525" s="29"/>
      <c r="E525" s="29"/>
      <c r="F525" s="29"/>
      <c r="G525" s="29"/>
      <c r="H525" s="58"/>
      <c r="I525" s="58"/>
      <c r="J525" s="63"/>
      <c r="K525" s="63"/>
      <c r="L525" s="58"/>
      <c r="M525" s="62"/>
      <c r="N525" s="39"/>
      <c r="O525" s="29"/>
      <c r="P525" s="29"/>
      <c r="Q525" s="29"/>
      <c r="X525" s="33" t="b">
        <f t="shared" si="44"/>
        <v>0</v>
      </c>
      <c r="Z525" s="29"/>
      <c r="AA525" s="59"/>
      <c r="AB525" s="59"/>
      <c r="AC525" s="29"/>
      <c r="AD525" s="29"/>
      <c r="AE525" s="59"/>
      <c r="AF525" s="36"/>
      <c r="AG525" s="39"/>
    </row>
    <row r="526" spans="1:40" ht="12.75" customHeight="1" outlineLevel="1" x14ac:dyDescent="0.25">
      <c r="B526" s="29" t="s">
        <v>96</v>
      </c>
      <c r="C526" s="29"/>
      <c r="D526" s="29"/>
      <c r="E526" s="29"/>
      <c r="F526" s="29"/>
      <c r="G526" s="29"/>
      <c r="H526" s="58"/>
      <c r="I526" s="58"/>
      <c r="J526" s="63"/>
      <c r="K526" s="63"/>
      <c r="L526" s="58"/>
      <c r="M526" s="62"/>
      <c r="N526" s="39"/>
      <c r="O526" s="29"/>
      <c r="P526" s="29"/>
      <c r="Q526" s="29"/>
      <c r="X526" s="33" t="b">
        <f t="shared" si="44"/>
        <v>0</v>
      </c>
      <c r="Z526" s="29"/>
      <c r="AA526" s="59"/>
      <c r="AB526" s="59"/>
      <c r="AC526" s="29"/>
      <c r="AD526" s="29"/>
      <c r="AE526" s="59"/>
      <c r="AF526" s="36"/>
      <c r="AG526" s="39"/>
    </row>
    <row r="527" spans="1:40" ht="12.75" customHeight="1" outlineLevel="1" x14ac:dyDescent="0.25">
      <c r="B527" s="29" t="str">
        <f>Translations!$B$431</f>
        <v>massabalans</v>
      </c>
      <c r="C527" s="29"/>
      <c r="D527" s="29"/>
      <c r="E527" s="29"/>
      <c r="F527" s="29"/>
      <c r="G527" s="29"/>
      <c r="H527" s="58" t="str">
        <f>Translations!$B$653</f>
        <v>Type I</v>
      </c>
      <c r="I527" s="58"/>
      <c r="J527" s="58" t="str">
        <f>Translations!$B$654</f>
        <v>Type II</v>
      </c>
      <c r="K527" s="63" t="str">
        <f>Translations!$B$911</f>
        <v>Proxy's</v>
      </c>
      <c r="L527" s="58" t="str">
        <f>Translations!$B$912</f>
        <v>Laboratoriumanalyses</v>
      </c>
      <c r="M527" s="62"/>
      <c r="N527" s="39"/>
      <c r="O527" s="29"/>
      <c r="P527" s="29"/>
      <c r="Q527" s="29"/>
      <c r="X527" s="33" t="b">
        <f t="shared" si="44"/>
        <v>0</v>
      </c>
      <c r="Z527" s="29"/>
      <c r="AA527" s="58" t="str">
        <f>Translations!$B$473</f>
        <v>De exploitant past een van de volgende waarden toe:
(a) het koolstofgehalte ontleend aan de standaardfactoren genoemd in de punten 1
en 2 van bijlage VI;
(b) andere constante waarden overeenkomstig artikel 31, lid 1, onder d) of e),
als de punten 1 en 2 van bijlage VI geen toepasselijke waarde bevatten.</v>
      </c>
      <c r="AB527" s="58"/>
      <c r="AC527" s="58" t="str">
        <f>Translations!$B$474</f>
        <v>Niveau 2a: De exploitant ontleent het koolstofgehalte aan landspecifieke emissiefactoren voor de betreffende brandstof of het betreffende materiaal overeenkomstig artikel 31, lid 1, onder b) of c).</v>
      </c>
      <c r="AD527" s="63" t="str">
        <f>Translations!$B$475</f>
        <v>Niveau 2b: De exploitant ontleent het koolstofgehalte aan emissiefactoren voor de brandstof aan de hand van een van de volgende vastgestelde proxy-waarden in combinatie met een empirische correlatie die minstens één keer per jaar overeenkomstig artikelen 32 tot en met 35 wordt bepaald:
(a) dichtheidsmeting van specifieke oliën of gassen, zoals bijvoorbeeld gebruikelijk
in raffinaderijen of in de staalindustrie;
(b) de calorische onderwaarde van specifieke soorten steenkool.</v>
      </c>
      <c r="AE527" s="58" t="str">
        <f>Translations!$B$476</f>
        <v>De exploitant bepaalt het koolstofgehalte overeenkomstig de desbetreffende
bepalingen van artikel 32 tot en met 35.</v>
      </c>
      <c r="AF527" s="36"/>
      <c r="AG527" s="39"/>
      <c r="AJ527" s="33">
        <v>1</v>
      </c>
      <c r="AL527" s="33">
        <v>1</v>
      </c>
      <c r="AM527" s="33" t="str">
        <f>Translations!$B$911</f>
        <v>Proxy's</v>
      </c>
      <c r="AN527" s="33">
        <v>2</v>
      </c>
    </row>
    <row r="528" spans="1:40" ht="12.75" customHeight="1" outlineLevel="1" x14ac:dyDescent="0.25">
      <c r="B528" s="29"/>
      <c r="C528" s="29"/>
      <c r="D528" s="29"/>
      <c r="E528" s="29"/>
      <c r="F528" s="55"/>
      <c r="G528" s="29"/>
      <c r="H528" s="68"/>
      <c r="I528" s="69"/>
      <c r="J528" s="63"/>
      <c r="K528" s="63"/>
      <c r="L528" s="69"/>
      <c r="M528" s="62"/>
      <c r="N528" s="39"/>
      <c r="O528" s="29"/>
      <c r="P528" s="29"/>
      <c r="Q528" s="29"/>
      <c r="X528" s="33" t="b">
        <f t="shared" si="44"/>
        <v>0</v>
      </c>
      <c r="Z528" s="29"/>
      <c r="AA528" s="55"/>
      <c r="AB528" s="57"/>
      <c r="AC528" s="29"/>
      <c r="AD528" s="29"/>
      <c r="AE528" s="57"/>
      <c r="AF528" s="36"/>
      <c r="AG528" s="39"/>
    </row>
    <row r="529" spans="1:40" s="50" customFormat="1" ht="13.8" thickBot="1" x14ac:dyDescent="0.3">
      <c r="B529" s="60" t="str">
        <f>Translations!$B$477</f>
        <v>Biomassagehalte</v>
      </c>
      <c r="F529" s="60" t="str">
        <f>F481</f>
        <v>Brontype</v>
      </c>
      <c r="G529" s="53" t="str">
        <f>Translations!$B$338</f>
        <v>Minimum</v>
      </c>
      <c r="H529" s="65">
        <v>1</v>
      </c>
      <c r="I529" s="65">
        <v>2</v>
      </c>
      <c r="J529" s="65" t="s">
        <v>270</v>
      </c>
      <c r="K529" s="65" t="str">
        <f>Translations!$B$306</f>
        <v>2b</v>
      </c>
      <c r="L529" s="65">
        <v>3</v>
      </c>
      <c r="M529" s="66"/>
      <c r="N529" s="53" t="str">
        <f>Translations!$B$339</f>
        <v>Hoogste</v>
      </c>
      <c r="X529" s="44"/>
      <c r="Z529" s="53" t="str">
        <f>Translations!$B$338</f>
        <v>Minimum</v>
      </c>
      <c r="AA529" s="53">
        <v>1</v>
      </c>
      <c r="AB529" s="53">
        <v>2</v>
      </c>
      <c r="AC529" s="53" t="s">
        <v>270</v>
      </c>
      <c r="AD529" s="53" t="str">
        <f>Translations!$B$306</f>
        <v>2b</v>
      </c>
      <c r="AE529" s="53">
        <v>3</v>
      </c>
      <c r="AF529" s="54"/>
      <c r="AG529" s="53" t="str">
        <f>Translations!$B$339</f>
        <v>Hoogste</v>
      </c>
      <c r="AI529" s="60" t="str">
        <f>Translations!$B$433</f>
        <v>standaardwaarde?</v>
      </c>
      <c r="AJ529" s="53">
        <v>1</v>
      </c>
      <c r="AK529" s="53">
        <v>2</v>
      </c>
      <c r="AL529" s="53" t="s">
        <v>270</v>
      </c>
      <c r="AM529" s="53" t="str">
        <f>Translations!$B$306</f>
        <v>2b</v>
      </c>
      <c r="AN529" s="53">
        <v>3</v>
      </c>
    </row>
    <row r="530" spans="1:40" ht="12.75" customHeight="1" outlineLevel="1" x14ac:dyDescent="0.25">
      <c r="A530" s="33">
        <f>A482</f>
        <v>1</v>
      </c>
      <c r="B530" s="300" t="str">
        <f t="shared" ref="B530:D549" si="75">B482</f>
        <v>Verbranding van brandstoffen en brandstoffen ìngezet als materiaal</v>
      </c>
      <c r="C530" s="287" t="str">
        <f t="shared" si="75"/>
        <v>Verbranding</v>
      </c>
      <c r="D530" s="287" t="str">
        <f t="shared" si="75"/>
        <v>Commerciële standaardbrandstoffen</v>
      </c>
      <c r="E530" s="287"/>
      <c r="F530" s="301" t="str">
        <f>F482</f>
        <v>Verbranding</v>
      </c>
      <c r="G530" s="285" t="str">
        <f>""</f>
        <v/>
      </c>
      <c r="H530" s="302" t="str">
        <f>Translations!$B$659</f>
        <v>Biogas type I</v>
      </c>
      <c r="I530" s="302" t="str">
        <f>Translations!$B$661</f>
        <v>Type II bio</v>
      </c>
      <c r="J530" s="310"/>
      <c r="K530" s="310"/>
      <c r="L530" s="302"/>
      <c r="M530" s="303"/>
      <c r="N530" s="285">
        <f t="shared" ref="N530:N571" si="76">IF(G530=EUconst_NA,EUconst_NA,IF(ISBLANK(J530),COUNTA(H530:M530),COUNTA(H530,J530,L530)))</f>
        <v>2</v>
      </c>
      <c r="O530" s="288" t="str">
        <f t="shared" ref="O530:O571" si="77">C530 &amp; ": " &amp;D530</f>
        <v>Verbranding: Commerciële standaardbrandstoffen</v>
      </c>
      <c r="P530" s="287"/>
      <c r="Q530" s="289" t="str">
        <f t="shared" ref="Q530:Q571" si="78">EUconst_CNTR_BiomassContent&amp;O530</f>
        <v>BioC_Verbranding: Commerciële standaardbrandstoffen</v>
      </c>
      <c r="X530" s="33" t="b">
        <f t="shared" ref="X530:X593" si="79">IF(G530=EUconst_NA,TRUE,FALSE)</f>
        <v>0</v>
      </c>
      <c r="Z530" s="39" t="str">
        <f>""</f>
        <v/>
      </c>
      <c r="AA530" s="58" t="str">
        <f>Translations!$B$478</f>
        <v>De exploitant past een van de waarden toe die worden gepubliceerd overeenkomstig artikel 39, lid 2, eerste alinea, of een waarde bepaald overeenkomstig artikel 39, lid 2, tweede alinea, of artikel 39, lid 3.</v>
      </c>
      <c r="AB530" s="59" t="str">
        <f>Translations!$B$479</f>
        <v>De exploitant bepaalt specifieke factoren overeenkomstig artikel 39, lid 1.</v>
      </c>
      <c r="AC530" s="29"/>
      <c r="AD530" s="29"/>
      <c r="AE530" s="59"/>
      <c r="AF530" s="36"/>
      <c r="AG530" s="39">
        <f t="shared" ref="AG530:AG571" si="80">IF(Z530=EUconst_NA,EUconst_NA,IF(ISBLANK(AC530),COUNTA(AA530:AF530),COUNTA(AA530,AC530,AE530)))</f>
        <v>2</v>
      </c>
      <c r="AJ530" s="33" t="str">
        <f>Translations!$B$659</f>
        <v>Biogas type I</v>
      </c>
      <c r="AK530" s="33" t="str">
        <f>Translations!$B$661</f>
        <v>Type II bio</v>
      </c>
    </row>
    <row r="531" spans="1:40" ht="12.75" customHeight="1" outlineLevel="1" x14ac:dyDescent="0.25">
      <c r="A531" s="33">
        <f t="shared" ref="A531:A571" si="81">A483</f>
        <v>2</v>
      </c>
      <c r="B531" s="304" t="str">
        <f t="shared" si="75"/>
        <v>Verbranding van brandstoffen en brandstoffen ìngezet als materiaal</v>
      </c>
      <c r="C531" s="41" t="str">
        <f t="shared" si="75"/>
        <v>Verbranding</v>
      </c>
      <c r="D531" s="41" t="str">
        <f t="shared" si="75"/>
        <v>Overige gasvormige &amp; vloeibare brandstoffen</v>
      </c>
      <c r="E531" s="41"/>
      <c r="F531" s="296" t="str">
        <f t="shared" ref="F531:F571" si="82">F483</f>
        <v>Verbranding</v>
      </c>
      <c r="G531" s="280" t="str">
        <f>""</f>
        <v/>
      </c>
      <c r="H531" s="297" t="str">
        <f t="shared" ref="H531:I534" si="83">H$530</f>
        <v>Biogas type I</v>
      </c>
      <c r="I531" s="297" t="str">
        <f t="shared" si="83"/>
        <v>Type II bio</v>
      </c>
      <c r="J531" s="299"/>
      <c r="K531" s="299"/>
      <c r="L531" s="297"/>
      <c r="M531" s="298"/>
      <c r="N531" s="280">
        <f t="shared" si="76"/>
        <v>2</v>
      </c>
      <c r="O531" s="282" t="str">
        <f t="shared" si="77"/>
        <v>Verbranding: Overige gasvormige &amp; vloeibare brandstoffen</v>
      </c>
      <c r="P531" s="41"/>
      <c r="Q531" s="290" t="str">
        <f t="shared" si="78"/>
        <v>BioC_Verbranding: Overige gasvormige &amp; vloeibare brandstoffen</v>
      </c>
      <c r="X531" s="33" t="b">
        <f t="shared" si="79"/>
        <v>0</v>
      </c>
      <c r="Z531" s="39" t="str">
        <f>""</f>
        <v/>
      </c>
      <c r="AA531" s="59" t="str">
        <f t="shared" ref="AA531:AB533" si="84">AA$530</f>
        <v>De exploitant past een van de waarden toe die worden gepubliceerd overeenkomstig artikel 39, lid 2, eerste alinea, of een waarde bepaald overeenkomstig artikel 39, lid 2, tweede alinea, of artikel 39, lid 3.</v>
      </c>
      <c r="AB531" s="59" t="str">
        <f t="shared" si="84"/>
        <v>De exploitant bepaalt specifieke factoren overeenkomstig artikel 39, lid 1.</v>
      </c>
      <c r="AC531" s="29"/>
      <c r="AD531" s="29"/>
      <c r="AE531" s="59"/>
      <c r="AF531" s="36"/>
      <c r="AG531" s="39">
        <f t="shared" si="80"/>
        <v>2</v>
      </c>
      <c r="AJ531" s="33" t="str">
        <f t="shared" ref="AJ531:AK534" si="85">AJ$530</f>
        <v>Biogas type I</v>
      </c>
      <c r="AK531" s="33" t="str">
        <f t="shared" si="85"/>
        <v>Type II bio</v>
      </c>
    </row>
    <row r="532" spans="1:40" ht="12.75" customHeight="1" outlineLevel="1" x14ac:dyDescent="0.25">
      <c r="A532" s="33">
        <f t="shared" si="81"/>
        <v>3</v>
      </c>
      <c r="B532" s="304" t="str">
        <f t="shared" si="75"/>
        <v>Verbranding van brandstoffen en brandstoffen ìngezet als materiaal</v>
      </c>
      <c r="C532" s="41" t="str">
        <f t="shared" si="75"/>
        <v>Verbranding</v>
      </c>
      <c r="D532" s="41" t="str">
        <f t="shared" si="75"/>
        <v>Vaste brandstoffen</v>
      </c>
      <c r="E532" s="41"/>
      <c r="F532" s="296" t="str">
        <f t="shared" si="82"/>
        <v>Verbranding</v>
      </c>
      <c r="G532" s="280" t="str">
        <f>""</f>
        <v/>
      </c>
      <c r="H532" s="297" t="str">
        <f t="shared" si="83"/>
        <v>Biogas type I</v>
      </c>
      <c r="I532" s="297" t="str">
        <f t="shared" si="83"/>
        <v>Type II bio</v>
      </c>
      <c r="J532" s="299"/>
      <c r="K532" s="299"/>
      <c r="L532" s="297"/>
      <c r="M532" s="298"/>
      <c r="N532" s="280">
        <f t="shared" si="76"/>
        <v>2</v>
      </c>
      <c r="O532" s="282" t="str">
        <f t="shared" si="77"/>
        <v>Verbranding: Vaste brandstoffen</v>
      </c>
      <c r="P532" s="41"/>
      <c r="Q532" s="290" t="str">
        <f t="shared" si="78"/>
        <v>BioC_Verbranding: Vaste brandstoffen</v>
      </c>
      <c r="X532" s="33" t="b">
        <f t="shared" si="79"/>
        <v>0</v>
      </c>
      <c r="Z532" s="39" t="str">
        <f>""</f>
        <v/>
      </c>
      <c r="AA532" s="59" t="str">
        <f t="shared" si="84"/>
        <v>De exploitant past een van de waarden toe die worden gepubliceerd overeenkomstig artikel 39, lid 2, eerste alinea, of een waarde bepaald overeenkomstig artikel 39, lid 2, tweede alinea, of artikel 39, lid 3.</v>
      </c>
      <c r="AB532" s="59" t="str">
        <f t="shared" si="84"/>
        <v>De exploitant bepaalt specifieke factoren overeenkomstig artikel 39, lid 1.</v>
      </c>
      <c r="AC532" s="29"/>
      <c r="AD532" s="29"/>
      <c r="AE532" s="59"/>
      <c r="AF532" s="36"/>
      <c r="AG532" s="39">
        <f t="shared" si="80"/>
        <v>2</v>
      </c>
      <c r="AJ532" s="33" t="str">
        <f t="shared" si="85"/>
        <v>Biogas type I</v>
      </c>
      <c r="AK532" s="33" t="str">
        <f t="shared" si="85"/>
        <v>Type II bio</v>
      </c>
    </row>
    <row r="533" spans="1:40" ht="12.75" customHeight="1" outlineLevel="1" x14ac:dyDescent="0.25">
      <c r="A533" s="33">
        <f t="shared" si="81"/>
        <v>4</v>
      </c>
      <c r="B533" s="304" t="str">
        <f t="shared" si="75"/>
        <v>Verbranding van brandstoffen en brandstoffen ìngezet als materiaal</v>
      </c>
      <c r="C533" s="41" t="str">
        <f t="shared" si="75"/>
        <v>Verbranding</v>
      </c>
      <c r="D533" s="41" t="str">
        <f t="shared" si="75"/>
        <v>Gasverwerkingsterminals</v>
      </c>
      <c r="E533" s="41"/>
      <c r="F533" s="296" t="str">
        <f t="shared" si="82"/>
        <v>Massabalans</v>
      </c>
      <c r="G533" s="280" t="str">
        <f>""</f>
        <v/>
      </c>
      <c r="H533" s="297" t="str">
        <f t="shared" si="83"/>
        <v>Biogas type I</v>
      </c>
      <c r="I533" s="297" t="str">
        <f t="shared" si="83"/>
        <v>Type II bio</v>
      </c>
      <c r="J533" s="299"/>
      <c r="K533" s="299"/>
      <c r="L533" s="297"/>
      <c r="M533" s="298"/>
      <c r="N533" s="280">
        <f t="shared" si="76"/>
        <v>2</v>
      </c>
      <c r="O533" s="282" t="str">
        <f t="shared" si="77"/>
        <v>Verbranding: Gasverwerkingsterminals</v>
      </c>
      <c r="P533" s="41"/>
      <c r="Q533" s="290" t="str">
        <f t="shared" si="78"/>
        <v>BioC_Verbranding: Gasverwerkingsterminals</v>
      </c>
      <c r="X533" s="33" t="b">
        <f t="shared" si="79"/>
        <v>0</v>
      </c>
      <c r="Z533" s="39" t="str">
        <f>""</f>
        <v/>
      </c>
      <c r="AA533" s="59" t="str">
        <f t="shared" si="84"/>
        <v>De exploitant past een van de waarden toe die worden gepubliceerd overeenkomstig artikel 39, lid 2, eerste alinea, of een waarde bepaald overeenkomstig artikel 39, lid 2, tweede alinea, of artikel 39, lid 3.</v>
      </c>
      <c r="AB533" s="59" t="str">
        <f t="shared" si="84"/>
        <v>De exploitant bepaalt specifieke factoren overeenkomstig artikel 39, lid 1.</v>
      </c>
      <c r="AC533" s="29"/>
      <c r="AD533" s="29"/>
      <c r="AE533" s="59"/>
      <c r="AF533" s="36"/>
      <c r="AG533" s="39">
        <f t="shared" si="80"/>
        <v>2</v>
      </c>
      <c r="AJ533" s="33" t="str">
        <f t="shared" si="85"/>
        <v>Biogas type I</v>
      </c>
      <c r="AK533" s="33" t="str">
        <f t="shared" si="85"/>
        <v>Type II bio</v>
      </c>
    </row>
    <row r="534" spans="1:40" ht="12.75" customHeight="1" outlineLevel="1" x14ac:dyDescent="0.25">
      <c r="A534" s="33">
        <f t="shared" si="81"/>
        <v>5</v>
      </c>
      <c r="B534" s="304" t="str">
        <f t="shared" si="75"/>
        <v>Verbranding van brandstoffen en brandstoffen ìngezet als materiaal</v>
      </c>
      <c r="C534" s="41" t="str">
        <f t="shared" si="75"/>
        <v>Verbranding</v>
      </c>
      <c r="D534" s="41" t="str">
        <f t="shared" si="75"/>
        <v>Fakkels</v>
      </c>
      <c r="E534" s="41"/>
      <c r="F534" s="296" t="str">
        <f t="shared" si="82"/>
        <v>Verbranding</v>
      </c>
      <c r="G534" s="280" t="str">
        <f>""</f>
        <v/>
      </c>
      <c r="H534" s="297" t="str">
        <f t="shared" si="83"/>
        <v>Biogas type I</v>
      </c>
      <c r="I534" s="297" t="str">
        <f t="shared" si="83"/>
        <v>Type II bio</v>
      </c>
      <c r="J534" s="299"/>
      <c r="K534" s="299"/>
      <c r="L534" s="297"/>
      <c r="M534" s="298"/>
      <c r="N534" s="280">
        <f t="shared" si="76"/>
        <v>2</v>
      </c>
      <c r="O534" s="282" t="str">
        <f t="shared" si="77"/>
        <v>Verbranding: Fakkels</v>
      </c>
      <c r="P534" s="41"/>
      <c r="Q534" s="290" t="str">
        <f t="shared" si="78"/>
        <v>BioC_Verbranding: Fakkels</v>
      </c>
      <c r="X534" s="33" t="b">
        <f t="shared" si="79"/>
        <v>0</v>
      </c>
      <c r="Z534" s="39" t="str">
        <f>""</f>
        <v/>
      </c>
      <c r="AA534" s="59"/>
      <c r="AB534" s="59"/>
      <c r="AC534" s="29"/>
      <c r="AD534" s="29"/>
      <c r="AE534" s="59"/>
      <c r="AF534" s="36"/>
      <c r="AG534" s="39">
        <f t="shared" si="80"/>
        <v>0</v>
      </c>
      <c r="AJ534" s="33" t="str">
        <f t="shared" si="85"/>
        <v>Biogas type I</v>
      </c>
      <c r="AK534" s="33" t="str">
        <f t="shared" si="85"/>
        <v>Type II bio</v>
      </c>
    </row>
    <row r="535" spans="1:40" ht="12.75" customHeight="1" outlineLevel="1" x14ac:dyDescent="0.25">
      <c r="A535" s="33">
        <f t="shared" si="81"/>
        <v>6</v>
      </c>
      <c r="B535" s="304" t="str">
        <f t="shared" si="75"/>
        <v>Verbranding van brandstoffen en brandstoffen ìngezet als materiaal</v>
      </c>
      <c r="C535" s="41" t="str">
        <f t="shared" si="75"/>
        <v>Verbranding</v>
      </c>
      <c r="D535" s="41" t="str">
        <f t="shared" si="75"/>
        <v>Rookgasreiniging (carbonaat)</v>
      </c>
      <c r="E535" s="41"/>
      <c r="F535" s="296" t="str">
        <f t="shared" si="82"/>
        <v>Procesemissies</v>
      </c>
      <c r="G535" s="280" t="str">
        <f>EUconst_NA</f>
        <v>n.v.t.</v>
      </c>
      <c r="H535" s="297"/>
      <c r="I535" s="297"/>
      <c r="J535" s="299"/>
      <c r="K535" s="299"/>
      <c r="L535" s="297"/>
      <c r="M535" s="298"/>
      <c r="N535" s="280" t="str">
        <f t="shared" si="76"/>
        <v>n.v.t.</v>
      </c>
      <c r="O535" s="282" t="str">
        <f t="shared" si="77"/>
        <v>Verbranding: Rookgasreiniging (carbonaat)</v>
      </c>
      <c r="P535" s="41"/>
      <c r="Q535" s="290" t="str">
        <f t="shared" si="78"/>
        <v>BioC_Verbranding: Rookgasreiniging (carbonaat)</v>
      </c>
      <c r="X535" s="33" t="b">
        <f t="shared" si="79"/>
        <v>1</v>
      </c>
      <c r="Z535" s="39" t="str">
        <f>EUconst_NA</f>
        <v>n.v.t.</v>
      </c>
      <c r="AA535" s="59"/>
      <c r="AB535" s="59"/>
      <c r="AC535" s="29"/>
      <c r="AD535" s="29"/>
      <c r="AE535" s="59"/>
      <c r="AF535" s="36"/>
      <c r="AG535" s="39" t="str">
        <f t="shared" si="80"/>
        <v>n.v.t.</v>
      </c>
    </row>
    <row r="536" spans="1:40" ht="12.75" customHeight="1" outlineLevel="1" x14ac:dyDescent="0.25">
      <c r="A536" s="33">
        <f t="shared" si="81"/>
        <v>7</v>
      </c>
      <c r="B536" s="304" t="str">
        <f t="shared" si="75"/>
        <v>Verbranding van brandstoffen en brandstoffen ìngezet als materiaal</v>
      </c>
      <c r="C536" s="41" t="str">
        <f t="shared" si="75"/>
        <v>Verbranding</v>
      </c>
      <c r="D536" s="41" t="str">
        <f t="shared" si="75"/>
        <v>Rookgasreiniging (gips)</v>
      </c>
      <c r="E536" s="41"/>
      <c r="F536" s="296" t="str">
        <f t="shared" si="82"/>
        <v>Procesemissies</v>
      </c>
      <c r="G536" s="280" t="str">
        <f>EUconst_NA</f>
        <v>n.v.t.</v>
      </c>
      <c r="H536" s="297"/>
      <c r="I536" s="297"/>
      <c r="J536" s="299"/>
      <c r="K536" s="299"/>
      <c r="L536" s="297"/>
      <c r="M536" s="298"/>
      <c r="N536" s="280" t="str">
        <f t="shared" si="76"/>
        <v>n.v.t.</v>
      </c>
      <c r="O536" s="282" t="str">
        <f t="shared" si="77"/>
        <v>Verbranding: Rookgasreiniging (gips)</v>
      </c>
      <c r="P536" s="41"/>
      <c r="Q536" s="290" t="str">
        <f t="shared" si="78"/>
        <v>BioC_Verbranding: Rookgasreiniging (gips)</v>
      </c>
      <c r="X536" s="33" t="b">
        <f t="shared" si="79"/>
        <v>1</v>
      </c>
      <c r="Z536" s="39" t="str">
        <f>EUconst_NA</f>
        <v>n.v.t.</v>
      </c>
      <c r="AA536" s="59"/>
      <c r="AB536" s="59"/>
      <c r="AC536" s="29"/>
      <c r="AD536" s="29"/>
      <c r="AE536" s="59"/>
      <c r="AF536" s="36"/>
      <c r="AG536" s="39" t="str">
        <f t="shared" si="80"/>
        <v>n.v.t.</v>
      </c>
    </row>
    <row r="537" spans="1:40" ht="12.75" customHeight="1" outlineLevel="1" x14ac:dyDescent="0.25">
      <c r="A537" s="33">
        <f t="shared" si="81"/>
        <v>8</v>
      </c>
      <c r="B537" s="304" t="str">
        <f t="shared" si="75"/>
        <v>Aardolieraffinage</v>
      </c>
      <c r="C537" s="41" t="str">
        <f t="shared" si="75"/>
        <v>Raffinage</v>
      </c>
      <c r="D537" s="41" t="str">
        <f t="shared" si="75"/>
        <v>Massabalans</v>
      </c>
      <c r="E537" s="41"/>
      <c r="F537" s="296" t="str">
        <f t="shared" si="82"/>
        <v>Massabalans</v>
      </c>
      <c r="G537" s="280" t="str">
        <f>""</f>
        <v/>
      </c>
      <c r="H537" s="297" t="str">
        <f>H$530</f>
        <v>Biogas type I</v>
      </c>
      <c r="I537" s="297" t="str">
        <f>I$530</f>
        <v>Type II bio</v>
      </c>
      <c r="J537" s="299"/>
      <c r="K537" s="299"/>
      <c r="L537" s="297"/>
      <c r="M537" s="298"/>
      <c r="N537" s="280">
        <f t="shared" si="76"/>
        <v>2</v>
      </c>
      <c r="O537" s="282" t="str">
        <f t="shared" si="77"/>
        <v>Raffinage: Massabalans</v>
      </c>
      <c r="P537" s="41"/>
      <c r="Q537" s="290" t="str">
        <f t="shared" si="78"/>
        <v>BioC_Raffinage: Massabalans</v>
      </c>
      <c r="X537" s="33" t="b">
        <f t="shared" si="79"/>
        <v>0</v>
      </c>
      <c r="Z537" s="39" t="str">
        <f>""</f>
        <v/>
      </c>
      <c r="AA537" s="59" t="str">
        <f>AA$530</f>
        <v>De exploitant past een van de waarden toe die worden gepubliceerd overeenkomstig artikel 39, lid 2, eerste alinea, of een waarde bepaald overeenkomstig artikel 39, lid 2, tweede alinea, of artikel 39, lid 3.</v>
      </c>
      <c r="AB537" s="59" t="str">
        <f>AB$530</f>
        <v>De exploitant bepaalt specifieke factoren overeenkomstig artikel 39, lid 1.</v>
      </c>
      <c r="AC537" s="29"/>
      <c r="AD537" s="29"/>
      <c r="AE537" s="59"/>
      <c r="AF537" s="36"/>
      <c r="AG537" s="39">
        <f t="shared" si="80"/>
        <v>2</v>
      </c>
      <c r="AJ537" s="33" t="str">
        <f>AJ$530</f>
        <v>Biogas type I</v>
      </c>
      <c r="AK537" s="33" t="str">
        <f>AK$530</f>
        <v>Type II bio</v>
      </c>
    </row>
    <row r="538" spans="1:40" ht="12.75" customHeight="1" outlineLevel="1" x14ac:dyDescent="0.25">
      <c r="A538" s="33">
        <f t="shared" si="81"/>
        <v>9</v>
      </c>
      <c r="B538" s="304" t="str">
        <f t="shared" si="75"/>
        <v>Aardolieraffinage</v>
      </c>
      <c r="C538" s="41" t="str">
        <f t="shared" si="75"/>
        <v>Raffinage</v>
      </c>
      <c r="D538" s="41" t="str">
        <f t="shared" si="75"/>
        <v>Katalytische krakerregeneratie</v>
      </c>
      <c r="E538" s="41"/>
      <c r="F538" s="296" t="str">
        <f t="shared" si="82"/>
        <v>Massabalans</v>
      </c>
      <c r="G538" s="280" t="str">
        <f>""</f>
        <v/>
      </c>
      <c r="H538" s="297" t="str">
        <f>H$530</f>
        <v>Biogas type I</v>
      </c>
      <c r="I538" s="297" t="str">
        <f>I$530</f>
        <v>Type II bio</v>
      </c>
      <c r="J538" s="299"/>
      <c r="K538" s="299"/>
      <c r="L538" s="297"/>
      <c r="M538" s="298"/>
      <c r="N538" s="280">
        <f t="shared" si="76"/>
        <v>2</v>
      </c>
      <c r="O538" s="282" t="str">
        <f t="shared" si="77"/>
        <v>Raffinage: Katalytische krakerregeneratie</v>
      </c>
      <c r="P538" s="41"/>
      <c r="Q538" s="290" t="str">
        <f t="shared" si="78"/>
        <v>BioC_Raffinage: Katalytische krakerregeneratie</v>
      </c>
      <c r="X538" s="33" t="b">
        <f t="shared" si="79"/>
        <v>0</v>
      </c>
      <c r="Z538" s="39" t="str">
        <f>""</f>
        <v/>
      </c>
      <c r="AA538" s="59" t="str">
        <f>AA$530</f>
        <v>De exploitant past een van de waarden toe die worden gepubliceerd overeenkomstig artikel 39, lid 2, eerste alinea, of een waarde bepaald overeenkomstig artikel 39, lid 2, tweede alinea, of artikel 39, lid 3.</v>
      </c>
      <c r="AB538" s="59" t="str">
        <f>AB$530</f>
        <v>De exploitant bepaalt specifieke factoren overeenkomstig artikel 39, lid 1.</v>
      </c>
      <c r="AC538" s="29"/>
      <c r="AD538" s="29"/>
      <c r="AE538" s="59"/>
      <c r="AF538" s="36"/>
      <c r="AG538" s="39">
        <f t="shared" si="80"/>
        <v>2</v>
      </c>
      <c r="AJ538" s="33" t="str">
        <f>AJ$530</f>
        <v>Biogas type I</v>
      </c>
      <c r="AK538" s="33" t="str">
        <f>AK$530</f>
        <v>Type II bio</v>
      </c>
    </row>
    <row r="539" spans="1:40" ht="12.75" customHeight="1" outlineLevel="1" x14ac:dyDescent="0.25">
      <c r="A539" s="33">
        <f t="shared" si="81"/>
        <v>10</v>
      </c>
      <c r="B539" s="304" t="str">
        <f t="shared" si="75"/>
        <v>Aardolieraffinage</v>
      </c>
      <c r="C539" s="41" t="str">
        <f t="shared" si="75"/>
        <v>Raffinage</v>
      </c>
      <c r="D539" s="41" t="str">
        <f t="shared" si="75"/>
        <v>Waterstofproductie</v>
      </c>
      <c r="E539" s="41"/>
      <c r="F539" s="296" t="str">
        <f t="shared" si="82"/>
        <v>Procesemissies</v>
      </c>
      <c r="G539" s="280" t="str">
        <f>EUconst_NA</f>
        <v>n.v.t.</v>
      </c>
      <c r="H539" s="297"/>
      <c r="I539" s="297"/>
      <c r="J539" s="299"/>
      <c r="K539" s="299"/>
      <c r="L539" s="297"/>
      <c r="M539" s="298"/>
      <c r="N539" s="280" t="str">
        <f t="shared" si="76"/>
        <v>n.v.t.</v>
      </c>
      <c r="O539" s="282" t="str">
        <f t="shared" si="77"/>
        <v>Raffinage: Waterstofproductie</v>
      </c>
      <c r="P539" s="41"/>
      <c r="Q539" s="290" t="str">
        <f t="shared" si="78"/>
        <v>BioC_Raffinage: Waterstofproductie</v>
      </c>
      <c r="X539" s="33" t="b">
        <f t="shared" si="79"/>
        <v>1</v>
      </c>
      <c r="Z539" s="39" t="str">
        <f>EUconst_NA</f>
        <v>n.v.t.</v>
      </c>
      <c r="AA539" s="59"/>
      <c r="AB539" s="59"/>
      <c r="AC539" s="29"/>
      <c r="AD539" s="29"/>
      <c r="AE539" s="59"/>
      <c r="AF539" s="36"/>
      <c r="AG539" s="39" t="str">
        <f t="shared" si="80"/>
        <v>n.v.t.</v>
      </c>
    </row>
    <row r="540" spans="1:40" ht="12.75" customHeight="1" outlineLevel="1" x14ac:dyDescent="0.25">
      <c r="A540" s="33">
        <f t="shared" si="81"/>
        <v>11</v>
      </c>
      <c r="B540" s="304" t="str">
        <f t="shared" si="75"/>
        <v>Productie van cokes</v>
      </c>
      <c r="C540" s="41" t="str">
        <f t="shared" si="75"/>
        <v>Cokes</v>
      </c>
      <c r="D540" s="41" t="str">
        <f t="shared" si="75"/>
        <v>Brandstofinzet</v>
      </c>
      <c r="E540" s="41"/>
      <c r="F540" s="296" t="str">
        <f t="shared" si="82"/>
        <v>Verbranding</v>
      </c>
      <c r="G540" s="280" t="str">
        <f>""</f>
        <v/>
      </c>
      <c r="H540" s="297" t="str">
        <f>H$530</f>
        <v>Biogas type I</v>
      </c>
      <c r="I540" s="297" t="str">
        <f>I$530</f>
        <v>Type II bio</v>
      </c>
      <c r="J540" s="299"/>
      <c r="K540" s="299"/>
      <c r="L540" s="297"/>
      <c r="M540" s="298"/>
      <c r="N540" s="280">
        <f t="shared" si="76"/>
        <v>2</v>
      </c>
      <c r="O540" s="282" t="str">
        <f t="shared" si="77"/>
        <v>Cokes: Brandstofinzet</v>
      </c>
      <c r="P540" s="41"/>
      <c r="Q540" s="290" t="str">
        <f t="shared" si="78"/>
        <v>BioC_Cokes: Brandstofinzet</v>
      </c>
      <c r="X540" s="33" t="b">
        <f t="shared" si="79"/>
        <v>0</v>
      </c>
      <c r="Z540" s="39" t="str">
        <f>""</f>
        <v/>
      </c>
      <c r="AA540" s="59" t="str">
        <f>AA$530</f>
        <v>De exploitant past een van de waarden toe die worden gepubliceerd overeenkomstig artikel 39, lid 2, eerste alinea, of een waarde bepaald overeenkomstig artikel 39, lid 2, tweede alinea, of artikel 39, lid 3.</v>
      </c>
      <c r="AB540" s="59" t="str">
        <f>AB$530</f>
        <v>De exploitant bepaalt specifieke factoren overeenkomstig artikel 39, lid 1.</v>
      </c>
      <c r="AC540" s="29"/>
      <c r="AD540" s="29"/>
      <c r="AE540" s="59"/>
      <c r="AF540" s="36"/>
      <c r="AG540" s="39">
        <f t="shared" si="80"/>
        <v>2</v>
      </c>
      <c r="AJ540" s="33" t="str">
        <f>AJ$530</f>
        <v>Biogas type I</v>
      </c>
      <c r="AK540" s="33" t="str">
        <f>AK$530</f>
        <v>Type II bio</v>
      </c>
    </row>
    <row r="541" spans="1:40" ht="12.75" customHeight="1" outlineLevel="1" x14ac:dyDescent="0.25">
      <c r="A541" s="33">
        <f t="shared" si="81"/>
        <v>12</v>
      </c>
      <c r="B541" s="304" t="str">
        <f t="shared" si="75"/>
        <v>Productie van cokes</v>
      </c>
      <c r="C541" s="41" t="str">
        <f t="shared" si="75"/>
        <v>Cokes</v>
      </c>
      <c r="D541" s="41" t="str">
        <f t="shared" si="75"/>
        <v>Carbonaatinzet (methode A)</v>
      </c>
      <c r="E541" s="41"/>
      <c r="F541" s="296" t="str">
        <f t="shared" si="82"/>
        <v>Procesemissies</v>
      </c>
      <c r="G541" s="280" t="str">
        <f>EUconst_NA</f>
        <v>n.v.t.</v>
      </c>
      <c r="H541" s="297"/>
      <c r="I541" s="297"/>
      <c r="J541" s="299"/>
      <c r="K541" s="299"/>
      <c r="L541" s="297"/>
      <c r="M541" s="298"/>
      <c r="N541" s="280" t="str">
        <f t="shared" si="76"/>
        <v>n.v.t.</v>
      </c>
      <c r="O541" s="282" t="str">
        <f t="shared" si="77"/>
        <v>Cokes: Carbonaatinzet (methode A)</v>
      </c>
      <c r="P541" s="41"/>
      <c r="Q541" s="290" t="str">
        <f t="shared" si="78"/>
        <v>BioC_Cokes: Carbonaatinzet (methode A)</v>
      </c>
      <c r="X541" s="33" t="b">
        <f t="shared" si="79"/>
        <v>1</v>
      </c>
      <c r="Z541" s="39" t="str">
        <f>EUconst_NA</f>
        <v>n.v.t.</v>
      </c>
      <c r="AA541" s="59"/>
      <c r="AB541" s="59"/>
      <c r="AC541" s="29"/>
      <c r="AD541" s="29"/>
      <c r="AE541" s="59"/>
      <c r="AF541" s="36"/>
      <c r="AG541" s="39" t="str">
        <f t="shared" si="80"/>
        <v>n.v.t.</v>
      </c>
    </row>
    <row r="542" spans="1:40" ht="12.75" customHeight="1" outlineLevel="1" x14ac:dyDescent="0.25">
      <c r="A542" s="33">
        <f t="shared" si="81"/>
        <v>13</v>
      </c>
      <c r="B542" s="304" t="str">
        <f t="shared" si="75"/>
        <v>Productie van cokes</v>
      </c>
      <c r="C542" s="41" t="str">
        <f t="shared" si="75"/>
        <v>Cokes</v>
      </c>
      <c r="D542" s="41" t="str">
        <f t="shared" si="75"/>
        <v>Alkalioxiden (methode B)</v>
      </c>
      <c r="E542" s="41"/>
      <c r="F542" s="296" t="str">
        <f t="shared" si="82"/>
        <v>Procesemissies</v>
      </c>
      <c r="G542" s="280" t="str">
        <f>EUconst_NA</f>
        <v>n.v.t.</v>
      </c>
      <c r="H542" s="297"/>
      <c r="I542" s="297"/>
      <c r="J542" s="299"/>
      <c r="K542" s="299"/>
      <c r="L542" s="297"/>
      <c r="M542" s="298"/>
      <c r="N542" s="280" t="str">
        <f t="shared" si="76"/>
        <v>n.v.t.</v>
      </c>
      <c r="O542" s="282" t="str">
        <f t="shared" si="77"/>
        <v>Cokes: Alkalioxiden (methode B)</v>
      </c>
      <c r="P542" s="41"/>
      <c r="Q542" s="290" t="str">
        <f t="shared" si="78"/>
        <v>BioC_Cokes: Alkalioxiden (methode B)</v>
      </c>
      <c r="X542" s="33" t="b">
        <f t="shared" si="79"/>
        <v>1</v>
      </c>
      <c r="Z542" s="39" t="str">
        <f>EUconst_NA</f>
        <v>n.v.t.</v>
      </c>
      <c r="AA542" s="59"/>
      <c r="AB542" s="59"/>
      <c r="AC542" s="29"/>
      <c r="AD542" s="29"/>
      <c r="AE542" s="59"/>
      <c r="AF542" s="36"/>
      <c r="AG542" s="39" t="str">
        <f t="shared" si="80"/>
        <v>n.v.t.</v>
      </c>
    </row>
    <row r="543" spans="1:40" ht="12.75" customHeight="1" outlineLevel="1" x14ac:dyDescent="0.25">
      <c r="A543" s="33">
        <f t="shared" si="81"/>
        <v>14</v>
      </c>
      <c r="B543" s="304" t="str">
        <f t="shared" si="75"/>
        <v>Productie van cokes</v>
      </c>
      <c r="C543" s="41" t="str">
        <f t="shared" si="75"/>
        <v>Cokes</v>
      </c>
      <c r="D543" s="41" t="str">
        <f t="shared" si="75"/>
        <v>Massabalans</v>
      </c>
      <c r="E543" s="41"/>
      <c r="F543" s="296" t="str">
        <f t="shared" si="82"/>
        <v>Massabalans</v>
      </c>
      <c r="G543" s="280" t="str">
        <f>""</f>
        <v/>
      </c>
      <c r="H543" s="297" t="str">
        <f>H$530</f>
        <v>Biogas type I</v>
      </c>
      <c r="I543" s="297" t="str">
        <f>I$530</f>
        <v>Type II bio</v>
      </c>
      <c r="J543" s="299"/>
      <c r="K543" s="299"/>
      <c r="L543" s="297"/>
      <c r="M543" s="298"/>
      <c r="N543" s="280">
        <f t="shared" si="76"/>
        <v>2</v>
      </c>
      <c r="O543" s="282" t="str">
        <f t="shared" si="77"/>
        <v>Cokes: Massabalans</v>
      </c>
      <c r="P543" s="41"/>
      <c r="Q543" s="290" t="str">
        <f t="shared" si="78"/>
        <v>BioC_Cokes: Massabalans</v>
      </c>
      <c r="X543" s="33" t="b">
        <f t="shared" si="79"/>
        <v>0</v>
      </c>
      <c r="Z543" s="39" t="str">
        <f>""</f>
        <v/>
      </c>
      <c r="AA543" s="59" t="str">
        <f>AA$530</f>
        <v>De exploitant past een van de waarden toe die worden gepubliceerd overeenkomstig artikel 39, lid 2, eerste alinea, of een waarde bepaald overeenkomstig artikel 39, lid 2, tweede alinea, of artikel 39, lid 3.</v>
      </c>
      <c r="AB543" s="59" t="str">
        <f>AB$530</f>
        <v>De exploitant bepaalt specifieke factoren overeenkomstig artikel 39, lid 1.</v>
      </c>
      <c r="AC543" s="29"/>
      <c r="AD543" s="29"/>
      <c r="AE543" s="59"/>
      <c r="AF543" s="36"/>
      <c r="AG543" s="39">
        <f t="shared" si="80"/>
        <v>2</v>
      </c>
      <c r="AJ543" s="33" t="str">
        <f>AJ$530</f>
        <v>Biogas type I</v>
      </c>
      <c r="AK543" s="33" t="str">
        <f>AK$530</f>
        <v>Type II bio</v>
      </c>
    </row>
    <row r="544" spans="1:40" ht="12.75" customHeight="1" outlineLevel="1" x14ac:dyDescent="0.25">
      <c r="A544" s="33">
        <f t="shared" si="81"/>
        <v>15</v>
      </c>
      <c r="B544" s="304" t="str">
        <f t="shared" si="75"/>
        <v>Roosten en sinteren van metaalerts</v>
      </c>
      <c r="C544" s="41" t="str">
        <f t="shared" si="75"/>
        <v>Ertsen</v>
      </c>
      <c r="D544" s="41" t="str">
        <f t="shared" si="75"/>
        <v>Carbonaatinzet</v>
      </c>
      <c r="E544" s="41"/>
      <c r="F544" s="296" t="str">
        <f t="shared" si="82"/>
        <v>Procesemissies</v>
      </c>
      <c r="G544" s="280" t="str">
        <f>EUconst_NA</f>
        <v>n.v.t.</v>
      </c>
      <c r="H544" s="297"/>
      <c r="I544" s="297"/>
      <c r="J544" s="299"/>
      <c r="K544" s="299"/>
      <c r="L544" s="297"/>
      <c r="M544" s="298"/>
      <c r="N544" s="280" t="str">
        <f t="shared" si="76"/>
        <v>n.v.t.</v>
      </c>
      <c r="O544" s="282" t="str">
        <f t="shared" si="77"/>
        <v>Ertsen: Carbonaatinzet</v>
      </c>
      <c r="P544" s="41"/>
      <c r="Q544" s="290" t="str">
        <f t="shared" si="78"/>
        <v>BioC_Ertsen: Carbonaatinzet</v>
      </c>
      <c r="X544" s="33" t="b">
        <f t="shared" si="79"/>
        <v>1</v>
      </c>
      <c r="Z544" s="39" t="str">
        <f>EUconst_NA</f>
        <v>n.v.t.</v>
      </c>
      <c r="AA544" s="59"/>
      <c r="AB544" s="59"/>
      <c r="AC544" s="29"/>
      <c r="AD544" s="29"/>
      <c r="AE544" s="59"/>
      <c r="AF544" s="36"/>
      <c r="AG544" s="39" t="str">
        <f t="shared" si="80"/>
        <v>n.v.t.</v>
      </c>
    </row>
    <row r="545" spans="1:37" ht="12.75" customHeight="1" outlineLevel="1" x14ac:dyDescent="0.25">
      <c r="A545" s="33">
        <f t="shared" si="81"/>
        <v>16</v>
      </c>
      <c r="B545" s="304" t="str">
        <f t="shared" si="75"/>
        <v>Roosten en sinteren van metaalerts</v>
      </c>
      <c r="C545" s="41" t="str">
        <f t="shared" si="75"/>
        <v>Ertsen</v>
      </c>
      <c r="D545" s="41" t="str">
        <f t="shared" si="75"/>
        <v>Massabalans</v>
      </c>
      <c r="E545" s="41"/>
      <c r="F545" s="296" t="str">
        <f t="shared" si="82"/>
        <v>Massabalans</v>
      </c>
      <c r="G545" s="280" t="str">
        <f>""</f>
        <v/>
      </c>
      <c r="H545" s="297" t="str">
        <f>H$530</f>
        <v>Biogas type I</v>
      </c>
      <c r="I545" s="297" t="str">
        <f>I$530</f>
        <v>Type II bio</v>
      </c>
      <c r="J545" s="299"/>
      <c r="K545" s="299"/>
      <c r="L545" s="297"/>
      <c r="M545" s="298"/>
      <c r="N545" s="280">
        <f t="shared" si="76"/>
        <v>2</v>
      </c>
      <c r="O545" s="282" t="str">
        <f t="shared" si="77"/>
        <v>Ertsen: Massabalans</v>
      </c>
      <c r="P545" s="41"/>
      <c r="Q545" s="290" t="str">
        <f t="shared" si="78"/>
        <v>BioC_Ertsen: Massabalans</v>
      </c>
      <c r="X545" s="33" t="b">
        <f t="shared" si="79"/>
        <v>0</v>
      </c>
      <c r="Z545" s="39" t="str">
        <f>""</f>
        <v/>
      </c>
      <c r="AA545" s="59" t="str">
        <f>AA$530</f>
        <v>De exploitant past een van de waarden toe die worden gepubliceerd overeenkomstig artikel 39, lid 2, eerste alinea, of een waarde bepaald overeenkomstig artikel 39, lid 2, tweede alinea, of artikel 39, lid 3.</v>
      </c>
      <c r="AB545" s="59" t="str">
        <f>AB$530</f>
        <v>De exploitant bepaalt specifieke factoren overeenkomstig artikel 39, lid 1.</v>
      </c>
      <c r="AC545" s="29"/>
      <c r="AD545" s="29"/>
      <c r="AE545" s="59"/>
      <c r="AF545" s="36"/>
      <c r="AG545" s="39">
        <f t="shared" si="80"/>
        <v>2</v>
      </c>
      <c r="AJ545" s="33" t="str">
        <f>AJ$530</f>
        <v>Biogas type I</v>
      </c>
      <c r="AK545" s="33" t="str">
        <f>AK$530</f>
        <v>Type II bio</v>
      </c>
    </row>
    <row r="546" spans="1:37" ht="12.75" customHeight="1" outlineLevel="1" x14ac:dyDescent="0.25">
      <c r="A546" s="33">
        <f t="shared" si="81"/>
        <v>17</v>
      </c>
      <c r="B546" s="304" t="str">
        <f t="shared" si="75"/>
        <v>Productie van ijzer en staal</v>
      </c>
      <c r="C546" s="41" t="str">
        <f t="shared" si="75"/>
        <v>IJzer &amp; staal</v>
      </c>
      <c r="D546" s="41" t="str">
        <f t="shared" si="75"/>
        <v>Brandstofinzet</v>
      </c>
      <c r="E546" s="41"/>
      <c r="F546" s="296" t="str">
        <f t="shared" si="82"/>
        <v>Verbranding</v>
      </c>
      <c r="G546" s="280" t="str">
        <f>""</f>
        <v/>
      </c>
      <c r="H546" s="297" t="str">
        <f>H$530</f>
        <v>Biogas type I</v>
      </c>
      <c r="I546" s="297" t="str">
        <f>I$530</f>
        <v>Type II bio</v>
      </c>
      <c r="J546" s="299"/>
      <c r="K546" s="299"/>
      <c r="L546" s="297"/>
      <c r="M546" s="298"/>
      <c r="N546" s="280">
        <f t="shared" si="76"/>
        <v>2</v>
      </c>
      <c r="O546" s="282" t="str">
        <f t="shared" si="77"/>
        <v>IJzer &amp; staal: Brandstofinzet</v>
      </c>
      <c r="P546" s="41"/>
      <c r="Q546" s="290" t="str">
        <f t="shared" si="78"/>
        <v>BioC_IJzer &amp; staal: Brandstofinzet</v>
      </c>
      <c r="X546" s="33" t="b">
        <f t="shared" si="79"/>
        <v>0</v>
      </c>
      <c r="Z546" s="39" t="str">
        <f>""</f>
        <v/>
      </c>
      <c r="AA546" s="59" t="str">
        <f>AA$530</f>
        <v>De exploitant past een van de waarden toe die worden gepubliceerd overeenkomstig artikel 39, lid 2, eerste alinea, of een waarde bepaald overeenkomstig artikel 39, lid 2, tweede alinea, of artikel 39, lid 3.</v>
      </c>
      <c r="AB546" s="59" t="str">
        <f>AB$530</f>
        <v>De exploitant bepaalt specifieke factoren overeenkomstig artikel 39, lid 1.</v>
      </c>
      <c r="AC546" s="29"/>
      <c r="AD546" s="29"/>
      <c r="AE546" s="59"/>
      <c r="AF546" s="36"/>
      <c r="AG546" s="39">
        <f t="shared" si="80"/>
        <v>2</v>
      </c>
      <c r="AJ546" s="33" t="str">
        <f>AJ$530</f>
        <v>Biogas type I</v>
      </c>
      <c r="AK546" s="33" t="str">
        <f>AK$530</f>
        <v>Type II bio</v>
      </c>
    </row>
    <row r="547" spans="1:37" ht="12.75" customHeight="1" outlineLevel="1" x14ac:dyDescent="0.25">
      <c r="A547" s="33">
        <f t="shared" si="81"/>
        <v>18</v>
      </c>
      <c r="B547" s="304" t="str">
        <f t="shared" si="75"/>
        <v>Productie van ijzer en staal</v>
      </c>
      <c r="C547" s="41" t="str">
        <f t="shared" si="75"/>
        <v>IJzer &amp; staal</v>
      </c>
      <c r="D547" s="41" t="str">
        <f t="shared" si="75"/>
        <v>Carbonaatinzet</v>
      </c>
      <c r="E547" s="41"/>
      <c r="F547" s="296" t="str">
        <f t="shared" si="82"/>
        <v>Procesemissies</v>
      </c>
      <c r="G547" s="280" t="str">
        <f>EUconst_NA</f>
        <v>n.v.t.</v>
      </c>
      <c r="H547" s="297"/>
      <c r="I547" s="297"/>
      <c r="J547" s="299"/>
      <c r="K547" s="299"/>
      <c r="L547" s="297"/>
      <c r="M547" s="298"/>
      <c r="N547" s="280" t="str">
        <f t="shared" si="76"/>
        <v>n.v.t.</v>
      </c>
      <c r="O547" s="282" t="str">
        <f t="shared" si="77"/>
        <v>IJzer &amp; staal: Carbonaatinzet</v>
      </c>
      <c r="P547" s="41"/>
      <c r="Q547" s="290" t="str">
        <f t="shared" si="78"/>
        <v>BioC_IJzer &amp; staal: Carbonaatinzet</v>
      </c>
      <c r="X547" s="33" t="b">
        <f t="shared" si="79"/>
        <v>1</v>
      </c>
      <c r="Z547" s="39" t="str">
        <f>EUconst_NA</f>
        <v>n.v.t.</v>
      </c>
      <c r="AA547" s="59"/>
      <c r="AB547" s="59"/>
      <c r="AC547" s="29"/>
      <c r="AD547" s="29"/>
      <c r="AE547" s="59"/>
      <c r="AF547" s="36"/>
      <c r="AG547" s="39" t="str">
        <f t="shared" si="80"/>
        <v>n.v.t.</v>
      </c>
    </row>
    <row r="548" spans="1:37" ht="12.75" customHeight="1" outlineLevel="1" x14ac:dyDescent="0.25">
      <c r="A548" s="33">
        <f t="shared" si="81"/>
        <v>19</v>
      </c>
      <c r="B548" s="304" t="str">
        <f t="shared" si="75"/>
        <v>Productie van ijzer en staal</v>
      </c>
      <c r="C548" s="41" t="str">
        <f t="shared" si="75"/>
        <v>IJzer &amp; staal</v>
      </c>
      <c r="D548" s="41" t="str">
        <f t="shared" si="75"/>
        <v>Massabalans</v>
      </c>
      <c r="E548" s="41"/>
      <c r="F548" s="296" t="str">
        <f t="shared" si="82"/>
        <v>Massabalans</v>
      </c>
      <c r="G548" s="280" t="str">
        <f>""</f>
        <v/>
      </c>
      <c r="H548" s="297" t="str">
        <f>H$530</f>
        <v>Biogas type I</v>
      </c>
      <c r="I548" s="297" t="str">
        <f>I$530</f>
        <v>Type II bio</v>
      </c>
      <c r="J548" s="299"/>
      <c r="K548" s="299"/>
      <c r="L548" s="297"/>
      <c r="M548" s="298"/>
      <c r="N548" s="280">
        <f t="shared" si="76"/>
        <v>2</v>
      </c>
      <c r="O548" s="282" t="str">
        <f t="shared" si="77"/>
        <v>IJzer &amp; staal: Massabalans</v>
      </c>
      <c r="P548" s="41"/>
      <c r="Q548" s="290" t="str">
        <f t="shared" si="78"/>
        <v>BioC_IJzer &amp; staal: Massabalans</v>
      </c>
      <c r="X548" s="33" t="b">
        <f t="shared" si="79"/>
        <v>0</v>
      </c>
      <c r="Z548" s="39" t="str">
        <f>""</f>
        <v/>
      </c>
      <c r="AA548" s="59" t="str">
        <f>AA$530</f>
        <v>De exploitant past een van de waarden toe die worden gepubliceerd overeenkomstig artikel 39, lid 2, eerste alinea, of een waarde bepaald overeenkomstig artikel 39, lid 2, tweede alinea, of artikel 39, lid 3.</v>
      </c>
      <c r="AB548" s="59" t="str">
        <f>AB$530</f>
        <v>De exploitant bepaalt specifieke factoren overeenkomstig artikel 39, lid 1.</v>
      </c>
      <c r="AC548" s="29"/>
      <c r="AD548" s="29"/>
      <c r="AE548" s="59"/>
      <c r="AF548" s="36"/>
      <c r="AG548" s="39">
        <f t="shared" si="80"/>
        <v>2</v>
      </c>
      <c r="AJ548" s="33" t="str">
        <f>AJ$530</f>
        <v>Biogas type I</v>
      </c>
      <c r="AK548" s="33" t="str">
        <f>AK$530</f>
        <v>Type II bio</v>
      </c>
    </row>
    <row r="549" spans="1:37" ht="12.75" customHeight="1" outlineLevel="1" x14ac:dyDescent="0.25">
      <c r="A549" s="33">
        <f t="shared" si="81"/>
        <v>20</v>
      </c>
      <c r="B549" s="304" t="str">
        <f t="shared" si="75"/>
        <v>Productie van cementklinker</v>
      </c>
      <c r="C549" s="41" t="str">
        <f t="shared" si="75"/>
        <v>Cementklinker</v>
      </c>
      <c r="D549" s="41" t="str">
        <f t="shared" si="75"/>
        <v>Input in de oven (Methode A)</v>
      </c>
      <c r="E549" s="41"/>
      <c r="F549" s="296" t="str">
        <f t="shared" si="82"/>
        <v>Procesemissies</v>
      </c>
      <c r="G549" s="280" t="str">
        <f t="shared" ref="G549:G560" si="86">EUconst_NA</f>
        <v>n.v.t.</v>
      </c>
      <c r="H549" s="297"/>
      <c r="I549" s="297"/>
      <c r="J549" s="299"/>
      <c r="K549" s="299"/>
      <c r="L549" s="297"/>
      <c r="M549" s="298"/>
      <c r="N549" s="280" t="str">
        <f t="shared" si="76"/>
        <v>n.v.t.</v>
      </c>
      <c r="O549" s="282" t="str">
        <f t="shared" si="77"/>
        <v>Cementklinker: Input in de oven (Methode A)</v>
      </c>
      <c r="P549" s="41"/>
      <c r="Q549" s="290" t="str">
        <f t="shared" si="78"/>
        <v>BioC_Cementklinker: Input in de oven (Methode A)</v>
      </c>
      <c r="X549" s="33" t="b">
        <f t="shared" si="79"/>
        <v>1</v>
      </c>
      <c r="Z549" s="39" t="str">
        <f t="shared" ref="Z549:Z560" si="87">EUconst_NA</f>
        <v>n.v.t.</v>
      </c>
      <c r="AA549" s="59"/>
      <c r="AB549" s="59"/>
      <c r="AC549" s="29"/>
      <c r="AD549" s="29"/>
      <c r="AE549" s="59"/>
      <c r="AF549" s="36"/>
      <c r="AG549" s="39" t="str">
        <f t="shared" si="80"/>
        <v>n.v.t.</v>
      </c>
    </row>
    <row r="550" spans="1:37" ht="12.75" customHeight="1" outlineLevel="1" x14ac:dyDescent="0.25">
      <c r="A550" s="33">
        <f t="shared" si="81"/>
        <v>21</v>
      </c>
      <c r="B550" s="304" t="str">
        <f t="shared" ref="B550:D569" si="88">B502</f>
        <v>Productie van cementklinker</v>
      </c>
      <c r="C550" s="41" t="str">
        <f t="shared" si="88"/>
        <v>Cementklinker</v>
      </c>
      <c r="D550" s="41" t="str">
        <f t="shared" si="88"/>
        <v>Geproduceerde klinker (Methode B)</v>
      </c>
      <c r="E550" s="41"/>
      <c r="F550" s="296" t="str">
        <f t="shared" si="82"/>
        <v>Procesemissies</v>
      </c>
      <c r="G550" s="280" t="str">
        <f t="shared" si="86"/>
        <v>n.v.t.</v>
      </c>
      <c r="H550" s="297"/>
      <c r="I550" s="297"/>
      <c r="J550" s="299"/>
      <c r="K550" s="299"/>
      <c r="L550" s="297"/>
      <c r="M550" s="298"/>
      <c r="N550" s="280" t="str">
        <f t="shared" si="76"/>
        <v>n.v.t.</v>
      </c>
      <c r="O550" s="282" t="str">
        <f t="shared" si="77"/>
        <v>Cementklinker: Geproduceerde klinker (Methode B)</v>
      </c>
      <c r="P550" s="41"/>
      <c r="Q550" s="290" t="str">
        <f t="shared" si="78"/>
        <v>BioC_Cementklinker: Geproduceerde klinker (Methode B)</v>
      </c>
      <c r="X550" s="33" t="b">
        <f t="shared" si="79"/>
        <v>1</v>
      </c>
      <c r="Z550" s="39" t="str">
        <f t="shared" si="87"/>
        <v>n.v.t.</v>
      </c>
      <c r="AA550" s="59"/>
      <c r="AB550" s="59"/>
      <c r="AC550" s="29"/>
      <c r="AD550" s="29"/>
      <c r="AE550" s="59"/>
      <c r="AF550" s="36"/>
      <c r="AG550" s="39" t="str">
        <f t="shared" si="80"/>
        <v>n.v.t.</v>
      </c>
    </row>
    <row r="551" spans="1:37" ht="12.75" customHeight="1" outlineLevel="1" x14ac:dyDescent="0.25">
      <c r="A551" s="33">
        <f t="shared" si="81"/>
        <v>22</v>
      </c>
      <c r="B551" s="304" t="str">
        <f t="shared" si="88"/>
        <v>Productie van cementklinker</v>
      </c>
      <c r="C551" s="41" t="str">
        <f t="shared" si="88"/>
        <v>Cementklinker</v>
      </c>
      <c r="D551" s="41" t="str">
        <f t="shared" si="88"/>
        <v>Cementovenstof</v>
      </c>
      <c r="E551" s="41"/>
      <c r="F551" s="296" t="str">
        <f t="shared" si="82"/>
        <v>Procesemissies</v>
      </c>
      <c r="G551" s="280" t="str">
        <f t="shared" si="86"/>
        <v>n.v.t.</v>
      </c>
      <c r="H551" s="297"/>
      <c r="I551" s="297"/>
      <c r="J551" s="299"/>
      <c r="K551" s="299"/>
      <c r="L551" s="297"/>
      <c r="M551" s="298"/>
      <c r="N551" s="280" t="str">
        <f t="shared" si="76"/>
        <v>n.v.t.</v>
      </c>
      <c r="O551" s="282" t="str">
        <f t="shared" si="77"/>
        <v>Cementklinker: Cementovenstof</v>
      </c>
      <c r="P551" s="41"/>
      <c r="Q551" s="290" t="str">
        <f t="shared" si="78"/>
        <v>BioC_Cementklinker: Cementovenstof</v>
      </c>
      <c r="X551" s="33" t="b">
        <f t="shared" si="79"/>
        <v>1</v>
      </c>
      <c r="Z551" s="39" t="str">
        <f t="shared" si="87"/>
        <v>n.v.t.</v>
      </c>
      <c r="AA551" s="59"/>
      <c r="AB551" s="59"/>
      <c r="AC551" s="29"/>
      <c r="AD551" s="29"/>
      <c r="AE551" s="59"/>
      <c r="AF551" s="36"/>
      <c r="AG551" s="39" t="str">
        <f t="shared" si="80"/>
        <v>n.v.t.</v>
      </c>
    </row>
    <row r="552" spans="1:37" ht="12.75" customHeight="1" outlineLevel="1" x14ac:dyDescent="0.25">
      <c r="A552" s="33">
        <f t="shared" si="81"/>
        <v>23</v>
      </c>
      <c r="B552" s="304" t="str">
        <f t="shared" si="88"/>
        <v>Productie van cementklinker</v>
      </c>
      <c r="C552" s="41" t="str">
        <f t="shared" si="88"/>
        <v>Cementklinker</v>
      </c>
      <c r="D552" s="41" t="str">
        <f t="shared" si="88"/>
        <v>Niet-carbonaat koolstof</v>
      </c>
      <c r="E552" s="41"/>
      <c r="F552" s="296" t="str">
        <f t="shared" si="82"/>
        <v>Procesemissies</v>
      </c>
      <c r="G552" s="280" t="str">
        <f t="shared" si="86"/>
        <v>n.v.t.</v>
      </c>
      <c r="H552" s="297"/>
      <c r="I552" s="297"/>
      <c r="J552" s="299"/>
      <c r="K552" s="299"/>
      <c r="L552" s="297"/>
      <c r="M552" s="298"/>
      <c r="N552" s="280" t="str">
        <f t="shared" si="76"/>
        <v>n.v.t.</v>
      </c>
      <c r="O552" s="282" t="str">
        <f t="shared" si="77"/>
        <v>Cementklinker: Niet-carbonaat koolstof</v>
      </c>
      <c r="P552" s="41"/>
      <c r="Q552" s="290" t="str">
        <f t="shared" si="78"/>
        <v>BioC_Cementklinker: Niet-carbonaat koolstof</v>
      </c>
      <c r="X552" s="33" t="b">
        <f t="shared" si="79"/>
        <v>1</v>
      </c>
      <c r="Z552" s="39" t="str">
        <f t="shared" si="87"/>
        <v>n.v.t.</v>
      </c>
      <c r="AA552" s="59"/>
      <c r="AB552" s="59"/>
      <c r="AC552" s="29"/>
      <c r="AD552" s="29"/>
      <c r="AE552" s="59"/>
      <c r="AF552" s="36"/>
      <c r="AG552" s="39" t="str">
        <f t="shared" si="80"/>
        <v>n.v.t.</v>
      </c>
    </row>
    <row r="553" spans="1:37" ht="12.75" customHeight="1" outlineLevel="1" x14ac:dyDescent="0.25">
      <c r="A553" s="33">
        <f t="shared" si="81"/>
        <v>24</v>
      </c>
      <c r="B553" s="304" t="str">
        <f t="shared" si="88"/>
        <v>Productie van kalk en calcineren van dolomiet en magnesiet</v>
      </c>
      <c r="C553" s="41" t="str">
        <f t="shared" si="88"/>
        <v>Kalk / dolomiet / magnesiet</v>
      </c>
      <c r="D553" s="41" t="str">
        <f t="shared" si="88"/>
        <v>Carbonaten (methode A)</v>
      </c>
      <c r="E553" s="41"/>
      <c r="F553" s="296" t="str">
        <f t="shared" si="82"/>
        <v>Procesemissies</v>
      </c>
      <c r="G553" s="280" t="str">
        <f t="shared" si="86"/>
        <v>n.v.t.</v>
      </c>
      <c r="H553" s="297"/>
      <c r="I553" s="297"/>
      <c r="J553" s="299"/>
      <c r="K553" s="299"/>
      <c r="L553" s="297"/>
      <c r="M553" s="298"/>
      <c r="N553" s="280" t="str">
        <f t="shared" si="76"/>
        <v>n.v.t.</v>
      </c>
      <c r="O553" s="282" t="str">
        <f t="shared" si="77"/>
        <v>Kalk / dolomiet / magnesiet: Carbonaten (methode A)</v>
      </c>
      <c r="P553" s="41"/>
      <c r="Q553" s="290" t="str">
        <f t="shared" si="78"/>
        <v>BioC_Kalk / dolomiet / magnesiet: Carbonaten (methode A)</v>
      </c>
      <c r="X553" s="33" t="b">
        <f t="shared" si="79"/>
        <v>1</v>
      </c>
      <c r="Z553" s="39" t="str">
        <f t="shared" si="87"/>
        <v>n.v.t.</v>
      </c>
      <c r="AA553" s="59"/>
      <c r="AB553" s="59"/>
      <c r="AC553" s="29"/>
      <c r="AD553" s="29"/>
      <c r="AE553" s="59"/>
      <c r="AF553" s="36"/>
      <c r="AG553" s="39" t="str">
        <f t="shared" si="80"/>
        <v>n.v.t.</v>
      </c>
    </row>
    <row r="554" spans="1:37" ht="12.75" customHeight="1" outlineLevel="1" x14ac:dyDescent="0.25">
      <c r="A554" s="33">
        <f t="shared" si="81"/>
        <v>25</v>
      </c>
      <c r="B554" s="304" t="str">
        <f t="shared" si="88"/>
        <v>Productie van kalk en calcineren van dolomiet en magnesiet</v>
      </c>
      <c r="C554" s="41" t="str">
        <f t="shared" si="88"/>
        <v>Kalk / dolomiet / magnesiet</v>
      </c>
      <c r="D554" s="41" t="str">
        <f t="shared" si="88"/>
        <v>Aardalkalioxiden (methode B)</v>
      </c>
      <c r="E554" s="41"/>
      <c r="F554" s="296" t="str">
        <f t="shared" si="82"/>
        <v>Procesemissies</v>
      </c>
      <c r="G554" s="280" t="str">
        <f t="shared" si="86"/>
        <v>n.v.t.</v>
      </c>
      <c r="H554" s="297"/>
      <c r="I554" s="297"/>
      <c r="J554" s="299"/>
      <c r="K554" s="299"/>
      <c r="L554" s="297"/>
      <c r="M554" s="298"/>
      <c r="N554" s="280" t="str">
        <f t="shared" si="76"/>
        <v>n.v.t.</v>
      </c>
      <c r="O554" s="282" t="str">
        <f t="shared" si="77"/>
        <v>Kalk / dolomiet / magnesiet: Aardalkalioxiden (methode B)</v>
      </c>
      <c r="P554" s="41"/>
      <c r="Q554" s="290" t="str">
        <f t="shared" si="78"/>
        <v>BioC_Kalk / dolomiet / magnesiet: Aardalkalioxiden (methode B)</v>
      </c>
      <c r="X554" s="33" t="b">
        <f t="shared" si="79"/>
        <v>1</v>
      </c>
      <c r="Z554" s="39" t="str">
        <f t="shared" si="87"/>
        <v>n.v.t.</v>
      </c>
      <c r="AA554" s="59"/>
      <c r="AB554" s="59"/>
      <c r="AC554" s="29"/>
      <c r="AD554" s="29"/>
      <c r="AE554" s="59"/>
      <c r="AF554" s="36"/>
      <c r="AG554" s="39" t="str">
        <f t="shared" si="80"/>
        <v>n.v.t.</v>
      </c>
    </row>
    <row r="555" spans="1:37" ht="12.75" customHeight="1" outlineLevel="1" x14ac:dyDescent="0.25">
      <c r="A555" s="33">
        <f t="shared" si="81"/>
        <v>26</v>
      </c>
      <c r="B555" s="304" t="str">
        <f t="shared" si="88"/>
        <v>Productie van kalk en calcineren van dolomiet en magnesiet</v>
      </c>
      <c r="C555" s="41" t="str">
        <f t="shared" si="88"/>
        <v>Kalk / dolomiet / magnesiet</v>
      </c>
      <c r="D555" s="41" t="str">
        <f t="shared" si="88"/>
        <v>Ovenstof (Methode B)</v>
      </c>
      <c r="E555" s="41"/>
      <c r="F555" s="296" t="str">
        <f t="shared" si="82"/>
        <v>Procesemissies</v>
      </c>
      <c r="G555" s="280" t="str">
        <f t="shared" si="86"/>
        <v>n.v.t.</v>
      </c>
      <c r="H555" s="297"/>
      <c r="I555" s="297"/>
      <c r="J555" s="299"/>
      <c r="K555" s="299"/>
      <c r="L555" s="297"/>
      <c r="M555" s="298"/>
      <c r="N555" s="280" t="str">
        <f t="shared" si="76"/>
        <v>n.v.t.</v>
      </c>
      <c r="O555" s="282" t="str">
        <f t="shared" si="77"/>
        <v>Kalk / dolomiet / magnesiet: Ovenstof (Methode B)</v>
      </c>
      <c r="P555" s="41"/>
      <c r="Q555" s="290" t="str">
        <f t="shared" si="78"/>
        <v>BioC_Kalk / dolomiet / magnesiet: Ovenstof (Methode B)</v>
      </c>
      <c r="X555" s="33" t="b">
        <f t="shared" si="79"/>
        <v>1</v>
      </c>
      <c r="Z555" s="39" t="str">
        <f t="shared" si="87"/>
        <v>n.v.t.</v>
      </c>
      <c r="AA555" s="59"/>
      <c r="AB555" s="59"/>
      <c r="AC555" s="29"/>
      <c r="AD555" s="29"/>
      <c r="AE555" s="59"/>
      <c r="AF555" s="36"/>
      <c r="AG555" s="39" t="str">
        <f t="shared" si="80"/>
        <v>n.v.t.</v>
      </c>
    </row>
    <row r="556" spans="1:37" ht="12.75" customHeight="1" outlineLevel="1" x14ac:dyDescent="0.25">
      <c r="A556" s="33">
        <f t="shared" si="81"/>
        <v>27</v>
      </c>
      <c r="B556" s="304" t="str">
        <f t="shared" si="88"/>
        <v>Fabricage van glas en minerale wol</v>
      </c>
      <c r="C556" s="41" t="str">
        <f t="shared" si="88"/>
        <v>Glas en minerale wol</v>
      </c>
      <c r="D556" s="41" t="str">
        <f t="shared" si="88"/>
        <v>Carbonaten (input)</v>
      </c>
      <c r="E556" s="41"/>
      <c r="F556" s="296" t="str">
        <f t="shared" si="82"/>
        <v>Procesemissies</v>
      </c>
      <c r="G556" s="280" t="str">
        <f t="shared" si="86"/>
        <v>n.v.t.</v>
      </c>
      <c r="H556" s="297"/>
      <c r="I556" s="297"/>
      <c r="J556" s="299"/>
      <c r="K556" s="299"/>
      <c r="L556" s="297"/>
      <c r="M556" s="298"/>
      <c r="N556" s="280" t="str">
        <f t="shared" si="76"/>
        <v>n.v.t.</v>
      </c>
      <c r="O556" s="282" t="str">
        <f t="shared" si="77"/>
        <v>Glas en minerale wol: Carbonaten (input)</v>
      </c>
      <c r="P556" s="41"/>
      <c r="Q556" s="290" t="str">
        <f t="shared" si="78"/>
        <v>BioC_Glas en minerale wol: Carbonaten (input)</v>
      </c>
      <c r="X556" s="33" t="b">
        <f t="shared" si="79"/>
        <v>1</v>
      </c>
      <c r="Z556" s="39" t="str">
        <f t="shared" si="87"/>
        <v>n.v.t.</v>
      </c>
      <c r="AA556" s="59"/>
      <c r="AB556" s="59"/>
      <c r="AC556" s="29"/>
      <c r="AD556" s="29"/>
      <c r="AE556" s="59"/>
      <c r="AF556" s="36"/>
      <c r="AG556" s="39" t="str">
        <f t="shared" si="80"/>
        <v>n.v.t.</v>
      </c>
    </row>
    <row r="557" spans="1:37" ht="12.75" customHeight="1" outlineLevel="1" x14ac:dyDescent="0.25">
      <c r="A557" s="33">
        <f t="shared" si="81"/>
        <v>28</v>
      </c>
      <c r="B557" s="304" t="str">
        <f t="shared" si="88"/>
        <v>Fabricage van keramische producten</v>
      </c>
      <c r="C557" s="41" t="str">
        <f t="shared" si="88"/>
        <v>Keramiek</v>
      </c>
      <c r="D557" s="41" t="str">
        <f t="shared" si="88"/>
        <v>Koolstofinput (Methode A)</v>
      </c>
      <c r="E557" s="41"/>
      <c r="F557" s="296" t="str">
        <f t="shared" si="82"/>
        <v>Procesemissies</v>
      </c>
      <c r="G557" s="280" t="str">
        <f t="shared" si="86"/>
        <v>n.v.t.</v>
      </c>
      <c r="H557" s="297"/>
      <c r="I557" s="297"/>
      <c r="J557" s="299"/>
      <c r="K557" s="299"/>
      <c r="L557" s="297"/>
      <c r="M557" s="298"/>
      <c r="N557" s="280" t="str">
        <f t="shared" si="76"/>
        <v>n.v.t.</v>
      </c>
      <c r="O557" s="282" t="str">
        <f t="shared" si="77"/>
        <v>Keramiek: Koolstofinput (Methode A)</v>
      </c>
      <c r="P557" s="41"/>
      <c r="Q557" s="290" t="str">
        <f t="shared" si="78"/>
        <v>BioC_Keramiek: Koolstofinput (Methode A)</v>
      </c>
      <c r="X557" s="33" t="b">
        <f t="shared" si="79"/>
        <v>1</v>
      </c>
      <c r="Z557" s="39" t="str">
        <f t="shared" si="87"/>
        <v>n.v.t.</v>
      </c>
      <c r="AA557" s="59"/>
      <c r="AB557" s="59"/>
      <c r="AC557" s="29"/>
      <c r="AD557" s="29"/>
      <c r="AE557" s="59"/>
      <c r="AF557" s="36"/>
      <c r="AG557" s="39" t="str">
        <f t="shared" si="80"/>
        <v>n.v.t.</v>
      </c>
    </row>
    <row r="558" spans="1:37" ht="12.75" customHeight="1" outlineLevel="1" x14ac:dyDescent="0.25">
      <c r="A558" s="33">
        <f t="shared" si="81"/>
        <v>29</v>
      </c>
      <c r="B558" s="304" t="str">
        <f t="shared" si="88"/>
        <v>Fabricage van keramische producten</v>
      </c>
      <c r="C558" s="41" t="str">
        <f t="shared" si="88"/>
        <v>Keramiek</v>
      </c>
      <c r="D558" s="41" t="str">
        <f t="shared" si="88"/>
        <v>Alkalioxiden (Methode B)</v>
      </c>
      <c r="E558" s="41"/>
      <c r="F558" s="296" t="str">
        <f t="shared" si="82"/>
        <v>Procesemissies</v>
      </c>
      <c r="G558" s="280" t="str">
        <f t="shared" si="86"/>
        <v>n.v.t.</v>
      </c>
      <c r="H558" s="297"/>
      <c r="I558" s="297"/>
      <c r="J558" s="299"/>
      <c r="K558" s="299"/>
      <c r="L558" s="297"/>
      <c r="M558" s="298"/>
      <c r="N558" s="280" t="str">
        <f t="shared" si="76"/>
        <v>n.v.t.</v>
      </c>
      <c r="O558" s="282" t="str">
        <f t="shared" si="77"/>
        <v>Keramiek: Alkalioxiden (Methode B)</v>
      </c>
      <c r="P558" s="41"/>
      <c r="Q558" s="290" t="str">
        <f t="shared" si="78"/>
        <v>BioC_Keramiek: Alkalioxiden (Methode B)</v>
      </c>
      <c r="X558" s="33" t="b">
        <f t="shared" si="79"/>
        <v>1</v>
      </c>
      <c r="Z558" s="39" t="str">
        <f t="shared" si="87"/>
        <v>n.v.t.</v>
      </c>
      <c r="AA558" s="59"/>
      <c r="AB558" s="59"/>
      <c r="AC558" s="29"/>
      <c r="AD558" s="29"/>
      <c r="AE558" s="59"/>
      <c r="AF558" s="36"/>
      <c r="AG558" s="39" t="str">
        <f t="shared" si="80"/>
        <v>n.v.t.</v>
      </c>
    </row>
    <row r="559" spans="1:37" ht="12.75" customHeight="1" outlineLevel="1" x14ac:dyDescent="0.25">
      <c r="A559" s="33">
        <f t="shared" si="81"/>
        <v>30</v>
      </c>
      <c r="B559" s="304" t="str">
        <f t="shared" si="88"/>
        <v>Fabricage van keramische producten</v>
      </c>
      <c r="C559" s="41" t="str">
        <f t="shared" si="88"/>
        <v>Keramiek</v>
      </c>
      <c r="D559" s="41" t="str">
        <f t="shared" si="88"/>
        <v>Rookgasreiniging</v>
      </c>
      <c r="E559" s="41"/>
      <c r="F559" s="296" t="str">
        <f t="shared" si="82"/>
        <v>Procesemissies</v>
      </c>
      <c r="G559" s="280" t="str">
        <f t="shared" si="86"/>
        <v>n.v.t.</v>
      </c>
      <c r="H559" s="297"/>
      <c r="I559" s="297"/>
      <c r="J559" s="299"/>
      <c r="K559" s="299"/>
      <c r="L559" s="297"/>
      <c r="M559" s="298"/>
      <c r="N559" s="280" t="str">
        <f t="shared" si="76"/>
        <v>n.v.t.</v>
      </c>
      <c r="O559" s="282" t="str">
        <f t="shared" si="77"/>
        <v>Keramiek: Rookgasreiniging</v>
      </c>
      <c r="P559" s="41"/>
      <c r="Q559" s="290" t="str">
        <f t="shared" si="78"/>
        <v>BioC_Keramiek: Rookgasreiniging</v>
      </c>
      <c r="X559" s="33" t="b">
        <f t="shared" si="79"/>
        <v>1</v>
      </c>
      <c r="Z559" s="39" t="str">
        <f t="shared" si="87"/>
        <v>n.v.t.</v>
      </c>
      <c r="AA559" s="59"/>
      <c r="AB559" s="59"/>
      <c r="AC559" s="29"/>
      <c r="AD559" s="29"/>
      <c r="AE559" s="59"/>
      <c r="AF559" s="36"/>
      <c r="AG559" s="39" t="str">
        <f t="shared" si="80"/>
        <v>n.v.t.</v>
      </c>
    </row>
    <row r="560" spans="1:37" ht="12.75" customHeight="1" outlineLevel="1" x14ac:dyDescent="0.25">
      <c r="A560" s="33">
        <f t="shared" si="81"/>
        <v>31</v>
      </c>
      <c r="B560" s="304" t="str">
        <f t="shared" si="88"/>
        <v>Productie van pulp en papier</v>
      </c>
      <c r="C560" s="41" t="str">
        <f t="shared" si="88"/>
        <v>Pulp &amp; papier</v>
      </c>
      <c r="D560" s="41" t="str">
        <f t="shared" si="88"/>
        <v>Aanvullende chemicaliën</v>
      </c>
      <c r="E560" s="41"/>
      <c r="F560" s="296" t="str">
        <f t="shared" si="82"/>
        <v>Procesemissies</v>
      </c>
      <c r="G560" s="280" t="str">
        <f t="shared" si="86"/>
        <v>n.v.t.</v>
      </c>
      <c r="H560" s="297"/>
      <c r="I560" s="297"/>
      <c r="J560" s="299"/>
      <c r="K560" s="299"/>
      <c r="L560" s="297"/>
      <c r="M560" s="298"/>
      <c r="N560" s="280" t="str">
        <f t="shared" si="76"/>
        <v>n.v.t.</v>
      </c>
      <c r="O560" s="282" t="str">
        <f t="shared" si="77"/>
        <v>Pulp &amp; papier: Aanvullende chemicaliën</v>
      </c>
      <c r="P560" s="41"/>
      <c r="Q560" s="290" t="str">
        <f t="shared" si="78"/>
        <v>BioC_Pulp &amp; papier: Aanvullende chemicaliën</v>
      </c>
      <c r="X560" s="33" t="b">
        <f t="shared" si="79"/>
        <v>1</v>
      </c>
      <c r="Z560" s="39" t="str">
        <f t="shared" si="87"/>
        <v>n.v.t.</v>
      </c>
      <c r="AA560" s="59"/>
      <c r="AB560" s="59"/>
      <c r="AC560" s="29"/>
      <c r="AD560" s="29"/>
      <c r="AE560" s="59"/>
      <c r="AF560" s="36"/>
      <c r="AG560" s="39" t="str">
        <f t="shared" si="80"/>
        <v>n.v.t.</v>
      </c>
    </row>
    <row r="561" spans="1:37" ht="12.75" customHeight="1" outlineLevel="1" x14ac:dyDescent="0.25">
      <c r="A561" s="33">
        <f t="shared" si="81"/>
        <v>32</v>
      </c>
      <c r="B561" s="304" t="str">
        <f t="shared" si="88"/>
        <v>Productie van roet</v>
      </c>
      <c r="C561" s="41" t="str">
        <f t="shared" si="88"/>
        <v>Roet</v>
      </c>
      <c r="D561" s="41" t="str">
        <f t="shared" si="88"/>
        <v>Massabalansmethode</v>
      </c>
      <c r="E561" s="41"/>
      <c r="F561" s="296" t="str">
        <f t="shared" si="82"/>
        <v>Massabalans</v>
      </c>
      <c r="G561" s="280" t="str">
        <f>""</f>
        <v/>
      </c>
      <c r="H561" s="297" t="str">
        <f t="shared" ref="H561:I565" si="89">H$530</f>
        <v>Biogas type I</v>
      </c>
      <c r="I561" s="297" t="str">
        <f t="shared" si="89"/>
        <v>Type II bio</v>
      </c>
      <c r="J561" s="299"/>
      <c r="K561" s="299"/>
      <c r="L561" s="297"/>
      <c r="M561" s="298"/>
      <c r="N561" s="280">
        <f t="shared" si="76"/>
        <v>2</v>
      </c>
      <c r="O561" s="282" t="str">
        <f t="shared" si="77"/>
        <v>Roet: Massabalansmethode</v>
      </c>
      <c r="P561" s="41"/>
      <c r="Q561" s="290" t="str">
        <f t="shared" si="78"/>
        <v>BioC_Roet: Massabalansmethode</v>
      </c>
      <c r="X561" s="33" t="b">
        <f t="shared" si="79"/>
        <v>0</v>
      </c>
      <c r="Z561" s="39" t="str">
        <f>""</f>
        <v/>
      </c>
      <c r="AA561" s="59" t="str">
        <f t="shared" ref="AA561:AB565" si="90">AA$530</f>
        <v>De exploitant past een van de waarden toe die worden gepubliceerd overeenkomstig artikel 39, lid 2, eerste alinea, of een waarde bepaald overeenkomstig artikel 39, lid 2, tweede alinea, of artikel 39, lid 3.</v>
      </c>
      <c r="AB561" s="59" t="str">
        <f t="shared" si="90"/>
        <v>De exploitant bepaalt specifieke factoren overeenkomstig artikel 39, lid 1.</v>
      </c>
      <c r="AC561" s="29"/>
      <c r="AD561" s="29"/>
      <c r="AE561" s="59"/>
      <c r="AF561" s="36"/>
      <c r="AG561" s="39">
        <f t="shared" si="80"/>
        <v>2</v>
      </c>
      <c r="AJ561" s="33" t="str">
        <f t="shared" ref="AJ561:AK565" si="91">AJ$530</f>
        <v>Biogas type I</v>
      </c>
      <c r="AK561" s="33" t="str">
        <f t="shared" si="91"/>
        <v>Type II bio</v>
      </c>
    </row>
    <row r="562" spans="1:37" ht="12.75" customHeight="1" outlineLevel="1" x14ac:dyDescent="0.25">
      <c r="A562" s="33">
        <f t="shared" si="81"/>
        <v>33</v>
      </c>
      <c r="B562" s="304" t="str">
        <f t="shared" si="88"/>
        <v>Productie van ammoniak</v>
      </c>
      <c r="C562" s="41" t="str">
        <f t="shared" si="88"/>
        <v>Ammoniak</v>
      </c>
      <c r="D562" s="41" t="str">
        <f t="shared" si="88"/>
        <v>Brandstofinzet</v>
      </c>
      <c r="E562" s="41"/>
      <c r="F562" s="296" t="str">
        <f t="shared" si="82"/>
        <v>Verbranding</v>
      </c>
      <c r="G562" s="280" t="str">
        <f>""</f>
        <v/>
      </c>
      <c r="H562" s="297" t="str">
        <f t="shared" si="89"/>
        <v>Biogas type I</v>
      </c>
      <c r="I562" s="297" t="str">
        <f t="shared" si="89"/>
        <v>Type II bio</v>
      </c>
      <c r="J562" s="299"/>
      <c r="K562" s="299"/>
      <c r="L562" s="297"/>
      <c r="M562" s="298"/>
      <c r="N562" s="280">
        <f t="shared" si="76"/>
        <v>2</v>
      </c>
      <c r="O562" s="282" t="str">
        <f t="shared" si="77"/>
        <v>Ammoniak: Brandstofinzet</v>
      </c>
      <c r="P562" s="41"/>
      <c r="Q562" s="290" t="str">
        <f t="shared" si="78"/>
        <v>BioC_Ammoniak: Brandstofinzet</v>
      </c>
      <c r="X562" s="33" t="b">
        <f t="shared" si="79"/>
        <v>0</v>
      </c>
      <c r="Z562" s="39" t="str">
        <f>""</f>
        <v/>
      </c>
      <c r="AA562" s="59" t="str">
        <f t="shared" si="90"/>
        <v>De exploitant past een van de waarden toe die worden gepubliceerd overeenkomstig artikel 39, lid 2, eerste alinea, of een waarde bepaald overeenkomstig artikel 39, lid 2, tweede alinea, of artikel 39, lid 3.</v>
      </c>
      <c r="AB562" s="59" t="str">
        <f t="shared" si="90"/>
        <v>De exploitant bepaalt specifieke factoren overeenkomstig artikel 39, lid 1.</v>
      </c>
      <c r="AC562" s="29"/>
      <c r="AD562" s="29"/>
      <c r="AE562" s="59"/>
      <c r="AF562" s="36"/>
      <c r="AG562" s="39">
        <f t="shared" si="80"/>
        <v>2</v>
      </c>
      <c r="AJ562" s="33" t="str">
        <f t="shared" si="91"/>
        <v>Biogas type I</v>
      </c>
      <c r="AK562" s="33" t="str">
        <f t="shared" si="91"/>
        <v>Type II bio</v>
      </c>
    </row>
    <row r="563" spans="1:37" ht="12.75" customHeight="1" outlineLevel="1" x14ac:dyDescent="0.25">
      <c r="A563" s="33">
        <f t="shared" si="81"/>
        <v>34</v>
      </c>
      <c r="B563" s="304" t="str">
        <f t="shared" si="88"/>
        <v>Productie van waterstof en synthesegas</v>
      </c>
      <c r="C563" s="41" t="str">
        <f t="shared" si="88"/>
        <v>Waterstof en synthesegas</v>
      </c>
      <c r="D563" s="41" t="str">
        <f t="shared" si="88"/>
        <v>Brandstofinzet</v>
      </c>
      <c r="E563" s="41"/>
      <c r="F563" s="296" t="str">
        <f t="shared" si="82"/>
        <v>Verbranding</v>
      </c>
      <c r="G563" s="280" t="str">
        <f>""</f>
        <v/>
      </c>
      <c r="H563" s="297" t="str">
        <f t="shared" si="89"/>
        <v>Biogas type I</v>
      </c>
      <c r="I563" s="297" t="str">
        <f t="shared" si="89"/>
        <v>Type II bio</v>
      </c>
      <c r="J563" s="299"/>
      <c r="K563" s="299"/>
      <c r="L563" s="297"/>
      <c r="M563" s="298"/>
      <c r="N563" s="280">
        <f t="shared" si="76"/>
        <v>2</v>
      </c>
      <c r="O563" s="282" t="str">
        <f t="shared" si="77"/>
        <v>Waterstof en synthesegas: Brandstofinzet</v>
      </c>
      <c r="P563" s="41"/>
      <c r="Q563" s="290" t="str">
        <f t="shared" si="78"/>
        <v>BioC_Waterstof en synthesegas: Brandstofinzet</v>
      </c>
      <c r="X563" s="33" t="b">
        <f t="shared" si="79"/>
        <v>0</v>
      </c>
      <c r="Z563" s="39" t="str">
        <f>""</f>
        <v/>
      </c>
      <c r="AA563" s="59" t="str">
        <f t="shared" si="90"/>
        <v>De exploitant past een van de waarden toe die worden gepubliceerd overeenkomstig artikel 39, lid 2, eerste alinea, of een waarde bepaald overeenkomstig artikel 39, lid 2, tweede alinea, of artikel 39, lid 3.</v>
      </c>
      <c r="AB563" s="59" t="str">
        <f t="shared" si="90"/>
        <v>De exploitant bepaalt specifieke factoren overeenkomstig artikel 39, lid 1.</v>
      </c>
      <c r="AC563" s="29"/>
      <c r="AD563" s="29"/>
      <c r="AE563" s="59"/>
      <c r="AF563" s="36"/>
      <c r="AG563" s="39">
        <f t="shared" si="80"/>
        <v>2</v>
      </c>
      <c r="AJ563" s="33" t="str">
        <f t="shared" si="91"/>
        <v>Biogas type I</v>
      </c>
      <c r="AK563" s="33" t="str">
        <f t="shared" si="91"/>
        <v>Type II bio</v>
      </c>
    </row>
    <row r="564" spans="1:37" ht="12.75" customHeight="1" outlineLevel="1" x14ac:dyDescent="0.25">
      <c r="A564" s="33">
        <f t="shared" si="81"/>
        <v>35</v>
      </c>
      <c r="B564" s="304" t="str">
        <f t="shared" si="88"/>
        <v>Productie van waterstof en synthesegas</v>
      </c>
      <c r="C564" s="41" t="str">
        <f t="shared" si="88"/>
        <v>Waterstof en synthesegas</v>
      </c>
      <c r="D564" s="41" t="str">
        <f t="shared" si="88"/>
        <v>Massabalansmethode</v>
      </c>
      <c r="E564" s="41"/>
      <c r="F564" s="296" t="str">
        <f t="shared" si="82"/>
        <v>Massabalans</v>
      </c>
      <c r="G564" s="280" t="str">
        <f>""</f>
        <v/>
      </c>
      <c r="H564" s="297" t="str">
        <f t="shared" si="89"/>
        <v>Biogas type I</v>
      </c>
      <c r="I564" s="297" t="str">
        <f t="shared" si="89"/>
        <v>Type II bio</v>
      </c>
      <c r="J564" s="299"/>
      <c r="K564" s="299"/>
      <c r="L564" s="297"/>
      <c r="M564" s="298"/>
      <c r="N564" s="280">
        <f t="shared" si="76"/>
        <v>2</v>
      </c>
      <c r="O564" s="282" t="str">
        <f t="shared" si="77"/>
        <v>Waterstof en synthesegas: Massabalansmethode</v>
      </c>
      <c r="P564" s="41"/>
      <c r="Q564" s="290" t="str">
        <f t="shared" si="78"/>
        <v>BioC_Waterstof en synthesegas: Massabalansmethode</v>
      </c>
      <c r="X564" s="33" t="b">
        <f t="shared" si="79"/>
        <v>0</v>
      </c>
      <c r="Z564" s="39" t="str">
        <f>""</f>
        <v/>
      </c>
      <c r="AA564" s="59" t="str">
        <f t="shared" si="90"/>
        <v>De exploitant past een van de waarden toe die worden gepubliceerd overeenkomstig artikel 39, lid 2, eerste alinea, of een waarde bepaald overeenkomstig artikel 39, lid 2, tweede alinea, of artikel 39, lid 3.</v>
      </c>
      <c r="AB564" s="59" t="str">
        <f t="shared" si="90"/>
        <v>De exploitant bepaalt specifieke factoren overeenkomstig artikel 39, lid 1.</v>
      </c>
      <c r="AC564" s="29"/>
      <c r="AD564" s="29"/>
      <c r="AE564" s="59"/>
      <c r="AF564" s="36"/>
      <c r="AG564" s="39">
        <f t="shared" si="80"/>
        <v>2</v>
      </c>
      <c r="AJ564" s="33" t="str">
        <f t="shared" si="91"/>
        <v>Biogas type I</v>
      </c>
      <c r="AK564" s="33" t="str">
        <f t="shared" si="91"/>
        <v>Type II bio</v>
      </c>
    </row>
    <row r="565" spans="1:37" ht="12.75" customHeight="1" outlineLevel="1" x14ac:dyDescent="0.25">
      <c r="A565" s="33">
        <f t="shared" si="81"/>
        <v>36</v>
      </c>
      <c r="B565" s="304" t="str">
        <f t="shared" si="88"/>
        <v>Productie van organische bulkchemicaliën</v>
      </c>
      <c r="C565" s="41" t="str">
        <f t="shared" si="88"/>
        <v>Organische bulkchemicaliën</v>
      </c>
      <c r="D565" s="41" t="str">
        <f t="shared" si="88"/>
        <v>Massabalansmethode</v>
      </c>
      <c r="E565" s="41"/>
      <c r="F565" s="296" t="str">
        <f t="shared" si="82"/>
        <v>Massabalans</v>
      </c>
      <c r="G565" s="280" t="str">
        <f>""</f>
        <v/>
      </c>
      <c r="H565" s="297" t="str">
        <f t="shared" si="89"/>
        <v>Biogas type I</v>
      </c>
      <c r="I565" s="297" t="str">
        <f t="shared" si="89"/>
        <v>Type II bio</v>
      </c>
      <c r="J565" s="299"/>
      <c r="K565" s="299"/>
      <c r="L565" s="297"/>
      <c r="M565" s="298"/>
      <c r="N565" s="280">
        <f t="shared" si="76"/>
        <v>2</v>
      </c>
      <c r="O565" s="282" t="str">
        <f t="shared" si="77"/>
        <v>Organische bulkchemicaliën: Massabalansmethode</v>
      </c>
      <c r="P565" s="41"/>
      <c r="Q565" s="290" t="str">
        <f t="shared" si="78"/>
        <v>BioC_Organische bulkchemicaliën: Massabalansmethode</v>
      </c>
      <c r="X565" s="33" t="b">
        <f t="shared" si="79"/>
        <v>0</v>
      </c>
      <c r="Z565" s="39" t="str">
        <f>""</f>
        <v/>
      </c>
      <c r="AA565" s="59" t="str">
        <f t="shared" si="90"/>
        <v>De exploitant past een van de waarden toe die worden gepubliceerd overeenkomstig artikel 39, lid 2, eerste alinea, of een waarde bepaald overeenkomstig artikel 39, lid 2, tweede alinea, of artikel 39, lid 3.</v>
      </c>
      <c r="AB565" s="59" t="str">
        <f t="shared" si="90"/>
        <v>De exploitant bepaalt specifieke factoren overeenkomstig artikel 39, lid 1.</v>
      </c>
      <c r="AC565" s="29"/>
      <c r="AD565" s="29"/>
      <c r="AE565" s="59"/>
      <c r="AF565" s="36"/>
      <c r="AG565" s="39">
        <f t="shared" si="80"/>
        <v>2</v>
      </c>
      <c r="AJ565" s="33" t="str">
        <f t="shared" si="91"/>
        <v>Biogas type I</v>
      </c>
      <c r="AK565" s="33" t="str">
        <f t="shared" si="91"/>
        <v>Type II bio</v>
      </c>
    </row>
    <row r="566" spans="1:37" ht="12.75" customHeight="1" outlineLevel="1" x14ac:dyDescent="0.25">
      <c r="A566" s="33">
        <f t="shared" si="81"/>
        <v>37</v>
      </c>
      <c r="B566" s="304" t="str">
        <f t="shared" si="88"/>
        <v>Productie of verwerking van ferro- en non-ferrometalen, inclusief secundair aluminium</v>
      </c>
      <c r="C566" s="41" t="str">
        <f t="shared" si="88"/>
        <v>(Non) ferrometalen, sec. aluminium</v>
      </c>
      <c r="D566" s="41" t="str">
        <f t="shared" si="88"/>
        <v>Procesemissies</v>
      </c>
      <c r="E566" s="41"/>
      <c r="F566" s="296" t="str">
        <f t="shared" si="82"/>
        <v>Procesemissies</v>
      </c>
      <c r="G566" s="280" t="str">
        <f>EUconst_NA</f>
        <v>n.v.t.</v>
      </c>
      <c r="H566" s="297"/>
      <c r="I566" s="297"/>
      <c r="J566" s="299"/>
      <c r="K566" s="299"/>
      <c r="L566" s="297"/>
      <c r="M566" s="298"/>
      <c r="N566" s="280" t="str">
        <f t="shared" si="76"/>
        <v>n.v.t.</v>
      </c>
      <c r="O566" s="282" t="str">
        <f t="shared" si="77"/>
        <v>(Non) ferrometalen, sec. aluminium: Procesemissies</v>
      </c>
      <c r="P566" s="41"/>
      <c r="Q566" s="290" t="str">
        <f t="shared" si="78"/>
        <v>BioC_(Non) ferrometalen, sec. aluminium: Procesemissies</v>
      </c>
      <c r="X566" s="33" t="b">
        <f t="shared" si="79"/>
        <v>1</v>
      </c>
      <c r="Z566" s="39" t="str">
        <f>EUconst_NA</f>
        <v>n.v.t.</v>
      </c>
      <c r="AA566" s="59"/>
      <c r="AB566" s="59"/>
      <c r="AC566" s="29"/>
      <c r="AD566" s="29"/>
      <c r="AE566" s="59"/>
      <c r="AF566" s="36"/>
      <c r="AG566" s="39" t="str">
        <f t="shared" si="80"/>
        <v>n.v.t.</v>
      </c>
    </row>
    <row r="567" spans="1:37" ht="12.75" customHeight="1" outlineLevel="1" x14ac:dyDescent="0.25">
      <c r="A567" s="33">
        <f t="shared" si="81"/>
        <v>38</v>
      </c>
      <c r="B567" s="304" t="str">
        <f t="shared" si="88"/>
        <v>Productie of verwerking van ferro- en non-ferrometalen, inclusief secundair aluminium</v>
      </c>
      <c r="C567" s="41" t="str">
        <f t="shared" si="88"/>
        <v>(Non) ferrometalen, sec. aluminium</v>
      </c>
      <c r="D567" s="41" t="str">
        <f t="shared" si="88"/>
        <v>Massabalansmethode</v>
      </c>
      <c r="E567" s="41"/>
      <c r="F567" s="296" t="str">
        <f t="shared" si="82"/>
        <v>Massabalans</v>
      </c>
      <c r="G567" s="280" t="str">
        <f>""</f>
        <v/>
      </c>
      <c r="H567" s="297" t="str">
        <f t="shared" ref="H567:I569" si="92">H$530</f>
        <v>Biogas type I</v>
      </c>
      <c r="I567" s="297" t="str">
        <f t="shared" si="92"/>
        <v>Type II bio</v>
      </c>
      <c r="J567" s="299"/>
      <c r="K567" s="299"/>
      <c r="L567" s="297"/>
      <c r="M567" s="298"/>
      <c r="N567" s="280">
        <f t="shared" si="76"/>
        <v>2</v>
      </c>
      <c r="O567" s="282" t="str">
        <f t="shared" si="77"/>
        <v>(Non) ferrometalen, sec. aluminium: Massabalansmethode</v>
      </c>
      <c r="P567" s="41"/>
      <c r="Q567" s="290" t="str">
        <f t="shared" si="78"/>
        <v>BioC_(Non) ferrometalen, sec. aluminium: Massabalansmethode</v>
      </c>
      <c r="X567" s="33" t="b">
        <f t="shared" si="79"/>
        <v>0</v>
      </c>
      <c r="Z567" s="39" t="str">
        <f>""</f>
        <v/>
      </c>
      <c r="AA567" s="59" t="str">
        <f t="shared" ref="AA567:AB569" si="93">AA$530</f>
        <v>De exploitant past een van de waarden toe die worden gepubliceerd overeenkomstig artikel 39, lid 2, eerste alinea, of een waarde bepaald overeenkomstig artikel 39, lid 2, tweede alinea, of artikel 39, lid 3.</v>
      </c>
      <c r="AB567" s="59" t="str">
        <f t="shared" si="93"/>
        <v>De exploitant bepaalt specifieke factoren overeenkomstig artikel 39, lid 1.</v>
      </c>
      <c r="AC567" s="29"/>
      <c r="AD567" s="29"/>
      <c r="AE567" s="59"/>
      <c r="AF567" s="36"/>
      <c r="AG567" s="39">
        <f t="shared" si="80"/>
        <v>2</v>
      </c>
      <c r="AJ567" s="33" t="str">
        <f t="shared" ref="AJ567:AK569" si="94">AJ$530</f>
        <v>Biogas type I</v>
      </c>
      <c r="AK567" s="33" t="str">
        <f t="shared" si="94"/>
        <v>Type II bio</v>
      </c>
    </row>
    <row r="568" spans="1:37" ht="12.75" customHeight="1" outlineLevel="1" x14ac:dyDescent="0.25">
      <c r="A568" s="33">
        <f t="shared" si="81"/>
        <v>39</v>
      </c>
      <c r="B568" s="304" t="str">
        <f t="shared" si="88"/>
        <v>Productie van natriumcarbonaat en natriumbicarbonaat</v>
      </c>
      <c r="C568" s="41" t="str">
        <f t="shared" si="88"/>
        <v>Natrium(bi)carbonaat</v>
      </c>
      <c r="D568" s="41" t="str">
        <f t="shared" si="88"/>
        <v>Massabalansmethode</v>
      </c>
      <c r="E568" s="41"/>
      <c r="F568" s="296" t="str">
        <f t="shared" si="82"/>
        <v>Massabalans</v>
      </c>
      <c r="G568" s="280" t="str">
        <f>""</f>
        <v/>
      </c>
      <c r="H568" s="297" t="str">
        <f t="shared" si="92"/>
        <v>Biogas type I</v>
      </c>
      <c r="I568" s="297" t="str">
        <f t="shared" si="92"/>
        <v>Type II bio</v>
      </c>
      <c r="J568" s="299"/>
      <c r="K568" s="299"/>
      <c r="L568" s="297"/>
      <c r="M568" s="298"/>
      <c r="N568" s="280">
        <f t="shared" si="76"/>
        <v>2</v>
      </c>
      <c r="O568" s="282" t="str">
        <f t="shared" si="77"/>
        <v>Natrium(bi)carbonaat: Massabalansmethode</v>
      </c>
      <c r="P568" s="41"/>
      <c r="Q568" s="290" t="str">
        <f t="shared" si="78"/>
        <v>BioC_Natrium(bi)carbonaat: Massabalansmethode</v>
      </c>
      <c r="X568" s="33" t="b">
        <f t="shared" si="79"/>
        <v>0</v>
      </c>
      <c r="Z568" s="39" t="str">
        <f>""</f>
        <v/>
      </c>
      <c r="AA568" s="59" t="str">
        <f t="shared" si="93"/>
        <v>De exploitant past een van de waarden toe die worden gepubliceerd overeenkomstig artikel 39, lid 2, eerste alinea, of een waarde bepaald overeenkomstig artikel 39, lid 2, tweede alinea, of artikel 39, lid 3.</v>
      </c>
      <c r="AB568" s="59" t="str">
        <f t="shared" si="93"/>
        <v>De exploitant bepaalt specifieke factoren overeenkomstig artikel 39, lid 1.</v>
      </c>
      <c r="AC568" s="29"/>
      <c r="AD568" s="29"/>
      <c r="AE568" s="59"/>
      <c r="AF568" s="36"/>
      <c r="AG568" s="39">
        <f t="shared" si="80"/>
        <v>2</v>
      </c>
      <c r="AJ568" s="33" t="str">
        <f t="shared" si="94"/>
        <v>Biogas type I</v>
      </c>
      <c r="AK568" s="33" t="str">
        <f t="shared" si="94"/>
        <v>Type II bio</v>
      </c>
    </row>
    <row r="569" spans="1:37" ht="12.75" customHeight="1" outlineLevel="1" x14ac:dyDescent="0.25">
      <c r="A569" s="33">
        <f t="shared" si="81"/>
        <v>40</v>
      </c>
      <c r="B569" s="304" t="str">
        <f t="shared" si="88"/>
        <v>Productie van primair aluminium</v>
      </c>
      <c r="C569" s="41" t="str">
        <f t="shared" si="88"/>
        <v>Primair aluminium</v>
      </c>
      <c r="D569" s="41" t="str">
        <f t="shared" si="88"/>
        <v>Massabalansmethode</v>
      </c>
      <c r="E569" s="41"/>
      <c r="F569" s="296" t="str">
        <f t="shared" si="82"/>
        <v>Massabalans</v>
      </c>
      <c r="G569" s="280" t="str">
        <f>""</f>
        <v/>
      </c>
      <c r="H569" s="297" t="str">
        <f t="shared" si="92"/>
        <v>Biogas type I</v>
      </c>
      <c r="I569" s="297" t="str">
        <f t="shared" si="92"/>
        <v>Type II bio</v>
      </c>
      <c r="J569" s="299"/>
      <c r="K569" s="299"/>
      <c r="L569" s="297"/>
      <c r="M569" s="298"/>
      <c r="N569" s="280">
        <f t="shared" si="76"/>
        <v>2</v>
      </c>
      <c r="O569" s="282" t="str">
        <f t="shared" si="77"/>
        <v>Primair aluminium: Massabalansmethode</v>
      </c>
      <c r="P569" s="41"/>
      <c r="Q569" s="290" t="str">
        <f t="shared" si="78"/>
        <v>BioC_Primair aluminium: Massabalansmethode</v>
      </c>
      <c r="X569" s="33" t="b">
        <f t="shared" si="79"/>
        <v>0</v>
      </c>
      <c r="Z569" s="39" t="str">
        <f>""</f>
        <v/>
      </c>
      <c r="AA569" s="59" t="str">
        <f t="shared" si="93"/>
        <v>De exploitant past een van de waarden toe die worden gepubliceerd overeenkomstig artikel 39, lid 2, eerste alinea, of een waarde bepaald overeenkomstig artikel 39, lid 2, tweede alinea, of artikel 39, lid 3.</v>
      </c>
      <c r="AB569" s="59" t="str">
        <f t="shared" si="93"/>
        <v>De exploitant bepaalt specifieke factoren overeenkomstig artikel 39, lid 1.</v>
      </c>
      <c r="AC569" s="29"/>
      <c r="AD569" s="29"/>
      <c r="AE569" s="59"/>
      <c r="AF569" s="36"/>
      <c r="AG569" s="39">
        <f t="shared" si="80"/>
        <v>2</v>
      </c>
      <c r="AJ569" s="33" t="str">
        <f t="shared" si="94"/>
        <v>Biogas type I</v>
      </c>
      <c r="AK569" s="33" t="str">
        <f t="shared" si="94"/>
        <v>Type II bio</v>
      </c>
    </row>
    <row r="570" spans="1:37" ht="12.75" customHeight="1" outlineLevel="1" x14ac:dyDescent="0.25">
      <c r="A570" s="33">
        <f t="shared" si="81"/>
        <v>41</v>
      </c>
      <c r="B570" s="304" t="str">
        <f t="shared" ref="B570:D571" si="95">B522</f>
        <v>Productie van primair aluminium</v>
      </c>
      <c r="C570" s="41" t="str">
        <f t="shared" si="95"/>
        <v>Primair aluminium</v>
      </c>
      <c r="D570" s="41" t="str">
        <f t="shared" si="95"/>
        <v>PFK emissies (slope methode)</v>
      </c>
      <c r="E570" s="41"/>
      <c r="F570" s="296" t="str">
        <f t="shared" si="82"/>
        <v>PFK-emissies</v>
      </c>
      <c r="G570" s="280" t="str">
        <f>EUconst_NA</f>
        <v>n.v.t.</v>
      </c>
      <c r="H570" s="297"/>
      <c r="I570" s="297"/>
      <c r="J570" s="299"/>
      <c r="K570" s="299"/>
      <c r="L570" s="297"/>
      <c r="M570" s="298"/>
      <c r="N570" s="280" t="str">
        <f t="shared" si="76"/>
        <v>n.v.t.</v>
      </c>
      <c r="O570" s="282" t="str">
        <f t="shared" si="77"/>
        <v>Primair aluminium: PFK emissies (slope methode)</v>
      </c>
      <c r="P570" s="41"/>
      <c r="Q570" s="290" t="str">
        <f t="shared" si="78"/>
        <v>BioC_Primair aluminium: PFK emissies (slope methode)</v>
      </c>
      <c r="X570" s="33" t="b">
        <f t="shared" si="79"/>
        <v>1</v>
      </c>
      <c r="Z570" s="39" t="str">
        <f>EUconst_NA</f>
        <v>n.v.t.</v>
      </c>
      <c r="AA570" s="59"/>
      <c r="AB570" s="59"/>
      <c r="AC570" s="29"/>
      <c r="AD570" s="29"/>
      <c r="AE570" s="59"/>
      <c r="AF570" s="36"/>
      <c r="AG570" s="39" t="str">
        <f t="shared" si="80"/>
        <v>n.v.t.</v>
      </c>
    </row>
    <row r="571" spans="1:37" ht="12.75" customHeight="1" outlineLevel="1" thickBot="1" x14ac:dyDescent="0.3">
      <c r="A571" s="33">
        <f t="shared" si="81"/>
        <v>42</v>
      </c>
      <c r="B571" s="305" t="str">
        <f t="shared" si="95"/>
        <v>Productie van primair aluminium</v>
      </c>
      <c r="C571" s="293" t="str">
        <f t="shared" si="95"/>
        <v>Primair aluminium</v>
      </c>
      <c r="D571" s="293" t="str">
        <f t="shared" si="95"/>
        <v>PFK emissies (overvoltage methode)</v>
      </c>
      <c r="E571" s="293"/>
      <c r="F571" s="306" t="str">
        <f t="shared" si="82"/>
        <v>PFK-emissies</v>
      </c>
      <c r="G571" s="291" t="str">
        <f>EUconst_NA</f>
        <v>n.v.t.</v>
      </c>
      <c r="H571" s="307"/>
      <c r="I571" s="307"/>
      <c r="J571" s="308"/>
      <c r="K571" s="308"/>
      <c r="L571" s="307"/>
      <c r="M571" s="309"/>
      <c r="N571" s="291" t="str">
        <f t="shared" si="76"/>
        <v>n.v.t.</v>
      </c>
      <c r="O571" s="294" t="str">
        <f t="shared" si="77"/>
        <v>Primair aluminium: PFK emissies (overvoltage methode)</v>
      </c>
      <c r="P571" s="293"/>
      <c r="Q571" s="295" t="str">
        <f t="shared" si="78"/>
        <v>BioC_Primair aluminium: PFK emissies (overvoltage methode)</v>
      </c>
      <c r="X571" s="33" t="b">
        <f t="shared" si="79"/>
        <v>1</v>
      </c>
      <c r="Z571" s="39" t="str">
        <f>EUconst_NA</f>
        <v>n.v.t.</v>
      </c>
      <c r="AA571" s="59"/>
      <c r="AB571" s="59"/>
      <c r="AC571" s="29"/>
      <c r="AD571" s="29"/>
      <c r="AE571" s="59"/>
      <c r="AF571" s="36"/>
      <c r="AG571" s="39" t="str">
        <f t="shared" si="80"/>
        <v>n.v.t.</v>
      </c>
    </row>
    <row r="572" spans="1:37" ht="12.75" customHeight="1" outlineLevel="1" x14ac:dyDescent="0.25">
      <c r="B572" s="29"/>
      <c r="C572" s="29"/>
      <c r="D572" s="29"/>
      <c r="E572" s="29"/>
      <c r="F572" s="67"/>
      <c r="G572" s="29"/>
      <c r="H572" s="58"/>
      <c r="I572" s="58"/>
      <c r="J572" s="63"/>
      <c r="K572" s="63"/>
      <c r="L572" s="58"/>
      <c r="M572" s="62"/>
      <c r="N572" s="39"/>
      <c r="O572" s="29"/>
      <c r="P572" s="29"/>
      <c r="Q572" s="29"/>
      <c r="X572" s="33" t="b">
        <f t="shared" si="79"/>
        <v>0</v>
      </c>
      <c r="Z572" s="29"/>
      <c r="AA572" s="59"/>
      <c r="AB572" s="59"/>
      <c r="AC572" s="29"/>
      <c r="AD572" s="29"/>
      <c r="AE572" s="59"/>
      <c r="AF572" s="36"/>
      <c r="AG572" s="39"/>
    </row>
    <row r="573" spans="1:37" ht="12.75" customHeight="1" outlineLevel="1" x14ac:dyDescent="0.25">
      <c r="B573" s="29" t="s">
        <v>95</v>
      </c>
      <c r="C573" s="29"/>
      <c r="D573" s="29"/>
      <c r="E573" s="29"/>
      <c r="F573" s="29"/>
      <c r="G573" s="29"/>
      <c r="H573" s="58"/>
      <c r="I573" s="58"/>
      <c r="J573" s="63"/>
      <c r="K573" s="63"/>
      <c r="L573" s="58"/>
      <c r="M573" s="62"/>
      <c r="N573" s="39"/>
      <c r="O573" s="29"/>
      <c r="P573" s="29"/>
      <c r="Q573" s="29"/>
      <c r="X573" s="33" t="b">
        <f t="shared" si="79"/>
        <v>0</v>
      </c>
      <c r="Z573" s="29"/>
      <c r="AA573" s="59"/>
      <c r="AB573" s="59"/>
      <c r="AC573" s="29"/>
      <c r="AD573" s="29"/>
      <c r="AE573" s="59"/>
      <c r="AF573" s="36"/>
      <c r="AG573" s="39"/>
    </row>
    <row r="574" spans="1:37" ht="12.75" customHeight="1" outlineLevel="1" x14ac:dyDescent="0.25">
      <c r="B574" s="29" t="s">
        <v>96</v>
      </c>
      <c r="C574" s="29"/>
      <c r="D574" s="29"/>
      <c r="E574" s="29"/>
      <c r="F574" s="29"/>
      <c r="G574" s="29"/>
      <c r="H574" s="58"/>
      <c r="I574" s="58"/>
      <c r="J574" s="63"/>
      <c r="K574" s="63"/>
      <c r="L574" s="58"/>
      <c r="M574" s="62"/>
      <c r="N574" s="39"/>
      <c r="O574" s="29"/>
      <c r="P574" s="29"/>
      <c r="Q574" s="29"/>
      <c r="X574" s="33" t="b">
        <f t="shared" si="79"/>
        <v>0</v>
      </c>
      <c r="Z574" s="29"/>
      <c r="AA574" s="59"/>
      <c r="AB574" s="59"/>
      <c r="AC574" s="29"/>
      <c r="AD574" s="29"/>
      <c r="AE574" s="59"/>
      <c r="AF574" s="36"/>
      <c r="AG574" s="39"/>
    </row>
    <row r="575" spans="1:37" ht="12.75" customHeight="1" outlineLevel="1" x14ac:dyDescent="0.25">
      <c r="B575" s="29" t="str">
        <f>Translations!$B$431</f>
        <v>massabalans</v>
      </c>
      <c r="C575" s="29"/>
      <c r="D575" s="29"/>
      <c r="E575" s="29"/>
      <c r="F575" s="29"/>
      <c r="G575" s="29"/>
      <c r="H575" s="58" t="str">
        <f>H$530</f>
        <v>Biogas type I</v>
      </c>
      <c r="I575" s="58" t="str">
        <f>I$530</f>
        <v>Type II bio</v>
      </c>
      <c r="J575" s="63"/>
      <c r="K575" s="63"/>
      <c r="L575" s="58"/>
      <c r="M575" s="62"/>
      <c r="N575" s="39"/>
      <c r="O575" s="29"/>
      <c r="P575" s="29"/>
      <c r="Q575" s="29"/>
      <c r="X575" s="33" t="b">
        <f t="shared" si="79"/>
        <v>0</v>
      </c>
      <c r="Z575" s="29"/>
      <c r="AA575" s="59" t="str">
        <f>AA$530</f>
        <v>De exploitant past een van de waarden toe die worden gepubliceerd overeenkomstig artikel 39, lid 2, eerste alinea, of een waarde bepaald overeenkomstig artikel 39, lid 2, tweede alinea, of artikel 39, lid 3.</v>
      </c>
      <c r="AB575" s="59" t="str">
        <f>AB$530</f>
        <v>De exploitant bepaalt specifieke factoren overeenkomstig artikel 39, lid 1.</v>
      </c>
      <c r="AC575" s="29"/>
      <c r="AD575" s="29"/>
      <c r="AE575" s="59"/>
      <c r="AF575" s="36"/>
      <c r="AG575" s="39"/>
      <c r="AJ575" s="33" t="str">
        <f>AJ$530</f>
        <v>Biogas type I</v>
      </c>
      <c r="AK575" s="33" t="str">
        <f>AK$530</f>
        <v>Type II bio</v>
      </c>
    </row>
    <row r="576" spans="1:37" ht="12.75" customHeight="1" outlineLevel="1" x14ac:dyDescent="0.25">
      <c r="B576" s="29"/>
      <c r="C576" s="29"/>
      <c r="D576" s="29"/>
      <c r="E576" s="29"/>
      <c r="F576" s="55"/>
      <c r="G576" s="29"/>
      <c r="H576" s="68"/>
      <c r="I576" s="68"/>
      <c r="J576" s="63"/>
      <c r="K576" s="63"/>
      <c r="L576" s="69"/>
      <c r="M576" s="62"/>
      <c r="N576" s="39"/>
      <c r="O576" s="29"/>
      <c r="P576" s="29"/>
      <c r="Q576" s="29"/>
      <c r="X576" s="33" t="b">
        <f t="shared" si="79"/>
        <v>0</v>
      </c>
      <c r="Z576" s="29"/>
      <c r="AA576" s="55"/>
      <c r="AB576" s="55"/>
      <c r="AC576" s="29"/>
      <c r="AD576" s="29"/>
      <c r="AE576" s="57"/>
      <c r="AF576" s="36"/>
      <c r="AG576" s="39"/>
    </row>
    <row r="577" spans="1:40" s="50" customFormat="1" ht="13.8" thickBot="1" x14ac:dyDescent="0.3">
      <c r="B577" s="60" t="str">
        <f>Translations!$B$153</f>
        <v>Oxidatiefactor</v>
      </c>
      <c r="F577" s="60" t="str">
        <f>F529</f>
        <v>Brontype</v>
      </c>
      <c r="G577" s="53" t="str">
        <f>Translations!$B$338</f>
        <v>Minimum</v>
      </c>
      <c r="H577" s="65">
        <v>1</v>
      </c>
      <c r="I577" s="65">
        <v>2</v>
      </c>
      <c r="J577" s="65" t="s">
        <v>270</v>
      </c>
      <c r="K577" s="65" t="str">
        <f>Translations!$B$306</f>
        <v>2b</v>
      </c>
      <c r="L577" s="65">
        <v>3</v>
      </c>
      <c r="M577" s="66"/>
      <c r="N577" s="53" t="str">
        <f>Translations!$B$339</f>
        <v>Hoogste</v>
      </c>
      <c r="X577" s="44"/>
      <c r="Z577" s="53" t="str">
        <f>Translations!$B$338</f>
        <v>Minimum</v>
      </c>
      <c r="AA577" s="53">
        <v>1</v>
      </c>
      <c r="AB577" s="53">
        <v>2</v>
      </c>
      <c r="AC577" s="53" t="s">
        <v>270</v>
      </c>
      <c r="AD577" s="53" t="str">
        <f>Translations!$B$306</f>
        <v>2b</v>
      </c>
      <c r="AE577" s="53">
        <v>3</v>
      </c>
      <c r="AF577" s="54"/>
      <c r="AG577" s="53" t="str">
        <f>Translations!$B$339</f>
        <v>Hoogste</v>
      </c>
      <c r="AI577" s="60" t="str">
        <f>Translations!$B$433</f>
        <v>standaardwaarde?</v>
      </c>
      <c r="AJ577" s="53">
        <v>1</v>
      </c>
      <c r="AK577" s="53">
        <v>2</v>
      </c>
      <c r="AL577" s="53" t="s">
        <v>270</v>
      </c>
      <c r="AM577" s="53" t="str">
        <f>Translations!$B$306</f>
        <v>2b</v>
      </c>
      <c r="AN577" s="53">
        <v>3</v>
      </c>
    </row>
    <row r="578" spans="1:40" ht="12.75" customHeight="1" outlineLevel="1" x14ac:dyDescent="0.25">
      <c r="A578" s="33">
        <f>A530</f>
        <v>1</v>
      </c>
      <c r="B578" s="300" t="str">
        <f t="shared" ref="B578:D597" si="96">B530</f>
        <v>Verbranding van brandstoffen en brandstoffen ìngezet als materiaal</v>
      </c>
      <c r="C578" s="287" t="str">
        <f t="shared" si="96"/>
        <v>Verbranding</v>
      </c>
      <c r="D578" s="287" t="str">
        <f t="shared" si="96"/>
        <v>Commerciële standaardbrandstoffen</v>
      </c>
      <c r="E578" s="287"/>
      <c r="F578" s="301" t="str">
        <f>F530</f>
        <v>Verbranding</v>
      </c>
      <c r="G578" s="285">
        <v>1</v>
      </c>
      <c r="H578" s="302" t="str">
        <f>Translations!$B$921</f>
        <v xml:space="preserve">OxF=1 </v>
      </c>
      <c r="I578" s="302" t="str">
        <f>Translations!$B$654</f>
        <v>Type II</v>
      </c>
      <c r="J578" s="310"/>
      <c r="K578" s="310"/>
      <c r="L578" s="302" t="str">
        <f>Translations!$B$912</f>
        <v>Laboratoriumanalyses</v>
      </c>
      <c r="M578" s="303"/>
      <c r="N578" s="285">
        <v>1</v>
      </c>
      <c r="O578" s="288" t="str">
        <f t="shared" ref="O578:O619" si="97">C578 &amp; ": " &amp;D578</f>
        <v>Verbranding: Commerciële standaardbrandstoffen</v>
      </c>
      <c r="P578" s="287"/>
      <c r="Q578" s="289" t="str">
        <f t="shared" ref="Q578:Q619" si="98">EUconst_CNTR_OxidationFactor&amp;O578</f>
        <v>OxF_Verbranding: Commerciële standaardbrandstoffen</v>
      </c>
      <c r="X578" s="33" t="b">
        <f t="shared" si="79"/>
        <v>0</v>
      </c>
      <c r="Z578" s="39">
        <v>1</v>
      </c>
      <c r="AA578" s="59" t="str">
        <f>Translations!$B$480</f>
        <v>De exploitant past een oxidatiefactor van 1 toe.</v>
      </c>
      <c r="AB578" s="58" t="str">
        <f>Translations!$B$481</f>
        <v>De exploitant past oxidatiefactoren toe voor de betreffende brandstof overeenkomstig artikel 31, lid 1, onder b) of c).</v>
      </c>
      <c r="AC578" s="29"/>
      <c r="AD578" s="29"/>
      <c r="AE578" s="58" t="str">
        <f>Translations!$B$482</f>
        <v>Voor brandstoffen ontleent de exploitant activiteitspecifieke factoren aan het relevante koolstofgehalte van as, effluenten en andere afval- en bijproducten alsook andere relevante, niet volledig geoxideerde gasvormige koolstof in de uitstoot, behalve CO. De samenstellingsgegevens worden bepaald overeenkomstig artikelen 32 tot en met 35.</v>
      </c>
      <c r="AF578" s="36"/>
      <c r="AG578" s="39">
        <f t="shared" ref="AG578:AG619" si="99">IF(Z578=EUconst_NA,EUconst_NA,IF(ISBLANK(AC578),COUNTA(AA578:AF578),COUNTA(AA578,AC578,AE578)))</f>
        <v>3</v>
      </c>
      <c r="AJ578" s="33">
        <v>1</v>
      </c>
      <c r="AK578" s="33">
        <v>1</v>
      </c>
      <c r="AN578" s="33">
        <v>2</v>
      </c>
    </row>
    <row r="579" spans="1:40" ht="12.75" customHeight="1" outlineLevel="1" x14ac:dyDescent="0.25">
      <c r="A579" s="33">
        <f t="shared" ref="A579:A619" si="100">A531</f>
        <v>2</v>
      </c>
      <c r="B579" s="304" t="str">
        <f t="shared" si="96"/>
        <v>Verbranding van brandstoffen en brandstoffen ìngezet als materiaal</v>
      </c>
      <c r="C579" s="41" t="str">
        <f t="shared" si="96"/>
        <v>Verbranding</v>
      </c>
      <c r="D579" s="41" t="str">
        <f t="shared" si="96"/>
        <v>Overige gasvormige &amp; vloeibare brandstoffen</v>
      </c>
      <c r="E579" s="41"/>
      <c r="F579" s="296" t="str">
        <f t="shared" ref="F579:F619" si="101">F531</f>
        <v>Verbranding</v>
      </c>
      <c r="G579" s="280">
        <v>1</v>
      </c>
      <c r="H579" s="297" t="str">
        <f>H$578</f>
        <v xml:space="preserve">OxF=1 </v>
      </c>
      <c r="I579" s="297" t="str">
        <f>I$578</f>
        <v>Type II</v>
      </c>
      <c r="J579" s="299"/>
      <c r="K579" s="299"/>
      <c r="L579" s="297" t="str">
        <f>L$578</f>
        <v>Laboratoriumanalyses</v>
      </c>
      <c r="M579" s="298"/>
      <c r="N579" s="280">
        <v>1</v>
      </c>
      <c r="O579" s="282" t="str">
        <f t="shared" si="97"/>
        <v>Verbranding: Overige gasvormige &amp; vloeibare brandstoffen</v>
      </c>
      <c r="P579" s="41"/>
      <c r="Q579" s="290" t="str">
        <f t="shared" si="98"/>
        <v>OxF_Verbranding: Overige gasvormige &amp; vloeibare brandstoffen</v>
      </c>
      <c r="X579" s="33" t="b">
        <f t="shared" si="79"/>
        <v>0</v>
      </c>
      <c r="Z579" s="39">
        <v>1</v>
      </c>
      <c r="AA579" s="59" t="str">
        <f>AA$578</f>
        <v>De exploitant past een oxidatiefactor van 1 toe.</v>
      </c>
      <c r="AB579" s="59" t="str">
        <f>AB$578</f>
        <v>De exploitant past oxidatiefactoren toe voor de betreffende brandstof overeenkomstig artikel 31, lid 1, onder b) of c).</v>
      </c>
      <c r="AC579" s="29"/>
      <c r="AD579" s="29"/>
      <c r="AE579" s="59" t="str">
        <f>AE$578</f>
        <v>Voor brandstoffen ontleent de exploitant activiteitspecifieke factoren aan het relevante koolstofgehalte van as, effluenten en andere afval- en bijproducten alsook andere relevante, niet volledig geoxideerde gasvormige koolstof in de uitstoot, behalve CO. De samenstellingsgegevens worden bepaald overeenkomstig artikelen 32 tot en met 35.</v>
      </c>
      <c r="AF579" s="36"/>
      <c r="AG579" s="39">
        <f t="shared" si="99"/>
        <v>3</v>
      </c>
      <c r="AJ579" s="33">
        <f>AJ$578</f>
        <v>1</v>
      </c>
      <c r="AK579" s="33">
        <f>AK$578</f>
        <v>1</v>
      </c>
      <c r="AN579" s="33">
        <f>AN$578</f>
        <v>2</v>
      </c>
    </row>
    <row r="580" spans="1:40" ht="12.75" customHeight="1" outlineLevel="1" x14ac:dyDescent="0.25">
      <c r="A580" s="33">
        <f t="shared" si="100"/>
        <v>3</v>
      </c>
      <c r="B580" s="304" t="str">
        <f t="shared" si="96"/>
        <v>Verbranding van brandstoffen en brandstoffen ìngezet als materiaal</v>
      </c>
      <c r="C580" s="41" t="str">
        <f t="shared" si="96"/>
        <v>Verbranding</v>
      </c>
      <c r="D580" s="41" t="str">
        <f t="shared" si="96"/>
        <v>Vaste brandstoffen</v>
      </c>
      <c r="E580" s="41"/>
      <c r="F580" s="296" t="str">
        <f t="shared" si="101"/>
        <v>Verbranding</v>
      </c>
      <c r="G580" s="280">
        <v>1</v>
      </c>
      <c r="H580" s="297" t="str">
        <f>H$578</f>
        <v xml:space="preserve">OxF=1 </v>
      </c>
      <c r="I580" s="297" t="str">
        <f>I$578</f>
        <v>Type II</v>
      </c>
      <c r="J580" s="299"/>
      <c r="K580" s="299"/>
      <c r="L580" s="297" t="str">
        <f>L$578</f>
        <v>Laboratoriumanalyses</v>
      </c>
      <c r="M580" s="298"/>
      <c r="N580" s="280">
        <v>1</v>
      </c>
      <c r="O580" s="282" t="str">
        <f t="shared" si="97"/>
        <v>Verbranding: Vaste brandstoffen</v>
      </c>
      <c r="P580" s="41"/>
      <c r="Q580" s="290" t="str">
        <f t="shared" si="98"/>
        <v>OxF_Verbranding: Vaste brandstoffen</v>
      </c>
      <c r="X580" s="33" t="b">
        <f t="shared" si="79"/>
        <v>0</v>
      </c>
      <c r="Z580" s="39">
        <v>1</v>
      </c>
      <c r="AA580" s="59" t="str">
        <f>AA$578</f>
        <v>De exploitant past een oxidatiefactor van 1 toe.</v>
      </c>
      <c r="AB580" s="59" t="str">
        <f>AB$578</f>
        <v>De exploitant past oxidatiefactoren toe voor de betreffende brandstof overeenkomstig artikel 31, lid 1, onder b) of c).</v>
      </c>
      <c r="AC580" s="29"/>
      <c r="AD580" s="29"/>
      <c r="AE580" s="59" t="str">
        <f>AE$578</f>
        <v>Voor brandstoffen ontleent de exploitant activiteitspecifieke factoren aan het relevante koolstofgehalte van as, effluenten en andere afval- en bijproducten alsook andere relevante, niet volledig geoxideerde gasvormige koolstof in de uitstoot, behalve CO. De samenstellingsgegevens worden bepaald overeenkomstig artikelen 32 tot en met 35.</v>
      </c>
      <c r="AF580" s="36"/>
      <c r="AG580" s="39">
        <f t="shared" si="99"/>
        <v>3</v>
      </c>
      <c r="AJ580" s="33">
        <f>AJ$578</f>
        <v>1</v>
      </c>
      <c r="AK580" s="33">
        <f>AK$578</f>
        <v>1</v>
      </c>
      <c r="AN580" s="33">
        <f>AN$578</f>
        <v>2</v>
      </c>
    </row>
    <row r="581" spans="1:40" ht="12.75" customHeight="1" outlineLevel="1" x14ac:dyDescent="0.25">
      <c r="A581" s="33">
        <f t="shared" si="100"/>
        <v>4</v>
      </c>
      <c r="B581" s="304" t="str">
        <f t="shared" si="96"/>
        <v>Verbranding van brandstoffen en brandstoffen ìngezet als materiaal</v>
      </c>
      <c r="C581" s="41" t="str">
        <f t="shared" si="96"/>
        <v>Verbranding</v>
      </c>
      <c r="D581" s="41" t="str">
        <f t="shared" si="96"/>
        <v>Gasverwerkingsterminals</v>
      </c>
      <c r="E581" s="41"/>
      <c r="F581" s="296" t="str">
        <f t="shared" si="101"/>
        <v>Massabalans</v>
      </c>
      <c r="G581" s="280" t="str">
        <f t="shared" ref="G581:G619" si="102">EUconst_NA</f>
        <v>n.v.t.</v>
      </c>
      <c r="H581" s="297"/>
      <c r="I581" s="297"/>
      <c r="J581" s="299"/>
      <c r="K581" s="299"/>
      <c r="L581" s="297"/>
      <c r="M581" s="298"/>
      <c r="N581" s="280" t="str">
        <f t="shared" ref="N581:N619" si="103">IF(G581=EUconst_NA,EUconst_NA,IF(ISBLANK(J581),COUNTA(H581:M581),COUNTA(H581,J581,L581)))</f>
        <v>n.v.t.</v>
      </c>
      <c r="O581" s="282" t="str">
        <f t="shared" si="97"/>
        <v>Verbranding: Gasverwerkingsterminals</v>
      </c>
      <c r="P581" s="41"/>
      <c r="Q581" s="290" t="str">
        <f t="shared" si="98"/>
        <v>OxF_Verbranding: Gasverwerkingsterminals</v>
      </c>
      <c r="X581" s="33" t="b">
        <f t="shared" si="79"/>
        <v>1</v>
      </c>
      <c r="Z581" s="39" t="str">
        <f t="shared" ref="Z581:Z619" si="104">EUconst_NA</f>
        <v>n.v.t.</v>
      </c>
      <c r="AA581" s="59"/>
      <c r="AB581" s="59"/>
      <c r="AC581" s="29"/>
      <c r="AD581" s="29"/>
      <c r="AE581" s="59"/>
      <c r="AF581" s="36"/>
      <c r="AG581" s="39" t="str">
        <f t="shared" si="99"/>
        <v>n.v.t.</v>
      </c>
    </row>
    <row r="582" spans="1:40" ht="12.75" customHeight="1" outlineLevel="1" x14ac:dyDescent="0.25">
      <c r="A582" s="33">
        <f t="shared" si="100"/>
        <v>5</v>
      </c>
      <c r="B582" s="304" t="str">
        <f t="shared" si="96"/>
        <v>Verbranding van brandstoffen en brandstoffen ìngezet als materiaal</v>
      </c>
      <c r="C582" s="41" t="str">
        <f t="shared" si="96"/>
        <v>Verbranding</v>
      </c>
      <c r="D582" s="41" t="str">
        <f t="shared" si="96"/>
        <v>Fakkels</v>
      </c>
      <c r="E582" s="41"/>
      <c r="F582" s="296" t="str">
        <f t="shared" si="101"/>
        <v>Verbranding</v>
      </c>
      <c r="G582" s="280">
        <v>1</v>
      </c>
      <c r="H582" s="297" t="str">
        <f>H$578</f>
        <v xml:space="preserve">OxF=1 </v>
      </c>
      <c r="I582" s="297" t="str">
        <f>I$578</f>
        <v>Type II</v>
      </c>
      <c r="J582" s="299"/>
      <c r="K582" s="299"/>
      <c r="L582" s="297"/>
      <c r="M582" s="298"/>
      <c r="N582" s="280">
        <v>1</v>
      </c>
      <c r="O582" s="282" t="str">
        <f t="shared" si="97"/>
        <v>Verbranding: Fakkels</v>
      </c>
      <c r="P582" s="41"/>
      <c r="Q582" s="290" t="str">
        <f t="shared" si="98"/>
        <v>OxF_Verbranding: Fakkels</v>
      </c>
      <c r="X582" s="33" t="b">
        <f t="shared" si="79"/>
        <v>0</v>
      </c>
      <c r="Z582" s="39">
        <v>1</v>
      </c>
      <c r="AA582" s="59" t="str">
        <f>AA$578</f>
        <v>De exploitant past een oxidatiefactor van 1 toe.</v>
      </c>
      <c r="AB582" s="59" t="str">
        <f>AB$578</f>
        <v>De exploitant past oxidatiefactoren toe voor de betreffende brandstof overeenkomstig artikel 31, lid 1, onder b) of c).</v>
      </c>
      <c r="AC582" s="29"/>
      <c r="AD582" s="29"/>
      <c r="AE582" s="59"/>
      <c r="AF582" s="36"/>
      <c r="AG582" s="39">
        <f t="shared" si="99"/>
        <v>2</v>
      </c>
      <c r="AJ582" s="33">
        <f>AJ$578</f>
        <v>1</v>
      </c>
      <c r="AK582" s="33">
        <f>AK$578</f>
        <v>1</v>
      </c>
    </row>
    <row r="583" spans="1:40" ht="12.75" customHeight="1" outlineLevel="1" x14ac:dyDescent="0.25">
      <c r="A583" s="33">
        <f t="shared" si="100"/>
        <v>6</v>
      </c>
      <c r="B583" s="304" t="str">
        <f t="shared" si="96"/>
        <v>Verbranding van brandstoffen en brandstoffen ìngezet als materiaal</v>
      </c>
      <c r="C583" s="41" t="str">
        <f t="shared" si="96"/>
        <v>Verbranding</v>
      </c>
      <c r="D583" s="41" t="str">
        <f t="shared" si="96"/>
        <v>Rookgasreiniging (carbonaat)</v>
      </c>
      <c r="E583" s="41"/>
      <c r="F583" s="296" t="str">
        <f t="shared" si="101"/>
        <v>Procesemissies</v>
      </c>
      <c r="G583" s="280" t="str">
        <f t="shared" si="102"/>
        <v>n.v.t.</v>
      </c>
      <c r="H583" s="297"/>
      <c r="I583" s="297"/>
      <c r="J583" s="299"/>
      <c r="K583" s="299"/>
      <c r="L583" s="297"/>
      <c r="M583" s="298"/>
      <c r="N583" s="280" t="str">
        <f t="shared" si="103"/>
        <v>n.v.t.</v>
      </c>
      <c r="O583" s="282" t="str">
        <f t="shared" si="97"/>
        <v>Verbranding: Rookgasreiniging (carbonaat)</v>
      </c>
      <c r="P583" s="41"/>
      <c r="Q583" s="290" t="str">
        <f t="shared" si="98"/>
        <v>OxF_Verbranding: Rookgasreiniging (carbonaat)</v>
      </c>
      <c r="X583" s="33" t="b">
        <f t="shared" si="79"/>
        <v>1</v>
      </c>
      <c r="Z583" s="39" t="str">
        <f t="shared" si="104"/>
        <v>n.v.t.</v>
      </c>
      <c r="AA583" s="59"/>
      <c r="AB583" s="59"/>
      <c r="AC583" s="29"/>
      <c r="AD583" s="29"/>
      <c r="AE583" s="59"/>
      <c r="AF583" s="36"/>
      <c r="AG583" s="39" t="str">
        <f t="shared" si="99"/>
        <v>n.v.t.</v>
      </c>
    </row>
    <row r="584" spans="1:40" ht="12.75" customHeight="1" outlineLevel="1" x14ac:dyDescent="0.25">
      <c r="A584" s="33">
        <f t="shared" si="100"/>
        <v>7</v>
      </c>
      <c r="B584" s="304" t="str">
        <f t="shared" si="96"/>
        <v>Verbranding van brandstoffen en brandstoffen ìngezet als materiaal</v>
      </c>
      <c r="C584" s="41" t="str">
        <f t="shared" si="96"/>
        <v>Verbranding</v>
      </c>
      <c r="D584" s="41" t="str">
        <f t="shared" si="96"/>
        <v>Rookgasreiniging (gips)</v>
      </c>
      <c r="E584" s="41"/>
      <c r="F584" s="296" t="str">
        <f t="shared" si="101"/>
        <v>Procesemissies</v>
      </c>
      <c r="G584" s="280" t="str">
        <f t="shared" si="102"/>
        <v>n.v.t.</v>
      </c>
      <c r="H584" s="297"/>
      <c r="I584" s="297"/>
      <c r="J584" s="299"/>
      <c r="K584" s="299"/>
      <c r="L584" s="297"/>
      <c r="M584" s="298"/>
      <c r="N584" s="280" t="str">
        <f t="shared" si="103"/>
        <v>n.v.t.</v>
      </c>
      <c r="O584" s="282" t="str">
        <f t="shared" si="97"/>
        <v>Verbranding: Rookgasreiniging (gips)</v>
      </c>
      <c r="P584" s="41"/>
      <c r="Q584" s="290" t="str">
        <f t="shared" si="98"/>
        <v>OxF_Verbranding: Rookgasreiniging (gips)</v>
      </c>
      <c r="X584" s="33" t="b">
        <f t="shared" si="79"/>
        <v>1</v>
      </c>
      <c r="Z584" s="39" t="str">
        <f t="shared" si="104"/>
        <v>n.v.t.</v>
      </c>
      <c r="AA584" s="59"/>
      <c r="AB584" s="59"/>
      <c r="AC584" s="29"/>
      <c r="AD584" s="29"/>
      <c r="AE584" s="59"/>
      <c r="AF584" s="36"/>
      <c r="AG584" s="39" t="str">
        <f t="shared" si="99"/>
        <v>n.v.t.</v>
      </c>
    </row>
    <row r="585" spans="1:40" ht="12.75" customHeight="1" outlineLevel="1" x14ac:dyDescent="0.25">
      <c r="A585" s="33">
        <f t="shared" si="100"/>
        <v>8</v>
      </c>
      <c r="B585" s="304" t="str">
        <f t="shared" si="96"/>
        <v>Aardolieraffinage</v>
      </c>
      <c r="C585" s="41" t="str">
        <f t="shared" si="96"/>
        <v>Raffinage</v>
      </c>
      <c r="D585" s="41" t="str">
        <f t="shared" si="96"/>
        <v>Massabalans</v>
      </c>
      <c r="E585" s="41"/>
      <c r="F585" s="296" t="str">
        <f t="shared" si="101"/>
        <v>Massabalans</v>
      </c>
      <c r="G585" s="280" t="str">
        <f t="shared" si="102"/>
        <v>n.v.t.</v>
      </c>
      <c r="H585" s="297"/>
      <c r="I585" s="297"/>
      <c r="J585" s="299"/>
      <c r="K585" s="299"/>
      <c r="L585" s="297"/>
      <c r="M585" s="298"/>
      <c r="N585" s="280" t="str">
        <f t="shared" si="103"/>
        <v>n.v.t.</v>
      </c>
      <c r="O585" s="282" t="str">
        <f t="shared" si="97"/>
        <v>Raffinage: Massabalans</v>
      </c>
      <c r="P585" s="41"/>
      <c r="Q585" s="290" t="str">
        <f t="shared" si="98"/>
        <v>OxF_Raffinage: Massabalans</v>
      </c>
      <c r="X585" s="33" t="b">
        <f t="shared" si="79"/>
        <v>1</v>
      </c>
      <c r="Z585" s="39" t="str">
        <f t="shared" si="104"/>
        <v>n.v.t.</v>
      </c>
      <c r="AA585" s="59"/>
      <c r="AB585" s="59"/>
      <c r="AC585" s="29"/>
      <c r="AD585" s="29"/>
      <c r="AE585" s="59"/>
      <c r="AF585" s="36"/>
      <c r="AG585" s="39" t="str">
        <f t="shared" si="99"/>
        <v>n.v.t.</v>
      </c>
    </row>
    <row r="586" spans="1:40" ht="12.75" customHeight="1" outlineLevel="1" x14ac:dyDescent="0.25">
      <c r="A586" s="33">
        <f t="shared" si="100"/>
        <v>9</v>
      </c>
      <c r="B586" s="304" t="str">
        <f t="shared" si="96"/>
        <v>Aardolieraffinage</v>
      </c>
      <c r="C586" s="41" t="str">
        <f t="shared" si="96"/>
        <v>Raffinage</v>
      </c>
      <c r="D586" s="41" t="str">
        <f t="shared" si="96"/>
        <v>Katalytische krakerregeneratie</v>
      </c>
      <c r="E586" s="41"/>
      <c r="F586" s="296" t="str">
        <f t="shared" si="101"/>
        <v>Massabalans</v>
      </c>
      <c r="G586" s="280" t="str">
        <f t="shared" si="102"/>
        <v>n.v.t.</v>
      </c>
      <c r="H586" s="297"/>
      <c r="I586" s="297"/>
      <c r="J586" s="299"/>
      <c r="K586" s="299"/>
      <c r="L586" s="297"/>
      <c r="M586" s="298"/>
      <c r="N586" s="280" t="str">
        <f t="shared" si="103"/>
        <v>n.v.t.</v>
      </c>
      <c r="O586" s="282" t="str">
        <f t="shared" si="97"/>
        <v>Raffinage: Katalytische krakerregeneratie</v>
      </c>
      <c r="P586" s="41"/>
      <c r="Q586" s="290" t="str">
        <f t="shared" si="98"/>
        <v>OxF_Raffinage: Katalytische krakerregeneratie</v>
      </c>
      <c r="X586" s="33" t="b">
        <f t="shared" si="79"/>
        <v>1</v>
      </c>
      <c r="Z586" s="39" t="str">
        <f t="shared" si="104"/>
        <v>n.v.t.</v>
      </c>
      <c r="AA586" s="59"/>
      <c r="AB586" s="59"/>
      <c r="AC586" s="29"/>
      <c r="AD586" s="29"/>
      <c r="AE586" s="59"/>
      <c r="AF586" s="36"/>
      <c r="AG586" s="39" t="str">
        <f t="shared" si="99"/>
        <v>n.v.t.</v>
      </c>
    </row>
    <row r="587" spans="1:40" ht="12.75" customHeight="1" outlineLevel="1" x14ac:dyDescent="0.25">
      <c r="A587" s="33">
        <f t="shared" si="100"/>
        <v>10</v>
      </c>
      <c r="B587" s="304" t="str">
        <f t="shared" si="96"/>
        <v>Aardolieraffinage</v>
      </c>
      <c r="C587" s="41" t="str">
        <f t="shared" si="96"/>
        <v>Raffinage</v>
      </c>
      <c r="D587" s="41" t="str">
        <f t="shared" si="96"/>
        <v>Waterstofproductie</v>
      </c>
      <c r="E587" s="41"/>
      <c r="F587" s="296" t="str">
        <f t="shared" si="101"/>
        <v>Procesemissies</v>
      </c>
      <c r="G587" s="280" t="str">
        <f t="shared" si="102"/>
        <v>n.v.t.</v>
      </c>
      <c r="H587" s="297"/>
      <c r="I587" s="297"/>
      <c r="J587" s="299"/>
      <c r="K587" s="299"/>
      <c r="L587" s="297"/>
      <c r="M587" s="298"/>
      <c r="N587" s="280" t="str">
        <f t="shared" si="103"/>
        <v>n.v.t.</v>
      </c>
      <c r="O587" s="282" t="str">
        <f t="shared" si="97"/>
        <v>Raffinage: Waterstofproductie</v>
      </c>
      <c r="P587" s="41"/>
      <c r="Q587" s="290" t="str">
        <f t="shared" si="98"/>
        <v>OxF_Raffinage: Waterstofproductie</v>
      </c>
      <c r="X587" s="33" t="b">
        <f t="shared" si="79"/>
        <v>1</v>
      </c>
      <c r="Z587" s="39" t="str">
        <f t="shared" si="104"/>
        <v>n.v.t.</v>
      </c>
      <c r="AA587" s="59"/>
      <c r="AB587" s="59"/>
      <c r="AC587" s="29"/>
      <c r="AD587" s="29"/>
      <c r="AE587" s="59"/>
      <c r="AF587" s="36"/>
      <c r="AG587" s="39" t="str">
        <f t="shared" si="99"/>
        <v>n.v.t.</v>
      </c>
    </row>
    <row r="588" spans="1:40" ht="12.75" customHeight="1" outlineLevel="1" x14ac:dyDescent="0.25">
      <c r="A588" s="33">
        <f t="shared" si="100"/>
        <v>11</v>
      </c>
      <c r="B588" s="304" t="str">
        <f t="shared" si="96"/>
        <v>Productie van cokes</v>
      </c>
      <c r="C588" s="41" t="str">
        <f t="shared" si="96"/>
        <v>Cokes</v>
      </c>
      <c r="D588" s="41" t="str">
        <f t="shared" si="96"/>
        <v>Brandstofinzet</v>
      </c>
      <c r="E588" s="41"/>
      <c r="F588" s="296" t="str">
        <f t="shared" si="101"/>
        <v>Verbranding</v>
      </c>
      <c r="G588" s="280" t="str">
        <f t="shared" si="102"/>
        <v>n.v.t.</v>
      </c>
      <c r="H588" s="297"/>
      <c r="I588" s="297"/>
      <c r="J588" s="299"/>
      <c r="K588" s="299"/>
      <c r="L588" s="297"/>
      <c r="M588" s="298"/>
      <c r="N588" s="280" t="str">
        <f t="shared" si="103"/>
        <v>n.v.t.</v>
      </c>
      <c r="O588" s="282" t="str">
        <f t="shared" si="97"/>
        <v>Cokes: Brandstofinzet</v>
      </c>
      <c r="P588" s="41"/>
      <c r="Q588" s="290" t="str">
        <f t="shared" si="98"/>
        <v>OxF_Cokes: Brandstofinzet</v>
      </c>
      <c r="X588" s="33" t="b">
        <f t="shared" si="79"/>
        <v>1</v>
      </c>
      <c r="Z588" s="39" t="str">
        <f t="shared" si="104"/>
        <v>n.v.t.</v>
      </c>
      <c r="AA588" s="59"/>
      <c r="AB588" s="59"/>
      <c r="AC588" s="29"/>
      <c r="AD588" s="29"/>
      <c r="AE588" s="59"/>
      <c r="AF588" s="36"/>
      <c r="AG588" s="39" t="str">
        <f t="shared" si="99"/>
        <v>n.v.t.</v>
      </c>
    </row>
    <row r="589" spans="1:40" ht="12.75" customHeight="1" outlineLevel="1" x14ac:dyDescent="0.25">
      <c r="A589" s="33">
        <f t="shared" si="100"/>
        <v>12</v>
      </c>
      <c r="B589" s="304" t="str">
        <f t="shared" si="96"/>
        <v>Productie van cokes</v>
      </c>
      <c r="C589" s="41" t="str">
        <f t="shared" si="96"/>
        <v>Cokes</v>
      </c>
      <c r="D589" s="41" t="str">
        <f t="shared" si="96"/>
        <v>Carbonaatinzet (methode A)</v>
      </c>
      <c r="E589" s="41"/>
      <c r="F589" s="296" t="str">
        <f t="shared" si="101"/>
        <v>Procesemissies</v>
      </c>
      <c r="G589" s="280" t="str">
        <f t="shared" si="102"/>
        <v>n.v.t.</v>
      </c>
      <c r="H589" s="297"/>
      <c r="I589" s="297"/>
      <c r="J589" s="299"/>
      <c r="K589" s="299"/>
      <c r="L589" s="297"/>
      <c r="M589" s="298"/>
      <c r="N589" s="280" t="str">
        <f t="shared" si="103"/>
        <v>n.v.t.</v>
      </c>
      <c r="O589" s="282" t="str">
        <f t="shared" si="97"/>
        <v>Cokes: Carbonaatinzet (methode A)</v>
      </c>
      <c r="P589" s="41"/>
      <c r="Q589" s="290" t="str">
        <f t="shared" si="98"/>
        <v>OxF_Cokes: Carbonaatinzet (methode A)</v>
      </c>
      <c r="X589" s="33" t="b">
        <f t="shared" si="79"/>
        <v>1</v>
      </c>
      <c r="Z589" s="39" t="str">
        <f t="shared" si="104"/>
        <v>n.v.t.</v>
      </c>
      <c r="AA589" s="59"/>
      <c r="AB589" s="59"/>
      <c r="AC589" s="29"/>
      <c r="AD589" s="29"/>
      <c r="AE589" s="59"/>
      <c r="AF589" s="36"/>
      <c r="AG589" s="39" t="str">
        <f t="shared" si="99"/>
        <v>n.v.t.</v>
      </c>
    </row>
    <row r="590" spans="1:40" ht="12.75" customHeight="1" outlineLevel="1" x14ac:dyDescent="0.25">
      <c r="A590" s="33">
        <f t="shared" si="100"/>
        <v>13</v>
      </c>
      <c r="B590" s="304" t="str">
        <f t="shared" si="96"/>
        <v>Productie van cokes</v>
      </c>
      <c r="C590" s="41" t="str">
        <f t="shared" si="96"/>
        <v>Cokes</v>
      </c>
      <c r="D590" s="41" t="str">
        <f t="shared" si="96"/>
        <v>Alkalioxiden (methode B)</v>
      </c>
      <c r="E590" s="41"/>
      <c r="F590" s="296" t="str">
        <f t="shared" si="101"/>
        <v>Procesemissies</v>
      </c>
      <c r="G590" s="280" t="str">
        <f t="shared" si="102"/>
        <v>n.v.t.</v>
      </c>
      <c r="H590" s="297"/>
      <c r="I590" s="297"/>
      <c r="J590" s="299"/>
      <c r="K590" s="299"/>
      <c r="L590" s="297"/>
      <c r="M590" s="298"/>
      <c r="N590" s="280" t="str">
        <f t="shared" si="103"/>
        <v>n.v.t.</v>
      </c>
      <c r="O590" s="282" t="str">
        <f t="shared" si="97"/>
        <v>Cokes: Alkalioxiden (methode B)</v>
      </c>
      <c r="P590" s="41"/>
      <c r="Q590" s="290" t="str">
        <f t="shared" si="98"/>
        <v>OxF_Cokes: Alkalioxiden (methode B)</v>
      </c>
      <c r="X590" s="33" t="b">
        <f t="shared" si="79"/>
        <v>1</v>
      </c>
      <c r="Z590" s="39" t="str">
        <f t="shared" si="104"/>
        <v>n.v.t.</v>
      </c>
      <c r="AA590" s="59"/>
      <c r="AB590" s="59"/>
      <c r="AC590" s="29"/>
      <c r="AD590" s="29"/>
      <c r="AE590" s="59"/>
      <c r="AF590" s="36"/>
      <c r="AG590" s="39" t="str">
        <f t="shared" si="99"/>
        <v>n.v.t.</v>
      </c>
    </row>
    <row r="591" spans="1:40" ht="12.75" customHeight="1" outlineLevel="1" x14ac:dyDescent="0.25">
      <c r="A591" s="33">
        <f t="shared" si="100"/>
        <v>14</v>
      </c>
      <c r="B591" s="304" t="str">
        <f t="shared" si="96"/>
        <v>Productie van cokes</v>
      </c>
      <c r="C591" s="41" t="str">
        <f t="shared" si="96"/>
        <v>Cokes</v>
      </c>
      <c r="D591" s="41" t="str">
        <f t="shared" si="96"/>
        <v>Massabalans</v>
      </c>
      <c r="E591" s="41"/>
      <c r="F591" s="296" t="str">
        <f t="shared" si="101"/>
        <v>Massabalans</v>
      </c>
      <c r="G591" s="280" t="str">
        <f t="shared" si="102"/>
        <v>n.v.t.</v>
      </c>
      <c r="H591" s="297"/>
      <c r="I591" s="297"/>
      <c r="J591" s="299"/>
      <c r="K591" s="299"/>
      <c r="L591" s="297"/>
      <c r="M591" s="298"/>
      <c r="N591" s="280" t="str">
        <f t="shared" si="103"/>
        <v>n.v.t.</v>
      </c>
      <c r="O591" s="282" t="str">
        <f t="shared" si="97"/>
        <v>Cokes: Massabalans</v>
      </c>
      <c r="P591" s="41"/>
      <c r="Q591" s="290" t="str">
        <f t="shared" si="98"/>
        <v>OxF_Cokes: Massabalans</v>
      </c>
      <c r="X591" s="33" t="b">
        <f t="shared" si="79"/>
        <v>1</v>
      </c>
      <c r="Z591" s="39" t="str">
        <f t="shared" si="104"/>
        <v>n.v.t.</v>
      </c>
      <c r="AA591" s="59"/>
      <c r="AB591" s="59"/>
      <c r="AC591" s="29"/>
      <c r="AD591" s="29"/>
      <c r="AE591" s="59"/>
      <c r="AF591" s="36"/>
      <c r="AG591" s="39" t="str">
        <f t="shared" si="99"/>
        <v>n.v.t.</v>
      </c>
    </row>
    <row r="592" spans="1:40" ht="12.75" customHeight="1" outlineLevel="1" x14ac:dyDescent="0.25">
      <c r="A592" s="33">
        <f t="shared" si="100"/>
        <v>15</v>
      </c>
      <c r="B592" s="304" t="str">
        <f t="shared" si="96"/>
        <v>Roosten en sinteren van metaalerts</v>
      </c>
      <c r="C592" s="41" t="str">
        <f t="shared" si="96"/>
        <v>Ertsen</v>
      </c>
      <c r="D592" s="41" t="str">
        <f t="shared" si="96"/>
        <v>Carbonaatinzet</v>
      </c>
      <c r="E592" s="41"/>
      <c r="F592" s="296" t="str">
        <f t="shared" si="101"/>
        <v>Procesemissies</v>
      </c>
      <c r="G592" s="280" t="str">
        <f t="shared" si="102"/>
        <v>n.v.t.</v>
      </c>
      <c r="H592" s="297"/>
      <c r="I592" s="297"/>
      <c r="J592" s="299"/>
      <c r="K592" s="299"/>
      <c r="L592" s="297"/>
      <c r="M592" s="298"/>
      <c r="N592" s="280" t="str">
        <f t="shared" si="103"/>
        <v>n.v.t.</v>
      </c>
      <c r="O592" s="282" t="str">
        <f t="shared" si="97"/>
        <v>Ertsen: Carbonaatinzet</v>
      </c>
      <c r="P592" s="41"/>
      <c r="Q592" s="290" t="str">
        <f t="shared" si="98"/>
        <v>OxF_Ertsen: Carbonaatinzet</v>
      </c>
      <c r="X592" s="33" t="b">
        <f t="shared" si="79"/>
        <v>1</v>
      </c>
      <c r="Z592" s="39" t="str">
        <f t="shared" si="104"/>
        <v>n.v.t.</v>
      </c>
      <c r="AA592" s="59"/>
      <c r="AB592" s="59"/>
      <c r="AC592" s="29"/>
      <c r="AD592" s="29"/>
      <c r="AE592" s="59"/>
      <c r="AF592" s="36"/>
      <c r="AG592" s="39" t="str">
        <f t="shared" si="99"/>
        <v>n.v.t.</v>
      </c>
    </row>
    <row r="593" spans="1:33" ht="12.75" customHeight="1" outlineLevel="1" x14ac:dyDescent="0.25">
      <c r="A593" s="33">
        <f t="shared" si="100"/>
        <v>16</v>
      </c>
      <c r="B593" s="304" t="str">
        <f t="shared" si="96"/>
        <v>Roosten en sinteren van metaalerts</v>
      </c>
      <c r="C593" s="41" t="str">
        <f t="shared" si="96"/>
        <v>Ertsen</v>
      </c>
      <c r="D593" s="41" t="str">
        <f t="shared" si="96"/>
        <v>Massabalans</v>
      </c>
      <c r="E593" s="41"/>
      <c r="F593" s="296" t="str">
        <f t="shared" si="101"/>
        <v>Massabalans</v>
      </c>
      <c r="G593" s="280" t="str">
        <f t="shared" si="102"/>
        <v>n.v.t.</v>
      </c>
      <c r="H593" s="297"/>
      <c r="I593" s="297"/>
      <c r="J593" s="299"/>
      <c r="K593" s="299"/>
      <c r="L593" s="297"/>
      <c r="M593" s="298"/>
      <c r="N593" s="280" t="str">
        <f t="shared" si="103"/>
        <v>n.v.t.</v>
      </c>
      <c r="O593" s="282" t="str">
        <f t="shared" si="97"/>
        <v>Ertsen: Massabalans</v>
      </c>
      <c r="P593" s="41"/>
      <c r="Q593" s="290" t="str">
        <f t="shared" si="98"/>
        <v>OxF_Ertsen: Massabalans</v>
      </c>
      <c r="X593" s="33" t="b">
        <f t="shared" si="79"/>
        <v>1</v>
      </c>
      <c r="Z593" s="39" t="str">
        <f t="shared" si="104"/>
        <v>n.v.t.</v>
      </c>
      <c r="AA593" s="59"/>
      <c r="AB593" s="59"/>
      <c r="AC593" s="29"/>
      <c r="AD593" s="29"/>
      <c r="AE593" s="59"/>
      <c r="AF593" s="36"/>
      <c r="AG593" s="39" t="str">
        <f t="shared" si="99"/>
        <v>n.v.t.</v>
      </c>
    </row>
    <row r="594" spans="1:33" ht="12.75" customHeight="1" outlineLevel="1" x14ac:dyDescent="0.25">
      <c r="A594" s="33">
        <f t="shared" si="100"/>
        <v>17</v>
      </c>
      <c r="B594" s="304" t="str">
        <f t="shared" si="96"/>
        <v>Productie van ijzer en staal</v>
      </c>
      <c r="C594" s="41" t="str">
        <f t="shared" si="96"/>
        <v>IJzer &amp; staal</v>
      </c>
      <c r="D594" s="41" t="str">
        <f t="shared" si="96"/>
        <v>Brandstofinzet</v>
      </c>
      <c r="E594" s="41"/>
      <c r="F594" s="296" t="str">
        <f t="shared" si="101"/>
        <v>Verbranding</v>
      </c>
      <c r="G594" s="280" t="str">
        <f t="shared" si="102"/>
        <v>n.v.t.</v>
      </c>
      <c r="H594" s="297"/>
      <c r="I594" s="297"/>
      <c r="J594" s="299"/>
      <c r="K594" s="299"/>
      <c r="L594" s="297"/>
      <c r="M594" s="298"/>
      <c r="N594" s="280" t="str">
        <f t="shared" si="103"/>
        <v>n.v.t.</v>
      </c>
      <c r="O594" s="282" t="str">
        <f t="shared" si="97"/>
        <v>IJzer &amp; staal: Brandstofinzet</v>
      </c>
      <c r="P594" s="41"/>
      <c r="Q594" s="290" t="str">
        <f t="shared" si="98"/>
        <v>OxF_IJzer &amp; staal: Brandstofinzet</v>
      </c>
      <c r="X594" s="33" t="b">
        <f t="shared" ref="X594:X657" si="105">IF(G594=EUconst_NA,TRUE,FALSE)</f>
        <v>1</v>
      </c>
      <c r="Z594" s="39" t="str">
        <f t="shared" si="104"/>
        <v>n.v.t.</v>
      </c>
      <c r="AA594" s="59"/>
      <c r="AB594" s="59"/>
      <c r="AC594" s="29"/>
      <c r="AD594" s="29"/>
      <c r="AE594" s="59"/>
      <c r="AF594" s="36"/>
      <c r="AG594" s="39" t="str">
        <f t="shared" si="99"/>
        <v>n.v.t.</v>
      </c>
    </row>
    <row r="595" spans="1:33" ht="12.75" customHeight="1" outlineLevel="1" x14ac:dyDescent="0.25">
      <c r="A595" s="33">
        <f t="shared" si="100"/>
        <v>18</v>
      </c>
      <c r="B595" s="304" t="str">
        <f t="shared" si="96"/>
        <v>Productie van ijzer en staal</v>
      </c>
      <c r="C595" s="41" t="str">
        <f t="shared" si="96"/>
        <v>IJzer &amp; staal</v>
      </c>
      <c r="D595" s="41" t="str">
        <f t="shared" si="96"/>
        <v>Carbonaatinzet</v>
      </c>
      <c r="E595" s="41"/>
      <c r="F595" s="296" t="str">
        <f t="shared" si="101"/>
        <v>Procesemissies</v>
      </c>
      <c r="G595" s="280" t="str">
        <f t="shared" si="102"/>
        <v>n.v.t.</v>
      </c>
      <c r="H595" s="297"/>
      <c r="I595" s="297"/>
      <c r="J595" s="299"/>
      <c r="K595" s="299"/>
      <c r="L595" s="297"/>
      <c r="M595" s="298"/>
      <c r="N595" s="280" t="str">
        <f t="shared" si="103"/>
        <v>n.v.t.</v>
      </c>
      <c r="O595" s="282" t="str">
        <f t="shared" si="97"/>
        <v>IJzer &amp; staal: Carbonaatinzet</v>
      </c>
      <c r="P595" s="41"/>
      <c r="Q595" s="290" t="str">
        <f t="shared" si="98"/>
        <v>OxF_IJzer &amp; staal: Carbonaatinzet</v>
      </c>
      <c r="X595" s="33" t="b">
        <f t="shared" si="105"/>
        <v>1</v>
      </c>
      <c r="Z595" s="39" t="str">
        <f t="shared" si="104"/>
        <v>n.v.t.</v>
      </c>
      <c r="AA595" s="59"/>
      <c r="AB595" s="59"/>
      <c r="AC595" s="29"/>
      <c r="AD595" s="29"/>
      <c r="AE595" s="59"/>
      <c r="AF595" s="36"/>
      <c r="AG595" s="39" t="str">
        <f t="shared" si="99"/>
        <v>n.v.t.</v>
      </c>
    </row>
    <row r="596" spans="1:33" ht="12.75" customHeight="1" outlineLevel="1" x14ac:dyDescent="0.25">
      <c r="A596" s="33">
        <f t="shared" si="100"/>
        <v>19</v>
      </c>
      <c r="B596" s="304" t="str">
        <f t="shared" si="96"/>
        <v>Productie van ijzer en staal</v>
      </c>
      <c r="C596" s="41" t="str">
        <f t="shared" si="96"/>
        <v>IJzer &amp; staal</v>
      </c>
      <c r="D596" s="41" t="str">
        <f t="shared" si="96"/>
        <v>Massabalans</v>
      </c>
      <c r="E596" s="41"/>
      <c r="F596" s="296" t="str">
        <f t="shared" si="101"/>
        <v>Massabalans</v>
      </c>
      <c r="G596" s="280" t="str">
        <f t="shared" si="102"/>
        <v>n.v.t.</v>
      </c>
      <c r="H596" s="297"/>
      <c r="I596" s="297"/>
      <c r="J596" s="299"/>
      <c r="K596" s="299"/>
      <c r="L596" s="297"/>
      <c r="M596" s="298"/>
      <c r="N596" s="280" t="str">
        <f t="shared" si="103"/>
        <v>n.v.t.</v>
      </c>
      <c r="O596" s="282" t="str">
        <f t="shared" si="97"/>
        <v>IJzer &amp; staal: Massabalans</v>
      </c>
      <c r="P596" s="41"/>
      <c r="Q596" s="290" t="str">
        <f t="shared" si="98"/>
        <v>OxF_IJzer &amp; staal: Massabalans</v>
      </c>
      <c r="X596" s="33" t="b">
        <f t="shared" si="105"/>
        <v>1</v>
      </c>
      <c r="Z596" s="39" t="str">
        <f t="shared" si="104"/>
        <v>n.v.t.</v>
      </c>
      <c r="AA596" s="59"/>
      <c r="AB596" s="59"/>
      <c r="AC596" s="29"/>
      <c r="AD596" s="29"/>
      <c r="AE596" s="59"/>
      <c r="AF596" s="36"/>
      <c r="AG596" s="39" t="str">
        <f t="shared" si="99"/>
        <v>n.v.t.</v>
      </c>
    </row>
    <row r="597" spans="1:33" ht="12.75" customHeight="1" outlineLevel="1" x14ac:dyDescent="0.25">
      <c r="A597" s="33">
        <f t="shared" si="100"/>
        <v>20</v>
      </c>
      <c r="B597" s="304" t="str">
        <f t="shared" si="96"/>
        <v>Productie van cementklinker</v>
      </c>
      <c r="C597" s="41" t="str">
        <f t="shared" si="96"/>
        <v>Cementklinker</v>
      </c>
      <c r="D597" s="41" t="str">
        <f t="shared" si="96"/>
        <v>Input in de oven (Methode A)</v>
      </c>
      <c r="E597" s="41"/>
      <c r="F597" s="296" t="str">
        <f t="shared" si="101"/>
        <v>Procesemissies</v>
      </c>
      <c r="G597" s="280" t="str">
        <f t="shared" si="102"/>
        <v>n.v.t.</v>
      </c>
      <c r="H597" s="297"/>
      <c r="I597" s="297"/>
      <c r="J597" s="299"/>
      <c r="K597" s="299"/>
      <c r="L597" s="297"/>
      <c r="M597" s="298"/>
      <c r="N597" s="280" t="str">
        <f t="shared" si="103"/>
        <v>n.v.t.</v>
      </c>
      <c r="O597" s="282" t="str">
        <f t="shared" si="97"/>
        <v>Cementklinker: Input in de oven (Methode A)</v>
      </c>
      <c r="P597" s="41"/>
      <c r="Q597" s="290" t="str">
        <f t="shared" si="98"/>
        <v>OxF_Cementklinker: Input in de oven (Methode A)</v>
      </c>
      <c r="X597" s="33" t="b">
        <f t="shared" si="105"/>
        <v>1</v>
      </c>
      <c r="Z597" s="39" t="str">
        <f t="shared" si="104"/>
        <v>n.v.t.</v>
      </c>
      <c r="AA597" s="59"/>
      <c r="AB597" s="59"/>
      <c r="AC597" s="29"/>
      <c r="AD597" s="29"/>
      <c r="AE597" s="59"/>
      <c r="AF597" s="36"/>
      <c r="AG597" s="39" t="str">
        <f t="shared" si="99"/>
        <v>n.v.t.</v>
      </c>
    </row>
    <row r="598" spans="1:33" ht="12.75" customHeight="1" outlineLevel="1" x14ac:dyDescent="0.25">
      <c r="A598" s="33">
        <f t="shared" si="100"/>
        <v>21</v>
      </c>
      <c r="B598" s="304" t="str">
        <f t="shared" ref="B598:D617" si="106">B550</f>
        <v>Productie van cementklinker</v>
      </c>
      <c r="C598" s="41" t="str">
        <f t="shared" si="106"/>
        <v>Cementklinker</v>
      </c>
      <c r="D598" s="41" t="str">
        <f t="shared" si="106"/>
        <v>Geproduceerde klinker (Methode B)</v>
      </c>
      <c r="E598" s="41"/>
      <c r="F598" s="296" t="str">
        <f t="shared" si="101"/>
        <v>Procesemissies</v>
      </c>
      <c r="G598" s="280" t="str">
        <f t="shared" si="102"/>
        <v>n.v.t.</v>
      </c>
      <c r="H598" s="297"/>
      <c r="I598" s="297"/>
      <c r="J598" s="299"/>
      <c r="K598" s="299"/>
      <c r="L598" s="297"/>
      <c r="M598" s="298"/>
      <c r="N598" s="280" t="str">
        <f t="shared" si="103"/>
        <v>n.v.t.</v>
      </c>
      <c r="O598" s="282" t="str">
        <f t="shared" si="97"/>
        <v>Cementklinker: Geproduceerde klinker (Methode B)</v>
      </c>
      <c r="P598" s="41"/>
      <c r="Q598" s="290" t="str">
        <f t="shared" si="98"/>
        <v>OxF_Cementklinker: Geproduceerde klinker (Methode B)</v>
      </c>
      <c r="X598" s="33" t="b">
        <f t="shared" si="105"/>
        <v>1</v>
      </c>
      <c r="Z598" s="39" t="str">
        <f t="shared" si="104"/>
        <v>n.v.t.</v>
      </c>
      <c r="AA598" s="59"/>
      <c r="AB598" s="59"/>
      <c r="AC598" s="29"/>
      <c r="AD598" s="29"/>
      <c r="AE598" s="59"/>
      <c r="AF598" s="36"/>
      <c r="AG598" s="39" t="str">
        <f t="shared" si="99"/>
        <v>n.v.t.</v>
      </c>
    </row>
    <row r="599" spans="1:33" ht="12.75" customHeight="1" outlineLevel="1" x14ac:dyDescent="0.25">
      <c r="A599" s="33">
        <f t="shared" si="100"/>
        <v>22</v>
      </c>
      <c r="B599" s="304" t="str">
        <f t="shared" si="106"/>
        <v>Productie van cementklinker</v>
      </c>
      <c r="C599" s="41" t="str">
        <f t="shared" si="106"/>
        <v>Cementklinker</v>
      </c>
      <c r="D599" s="41" t="str">
        <f t="shared" si="106"/>
        <v>Cementovenstof</v>
      </c>
      <c r="E599" s="41"/>
      <c r="F599" s="296" t="str">
        <f t="shared" si="101"/>
        <v>Procesemissies</v>
      </c>
      <c r="G599" s="280" t="str">
        <f t="shared" si="102"/>
        <v>n.v.t.</v>
      </c>
      <c r="H599" s="297"/>
      <c r="I599" s="297"/>
      <c r="J599" s="299"/>
      <c r="K599" s="299"/>
      <c r="L599" s="297"/>
      <c r="M599" s="298"/>
      <c r="N599" s="280" t="str">
        <f t="shared" si="103"/>
        <v>n.v.t.</v>
      </c>
      <c r="O599" s="282" t="str">
        <f t="shared" si="97"/>
        <v>Cementklinker: Cementovenstof</v>
      </c>
      <c r="P599" s="41"/>
      <c r="Q599" s="290" t="str">
        <f t="shared" si="98"/>
        <v>OxF_Cementklinker: Cementovenstof</v>
      </c>
      <c r="X599" s="33" t="b">
        <f t="shared" si="105"/>
        <v>1</v>
      </c>
      <c r="Z599" s="39" t="str">
        <f t="shared" si="104"/>
        <v>n.v.t.</v>
      </c>
      <c r="AA599" s="59"/>
      <c r="AB599" s="59"/>
      <c r="AC599" s="29"/>
      <c r="AD599" s="29"/>
      <c r="AE599" s="59"/>
      <c r="AF599" s="36"/>
      <c r="AG599" s="39" t="str">
        <f t="shared" si="99"/>
        <v>n.v.t.</v>
      </c>
    </row>
    <row r="600" spans="1:33" ht="12.75" customHeight="1" outlineLevel="1" x14ac:dyDescent="0.25">
      <c r="A600" s="33">
        <f t="shared" si="100"/>
        <v>23</v>
      </c>
      <c r="B600" s="304" t="str">
        <f t="shared" si="106"/>
        <v>Productie van cementklinker</v>
      </c>
      <c r="C600" s="41" t="str">
        <f t="shared" si="106"/>
        <v>Cementklinker</v>
      </c>
      <c r="D600" s="41" t="str">
        <f t="shared" si="106"/>
        <v>Niet-carbonaat koolstof</v>
      </c>
      <c r="E600" s="41"/>
      <c r="F600" s="296" t="str">
        <f t="shared" si="101"/>
        <v>Procesemissies</v>
      </c>
      <c r="G600" s="280" t="str">
        <f t="shared" si="102"/>
        <v>n.v.t.</v>
      </c>
      <c r="H600" s="297"/>
      <c r="I600" s="297"/>
      <c r="J600" s="299"/>
      <c r="K600" s="299"/>
      <c r="L600" s="297"/>
      <c r="M600" s="298"/>
      <c r="N600" s="280" t="str">
        <f t="shared" si="103"/>
        <v>n.v.t.</v>
      </c>
      <c r="O600" s="282" t="str">
        <f t="shared" si="97"/>
        <v>Cementklinker: Niet-carbonaat koolstof</v>
      </c>
      <c r="P600" s="41"/>
      <c r="Q600" s="290" t="str">
        <f t="shared" si="98"/>
        <v>OxF_Cementklinker: Niet-carbonaat koolstof</v>
      </c>
      <c r="X600" s="33" t="b">
        <f t="shared" si="105"/>
        <v>1</v>
      </c>
      <c r="Z600" s="39" t="str">
        <f t="shared" si="104"/>
        <v>n.v.t.</v>
      </c>
      <c r="AA600" s="59"/>
      <c r="AB600" s="59"/>
      <c r="AC600" s="29"/>
      <c r="AD600" s="29"/>
      <c r="AE600" s="59"/>
      <c r="AF600" s="36"/>
      <c r="AG600" s="39" t="str">
        <f t="shared" si="99"/>
        <v>n.v.t.</v>
      </c>
    </row>
    <row r="601" spans="1:33" ht="12.75" customHeight="1" outlineLevel="1" x14ac:dyDescent="0.25">
      <c r="A601" s="33">
        <f t="shared" si="100"/>
        <v>24</v>
      </c>
      <c r="B601" s="304" t="str">
        <f t="shared" si="106"/>
        <v>Productie van kalk en calcineren van dolomiet en magnesiet</v>
      </c>
      <c r="C601" s="41" t="str">
        <f t="shared" si="106"/>
        <v>Kalk / dolomiet / magnesiet</v>
      </c>
      <c r="D601" s="41" t="str">
        <f t="shared" si="106"/>
        <v>Carbonaten (methode A)</v>
      </c>
      <c r="E601" s="41"/>
      <c r="F601" s="296" t="str">
        <f t="shared" si="101"/>
        <v>Procesemissies</v>
      </c>
      <c r="G601" s="280" t="str">
        <f t="shared" si="102"/>
        <v>n.v.t.</v>
      </c>
      <c r="H601" s="297"/>
      <c r="I601" s="297"/>
      <c r="J601" s="299"/>
      <c r="K601" s="299"/>
      <c r="L601" s="297"/>
      <c r="M601" s="298"/>
      <c r="N601" s="280" t="str">
        <f t="shared" si="103"/>
        <v>n.v.t.</v>
      </c>
      <c r="O601" s="282" t="str">
        <f t="shared" si="97"/>
        <v>Kalk / dolomiet / magnesiet: Carbonaten (methode A)</v>
      </c>
      <c r="P601" s="41"/>
      <c r="Q601" s="290" t="str">
        <f t="shared" si="98"/>
        <v>OxF_Kalk / dolomiet / magnesiet: Carbonaten (methode A)</v>
      </c>
      <c r="X601" s="33" t="b">
        <f t="shared" si="105"/>
        <v>1</v>
      </c>
      <c r="Z601" s="39" t="str">
        <f t="shared" si="104"/>
        <v>n.v.t.</v>
      </c>
      <c r="AA601" s="59"/>
      <c r="AB601" s="59"/>
      <c r="AC601" s="29"/>
      <c r="AD601" s="29"/>
      <c r="AE601" s="59"/>
      <c r="AF601" s="36"/>
      <c r="AG601" s="39" t="str">
        <f t="shared" si="99"/>
        <v>n.v.t.</v>
      </c>
    </row>
    <row r="602" spans="1:33" ht="12.75" customHeight="1" outlineLevel="1" x14ac:dyDescent="0.25">
      <c r="A602" s="33">
        <f t="shared" si="100"/>
        <v>25</v>
      </c>
      <c r="B602" s="304" t="str">
        <f t="shared" si="106"/>
        <v>Productie van kalk en calcineren van dolomiet en magnesiet</v>
      </c>
      <c r="C602" s="41" t="str">
        <f t="shared" si="106"/>
        <v>Kalk / dolomiet / magnesiet</v>
      </c>
      <c r="D602" s="41" t="str">
        <f t="shared" si="106"/>
        <v>Aardalkalioxiden (methode B)</v>
      </c>
      <c r="E602" s="41"/>
      <c r="F602" s="296" t="str">
        <f t="shared" si="101"/>
        <v>Procesemissies</v>
      </c>
      <c r="G602" s="280" t="str">
        <f t="shared" si="102"/>
        <v>n.v.t.</v>
      </c>
      <c r="H602" s="297"/>
      <c r="I602" s="297"/>
      <c r="J602" s="299"/>
      <c r="K602" s="299"/>
      <c r="L602" s="297"/>
      <c r="M602" s="298"/>
      <c r="N602" s="280" t="str">
        <f t="shared" si="103"/>
        <v>n.v.t.</v>
      </c>
      <c r="O602" s="282" t="str">
        <f t="shared" si="97"/>
        <v>Kalk / dolomiet / magnesiet: Aardalkalioxiden (methode B)</v>
      </c>
      <c r="P602" s="41"/>
      <c r="Q602" s="290" t="str">
        <f t="shared" si="98"/>
        <v>OxF_Kalk / dolomiet / magnesiet: Aardalkalioxiden (methode B)</v>
      </c>
      <c r="X602" s="33" t="b">
        <f t="shared" si="105"/>
        <v>1</v>
      </c>
      <c r="Z602" s="39" t="str">
        <f t="shared" si="104"/>
        <v>n.v.t.</v>
      </c>
      <c r="AA602" s="59"/>
      <c r="AB602" s="59"/>
      <c r="AC602" s="29"/>
      <c r="AD602" s="29"/>
      <c r="AE602" s="59"/>
      <c r="AF602" s="36"/>
      <c r="AG602" s="39" t="str">
        <f t="shared" si="99"/>
        <v>n.v.t.</v>
      </c>
    </row>
    <row r="603" spans="1:33" ht="12.75" customHeight="1" outlineLevel="1" x14ac:dyDescent="0.25">
      <c r="A603" s="33">
        <f t="shared" si="100"/>
        <v>26</v>
      </c>
      <c r="B603" s="304" t="str">
        <f t="shared" si="106"/>
        <v>Productie van kalk en calcineren van dolomiet en magnesiet</v>
      </c>
      <c r="C603" s="41" t="str">
        <f t="shared" si="106"/>
        <v>Kalk / dolomiet / magnesiet</v>
      </c>
      <c r="D603" s="41" t="str">
        <f t="shared" si="106"/>
        <v>Ovenstof (Methode B)</v>
      </c>
      <c r="E603" s="41"/>
      <c r="F603" s="296" t="str">
        <f t="shared" si="101"/>
        <v>Procesemissies</v>
      </c>
      <c r="G603" s="280" t="str">
        <f t="shared" si="102"/>
        <v>n.v.t.</v>
      </c>
      <c r="H603" s="297"/>
      <c r="I603" s="297"/>
      <c r="J603" s="299"/>
      <c r="K603" s="299"/>
      <c r="L603" s="297"/>
      <c r="M603" s="298"/>
      <c r="N603" s="280" t="str">
        <f t="shared" si="103"/>
        <v>n.v.t.</v>
      </c>
      <c r="O603" s="282" t="str">
        <f t="shared" si="97"/>
        <v>Kalk / dolomiet / magnesiet: Ovenstof (Methode B)</v>
      </c>
      <c r="P603" s="41"/>
      <c r="Q603" s="290" t="str">
        <f t="shared" si="98"/>
        <v>OxF_Kalk / dolomiet / magnesiet: Ovenstof (Methode B)</v>
      </c>
      <c r="X603" s="33" t="b">
        <f t="shared" si="105"/>
        <v>1</v>
      </c>
      <c r="Z603" s="39" t="str">
        <f t="shared" si="104"/>
        <v>n.v.t.</v>
      </c>
      <c r="AA603" s="59"/>
      <c r="AB603" s="59"/>
      <c r="AC603" s="29"/>
      <c r="AD603" s="29"/>
      <c r="AE603" s="59"/>
      <c r="AF603" s="36"/>
      <c r="AG603" s="39" t="str">
        <f t="shared" si="99"/>
        <v>n.v.t.</v>
      </c>
    </row>
    <row r="604" spans="1:33" ht="12.75" customHeight="1" outlineLevel="1" x14ac:dyDescent="0.25">
      <c r="A604" s="33">
        <f t="shared" si="100"/>
        <v>27</v>
      </c>
      <c r="B604" s="304" t="str">
        <f t="shared" si="106"/>
        <v>Fabricage van glas en minerale wol</v>
      </c>
      <c r="C604" s="41" t="str">
        <f t="shared" si="106"/>
        <v>Glas en minerale wol</v>
      </c>
      <c r="D604" s="41" t="str">
        <f t="shared" si="106"/>
        <v>Carbonaten (input)</v>
      </c>
      <c r="E604" s="41"/>
      <c r="F604" s="296" t="str">
        <f t="shared" si="101"/>
        <v>Procesemissies</v>
      </c>
      <c r="G604" s="280" t="str">
        <f t="shared" si="102"/>
        <v>n.v.t.</v>
      </c>
      <c r="H604" s="297"/>
      <c r="I604" s="297"/>
      <c r="J604" s="299"/>
      <c r="K604" s="299"/>
      <c r="L604" s="297"/>
      <c r="M604" s="298"/>
      <c r="N604" s="280" t="str">
        <f t="shared" si="103"/>
        <v>n.v.t.</v>
      </c>
      <c r="O604" s="282" t="str">
        <f t="shared" si="97"/>
        <v>Glas en minerale wol: Carbonaten (input)</v>
      </c>
      <c r="P604" s="41"/>
      <c r="Q604" s="290" t="str">
        <f t="shared" si="98"/>
        <v>OxF_Glas en minerale wol: Carbonaten (input)</v>
      </c>
      <c r="X604" s="33" t="b">
        <f t="shared" si="105"/>
        <v>1</v>
      </c>
      <c r="Z604" s="39" t="str">
        <f t="shared" si="104"/>
        <v>n.v.t.</v>
      </c>
      <c r="AA604" s="59"/>
      <c r="AB604" s="59"/>
      <c r="AC604" s="29"/>
      <c r="AD604" s="29"/>
      <c r="AE604" s="59"/>
      <c r="AF604" s="36"/>
      <c r="AG604" s="39" t="str">
        <f t="shared" si="99"/>
        <v>n.v.t.</v>
      </c>
    </row>
    <row r="605" spans="1:33" ht="12.75" customHeight="1" outlineLevel="1" x14ac:dyDescent="0.25">
      <c r="A605" s="33">
        <f t="shared" si="100"/>
        <v>28</v>
      </c>
      <c r="B605" s="304" t="str">
        <f t="shared" si="106"/>
        <v>Fabricage van keramische producten</v>
      </c>
      <c r="C605" s="41" t="str">
        <f t="shared" si="106"/>
        <v>Keramiek</v>
      </c>
      <c r="D605" s="41" t="str">
        <f t="shared" si="106"/>
        <v>Koolstofinput (Methode A)</v>
      </c>
      <c r="E605" s="41"/>
      <c r="F605" s="296" t="str">
        <f t="shared" si="101"/>
        <v>Procesemissies</v>
      </c>
      <c r="G605" s="280" t="str">
        <f t="shared" si="102"/>
        <v>n.v.t.</v>
      </c>
      <c r="H605" s="297"/>
      <c r="I605" s="297"/>
      <c r="J605" s="299"/>
      <c r="K605" s="299"/>
      <c r="L605" s="297"/>
      <c r="M605" s="298"/>
      <c r="N605" s="280" t="str">
        <f t="shared" si="103"/>
        <v>n.v.t.</v>
      </c>
      <c r="O605" s="282" t="str">
        <f t="shared" si="97"/>
        <v>Keramiek: Koolstofinput (Methode A)</v>
      </c>
      <c r="P605" s="41"/>
      <c r="Q605" s="290" t="str">
        <f t="shared" si="98"/>
        <v>OxF_Keramiek: Koolstofinput (Methode A)</v>
      </c>
      <c r="X605" s="33" t="b">
        <f t="shared" si="105"/>
        <v>1</v>
      </c>
      <c r="Z605" s="39" t="str">
        <f t="shared" si="104"/>
        <v>n.v.t.</v>
      </c>
      <c r="AA605" s="59"/>
      <c r="AB605" s="59"/>
      <c r="AC605" s="29"/>
      <c r="AD605" s="29"/>
      <c r="AE605" s="59"/>
      <c r="AF605" s="36"/>
      <c r="AG605" s="39" t="str">
        <f t="shared" si="99"/>
        <v>n.v.t.</v>
      </c>
    </row>
    <row r="606" spans="1:33" ht="12.75" customHeight="1" outlineLevel="1" x14ac:dyDescent="0.25">
      <c r="A606" s="33">
        <f t="shared" si="100"/>
        <v>29</v>
      </c>
      <c r="B606" s="304" t="str">
        <f t="shared" si="106"/>
        <v>Fabricage van keramische producten</v>
      </c>
      <c r="C606" s="41" t="str">
        <f t="shared" si="106"/>
        <v>Keramiek</v>
      </c>
      <c r="D606" s="41" t="str">
        <f t="shared" si="106"/>
        <v>Alkalioxiden (Methode B)</v>
      </c>
      <c r="E606" s="41"/>
      <c r="F606" s="296" t="str">
        <f t="shared" si="101"/>
        <v>Procesemissies</v>
      </c>
      <c r="G606" s="280" t="str">
        <f t="shared" si="102"/>
        <v>n.v.t.</v>
      </c>
      <c r="H606" s="297"/>
      <c r="I606" s="297"/>
      <c r="J606" s="299"/>
      <c r="K606" s="299"/>
      <c r="L606" s="297"/>
      <c r="M606" s="298"/>
      <c r="N606" s="280" t="str">
        <f t="shared" si="103"/>
        <v>n.v.t.</v>
      </c>
      <c r="O606" s="282" t="str">
        <f t="shared" si="97"/>
        <v>Keramiek: Alkalioxiden (Methode B)</v>
      </c>
      <c r="P606" s="41"/>
      <c r="Q606" s="290" t="str">
        <f t="shared" si="98"/>
        <v>OxF_Keramiek: Alkalioxiden (Methode B)</v>
      </c>
      <c r="X606" s="33" t="b">
        <f t="shared" si="105"/>
        <v>1</v>
      </c>
      <c r="Z606" s="39" t="str">
        <f t="shared" si="104"/>
        <v>n.v.t.</v>
      </c>
      <c r="AA606" s="59"/>
      <c r="AB606" s="59"/>
      <c r="AC606" s="29"/>
      <c r="AD606" s="29"/>
      <c r="AE606" s="59"/>
      <c r="AF606" s="36"/>
      <c r="AG606" s="39" t="str">
        <f t="shared" si="99"/>
        <v>n.v.t.</v>
      </c>
    </row>
    <row r="607" spans="1:33" ht="12.75" customHeight="1" outlineLevel="1" x14ac:dyDescent="0.25">
      <c r="A607" s="33">
        <f t="shared" si="100"/>
        <v>30</v>
      </c>
      <c r="B607" s="304" t="str">
        <f t="shared" si="106"/>
        <v>Fabricage van keramische producten</v>
      </c>
      <c r="C607" s="41" t="str">
        <f t="shared" si="106"/>
        <v>Keramiek</v>
      </c>
      <c r="D607" s="41" t="str">
        <f t="shared" si="106"/>
        <v>Rookgasreiniging</v>
      </c>
      <c r="E607" s="41"/>
      <c r="F607" s="296" t="str">
        <f t="shared" si="101"/>
        <v>Procesemissies</v>
      </c>
      <c r="G607" s="280" t="str">
        <f t="shared" si="102"/>
        <v>n.v.t.</v>
      </c>
      <c r="H607" s="297"/>
      <c r="I607" s="297"/>
      <c r="J607" s="299"/>
      <c r="K607" s="299"/>
      <c r="L607" s="297"/>
      <c r="M607" s="298"/>
      <c r="N607" s="280" t="str">
        <f t="shared" si="103"/>
        <v>n.v.t.</v>
      </c>
      <c r="O607" s="282" t="str">
        <f t="shared" si="97"/>
        <v>Keramiek: Rookgasreiniging</v>
      </c>
      <c r="P607" s="41"/>
      <c r="Q607" s="290" t="str">
        <f t="shared" si="98"/>
        <v>OxF_Keramiek: Rookgasreiniging</v>
      </c>
      <c r="X607" s="33" t="b">
        <f t="shared" si="105"/>
        <v>1</v>
      </c>
      <c r="Z607" s="39" t="str">
        <f t="shared" si="104"/>
        <v>n.v.t.</v>
      </c>
      <c r="AA607" s="59"/>
      <c r="AB607" s="59"/>
      <c r="AC607" s="29"/>
      <c r="AD607" s="29"/>
      <c r="AE607" s="59"/>
      <c r="AF607" s="36"/>
      <c r="AG607" s="39" t="str">
        <f t="shared" si="99"/>
        <v>n.v.t.</v>
      </c>
    </row>
    <row r="608" spans="1:33" ht="12.75" customHeight="1" outlineLevel="1" x14ac:dyDescent="0.25">
      <c r="A608" s="33">
        <f t="shared" si="100"/>
        <v>31</v>
      </c>
      <c r="B608" s="304" t="str">
        <f t="shared" si="106"/>
        <v>Productie van pulp en papier</v>
      </c>
      <c r="C608" s="41" t="str">
        <f t="shared" si="106"/>
        <v>Pulp &amp; papier</v>
      </c>
      <c r="D608" s="41" t="str">
        <f t="shared" si="106"/>
        <v>Aanvullende chemicaliën</v>
      </c>
      <c r="E608" s="41"/>
      <c r="F608" s="296" t="str">
        <f t="shared" si="101"/>
        <v>Procesemissies</v>
      </c>
      <c r="G608" s="280" t="str">
        <f t="shared" si="102"/>
        <v>n.v.t.</v>
      </c>
      <c r="H608" s="297"/>
      <c r="I608" s="297"/>
      <c r="J608" s="299"/>
      <c r="K608" s="299"/>
      <c r="L608" s="297"/>
      <c r="M608" s="298"/>
      <c r="N608" s="280" t="str">
        <f t="shared" si="103"/>
        <v>n.v.t.</v>
      </c>
      <c r="O608" s="282" t="str">
        <f t="shared" si="97"/>
        <v>Pulp &amp; papier: Aanvullende chemicaliën</v>
      </c>
      <c r="P608" s="41"/>
      <c r="Q608" s="290" t="str">
        <f t="shared" si="98"/>
        <v>OxF_Pulp &amp; papier: Aanvullende chemicaliën</v>
      </c>
      <c r="X608" s="33" t="b">
        <f t="shared" si="105"/>
        <v>1</v>
      </c>
      <c r="Z608" s="39" t="str">
        <f t="shared" si="104"/>
        <v>n.v.t.</v>
      </c>
      <c r="AA608" s="59"/>
      <c r="AB608" s="59"/>
      <c r="AC608" s="29"/>
      <c r="AD608" s="29"/>
      <c r="AE608" s="59"/>
      <c r="AF608" s="36"/>
      <c r="AG608" s="39" t="str">
        <f t="shared" si="99"/>
        <v>n.v.t.</v>
      </c>
    </row>
    <row r="609" spans="1:33" ht="12.75" customHeight="1" outlineLevel="1" x14ac:dyDescent="0.25">
      <c r="A609" s="33">
        <f t="shared" si="100"/>
        <v>32</v>
      </c>
      <c r="B609" s="304" t="str">
        <f t="shared" si="106"/>
        <v>Productie van roet</v>
      </c>
      <c r="C609" s="41" t="str">
        <f t="shared" si="106"/>
        <v>Roet</v>
      </c>
      <c r="D609" s="41" t="str">
        <f t="shared" si="106"/>
        <v>Massabalansmethode</v>
      </c>
      <c r="E609" s="41"/>
      <c r="F609" s="296" t="str">
        <f t="shared" si="101"/>
        <v>Massabalans</v>
      </c>
      <c r="G609" s="280" t="str">
        <f t="shared" si="102"/>
        <v>n.v.t.</v>
      </c>
      <c r="H609" s="297"/>
      <c r="I609" s="297"/>
      <c r="J609" s="299"/>
      <c r="K609" s="299"/>
      <c r="L609" s="297"/>
      <c r="M609" s="298"/>
      <c r="N609" s="280" t="str">
        <f t="shared" si="103"/>
        <v>n.v.t.</v>
      </c>
      <c r="O609" s="282" t="str">
        <f t="shared" si="97"/>
        <v>Roet: Massabalansmethode</v>
      </c>
      <c r="P609" s="41"/>
      <c r="Q609" s="290" t="str">
        <f t="shared" si="98"/>
        <v>OxF_Roet: Massabalansmethode</v>
      </c>
      <c r="X609" s="33" t="b">
        <f t="shared" si="105"/>
        <v>1</v>
      </c>
      <c r="Z609" s="39" t="str">
        <f t="shared" si="104"/>
        <v>n.v.t.</v>
      </c>
      <c r="AA609" s="59"/>
      <c r="AB609" s="59"/>
      <c r="AC609" s="29"/>
      <c r="AD609" s="29"/>
      <c r="AE609" s="59"/>
      <c r="AF609" s="36"/>
      <c r="AG609" s="39" t="str">
        <f t="shared" si="99"/>
        <v>n.v.t.</v>
      </c>
    </row>
    <row r="610" spans="1:33" ht="12.75" customHeight="1" outlineLevel="1" x14ac:dyDescent="0.25">
      <c r="A610" s="33">
        <f t="shared" si="100"/>
        <v>33</v>
      </c>
      <c r="B610" s="304" t="str">
        <f t="shared" si="106"/>
        <v>Productie van ammoniak</v>
      </c>
      <c r="C610" s="41" t="str">
        <f t="shared" si="106"/>
        <v>Ammoniak</v>
      </c>
      <c r="D610" s="41" t="str">
        <f t="shared" si="106"/>
        <v>Brandstofinzet</v>
      </c>
      <c r="E610" s="41"/>
      <c r="F610" s="296" t="str">
        <f t="shared" si="101"/>
        <v>Verbranding</v>
      </c>
      <c r="G610" s="280" t="str">
        <f t="shared" si="102"/>
        <v>n.v.t.</v>
      </c>
      <c r="H610" s="297"/>
      <c r="I610" s="297"/>
      <c r="J610" s="299"/>
      <c r="K610" s="299"/>
      <c r="L610" s="297"/>
      <c r="M610" s="298"/>
      <c r="N610" s="280" t="str">
        <f t="shared" si="103"/>
        <v>n.v.t.</v>
      </c>
      <c r="O610" s="282" t="str">
        <f t="shared" si="97"/>
        <v>Ammoniak: Brandstofinzet</v>
      </c>
      <c r="P610" s="41"/>
      <c r="Q610" s="290" t="str">
        <f t="shared" si="98"/>
        <v>OxF_Ammoniak: Brandstofinzet</v>
      </c>
      <c r="X610" s="33" t="b">
        <f t="shared" si="105"/>
        <v>1</v>
      </c>
      <c r="Z610" s="39" t="str">
        <f t="shared" si="104"/>
        <v>n.v.t.</v>
      </c>
      <c r="AA610" s="59"/>
      <c r="AB610" s="59"/>
      <c r="AC610" s="29"/>
      <c r="AD610" s="29"/>
      <c r="AE610" s="59"/>
      <c r="AF610" s="36"/>
      <c r="AG610" s="39" t="str">
        <f t="shared" si="99"/>
        <v>n.v.t.</v>
      </c>
    </row>
    <row r="611" spans="1:33" ht="12.75" customHeight="1" outlineLevel="1" x14ac:dyDescent="0.25">
      <c r="A611" s="33">
        <f t="shared" si="100"/>
        <v>34</v>
      </c>
      <c r="B611" s="304" t="str">
        <f t="shared" si="106"/>
        <v>Productie van waterstof en synthesegas</v>
      </c>
      <c r="C611" s="41" t="str">
        <f t="shared" si="106"/>
        <v>Waterstof en synthesegas</v>
      </c>
      <c r="D611" s="41" t="str">
        <f t="shared" si="106"/>
        <v>Brandstofinzet</v>
      </c>
      <c r="E611" s="41"/>
      <c r="F611" s="296" t="str">
        <f t="shared" si="101"/>
        <v>Verbranding</v>
      </c>
      <c r="G611" s="280" t="str">
        <f t="shared" si="102"/>
        <v>n.v.t.</v>
      </c>
      <c r="H611" s="297"/>
      <c r="I611" s="297"/>
      <c r="J611" s="299"/>
      <c r="K611" s="299"/>
      <c r="L611" s="297"/>
      <c r="M611" s="298"/>
      <c r="N611" s="280" t="str">
        <f t="shared" si="103"/>
        <v>n.v.t.</v>
      </c>
      <c r="O611" s="282" t="str">
        <f t="shared" si="97"/>
        <v>Waterstof en synthesegas: Brandstofinzet</v>
      </c>
      <c r="P611" s="41"/>
      <c r="Q611" s="290" t="str">
        <f t="shared" si="98"/>
        <v>OxF_Waterstof en synthesegas: Brandstofinzet</v>
      </c>
      <c r="X611" s="33" t="b">
        <f t="shared" si="105"/>
        <v>1</v>
      </c>
      <c r="Z611" s="39" t="str">
        <f t="shared" si="104"/>
        <v>n.v.t.</v>
      </c>
      <c r="AA611" s="59"/>
      <c r="AB611" s="59"/>
      <c r="AC611" s="29"/>
      <c r="AD611" s="29"/>
      <c r="AE611" s="59"/>
      <c r="AF611" s="36"/>
      <c r="AG611" s="39" t="str">
        <f t="shared" si="99"/>
        <v>n.v.t.</v>
      </c>
    </row>
    <row r="612" spans="1:33" ht="12.75" customHeight="1" outlineLevel="1" x14ac:dyDescent="0.25">
      <c r="A612" s="33">
        <f t="shared" si="100"/>
        <v>35</v>
      </c>
      <c r="B612" s="304" t="str">
        <f t="shared" si="106"/>
        <v>Productie van waterstof en synthesegas</v>
      </c>
      <c r="C612" s="41" t="str">
        <f t="shared" si="106"/>
        <v>Waterstof en synthesegas</v>
      </c>
      <c r="D612" s="41" t="str">
        <f t="shared" si="106"/>
        <v>Massabalansmethode</v>
      </c>
      <c r="E612" s="41"/>
      <c r="F612" s="296" t="str">
        <f t="shared" si="101"/>
        <v>Massabalans</v>
      </c>
      <c r="G612" s="280" t="str">
        <f t="shared" si="102"/>
        <v>n.v.t.</v>
      </c>
      <c r="H612" s="297"/>
      <c r="I612" s="297"/>
      <c r="J612" s="299"/>
      <c r="K612" s="299"/>
      <c r="L612" s="297"/>
      <c r="M612" s="298"/>
      <c r="N612" s="280" t="str">
        <f t="shared" si="103"/>
        <v>n.v.t.</v>
      </c>
      <c r="O612" s="282" t="str">
        <f t="shared" si="97"/>
        <v>Waterstof en synthesegas: Massabalansmethode</v>
      </c>
      <c r="P612" s="41"/>
      <c r="Q612" s="290" t="str">
        <f t="shared" si="98"/>
        <v>OxF_Waterstof en synthesegas: Massabalansmethode</v>
      </c>
      <c r="X612" s="33" t="b">
        <f t="shared" si="105"/>
        <v>1</v>
      </c>
      <c r="Z612" s="39" t="str">
        <f t="shared" si="104"/>
        <v>n.v.t.</v>
      </c>
      <c r="AA612" s="59"/>
      <c r="AB612" s="59"/>
      <c r="AC612" s="29"/>
      <c r="AD612" s="29"/>
      <c r="AE612" s="59"/>
      <c r="AF612" s="36"/>
      <c r="AG612" s="39" t="str">
        <f t="shared" si="99"/>
        <v>n.v.t.</v>
      </c>
    </row>
    <row r="613" spans="1:33" ht="12.75" customHeight="1" outlineLevel="1" x14ac:dyDescent="0.25">
      <c r="A613" s="33">
        <f t="shared" si="100"/>
        <v>36</v>
      </c>
      <c r="B613" s="304" t="str">
        <f t="shared" si="106"/>
        <v>Productie van organische bulkchemicaliën</v>
      </c>
      <c r="C613" s="41" t="str">
        <f t="shared" si="106"/>
        <v>Organische bulkchemicaliën</v>
      </c>
      <c r="D613" s="41" t="str">
        <f t="shared" si="106"/>
        <v>Massabalansmethode</v>
      </c>
      <c r="E613" s="41"/>
      <c r="F613" s="296" t="str">
        <f t="shared" si="101"/>
        <v>Massabalans</v>
      </c>
      <c r="G613" s="280" t="str">
        <f t="shared" si="102"/>
        <v>n.v.t.</v>
      </c>
      <c r="H613" s="297"/>
      <c r="I613" s="297"/>
      <c r="J613" s="299"/>
      <c r="K613" s="299"/>
      <c r="L613" s="297"/>
      <c r="M613" s="298"/>
      <c r="N613" s="280" t="str">
        <f t="shared" si="103"/>
        <v>n.v.t.</v>
      </c>
      <c r="O613" s="282" t="str">
        <f t="shared" si="97"/>
        <v>Organische bulkchemicaliën: Massabalansmethode</v>
      </c>
      <c r="P613" s="41"/>
      <c r="Q613" s="290" t="str">
        <f t="shared" si="98"/>
        <v>OxF_Organische bulkchemicaliën: Massabalansmethode</v>
      </c>
      <c r="X613" s="33" t="b">
        <f t="shared" si="105"/>
        <v>1</v>
      </c>
      <c r="Z613" s="39" t="str">
        <f t="shared" si="104"/>
        <v>n.v.t.</v>
      </c>
      <c r="AA613" s="59"/>
      <c r="AB613" s="59"/>
      <c r="AC613" s="29"/>
      <c r="AD613" s="29"/>
      <c r="AE613" s="59"/>
      <c r="AF613" s="36"/>
      <c r="AG613" s="39" t="str">
        <f t="shared" si="99"/>
        <v>n.v.t.</v>
      </c>
    </row>
    <row r="614" spans="1:33" ht="12.75" customHeight="1" outlineLevel="1" x14ac:dyDescent="0.25">
      <c r="A614" s="33">
        <f t="shared" si="100"/>
        <v>37</v>
      </c>
      <c r="B614" s="304" t="str">
        <f t="shared" si="106"/>
        <v>Productie of verwerking van ferro- en non-ferrometalen, inclusief secundair aluminium</v>
      </c>
      <c r="C614" s="41" t="str">
        <f t="shared" si="106"/>
        <v>(Non) ferrometalen, sec. aluminium</v>
      </c>
      <c r="D614" s="41" t="str">
        <f t="shared" si="106"/>
        <v>Procesemissies</v>
      </c>
      <c r="E614" s="41"/>
      <c r="F614" s="296" t="str">
        <f t="shared" si="101"/>
        <v>Procesemissies</v>
      </c>
      <c r="G614" s="280" t="str">
        <f t="shared" si="102"/>
        <v>n.v.t.</v>
      </c>
      <c r="H614" s="297"/>
      <c r="I614" s="297"/>
      <c r="J614" s="299"/>
      <c r="K614" s="299"/>
      <c r="L614" s="297"/>
      <c r="M614" s="298"/>
      <c r="N614" s="280" t="str">
        <f t="shared" si="103"/>
        <v>n.v.t.</v>
      </c>
      <c r="O614" s="282" t="str">
        <f t="shared" si="97"/>
        <v>(Non) ferrometalen, sec. aluminium: Procesemissies</v>
      </c>
      <c r="P614" s="41"/>
      <c r="Q614" s="290" t="str">
        <f t="shared" si="98"/>
        <v>OxF_(Non) ferrometalen, sec. aluminium: Procesemissies</v>
      </c>
      <c r="X614" s="33" t="b">
        <f t="shared" si="105"/>
        <v>1</v>
      </c>
      <c r="Z614" s="39" t="str">
        <f t="shared" si="104"/>
        <v>n.v.t.</v>
      </c>
      <c r="AA614" s="59"/>
      <c r="AB614" s="59"/>
      <c r="AC614" s="29"/>
      <c r="AD614" s="29"/>
      <c r="AE614" s="59"/>
      <c r="AF614" s="36"/>
      <c r="AG614" s="39" t="str">
        <f t="shared" si="99"/>
        <v>n.v.t.</v>
      </c>
    </row>
    <row r="615" spans="1:33" ht="12.75" customHeight="1" outlineLevel="1" x14ac:dyDescent="0.25">
      <c r="A615" s="33">
        <f t="shared" si="100"/>
        <v>38</v>
      </c>
      <c r="B615" s="304" t="str">
        <f t="shared" si="106"/>
        <v>Productie of verwerking van ferro- en non-ferrometalen, inclusief secundair aluminium</v>
      </c>
      <c r="C615" s="41" t="str">
        <f t="shared" si="106"/>
        <v>(Non) ferrometalen, sec. aluminium</v>
      </c>
      <c r="D615" s="41" t="str">
        <f t="shared" si="106"/>
        <v>Massabalansmethode</v>
      </c>
      <c r="E615" s="41"/>
      <c r="F615" s="296" t="str">
        <f t="shared" si="101"/>
        <v>Massabalans</v>
      </c>
      <c r="G615" s="280" t="str">
        <f t="shared" si="102"/>
        <v>n.v.t.</v>
      </c>
      <c r="H615" s="297"/>
      <c r="I615" s="297"/>
      <c r="J615" s="299"/>
      <c r="K615" s="299"/>
      <c r="L615" s="297"/>
      <c r="M615" s="298"/>
      <c r="N615" s="280" t="str">
        <f t="shared" si="103"/>
        <v>n.v.t.</v>
      </c>
      <c r="O615" s="282" t="str">
        <f t="shared" si="97"/>
        <v>(Non) ferrometalen, sec. aluminium: Massabalansmethode</v>
      </c>
      <c r="P615" s="41"/>
      <c r="Q615" s="290" t="str">
        <f t="shared" si="98"/>
        <v>OxF_(Non) ferrometalen, sec. aluminium: Massabalansmethode</v>
      </c>
      <c r="X615" s="33" t="b">
        <f t="shared" si="105"/>
        <v>1</v>
      </c>
      <c r="Z615" s="39" t="str">
        <f t="shared" si="104"/>
        <v>n.v.t.</v>
      </c>
      <c r="AA615" s="59"/>
      <c r="AB615" s="59"/>
      <c r="AC615" s="29"/>
      <c r="AD615" s="29"/>
      <c r="AE615" s="59"/>
      <c r="AF615" s="36"/>
      <c r="AG615" s="39" t="str">
        <f t="shared" si="99"/>
        <v>n.v.t.</v>
      </c>
    </row>
    <row r="616" spans="1:33" ht="12.75" customHeight="1" outlineLevel="1" x14ac:dyDescent="0.25">
      <c r="A616" s="33">
        <f t="shared" si="100"/>
        <v>39</v>
      </c>
      <c r="B616" s="304" t="str">
        <f t="shared" si="106"/>
        <v>Productie van natriumcarbonaat en natriumbicarbonaat</v>
      </c>
      <c r="C616" s="41" t="str">
        <f t="shared" si="106"/>
        <v>Natrium(bi)carbonaat</v>
      </c>
      <c r="D616" s="41" t="str">
        <f t="shared" si="106"/>
        <v>Massabalansmethode</v>
      </c>
      <c r="E616" s="41"/>
      <c r="F616" s="296" t="str">
        <f t="shared" si="101"/>
        <v>Massabalans</v>
      </c>
      <c r="G616" s="280" t="str">
        <f t="shared" si="102"/>
        <v>n.v.t.</v>
      </c>
      <c r="H616" s="297"/>
      <c r="I616" s="297"/>
      <c r="J616" s="299"/>
      <c r="K616" s="299"/>
      <c r="L616" s="297"/>
      <c r="M616" s="298"/>
      <c r="N616" s="280" t="str">
        <f t="shared" si="103"/>
        <v>n.v.t.</v>
      </c>
      <c r="O616" s="282" t="str">
        <f t="shared" si="97"/>
        <v>Natrium(bi)carbonaat: Massabalansmethode</v>
      </c>
      <c r="P616" s="41"/>
      <c r="Q616" s="290" t="str">
        <f t="shared" si="98"/>
        <v>OxF_Natrium(bi)carbonaat: Massabalansmethode</v>
      </c>
      <c r="X616" s="33" t="b">
        <f t="shared" si="105"/>
        <v>1</v>
      </c>
      <c r="Z616" s="39" t="str">
        <f t="shared" si="104"/>
        <v>n.v.t.</v>
      </c>
      <c r="AA616" s="59"/>
      <c r="AB616" s="59"/>
      <c r="AC616" s="29"/>
      <c r="AD616" s="29"/>
      <c r="AE616" s="59"/>
      <c r="AF616" s="36"/>
      <c r="AG616" s="39" t="str">
        <f t="shared" si="99"/>
        <v>n.v.t.</v>
      </c>
    </row>
    <row r="617" spans="1:33" ht="12.75" customHeight="1" outlineLevel="1" x14ac:dyDescent="0.25">
      <c r="A617" s="33">
        <f t="shared" si="100"/>
        <v>40</v>
      </c>
      <c r="B617" s="304" t="str">
        <f t="shared" si="106"/>
        <v>Productie van primair aluminium</v>
      </c>
      <c r="C617" s="41" t="str">
        <f t="shared" si="106"/>
        <v>Primair aluminium</v>
      </c>
      <c r="D617" s="41" t="str">
        <f t="shared" si="106"/>
        <v>Massabalansmethode</v>
      </c>
      <c r="E617" s="41"/>
      <c r="F617" s="296" t="str">
        <f t="shared" si="101"/>
        <v>Massabalans</v>
      </c>
      <c r="G617" s="280" t="str">
        <f t="shared" si="102"/>
        <v>n.v.t.</v>
      </c>
      <c r="H617" s="297"/>
      <c r="I617" s="297"/>
      <c r="J617" s="299"/>
      <c r="K617" s="299"/>
      <c r="L617" s="297"/>
      <c r="M617" s="298"/>
      <c r="N617" s="280" t="str">
        <f t="shared" si="103"/>
        <v>n.v.t.</v>
      </c>
      <c r="O617" s="282" t="str">
        <f t="shared" si="97"/>
        <v>Primair aluminium: Massabalansmethode</v>
      </c>
      <c r="P617" s="41"/>
      <c r="Q617" s="290" t="str">
        <f t="shared" si="98"/>
        <v>OxF_Primair aluminium: Massabalansmethode</v>
      </c>
      <c r="X617" s="33" t="b">
        <f t="shared" si="105"/>
        <v>1</v>
      </c>
      <c r="Z617" s="39" t="str">
        <f t="shared" si="104"/>
        <v>n.v.t.</v>
      </c>
      <c r="AA617" s="59"/>
      <c r="AB617" s="59"/>
      <c r="AC617" s="29"/>
      <c r="AD617" s="29"/>
      <c r="AE617" s="59"/>
      <c r="AF617" s="36"/>
      <c r="AG617" s="39" t="str">
        <f t="shared" si="99"/>
        <v>n.v.t.</v>
      </c>
    </row>
    <row r="618" spans="1:33" ht="12.75" customHeight="1" outlineLevel="1" x14ac:dyDescent="0.25">
      <c r="A618" s="33">
        <f t="shared" si="100"/>
        <v>41</v>
      </c>
      <c r="B618" s="304" t="str">
        <f t="shared" ref="B618:D619" si="107">B570</f>
        <v>Productie van primair aluminium</v>
      </c>
      <c r="C618" s="41" t="str">
        <f t="shared" si="107"/>
        <v>Primair aluminium</v>
      </c>
      <c r="D618" s="41" t="str">
        <f t="shared" si="107"/>
        <v>PFK emissies (slope methode)</v>
      </c>
      <c r="E618" s="41"/>
      <c r="F618" s="296" t="str">
        <f t="shared" si="101"/>
        <v>PFK-emissies</v>
      </c>
      <c r="G618" s="280" t="str">
        <f t="shared" si="102"/>
        <v>n.v.t.</v>
      </c>
      <c r="H618" s="297"/>
      <c r="I618" s="297"/>
      <c r="J618" s="299"/>
      <c r="K618" s="299"/>
      <c r="L618" s="297"/>
      <c r="M618" s="298"/>
      <c r="N618" s="280" t="str">
        <f t="shared" si="103"/>
        <v>n.v.t.</v>
      </c>
      <c r="O618" s="282" t="str">
        <f t="shared" si="97"/>
        <v>Primair aluminium: PFK emissies (slope methode)</v>
      </c>
      <c r="P618" s="41"/>
      <c r="Q618" s="290" t="str">
        <f t="shared" si="98"/>
        <v>OxF_Primair aluminium: PFK emissies (slope methode)</v>
      </c>
      <c r="X618" s="33" t="b">
        <f t="shared" si="105"/>
        <v>1</v>
      </c>
      <c r="Z618" s="39" t="str">
        <f t="shared" si="104"/>
        <v>n.v.t.</v>
      </c>
      <c r="AA618" s="59"/>
      <c r="AB618" s="59"/>
      <c r="AC618" s="29"/>
      <c r="AD618" s="29"/>
      <c r="AE618" s="59"/>
      <c r="AF618" s="36"/>
      <c r="AG618" s="39" t="str">
        <f t="shared" si="99"/>
        <v>n.v.t.</v>
      </c>
    </row>
    <row r="619" spans="1:33" ht="12.75" customHeight="1" outlineLevel="1" thickBot="1" x14ac:dyDescent="0.3">
      <c r="A619" s="33">
        <f t="shared" si="100"/>
        <v>42</v>
      </c>
      <c r="B619" s="305" t="str">
        <f t="shared" si="107"/>
        <v>Productie van primair aluminium</v>
      </c>
      <c r="C619" s="293" t="str">
        <f t="shared" si="107"/>
        <v>Primair aluminium</v>
      </c>
      <c r="D619" s="293" t="str">
        <f t="shared" si="107"/>
        <v>PFK emissies (overvoltage methode)</v>
      </c>
      <c r="E619" s="293"/>
      <c r="F619" s="306" t="str">
        <f t="shared" si="101"/>
        <v>PFK-emissies</v>
      </c>
      <c r="G619" s="291" t="str">
        <f t="shared" si="102"/>
        <v>n.v.t.</v>
      </c>
      <c r="H619" s="307"/>
      <c r="I619" s="307"/>
      <c r="J619" s="308"/>
      <c r="K619" s="308"/>
      <c r="L619" s="307"/>
      <c r="M619" s="309"/>
      <c r="N619" s="291" t="str">
        <f t="shared" si="103"/>
        <v>n.v.t.</v>
      </c>
      <c r="O619" s="294" t="str">
        <f t="shared" si="97"/>
        <v>Primair aluminium: PFK emissies (overvoltage methode)</v>
      </c>
      <c r="P619" s="293"/>
      <c r="Q619" s="295" t="str">
        <f t="shared" si="98"/>
        <v>OxF_Primair aluminium: PFK emissies (overvoltage methode)</v>
      </c>
      <c r="X619" s="33" t="b">
        <f t="shared" si="105"/>
        <v>1</v>
      </c>
      <c r="Z619" s="39" t="str">
        <f t="shared" si="104"/>
        <v>n.v.t.</v>
      </c>
      <c r="AA619" s="59"/>
      <c r="AB619" s="59"/>
      <c r="AC619" s="29"/>
      <c r="AD619" s="29"/>
      <c r="AE619" s="59"/>
      <c r="AF619" s="36"/>
      <c r="AG619" s="39" t="str">
        <f t="shared" si="99"/>
        <v>n.v.t.</v>
      </c>
    </row>
    <row r="620" spans="1:33" ht="12.75" customHeight="1" outlineLevel="1" x14ac:dyDescent="0.25">
      <c r="B620" s="29"/>
      <c r="C620" s="29"/>
      <c r="D620" s="29"/>
      <c r="E620" s="29"/>
      <c r="F620" s="67"/>
      <c r="G620" s="29"/>
      <c r="H620" s="58"/>
      <c r="I620" s="58"/>
      <c r="J620" s="63"/>
      <c r="K620" s="63"/>
      <c r="L620" s="58"/>
      <c r="M620" s="62"/>
      <c r="N620" s="39"/>
      <c r="O620" s="29"/>
      <c r="P620" s="29"/>
      <c r="Q620" s="29"/>
      <c r="X620" s="33" t="b">
        <f t="shared" si="105"/>
        <v>0</v>
      </c>
      <c r="Z620" s="29"/>
      <c r="AA620" s="59"/>
      <c r="AB620" s="59"/>
      <c r="AC620" s="29"/>
      <c r="AD620" s="29"/>
      <c r="AE620" s="59"/>
      <c r="AF620" s="36"/>
      <c r="AG620" s="39"/>
    </row>
    <row r="621" spans="1:33" ht="12.75" customHeight="1" outlineLevel="1" x14ac:dyDescent="0.25">
      <c r="B621" s="29" t="s">
        <v>95</v>
      </c>
      <c r="C621" s="29"/>
      <c r="D621" s="29"/>
      <c r="E621" s="29"/>
      <c r="F621" s="29"/>
      <c r="G621" s="29"/>
      <c r="H621" s="58"/>
      <c r="I621" s="58"/>
      <c r="J621" s="63"/>
      <c r="K621" s="63"/>
      <c r="L621" s="58"/>
      <c r="M621" s="62"/>
      <c r="N621" s="39"/>
      <c r="O621" s="29"/>
      <c r="P621" s="29"/>
      <c r="Q621" s="29"/>
      <c r="X621" s="33" t="b">
        <f t="shared" si="105"/>
        <v>0</v>
      </c>
      <c r="Z621" s="29"/>
      <c r="AA621" s="59"/>
      <c r="AB621" s="59"/>
      <c r="AC621" s="29"/>
      <c r="AD621" s="29"/>
      <c r="AE621" s="59"/>
      <c r="AF621" s="36"/>
      <c r="AG621" s="39"/>
    </row>
    <row r="622" spans="1:33" ht="12.75" customHeight="1" outlineLevel="1" x14ac:dyDescent="0.25">
      <c r="B622" s="29" t="s">
        <v>96</v>
      </c>
      <c r="C622" s="29"/>
      <c r="D622" s="29"/>
      <c r="E622" s="29"/>
      <c r="F622" s="29"/>
      <c r="G622" s="29"/>
      <c r="H622" s="58"/>
      <c r="I622" s="58"/>
      <c r="J622" s="63"/>
      <c r="K622" s="63"/>
      <c r="L622" s="58"/>
      <c r="M622" s="62"/>
      <c r="N622" s="39"/>
      <c r="O622" s="29"/>
      <c r="P622" s="29"/>
      <c r="Q622" s="29"/>
      <c r="X622" s="33" t="b">
        <f t="shared" si="105"/>
        <v>0</v>
      </c>
      <c r="Z622" s="29"/>
      <c r="AA622" s="59"/>
      <c r="AB622" s="59"/>
      <c r="AC622" s="29"/>
      <c r="AD622" s="29"/>
      <c r="AE622" s="59"/>
      <c r="AF622" s="36"/>
      <c r="AG622" s="39"/>
    </row>
    <row r="623" spans="1:33" ht="12.75" customHeight="1" outlineLevel="1" x14ac:dyDescent="0.25">
      <c r="B623" s="29" t="str">
        <f>Translations!$B$431</f>
        <v>massabalans</v>
      </c>
      <c r="C623" s="29"/>
      <c r="D623" s="29"/>
      <c r="E623" s="29"/>
      <c r="F623" s="29"/>
      <c r="G623" s="29"/>
      <c r="H623" s="58"/>
      <c r="I623" s="58"/>
      <c r="J623" s="63"/>
      <c r="K623" s="63"/>
      <c r="L623" s="58"/>
      <c r="M623" s="62"/>
      <c r="N623" s="39"/>
      <c r="O623" s="29"/>
      <c r="P623" s="29"/>
      <c r="Q623" s="29"/>
      <c r="X623" s="33" t="b">
        <f t="shared" si="105"/>
        <v>0</v>
      </c>
      <c r="Z623" s="29"/>
      <c r="AA623" s="59"/>
      <c r="AB623" s="59"/>
      <c r="AC623" s="29"/>
      <c r="AD623" s="29"/>
      <c r="AE623" s="59"/>
      <c r="AF623" s="36"/>
      <c r="AG623" s="39"/>
    </row>
    <row r="624" spans="1:33" ht="12.75" customHeight="1" outlineLevel="1" x14ac:dyDescent="0.25">
      <c r="B624" s="29"/>
      <c r="C624" s="29"/>
      <c r="D624" s="29"/>
      <c r="E624" s="29"/>
      <c r="F624" s="70"/>
      <c r="G624" s="29"/>
      <c r="H624" s="71"/>
      <c r="I624" s="71"/>
      <c r="J624" s="63"/>
      <c r="K624" s="63"/>
      <c r="L624" s="62"/>
      <c r="M624" s="63"/>
      <c r="N624" s="29"/>
      <c r="O624" s="29"/>
      <c r="P624" s="29"/>
      <c r="Q624" s="29"/>
      <c r="X624" s="33" t="b">
        <f t="shared" si="105"/>
        <v>0</v>
      </c>
      <c r="Z624" s="29"/>
      <c r="AA624" s="70"/>
      <c r="AB624" s="70"/>
      <c r="AC624" s="29"/>
      <c r="AD624" s="29"/>
      <c r="AE624" s="36"/>
      <c r="AF624" s="29"/>
      <c r="AG624" s="29"/>
    </row>
    <row r="625" spans="1:40" s="50" customFormat="1" ht="13.8" thickBot="1" x14ac:dyDescent="0.3">
      <c r="B625" s="60" t="str">
        <f>Translations!$B$154</f>
        <v>Conversiefactor</v>
      </c>
      <c r="F625" s="60" t="str">
        <f>F577</f>
        <v>Brontype</v>
      </c>
      <c r="G625" s="53" t="str">
        <f>Translations!$B$338</f>
        <v>Minimum</v>
      </c>
      <c r="H625" s="53">
        <v>1</v>
      </c>
      <c r="I625" s="53">
        <v>2</v>
      </c>
      <c r="J625" s="53" t="s">
        <v>270</v>
      </c>
      <c r="K625" s="53" t="str">
        <f>Translations!$B$306</f>
        <v>2b</v>
      </c>
      <c r="L625" s="53">
        <v>3</v>
      </c>
      <c r="N625" s="53" t="str">
        <f>Translations!$B$339</f>
        <v>Hoogste</v>
      </c>
      <c r="X625" s="44"/>
      <c r="Z625" s="53" t="str">
        <f>Translations!$B$338</f>
        <v>Minimum</v>
      </c>
      <c r="AA625" s="53">
        <v>1</v>
      </c>
      <c r="AB625" s="53">
        <v>2</v>
      </c>
      <c r="AC625" s="53" t="s">
        <v>270</v>
      </c>
      <c r="AD625" s="53" t="str">
        <f>Translations!$B$306</f>
        <v>2b</v>
      </c>
      <c r="AE625" s="53">
        <v>3</v>
      </c>
      <c r="AG625" s="53" t="str">
        <f>Translations!$B$339</f>
        <v>Hoogste</v>
      </c>
      <c r="AI625" s="60" t="str">
        <f>Translations!$B$433</f>
        <v>standaardwaarde?</v>
      </c>
      <c r="AJ625" s="53">
        <v>1</v>
      </c>
      <c r="AK625" s="53">
        <v>2</v>
      </c>
      <c r="AL625" s="53" t="s">
        <v>270</v>
      </c>
      <c r="AM625" s="53" t="str">
        <f>Translations!$B$306</f>
        <v>2b</v>
      </c>
      <c r="AN625" s="53">
        <v>3</v>
      </c>
    </row>
    <row r="626" spans="1:40" ht="12.75" customHeight="1" outlineLevel="1" x14ac:dyDescent="0.25">
      <c r="A626" s="33">
        <f>A578</f>
        <v>1</v>
      </c>
      <c r="B626" s="300" t="str">
        <f t="shared" ref="B626:D645" si="108">B578</f>
        <v>Verbranding van brandstoffen en brandstoffen ìngezet als materiaal</v>
      </c>
      <c r="C626" s="287" t="str">
        <f t="shared" si="108"/>
        <v>Verbranding</v>
      </c>
      <c r="D626" s="287" t="str">
        <f t="shared" si="108"/>
        <v>Commerciële standaardbrandstoffen</v>
      </c>
      <c r="E626" s="287"/>
      <c r="F626" s="301" t="str">
        <f>F578</f>
        <v>Verbranding</v>
      </c>
      <c r="G626" s="285" t="str">
        <f t="shared" ref="G626:G639" si="109">EUconst_NA</f>
        <v>n.v.t.</v>
      </c>
      <c r="H626" s="313"/>
      <c r="I626" s="313"/>
      <c r="J626" s="287"/>
      <c r="K626" s="287"/>
      <c r="L626" s="313"/>
      <c r="M626" s="314"/>
      <c r="N626" s="285" t="str">
        <f t="shared" ref="N626:N667" si="110">IF(G626=EUconst_NA,EUconst_NA,IF(ISBLANK(J626),COUNTA(H626:M626),COUNTA(H626,J626,L626)))</f>
        <v>n.v.t.</v>
      </c>
      <c r="O626" s="288" t="str">
        <f t="shared" ref="O626:O663" si="111">C626 &amp; ": " &amp;D626</f>
        <v>Verbranding: Commerciële standaardbrandstoffen</v>
      </c>
      <c r="P626" s="287"/>
      <c r="Q626" s="289" t="str">
        <f t="shared" ref="Q626:Q663" si="112">EUconst_CNTR_ConversionFactor&amp;O626</f>
        <v>ConvF_Verbranding: Commerciële standaardbrandstoffen</v>
      </c>
      <c r="U626" s="37"/>
      <c r="X626" s="33" t="b">
        <f t="shared" si="105"/>
        <v>1</v>
      </c>
      <c r="Z626" s="39" t="str">
        <f t="shared" ref="Z626:Z639" si="113">EUconst_NA</f>
        <v>n.v.t.</v>
      </c>
      <c r="AA626" s="59"/>
      <c r="AB626" s="59"/>
      <c r="AC626" s="29"/>
      <c r="AD626" s="29"/>
      <c r="AE626" s="59"/>
      <c r="AF626" s="36"/>
      <c r="AG626" s="39" t="str">
        <f t="shared" ref="AG626:AG667" si="114">IF(Z626=EUconst_NA,EUconst_NA,IF(ISBLANK(AC626),COUNTA(AA626:AF626),COUNTA(AA626,AC626,AE626)))</f>
        <v>n.v.t.</v>
      </c>
    </row>
    <row r="627" spans="1:40" ht="12.75" customHeight="1" outlineLevel="1" x14ac:dyDescent="0.25">
      <c r="A627" s="33">
        <f t="shared" ref="A627:A667" si="115">A579</f>
        <v>2</v>
      </c>
      <c r="B627" s="304" t="str">
        <f t="shared" si="108"/>
        <v>Verbranding van brandstoffen en brandstoffen ìngezet als materiaal</v>
      </c>
      <c r="C627" s="41" t="str">
        <f t="shared" si="108"/>
        <v>Verbranding</v>
      </c>
      <c r="D627" s="41" t="str">
        <f t="shared" si="108"/>
        <v>Overige gasvormige &amp; vloeibare brandstoffen</v>
      </c>
      <c r="E627" s="41"/>
      <c r="F627" s="296" t="str">
        <f t="shared" ref="F627:F667" si="116">F579</f>
        <v>Verbranding</v>
      </c>
      <c r="G627" s="280" t="str">
        <f t="shared" si="109"/>
        <v>n.v.t.</v>
      </c>
      <c r="H627" s="311"/>
      <c r="I627" s="311"/>
      <c r="J627" s="41"/>
      <c r="K627" s="41"/>
      <c r="L627" s="311"/>
      <c r="M627" s="312"/>
      <c r="N627" s="280" t="str">
        <f t="shared" si="110"/>
        <v>n.v.t.</v>
      </c>
      <c r="O627" s="282" t="str">
        <f t="shared" si="111"/>
        <v>Verbranding: Overige gasvormige &amp; vloeibare brandstoffen</v>
      </c>
      <c r="P627" s="41"/>
      <c r="Q627" s="290" t="str">
        <f t="shared" si="112"/>
        <v>ConvF_Verbranding: Overige gasvormige &amp; vloeibare brandstoffen</v>
      </c>
      <c r="U627" s="37"/>
      <c r="X627" s="33" t="b">
        <f t="shared" si="105"/>
        <v>1</v>
      </c>
      <c r="Z627" s="39" t="str">
        <f t="shared" si="113"/>
        <v>n.v.t.</v>
      </c>
      <c r="AA627" s="59"/>
      <c r="AB627" s="59"/>
      <c r="AC627" s="29"/>
      <c r="AD627" s="29"/>
      <c r="AE627" s="59"/>
      <c r="AF627" s="36"/>
      <c r="AG627" s="39" t="str">
        <f t="shared" si="114"/>
        <v>n.v.t.</v>
      </c>
    </row>
    <row r="628" spans="1:40" ht="12.75" customHeight="1" outlineLevel="1" x14ac:dyDescent="0.25">
      <c r="A628" s="33">
        <f t="shared" si="115"/>
        <v>3</v>
      </c>
      <c r="B628" s="304" t="str">
        <f t="shared" si="108"/>
        <v>Verbranding van brandstoffen en brandstoffen ìngezet als materiaal</v>
      </c>
      <c r="C628" s="41" t="str">
        <f t="shared" si="108"/>
        <v>Verbranding</v>
      </c>
      <c r="D628" s="41" t="str">
        <f t="shared" si="108"/>
        <v>Vaste brandstoffen</v>
      </c>
      <c r="E628" s="41"/>
      <c r="F628" s="296" t="str">
        <f t="shared" si="116"/>
        <v>Verbranding</v>
      </c>
      <c r="G628" s="280" t="str">
        <f t="shared" si="109"/>
        <v>n.v.t.</v>
      </c>
      <c r="H628" s="311"/>
      <c r="I628" s="311"/>
      <c r="J628" s="41"/>
      <c r="K628" s="41"/>
      <c r="L628" s="311"/>
      <c r="M628" s="312"/>
      <c r="N628" s="280" t="str">
        <f t="shared" si="110"/>
        <v>n.v.t.</v>
      </c>
      <c r="O628" s="282" t="str">
        <f t="shared" si="111"/>
        <v>Verbranding: Vaste brandstoffen</v>
      </c>
      <c r="P628" s="41"/>
      <c r="Q628" s="290" t="str">
        <f t="shared" si="112"/>
        <v>ConvF_Verbranding: Vaste brandstoffen</v>
      </c>
      <c r="U628" s="37"/>
      <c r="X628" s="33" t="b">
        <f t="shared" si="105"/>
        <v>1</v>
      </c>
      <c r="Z628" s="39" t="str">
        <f t="shared" si="113"/>
        <v>n.v.t.</v>
      </c>
      <c r="AA628" s="59"/>
      <c r="AB628" s="59"/>
      <c r="AC628" s="29"/>
      <c r="AD628" s="29"/>
      <c r="AE628" s="59"/>
      <c r="AF628" s="36"/>
      <c r="AG628" s="39" t="str">
        <f t="shared" si="114"/>
        <v>n.v.t.</v>
      </c>
    </row>
    <row r="629" spans="1:40" ht="12.75" customHeight="1" outlineLevel="1" x14ac:dyDescent="0.25">
      <c r="A629" s="33">
        <f t="shared" si="115"/>
        <v>4</v>
      </c>
      <c r="B629" s="304" t="str">
        <f t="shared" si="108"/>
        <v>Verbranding van brandstoffen en brandstoffen ìngezet als materiaal</v>
      </c>
      <c r="C629" s="41" t="str">
        <f t="shared" si="108"/>
        <v>Verbranding</v>
      </c>
      <c r="D629" s="41" t="str">
        <f t="shared" si="108"/>
        <v>Gasverwerkingsterminals</v>
      </c>
      <c r="E629" s="41"/>
      <c r="F629" s="296" t="str">
        <f t="shared" si="116"/>
        <v>Massabalans</v>
      </c>
      <c r="G629" s="280" t="str">
        <f t="shared" si="109"/>
        <v>n.v.t.</v>
      </c>
      <c r="H629" s="311"/>
      <c r="I629" s="311"/>
      <c r="J629" s="41"/>
      <c r="K629" s="41"/>
      <c r="L629" s="311"/>
      <c r="M629" s="312"/>
      <c r="N629" s="280" t="str">
        <f t="shared" si="110"/>
        <v>n.v.t.</v>
      </c>
      <c r="O629" s="282" t="str">
        <f t="shared" si="111"/>
        <v>Verbranding: Gasverwerkingsterminals</v>
      </c>
      <c r="P629" s="41"/>
      <c r="Q629" s="290" t="str">
        <f t="shared" si="112"/>
        <v>ConvF_Verbranding: Gasverwerkingsterminals</v>
      </c>
      <c r="U629" s="37"/>
      <c r="X629" s="33" t="b">
        <f t="shared" si="105"/>
        <v>1</v>
      </c>
      <c r="Z629" s="39" t="str">
        <f t="shared" si="113"/>
        <v>n.v.t.</v>
      </c>
      <c r="AA629" s="59"/>
      <c r="AB629" s="59"/>
      <c r="AC629" s="29"/>
      <c r="AD629" s="29"/>
      <c r="AE629" s="59"/>
      <c r="AF629" s="36"/>
      <c r="AG629" s="39" t="str">
        <f t="shared" si="114"/>
        <v>n.v.t.</v>
      </c>
    </row>
    <row r="630" spans="1:40" ht="12.75" customHeight="1" outlineLevel="1" x14ac:dyDescent="0.25">
      <c r="A630" s="33">
        <f t="shared" si="115"/>
        <v>5</v>
      </c>
      <c r="B630" s="304" t="str">
        <f t="shared" si="108"/>
        <v>Verbranding van brandstoffen en brandstoffen ìngezet als materiaal</v>
      </c>
      <c r="C630" s="41" t="str">
        <f t="shared" si="108"/>
        <v>Verbranding</v>
      </c>
      <c r="D630" s="41" t="str">
        <f t="shared" si="108"/>
        <v>Fakkels</v>
      </c>
      <c r="E630" s="41"/>
      <c r="F630" s="296" t="str">
        <f t="shared" si="116"/>
        <v>Verbranding</v>
      </c>
      <c r="G630" s="280" t="str">
        <f t="shared" si="109"/>
        <v>n.v.t.</v>
      </c>
      <c r="H630" s="311"/>
      <c r="I630" s="311"/>
      <c r="J630" s="41"/>
      <c r="K630" s="41"/>
      <c r="L630" s="311"/>
      <c r="M630" s="312"/>
      <c r="N630" s="280" t="str">
        <f t="shared" si="110"/>
        <v>n.v.t.</v>
      </c>
      <c r="O630" s="282" t="str">
        <f t="shared" si="111"/>
        <v>Verbranding: Fakkels</v>
      </c>
      <c r="P630" s="41"/>
      <c r="Q630" s="290" t="str">
        <f t="shared" si="112"/>
        <v>ConvF_Verbranding: Fakkels</v>
      </c>
      <c r="U630" s="37"/>
      <c r="X630" s="33" t="b">
        <f t="shared" si="105"/>
        <v>1</v>
      </c>
      <c r="Z630" s="39" t="str">
        <f t="shared" si="113"/>
        <v>n.v.t.</v>
      </c>
      <c r="AA630" s="59"/>
      <c r="AB630" s="59"/>
      <c r="AC630" s="29"/>
      <c r="AD630" s="29"/>
      <c r="AE630" s="59"/>
      <c r="AF630" s="36"/>
      <c r="AG630" s="39" t="str">
        <f t="shared" si="114"/>
        <v>n.v.t.</v>
      </c>
    </row>
    <row r="631" spans="1:40" ht="12.75" customHeight="1" outlineLevel="1" x14ac:dyDescent="0.25">
      <c r="A631" s="33">
        <f t="shared" si="115"/>
        <v>6</v>
      </c>
      <c r="B631" s="304" t="str">
        <f t="shared" si="108"/>
        <v>Verbranding van brandstoffen en brandstoffen ìngezet als materiaal</v>
      </c>
      <c r="C631" s="41" t="str">
        <f t="shared" si="108"/>
        <v>Verbranding</v>
      </c>
      <c r="D631" s="41" t="str">
        <f t="shared" si="108"/>
        <v>Rookgasreiniging (carbonaat)</v>
      </c>
      <c r="E631" s="41"/>
      <c r="F631" s="296" t="str">
        <f t="shared" si="116"/>
        <v>Procesemissies</v>
      </c>
      <c r="G631" s="280" t="str">
        <f t="shared" si="109"/>
        <v>n.v.t.</v>
      </c>
      <c r="H631" s="311"/>
      <c r="I631" s="311"/>
      <c r="J631" s="41"/>
      <c r="K631" s="41"/>
      <c r="L631" s="311"/>
      <c r="M631" s="312"/>
      <c r="N631" s="280" t="str">
        <f t="shared" si="110"/>
        <v>n.v.t.</v>
      </c>
      <c r="O631" s="282" t="str">
        <f t="shared" si="111"/>
        <v>Verbranding: Rookgasreiniging (carbonaat)</v>
      </c>
      <c r="P631" s="41"/>
      <c r="Q631" s="290" t="str">
        <f t="shared" si="112"/>
        <v>ConvF_Verbranding: Rookgasreiniging (carbonaat)</v>
      </c>
      <c r="U631" s="37"/>
      <c r="X631" s="33" t="b">
        <f t="shared" si="105"/>
        <v>1</v>
      </c>
      <c r="Z631" s="39" t="str">
        <f t="shared" si="113"/>
        <v>n.v.t.</v>
      </c>
      <c r="AA631" s="59"/>
      <c r="AB631" s="59"/>
      <c r="AC631" s="29"/>
      <c r="AD631" s="29"/>
      <c r="AE631" s="59"/>
      <c r="AF631" s="36"/>
      <c r="AG631" s="39" t="str">
        <f t="shared" si="114"/>
        <v>n.v.t.</v>
      </c>
    </row>
    <row r="632" spans="1:40" ht="12.75" customHeight="1" outlineLevel="1" x14ac:dyDescent="0.25">
      <c r="A632" s="33">
        <f t="shared" si="115"/>
        <v>7</v>
      </c>
      <c r="B632" s="304" t="str">
        <f t="shared" si="108"/>
        <v>Verbranding van brandstoffen en brandstoffen ìngezet als materiaal</v>
      </c>
      <c r="C632" s="41" t="str">
        <f t="shared" si="108"/>
        <v>Verbranding</v>
      </c>
      <c r="D632" s="41" t="str">
        <f t="shared" si="108"/>
        <v>Rookgasreiniging (gips)</v>
      </c>
      <c r="E632" s="41"/>
      <c r="F632" s="296" t="str">
        <f t="shared" si="116"/>
        <v>Procesemissies</v>
      </c>
      <c r="G632" s="280" t="str">
        <f t="shared" si="109"/>
        <v>n.v.t.</v>
      </c>
      <c r="H632" s="311"/>
      <c r="I632" s="311"/>
      <c r="J632" s="41"/>
      <c r="K632" s="41"/>
      <c r="L632" s="311"/>
      <c r="M632" s="312"/>
      <c r="N632" s="280" t="str">
        <f t="shared" si="110"/>
        <v>n.v.t.</v>
      </c>
      <c r="O632" s="282" t="str">
        <f t="shared" si="111"/>
        <v>Verbranding: Rookgasreiniging (gips)</v>
      </c>
      <c r="P632" s="41"/>
      <c r="Q632" s="290" t="str">
        <f t="shared" si="112"/>
        <v>ConvF_Verbranding: Rookgasreiniging (gips)</v>
      </c>
      <c r="U632" s="37"/>
      <c r="X632" s="33" t="b">
        <f t="shared" si="105"/>
        <v>1</v>
      </c>
      <c r="Z632" s="39" t="str">
        <f t="shared" si="113"/>
        <v>n.v.t.</v>
      </c>
      <c r="AA632" s="59"/>
      <c r="AB632" s="59"/>
      <c r="AC632" s="29"/>
      <c r="AD632" s="29"/>
      <c r="AE632" s="59"/>
      <c r="AF632" s="36"/>
      <c r="AG632" s="39" t="str">
        <f t="shared" si="114"/>
        <v>n.v.t.</v>
      </c>
    </row>
    <row r="633" spans="1:40" ht="12.75" customHeight="1" outlineLevel="1" x14ac:dyDescent="0.25">
      <c r="A633" s="33">
        <f t="shared" si="115"/>
        <v>8</v>
      </c>
      <c r="B633" s="304" t="str">
        <f t="shared" si="108"/>
        <v>Aardolieraffinage</v>
      </c>
      <c r="C633" s="41" t="str">
        <f t="shared" si="108"/>
        <v>Raffinage</v>
      </c>
      <c r="D633" s="41" t="str">
        <f t="shared" si="108"/>
        <v>Massabalans</v>
      </c>
      <c r="E633" s="41"/>
      <c r="F633" s="296" t="str">
        <f t="shared" si="116"/>
        <v>Massabalans</v>
      </c>
      <c r="G633" s="280" t="str">
        <f t="shared" si="109"/>
        <v>n.v.t.</v>
      </c>
      <c r="H633" s="311"/>
      <c r="I633" s="311"/>
      <c r="J633" s="41"/>
      <c r="K633" s="41"/>
      <c r="L633" s="311"/>
      <c r="M633" s="312"/>
      <c r="N633" s="280" t="str">
        <f t="shared" si="110"/>
        <v>n.v.t.</v>
      </c>
      <c r="O633" s="282" t="str">
        <f t="shared" si="111"/>
        <v>Raffinage: Massabalans</v>
      </c>
      <c r="P633" s="41"/>
      <c r="Q633" s="290" t="str">
        <f t="shared" si="112"/>
        <v>ConvF_Raffinage: Massabalans</v>
      </c>
      <c r="U633" s="37"/>
      <c r="X633" s="33" t="b">
        <f t="shared" si="105"/>
        <v>1</v>
      </c>
      <c r="Z633" s="39" t="str">
        <f t="shared" si="113"/>
        <v>n.v.t.</v>
      </c>
      <c r="AA633" s="59"/>
      <c r="AB633" s="59"/>
      <c r="AC633" s="29"/>
      <c r="AD633" s="29"/>
      <c r="AE633" s="59"/>
      <c r="AF633" s="36"/>
      <c r="AG633" s="39" t="str">
        <f t="shared" si="114"/>
        <v>n.v.t.</v>
      </c>
    </row>
    <row r="634" spans="1:40" ht="12.75" customHeight="1" outlineLevel="1" x14ac:dyDescent="0.25">
      <c r="A634" s="33">
        <f t="shared" si="115"/>
        <v>9</v>
      </c>
      <c r="B634" s="304" t="str">
        <f t="shared" si="108"/>
        <v>Aardolieraffinage</v>
      </c>
      <c r="C634" s="41" t="str">
        <f t="shared" si="108"/>
        <v>Raffinage</v>
      </c>
      <c r="D634" s="41" t="str">
        <f t="shared" si="108"/>
        <v>Katalytische krakerregeneratie</v>
      </c>
      <c r="E634" s="41"/>
      <c r="F634" s="296" t="str">
        <f t="shared" si="116"/>
        <v>Massabalans</v>
      </c>
      <c r="G634" s="280" t="str">
        <f t="shared" si="109"/>
        <v>n.v.t.</v>
      </c>
      <c r="H634" s="311"/>
      <c r="I634" s="311"/>
      <c r="J634" s="41"/>
      <c r="K634" s="41"/>
      <c r="L634" s="311"/>
      <c r="M634" s="312"/>
      <c r="N634" s="280" t="str">
        <f t="shared" si="110"/>
        <v>n.v.t.</v>
      </c>
      <c r="O634" s="282" t="str">
        <f t="shared" si="111"/>
        <v>Raffinage: Katalytische krakerregeneratie</v>
      </c>
      <c r="P634" s="41"/>
      <c r="Q634" s="290" t="str">
        <f t="shared" si="112"/>
        <v>ConvF_Raffinage: Katalytische krakerregeneratie</v>
      </c>
      <c r="U634" s="37"/>
      <c r="X634" s="33" t="b">
        <f t="shared" si="105"/>
        <v>1</v>
      </c>
      <c r="Z634" s="39" t="str">
        <f t="shared" si="113"/>
        <v>n.v.t.</v>
      </c>
      <c r="AA634" s="59"/>
      <c r="AB634" s="59"/>
      <c r="AC634" s="29"/>
      <c r="AD634" s="29"/>
      <c r="AE634" s="59"/>
      <c r="AF634" s="36"/>
      <c r="AG634" s="39" t="str">
        <f t="shared" si="114"/>
        <v>n.v.t.</v>
      </c>
    </row>
    <row r="635" spans="1:40" ht="12.75" customHeight="1" outlineLevel="1" x14ac:dyDescent="0.25">
      <c r="A635" s="33">
        <f t="shared" si="115"/>
        <v>10</v>
      </c>
      <c r="B635" s="304" t="str">
        <f t="shared" si="108"/>
        <v>Aardolieraffinage</v>
      </c>
      <c r="C635" s="41" t="str">
        <f t="shared" si="108"/>
        <v>Raffinage</v>
      </c>
      <c r="D635" s="41" t="str">
        <f t="shared" si="108"/>
        <v>Waterstofproductie</v>
      </c>
      <c r="E635" s="41"/>
      <c r="F635" s="296" t="str">
        <f t="shared" si="116"/>
        <v>Procesemissies</v>
      </c>
      <c r="G635" s="280" t="str">
        <f t="shared" si="109"/>
        <v>n.v.t.</v>
      </c>
      <c r="H635" s="311"/>
      <c r="I635" s="311"/>
      <c r="J635" s="41"/>
      <c r="K635" s="41"/>
      <c r="L635" s="311"/>
      <c r="M635" s="312"/>
      <c r="N635" s="280" t="str">
        <f t="shared" si="110"/>
        <v>n.v.t.</v>
      </c>
      <c r="O635" s="282" t="str">
        <f t="shared" si="111"/>
        <v>Raffinage: Waterstofproductie</v>
      </c>
      <c r="P635" s="41"/>
      <c r="Q635" s="290" t="str">
        <f t="shared" si="112"/>
        <v>ConvF_Raffinage: Waterstofproductie</v>
      </c>
      <c r="U635" s="37"/>
      <c r="X635" s="33" t="b">
        <f t="shared" si="105"/>
        <v>1</v>
      </c>
      <c r="Z635" s="39" t="str">
        <f t="shared" si="113"/>
        <v>n.v.t.</v>
      </c>
      <c r="AA635" s="59"/>
      <c r="AB635" s="59"/>
      <c r="AC635" s="29"/>
      <c r="AD635" s="29"/>
      <c r="AE635" s="59"/>
      <c r="AF635" s="36"/>
      <c r="AG635" s="39" t="str">
        <f t="shared" si="114"/>
        <v>n.v.t.</v>
      </c>
    </row>
    <row r="636" spans="1:40" ht="12.75" customHeight="1" outlineLevel="1" x14ac:dyDescent="0.25">
      <c r="A636" s="33">
        <f t="shared" si="115"/>
        <v>11</v>
      </c>
      <c r="B636" s="304" t="str">
        <f t="shared" si="108"/>
        <v>Productie van cokes</v>
      </c>
      <c r="C636" s="41" t="str">
        <f t="shared" si="108"/>
        <v>Cokes</v>
      </c>
      <c r="D636" s="41" t="str">
        <f t="shared" si="108"/>
        <v>Brandstofinzet</v>
      </c>
      <c r="E636" s="41"/>
      <c r="F636" s="296" t="str">
        <f t="shared" si="116"/>
        <v>Verbranding</v>
      </c>
      <c r="G636" s="280" t="str">
        <f t="shared" si="109"/>
        <v>n.v.t.</v>
      </c>
      <c r="H636" s="311"/>
      <c r="I636" s="311"/>
      <c r="J636" s="41"/>
      <c r="K636" s="41"/>
      <c r="L636" s="311"/>
      <c r="M636" s="312"/>
      <c r="N636" s="280" t="str">
        <f t="shared" si="110"/>
        <v>n.v.t.</v>
      </c>
      <c r="O636" s="282" t="str">
        <f t="shared" si="111"/>
        <v>Cokes: Brandstofinzet</v>
      </c>
      <c r="P636" s="41"/>
      <c r="Q636" s="290" t="str">
        <f t="shared" si="112"/>
        <v>ConvF_Cokes: Brandstofinzet</v>
      </c>
      <c r="U636" s="37"/>
      <c r="X636" s="33" t="b">
        <f t="shared" si="105"/>
        <v>1</v>
      </c>
      <c r="Z636" s="39" t="str">
        <f t="shared" si="113"/>
        <v>n.v.t.</v>
      </c>
      <c r="AA636" s="59"/>
      <c r="AB636" s="59"/>
      <c r="AC636" s="29"/>
      <c r="AD636" s="29"/>
      <c r="AE636" s="59"/>
      <c r="AF636" s="36"/>
      <c r="AG636" s="39" t="str">
        <f t="shared" si="114"/>
        <v>n.v.t.</v>
      </c>
    </row>
    <row r="637" spans="1:40" ht="12.75" customHeight="1" outlineLevel="1" x14ac:dyDescent="0.25">
      <c r="A637" s="33">
        <f t="shared" si="115"/>
        <v>12</v>
      </c>
      <c r="B637" s="304" t="str">
        <f t="shared" si="108"/>
        <v>Productie van cokes</v>
      </c>
      <c r="C637" s="41" t="str">
        <f t="shared" si="108"/>
        <v>Cokes</v>
      </c>
      <c r="D637" s="41" t="str">
        <f t="shared" si="108"/>
        <v>Carbonaatinzet (methode A)</v>
      </c>
      <c r="E637" s="41"/>
      <c r="F637" s="296" t="str">
        <f t="shared" si="116"/>
        <v>Procesemissies</v>
      </c>
      <c r="G637" s="280">
        <v>1</v>
      </c>
      <c r="H637" s="311" t="str">
        <f>H$669</f>
        <v>ConvF = 1</v>
      </c>
      <c r="I637" s="311" t="str">
        <f>I$669</f>
        <v>Lab &amp; Stochio</v>
      </c>
      <c r="J637" s="41"/>
      <c r="K637" s="41"/>
      <c r="L637" s="311"/>
      <c r="M637" s="312"/>
      <c r="N637" s="280">
        <v>1</v>
      </c>
      <c r="O637" s="282" t="str">
        <f t="shared" si="111"/>
        <v>Cokes: Carbonaatinzet (methode A)</v>
      </c>
      <c r="P637" s="41"/>
      <c r="Q637" s="290" t="str">
        <f t="shared" si="112"/>
        <v>ConvF_Cokes: Carbonaatinzet (methode A)</v>
      </c>
      <c r="U637" s="37"/>
      <c r="X637" s="33" t="b">
        <f t="shared" si="105"/>
        <v>0</v>
      </c>
      <c r="Z637" s="39">
        <v>1</v>
      </c>
      <c r="AA637" s="59" t="str">
        <f>AA$669</f>
        <v>Er wordt een conversiefactor van 1 gebruikt.</v>
      </c>
      <c r="AB637" s="59" t="str">
        <f>AB$669</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37" s="29"/>
      <c r="AD637" s="29"/>
      <c r="AE637" s="59"/>
      <c r="AF637" s="36"/>
      <c r="AG637" s="39">
        <f t="shared" si="114"/>
        <v>2</v>
      </c>
      <c r="AJ637" s="33">
        <f>AJ$669</f>
        <v>1</v>
      </c>
      <c r="AK637" s="33">
        <v>2</v>
      </c>
    </row>
    <row r="638" spans="1:40" ht="12.75" customHeight="1" outlineLevel="1" x14ac:dyDescent="0.25">
      <c r="A638" s="33">
        <f t="shared" si="115"/>
        <v>13</v>
      </c>
      <c r="B638" s="304" t="str">
        <f t="shared" si="108"/>
        <v>Productie van cokes</v>
      </c>
      <c r="C638" s="41" t="str">
        <f t="shared" si="108"/>
        <v>Cokes</v>
      </c>
      <c r="D638" s="41" t="str">
        <f t="shared" si="108"/>
        <v>Alkalioxiden (methode B)</v>
      </c>
      <c r="E638" s="41"/>
      <c r="F638" s="296" t="str">
        <f t="shared" si="116"/>
        <v>Procesemissies</v>
      </c>
      <c r="G638" s="280">
        <v>1</v>
      </c>
      <c r="H638" s="311" t="str">
        <f>H$670</f>
        <v>ConvF = 1</v>
      </c>
      <c r="I638" s="311" t="str">
        <f>I$670</f>
        <v>Lab &amp; Stochio</v>
      </c>
      <c r="J638" s="41"/>
      <c r="K638" s="41"/>
      <c r="L638" s="311"/>
      <c r="M638" s="312"/>
      <c r="N638" s="280">
        <v>1</v>
      </c>
      <c r="O638" s="282" t="str">
        <f t="shared" si="111"/>
        <v>Cokes: Alkalioxiden (methode B)</v>
      </c>
      <c r="P638" s="41"/>
      <c r="Q638" s="290" t="str">
        <f t="shared" si="112"/>
        <v>ConvF_Cokes: Alkalioxiden (methode B)</v>
      </c>
      <c r="U638" s="37"/>
      <c r="X638" s="33" t="b">
        <f t="shared" si="105"/>
        <v>0</v>
      </c>
      <c r="Z638" s="39">
        <v>1</v>
      </c>
      <c r="AA638" s="59" t="str">
        <f>AA$670</f>
        <v>Er wordt een conversiefactor van 1 gebruikt.</v>
      </c>
      <c r="AB638" s="59" t="str">
        <f>AB$670</f>
        <v>De hoeveelheid niet-carbonaat-verbindingen van de relevante metalen in de grondstoffen, waaronder neergeslagen stof, vliegas of andere reeds veraste materialen, wordt weergegeven d.m.v. conversiefactoren met een waarde tussen 0 en 1, waarbij waarde 1 staat voor volledige conversie van de carbonaten in de grondstof in oxiden. De aanvullende bepaling van relevante chemische parameters van de uitgangsmaterialen geschiedt overeenkomstig artikelen 32 tot en met 35.</v>
      </c>
      <c r="AC638" s="29"/>
      <c r="AD638" s="29"/>
      <c r="AE638" s="59"/>
      <c r="AF638" s="36"/>
      <c r="AG638" s="39">
        <f t="shared" si="114"/>
        <v>2</v>
      </c>
      <c r="AJ638" s="33">
        <f>AJ$670</f>
        <v>1</v>
      </c>
      <c r="AK638" s="33">
        <v>2</v>
      </c>
    </row>
    <row r="639" spans="1:40" ht="12.75" customHeight="1" outlineLevel="1" x14ac:dyDescent="0.25">
      <c r="A639" s="33">
        <f t="shared" si="115"/>
        <v>14</v>
      </c>
      <c r="B639" s="304" t="str">
        <f t="shared" si="108"/>
        <v>Productie van cokes</v>
      </c>
      <c r="C639" s="41" t="str">
        <f t="shared" si="108"/>
        <v>Cokes</v>
      </c>
      <c r="D639" s="41" t="str">
        <f t="shared" si="108"/>
        <v>Massabalans</v>
      </c>
      <c r="E639" s="41"/>
      <c r="F639" s="296" t="str">
        <f t="shared" si="116"/>
        <v>Massabalans</v>
      </c>
      <c r="G639" s="280" t="str">
        <f t="shared" si="109"/>
        <v>n.v.t.</v>
      </c>
      <c r="H639" s="311"/>
      <c r="I639" s="311"/>
      <c r="J639" s="41"/>
      <c r="K639" s="41"/>
      <c r="L639" s="311"/>
      <c r="M639" s="312"/>
      <c r="N639" s="280" t="str">
        <f t="shared" si="110"/>
        <v>n.v.t.</v>
      </c>
      <c r="O639" s="282" t="str">
        <f t="shared" si="111"/>
        <v>Cokes: Massabalans</v>
      </c>
      <c r="P639" s="41"/>
      <c r="Q639" s="290" t="str">
        <f t="shared" si="112"/>
        <v>ConvF_Cokes: Massabalans</v>
      </c>
      <c r="U639" s="37"/>
      <c r="X639" s="33" t="b">
        <f t="shared" si="105"/>
        <v>1</v>
      </c>
      <c r="Z639" s="39" t="str">
        <f t="shared" si="113"/>
        <v>n.v.t.</v>
      </c>
      <c r="AA639" s="59"/>
      <c r="AB639" s="59"/>
      <c r="AC639" s="29"/>
      <c r="AD639" s="29"/>
      <c r="AE639" s="59"/>
      <c r="AF639" s="36"/>
      <c r="AG639" s="39" t="str">
        <f t="shared" si="114"/>
        <v>n.v.t.</v>
      </c>
    </row>
    <row r="640" spans="1:40" ht="12.75" customHeight="1" outlineLevel="1" x14ac:dyDescent="0.25">
      <c r="A640" s="33">
        <f t="shared" si="115"/>
        <v>15</v>
      </c>
      <c r="B640" s="304" t="str">
        <f t="shared" si="108"/>
        <v>Roosten en sinteren van metaalerts</v>
      </c>
      <c r="C640" s="41" t="str">
        <f t="shared" si="108"/>
        <v>Ertsen</v>
      </c>
      <c r="D640" s="41" t="str">
        <f t="shared" si="108"/>
        <v>Carbonaatinzet</v>
      </c>
      <c r="E640" s="41"/>
      <c r="F640" s="296" t="str">
        <f t="shared" si="116"/>
        <v>Procesemissies</v>
      </c>
      <c r="G640" s="280">
        <v>1</v>
      </c>
      <c r="H640" s="311" t="str">
        <f>H$669</f>
        <v>ConvF = 1</v>
      </c>
      <c r="I640" s="311" t="str">
        <f>I$669</f>
        <v>Lab &amp; Stochio</v>
      </c>
      <c r="J640" s="41"/>
      <c r="K640" s="41"/>
      <c r="L640" s="311"/>
      <c r="M640" s="312"/>
      <c r="N640" s="280">
        <v>1</v>
      </c>
      <c r="O640" s="282" t="str">
        <f t="shared" si="111"/>
        <v>Ertsen: Carbonaatinzet</v>
      </c>
      <c r="P640" s="41"/>
      <c r="Q640" s="290" t="str">
        <f t="shared" si="112"/>
        <v>ConvF_Ertsen: Carbonaatinzet</v>
      </c>
      <c r="U640" s="37"/>
      <c r="X640" s="33" t="b">
        <f t="shared" si="105"/>
        <v>0</v>
      </c>
      <c r="Z640" s="39">
        <v>1</v>
      </c>
      <c r="AA640" s="59" t="str">
        <f>AA$669</f>
        <v>Er wordt een conversiefactor van 1 gebruikt.</v>
      </c>
      <c r="AB640" s="59" t="str">
        <f>AB$669</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40" s="29"/>
      <c r="AD640" s="29"/>
      <c r="AE640" s="59"/>
      <c r="AF640" s="36"/>
      <c r="AG640" s="39">
        <f t="shared" si="114"/>
        <v>2</v>
      </c>
      <c r="AJ640" s="33">
        <f>AJ$669</f>
        <v>1</v>
      </c>
      <c r="AK640" s="33">
        <v>2</v>
      </c>
    </row>
    <row r="641" spans="1:37" ht="12.75" customHeight="1" outlineLevel="1" x14ac:dyDescent="0.25">
      <c r="A641" s="33">
        <f t="shared" si="115"/>
        <v>16</v>
      </c>
      <c r="B641" s="304" t="str">
        <f t="shared" si="108"/>
        <v>Roosten en sinteren van metaalerts</v>
      </c>
      <c r="C641" s="41" t="str">
        <f t="shared" si="108"/>
        <v>Ertsen</v>
      </c>
      <c r="D641" s="41" t="str">
        <f t="shared" si="108"/>
        <v>Massabalans</v>
      </c>
      <c r="E641" s="41"/>
      <c r="F641" s="296" t="str">
        <f t="shared" si="116"/>
        <v>Massabalans</v>
      </c>
      <c r="G641" s="280" t="str">
        <f>EUconst_NA</f>
        <v>n.v.t.</v>
      </c>
      <c r="H641" s="311"/>
      <c r="I641" s="311"/>
      <c r="J641" s="41"/>
      <c r="K641" s="41"/>
      <c r="L641" s="311"/>
      <c r="M641" s="312"/>
      <c r="N641" s="280" t="str">
        <f t="shared" si="110"/>
        <v>n.v.t.</v>
      </c>
      <c r="O641" s="282" t="str">
        <f t="shared" si="111"/>
        <v>Ertsen: Massabalans</v>
      </c>
      <c r="P641" s="41"/>
      <c r="Q641" s="290" t="str">
        <f t="shared" si="112"/>
        <v>ConvF_Ertsen: Massabalans</v>
      </c>
      <c r="U641" s="37"/>
      <c r="X641" s="33" t="b">
        <f t="shared" si="105"/>
        <v>1</v>
      </c>
      <c r="Z641" s="39" t="str">
        <f>EUconst_NA</f>
        <v>n.v.t.</v>
      </c>
      <c r="AA641" s="59"/>
      <c r="AB641" s="59"/>
      <c r="AC641" s="29"/>
      <c r="AD641" s="29"/>
      <c r="AE641" s="59"/>
      <c r="AF641" s="36"/>
      <c r="AG641" s="39" t="str">
        <f t="shared" si="114"/>
        <v>n.v.t.</v>
      </c>
    </row>
    <row r="642" spans="1:37" ht="12.75" customHeight="1" outlineLevel="1" x14ac:dyDescent="0.25">
      <c r="A642" s="33">
        <f t="shared" si="115"/>
        <v>17</v>
      </c>
      <c r="B642" s="304" t="str">
        <f t="shared" si="108"/>
        <v>Productie van ijzer en staal</v>
      </c>
      <c r="C642" s="41" t="str">
        <f t="shared" si="108"/>
        <v>IJzer &amp; staal</v>
      </c>
      <c r="D642" s="41" t="str">
        <f t="shared" si="108"/>
        <v>Brandstofinzet</v>
      </c>
      <c r="E642" s="41"/>
      <c r="F642" s="296" t="str">
        <f t="shared" si="116"/>
        <v>Verbranding</v>
      </c>
      <c r="G642" s="280" t="str">
        <f>EUconst_NA</f>
        <v>n.v.t.</v>
      </c>
      <c r="H642" s="311"/>
      <c r="I642" s="311"/>
      <c r="J642" s="41"/>
      <c r="K642" s="41"/>
      <c r="L642" s="311"/>
      <c r="M642" s="312"/>
      <c r="N642" s="280" t="str">
        <f t="shared" si="110"/>
        <v>n.v.t.</v>
      </c>
      <c r="O642" s="282" t="str">
        <f t="shared" si="111"/>
        <v>IJzer &amp; staal: Brandstofinzet</v>
      </c>
      <c r="P642" s="41"/>
      <c r="Q642" s="290" t="str">
        <f t="shared" si="112"/>
        <v>ConvF_IJzer &amp; staal: Brandstofinzet</v>
      </c>
      <c r="U642" s="37"/>
      <c r="X642" s="33" t="b">
        <f t="shared" si="105"/>
        <v>1</v>
      </c>
      <c r="Z642" s="39" t="str">
        <f>EUconst_NA</f>
        <v>n.v.t.</v>
      </c>
      <c r="AA642" s="59"/>
      <c r="AB642" s="59"/>
      <c r="AC642" s="29"/>
      <c r="AD642" s="29"/>
      <c r="AE642" s="59"/>
      <c r="AF642" s="36"/>
      <c r="AG642" s="39" t="str">
        <f t="shared" si="114"/>
        <v>n.v.t.</v>
      </c>
    </row>
    <row r="643" spans="1:37" ht="12.75" customHeight="1" outlineLevel="1" x14ac:dyDescent="0.25">
      <c r="A643" s="33">
        <f t="shared" si="115"/>
        <v>18</v>
      </c>
      <c r="B643" s="304" t="str">
        <f t="shared" si="108"/>
        <v>Productie van ijzer en staal</v>
      </c>
      <c r="C643" s="41" t="str">
        <f t="shared" si="108"/>
        <v>IJzer &amp; staal</v>
      </c>
      <c r="D643" s="41" t="str">
        <f t="shared" si="108"/>
        <v>Carbonaatinzet</v>
      </c>
      <c r="E643" s="41"/>
      <c r="F643" s="296" t="str">
        <f t="shared" si="116"/>
        <v>Procesemissies</v>
      </c>
      <c r="G643" s="280">
        <v>1</v>
      </c>
      <c r="H643" s="311" t="str">
        <f>H$669</f>
        <v>ConvF = 1</v>
      </c>
      <c r="I643" s="311" t="str">
        <f>I$669</f>
        <v>Lab &amp; Stochio</v>
      </c>
      <c r="J643" s="41"/>
      <c r="K643" s="41"/>
      <c r="L643" s="311"/>
      <c r="M643" s="312"/>
      <c r="N643" s="280">
        <v>1</v>
      </c>
      <c r="O643" s="282" t="str">
        <f t="shared" si="111"/>
        <v>IJzer &amp; staal: Carbonaatinzet</v>
      </c>
      <c r="P643" s="41"/>
      <c r="Q643" s="290" t="str">
        <f t="shared" si="112"/>
        <v>ConvF_IJzer &amp; staal: Carbonaatinzet</v>
      </c>
      <c r="U643" s="37"/>
      <c r="X643" s="33" t="b">
        <f t="shared" si="105"/>
        <v>0</v>
      </c>
      <c r="Z643" s="39">
        <v>1</v>
      </c>
      <c r="AA643" s="59" t="str">
        <f>AA$669</f>
        <v>Er wordt een conversiefactor van 1 gebruikt.</v>
      </c>
      <c r="AB643" s="59" t="str">
        <f>AB$669</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43" s="29"/>
      <c r="AD643" s="29"/>
      <c r="AE643" s="59"/>
      <c r="AF643" s="36"/>
      <c r="AG643" s="39">
        <f t="shared" si="114"/>
        <v>2</v>
      </c>
      <c r="AJ643" s="33">
        <f>AJ$669</f>
        <v>1</v>
      </c>
      <c r="AK643" s="33">
        <v>2</v>
      </c>
    </row>
    <row r="644" spans="1:37" ht="12.75" customHeight="1" outlineLevel="1" x14ac:dyDescent="0.25">
      <c r="A644" s="33">
        <f t="shared" si="115"/>
        <v>19</v>
      </c>
      <c r="B644" s="304" t="str">
        <f t="shared" si="108"/>
        <v>Productie van ijzer en staal</v>
      </c>
      <c r="C644" s="41" t="str">
        <f t="shared" si="108"/>
        <v>IJzer &amp; staal</v>
      </c>
      <c r="D644" s="41" t="str">
        <f t="shared" si="108"/>
        <v>Massabalans</v>
      </c>
      <c r="E644" s="41"/>
      <c r="F644" s="296" t="str">
        <f t="shared" si="116"/>
        <v>Massabalans</v>
      </c>
      <c r="G644" s="280" t="str">
        <f>EUconst_NA</f>
        <v>n.v.t.</v>
      </c>
      <c r="H644" s="311"/>
      <c r="I644" s="311"/>
      <c r="J644" s="41"/>
      <c r="K644" s="41"/>
      <c r="L644" s="311"/>
      <c r="M644" s="312"/>
      <c r="N644" s="280" t="str">
        <f t="shared" si="110"/>
        <v>n.v.t.</v>
      </c>
      <c r="O644" s="282" t="str">
        <f t="shared" si="111"/>
        <v>IJzer &amp; staal: Massabalans</v>
      </c>
      <c r="P644" s="41"/>
      <c r="Q644" s="290" t="str">
        <f t="shared" si="112"/>
        <v>ConvF_IJzer &amp; staal: Massabalans</v>
      </c>
      <c r="U644" s="37"/>
      <c r="X644" s="33" t="b">
        <f t="shared" si="105"/>
        <v>1</v>
      </c>
      <c r="Z644" s="39" t="str">
        <f>EUconst_NA</f>
        <v>n.v.t.</v>
      </c>
      <c r="AA644" s="59"/>
      <c r="AB644" s="59"/>
      <c r="AC644" s="29"/>
      <c r="AD644" s="29"/>
      <c r="AE644" s="59"/>
      <c r="AF644" s="36"/>
      <c r="AG644" s="39" t="str">
        <f t="shared" si="114"/>
        <v>n.v.t.</v>
      </c>
    </row>
    <row r="645" spans="1:37" ht="12.75" customHeight="1" outlineLevel="1" x14ac:dyDescent="0.25">
      <c r="A645" s="33">
        <f t="shared" si="115"/>
        <v>20</v>
      </c>
      <c r="B645" s="304" t="str">
        <f t="shared" si="108"/>
        <v>Productie van cementklinker</v>
      </c>
      <c r="C645" s="41" t="str">
        <f t="shared" si="108"/>
        <v>Cementklinker</v>
      </c>
      <c r="D645" s="41" t="str">
        <f t="shared" si="108"/>
        <v>Input in de oven (Methode A)</v>
      </c>
      <c r="E645" s="41"/>
      <c r="F645" s="296" t="str">
        <f t="shared" si="116"/>
        <v>Procesemissies</v>
      </c>
      <c r="G645" s="280">
        <v>1</v>
      </c>
      <c r="H645" s="311" t="str">
        <f>H$669</f>
        <v>ConvF = 1</v>
      </c>
      <c r="I645" s="311" t="str">
        <f>I$669</f>
        <v>Lab &amp; Stochio</v>
      </c>
      <c r="J645" s="41"/>
      <c r="K645" s="41"/>
      <c r="L645" s="311"/>
      <c r="M645" s="312"/>
      <c r="N645" s="280">
        <v>1</v>
      </c>
      <c r="O645" s="282" t="str">
        <f t="shared" si="111"/>
        <v>Cementklinker: Input in de oven (Methode A)</v>
      </c>
      <c r="P645" s="41"/>
      <c r="Q645" s="290" t="str">
        <f t="shared" si="112"/>
        <v>ConvF_Cementklinker: Input in de oven (Methode A)</v>
      </c>
      <c r="U645" s="37"/>
      <c r="X645" s="33" t="b">
        <f t="shared" si="105"/>
        <v>0</v>
      </c>
      <c r="Z645" s="39">
        <v>1</v>
      </c>
      <c r="AA645" s="59" t="str">
        <f>AA$669</f>
        <v>Er wordt een conversiefactor van 1 gebruikt.</v>
      </c>
      <c r="AB645" s="59" t="str">
        <f>AB$669</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45" s="29"/>
      <c r="AD645" s="29"/>
      <c r="AE645" s="59"/>
      <c r="AF645" s="36"/>
      <c r="AG645" s="39">
        <f t="shared" si="114"/>
        <v>2</v>
      </c>
      <c r="AJ645" s="33">
        <f>AJ$669</f>
        <v>1</v>
      </c>
      <c r="AK645" s="33">
        <v>2</v>
      </c>
    </row>
    <row r="646" spans="1:37" ht="12.75" customHeight="1" outlineLevel="1" x14ac:dyDescent="0.25">
      <c r="A646" s="33">
        <f t="shared" si="115"/>
        <v>21</v>
      </c>
      <c r="B646" s="304" t="str">
        <f t="shared" ref="B646:D665" si="117">B598</f>
        <v>Productie van cementklinker</v>
      </c>
      <c r="C646" s="41" t="str">
        <f t="shared" si="117"/>
        <v>Cementklinker</v>
      </c>
      <c r="D646" s="41" t="str">
        <f t="shared" si="117"/>
        <v>Geproduceerde klinker (Methode B)</v>
      </c>
      <c r="E646" s="41"/>
      <c r="F646" s="296" t="str">
        <f t="shared" si="116"/>
        <v>Procesemissies</v>
      </c>
      <c r="G646" s="280">
        <v>1</v>
      </c>
      <c r="H646" s="311" t="str">
        <f>H$670</f>
        <v>ConvF = 1</v>
      </c>
      <c r="I646" s="311" t="str">
        <f>I$670</f>
        <v>Lab &amp; Stochio</v>
      </c>
      <c r="J646" s="41"/>
      <c r="K646" s="41"/>
      <c r="L646" s="311"/>
      <c r="M646" s="312"/>
      <c r="N646" s="280">
        <v>1</v>
      </c>
      <c r="O646" s="282" t="str">
        <f t="shared" si="111"/>
        <v>Cementklinker: Geproduceerde klinker (Methode B)</v>
      </c>
      <c r="P646" s="41"/>
      <c r="Q646" s="290" t="str">
        <f t="shared" si="112"/>
        <v>ConvF_Cementklinker: Geproduceerde klinker (Methode B)</v>
      </c>
      <c r="U646" s="37"/>
      <c r="X646" s="33" t="b">
        <f t="shared" si="105"/>
        <v>0</v>
      </c>
      <c r="Z646" s="39">
        <v>1</v>
      </c>
      <c r="AA646" s="59" t="str">
        <f>AA$670</f>
        <v>Er wordt een conversiefactor van 1 gebruikt.</v>
      </c>
      <c r="AB646" s="59" t="str">
        <f>AB$670</f>
        <v>De hoeveelheid niet-carbonaat-verbindingen van de relevante metalen in de grondstoffen, waaronder neergeslagen stof, vliegas of andere reeds veraste materialen, wordt weergegeven d.m.v. conversiefactoren met een waarde tussen 0 en 1, waarbij waarde 1 staat voor volledige conversie van de carbonaten in de grondstof in oxiden. De aanvullende bepaling van relevante chemische parameters van de uitgangsmaterialen geschiedt overeenkomstig artikelen 32 tot en met 35.</v>
      </c>
      <c r="AC646" s="29"/>
      <c r="AD646" s="29"/>
      <c r="AE646" s="59"/>
      <c r="AF646" s="36"/>
      <c r="AG646" s="39">
        <f t="shared" si="114"/>
        <v>2</v>
      </c>
      <c r="AJ646" s="33">
        <f>AJ$670</f>
        <v>1</v>
      </c>
      <c r="AK646" s="33">
        <v>2</v>
      </c>
    </row>
    <row r="647" spans="1:37" ht="12.75" customHeight="1" outlineLevel="1" x14ac:dyDescent="0.25">
      <c r="A647" s="33">
        <f t="shared" si="115"/>
        <v>22</v>
      </c>
      <c r="B647" s="304" t="str">
        <f t="shared" si="117"/>
        <v>Productie van cementklinker</v>
      </c>
      <c r="C647" s="41" t="str">
        <f t="shared" si="117"/>
        <v>Cementklinker</v>
      </c>
      <c r="D647" s="41" t="str">
        <f t="shared" si="117"/>
        <v>Cementovenstof</v>
      </c>
      <c r="E647" s="41"/>
      <c r="F647" s="296" t="str">
        <f t="shared" si="116"/>
        <v>Procesemissies</v>
      </c>
      <c r="G647" s="280" t="str">
        <f>EUconst_NA</f>
        <v>n.v.t.</v>
      </c>
      <c r="H647" s="311"/>
      <c r="I647" s="311"/>
      <c r="J647" s="41"/>
      <c r="K647" s="41"/>
      <c r="L647" s="311"/>
      <c r="M647" s="312"/>
      <c r="N647" s="280" t="str">
        <f t="shared" si="110"/>
        <v>n.v.t.</v>
      </c>
      <c r="O647" s="282" t="str">
        <f t="shared" si="111"/>
        <v>Cementklinker: Cementovenstof</v>
      </c>
      <c r="P647" s="41"/>
      <c r="Q647" s="290" t="str">
        <f t="shared" si="112"/>
        <v>ConvF_Cementklinker: Cementovenstof</v>
      </c>
      <c r="U647" s="37"/>
      <c r="X647" s="33" t="b">
        <f t="shared" si="105"/>
        <v>1</v>
      </c>
      <c r="Z647" s="39" t="str">
        <f>EUconst_NA</f>
        <v>n.v.t.</v>
      </c>
      <c r="AA647" s="59"/>
      <c r="AB647" s="59"/>
      <c r="AC647" s="29"/>
      <c r="AD647" s="29"/>
      <c r="AE647" s="59"/>
      <c r="AF647" s="36"/>
      <c r="AG647" s="39" t="str">
        <f t="shared" si="114"/>
        <v>n.v.t.</v>
      </c>
    </row>
    <row r="648" spans="1:37" ht="12.75" customHeight="1" outlineLevel="1" x14ac:dyDescent="0.25">
      <c r="A648" s="33">
        <f t="shared" si="115"/>
        <v>23</v>
      </c>
      <c r="B648" s="304" t="str">
        <f t="shared" si="117"/>
        <v>Productie van cementklinker</v>
      </c>
      <c r="C648" s="41" t="str">
        <f t="shared" si="117"/>
        <v>Cementklinker</v>
      </c>
      <c r="D648" s="41" t="str">
        <f t="shared" si="117"/>
        <v>Niet-carbonaat koolstof</v>
      </c>
      <c r="E648" s="41"/>
      <c r="F648" s="296" t="str">
        <f t="shared" si="116"/>
        <v>Procesemissies</v>
      </c>
      <c r="G648" s="280">
        <v>1</v>
      </c>
      <c r="H648" s="311" t="str">
        <f>$H$670</f>
        <v>ConvF = 1</v>
      </c>
      <c r="I648" s="311" t="str">
        <f>Translations!$B$452</f>
        <v>Beste werkwijzen</v>
      </c>
      <c r="J648" s="41"/>
      <c r="K648" s="41"/>
      <c r="L648" s="311"/>
      <c r="M648" s="312"/>
      <c r="N648" s="280">
        <v>1</v>
      </c>
      <c r="O648" s="282" t="str">
        <f t="shared" si="111"/>
        <v>Cementklinker: Niet-carbonaat koolstof</v>
      </c>
      <c r="P648" s="41"/>
      <c r="Q648" s="290" t="str">
        <f t="shared" si="112"/>
        <v>ConvF_Cementklinker: Niet-carbonaat koolstof</v>
      </c>
      <c r="U648" s="37"/>
      <c r="X648" s="33" t="b">
        <f t="shared" si="105"/>
        <v>0</v>
      </c>
      <c r="Z648" s="39">
        <v>1</v>
      </c>
      <c r="AA648" s="59" t="str">
        <f>$H$670</f>
        <v>ConvF = 1</v>
      </c>
      <c r="AB648" s="59" t="str">
        <f>Translations!$B$483</f>
        <v>De conversiefactor wordt berekend op grond van de beste industriële praktijk.</v>
      </c>
      <c r="AC648" s="29"/>
      <c r="AD648" s="29"/>
      <c r="AE648" s="59"/>
      <c r="AF648" s="36"/>
      <c r="AG648" s="39">
        <f t="shared" si="114"/>
        <v>2</v>
      </c>
      <c r="AJ648" s="33">
        <f>$AJ$670</f>
        <v>1</v>
      </c>
      <c r="AK648" s="33" t="str">
        <f>Translations!$B$452</f>
        <v>Beste werkwijzen</v>
      </c>
    </row>
    <row r="649" spans="1:37" ht="12.75" customHeight="1" outlineLevel="1" x14ac:dyDescent="0.25">
      <c r="A649" s="33">
        <f t="shared" si="115"/>
        <v>24</v>
      </c>
      <c r="B649" s="304" t="str">
        <f t="shared" si="117"/>
        <v>Productie van kalk en calcineren van dolomiet en magnesiet</v>
      </c>
      <c r="C649" s="41" t="str">
        <f t="shared" si="117"/>
        <v>Kalk / dolomiet / magnesiet</v>
      </c>
      <c r="D649" s="41" t="str">
        <f t="shared" si="117"/>
        <v>Carbonaten (methode A)</v>
      </c>
      <c r="E649" s="41"/>
      <c r="F649" s="296" t="str">
        <f t="shared" si="116"/>
        <v>Procesemissies</v>
      </c>
      <c r="G649" s="280">
        <v>1</v>
      </c>
      <c r="H649" s="311" t="str">
        <f>H$669</f>
        <v>ConvF = 1</v>
      </c>
      <c r="I649" s="311" t="str">
        <f>I$669</f>
        <v>Lab &amp; Stochio</v>
      </c>
      <c r="J649" s="41"/>
      <c r="K649" s="41"/>
      <c r="L649" s="311"/>
      <c r="M649" s="312"/>
      <c r="N649" s="280">
        <v>1</v>
      </c>
      <c r="O649" s="282" t="str">
        <f t="shared" si="111"/>
        <v>Kalk / dolomiet / magnesiet: Carbonaten (methode A)</v>
      </c>
      <c r="P649" s="41"/>
      <c r="Q649" s="290" t="str">
        <f t="shared" si="112"/>
        <v>ConvF_Kalk / dolomiet / magnesiet: Carbonaten (methode A)</v>
      </c>
      <c r="U649" s="37"/>
      <c r="X649" s="33" t="b">
        <f t="shared" si="105"/>
        <v>0</v>
      </c>
      <c r="Z649" s="39">
        <v>1</v>
      </c>
      <c r="AA649" s="59" t="str">
        <f>AA$669</f>
        <v>Er wordt een conversiefactor van 1 gebruikt.</v>
      </c>
      <c r="AB649" s="59" t="str">
        <f>AB$669</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49" s="29"/>
      <c r="AD649" s="29"/>
      <c r="AE649" s="59"/>
      <c r="AF649" s="36"/>
      <c r="AG649" s="39">
        <f t="shared" si="114"/>
        <v>2</v>
      </c>
      <c r="AJ649" s="33">
        <f>AJ$669</f>
        <v>1</v>
      </c>
      <c r="AK649" s="33">
        <v>2</v>
      </c>
    </row>
    <row r="650" spans="1:37" ht="12.75" customHeight="1" outlineLevel="1" x14ac:dyDescent="0.25">
      <c r="A650" s="33">
        <f t="shared" si="115"/>
        <v>25</v>
      </c>
      <c r="B650" s="304" t="str">
        <f t="shared" si="117"/>
        <v>Productie van kalk en calcineren van dolomiet en magnesiet</v>
      </c>
      <c r="C650" s="41" t="str">
        <f t="shared" si="117"/>
        <v>Kalk / dolomiet / magnesiet</v>
      </c>
      <c r="D650" s="41" t="str">
        <f t="shared" si="117"/>
        <v>Aardalkalioxiden (methode B)</v>
      </c>
      <c r="E650" s="41"/>
      <c r="F650" s="296" t="str">
        <f t="shared" si="116"/>
        <v>Procesemissies</v>
      </c>
      <c r="G650" s="280">
        <v>1</v>
      </c>
      <c r="H650" s="311" t="str">
        <f>H$670</f>
        <v>ConvF = 1</v>
      </c>
      <c r="I650" s="311" t="str">
        <f>I$670</f>
        <v>Lab &amp; Stochio</v>
      </c>
      <c r="J650" s="41"/>
      <c r="K650" s="41"/>
      <c r="L650" s="311"/>
      <c r="M650" s="312"/>
      <c r="N650" s="280">
        <v>1</v>
      </c>
      <c r="O650" s="282" t="str">
        <f t="shared" si="111"/>
        <v>Kalk / dolomiet / magnesiet: Aardalkalioxiden (methode B)</v>
      </c>
      <c r="P650" s="41"/>
      <c r="Q650" s="290" t="str">
        <f t="shared" si="112"/>
        <v>ConvF_Kalk / dolomiet / magnesiet: Aardalkalioxiden (methode B)</v>
      </c>
      <c r="U650" s="37"/>
      <c r="X650" s="33" t="b">
        <f t="shared" si="105"/>
        <v>0</v>
      </c>
      <c r="Z650" s="39">
        <v>1</v>
      </c>
      <c r="AA650" s="59" t="str">
        <f>AA$670</f>
        <v>Er wordt een conversiefactor van 1 gebruikt.</v>
      </c>
      <c r="AB650" s="59" t="str">
        <f>AB$670</f>
        <v>De hoeveelheid niet-carbonaat-verbindingen van de relevante metalen in de grondstoffen, waaronder neergeslagen stof, vliegas of andere reeds veraste materialen, wordt weergegeven d.m.v. conversiefactoren met een waarde tussen 0 en 1, waarbij waarde 1 staat voor volledige conversie van de carbonaten in de grondstof in oxiden. De aanvullende bepaling van relevante chemische parameters van de uitgangsmaterialen geschiedt overeenkomstig artikelen 32 tot en met 35.</v>
      </c>
      <c r="AC650" s="29"/>
      <c r="AD650" s="29"/>
      <c r="AE650" s="59"/>
      <c r="AF650" s="36"/>
      <c r="AG650" s="39">
        <f t="shared" si="114"/>
        <v>2</v>
      </c>
      <c r="AJ650" s="33">
        <f>AJ$670</f>
        <v>1</v>
      </c>
      <c r="AK650" s="33">
        <v>2</v>
      </c>
    </row>
    <row r="651" spans="1:37" ht="12.75" customHeight="1" outlineLevel="1" x14ac:dyDescent="0.25">
      <c r="A651" s="33">
        <f t="shared" si="115"/>
        <v>26</v>
      </c>
      <c r="B651" s="304" t="str">
        <f t="shared" si="117"/>
        <v>Productie van kalk en calcineren van dolomiet en magnesiet</v>
      </c>
      <c r="C651" s="41" t="str">
        <f t="shared" si="117"/>
        <v>Kalk / dolomiet / magnesiet</v>
      </c>
      <c r="D651" s="41" t="str">
        <f t="shared" si="117"/>
        <v>Ovenstof (Methode B)</v>
      </c>
      <c r="E651" s="41"/>
      <c r="F651" s="296" t="str">
        <f t="shared" si="116"/>
        <v>Procesemissies</v>
      </c>
      <c r="G651" s="280">
        <v>1</v>
      </c>
      <c r="H651" s="311" t="str">
        <f>H$670</f>
        <v>ConvF = 1</v>
      </c>
      <c r="I651" s="311" t="str">
        <f>I$670</f>
        <v>Lab &amp; Stochio</v>
      </c>
      <c r="J651" s="41"/>
      <c r="K651" s="41"/>
      <c r="L651" s="311"/>
      <c r="M651" s="312"/>
      <c r="N651" s="280">
        <v>1</v>
      </c>
      <c r="O651" s="282" t="str">
        <f t="shared" si="111"/>
        <v>Kalk / dolomiet / magnesiet: Ovenstof (Methode B)</v>
      </c>
      <c r="P651" s="41"/>
      <c r="Q651" s="290" t="str">
        <f t="shared" si="112"/>
        <v>ConvF_Kalk / dolomiet / magnesiet: Ovenstof (Methode B)</v>
      </c>
      <c r="U651" s="37"/>
      <c r="X651" s="33" t="b">
        <f t="shared" si="105"/>
        <v>0</v>
      </c>
      <c r="Z651" s="39" t="str">
        <f>EUconst_NA</f>
        <v>n.v.t.</v>
      </c>
      <c r="AA651" s="59"/>
      <c r="AB651" s="59"/>
      <c r="AC651" s="29"/>
      <c r="AD651" s="29"/>
      <c r="AE651" s="59"/>
      <c r="AF651" s="36"/>
      <c r="AG651" s="39" t="str">
        <f t="shared" si="114"/>
        <v>n.v.t.</v>
      </c>
    </row>
    <row r="652" spans="1:37" ht="12.75" customHeight="1" outlineLevel="1" x14ac:dyDescent="0.25">
      <c r="A652" s="33">
        <f t="shared" si="115"/>
        <v>27</v>
      </c>
      <c r="B652" s="304" t="str">
        <f t="shared" si="117"/>
        <v>Fabricage van glas en minerale wol</v>
      </c>
      <c r="C652" s="41" t="str">
        <f t="shared" si="117"/>
        <v>Glas en minerale wol</v>
      </c>
      <c r="D652" s="41" t="str">
        <f t="shared" si="117"/>
        <v>Carbonaten (input)</v>
      </c>
      <c r="E652" s="41"/>
      <c r="F652" s="296" t="str">
        <f t="shared" si="116"/>
        <v>Procesemissies</v>
      </c>
      <c r="G652" s="280">
        <v>1</v>
      </c>
      <c r="H652" s="311" t="str">
        <f>H$669</f>
        <v>ConvF = 1</v>
      </c>
      <c r="I652" s="311"/>
      <c r="J652" s="41"/>
      <c r="K652" s="41"/>
      <c r="L652" s="311"/>
      <c r="M652" s="312"/>
      <c r="N652" s="280">
        <v>1</v>
      </c>
      <c r="O652" s="282" t="str">
        <f t="shared" si="111"/>
        <v>Glas en minerale wol: Carbonaten (input)</v>
      </c>
      <c r="P652" s="41"/>
      <c r="Q652" s="290" t="str">
        <f t="shared" si="112"/>
        <v>ConvF_Glas en minerale wol: Carbonaten (input)</v>
      </c>
      <c r="U652" s="37"/>
      <c r="X652" s="33" t="b">
        <f t="shared" si="105"/>
        <v>0</v>
      </c>
      <c r="Z652" s="39" t="str">
        <f>EUconst_NA</f>
        <v>n.v.t.</v>
      </c>
      <c r="AA652" s="59"/>
      <c r="AB652" s="59"/>
      <c r="AC652" s="29"/>
      <c r="AD652" s="29"/>
      <c r="AE652" s="59"/>
      <c r="AF652" s="36"/>
      <c r="AG652" s="39" t="str">
        <f t="shared" si="114"/>
        <v>n.v.t.</v>
      </c>
      <c r="AJ652" s="33">
        <f>AJ$669</f>
        <v>1</v>
      </c>
    </row>
    <row r="653" spans="1:37" ht="12.75" customHeight="1" outlineLevel="1" x14ac:dyDescent="0.25">
      <c r="A653" s="33">
        <f t="shared" si="115"/>
        <v>28</v>
      </c>
      <c r="B653" s="304" t="str">
        <f t="shared" si="117"/>
        <v>Fabricage van keramische producten</v>
      </c>
      <c r="C653" s="41" t="str">
        <f t="shared" si="117"/>
        <v>Keramiek</v>
      </c>
      <c r="D653" s="41" t="str">
        <f t="shared" si="117"/>
        <v>Koolstofinput (Methode A)</v>
      </c>
      <c r="E653" s="41"/>
      <c r="F653" s="296" t="str">
        <f t="shared" si="116"/>
        <v>Procesemissies</v>
      </c>
      <c r="G653" s="280">
        <v>1</v>
      </c>
      <c r="H653" s="311" t="str">
        <f>H$669</f>
        <v>ConvF = 1</v>
      </c>
      <c r="I653" s="311" t="str">
        <f>I$669</f>
        <v>Lab &amp; Stochio</v>
      </c>
      <c r="J653" s="41"/>
      <c r="K653" s="41"/>
      <c r="L653" s="311"/>
      <c r="M653" s="312"/>
      <c r="N653" s="280">
        <v>1</v>
      </c>
      <c r="O653" s="282" t="str">
        <f t="shared" si="111"/>
        <v>Keramiek: Koolstofinput (Methode A)</v>
      </c>
      <c r="P653" s="41"/>
      <c r="Q653" s="290" t="str">
        <f t="shared" si="112"/>
        <v>ConvF_Keramiek: Koolstofinput (Methode A)</v>
      </c>
      <c r="X653" s="33" t="b">
        <f t="shared" si="105"/>
        <v>0</v>
      </c>
      <c r="Z653" s="39">
        <v>1</v>
      </c>
      <c r="AA653" s="59" t="str">
        <f>AA$669</f>
        <v>Er wordt een conversiefactor van 1 gebruikt.</v>
      </c>
      <c r="AB653" s="59" t="str">
        <f>AB$669</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53" s="29"/>
      <c r="AD653" s="29"/>
      <c r="AE653" s="59"/>
      <c r="AF653" s="36"/>
      <c r="AG653" s="39">
        <f t="shared" si="114"/>
        <v>2</v>
      </c>
      <c r="AJ653" s="33">
        <f>AJ$669</f>
        <v>1</v>
      </c>
      <c r="AK653" s="33">
        <v>2</v>
      </c>
    </row>
    <row r="654" spans="1:37" ht="12.75" customHeight="1" outlineLevel="1" x14ac:dyDescent="0.25">
      <c r="A654" s="33">
        <f t="shared" si="115"/>
        <v>29</v>
      </c>
      <c r="B654" s="304" t="str">
        <f t="shared" si="117"/>
        <v>Fabricage van keramische producten</v>
      </c>
      <c r="C654" s="41" t="str">
        <f t="shared" si="117"/>
        <v>Keramiek</v>
      </c>
      <c r="D654" s="41" t="str">
        <f t="shared" si="117"/>
        <v>Alkalioxiden (Methode B)</v>
      </c>
      <c r="E654" s="41"/>
      <c r="F654" s="296" t="str">
        <f t="shared" si="116"/>
        <v>Procesemissies</v>
      </c>
      <c r="G654" s="280">
        <v>1</v>
      </c>
      <c r="H654" s="311" t="str">
        <f>H$670</f>
        <v>ConvF = 1</v>
      </c>
      <c r="I654" s="311" t="str">
        <f>I$670</f>
        <v>Lab &amp; Stochio</v>
      </c>
      <c r="J654" s="41"/>
      <c r="K654" s="41"/>
      <c r="L654" s="311"/>
      <c r="M654" s="312"/>
      <c r="N654" s="280">
        <v>1</v>
      </c>
      <c r="O654" s="282" t="str">
        <f t="shared" si="111"/>
        <v>Keramiek: Alkalioxiden (Methode B)</v>
      </c>
      <c r="P654" s="41"/>
      <c r="Q654" s="290" t="str">
        <f t="shared" si="112"/>
        <v>ConvF_Keramiek: Alkalioxiden (Methode B)</v>
      </c>
      <c r="X654" s="33" t="b">
        <f t="shared" si="105"/>
        <v>0</v>
      </c>
      <c r="Z654" s="39">
        <v>1</v>
      </c>
      <c r="AA654" s="59" t="str">
        <f>AA$670</f>
        <v>Er wordt een conversiefactor van 1 gebruikt.</v>
      </c>
      <c r="AB654" s="59" t="str">
        <f>AB$670</f>
        <v>De hoeveelheid niet-carbonaat-verbindingen van de relevante metalen in de grondstoffen, waaronder neergeslagen stof, vliegas of andere reeds veraste materialen, wordt weergegeven d.m.v. conversiefactoren met een waarde tussen 0 en 1, waarbij waarde 1 staat voor volledige conversie van de carbonaten in de grondstof in oxiden. De aanvullende bepaling van relevante chemische parameters van de uitgangsmaterialen geschiedt overeenkomstig artikelen 32 tot en met 35.</v>
      </c>
      <c r="AC654" s="29"/>
      <c r="AD654" s="29"/>
      <c r="AE654" s="59"/>
      <c r="AF654" s="36"/>
      <c r="AG654" s="39">
        <f t="shared" si="114"/>
        <v>2</v>
      </c>
      <c r="AJ654" s="33">
        <f>AJ$670</f>
        <v>1</v>
      </c>
      <c r="AK654" s="33">
        <v>2</v>
      </c>
    </row>
    <row r="655" spans="1:37" ht="12.75" customHeight="1" outlineLevel="1" x14ac:dyDescent="0.25">
      <c r="A655" s="33">
        <f t="shared" si="115"/>
        <v>30</v>
      </c>
      <c r="B655" s="304" t="str">
        <f t="shared" si="117"/>
        <v>Fabricage van keramische producten</v>
      </c>
      <c r="C655" s="41" t="str">
        <f t="shared" si="117"/>
        <v>Keramiek</v>
      </c>
      <c r="D655" s="41" t="str">
        <f t="shared" si="117"/>
        <v>Rookgasreiniging</v>
      </c>
      <c r="E655" s="41"/>
      <c r="F655" s="296" t="str">
        <f t="shared" si="116"/>
        <v>Procesemissies</v>
      </c>
      <c r="G655" s="280" t="str">
        <f t="shared" ref="G655:G661" si="118">EUconst_NA</f>
        <v>n.v.t.</v>
      </c>
      <c r="H655" s="311"/>
      <c r="I655" s="311"/>
      <c r="J655" s="41"/>
      <c r="K655" s="41"/>
      <c r="L655" s="311"/>
      <c r="M655" s="312"/>
      <c r="N655" s="280" t="str">
        <f t="shared" si="110"/>
        <v>n.v.t.</v>
      </c>
      <c r="O655" s="282" t="str">
        <f t="shared" si="111"/>
        <v>Keramiek: Rookgasreiniging</v>
      </c>
      <c r="P655" s="41"/>
      <c r="Q655" s="290" t="str">
        <f t="shared" si="112"/>
        <v>ConvF_Keramiek: Rookgasreiniging</v>
      </c>
      <c r="X655" s="33" t="b">
        <f t="shared" si="105"/>
        <v>1</v>
      </c>
      <c r="Z655" s="39" t="str">
        <f t="shared" ref="Z655:Z661" si="119">EUconst_NA</f>
        <v>n.v.t.</v>
      </c>
      <c r="AA655" s="59"/>
      <c r="AB655" s="59"/>
      <c r="AC655" s="29"/>
      <c r="AD655" s="29"/>
      <c r="AE655" s="59"/>
      <c r="AF655" s="36"/>
      <c r="AG655" s="39" t="str">
        <f t="shared" si="114"/>
        <v>n.v.t.</v>
      </c>
    </row>
    <row r="656" spans="1:37" ht="12.75" customHeight="1" outlineLevel="1" x14ac:dyDescent="0.25">
      <c r="A656" s="33">
        <f t="shared" si="115"/>
        <v>31</v>
      </c>
      <c r="B656" s="304" t="str">
        <f t="shared" si="117"/>
        <v>Productie van pulp en papier</v>
      </c>
      <c r="C656" s="41" t="str">
        <f t="shared" si="117"/>
        <v>Pulp &amp; papier</v>
      </c>
      <c r="D656" s="41" t="str">
        <f t="shared" si="117"/>
        <v>Aanvullende chemicaliën</v>
      </c>
      <c r="E656" s="41"/>
      <c r="F656" s="296" t="str">
        <f t="shared" si="116"/>
        <v>Procesemissies</v>
      </c>
      <c r="G656" s="280">
        <v>1</v>
      </c>
      <c r="H656" s="311" t="str">
        <f>H669</f>
        <v>ConvF = 1</v>
      </c>
      <c r="I656" s="311"/>
      <c r="J656" s="41"/>
      <c r="K656" s="41"/>
      <c r="L656" s="311"/>
      <c r="M656" s="312"/>
      <c r="N656" s="280">
        <v>1</v>
      </c>
      <c r="O656" s="282" t="str">
        <f t="shared" si="111"/>
        <v>Pulp &amp; papier: Aanvullende chemicaliën</v>
      </c>
      <c r="P656" s="41"/>
      <c r="Q656" s="290" t="str">
        <f t="shared" si="112"/>
        <v>ConvF_Pulp &amp; papier: Aanvullende chemicaliën</v>
      </c>
      <c r="X656" s="33" t="b">
        <f t="shared" si="105"/>
        <v>0</v>
      </c>
      <c r="Z656" s="39" t="str">
        <f t="shared" si="119"/>
        <v>n.v.t.</v>
      </c>
      <c r="AA656" s="59"/>
      <c r="AB656" s="59"/>
      <c r="AC656" s="29"/>
      <c r="AD656" s="29"/>
      <c r="AE656" s="59"/>
      <c r="AF656" s="36"/>
      <c r="AG656" s="39" t="str">
        <f t="shared" si="114"/>
        <v>n.v.t.</v>
      </c>
      <c r="AJ656" s="33">
        <f>AJ669</f>
        <v>1</v>
      </c>
    </row>
    <row r="657" spans="1:37" ht="12.75" customHeight="1" outlineLevel="1" x14ac:dyDescent="0.25">
      <c r="A657" s="33">
        <f t="shared" si="115"/>
        <v>32</v>
      </c>
      <c r="B657" s="304" t="str">
        <f t="shared" si="117"/>
        <v>Productie van roet</v>
      </c>
      <c r="C657" s="41" t="str">
        <f t="shared" si="117"/>
        <v>Roet</v>
      </c>
      <c r="D657" s="41" t="str">
        <f t="shared" si="117"/>
        <v>Massabalansmethode</v>
      </c>
      <c r="E657" s="41"/>
      <c r="F657" s="296" t="str">
        <f t="shared" si="116"/>
        <v>Massabalans</v>
      </c>
      <c r="G657" s="280" t="str">
        <f t="shared" si="118"/>
        <v>n.v.t.</v>
      </c>
      <c r="H657" s="311"/>
      <c r="I657" s="311"/>
      <c r="J657" s="41"/>
      <c r="K657" s="41"/>
      <c r="L657" s="311"/>
      <c r="M657" s="312"/>
      <c r="N657" s="280" t="str">
        <f t="shared" si="110"/>
        <v>n.v.t.</v>
      </c>
      <c r="O657" s="282" t="str">
        <f t="shared" si="111"/>
        <v>Roet: Massabalansmethode</v>
      </c>
      <c r="P657" s="41"/>
      <c r="Q657" s="290" t="str">
        <f t="shared" si="112"/>
        <v>ConvF_Roet: Massabalansmethode</v>
      </c>
      <c r="X657" s="33" t="b">
        <f t="shared" si="105"/>
        <v>1</v>
      </c>
      <c r="Z657" s="39" t="str">
        <f t="shared" si="119"/>
        <v>n.v.t.</v>
      </c>
      <c r="AA657" s="59"/>
      <c r="AB657" s="59"/>
      <c r="AC657" s="29"/>
      <c r="AD657" s="29"/>
      <c r="AE657" s="59"/>
      <c r="AF657" s="36"/>
      <c r="AG657" s="39" t="str">
        <f t="shared" si="114"/>
        <v>n.v.t.</v>
      </c>
    </row>
    <row r="658" spans="1:37" ht="12.75" customHeight="1" outlineLevel="1" x14ac:dyDescent="0.25">
      <c r="A658" s="33">
        <f t="shared" si="115"/>
        <v>33</v>
      </c>
      <c r="B658" s="304" t="str">
        <f t="shared" si="117"/>
        <v>Productie van ammoniak</v>
      </c>
      <c r="C658" s="41" t="str">
        <f t="shared" si="117"/>
        <v>Ammoniak</v>
      </c>
      <c r="D658" s="41" t="str">
        <f t="shared" si="117"/>
        <v>Brandstofinzet</v>
      </c>
      <c r="E658" s="41"/>
      <c r="F658" s="296" t="str">
        <f t="shared" si="116"/>
        <v>Verbranding</v>
      </c>
      <c r="G658" s="280" t="str">
        <f t="shared" si="118"/>
        <v>n.v.t.</v>
      </c>
      <c r="H658" s="311"/>
      <c r="I658" s="311"/>
      <c r="J658" s="41"/>
      <c r="K658" s="41"/>
      <c r="L658" s="311"/>
      <c r="M658" s="312"/>
      <c r="N658" s="280" t="str">
        <f t="shared" si="110"/>
        <v>n.v.t.</v>
      </c>
      <c r="O658" s="282" t="str">
        <f t="shared" si="111"/>
        <v>Ammoniak: Brandstofinzet</v>
      </c>
      <c r="P658" s="41"/>
      <c r="Q658" s="290" t="str">
        <f t="shared" si="112"/>
        <v>ConvF_Ammoniak: Brandstofinzet</v>
      </c>
      <c r="X658" s="33" t="b">
        <f t="shared" ref="X658:X667" si="120">IF(G658=EUconst_NA,TRUE,FALSE)</f>
        <v>1</v>
      </c>
      <c r="Z658" s="39" t="str">
        <f t="shared" si="119"/>
        <v>n.v.t.</v>
      </c>
      <c r="AA658" s="59"/>
      <c r="AB658" s="59"/>
      <c r="AC658" s="29"/>
      <c r="AD658" s="29"/>
      <c r="AE658" s="59"/>
      <c r="AF658" s="36"/>
      <c r="AG658" s="39" t="str">
        <f t="shared" si="114"/>
        <v>n.v.t.</v>
      </c>
    </row>
    <row r="659" spans="1:37" ht="12.75" customHeight="1" outlineLevel="1" x14ac:dyDescent="0.25">
      <c r="A659" s="33">
        <f t="shared" si="115"/>
        <v>34</v>
      </c>
      <c r="B659" s="304" t="str">
        <f t="shared" si="117"/>
        <v>Productie van waterstof en synthesegas</v>
      </c>
      <c r="C659" s="41" t="str">
        <f t="shared" si="117"/>
        <v>Waterstof en synthesegas</v>
      </c>
      <c r="D659" s="41" t="str">
        <f t="shared" si="117"/>
        <v>Brandstofinzet</v>
      </c>
      <c r="E659" s="41"/>
      <c r="F659" s="296" t="str">
        <f t="shared" si="116"/>
        <v>Verbranding</v>
      </c>
      <c r="G659" s="280" t="str">
        <f t="shared" si="118"/>
        <v>n.v.t.</v>
      </c>
      <c r="H659" s="311"/>
      <c r="I659" s="311"/>
      <c r="J659" s="41"/>
      <c r="K659" s="41"/>
      <c r="L659" s="311"/>
      <c r="M659" s="312"/>
      <c r="N659" s="280" t="str">
        <f t="shared" si="110"/>
        <v>n.v.t.</v>
      </c>
      <c r="O659" s="282" t="str">
        <f t="shared" si="111"/>
        <v>Waterstof en synthesegas: Brandstofinzet</v>
      </c>
      <c r="P659" s="41"/>
      <c r="Q659" s="290" t="str">
        <f t="shared" si="112"/>
        <v>ConvF_Waterstof en synthesegas: Brandstofinzet</v>
      </c>
      <c r="X659" s="33" t="b">
        <f t="shared" si="120"/>
        <v>1</v>
      </c>
      <c r="Z659" s="39" t="str">
        <f t="shared" si="119"/>
        <v>n.v.t.</v>
      </c>
      <c r="AA659" s="59"/>
      <c r="AB659" s="59"/>
      <c r="AC659" s="29"/>
      <c r="AD659" s="29"/>
      <c r="AE659" s="59"/>
      <c r="AF659" s="36"/>
      <c r="AG659" s="39" t="str">
        <f t="shared" si="114"/>
        <v>n.v.t.</v>
      </c>
    </row>
    <row r="660" spans="1:37" ht="12.75" customHeight="1" outlineLevel="1" x14ac:dyDescent="0.25">
      <c r="A660" s="33">
        <f t="shared" si="115"/>
        <v>35</v>
      </c>
      <c r="B660" s="304" t="str">
        <f t="shared" si="117"/>
        <v>Productie van waterstof en synthesegas</v>
      </c>
      <c r="C660" s="41" t="str">
        <f t="shared" si="117"/>
        <v>Waterstof en synthesegas</v>
      </c>
      <c r="D660" s="41" t="str">
        <f t="shared" si="117"/>
        <v>Massabalansmethode</v>
      </c>
      <c r="E660" s="41"/>
      <c r="F660" s="296" t="str">
        <f t="shared" si="116"/>
        <v>Massabalans</v>
      </c>
      <c r="G660" s="280" t="str">
        <f t="shared" si="118"/>
        <v>n.v.t.</v>
      </c>
      <c r="H660" s="311"/>
      <c r="I660" s="311"/>
      <c r="J660" s="41"/>
      <c r="K660" s="41"/>
      <c r="L660" s="311"/>
      <c r="M660" s="312"/>
      <c r="N660" s="280" t="str">
        <f t="shared" si="110"/>
        <v>n.v.t.</v>
      </c>
      <c r="O660" s="282" t="str">
        <f t="shared" si="111"/>
        <v>Waterstof en synthesegas: Massabalansmethode</v>
      </c>
      <c r="P660" s="41"/>
      <c r="Q660" s="290" t="str">
        <f t="shared" si="112"/>
        <v>ConvF_Waterstof en synthesegas: Massabalansmethode</v>
      </c>
      <c r="X660" s="33" t="b">
        <f t="shared" si="120"/>
        <v>1</v>
      </c>
      <c r="Z660" s="39" t="str">
        <f t="shared" si="119"/>
        <v>n.v.t.</v>
      </c>
      <c r="AA660" s="59"/>
      <c r="AB660" s="59"/>
      <c r="AC660" s="29"/>
      <c r="AD660" s="29"/>
      <c r="AE660" s="59"/>
      <c r="AF660" s="36"/>
      <c r="AG660" s="39" t="str">
        <f t="shared" si="114"/>
        <v>n.v.t.</v>
      </c>
    </row>
    <row r="661" spans="1:37" ht="12.75" customHeight="1" outlineLevel="1" x14ac:dyDescent="0.25">
      <c r="A661" s="33">
        <f t="shared" si="115"/>
        <v>36</v>
      </c>
      <c r="B661" s="304" t="str">
        <f t="shared" si="117"/>
        <v>Productie van organische bulkchemicaliën</v>
      </c>
      <c r="C661" s="41" t="str">
        <f t="shared" si="117"/>
        <v>Organische bulkchemicaliën</v>
      </c>
      <c r="D661" s="41" t="str">
        <f t="shared" si="117"/>
        <v>Massabalansmethode</v>
      </c>
      <c r="E661" s="41"/>
      <c r="F661" s="296" t="str">
        <f t="shared" si="116"/>
        <v>Massabalans</v>
      </c>
      <c r="G661" s="280" t="str">
        <f t="shared" si="118"/>
        <v>n.v.t.</v>
      </c>
      <c r="H661" s="311"/>
      <c r="I661" s="311"/>
      <c r="J661" s="41"/>
      <c r="K661" s="41"/>
      <c r="L661" s="311"/>
      <c r="M661" s="312"/>
      <c r="N661" s="280" t="str">
        <f t="shared" si="110"/>
        <v>n.v.t.</v>
      </c>
      <c r="O661" s="282" t="str">
        <f t="shared" si="111"/>
        <v>Organische bulkchemicaliën: Massabalansmethode</v>
      </c>
      <c r="P661" s="41"/>
      <c r="Q661" s="290" t="str">
        <f t="shared" si="112"/>
        <v>ConvF_Organische bulkchemicaliën: Massabalansmethode</v>
      </c>
      <c r="X661" s="33" t="b">
        <f t="shared" si="120"/>
        <v>1</v>
      </c>
      <c r="Z661" s="39" t="str">
        <f t="shared" si="119"/>
        <v>n.v.t.</v>
      </c>
      <c r="AA661" s="59"/>
      <c r="AB661" s="59"/>
      <c r="AC661" s="29"/>
      <c r="AD661" s="29"/>
      <c r="AE661" s="59"/>
      <c r="AF661" s="36"/>
      <c r="AG661" s="39" t="str">
        <f t="shared" si="114"/>
        <v>n.v.t.</v>
      </c>
    </row>
    <row r="662" spans="1:37" ht="12.75" customHeight="1" outlineLevel="1" x14ac:dyDescent="0.25">
      <c r="A662" s="33">
        <f t="shared" si="115"/>
        <v>37</v>
      </c>
      <c r="B662" s="304" t="str">
        <f t="shared" si="117"/>
        <v>Productie of verwerking van ferro- en non-ferrometalen, inclusief secundair aluminium</v>
      </c>
      <c r="C662" s="41" t="str">
        <f t="shared" si="117"/>
        <v>(Non) ferrometalen, sec. aluminium</v>
      </c>
      <c r="D662" s="41" t="str">
        <f t="shared" si="117"/>
        <v>Procesemissies</v>
      </c>
      <c r="E662" s="41"/>
      <c r="F662" s="296" t="str">
        <f t="shared" si="116"/>
        <v>Procesemissies</v>
      </c>
      <c r="G662" s="280">
        <v>1</v>
      </c>
      <c r="H662" s="311" t="str">
        <f>H$669</f>
        <v>ConvF = 1</v>
      </c>
      <c r="I662" s="311" t="str">
        <f>I$669</f>
        <v>Lab &amp; Stochio</v>
      </c>
      <c r="J662" s="41"/>
      <c r="K662" s="41"/>
      <c r="L662" s="311"/>
      <c r="M662" s="312"/>
      <c r="N662" s="280">
        <v>1</v>
      </c>
      <c r="O662" s="282" t="str">
        <f t="shared" si="111"/>
        <v>(Non) ferrometalen, sec. aluminium: Procesemissies</v>
      </c>
      <c r="P662" s="41"/>
      <c r="Q662" s="290" t="str">
        <f t="shared" si="112"/>
        <v>ConvF_(Non) ferrometalen, sec. aluminium: Procesemissies</v>
      </c>
      <c r="X662" s="33" t="b">
        <f t="shared" si="120"/>
        <v>0</v>
      </c>
      <c r="Z662" s="39">
        <v>1</v>
      </c>
      <c r="AA662" s="59" t="str">
        <f>AA$669</f>
        <v>Er wordt een conversiefactor van 1 gebruikt.</v>
      </c>
      <c r="AB662" s="59" t="str">
        <f>AB$669</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62" s="29"/>
      <c r="AD662" s="29"/>
      <c r="AE662" s="59"/>
      <c r="AF662" s="36"/>
      <c r="AG662" s="39">
        <f t="shared" si="114"/>
        <v>2</v>
      </c>
      <c r="AJ662" s="33">
        <f>AJ$669</f>
        <v>1</v>
      </c>
      <c r="AK662" s="33">
        <v>2</v>
      </c>
    </row>
    <row r="663" spans="1:37" ht="12.75" customHeight="1" outlineLevel="1" x14ac:dyDescent="0.25">
      <c r="A663" s="33">
        <f t="shared" si="115"/>
        <v>38</v>
      </c>
      <c r="B663" s="304" t="str">
        <f t="shared" si="117"/>
        <v>Productie of verwerking van ferro- en non-ferrometalen, inclusief secundair aluminium</v>
      </c>
      <c r="C663" s="41" t="str">
        <f t="shared" si="117"/>
        <v>(Non) ferrometalen, sec. aluminium</v>
      </c>
      <c r="D663" s="41" t="str">
        <f t="shared" si="117"/>
        <v>Massabalansmethode</v>
      </c>
      <c r="E663" s="41"/>
      <c r="F663" s="296" t="str">
        <f t="shared" si="116"/>
        <v>Massabalans</v>
      </c>
      <c r="G663" s="280" t="str">
        <f>EUconst_NA</f>
        <v>n.v.t.</v>
      </c>
      <c r="H663" s="311"/>
      <c r="I663" s="311"/>
      <c r="J663" s="41"/>
      <c r="K663" s="41"/>
      <c r="L663" s="311"/>
      <c r="M663" s="312"/>
      <c r="N663" s="280" t="str">
        <f t="shared" si="110"/>
        <v>n.v.t.</v>
      </c>
      <c r="O663" s="282" t="str">
        <f t="shared" si="111"/>
        <v>(Non) ferrometalen, sec. aluminium: Massabalansmethode</v>
      </c>
      <c r="P663" s="41"/>
      <c r="Q663" s="290" t="str">
        <f t="shared" si="112"/>
        <v>ConvF_(Non) ferrometalen, sec. aluminium: Massabalansmethode</v>
      </c>
      <c r="X663" s="33" t="b">
        <f t="shared" si="120"/>
        <v>1</v>
      </c>
      <c r="Z663" s="39" t="str">
        <f>EUconst_NA</f>
        <v>n.v.t.</v>
      </c>
      <c r="AA663" s="59"/>
      <c r="AB663" s="59"/>
      <c r="AC663" s="29"/>
      <c r="AD663" s="29"/>
      <c r="AE663" s="59"/>
      <c r="AF663" s="36"/>
      <c r="AG663" s="39" t="str">
        <f t="shared" si="114"/>
        <v>n.v.t.</v>
      </c>
    </row>
    <row r="664" spans="1:37" ht="12.75" customHeight="1" outlineLevel="1" x14ac:dyDescent="0.25">
      <c r="A664" s="33">
        <f t="shared" si="115"/>
        <v>39</v>
      </c>
      <c r="B664" s="304" t="str">
        <f t="shared" si="117"/>
        <v>Productie van natriumcarbonaat en natriumbicarbonaat</v>
      </c>
      <c r="C664" s="41" t="str">
        <f>C616</f>
        <v>Natrium(bi)carbonaat</v>
      </c>
      <c r="D664" s="41" t="str">
        <f t="shared" si="117"/>
        <v>Massabalansmethode</v>
      </c>
      <c r="E664" s="41"/>
      <c r="F664" s="296" t="str">
        <f t="shared" si="116"/>
        <v>Massabalans</v>
      </c>
      <c r="G664" s="280" t="str">
        <f>EUconst_NA</f>
        <v>n.v.t.</v>
      </c>
      <c r="H664" s="311"/>
      <c r="I664" s="311"/>
      <c r="J664" s="41"/>
      <c r="K664" s="41"/>
      <c r="L664" s="311"/>
      <c r="M664" s="312"/>
      <c r="N664" s="280" t="str">
        <f t="shared" si="110"/>
        <v>n.v.t.</v>
      </c>
      <c r="O664" s="282" t="str">
        <f>C664 &amp; ": " &amp;D664</f>
        <v>Natrium(bi)carbonaat: Massabalansmethode</v>
      </c>
      <c r="P664" s="41"/>
      <c r="Q664" s="290" t="str">
        <f>EUconst_CNTR_ConversionFactor&amp;O664</f>
        <v>ConvF_Natrium(bi)carbonaat: Massabalansmethode</v>
      </c>
      <c r="X664" s="33" t="b">
        <f t="shared" si="120"/>
        <v>1</v>
      </c>
      <c r="Z664" s="39" t="str">
        <f>EUconst_NA</f>
        <v>n.v.t.</v>
      </c>
      <c r="AA664" s="59"/>
      <c r="AB664" s="59"/>
      <c r="AC664" s="29"/>
      <c r="AD664" s="29"/>
      <c r="AE664" s="59"/>
      <c r="AF664" s="36"/>
      <c r="AG664" s="39" t="str">
        <f t="shared" si="114"/>
        <v>n.v.t.</v>
      </c>
    </row>
    <row r="665" spans="1:37" ht="12.75" customHeight="1" outlineLevel="1" x14ac:dyDescent="0.25">
      <c r="A665" s="33">
        <f t="shared" si="115"/>
        <v>40</v>
      </c>
      <c r="B665" s="304" t="str">
        <f t="shared" si="117"/>
        <v>Productie van primair aluminium</v>
      </c>
      <c r="C665" s="41" t="str">
        <f t="shared" si="117"/>
        <v>Primair aluminium</v>
      </c>
      <c r="D665" s="41" t="str">
        <f t="shared" si="117"/>
        <v>Massabalansmethode</v>
      </c>
      <c r="E665" s="41"/>
      <c r="F665" s="296" t="str">
        <f t="shared" si="116"/>
        <v>Massabalans</v>
      </c>
      <c r="G665" s="280" t="str">
        <f>EUconst_NA</f>
        <v>n.v.t.</v>
      </c>
      <c r="H665" s="311"/>
      <c r="I665" s="311"/>
      <c r="J665" s="41"/>
      <c r="K665" s="41"/>
      <c r="L665" s="311"/>
      <c r="M665" s="312"/>
      <c r="N665" s="280" t="str">
        <f t="shared" si="110"/>
        <v>n.v.t.</v>
      </c>
      <c r="O665" s="282" t="str">
        <f>C665 &amp; ": " &amp;D665</f>
        <v>Primair aluminium: Massabalansmethode</v>
      </c>
      <c r="P665" s="41"/>
      <c r="Q665" s="290" t="str">
        <f>EUconst_CNTR_ConversionFactor&amp;O665</f>
        <v>ConvF_Primair aluminium: Massabalansmethode</v>
      </c>
      <c r="X665" s="33" t="b">
        <f t="shared" si="120"/>
        <v>1</v>
      </c>
      <c r="Z665" s="39" t="str">
        <f>EUconst_NA</f>
        <v>n.v.t.</v>
      </c>
      <c r="AA665" s="59"/>
      <c r="AB665" s="59"/>
      <c r="AC665" s="29"/>
      <c r="AD665" s="29"/>
      <c r="AE665" s="59"/>
      <c r="AF665" s="36"/>
      <c r="AG665" s="39" t="str">
        <f t="shared" si="114"/>
        <v>n.v.t.</v>
      </c>
    </row>
    <row r="666" spans="1:37" ht="12.75" customHeight="1" outlineLevel="1" x14ac:dyDescent="0.25">
      <c r="A666" s="33">
        <f t="shared" si="115"/>
        <v>41</v>
      </c>
      <c r="B666" s="304" t="str">
        <f t="shared" ref="B666:D667" si="121">B618</f>
        <v>Productie van primair aluminium</v>
      </c>
      <c r="C666" s="41" t="str">
        <f t="shared" si="121"/>
        <v>Primair aluminium</v>
      </c>
      <c r="D666" s="41" t="str">
        <f t="shared" si="121"/>
        <v>PFK emissies (slope methode)</v>
      </c>
      <c r="E666" s="41"/>
      <c r="F666" s="296" t="str">
        <f t="shared" si="116"/>
        <v>PFK-emissies</v>
      </c>
      <c r="G666" s="280" t="str">
        <f>EUconst_NA</f>
        <v>n.v.t.</v>
      </c>
      <c r="H666" s="311"/>
      <c r="I666" s="311"/>
      <c r="J666" s="41"/>
      <c r="K666" s="41"/>
      <c r="L666" s="311"/>
      <c r="M666" s="312"/>
      <c r="N666" s="280" t="str">
        <f t="shared" si="110"/>
        <v>n.v.t.</v>
      </c>
      <c r="O666" s="282" t="str">
        <f>C666 &amp; ": " &amp;D666</f>
        <v>Primair aluminium: PFK emissies (slope methode)</v>
      </c>
      <c r="P666" s="41"/>
      <c r="Q666" s="290" t="str">
        <f>EUconst_CNTR_ConversionFactor&amp;O666</f>
        <v>ConvF_Primair aluminium: PFK emissies (slope methode)</v>
      </c>
      <c r="X666" s="33" t="b">
        <f t="shared" si="120"/>
        <v>1</v>
      </c>
      <c r="Z666" s="39" t="str">
        <f>EUconst_NA</f>
        <v>n.v.t.</v>
      </c>
      <c r="AA666" s="59"/>
      <c r="AB666" s="59"/>
      <c r="AC666" s="29"/>
      <c r="AD666" s="29"/>
      <c r="AE666" s="59"/>
      <c r="AF666" s="36"/>
      <c r="AG666" s="39" t="str">
        <f t="shared" si="114"/>
        <v>n.v.t.</v>
      </c>
    </row>
    <row r="667" spans="1:37" ht="12.75" customHeight="1" outlineLevel="1" thickBot="1" x14ac:dyDescent="0.3">
      <c r="A667" s="33">
        <f t="shared" si="115"/>
        <v>42</v>
      </c>
      <c r="B667" s="305" t="str">
        <f t="shared" si="121"/>
        <v>Productie van primair aluminium</v>
      </c>
      <c r="C667" s="293" t="str">
        <f t="shared" si="121"/>
        <v>Primair aluminium</v>
      </c>
      <c r="D667" s="293" t="str">
        <f t="shared" si="121"/>
        <v>PFK emissies (overvoltage methode)</v>
      </c>
      <c r="E667" s="293"/>
      <c r="F667" s="306" t="str">
        <f t="shared" si="116"/>
        <v>PFK-emissies</v>
      </c>
      <c r="G667" s="291" t="str">
        <f>EUconst_NA</f>
        <v>n.v.t.</v>
      </c>
      <c r="H667" s="315"/>
      <c r="I667" s="315"/>
      <c r="J667" s="293"/>
      <c r="K667" s="293"/>
      <c r="L667" s="315"/>
      <c r="M667" s="316"/>
      <c r="N667" s="291" t="str">
        <f t="shared" si="110"/>
        <v>n.v.t.</v>
      </c>
      <c r="O667" s="294" t="str">
        <f>C667 &amp; ": " &amp;D667</f>
        <v>Primair aluminium: PFK emissies (overvoltage methode)</v>
      </c>
      <c r="P667" s="293"/>
      <c r="Q667" s="295" t="str">
        <f>EUconst_CNTR_ConversionFactor&amp;O667</f>
        <v>ConvF_Primair aluminium: PFK emissies (overvoltage methode)</v>
      </c>
      <c r="X667" s="33" t="b">
        <f t="shared" si="120"/>
        <v>1</v>
      </c>
      <c r="Z667" s="39" t="str">
        <f>EUconst_NA</f>
        <v>n.v.t.</v>
      </c>
      <c r="AA667" s="59"/>
      <c r="AB667" s="59"/>
      <c r="AC667" s="29"/>
      <c r="AD667" s="29"/>
      <c r="AE667" s="59"/>
      <c r="AF667" s="36"/>
      <c r="AG667" s="39" t="str">
        <f t="shared" si="114"/>
        <v>n.v.t.</v>
      </c>
    </row>
    <row r="668" spans="1:37" ht="12.75" customHeight="1" outlineLevel="1" x14ac:dyDescent="0.25">
      <c r="B668" s="29"/>
      <c r="C668" s="29"/>
      <c r="D668" s="29"/>
      <c r="E668" s="29"/>
      <c r="F668" s="67"/>
      <c r="G668" s="29"/>
      <c r="H668" s="59"/>
      <c r="I668" s="59"/>
      <c r="J668" s="29"/>
      <c r="K668" s="29"/>
      <c r="L668" s="59"/>
      <c r="M668" s="36"/>
      <c r="N668" s="39"/>
      <c r="O668" s="29"/>
      <c r="P668" s="29"/>
      <c r="Q668" s="29"/>
      <c r="Z668" s="29"/>
      <c r="AA668" s="59"/>
      <c r="AB668" s="59"/>
      <c r="AC668" s="29"/>
      <c r="AD668" s="29"/>
      <c r="AE668" s="59"/>
      <c r="AF668" s="36"/>
      <c r="AG668" s="39"/>
    </row>
    <row r="669" spans="1:37" ht="12.75" customHeight="1" outlineLevel="1" x14ac:dyDescent="0.25">
      <c r="B669" s="29" t="s">
        <v>95</v>
      </c>
      <c r="C669" s="29"/>
      <c r="D669" s="29"/>
      <c r="E669" s="29"/>
      <c r="F669" s="29"/>
      <c r="G669" s="29"/>
      <c r="H669" s="59" t="str">
        <f>Translations!$B$922</f>
        <v>ConvF = 1</v>
      </c>
      <c r="I669" s="58" t="str">
        <f>Translations!$B$920</f>
        <v>Lab &amp; Stochio</v>
      </c>
      <c r="J669" s="29"/>
      <c r="K669" s="29"/>
      <c r="L669" s="59"/>
      <c r="M669" s="36"/>
      <c r="N669" s="39"/>
      <c r="O669" s="29"/>
      <c r="P669" s="29"/>
      <c r="Q669" s="29"/>
      <c r="Z669" s="29"/>
      <c r="AA669" s="58" t="str">
        <f>Translations!$B$484</f>
        <v>Er wordt een conversiefactor van 1 gebruikt.</v>
      </c>
      <c r="AB669" s="58" t="str">
        <f>Translations!$B$485</f>
        <v>Carbonaten en andere koolstof die het proces verlaten, worden in aanmerking genomen d.m.v. een conversiefactor met een waarde tussen 0 en 1. De exploitant mag uitgaan van volledige conversie voor één of meerdere inputmaterialen en de niet-omgezette materialen of andere koolstof toekennen aan de resterende inputmaterialen. De aanvullende bepaling van relevante chemische parameters van
de producten geschiedt overeenkomstig artikelen 32 tot en met 35.</v>
      </c>
      <c r="AC669" s="29"/>
      <c r="AD669" s="29"/>
      <c r="AE669" s="59"/>
      <c r="AF669" s="36"/>
      <c r="AG669" s="39"/>
      <c r="AJ669" s="33">
        <v>1</v>
      </c>
      <c r="AK669" s="33">
        <v>2</v>
      </c>
    </row>
    <row r="670" spans="1:37" ht="12.75" customHeight="1" outlineLevel="1" x14ac:dyDescent="0.25">
      <c r="B670" s="29" t="s">
        <v>96</v>
      </c>
      <c r="C670" s="29"/>
      <c r="D670" s="29"/>
      <c r="E670" s="29"/>
      <c r="F670" s="29"/>
      <c r="G670" s="29"/>
      <c r="H670" s="59" t="str">
        <f>H669</f>
        <v>ConvF = 1</v>
      </c>
      <c r="I670" s="59" t="str">
        <f>I669</f>
        <v>Lab &amp; Stochio</v>
      </c>
      <c r="J670" s="29"/>
      <c r="K670" s="29"/>
      <c r="L670" s="59"/>
      <c r="M670" s="36"/>
      <c r="N670" s="39"/>
      <c r="O670" s="29"/>
      <c r="P670" s="29"/>
      <c r="Q670" s="29"/>
      <c r="Z670" s="29"/>
      <c r="AA670" s="59" t="str">
        <f>Translations!$B$484</f>
        <v>Er wordt een conversiefactor van 1 gebruikt.</v>
      </c>
      <c r="AB670" s="58" t="str">
        <f>Translations!$B$486</f>
        <v>De hoeveelheid niet-carbonaat-verbindingen van de relevante metalen in de grondstoffen, waaronder neergeslagen stof, vliegas of andere reeds veraste materialen, wordt weergegeven d.m.v. conversiefactoren met een waarde tussen 0 en 1, waarbij waarde 1 staat voor volledige conversie van de carbonaten in de grondstof in oxiden. De aanvullende bepaling van relevante chemische parameters van de uitgangsmaterialen geschiedt overeenkomstig artikelen 32 tot en met 35.</v>
      </c>
      <c r="AC670" s="29"/>
      <c r="AD670" s="29"/>
      <c r="AE670" s="59"/>
      <c r="AF670" s="36"/>
      <c r="AG670" s="39"/>
      <c r="AJ670" s="33">
        <f>AJ669</f>
        <v>1</v>
      </c>
      <c r="AK670" s="33">
        <v>2</v>
      </c>
    </row>
    <row r="671" spans="1:37" ht="12.75" customHeight="1" outlineLevel="1" x14ac:dyDescent="0.25">
      <c r="B671" s="29" t="str">
        <f>Translations!$B$431</f>
        <v>massabalans</v>
      </c>
      <c r="C671" s="29"/>
      <c r="D671" s="29"/>
      <c r="E671" s="29"/>
      <c r="F671" s="29"/>
      <c r="G671" s="29"/>
      <c r="H671" s="59"/>
      <c r="I671" s="59"/>
      <c r="J671" s="29"/>
      <c r="K671" s="29"/>
      <c r="L671" s="59"/>
      <c r="M671" s="36"/>
      <c r="N671" s="39"/>
      <c r="O671" s="29"/>
      <c r="P671" s="29"/>
      <c r="Q671" s="29"/>
      <c r="Z671" s="29"/>
      <c r="AA671" s="59"/>
      <c r="AB671" s="59"/>
      <c r="AC671" s="29"/>
      <c r="AD671" s="29"/>
      <c r="AE671" s="59"/>
      <c r="AF671" s="36"/>
      <c r="AG671" s="39"/>
    </row>
    <row r="672" spans="1:37" ht="12.75" customHeight="1" outlineLevel="1" x14ac:dyDescent="0.25">
      <c r="B672" s="29"/>
      <c r="C672" s="29"/>
      <c r="D672" s="29"/>
      <c r="E672" s="29"/>
      <c r="F672" s="29"/>
      <c r="G672" s="29"/>
      <c r="H672" s="29"/>
      <c r="I672" s="29"/>
      <c r="J672" s="29"/>
      <c r="K672" s="29"/>
      <c r="L672" s="29"/>
      <c r="M672" s="29"/>
      <c r="N672" s="29"/>
      <c r="O672" s="29"/>
      <c r="P672" s="29"/>
      <c r="Q672" s="29"/>
      <c r="Z672" s="29"/>
      <c r="AA672" s="29"/>
      <c r="AB672" s="29"/>
      <c r="AC672" s="29"/>
      <c r="AD672" s="29"/>
      <c r="AE672" s="29"/>
      <c r="AF672" s="29"/>
      <c r="AG672" s="29"/>
    </row>
    <row r="673" spans="2:33" s="44" customFormat="1" ht="13.8" thickBot="1" x14ac:dyDescent="0.3">
      <c r="B673" s="60" t="str">
        <f>Translations!$B$487</f>
        <v>Meting</v>
      </c>
      <c r="C673" s="50"/>
      <c r="D673" s="50"/>
      <c r="E673" s="50"/>
      <c r="F673" s="60"/>
      <c r="G673" s="53" t="str">
        <f>Translations!$B$338</f>
        <v>Minimum</v>
      </c>
      <c r="H673" s="53">
        <v>1</v>
      </c>
      <c r="I673" s="53">
        <v>2</v>
      </c>
      <c r="J673" s="53" t="s">
        <v>270</v>
      </c>
      <c r="K673" s="53" t="str">
        <f>Translations!$B$306</f>
        <v>2b</v>
      </c>
      <c r="L673" s="53">
        <v>3</v>
      </c>
      <c r="M673" s="104">
        <v>4</v>
      </c>
      <c r="N673" s="53" t="str">
        <f>Translations!$B$339</f>
        <v>Hoogste</v>
      </c>
    </row>
    <row r="674" spans="2:33" ht="12.75" customHeight="1" outlineLevel="1" x14ac:dyDescent="0.25">
      <c r="B674" s="300" t="str">
        <f>B95</f>
        <v>CO2</v>
      </c>
      <c r="C674" s="287"/>
      <c r="D674" s="287"/>
      <c r="E674" s="287"/>
      <c r="F674" s="287"/>
      <c r="G674" s="287">
        <v>2</v>
      </c>
      <c r="H674" s="286" t="str">
        <f>Translations!$B$488</f>
        <v>± 10,0%</v>
      </c>
      <c r="I674" s="286" t="str">
        <f>Translations!$B$344</f>
        <v>± 7,5%</v>
      </c>
      <c r="J674" s="287"/>
      <c r="K674" s="287"/>
      <c r="L674" s="286" t="str">
        <f>Translations!$B$345</f>
        <v>± 5,0%</v>
      </c>
      <c r="M674" s="286" t="str">
        <f>Translations!$B$346</f>
        <v>± 2,5%</v>
      </c>
      <c r="N674" s="317">
        <f>IF(G674=EUconst_NA,EUconst_NA,IF(ISBLANK(J674),COUNTA(H674:M674),COUNTA(H674,J674,L674)))</f>
        <v>4</v>
      </c>
      <c r="Z674" s="29"/>
      <c r="AA674" s="29"/>
      <c r="AB674" s="29"/>
      <c r="AC674" s="29"/>
      <c r="AD674" s="29"/>
      <c r="AE674" s="29"/>
      <c r="AF674" s="29"/>
      <c r="AG674" s="29"/>
    </row>
    <row r="675" spans="2:33" ht="12.75" customHeight="1" outlineLevel="1" x14ac:dyDescent="0.25">
      <c r="B675" s="304" t="str">
        <f>C95</f>
        <v>N2O</v>
      </c>
      <c r="C675" s="41"/>
      <c r="D675" s="41"/>
      <c r="E675" s="41"/>
      <c r="F675" s="41"/>
      <c r="G675" s="41">
        <v>2</v>
      </c>
      <c r="H675" s="281" t="str">
        <f>Translations!$B$488</f>
        <v>± 10,0%</v>
      </c>
      <c r="I675" s="281" t="str">
        <f>Translations!$B$344</f>
        <v>± 7,5%</v>
      </c>
      <c r="J675" s="41"/>
      <c r="K675" s="41"/>
      <c r="L675" s="281" t="str">
        <f>Translations!$B$345</f>
        <v>± 5,0%</v>
      </c>
      <c r="M675" s="284" t="str">
        <f>EUconst_NA</f>
        <v>n.v.t.</v>
      </c>
      <c r="N675" s="318">
        <v>3</v>
      </c>
      <c r="Z675" s="29"/>
      <c r="AA675" s="29"/>
      <c r="AB675" s="29"/>
      <c r="AC675" s="29"/>
      <c r="AD675" s="29"/>
      <c r="AE675" s="29"/>
      <c r="AF675" s="29"/>
      <c r="AG675" s="29"/>
    </row>
    <row r="676" spans="2:33" ht="12.75" customHeight="1" outlineLevel="1" thickBot="1" x14ac:dyDescent="0.3">
      <c r="B676" s="305" t="str">
        <f>D95</f>
        <v>Overdracht van CO2</v>
      </c>
      <c r="C676" s="293"/>
      <c r="D676" s="293"/>
      <c r="E676" s="293"/>
      <c r="F676" s="293"/>
      <c r="G676" s="293"/>
      <c r="H676" s="292" t="str">
        <f>Translations!$B$488</f>
        <v>± 10,0%</v>
      </c>
      <c r="I676" s="292" t="str">
        <f>Translations!$B$344</f>
        <v>± 7,5%</v>
      </c>
      <c r="J676" s="293"/>
      <c r="K676" s="293"/>
      <c r="L676" s="292" t="str">
        <f>Translations!$B$345</f>
        <v>± 5,0%</v>
      </c>
      <c r="M676" s="292" t="str">
        <f>Translations!$B$346</f>
        <v>± 2,5%</v>
      </c>
      <c r="N676" s="319">
        <f>IF(G676=EUconst_NA,EUconst_NA,IF(ISBLANK(J676),COUNTA(H676:M676),COUNTA(H676,J676,L676)))</f>
        <v>4</v>
      </c>
      <c r="Z676" s="29"/>
      <c r="AA676" s="29"/>
      <c r="AB676" s="29"/>
      <c r="AC676" s="29"/>
      <c r="AD676" s="29"/>
      <c r="AE676" s="29"/>
      <c r="AF676" s="29"/>
      <c r="AG676" s="29"/>
    </row>
    <row r="677" spans="2:33" ht="12.75" customHeight="1" outlineLevel="1" x14ac:dyDescent="0.25">
      <c r="Z677" s="29"/>
      <c r="AA677" s="29"/>
      <c r="AB677" s="29"/>
      <c r="AC677" s="29"/>
      <c r="AD677" s="29"/>
      <c r="AE677" s="29"/>
      <c r="AF677" s="29"/>
      <c r="AG677" s="29"/>
    </row>
    <row r="678" spans="2:33" s="44" customFormat="1" x14ac:dyDescent="0.25"/>
    <row r="679" spans="2:33" s="7" customFormat="1" x14ac:dyDescent="0.25">
      <c r="B679" s="38"/>
      <c r="C679" s="49"/>
      <c r="D679" s="72"/>
      <c r="E679" s="72"/>
      <c r="F679" s="49"/>
      <c r="G679" s="72"/>
      <c r="H679" s="72"/>
      <c r="J679" s="38"/>
      <c r="K679" s="73"/>
      <c r="L679" s="73"/>
      <c r="M679" s="74"/>
      <c r="N679" s="74"/>
      <c r="O679" s="73"/>
      <c r="P679" s="74"/>
    </row>
    <row r="680" spans="2:33" s="44" customFormat="1" ht="13.8" thickBot="1" x14ac:dyDescent="0.3">
      <c r="D680" s="75" t="str">
        <f>Translations!$B$489</f>
        <v>Tiers</v>
      </c>
    </row>
    <row r="681" spans="2:33" s="20" customFormat="1" x14ac:dyDescent="0.25">
      <c r="B681" s="33"/>
      <c r="C681" s="320">
        <v>1</v>
      </c>
      <c r="D681" s="245">
        <v>1</v>
      </c>
      <c r="E681" s="33"/>
      <c r="F681" s="33"/>
    </row>
    <row r="682" spans="2:33" s="20" customFormat="1" x14ac:dyDescent="0.25">
      <c r="B682" s="33"/>
      <c r="C682" s="321">
        <v>2</v>
      </c>
      <c r="D682" s="260">
        <v>2</v>
      </c>
      <c r="E682" s="33"/>
      <c r="F682" s="33"/>
    </row>
    <row r="683" spans="2:33" s="20" customFormat="1" x14ac:dyDescent="0.25">
      <c r="B683" s="33"/>
      <c r="C683" s="321">
        <v>3</v>
      </c>
      <c r="D683" s="260" t="s">
        <v>270</v>
      </c>
      <c r="E683" s="33"/>
      <c r="F683" s="33"/>
    </row>
    <row r="684" spans="2:33" s="20" customFormat="1" x14ac:dyDescent="0.25">
      <c r="B684" s="33"/>
      <c r="C684" s="321">
        <v>4</v>
      </c>
      <c r="D684" s="260" t="str">
        <f>Translations!$B$306</f>
        <v>2b</v>
      </c>
      <c r="E684" s="33"/>
      <c r="F684" s="33"/>
    </row>
    <row r="685" spans="2:33" s="20" customFormat="1" x14ac:dyDescent="0.25">
      <c r="B685" s="33"/>
      <c r="C685" s="321">
        <v>5</v>
      </c>
      <c r="D685" s="260">
        <v>3</v>
      </c>
      <c r="E685" s="33"/>
      <c r="F685" s="33"/>
    </row>
    <row r="686" spans="2:33" s="20" customFormat="1" ht="13.8" thickBot="1" x14ac:dyDescent="0.3">
      <c r="B686" s="33"/>
      <c r="C686" s="322">
        <v>6</v>
      </c>
      <c r="D686" s="261">
        <v>4</v>
      </c>
      <c r="E686" s="33"/>
      <c r="F686" s="33"/>
    </row>
    <row r="687" spans="2:33" s="76" customFormat="1" x14ac:dyDescent="0.25"/>
    <row r="688" spans="2:33" s="20" customFormat="1" ht="13.8" thickBot="1" x14ac:dyDescent="0.3">
      <c r="B688" s="26" t="s">
        <v>582</v>
      </c>
    </row>
    <row r="689" spans="2:2" s="721" customFormat="1" x14ac:dyDescent="0.25">
      <c r="B689" s="720" t="str">
        <f>Translations!$B$923</f>
        <v>1.a) Olie- en gasraffinaderijen</v>
      </c>
    </row>
    <row r="690" spans="2:2" s="721" customFormat="1" x14ac:dyDescent="0.25">
      <c r="B690" s="650" t="str">
        <f>Translations!$B$924</f>
        <v>1.b) Installaties voor vergassing en vloeibaar maken van steenkool</v>
      </c>
    </row>
    <row r="691" spans="2:2" s="721" customFormat="1" x14ac:dyDescent="0.25">
      <c r="B691" s="650" t="str">
        <f>Translations!$B$925</f>
        <v>1.c) Thermische krachtcentrales en andere verbrandingsinstallaties</v>
      </c>
    </row>
    <row r="692" spans="2:2" s="721" customFormat="1" x14ac:dyDescent="0.25">
      <c r="B692" s="650" t="str">
        <f>Translations!$B$926</f>
        <v>1.d) Cokesovens</v>
      </c>
    </row>
    <row r="693" spans="2:2" s="721" customFormat="1" x14ac:dyDescent="0.25">
      <c r="B693" s="650" t="str">
        <f>Translations!$B$927</f>
        <v>1.e) Steenkoolwalserijen</v>
      </c>
    </row>
    <row r="694" spans="2:2" s="721" customFormat="1" x14ac:dyDescent="0.25">
      <c r="B694" s="650" t="str">
        <f>Translations!$B$928</f>
        <v>1.f) Installaties voor de fabricage van steenkoolproducten en vaste rookvrije brandstof</v>
      </c>
    </row>
    <row r="695" spans="2:2" s="721" customFormat="1" x14ac:dyDescent="0.25">
      <c r="B695" s="650" t="str">
        <f>Translations!$B$929</f>
        <v>2.a) Installaties voor het roosten of sinteren van ertsen, met inbegrip van zwavelhoudend erts</v>
      </c>
    </row>
    <row r="696" spans="2:2" s="721" customFormat="1" x14ac:dyDescent="0.25">
      <c r="B696" s="650" t="str">
        <f>Translations!$B$930</f>
        <v>2.b) Installaties voor de productie van ijzer of staal (primaire of
secundaire smelting) met inbegrip van installaties voor continugieten</v>
      </c>
    </row>
    <row r="697" spans="2:2" s="721" customFormat="1" x14ac:dyDescent="0.25">
      <c r="B697" s="650" t="str">
        <f>Translations!$B$931</f>
        <v>2.c i) Installaties voor de verwerking van ferrometalen door: Warmwalsen</v>
      </c>
    </row>
    <row r="698" spans="2:2" s="721" customFormat="1" x14ac:dyDescent="0.25">
      <c r="B698" s="650" t="str">
        <f>Translations!$B$932</f>
        <v>2.c ii) Installaties voor de verwerking van ferrometalen door: smederijen met hamers</v>
      </c>
    </row>
    <row r="699" spans="2:2" s="721" customFormat="1" x14ac:dyDescent="0.25">
      <c r="B699" s="650" t="str">
        <f>Translations!$B$933</f>
        <v>2.c iii) Installaties voor de verwerking van ferrometalen door: het aanbrengen van deklagen van gesmolten metaal</v>
      </c>
    </row>
    <row r="700" spans="2:2" s="721" customFormat="1" x14ac:dyDescent="0.25">
      <c r="B700" s="650" t="str">
        <f>Translations!$B$934</f>
        <v>2.d) Ferrometaalgieterijen</v>
      </c>
    </row>
    <row r="701" spans="2:2" s="721" customFormat="1" x14ac:dyDescent="0.25">
      <c r="B701" s="650" t="str">
        <f>Translations!$B$935</f>
        <v>2.e i) Installaties voor de winning van ruwe non-ferrometalen uit erts,
concentraat of secundaire grondstoffen met metallurgische,
chemische of elektrolytische procedés</v>
      </c>
    </row>
    <row r="702" spans="2:2" s="721" customFormat="1" x14ac:dyDescent="0.25">
      <c r="B702" s="650" t="str">
        <f>Translations!$B$936</f>
        <v>2.e ii) Installaties voor het smelten van non-ferrometalen,
met inbegrip van het vervaardigen van legeringen, inclusief terugwinningsproducten
(raffineren, vormgieten, enz.)</v>
      </c>
    </row>
    <row r="703" spans="2:2" s="721" customFormat="1" x14ac:dyDescent="0.25">
      <c r="B703" s="650" t="str">
        <f>Translations!$B$937</f>
        <v>2.f) Installaties voor oppervlaktebehandeling van metalen en plastic materiaal
door middel van een elektrolytisch of chemisch procedé</v>
      </c>
    </row>
    <row r="704" spans="2:2" s="721" customFormat="1" x14ac:dyDescent="0.25">
      <c r="B704" s="650" t="str">
        <f>Translations!$B$938</f>
        <v>3.a) Ondergrondse mijnbouw en aanverwante activiteiten</v>
      </c>
    </row>
    <row r="705" spans="2:2" s="721" customFormat="1" x14ac:dyDescent="0.25">
      <c r="B705" s="650" t="str">
        <f>Translations!$B$939</f>
        <v>3.b) Dagbouw en steenwinning</v>
      </c>
    </row>
    <row r="706" spans="2:2" s="721" customFormat="1" x14ac:dyDescent="0.25">
      <c r="B706" s="650" t="str">
        <f>Translations!$B$940</f>
        <v>3.c i) Installaties voor de productie van: cementklinkers in draaiovens</v>
      </c>
    </row>
    <row r="707" spans="2:2" s="721" customFormat="1" x14ac:dyDescent="0.25">
      <c r="B707" s="650" t="str">
        <f>Translations!$B$941</f>
        <v>3.c ii) Installaties voor de productie van: ongebluste kalk in draaiovens</v>
      </c>
    </row>
    <row r="708" spans="2:2" s="721" customFormat="1" x14ac:dyDescent="0.25">
      <c r="B708" s="650" t="str">
        <f>Translations!$B$942</f>
        <v>3.c iii) Installaties voor de productie van: cementklinkers of ongebluste kalk in andere ovens</v>
      </c>
    </row>
    <row r="709" spans="2:2" s="721" customFormat="1" x14ac:dyDescent="0.25">
      <c r="B709" s="650" t="str">
        <f>Translations!$B$943</f>
        <v>3.d) Installaties voor de winning van asbest en de fabricage
van asbestproducten</v>
      </c>
    </row>
    <row r="710" spans="2:2" s="721" customFormat="1" x14ac:dyDescent="0.25">
      <c r="B710" s="650" t="str">
        <f>Translations!$B$944</f>
        <v>3.e) Installaties voor de fabricage van glas, met inbegrip van installaties voor de fabricage van glasvezels</v>
      </c>
    </row>
    <row r="711" spans="2:2" s="721" customFormat="1" x14ac:dyDescent="0.25">
      <c r="B711" s="650" t="str">
        <f>Translations!$B$945</f>
        <v>3.f) Installaties voor het smelten van minerale stoffen, met inbegrip van
installaties voor de fabricage van mineraalvezels</v>
      </c>
    </row>
    <row r="712" spans="2:2" s="721" customFormat="1" x14ac:dyDescent="0.25">
      <c r="B712" s="650" t="str">
        <f>Translations!$B$946</f>
        <v>3.g) Installaties voor de fabricage van keramische producten door middel van bakken,
met name dakpannen, bakstenen, vuurvaste stenen, tegels,
aardewerk of porselein</v>
      </c>
    </row>
    <row r="713" spans="2:2" s="721" customFormat="1" x14ac:dyDescent="0.25">
      <c r="B713" s="650" t="str">
        <f>Translations!$B$947</f>
        <v>4.a i) Chemische installaties voor de fabricage op industriële schaal
van organisch-chemische basisproducten, zoals: eenvoudige koolwaterstoffen (lineaire of cyclische, verzadigde of onverzadigde,
alifatische of aromatische)</v>
      </c>
    </row>
    <row r="714" spans="2:2" s="721" customFormat="1" x14ac:dyDescent="0.25">
      <c r="B714" s="650" t="str">
        <f>Translations!$B$948</f>
        <v>4.a ii) Chemische installaties voor de fabricage op industriële schaal
van organisch-chemische basisproducten, zoals: zuurstofhoudende koolwaterstoffen, zoals alcoholen, aldehyden,
ketonen, carbonzuren, esters, acetaten, ethers,
peroxyden, epoxyharsen</v>
      </c>
    </row>
    <row r="715" spans="2:2" s="721" customFormat="1" x14ac:dyDescent="0.25">
      <c r="B715" s="650" t="str">
        <f>Translations!$B$949</f>
        <v>4.a iii) Chemische installaties voor de fabricage op industriële schaal
van organisch-chemische basisproducten, zoals: zwavelhoudende koolwaterstoffen</v>
      </c>
    </row>
    <row r="716" spans="2:2" s="721" customFormat="1" x14ac:dyDescent="0.25">
      <c r="B716" s="650" t="str">
        <f>Translations!$B$950</f>
        <v>4.a iv) Chemische installaties voor de fabricage op industriële schaal
van organisch-chemische basisproducten, zoals: stikstofhoudende koolwaterstoffen, zoals aminen, amiden,
nitroso-, nitro- en nitraatverbindingen,
nitrillen, cyanaten, isocyanaten</v>
      </c>
    </row>
    <row r="717" spans="2:2" s="721" customFormat="1" x14ac:dyDescent="0.25">
      <c r="B717" s="650" t="str">
        <f>Translations!$B$951</f>
        <v>4.a v) Chemische installaties voor de fabricage op industriële schaal
van organisch-chemische basisproducten, zoals: fosforhoudende koolwaterstoffen</v>
      </c>
    </row>
    <row r="718" spans="2:2" s="721" customFormat="1" x14ac:dyDescent="0.25">
      <c r="B718" s="650" t="str">
        <f>Translations!$B$952</f>
        <v>4.a vi) Chemische installaties voor de fabricage op industriële schaal
van organisch-chemische basisproducten, zoals: gehalogeneerde koolwaterstoffen</v>
      </c>
    </row>
    <row r="719" spans="2:2" s="721" customFormat="1" x14ac:dyDescent="0.25">
      <c r="B719" s="650" t="str">
        <f>Translations!$B$953</f>
        <v>4.a vii) Chemische installaties voor de fabricage op industriële schaal
van organisch-chemische basisproducten, zoals: organometaalverbindingen</v>
      </c>
    </row>
    <row r="720" spans="2:2" s="721" customFormat="1" x14ac:dyDescent="0.25">
      <c r="B720" s="650" t="str">
        <f>Translations!$B$954</f>
        <v>4.a viii) Chemische installaties voor de fabricage op industriële schaal
van organisch-chemische basisproducten, zoals: kunststof basisproducten (polymeren, kunstvezels, cellulose-
vezels)</v>
      </c>
    </row>
    <row r="721" spans="2:3" s="721" customFormat="1" x14ac:dyDescent="0.25">
      <c r="B721" s="650" t="str">
        <f>Translations!$B$955</f>
        <v>4.a ix) Chemische installaties voor de fabricage op industriële schaal
van organisch-chemische basisproducten, zoals: synthetische rubber</v>
      </c>
    </row>
    <row r="722" spans="2:3" s="721" customFormat="1" x14ac:dyDescent="0.25">
      <c r="B722" s="650" t="str">
        <f>Translations!$B$956</f>
        <v>4.a x) Chemische installaties voor de fabricage op industriële schaal
van organisch-chemische basisproducten, zoals: kleurstoffen en pigmenten</v>
      </c>
    </row>
    <row r="723" spans="2:3" s="721" customFormat="1" x14ac:dyDescent="0.25">
      <c r="B723" s="650" t="str">
        <f>Translations!$B$957</f>
        <v>4.a xi) Chemische installaties voor de fabricage op industriële schaal
van organisch-chemische basisproducten, zoals: tensioactieve stoffen en tensiden</v>
      </c>
    </row>
    <row r="724" spans="2:3" s="721" customFormat="1" x14ac:dyDescent="0.25">
      <c r="B724" s="650" t="str">
        <f>Translations!$B$958</f>
        <v>4.b i) Chemische installaties voor de fabricage op industriële schaal
van anorganisch-chemische basisproducten, zoals: gassen, zoals ammoniak, chloor of chloorwaterstof,
fluor of fluorwaterstof, kooloxiden, zwavelverbindingen,
stikstofoxiden, waterstof, zwaveldioxide, carbonylchloride</v>
      </c>
    </row>
    <row r="725" spans="2:3" s="721" customFormat="1" x14ac:dyDescent="0.25">
      <c r="B725" s="650" t="str">
        <f>Translations!$B$959</f>
        <v>4.b ii) Chemische installaties voor de fabricage op industriële schaal
van anorganisch-chemische basisproducten, zoals: van zuren, zoals chroomzuur, fluorwaterstofzuur, fosforzuur,
salpeterzuur, zoutzuur, zwavelzuur, oleum, zwavelzuur</v>
      </c>
    </row>
    <row r="726" spans="2:3" s="721" customFormat="1" x14ac:dyDescent="0.25">
      <c r="B726" s="650" t="str">
        <f>Translations!$B$960</f>
        <v>4.b iii) Chemische installaties voor de fabricage op industriële schaal
van anorganisch-chemische basisproducten, zoals: van basen, zoals ammoniumhydroxide, kaliumhydroxide,
natriumhydroxide</v>
      </c>
    </row>
    <row r="727" spans="2:3" s="721" customFormat="1" x14ac:dyDescent="0.25">
      <c r="B727" s="650" t="str">
        <f>Translations!$B$961</f>
        <v>4.b iv) Chemische installaties voor de fabricage op industriële schaal
van anorganisch-chemische basisproducten, zoals: van zouten, zoals ammoniumchloride, kaliumchloraat,
kaliumcarbonaat, natriumcarbonaat, perboraat, zilvernitraat</v>
      </c>
    </row>
    <row r="728" spans="2:3" s="721" customFormat="1" x14ac:dyDescent="0.25">
      <c r="B728" s="650" t="str">
        <f>Translations!$B$962</f>
        <v>4.b v) Chemische installaties voor de fabricage op industriële schaal
van anorganisch-chemische basisproducten, zoals: van niet-metalen, metaaloxiden of andere anorganische verbindingen
zoals calciumcarbide, silicium, siliciumcarbide</v>
      </c>
    </row>
    <row r="729" spans="2:3" s="721" customFormat="1" x14ac:dyDescent="0.25">
      <c r="B729" s="650" t="str">
        <f>Translations!$B$963</f>
        <v>4.c) Chemische installaties voor de fabricage op industriële schaal
van fosfor-, stikstof- of kaliumhoudende meststoffen
(enkelvoudige of samengestelde meststoffen)</v>
      </c>
    </row>
    <row r="730" spans="2:3" s="721" customFormat="1" x14ac:dyDescent="0.25">
      <c r="B730" s="650" t="str">
        <f>Translations!$B$964</f>
        <v>4.d) Chemische installaties voor de fabricage op industriële schaal
van basisproducten voor gewasbescherming en van biociden</v>
      </c>
    </row>
    <row r="731" spans="2:3" s="721" customFormat="1" x14ac:dyDescent="0.25">
      <c r="B731" s="650" t="str">
        <f>Translations!$B$965</f>
        <v>4.e) Installaties voor de fabricage op industriële schaal van
farmaceutische basisproducten die een chemisch of
biologisch procedé gebruiken</v>
      </c>
    </row>
    <row r="732" spans="2:3" s="721" customFormat="1" x14ac:dyDescent="0.25">
      <c r="B732" s="650" t="str">
        <f>Translations!$B$966</f>
        <v>4.f) Installaties voor de fabricage op industriële schaal van
explosieven en pyrotechnische producten</v>
      </c>
    </row>
    <row r="733" spans="2:3" s="721" customFormat="1" x14ac:dyDescent="0.25">
      <c r="B733" s="650" t="str">
        <f>Translations!$B$967</f>
        <v>5.a) Installaties voor de nuttige toepassing of verwijdering van gevaarlijk afval</v>
      </c>
      <c r="C733" s="722"/>
    </row>
    <row r="734" spans="2:3" s="721" customFormat="1" x14ac:dyDescent="0.25">
      <c r="B734" s="650" t="str">
        <f>Translations!$B$968</f>
        <v>5.b) Installaties voor de verbranding van niet-gevaarlijk afval in de
zin van Richtlijn 2000/76/EG van het Europees Parlement en
de Raad van 4 december 2000 betreffende de verbranding van
afval</v>
      </c>
      <c r="C734" s="7"/>
    </row>
    <row r="735" spans="2:3" s="721" customFormat="1" x14ac:dyDescent="0.25">
      <c r="B735" s="650" t="str">
        <f>Translations!$B$969</f>
        <v>5.c) Installaties voor de verwijdering van ongevaarlijke afvalstoffen</v>
      </c>
      <c r="C735" s="7"/>
    </row>
    <row r="736" spans="2:3" s="721" customFormat="1" x14ac:dyDescent="0.25">
      <c r="B736" s="650" t="str">
        <f>Translations!$B$970</f>
        <v>5.d) Stortplaatsen (met uitzondering van stortplaatsen voor inert afval en 
stortplaatsen die vóór 16 juli 2001 definitief zijn gesloten of waarvoor de
nazorgfase zoals voorgeschreven door de bevoegde autoriteiten
overeenkomstig artikel 13 van Richtlijn 1999/31/EG van de Raad van
26 april 1999 betreffende het storten van afvalstoffen is afgesloten)</v>
      </c>
      <c r="C736" s="7"/>
    </row>
    <row r="737" spans="2:3" s="721" customFormat="1" x14ac:dyDescent="0.25">
      <c r="B737" s="650" t="str">
        <f>Translations!$B$971</f>
        <v>5.e) Installaties voor de destructie of recycling van kadavers en
dierlijk afval</v>
      </c>
      <c r="C737" s="7"/>
    </row>
    <row r="738" spans="2:3" s="721" customFormat="1" x14ac:dyDescent="0.25">
      <c r="B738" s="650" t="str">
        <f>Translations!$B$972</f>
        <v>5.f) Installaties voor de behandeling van stedelijk afvalwater</v>
      </c>
      <c r="C738" s="7"/>
    </row>
    <row r="739" spans="2:3" s="721" customFormat="1" x14ac:dyDescent="0.25">
      <c r="B739" s="650" t="str">
        <f>Translations!$B$973</f>
        <v>5.g) Onafhankelijk geëxploiteerde installaties voor de behandeling van industrieel afvalwater,
ten dienste van een of meer activiteiten in deze bijlage</v>
      </c>
      <c r="C739" s="7"/>
    </row>
    <row r="740" spans="2:3" s="721" customFormat="1" x14ac:dyDescent="0.25">
      <c r="B740" s="650" t="str">
        <f>Translations!$B$974</f>
        <v>6.a) Industriële installaties voor de fabricage van papierpulp uit hout of
uit soortgelijke vezelstoffen</v>
      </c>
      <c r="C740" s="7"/>
    </row>
    <row r="741" spans="2:3" s="721" customFormat="1" x14ac:dyDescent="0.25">
      <c r="B741" s="650" t="str">
        <f>Translations!$B$975</f>
        <v>6.b) Industriële installaties voor de fabricage van papier en karton en
andere primaire houtproducten (zoals spaanplaat, vezelplaat
en multiplex)</v>
      </c>
      <c r="C741" s="7"/>
    </row>
    <row r="742" spans="2:3" s="721" customFormat="1" x14ac:dyDescent="0.25">
      <c r="B742" s="650" t="str">
        <f>Translations!$B$976</f>
        <v>6.c) Industriële installaties voor de conservering van hout en
houtproducten met chemicaliën</v>
      </c>
      <c r="C742" s="7"/>
    </row>
    <row r="743" spans="2:3" s="721" customFormat="1" x14ac:dyDescent="0.25">
      <c r="B743" s="650" t="str">
        <f>Translations!$B$977</f>
        <v>7.a) Installaties voor intensieve pluimvee- of varkenshouderij</v>
      </c>
      <c r="C743" s="7"/>
    </row>
    <row r="744" spans="2:3" s="721" customFormat="1" x14ac:dyDescent="0.25">
      <c r="B744" s="650" t="str">
        <f>Translations!$B$978</f>
        <v>7.b) Intensieve aquacultuur</v>
      </c>
      <c r="C744" s="7"/>
    </row>
    <row r="745" spans="2:3" s="721" customFormat="1" x14ac:dyDescent="0.25">
      <c r="B745" s="650" t="str">
        <f>Translations!$B$979</f>
        <v>8.a) Slachthuizen</v>
      </c>
      <c r="C745" s="7"/>
    </row>
    <row r="746" spans="2:3" s="721" customFormat="1" x14ac:dyDescent="0.25">
      <c r="B746" s="723" t="str">
        <f>Translations!$B$980</f>
        <v>8.bi) Dierlijke grondstoffen (andere dan melk). Bewerking en verwerking bedoeld voor de fabricage van levensmiddelen en dranken van:</v>
      </c>
      <c r="C746" s="7"/>
    </row>
    <row r="747" spans="2:3" s="721" customFormat="1" x14ac:dyDescent="0.25">
      <c r="B747" s="723" t="str">
        <f>Translations!$B$981</f>
        <v>8.bi) Plantaardige grondstoffen. Bewerking en verwerking bedoeld voor de fabricage van levensmiddelen en dranken van:</v>
      </c>
      <c r="C747" s="7"/>
    </row>
    <row r="748" spans="2:3" s="721" customFormat="1" x14ac:dyDescent="0.25">
      <c r="B748" s="650" t="str">
        <f>Translations!$B$982</f>
        <v>8.c) Bewerking en verwerking van melk</v>
      </c>
      <c r="C748" s="7"/>
    </row>
    <row r="749" spans="2:3" s="721" customFormat="1" x14ac:dyDescent="0.25">
      <c r="B749" s="650" t="str">
        <f>Translations!$B$983</f>
        <v>9.a) Installaties voor de voorbehandeling (handelingen zoals wassen,
bleken, merceriseren) of het verven van vezels of textiel</v>
      </c>
    </row>
    <row r="750" spans="2:3" s="721" customFormat="1" x14ac:dyDescent="0.25">
      <c r="B750" s="650" t="str">
        <f>Translations!$B$984</f>
        <v>9.b) Installaties voor het looien van huiden</v>
      </c>
    </row>
    <row r="751" spans="2:3" s="721" customFormat="1" x14ac:dyDescent="0.25">
      <c r="B751" s="650" t="str">
        <f>Translations!$B$985</f>
        <v>9.c) Installaties voor de oppervlaktebehandeling van stoffen, voorwerpen of
producten, waarin organische oplossingsmiddelen worden gebruikt, in het 
bijzonder voor het appreteren, bedrukken, coaten, ontvetten, vochtdicht maken,
lijmen, verven, reinigen of impregneren</v>
      </c>
    </row>
    <row r="752" spans="2:3" s="721" customFormat="1" x14ac:dyDescent="0.25">
      <c r="B752" s="650" t="str">
        <f>Translations!$B$986</f>
        <v>9.d) Installaties voor de fabricage van koolstof (harde gebrande steenkool) of
elektrografiet door verbranding of grafitisering</v>
      </c>
    </row>
    <row r="753" spans="1:2" s="721" customFormat="1" ht="13.8" thickBot="1" x14ac:dyDescent="0.3">
      <c r="B753" s="724" t="str">
        <f>Translations!$B$987</f>
        <v>9.e) Installaties voor het bouwen van, en het verven of de verwijdering van
verf van schepen</v>
      </c>
    </row>
    <row r="754" spans="1:2" s="20" customFormat="1" x14ac:dyDescent="0.25"/>
    <row r="755" spans="1:2" s="20" customFormat="1" x14ac:dyDescent="0.25"/>
    <row r="756" spans="1:2" s="30" customFormat="1" ht="9" customHeight="1" x14ac:dyDescent="0.25">
      <c r="A756" s="30" t="s">
        <v>200</v>
      </c>
    </row>
  </sheetData>
  <sheetProtection formatCells="0" formatColumns="0" formatRows="0"/>
  <autoFilter ref="B577:N619"/>
  <mergeCells count="1">
    <mergeCell ref="E273:H273"/>
  </mergeCells>
  <phoneticPr fontId="51" type="noConversion"/>
  <conditionalFormatting sqref="P341:Q341 F341 AJ385:AN385 B341:D341 N674:N676 E386:E410 E412:E437 E439:E667 B673:N673 B386:D667 B381:B383 F386:AO667">
    <cfRule type="expression" dxfId="5" priority="44" stopIfTrue="1">
      <formula>$X341</formula>
    </cfRule>
  </conditionalFormatting>
  <pageMargins left="0.70866141732283472" right="0.70866141732283472" top="0.78740157480314965" bottom="0.78740157480314965" header="0.31496062992125984" footer="0.31496062992125984"/>
  <pageSetup paperSize="9" scale="46" fitToWidth="3" fitToHeight="10" orientation="portrait" r:id="rId1"/>
  <headerFooter>
    <oddHeader>&amp;L&amp;F, &amp;A&amp;R&amp;D, &amp;T</oddHeader>
    <oddFooter>&amp;C&amp;P /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tabColor theme="3"/>
  </sheetPr>
  <dimension ref="A2:DH376"/>
  <sheetViews>
    <sheetView topLeftCell="A31" zoomScale="85" zoomScaleNormal="85" workbookViewId="0">
      <pane xSplit="1" topLeftCell="B1" activePane="topRight" state="frozen"/>
      <selection pane="topRight" activeCell="B59" sqref="B59"/>
    </sheetView>
  </sheetViews>
  <sheetFormatPr defaultColWidth="11.44140625" defaultRowHeight="13.2" x14ac:dyDescent="0.25"/>
  <cols>
    <col min="1" max="1" width="32.21875" style="33" customWidth="1"/>
    <col min="2" max="2" width="18.88671875" style="33" customWidth="1"/>
    <col min="3" max="47" width="12.77734375" style="33" customWidth="1"/>
    <col min="48" max="16384" width="11.44140625" style="33"/>
  </cols>
  <sheetData>
    <row r="2" spans="1:84" ht="22.8" x14ac:dyDescent="0.4">
      <c r="A2" s="78" t="s">
        <v>349</v>
      </c>
      <c r="B2" s="78"/>
      <c r="C2" s="78"/>
      <c r="J2" s="78"/>
      <c r="K2" s="78"/>
    </row>
    <row r="4" spans="1:84" s="203" customFormat="1" x14ac:dyDescent="0.25">
      <c r="A4" s="203" t="s">
        <v>89</v>
      </c>
    </row>
    <row r="5" spans="1:84" ht="13.8" thickBot="1" x14ac:dyDescent="0.3"/>
    <row r="6" spans="1:84" ht="13.8" thickBot="1" x14ac:dyDescent="0.3">
      <c r="A6" s="33" t="s">
        <v>589</v>
      </c>
      <c r="B6" s="655" t="b">
        <v>0</v>
      </c>
      <c r="C6" s="45" t="s">
        <v>607</v>
      </c>
    </row>
    <row r="7" spans="1:84" ht="13.8" thickBot="1" x14ac:dyDescent="0.3">
      <c r="A7" s="33" t="s">
        <v>602</v>
      </c>
      <c r="B7" s="655" t="b">
        <v>0</v>
      </c>
      <c r="C7" s="45" t="s">
        <v>608</v>
      </c>
    </row>
    <row r="8" spans="1:84" ht="13.8" thickBot="1" x14ac:dyDescent="0.3">
      <c r="A8" s="33" t="s">
        <v>606</v>
      </c>
      <c r="B8" s="655" t="b">
        <v>1</v>
      </c>
      <c r="C8" s="45" t="s">
        <v>609</v>
      </c>
    </row>
    <row r="10" spans="1:84" s="203" customFormat="1" ht="13.8" thickBot="1" x14ac:dyDescent="0.3">
      <c r="A10" s="203" t="s">
        <v>89</v>
      </c>
    </row>
    <row r="11" spans="1:84" ht="13.8" thickBot="1" x14ac:dyDescent="0.3">
      <c r="A11" s="24" t="s">
        <v>291</v>
      </c>
      <c r="B11" s="24"/>
      <c r="O11" s="559" t="s">
        <v>467</v>
      </c>
      <c r="P11" s="489" t="str">
        <f ca="1">IF(ISERROR(CELL("filename",Q11)),"MSParameters",MID(CELL("filename",Q11),FIND("]",CELL("filename",Q11))+1,1024))</f>
        <v>MSParameters</v>
      </c>
    </row>
    <row r="12" spans="1:84" ht="13.8" thickBot="1" x14ac:dyDescent="0.3">
      <c r="A12" s="24" t="s">
        <v>38</v>
      </c>
      <c r="B12" s="24"/>
      <c r="O12" s="49"/>
    </row>
    <row r="13" spans="1:84" ht="13.8" thickBot="1" x14ac:dyDescent="0.3">
      <c r="A13" s="204" t="s">
        <v>40</v>
      </c>
      <c r="B13" s="204"/>
      <c r="M13" s="26" t="s">
        <v>536</v>
      </c>
      <c r="P13" s="647" t="str">
        <f>IF(COUNTIF(MSPara_CategoryMatrix,"")&gt;0,EUconst_ERR_Incomplete,"")</f>
        <v/>
      </c>
    </row>
    <row r="14" spans="1:84" x14ac:dyDescent="0.25">
      <c r="A14" s="204" t="s">
        <v>39</v>
      </c>
      <c r="B14" s="204"/>
    </row>
    <row r="15" spans="1:84" x14ac:dyDescent="0.25">
      <c r="A15" s="204" t="s">
        <v>594</v>
      </c>
      <c r="B15" s="204"/>
    </row>
    <row r="16" spans="1:84" x14ac:dyDescent="0.25">
      <c r="A16" s="204" t="s">
        <v>31</v>
      </c>
      <c r="G16" s="213"/>
      <c r="I16" s="213"/>
      <c r="L16" s="213"/>
      <c r="N16" s="213"/>
      <c r="P16" s="213"/>
      <c r="R16" s="213"/>
      <c r="T16" s="213"/>
      <c r="V16" s="213"/>
      <c r="X16" s="213"/>
      <c r="Z16" s="213"/>
      <c r="AB16" s="213"/>
      <c r="AD16" s="213"/>
      <c r="AF16" s="213"/>
      <c r="AH16" s="213"/>
      <c r="AJ16" s="213"/>
      <c r="AL16" s="213"/>
      <c r="AN16" s="213"/>
      <c r="AP16" s="213"/>
      <c r="AR16" s="213"/>
      <c r="AT16" s="213"/>
      <c r="AV16" s="213"/>
      <c r="AX16" s="213"/>
      <c r="AZ16" s="213"/>
      <c r="BB16" s="213"/>
      <c r="BD16" s="213"/>
      <c r="BF16" s="213"/>
      <c r="BH16" s="213"/>
      <c r="BJ16" s="213"/>
      <c r="BL16" s="213"/>
      <c r="BN16" s="213"/>
      <c r="BP16" s="213"/>
      <c r="BR16" s="213"/>
      <c r="BT16" s="213"/>
      <c r="BV16" s="213"/>
      <c r="BX16" s="213"/>
      <c r="BZ16" s="213"/>
      <c r="CB16" s="213"/>
      <c r="CD16" s="213"/>
      <c r="CF16" s="213"/>
    </row>
    <row r="17" spans="1:106" ht="13.8" thickBot="1" x14ac:dyDescent="0.3">
      <c r="A17" s="235"/>
      <c r="B17" s="235"/>
      <c r="C17" s="235"/>
      <c r="D17" s="235"/>
      <c r="E17" s="206" t="s">
        <v>41</v>
      </c>
      <c r="F17" s="235"/>
      <c r="G17" s="205" t="s">
        <v>231</v>
      </c>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row>
    <row r="18" spans="1:106" ht="13.8" thickBot="1" x14ac:dyDescent="0.3">
      <c r="A18" s="333">
        <v>1</v>
      </c>
      <c r="B18" s="235" t="str">
        <f t="shared" ref="B18:B59" si="0">INDEX(EUConst_TierActivityListNames,A18)</f>
        <v>Verbranding: Commerciële standaardbrandstoffen</v>
      </c>
      <c r="C18" s="235"/>
      <c r="D18" s="237"/>
      <c r="E18" s="486" t="str">
        <f t="shared" ref="E18:E59" ca="1" si="1">ADDRESS(ROW(),COLUMN(G18),,,$P$11)&amp;":"&amp;ADDRESS(ROW(),COLUMN(G18)+MAX(0,99-COUNTIF(G18:DB18,EUconst_NA)-COUNTIF(G18:DB18,"")))</f>
        <v>MSParameters!$G$18:$Q$18</v>
      </c>
      <c r="F18" s="555"/>
      <c r="G18" s="610" t="str">
        <f>Translations!$B$988</f>
        <v>Gasvormig - Ethaan</v>
      </c>
      <c r="H18" s="611" t="str">
        <f>Translations!$B$989</f>
        <v>Gasvormig - Propaan</v>
      </c>
      <c r="I18" s="611" t="str">
        <f>Translations!$B$990</f>
        <v>Gasvormig - Butaan</v>
      </c>
      <c r="J18" s="611" t="str">
        <f>Translations!$B$991</f>
        <v>Vloeibaar - Lichte stookolie</v>
      </c>
      <c r="K18" s="611" t="str">
        <f>Translations!$B$992</f>
        <v>Vloeibaar - Gasolie</v>
      </c>
      <c r="L18" s="611" t="str">
        <f>Translations!$B$993</f>
        <v>Vloeibaar - Benzine</v>
      </c>
      <c r="M18" s="611" t="str">
        <f>Translations!$B$994</f>
        <v>Vloeibaar - Lampolie</v>
      </c>
      <c r="N18" s="611" t="str">
        <f>Translations!$B$995</f>
        <v>Vloeibaar - Kerosine</v>
      </c>
      <c r="O18" s="611" t="str">
        <f>Translations!$B$996</f>
        <v>Vloeibaar - Vliegtuigkerosine (jet A1 of jet A)</v>
      </c>
      <c r="P18" s="611" t="str">
        <f>Translations!$B$997</f>
        <v>Vloeibaar - Vliegtuigbenzine (jet B)</v>
      </c>
      <c r="Q18" s="611" t="str">
        <f>Translations!$B$998</f>
        <v>Vloeibaar - Luchtvaartbenzine (AvGas)</v>
      </c>
      <c r="R18" s="611" t="str">
        <f>Translations!$B$157</f>
        <v>n.v.t.</v>
      </c>
      <c r="S18" s="611" t="str">
        <f>Translations!$B$157</f>
        <v>n.v.t.</v>
      </c>
      <c r="T18" s="611" t="str">
        <f>Translations!$B$157</f>
        <v>n.v.t.</v>
      </c>
      <c r="U18" s="611" t="str">
        <f>Translations!$B$157</f>
        <v>n.v.t.</v>
      </c>
      <c r="V18" s="611" t="str">
        <f>Translations!$B$157</f>
        <v>n.v.t.</v>
      </c>
      <c r="W18" s="611" t="str">
        <f>Translations!$B$157</f>
        <v>n.v.t.</v>
      </c>
      <c r="X18" s="611" t="str">
        <f>Translations!$B$157</f>
        <v>n.v.t.</v>
      </c>
      <c r="Y18" s="611" t="str">
        <f>Translations!$B$157</f>
        <v>n.v.t.</v>
      </c>
      <c r="Z18" s="611" t="str">
        <f>Translations!$B$157</f>
        <v>n.v.t.</v>
      </c>
      <c r="AA18" s="611" t="str">
        <f>Translations!$B$157</f>
        <v>n.v.t.</v>
      </c>
      <c r="AB18" s="611" t="str">
        <f>Translations!$B$157</f>
        <v>n.v.t.</v>
      </c>
      <c r="AC18" s="611" t="str">
        <f>Translations!$B$157</f>
        <v>n.v.t.</v>
      </c>
      <c r="AD18" s="611" t="str">
        <f>Translations!$B$157</f>
        <v>n.v.t.</v>
      </c>
      <c r="AE18" s="611" t="str">
        <f>Translations!$B$157</f>
        <v>n.v.t.</v>
      </c>
      <c r="AF18" s="611" t="str">
        <f>Translations!$B$157</f>
        <v>n.v.t.</v>
      </c>
      <c r="AG18" s="611" t="str">
        <f>Translations!$B$157</f>
        <v>n.v.t.</v>
      </c>
      <c r="AH18" s="611" t="str">
        <f>Translations!$B$157</f>
        <v>n.v.t.</v>
      </c>
      <c r="AI18" s="611" t="str">
        <f>Translations!$B$157</f>
        <v>n.v.t.</v>
      </c>
      <c r="AJ18" s="611" t="str">
        <f>Translations!$B$157</f>
        <v>n.v.t.</v>
      </c>
      <c r="AK18" s="611" t="str">
        <f>Translations!$B$157</f>
        <v>n.v.t.</v>
      </c>
      <c r="AL18" s="611" t="str">
        <f>Translations!$B$157</f>
        <v>n.v.t.</v>
      </c>
      <c r="AM18" s="611" t="str">
        <f>Translations!$B$157</f>
        <v>n.v.t.</v>
      </c>
      <c r="AN18" s="611" t="str">
        <f>Translations!$B$157</f>
        <v>n.v.t.</v>
      </c>
      <c r="AO18" s="611" t="str">
        <f>Translations!$B$157</f>
        <v>n.v.t.</v>
      </c>
      <c r="AP18" s="611" t="str">
        <f>Translations!$B$157</f>
        <v>n.v.t.</v>
      </c>
      <c r="AQ18" s="611" t="str">
        <f>Translations!$B$157</f>
        <v>n.v.t.</v>
      </c>
      <c r="AR18" s="611" t="str">
        <f>Translations!$B$157</f>
        <v>n.v.t.</v>
      </c>
      <c r="AS18" s="611" t="str">
        <f>Translations!$B$157</f>
        <v>n.v.t.</v>
      </c>
      <c r="AT18" s="611" t="str">
        <f>Translations!$B$157</f>
        <v>n.v.t.</v>
      </c>
      <c r="AU18" s="611" t="str">
        <f>Translations!$B$157</f>
        <v>n.v.t.</v>
      </c>
      <c r="AV18" s="611" t="str">
        <f>Translations!$B$157</f>
        <v>n.v.t.</v>
      </c>
      <c r="AW18" s="611" t="str">
        <f>Translations!$B$157</f>
        <v>n.v.t.</v>
      </c>
      <c r="AX18" s="611" t="str">
        <f>Translations!$B$157</f>
        <v>n.v.t.</v>
      </c>
      <c r="AY18" s="611" t="str">
        <f>Translations!$B$157</f>
        <v>n.v.t.</v>
      </c>
      <c r="AZ18" s="611" t="str">
        <f>Translations!$B$157</f>
        <v>n.v.t.</v>
      </c>
      <c r="BA18" s="611" t="str">
        <f>Translations!$B$157</f>
        <v>n.v.t.</v>
      </c>
      <c r="BB18" s="611" t="str">
        <f>Translations!$B$157</f>
        <v>n.v.t.</v>
      </c>
      <c r="BC18" s="611" t="str">
        <f>Translations!$B$157</f>
        <v>n.v.t.</v>
      </c>
      <c r="BD18" s="611" t="str">
        <f>Translations!$B$157</f>
        <v>n.v.t.</v>
      </c>
      <c r="BE18" s="611" t="str">
        <f>Translations!$B$157</f>
        <v>n.v.t.</v>
      </c>
      <c r="BF18" s="611" t="str">
        <f>Translations!$B$157</f>
        <v>n.v.t.</v>
      </c>
      <c r="BG18" s="611" t="str">
        <f>Translations!$B$157</f>
        <v>n.v.t.</v>
      </c>
      <c r="BH18" s="611" t="str">
        <f>Translations!$B$157</f>
        <v>n.v.t.</v>
      </c>
      <c r="BI18" s="611" t="str">
        <f>Translations!$B$157</f>
        <v>n.v.t.</v>
      </c>
      <c r="BJ18" s="611" t="str">
        <f>Translations!$B$157</f>
        <v>n.v.t.</v>
      </c>
      <c r="BK18" s="611" t="str">
        <f>Translations!$B$157</f>
        <v>n.v.t.</v>
      </c>
      <c r="BL18" s="611" t="str">
        <f>Translations!$B$157</f>
        <v>n.v.t.</v>
      </c>
      <c r="BM18" s="611" t="str">
        <f>Translations!$B$157</f>
        <v>n.v.t.</v>
      </c>
      <c r="BN18" s="611" t="str">
        <f>Translations!$B$157</f>
        <v>n.v.t.</v>
      </c>
      <c r="BO18" s="611" t="str">
        <f>Translations!$B$157</f>
        <v>n.v.t.</v>
      </c>
      <c r="BP18" s="611" t="str">
        <f>Translations!$B$157</f>
        <v>n.v.t.</v>
      </c>
      <c r="BQ18" s="611" t="str">
        <f>Translations!$B$157</f>
        <v>n.v.t.</v>
      </c>
      <c r="BR18" s="611" t="str">
        <f>Translations!$B$157</f>
        <v>n.v.t.</v>
      </c>
      <c r="BS18" s="611" t="str">
        <f>Translations!$B$157</f>
        <v>n.v.t.</v>
      </c>
      <c r="BT18" s="611" t="str">
        <f>Translations!$B$157</f>
        <v>n.v.t.</v>
      </c>
      <c r="BU18" s="611" t="str">
        <f>Translations!$B$157</f>
        <v>n.v.t.</v>
      </c>
      <c r="BV18" s="611" t="str">
        <f>Translations!$B$157</f>
        <v>n.v.t.</v>
      </c>
      <c r="BW18" s="611" t="str">
        <f>Translations!$B$157</f>
        <v>n.v.t.</v>
      </c>
      <c r="BX18" s="611" t="str">
        <f>Translations!$B$157</f>
        <v>n.v.t.</v>
      </c>
      <c r="BY18" s="611" t="str">
        <f>Translations!$B$157</f>
        <v>n.v.t.</v>
      </c>
      <c r="BZ18" s="611" t="str">
        <f>Translations!$B$157</f>
        <v>n.v.t.</v>
      </c>
      <c r="CA18" s="611" t="str">
        <f>Translations!$B$157</f>
        <v>n.v.t.</v>
      </c>
      <c r="CB18" s="611" t="str">
        <f>Translations!$B$157</f>
        <v>n.v.t.</v>
      </c>
      <c r="CC18" s="611" t="str">
        <f>Translations!$B$157</f>
        <v>n.v.t.</v>
      </c>
      <c r="CD18" s="611" t="str">
        <f>Translations!$B$157</f>
        <v>n.v.t.</v>
      </c>
      <c r="CE18" s="612" t="str">
        <f>Translations!$B$157</f>
        <v>n.v.t.</v>
      </c>
      <c r="CF18" s="611" t="str">
        <f>Translations!$B$157</f>
        <v>n.v.t.</v>
      </c>
      <c r="CG18" s="611" t="str">
        <f>Translations!$B$157</f>
        <v>n.v.t.</v>
      </c>
      <c r="CH18" s="611" t="str">
        <f>Translations!$B$157</f>
        <v>n.v.t.</v>
      </c>
      <c r="CI18" s="611" t="str">
        <f>Translations!$B$157</f>
        <v>n.v.t.</v>
      </c>
      <c r="CJ18" s="611" t="str">
        <f>Translations!$B$157</f>
        <v>n.v.t.</v>
      </c>
      <c r="CK18" s="611" t="str">
        <f>Translations!$B$157</f>
        <v>n.v.t.</v>
      </c>
      <c r="CL18" s="611" t="str">
        <f>Translations!$B$157</f>
        <v>n.v.t.</v>
      </c>
      <c r="CM18" s="611" t="str">
        <f>Translations!$B$157</f>
        <v>n.v.t.</v>
      </c>
      <c r="CN18" s="611" t="str">
        <f>Translations!$B$157</f>
        <v>n.v.t.</v>
      </c>
      <c r="CO18" s="611" t="str">
        <f>Translations!$B$157</f>
        <v>n.v.t.</v>
      </c>
      <c r="CP18" s="611" t="str">
        <f>Translations!$B$157</f>
        <v>n.v.t.</v>
      </c>
      <c r="CQ18" s="611" t="str">
        <f>Translations!$B$157</f>
        <v>n.v.t.</v>
      </c>
      <c r="CR18" s="611" t="str">
        <f>Translations!$B$157</f>
        <v>n.v.t.</v>
      </c>
      <c r="CS18" s="611" t="str">
        <f>Translations!$B$157</f>
        <v>n.v.t.</v>
      </c>
      <c r="CT18" s="611" t="str">
        <f>Translations!$B$157</f>
        <v>n.v.t.</v>
      </c>
      <c r="CU18" s="611" t="str">
        <f>Translations!$B$157</f>
        <v>n.v.t.</v>
      </c>
      <c r="CV18" s="611" t="str">
        <f>Translations!$B$157</f>
        <v>n.v.t.</v>
      </c>
      <c r="CW18" s="611" t="str">
        <f>Translations!$B$157</f>
        <v>n.v.t.</v>
      </c>
      <c r="CX18" s="611" t="str">
        <f>Translations!$B$157</f>
        <v>n.v.t.</v>
      </c>
      <c r="CY18" s="611" t="str">
        <f>Translations!$B$157</f>
        <v>n.v.t.</v>
      </c>
      <c r="CZ18" s="611" t="str">
        <f>Translations!$B$157</f>
        <v>n.v.t.</v>
      </c>
      <c r="DA18" s="611" t="str">
        <f>Translations!$B$157</f>
        <v>n.v.t.</v>
      </c>
      <c r="DB18" s="611" t="str">
        <f>Translations!$B$157</f>
        <v>n.v.t.</v>
      </c>
    </row>
    <row r="19" spans="1:106" ht="13.8" thickBot="1" x14ac:dyDescent="0.3">
      <c r="A19" s="333">
        <v>2</v>
      </c>
      <c r="B19" s="235" t="str">
        <f t="shared" si="0"/>
        <v>Verbranding: Overige gasvormige &amp; vloeibare brandstoffen</v>
      </c>
      <c r="C19" s="235"/>
      <c r="D19" s="237"/>
      <c r="E19" s="487" t="str">
        <f t="shared" ca="1" si="1"/>
        <v>MSParameters!$G$19:$AU$19</v>
      </c>
      <c r="F19" s="555"/>
      <c r="G19" s="610" t="str">
        <f>Translations!$B$999</f>
        <v>Gasvormig - Aardgas</v>
      </c>
      <c r="H19" s="611" t="str">
        <f>Translations!$B$1000</f>
        <v>Gasvormig - Fabrieksgas (i.e. gas uit gasfabriek)</v>
      </c>
      <c r="I19" s="611" t="str">
        <f>Translations!$B$1001</f>
        <v>Gasvormig - Gas van cokesovens</v>
      </c>
      <c r="J19" s="611" t="str">
        <f>Translations!$B$1002</f>
        <v>Gasvormig - Gas van hoogovens</v>
      </c>
      <c r="K19" s="611" t="str">
        <f>Translations!$B$1003</f>
        <v>Gasvormig - Gas van oxystaalovens</v>
      </c>
      <c r="L19" s="613" t="str">
        <f>Translations!$B$1004</f>
        <v>Gasvormig - Biogas</v>
      </c>
      <c r="M19" s="613" t="str">
        <f>Translations!$B$1005</f>
        <v>Gasvormig - Slibgas</v>
      </c>
      <c r="N19" s="613" t="str">
        <f>Translations!$B$1006</f>
        <v>Gasvormig - Stortgas</v>
      </c>
      <c r="O19" s="613" t="str">
        <f>Translations!$B$1007</f>
        <v>Gasvormig - Koolmonoxide</v>
      </c>
      <c r="P19" s="613" t="str">
        <f>Translations!$B$1008</f>
        <v>Gasvormig - Methaan</v>
      </c>
      <c r="Q19" s="613" t="str">
        <f>Translations!$B$1009</f>
        <v>Gasvormig - Overige gasvormige brandstoffen (o.a. procesgas)</v>
      </c>
      <c r="R19" s="613" t="str">
        <f>Translations!$B$1010</f>
        <v>Gasvormig - Overige gasvormige biomassa</v>
      </c>
      <c r="S19" s="613" t="str">
        <f>Translations!$B$1011</f>
        <v>Vloeibaar - Extra lichte stookolie</v>
      </c>
      <c r="T19" s="613" t="str">
        <f>Translations!$B$1012</f>
        <v>Vloeibaar - Medium stookolie</v>
      </c>
      <c r="U19" s="611" t="str">
        <f>Translations!$B$1013</f>
        <v>Vloeibaar - Zware stookolie</v>
      </c>
      <c r="V19" s="611" t="str">
        <f>Translations!$B$1014</f>
        <v>Vloeistof - Vloeibaar petroleumgas</v>
      </c>
      <c r="W19" s="611" t="str">
        <f>Translations!$B$1015</f>
        <v>Vloeibaar - Ruwe olie</v>
      </c>
      <c r="X19" s="611" t="str">
        <f>Translations!$B$1016</f>
        <v>Vloeibaar - Orimulsion</v>
      </c>
      <c r="Y19" s="611" t="str">
        <f>Translations!$B$1017</f>
        <v>Vloeibaar - Aardgas vloeistoffen</v>
      </c>
      <c r="Z19" s="611" t="str">
        <f>Translations!$B$1018</f>
        <v>Vloeibaar - Motorbenzine</v>
      </c>
      <c r="AA19" s="611" t="str">
        <f>Translations!$B$1019</f>
        <v>Vloeibaar - Leisteenolie</v>
      </c>
      <c r="AB19" s="611" t="str">
        <f>Translations!$B$1020</f>
        <v>Vloeibaar - Gas/dieselolie</v>
      </c>
      <c r="AC19" s="611" t="str">
        <f>Translations!$B$1021</f>
        <v>Vloeibaar - Bijproduct van zware stookolie</v>
      </c>
      <c r="AD19" s="611" t="str">
        <f>Translations!$B$1022</f>
        <v>Vloeibaar - Nafta</v>
      </c>
      <c r="AE19" s="611" t="str">
        <f>Translations!$B$1023</f>
        <v>Vloeibaar - Smeermiddelen</v>
      </c>
      <c r="AF19" s="611" t="str">
        <f>Translations!$B$1024</f>
        <v>Vloeistof - White Spirit &amp; SBP</v>
      </c>
      <c r="AG19" s="611" t="str">
        <f>Translations!$B$1025</f>
        <v>Vloeibaar - Bitumineuze leisteen en asfaltzand</v>
      </c>
      <c r="AH19" s="611" t="str">
        <f>Translations!$B$1026</f>
        <v>Vloeibaar - Gepatenteerde brandstof</v>
      </c>
      <c r="AI19" s="611" t="str">
        <f>Translations!$B$1027</f>
        <v>Vloeibaar - Afval van olie</v>
      </c>
      <c r="AJ19" s="611" t="str">
        <f>Translations!$B$1028</f>
        <v>Vloeibaar - Biobenzine</v>
      </c>
      <c r="AK19" s="611" t="str">
        <f>Translations!$B$1029</f>
        <v>Vloeibaar - Biodiesels</v>
      </c>
      <c r="AL19" s="611" t="str">
        <f>Translations!$B$1030</f>
        <v>Vloeibaar - Bitumen</v>
      </c>
      <c r="AM19" s="611" t="str">
        <f>Translations!$B$1031</f>
        <v>Vloeibaar - Organische oplosmiddelen</v>
      </c>
      <c r="AN19" s="611" t="str">
        <f>Translations!$B$1032</f>
        <v>Vloeibaar - Overige vloeibare brandstoffen</v>
      </c>
      <c r="AO19" s="611" t="str">
        <f>Translations!$B$1033</f>
        <v>Vloeibaar - Overige vloeibare biomassa</v>
      </c>
      <c r="AP19" s="611" t="str">
        <f>Translations!$B$1034</f>
        <v>Afval - Gemeentelijk en industrieel afval</v>
      </c>
      <c r="AQ19" s="611" t="str">
        <f>Translations!$B$1035</f>
        <v>Afval - Industrieel afval</v>
      </c>
      <c r="AR19" s="611" t="str">
        <f>Translations!$B$1036</f>
        <v>Raffinaderij - Gasraffinage</v>
      </c>
      <c r="AS19" s="611" t="str">
        <f>Translations!$B$1037</f>
        <v>Raffinaderij - Residuen</v>
      </c>
      <c r="AT19" s="611" t="str">
        <f>Translations!$B$1038</f>
        <v>Raffinaderij - Overige grondstoffen</v>
      </c>
      <c r="AU19" s="611" t="str">
        <f>Translations!$B$1039</f>
        <v>Raffinaderij - Overige petroleumproducten</v>
      </c>
      <c r="AV19" s="611" t="str">
        <f>Translations!$B$157</f>
        <v>n.v.t.</v>
      </c>
      <c r="AW19" s="611" t="str">
        <f>Translations!$B$157</f>
        <v>n.v.t.</v>
      </c>
      <c r="AX19" s="611" t="str">
        <f>Translations!$B$157</f>
        <v>n.v.t.</v>
      </c>
      <c r="AY19" s="611" t="str">
        <f>Translations!$B$157</f>
        <v>n.v.t.</v>
      </c>
      <c r="AZ19" s="611" t="str">
        <f>Translations!$B$157</f>
        <v>n.v.t.</v>
      </c>
      <c r="BA19" s="611" t="str">
        <f>Translations!$B$157</f>
        <v>n.v.t.</v>
      </c>
      <c r="BB19" s="611" t="str">
        <f>Translations!$B$157</f>
        <v>n.v.t.</v>
      </c>
      <c r="BC19" s="611" t="str">
        <f>Translations!$B$157</f>
        <v>n.v.t.</v>
      </c>
      <c r="BD19" s="611" t="str">
        <f>Translations!$B$157</f>
        <v>n.v.t.</v>
      </c>
      <c r="BE19" s="611" t="str">
        <f>Translations!$B$157</f>
        <v>n.v.t.</v>
      </c>
      <c r="BF19" s="611" t="str">
        <f>Translations!$B$157</f>
        <v>n.v.t.</v>
      </c>
      <c r="BG19" s="611" t="str">
        <f>Translations!$B$157</f>
        <v>n.v.t.</v>
      </c>
      <c r="BH19" s="611" t="str">
        <f>Translations!$B$157</f>
        <v>n.v.t.</v>
      </c>
      <c r="BI19" s="611" t="str">
        <f>Translations!$B$157</f>
        <v>n.v.t.</v>
      </c>
      <c r="BJ19" s="611" t="str">
        <f>Translations!$B$157</f>
        <v>n.v.t.</v>
      </c>
      <c r="BK19" s="611" t="str">
        <f>Translations!$B$157</f>
        <v>n.v.t.</v>
      </c>
      <c r="BL19" s="611" t="str">
        <f>Translations!$B$157</f>
        <v>n.v.t.</v>
      </c>
      <c r="BM19" s="611" t="str">
        <f>Translations!$B$157</f>
        <v>n.v.t.</v>
      </c>
      <c r="BN19" s="611" t="str">
        <f>Translations!$B$157</f>
        <v>n.v.t.</v>
      </c>
      <c r="BO19" s="611" t="str">
        <f>Translations!$B$157</f>
        <v>n.v.t.</v>
      </c>
      <c r="BP19" s="611" t="str">
        <f>Translations!$B$157</f>
        <v>n.v.t.</v>
      </c>
      <c r="BQ19" s="611" t="str">
        <f>Translations!$B$157</f>
        <v>n.v.t.</v>
      </c>
      <c r="BR19" s="611" t="str">
        <f>Translations!$B$157</f>
        <v>n.v.t.</v>
      </c>
      <c r="BS19" s="611" t="str">
        <f>Translations!$B$157</f>
        <v>n.v.t.</v>
      </c>
      <c r="BT19" s="611" t="str">
        <f>Translations!$B$157</f>
        <v>n.v.t.</v>
      </c>
      <c r="BU19" s="611" t="str">
        <f>Translations!$B$157</f>
        <v>n.v.t.</v>
      </c>
      <c r="BV19" s="611" t="str">
        <f>Translations!$B$157</f>
        <v>n.v.t.</v>
      </c>
      <c r="BW19" s="611" t="str">
        <f>Translations!$B$157</f>
        <v>n.v.t.</v>
      </c>
      <c r="BX19" s="611" t="str">
        <f>Translations!$B$157</f>
        <v>n.v.t.</v>
      </c>
      <c r="BY19" s="611" t="str">
        <f>Translations!$B$157</f>
        <v>n.v.t.</v>
      </c>
      <c r="BZ19" s="611" t="str">
        <f>Translations!$B$157</f>
        <v>n.v.t.</v>
      </c>
      <c r="CA19" s="611" t="str">
        <f>Translations!$B$157</f>
        <v>n.v.t.</v>
      </c>
      <c r="CB19" s="611" t="str">
        <f>Translations!$B$157</f>
        <v>n.v.t.</v>
      </c>
      <c r="CC19" s="611" t="str">
        <f>Translations!$B$157</f>
        <v>n.v.t.</v>
      </c>
      <c r="CD19" s="611" t="str">
        <f>Translations!$B$157</f>
        <v>n.v.t.</v>
      </c>
      <c r="CE19" s="612" t="str">
        <f>Translations!$B$157</f>
        <v>n.v.t.</v>
      </c>
      <c r="CF19" s="611" t="str">
        <f>Translations!$B$157</f>
        <v>n.v.t.</v>
      </c>
      <c r="CG19" s="611" t="str">
        <f>Translations!$B$157</f>
        <v>n.v.t.</v>
      </c>
      <c r="CH19" s="611" t="str">
        <f>Translations!$B$157</f>
        <v>n.v.t.</v>
      </c>
      <c r="CI19" s="611" t="str">
        <f>Translations!$B$157</f>
        <v>n.v.t.</v>
      </c>
      <c r="CJ19" s="611" t="str">
        <f>Translations!$B$157</f>
        <v>n.v.t.</v>
      </c>
      <c r="CK19" s="611" t="str">
        <f>Translations!$B$157</f>
        <v>n.v.t.</v>
      </c>
      <c r="CL19" s="611" t="str">
        <f>Translations!$B$157</f>
        <v>n.v.t.</v>
      </c>
      <c r="CM19" s="611" t="str">
        <f>Translations!$B$157</f>
        <v>n.v.t.</v>
      </c>
      <c r="CN19" s="611" t="str">
        <f>Translations!$B$157</f>
        <v>n.v.t.</v>
      </c>
      <c r="CO19" s="611" t="str">
        <f>Translations!$B$157</f>
        <v>n.v.t.</v>
      </c>
      <c r="CP19" s="611" t="str">
        <f>Translations!$B$157</f>
        <v>n.v.t.</v>
      </c>
      <c r="CQ19" s="611" t="str">
        <f>Translations!$B$157</f>
        <v>n.v.t.</v>
      </c>
      <c r="CR19" s="611" t="str">
        <f>Translations!$B$157</f>
        <v>n.v.t.</v>
      </c>
      <c r="CS19" s="611" t="str">
        <f>Translations!$B$157</f>
        <v>n.v.t.</v>
      </c>
      <c r="CT19" s="611" t="str">
        <f>Translations!$B$157</f>
        <v>n.v.t.</v>
      </c>
      <c r="CU19" s="611" t="str">
        <f>Translations!$B$157</f>
        <v>n.v.t.</v>
      </c>
      <c r="CV19" s="611" t="str">
        <f>Translations!$B$157</f>
        <v>n.v.t.</v>
      </c>
      <c r="CW19" s="611" t="str">
        <f>Translations!$B$157</f>
        <v>n.v.t.</v>
      </c>
      <c r="CX19" s="611" t="str">
        <f>Translations!$B$157</f>
        <v>n.v.t.</v>
      </c>
      <c r="CY19" s="611" t="str">
        <f>Translations!$B$157</f>
        <v>n.v.t.</v>
      </c>
      <c r="CZ19" s="611" t="str">
        <f>Translations!$B$157</f>
        <v>n.v.t.</v>
      </c>
      <c r="DA19" s="611" t="str">
        <f>Translations!$B$157</f>
        <v>n.v.t.</v>
      </c>
      <c r="DB19" s="611" t="str">
        <f>Translations!$B$157</f>
        <v>n.v.t.</v>
      </c>
    </row>
    <row r="20" spans="1:106" ht="13.8" thickBot="1" x14ac:dyDescent="0.3">
      <c r="A20" s="333">
        <v>3</v>
      </c>
      <c r="B20" s="235" t="str">
        <f t="shared" si="0"/>
        <v>Verbranding: Vaste brandstoffen</v>
      </c>
      <c r="C20" s="235"/>
      <c r="D20" s="237"/>
      <c r="E20" s="487" t="str">
        <f t="shared" ca="1" si="1"/>
        <v>MSParameters!$G$20:$AG$20</v>
      </c>
      <c r="F20" s="555"/>
      <c r="G20" s="610" t="str">
        <f>Translations!$B$1040</f>
        <v>Vast - Cokes</v>
      </c>
      <c r="H20" s="611" t="str">
        <f>Translations!$B$1041</f>
        <v>Vast - Petroleumcokes</v>
      </c>
      <c r="I20" s="611" t="str">
        <f>Translations!$B$1042</f>
        <v>Vast - Steenkool</v>
      </c>
      <c r="J20" s="611" t="str">
        <f>Translations!$B$1043</f>
        <v>Vast - Bruinkool</v>
      </c>
      <c r="K20" s="611" t="str">
        <f>Translations!$B$1044</f>
        <v>Vast - Antraciet</v>
      </c>
      <c r="L20" s="611" t="str">
        <f>Translations!$B$1045</f>
        <v>Vast - Cokeskool</v>
      </c>
      <c r="M20" s="611" t="str">
        <f>Translations!$B$1046</f>
        <v>Vast - Sub-bitumineuze kool</v>
      </c>
      <c r="N20" s="611" t="str">
        <f>Translations!$B$1047</f>
        <v>Vast - Overige bitumineuze kool</v>
      </c>
      <c r="O20" s="611" t="str">
        <f>Translations!$B$1048</f>
        <v>Vast - Gascokes</v>
      </c>
      <c r="P20" s="613" t="str">
        <f>Translations!$B$1049</f>
        <v>Vast - Paraffinewas</v>
      </c>
      <c r="Q20" s="613" t="str">
        <f>Translations!$B$1050</f>
        <v>Vast - Zwart slib</v>
      </c>
      <c r="R20" s="613" t="str">
        <f>Translations!$B$1051</f>
        <v>Vast - Brandhout</v>
      </c>
      <c r="S20" s="613" t="str">
        <f>Translations!$B$1052</f>
        <v>Vast - Hout (niet-afval)</v>
      </c>
      <c r="T20" s="613" t="str">
        <f>Translations!$B$1053</f>
        <v>Vast - Hout (afval)</v>
      </c>
      <c r="U20" s="613" t="str">
        <f>Translations!$B$1054</f>
        <v>Vast - Turf</v>
      </c>
      <c r="V20" s="613" t="str">
        <f>Translations!$B$1055</f>
        <v>Vast - Zuiveringsslib</v>
      </c>
      <c r="W20" s="613" t="str">
        <f>Translations!$B$1056</f>
        <v>Vast - Gemeentelijk zuiveringsslib</v>
      </c>
      <c r="X20" s="611" t="str">
        <f>Translations!$B$1057</f>
        <v>Vast - Koolteer</v>
      </c>
      <c r="Y20" s="611" t="str">
        <f>Translations!$B$1058</f>
        <v>Vast - Houtskool</v>
      </c>
      <c r="Z20" s="611" t="str">
        <f>Translations!$B$1059</f>
        <v>Vast - Afvalbanden</v>
      </c>
      <c r="AA20" s="611" t="str">
        <f>Translations!$B$1060</f>
        <v>Vast - Overige vaste brandstoffen</v>
      </c>
      <c r="AB20" s="611" t="str">
        <f>Translations!$B$1061</f>
        <v>Vast - Overige vaste biomassa</v>
      </c>
      <c r="AC20" s="611" t="str">
        <f>Translations!$B$1034</f>
        <v>Afval - Gemeentelijk en industrieel afval</v>
      </c>
      <c r="AD20" s="611" t="str">
        <f>Translations!$B$1035</f>
        <v>Afval - Industrieel afval</v>
      </c>
      <c r="AE20" s="611" t="str">
        <f>Translations!$B$1037</f>
        <v>Raffinaderij - Residuen</v>
      </c>
      <c r="AF20" s="611" t="str">
        <f>Translations!$B$1038</f>
        <v>Raffinaderij - Overige grondstoffen</v>
      </c>
      <c r="AG20" s="611" t="str">
        <f>Translations!$B$1039</f>
        <v>Raffinaderij - Overige petroleumproducten</v>
      </c>
      <c r="AH20" s="611" t="str">
        <f>Translations!$B$157</f>
        <v>n.v.t.</v>
      </c>
      <c r="AI20" s="611" t="str">
        <f>Translations!$B$157</f>
        <v>n.v.t.</v>
      </c>
      <c r="AJ20" s="611" t="str">
        <f>Translations!$B$157</f>
        <v>n.v.t.</v>
      </c>
      <c r="AK20" s="611" t="str">
        <f>Translations!$B$157</f>
        <v>n.v.t.</v>
      </c>
      <c r="AL20" s="611" t="str">
        <f>Translations!$B$157</f>
        <v>n.v.t.</v>
      </c>
      <c r="AM20" s="611" t="str">
        <f>Translations!$B$157</f>
        <v>n.v.t.</v>
      </c>
      <c r="AN20" s="611" t="str">
        <f>Translations!$B$157</f>
        <v>n.v.t.</v>
      </c>
      <c r="AO20" s="611" t="str">
        <f>Translations!$B$157</f>
        <v>n.v.t.</v>
      </c>
      <c r="AP20" s="611" t="str">
        <f>Translations!$B$157</f>
        <v>n.v.t.</v>
      </c>
      <c r="AQ20" s="611" t="str">
        <f>Translations!$B$157</f>
        <v>n.v.t.</v>
      </c>
      <c r="AR20" s="611" t="str">
        <f>Translations!$B$157</f>
        <v>n.v.t.</v>
      </c>
      <c r="AS20" s="611" t="str">
        <f>Translations!$B$157</f>
        <v>n.v.t.</v>
      </c>
      <c r="AT20" s="611" t="str">
        <f>Translations!$B$157</f>
        <v>n.v.t.</v>
      </c>
      <c r="AU20" s="611" t="str">
        <f>Translations!$B$157</f>
        <v>n.v.t.</v>
      </c>
      <c r="AV20" s="611" t="str">
        <f>Translations!$B$157</f>
        <v>n.v.t.</v>
      </c>
      <c r="AW20" s="611" t="str">
        <f>Translations!$B$157</f>
        <v>n.v.t.</v>
      </c>
      <c r="AX20" s="611" t="str">
        <f>Translations!$B$157</f>
        <v>n.v.t.</v>
      </c>
      <c r="AY20" s="611" t="str">
        <f>Translations!$B$157</f>
        <v>n.v.t.</v>
      </c>
      <c r="AZ20" s="611" t="str">
        <f>Translations!$B$157</f>
        <v>n.v.t.</v>
      </c>
      <c r="BA20" s="611" t="str">
        <f>Translations!$B$157</f>
        <v>n.v.t.</v>
      </c>
      <c r="BB20" s="611" t="str">
        <f>Translations!$B$157</f>
        <v>n.v.t.</v>
      </c>
      <c r="BC20" s="611" t="str">
        <f>Translations!$B$157</f>
        <v>n.v.t.</v>
      </c>
      <c r="BD20" s="611" t="str">
        <f>Translations!$B$157</f>
        <v>n.v.t.</v>
      </c>
      <c r="BE20" s="611" t="str">
        <f>Translations!$B$157</f>
        <v>n.v.t.</v>
      </c>
      <c r="BF20" s="611" t="str">
        <f>Translations!$B$157</f>
        <v>n.v.t.</v>
      </c>
      <c r="BG20" s="611" t="str">
        <f>Translations!$B$157</f>
        <v>n.v.t.</v>
      </c>
      <c r="BH20" s="611" t="str">
        <f>Translations!$B$157</f>
        <v>n.v.t.</v>
      </c>
      <c r="BI20" s="611" t="str">
        <f>Translations!$B$157</f>
        <v>n.v.t.</v>
      </c>
      <c r="BJ20" s="611" t="str">
        <f>Translations!$B$157</f>
        <v>n.v.t.</v>
      </c>
      <c r="BK20" s="611" t="str">
        <f>Translations!$B$157</f>
        <v>n.v.t.</v>
      </c>
      <c r="BL20" s="611" t="str">
        <f>Translations!$B$157</f>
        <v>n.v.t.</v>
      </c>
      <c r="BM20" s="611" t="str">
        <f>Translations!$B$157</f>
        <v>n.v.t.</v>
      </c>
      <c r="BN20" s="611" t="str">
        <f>Translations!$B$157</f>
        <v>n.v.t.</v>
      </c>
      <c r="BO20" s="611" t="str">
        <f>Translations!$B$157</f>
        <v>n.v.t.</v>
      </c>
      <c r="BP20" s="611" t="str">
        <f>Translations!$B$157</f>
        <v>n.v.t.</v>
      </c>
      <c r="BQ20" s="611" t="str">
        <f>Translations!$B$157</f>
        <v>n.v.t.</v>
      </c>
      <c r="BR20" s="611" t="str">
        <f>Translations!$B$157</f>
        <v>n.v.t.</v>
      </c>
      <c r="BS20" s="611" t="str">
        <f>Translations!$B$157</f>
        <v>n.v.t.</v>
      </c>
      <c r="BT20" s="611" t="str">
        <f>Translations!$B$157</f>
        <v>n.v.t.</v>
      </c>
      <c r="BU20" s="611" t="str">
        <f>Translations!$B$157</f>
        <v>n.v.t.</v>
      </c>
      <c r="BV20" s="611" t="str">
        <f>Translations!$B$157</f>
        <v>n.v.t.</v>
      </c>
      <c r="BW20" s="611" t="str">
        <f>Translations!$B$157</f>
        <v>n.v.t.</v>
      </c>
      <c r="BX20" s="611" t="str">
        <f>Translations!$B$157</f>
        <v>n.v.t.</v>
      </c>
      <c r="BY20" s="611" t="str">
        <f>Translations!$B$157</f>
        <v>n.v.t.</v>
      </c>
      <c r="BZ20" s="611" t="str">
        <f>Translations!$B$157</f>
        <v>n.v.t.</v>
      </c>
      <c r="CA20" s="611" t="str">
        <f>Translations!$B$157</f>
        <v>n.v.t.</v>
      </c>
      <c r="CB20" s="611" t="str">
        <f>Translations!$B$157</f>
        <v>n.v.t.</v>
      </c>
      <c r="CC20" s="611" t="str">
        <f>Translations!$B$157</f>
        <v>n.v.t.</v>
      </c>
      <c r="CD20" s="611" t="str">
        <f>Translations!$B$157</f>
        <v>n.v.t.</v>
      </c>
      <c r="CE20" s="612" t="str">
        <f>Translations!$B$157</f>
        <v>n.v.t.</v>
      </c>
      <c r="CF20" s="611" t="str">
        <f>Translations!$B$157</f>
        <v>n.v.t.</v>
      </c>
      <c r="CG20" s="611" t="str">
        <f>Translations!$B$157</f>
        <v>n.v.t.</v>
      </c>
      <c r="CH20" s="611" t="str">
        <f>Translations!$B$157</f>
        <v>n.v.t.</v>
      </c>
      <c r="CI20" s="611" t="str">
        <f>Translations!$B$157</f>
        <v>n.v.t.</v>
      </c>
      <c r="CJ20" s="611" t="str">
        <f>Translations!$B$157</f>
        <v>n.v.t.</v>
      </c>
      <c r="CK20" s="611" t="str">
        <f>Translations!$B$157</f>
        <v>n.v.t.</v>
      </c>
      <c r="CL20" s="611" t="str">
        <f>Translations!$B$157</f>
        <v>n.v.t.</v>
      </c>
      <c r="CM20" s="611" t="str">
        <f>Translations!$B$157</f>
        <v>n.v.t.</v>
      </c>
      <c r="CN20" s="611" t="str">
        <f>Translations!$B$157</f>
        <v>n.v.t.</v>
      </c>
      <c r="CO20" s="611" t="str">
        <f>Translations!$B$157</f>
        <v>n.v.t.</v>
      </c>
      <c r="CP20" s="611" t="str">
        <f>Translations!$B$157</f>
        <v>n.v.t.</v>
      </c>
      <c r="CQ20" s="611" t="str">
        <f>Translations!$B$157</f>
        <v>n.v.t.</v>
      </c>
      <c r="CR20" s="611" t="str">
        <f>Translations!$B$157</f>
        <v>n.v.t.</v>
      </c>
      <c r="CS20" s="611" t="str">
        <f>Translations!$B$157</f>
        <v>n.v.t.</v>
      </c>
      <c r="CT20" s="611" t="str">
        <f>Translations!$B$157</f>
        <v>n.v.t.</v>
      </c>
      <c r="CU20" s="611" t="str">
        <f>Translations!$B$157</f>
        <v>n.v.t.</v>
      </c>
      <c r="CV20" s="611" t="str">
        <f>Translations!$B$157</f>
        <v>n.v.t.</v>
      </c>
      <c r="CW20" s="611" t="str">
        <f>Translations!$B$157</f>
        <v>n.v.t.</v>
      </c>
      <c r="CX20" s="611" t="str">
        <f>Translations!$B$157</f>
        <v>n.v.t.</v>
      </c>
      <c r="CY20" s="611" t="str">
        <f>Translations!$B$157</f>
        <v>n.v.t.</v>
      </c>
      <c r="CZ20" s="611" t="str">
        <f>Translations!$B$157</f>
        <v>n.v.t.</v>
      </c>
      <c r="DA20" s="611" t="str">
        <f>Translations!$B$157</f>
        <v>n.v.t.</v>
      </c>
      <c r="DB20" s="611" t="str">
        <f>Translations!$B$157</f>
        <v>n.v.t.</v>
      </c>
    </row>
    <row r="21" spans="1:106" ht="13.8" thickBot="1" x14ac:dyDescent="0.3">
      <c r="A21" s="333">
        <v>4</v>
      </c>
      <c r="B21" s="235" t="str">
        <f t="shared" si="0"/>
        <v>Verbranding: Gasverwerkingsterminals</v>
      </c>
      <c r="C21" s="235"/>
      <c r="D21" s="237"/>
      <c r="E21" s="487" t="str">
        <f t="shared" ca="1" si="1"/>
        <v>MSParameters!$G$21:$BJ$21</v>
      </c>
      <c r="F21" s="555"/>
      <c r="G21" s="610" t="str">
        <f>Translations!$B$1062</f>
        <v>Materiaal - Overige inputs</v>
      </c>
      <c r="H21" s="611" t="str">
        <f>Translations!$B$1063</f>
        <v>Materiaal - Overige outputs</v>
      </c>
      <c r="I21" s="611" t="str">
        <f>Translations!$B$1064</f>
        <v>Materiaal - Overige materialen</v>
      </c>
      <c r="J21" s="613" t="str">
        <f>Translations!$B$999</f>
        <v>Gasvormig - Aardgas</v>
      </c>
      <c r="K21" s="613" t="str">
        <f>Translations!$B$1000</f>
        <v>Gasvormig - Fabrieksgas (i.e. gas uit gasfabriek)</v>
      </c>
      <c r="L21" s="613" t="str">
        <f>Translations!$B$1001</f>
        <v>Gasvormig - Gas van cokesovens</v>
      </c>
      <c r="M21" s="613" t="str">
        <f>Translations!$B$1002</f>
        <v>Gasvormig - Gas van hoogovens</v>
      </c>
      <c r="N21" s="611" t="str">
        <f>Translations!$B$1003</f>
        <v>Gasvormig - Gas van oxystaalovens</v>
      </c>
      <c r="O21" s="611" t="str">
        <f>Translations!$B$1004</f>
        <v>Gasvormig - Biogas</v>
      </c>
      <c r="P21" s="611" t="str">
        <f>Translations!$B$1005</f>
        <v>Gasvormig - Slibgas</v>
      </c>
      <c r="Q21" s="611" t="str">
        <f>Translations!$B$1006</f>
        <v>Gasvormig - Stortgas</v>
      </c>
      <c r="R21" s="613" t="str">
        <f>Translations!$B$1007</f>
        <v>Gasvormig - Koolmonoxide</v>
      </c>
      <c r="S21" s="613" t="str">
        <f>Translations!$B$1008</f>
        <v>Gasvormig - Methaan</v>
      </c>
      <c r="T21" s="613" t="str">
        <f>Translations!$B$988</f>
        <v>Gasvormig - Ethaan</v>
      </c>
      <c r="U21" s="613" t="str">
        <f>Translations!$B$989</f>
        <v>Gasvormig - Propaan</v>
      </c>
      <c r="V21" s="611" t="str">
        <f>Translations!$B$990</f>
        <v>Gasvormig - Butaan</v>
      </c>
      <c r="W21" s="611" t="str">
        <f>Translations!$B$1009</f>
        <v>Gasvormig - Overige gasvormige brandstoffen (o.a. procesgas)</v>
      </c>
      <c r="X21" s="611" t="str">
        <f>Translations!$B$1010</f>
        <v>Gasvormig - Overige gasvormige biomassa</v>
      </c>
      <c r="Y21" s="611" t="str">
        <f>Translations!$B$991</f>
        <v>Vloeibaar - Lichte stookolie</v>
      </c>
      <c r="Z21" s="611" t="str">
        <f>Translations!$B$1011</f>
        <v>Vloeibaar - Extra lichte stookolie</v>
      </c>
      <c r="AA21" s="611" t="str">
        <f>Translations!$B$1012</f>
        <v>Vloeibaar - Medium stookolie</v>
      </c>
      <c r="AB21" s="611" t="str">
        <f>Translations!$B$1013</f>
        <v>Vloeibaar - Zware stookolie</v>
      </c>
      <c r="AC21" s="611" t="str">
        <f>Translations!$B$992</f>
        <v>Vloeibaar - Gasolie</v>
      </c>
      <c r="AD21" s="611" t="str">
        <f>Translations!$B$993</f>
        <v>Vloeibaar - Benzine</v>
      </c>
      <c r="AE21" s="611" t="str">
        <f>Translations!$B$994</f>
        <v>Vloeibaar - Lampolie</v>
      </c>
      <c r="AF21" s="611" t="str">
        <f>Translations!$B$995</f>
        <v>Vloeibaar - Kerosine</v>
      </c>
      <c r="AG21" s="611" t="str">
        <f>Translations!$B$996</f>
        <v>Vloeibaar - Vliegtuigkerosine (jet A1 of jet A)</v>
      </c>
      <c r="AH21" s="611" t="str">
        <f>Translations!$B$997</f>
        <v>Vloeibaar - Vliegtuigbenzine (jet B)</v>
      </c>
      <c r="AI21" s="611" t="str">
        <f>Translations!$B$998</f>
        <v>Vloeibaar - Luchtvaartbenzine (AvGas)</v>
      </c>
      <c r="AJ21" s="611" t="str">
        <f>Translations!$B$1014</f>
        <v>Vloeistof - Vloeibaar petroleumgas</v>
      </c>
      <c r="AK21" s="611" t="str">
        <f>Translations!$B$1015</f>
        <v>Vloeibaar - Ruwe olie</v>
      </c>
      <c r="AL21" s="611" t="str">
        <f>Translations!$B$1016</f>
        <v>Vloeibaar - Orimulsion</v>
      </c>
      <c r="AM21" s="611" t="str">
        <f>Translations!$B$1017</f>
        <v>Vloeibaar - Aardgas vloeistoffen</v>
      </c>
      <c r="AN21" s="611" t="str">
        <f>Translations!$B$1018</f>
        <v>Vloeibaar - Motorbenzine</v>
      </c>
      <c r="AO21" s="611" t="str">
        <f>Translations!$B$1019</f>
        <v>Vloeibaar - Leisteenolie</v>
      </c>
      <c r="AP21" s="611" t="str">
        <f>Translations!$B$1020</f>
        <v>Vloeibaar - Gas/dieselolie</v>
      </c>
      <c r="AQ21" s="611" t="str">
        <f>Translations!$B$1021</f>
        <v>Vloeibaar - Bijproduct van zware stookolie</v>
      </c>
      <c r="AR21" s="611" t="str">
        <f>Translations!$B$1022</f>
        <v>Vloeibaar - Nafta</v>
      </c>
      <c r="AS21" s="611" t="str">
        <f>Translations!$B$1023</f>
        <v>Vloeibaar - Smeermiddelen</v>
      </c>
      <c r="AT21" s="611" t="str">
        <f>Translations!$B$1024</f>
        <v>Vloeistof - White Spirit &amp; SBP</v>
      </c>
      <c r="AU21" s="611" t="str">
        <f>Translations!$B$1025</f>
        <v>Vloeibaar - Bitumineuze leisteen en asfaltzand</v>
      </c>
      <c r="AV21" s="611" t="str">
        <f>Translations!$B$1026</f>
        <v>Vloeibaar - Gepatenteerde brandstof</v>
      </c>
      <c r="AW21" s="611" t="str">
        <f>Translations!$B$1027</f>
        <v>Vloeibaar - Afval van olie</v>
      </c>
      <c r="AX21" s="611" t="str">
        <f>Translations!$B$1028</f>
        <v>Vloeibaar - Biobenzine</v>
      </c>
      <c r="AY21" s="611" t="str">
        <f>Translations!$B$1029</f>
        <v>Vloeibaar - Biodiesels</v>
      </c>
      <c r="AZ21" s="611" t="str">
        <f>Translations!$B$1032</f>
        <v>Vloeibaar - Overige vloeibare brandstoffen</v>
      </c>
      <c r="BA21" s="611" t="str">
        <f>Translations!$B$1033</f>
        <v>Vloeibaar - Overige vloeibare biomassa</v>
      </c>
      <c r="BB21" s="611" t="str">
        <f>Translations!$B$1050</f>
        <v>Vast - Zwart slib</v>
      </c>
      <c r="BC21" s="611" t="str">
        <f>Translations!$B$1055</f>
        <v>Vast - Zuiveringsslib</v>
      </c>
      <c r="BD21" s="611" t="str">
        <f>Translations!$B$1056</f>
        <v>Vast - Gemeentelijk zuiveringsslib</v>
      </c>
      <c r="BE21" s="611" t="str">
        <f>Translations!$B$1034</f>
        <v>Afval - Gemeentelijk en industrieel afval</v>
      </c>
      <c r="BF21" s="611" t="str">
        <f>Translations!$B$1035</f>
        <v>Afval - Industrieel afval</v>
      </c>
      <c r="BG21" s="611" t="str">
        <f>Translations!$B$1036</f>
        <v>Raffinaderij - Gasraffinage</v>
      </c>
      <c r="BH21" s="611" t="str">
        <f>Translations!$B$1037</f>
        <v>Raffinaderij - Residuen</v>
      </c>
      <c r="BI21" s="611" t="str">
        <f>Translations!$B$1038</f>
        <v>Raffinaderij - Overige grondstoffen</v>
      </c>
      <c r="BJ21" s="611" t="str">
        <f>Translations!$B$1039</f>
        <v>Raffinaderij - Overige petroleumproducten</v>
      </c>
      <c r="BK21" s="611" t="str">
        <f>Translations!$B$157</f>
        <v>n.v.t.</v>
      </c>
      <c r="BL21" s="611" t="str">
        <f>Translations!$B$157</f>
        <v>n.v.t.</v>
      </c>
      <c r="BM21" s="611" t="str">
        <f>Translations!$B$157</f>
        <v>n.v.t.</v>
      </c>
      <c r="BN21" s="611" t="str">
        <f>Translations!$B$157</f>
        <v>n.v.t.</v>
      </c>
      <c r="BO21" s="611" t="str">
        <f>Translations!$B$157</f>
        <v>n.v.t.</v>
      </c>
      <c r="BP21" s="611" t="str">
        <f>Translations!$B$157</f>
        <v>n.v.t.</v>
      </c>
      <c r="BQ21" s="611" t="str">
        <f>Translations!$B$157</f>
        <v>n.v.t.</v>
      </c>
      <c r="BR21" s="611" t="str">
        <f>Translations!$B$157</f>
        <v>n.v.t.</v>
      </c>
      <c r="BS21" s="611" t="str">
        <f>Translations!$B$157</f>
        <v>n.v.t.</v>
      </c>
      <c r="BT21" s="611" t="str">
        <f>Translations!$B$157</f>
        <v>n.v.t.</v>
      </c>
      <c r="BU21" s="611" t="str">
        <f>Translations!$B$157</f>
        <v>n.v.t.</v>
      </c>
      <c r="BV21" s="611" t="str">
        <f>Translations!$B$157</f>
        <v>n.v.t.</v>
      </c>
      <c r="BW21" s="611" t="str">
        <f>Translations!$B$157</f>
        <v>n.v.t.</v>
      </c>
      <c r="BX21" s="611" t="str">
        <f>Translations!$B$157</f>
        <v>n.v.t.</v>
      </c>
      <c r="BY21" s="611" t="str">
        <f>Translations!$B$157</f>
        <v>n.v.t.</v>
      </c>
      <c r="BZ21" s="611" t="str">
        <f>Translations!$B$157</f>
        <v>n.v.t.</v>
      </c>
      <c r="CA21" s="611" t="str">
        <f>Translations!$B$157</f>
        <v>n.v.t.</v>
      </c>
      <c r="CB21" s="611" t="str">
        <f>Translations!$B$157</f>
        <v>n.v.t.</v>
      </c>
      <c r="CC21" s="611" t="str">
        <f>Translations!$B$157</f>
        <v>n.v.t.</v>
      </c>
      <c r="CD21" s="611" t="str">
        <f>Translations!$B$157</f>
        <v>n.v.t.</v>
      </c>
      <c r="CE21" s="612" t="str">
        <f>Translations!$B$157</f>
        <v>n.v.t.</v>
      </c>
      <c r="CF21" s="611" t="str">
        <f>Translations!$B$157</f>
        <v>n.v.t.</v>
      </c>
      <c r="CG21" s="611" t="str">
        <f>Translations!$B$157</f>
        <v>n.v.t.</v>
      </c>
      <c r="CH21" s="611" t="str">
        <f>Translations!$B$157</f>
        <v>n.v.t.</v>
      </c>
      <c r="CI21" s="611" t="str">
        <f>Translations!$B$157</f>
        <v>n.v.t.</v>
      </c>
      <c r="CJ21" s="611" t="str">
        <f>Translations!$B$157</f>
        <v>n.v.t.</v>
      </c>
      <c r="CK21" s="611" t="str">
        <f>Translations!$B$157</f>
        <v>n.v.t.</v>
      </c>
      <c r="CL21" s="611" t="str">
        <f>Translations!$B$157</f>
        <v>n.v.t.</v>
      </c>
      <c r="CM21" s="611" t="str">
        <f>Translations!$B$157</f>
        <v>n.v.t.</v>
      </c>
      <c r="CN21" s="611" t="str">
        <f>Translations!$B$157</f>
        <v>n.v.t.</v>
      </c>
      <c r="CO21" s="611" t="str">
        <f>Translations!$B$157</f>
        <v>n.v.t.</v>
      </c>
      <c r="CP21" s="611" t="str">
        <f>Translations!$B$157</f>
        <v>n.v.t.</v>
      </c>
      <c r="CQ21" s="611" t="str">
        <f>Translations!$B$157</f>
        <v>n.v.t.</v>
      </c>
      <c r="CR21" s="611" t="str">
        <f>Translations!$B$157</f>
        <v>n.v.t.</v>
      </c>
      <c r="CS21" s="611" t="str">
        <f>Translations!$B$157</f>
        <v>n.v.t.</v>
      </c>
      <c r="CT21" s="611" t="str">
        <f>Translations!$B$157</f>
        <v>n.v.t.</v>
      </c>
      <c r="CU21" s="611" t="str">
        <f>Translations!$B$157</f>
        <v>n.v.t.</v>
      </c>
      <c r="CV21" s="611" t="str">
        <f>Translations!$B$157</f>
        <v>n.v.t.</v>
      </c>
      <c r="CW21" s="611" t="str">
        <f>Translations!$B$157</f>
        <v>n.v.t.</v>
      </c>
      <c r="CX21" s="611" t="str">
        <f>Translations!$B$157</f>
        <v>n.v.t.</v>
      </c>
      <c r="CY21" s="611" t="str">
        <f>Translations!$B$157</f>
        <v>n.v.t.</v>
      </c>
      <c r="CZ21" s="611" t="str">
        <f>Translations!$B$157</f>
        <v>n.v.t.</v>
      </c>
      <c r="DA21" s="611" t="str">
        <f>Translations!$B$157</f>
        <v>n.v.t.</v>
      </c>
      <c r="DB21" s="611" t="str">
        <f>Translations!$B$157</f>
        <v>n.v.t.</v>
      </c>
    </row>
    <row r="22" spans="1:106" ht="13.8" thickBot="1" x14ac:dyDescent="0.3">
      <c r="A22" s="333">
        <v>5</v>
      </c>
      <c r="B22" s="235" t="str">
        <f t="shared" si="0"/>
        <v>Verbranding: Fakkels</v>
      </c>
      <c r="C22" s="235"/>
      <c r="D22" s="237"/>
      <c r="E22" s="487" t="str">
        <f t="shared" ca="1" si="1"/>
        <v>MSParameters!$G$22:$BG$22</v>
      </c>
      <c r="F22" s="555"/>
      <c r="G22" s="610" t="str">
        <f>Translations!$B$999</f>
        <v>Gasvormig - Aardgas</v>
      </c>
      <c r="H22" s="611" t="str">
        <f>Translations!$B$1000</f>
        <v>Gasvormig - Fabrieksgas (i.e. gas uit gasfabriek)</v>
      </c>
      <c r="I22" s="611" t="str">
        <f>Translations!$B$1001</f>
        <v>Gasvormig - Gas van cokesovens</v>
      </c>
      <c r="J22" s="611" t="str">
        <f>Translations!$B$1002</f>
        <v>Gasvormig - Gas van hoogovens</v>
      </c>
      <c r="K22" s="611" t="str">
        <f>Translations!$B$1003</f>
        <v>Gasvormig - Gas van oxystaalovens</v>
      </c>
      <c r="L22" s="611" t="str">
        <f>Translations!$B$1004</f>
        <v>Gasvormig - Biogas</v>
      </c>
      <c r="M22" s="611" t="str">
        <f>Translations!$B$1005</f>
        <v>Gasvormig - Slibgas</v>
      </c>
      <c r="N22" s="613" t="str">
        <f>Translations!$B$1006</f>
        <v>Gasvormig - Stortgas</v>
      </c>
      <c r="O22" s="613" t="str">
        <f>Translations!$B$1007</f>
        <v>Gasvormig - Koolmonoxide</v>
      </c>
      <c r="P22" s="613" t="str">
        <f>Translations!$B$1008</f>
        <v>Gasvormig - Methaan</v>
      </c>
      <c r="Q22" s="613" t="str">
        <f>Translations!$B$988</f>
        <v>Gasvormig - Ethaan</v>
      </c>
      <c r="R22" s="613" t="str">
        <f>Translations!$B$989</f>
        <v>Gasvormig - Propaan</v>
      </c>
      <c r="S22" s="613" t="str">
        <f>Translations!$B$990</f>
        <v>Gasvormig - Butaan</v>
      </c>
      <c r="T22" s="613" t="str">
        <f>Translations!$B$1009</f>
        <v>Gasvormig - Overige gasvormige brandstoffen (o.a. procesgas)</v>
      </c>
      <c r="U22" s="613" t="str">
        <f>Translations!$B$1010</f>
        <v>Gasvormig - Overige gasvormige biomassa</v>
      </c>
      <c r="V22" s="613" t="str">
        <f>Translations!$B$991</f>
        <v>Vloeibaar - Lichte stookolie</v>
      </c>
      <c r="W22" s="613" t="str">
        <f>Translations!$B$1011</f>
        <v>Vloeibaar - Extra lichte stookolie</v>
      </c>
      <c r="X22" s="611" t="str">
        <f>Translations!$B$1012</f>
        <v>Vloeibaar - Medium stookolie</v>
      </c>
      <c r="Y22" s="611" t="str">
        <f>Translations!$B$1013</f>
        <v>Vloeibaar - Zware stookolie</v>
      </c>
      <c r="Z22" s="611" t="str">
        <f>Translations!$B$992</f>
        <v>Vloeibaar - Gasolie</v>
      </c>
      <c r="AA22" s="611" t="str">
        <f>Translations!$B$993</f>
        <v>Vloeibaar - Benzine</v>
      </c>
      <c r="AB22" s="611" t="str">
        <f>Translations!$B$994</f>
        <v>Vloeibaar - Lampolie</v>
      </c>
      <c r="AC22" s="611" t="str">
        <f>Translations!$B$995</f>
        <v>Vloeibaar - Kerosine</v>
      </c>
      <c r="AD22" s="611" t="str">
        <f>Translations!$B$996</f>
        <v>Vloeibaar - Vliegtuigkerosine (jet A1 of jet A)</v>
      </c>
      <c r="AE22" s="611" t="str">
        <f>Translations!$B$997</f>
        <v>Vloeibaar - Vliegtuigbenzine (jet B)</v>
      </c>
      <c r="AF22" s="611" t="str">
        <f>Translations!$B$998</f>
        <v>Vloeibaar - Luchtvaartbenzine (AvGas)</v>
      </c>
      <c r="AG22" s="611" t="str">
        <f>Translations!$B$1014</f>
        <v>Vloeistof - Vloeibaar petroleumgas</v>
      </c>
      <c r="AH22" s="611" t="str">
        <f>Translations!$B$1015</f>
        <v>Vloeibaar - Ruwe olie</v>
      </c>
      <c r="AI22" s="611" t="str">
        <f>Translations!$B$1016</f>
        <v>Vloeibaar - Orimulsion</v>
      </c>
      <c r="AJ22" s="611" t="str">
        <f>Translations!$B$1017</f>
        <v>Vloeibaar - Aardgas vloeistoffen</v>
      </c>
      <c r="AK22" s="611" t="str">
        <f>Translations!$B$1018</f>
        <v>Vloeibaar - Motorbenzine</v>
      </c>
      <c r="AL22" s="611" t="str">
        <f>Translations!$B$1019</f>
        <v>Vloeibaar - Leisteenolie</v>
      </c>
      <c r="AM22" s="611" t="str">
        <f>Translations!$B$1020</f>
        <v>Vloeibaar - Gas/dieselolie</v>
      </c>
      <c r="AN22" s="611" t="str">
        <f>Translations!$B$1021</f>
        <v>Vloeibaar - Bijproduct van zware stookolie</v>
      </c>
      <c r="AO22" s="611" t="str">
        <f>Translations!$B$1022</f>
        <v>Vloeibaar - Nafta</v>
      </c>
      <c r="AP22" s="611" t="str">
        <f>Translations!$B$1023</f>
        <v>Vloeibaar - Smeermiddelen</v>
      </c>
      <c r="AQ22" s="611" t="str">
        <f>Translations!$B$1024</f>
        <v>Vloeistof - White Spirit &amp; SBP</v>
      </c>
      <c r="AR22" s="611" t="str">
        <f>Translations!$B$1025</f>
        <v>Vloeibaar - Bitumineuze leisteen en asfaltzand</v>
      </c>
      <c r="AS22" s="611" t="str">
        <f>Translations!$B$1026</f>
        <v>Vloeibaar - Gepatenteerde brandstof</v>
      </c>
      <c r="AT22" s="611" t="str">
        <f>Translations!$B$1027</f>
        <v>Vloeibaar - Afval van olie</v>
      </c>
      <c r="AU22" s="611" t="str">
        <f>Translations!$B$1028</f>
        <v>Vloeibaar - Biobenzine</v>
      </c>
      <c r="AV22" s="611" t="str">
        <f>Translations!$B$1029</f>
        <v>Vloeibaar - Biodiesels</v>
      </c>
      <c r="AW22" s="611" t="str">
        <f>Translations!$B$1032</f>
        <v>Vloeibaar - Overige vloeibare brandstoffen</v>
      </c>
      <c r="AX22" s="611" t="str">
        <f>Translations!$B$1033</f>
        <v>Vloeibaar - Overige vloeibare biomassa</v>
      </c>
      <c r="AY22" s="611" t="str">
        <f>Translations!$B$1050</f>
        <v>Vast - Zwart slib</v>
      </c>
      <c r="AZ22" s="611" t="str">
        <f>Translations!$B$1055</f>
        <v>Vast - Zuiveringsslib</v>
      </c>
      <c r="BA22" s="611" t="str">
        <f>Translations!$B$1056</f>
        <v>Vast - Gemeentelijk zuiveringsslib</v>
      </c>
      <c r="BB22" s="611" t="str">
        <f>Translations!$B$1034</f>
        <v>Afval - Gemeentelijk en industrieel afval</v>
      </c>
      <c r="BC22" s="611" t="str">
        <f>Translations!$B$1035</f>
        <v>Afval - Industrieel afval</v>
      </c>
      <c r="BD22" s="611" t="str">
        <f>Translations!$B$1036</f>
        <v>Raffinaderij - Gasraffinage</v>
      </c>
      <c r="BE22" s="611" t="str">
        <f>Translations!$B$1037</f>
        <v>Raffinaderij - Residuen</v>
      </c>
      <c r="BF22" s="611" t="str">
        <f>Translations!$B$1038</f>
        <v>Raffinaderij - Overige grondstoffen</v>
      </c>
      <c r="BG22" s="611" t="str">
        <f>Translations!$B$1039</f>
        <v>Raffinaderij - Overige petroleumproducten</v>
      </c>
      <c r="BH22" s="611" t="str">
        <f>Translations!$B$157</f>
        <v>n.v.t.</v>
      </c>
      <c r="BI22" s="611" t="str">
        <f>Translations!$B$157</f>
        <v>n.v.t.</v>
      </c>
      <c r="BJ22" s="611" t="str">
        <f>Translations!$B$157</f>
        <v>n.v.t.</v>
      </c>
      <c r="BK22" s="611" t="str">
        <f>Translations!$B$157</f>
        <v>n.v.t.</v>
      </c>
      <c r="BL22" s="611" t="str">
        <f>Translations!$B$157</f>
        <v>n.v.t.</v>
      </c>
      <c r="BM22" s="611" t="str">
        <f>Translations!$B$157</f>
        <v>n.v.t.</v>
      </c>
      <c r="BN22" s="611" t="str">
        <f>Translations!$B$157</f>
        <v>n.v.t.</v>
      </c>
      <c r="BO22" s="611" t="str">
        <f>Translations!$B$157</f>
        <v>n.v.t.</v>
      </c>
      <c r="BP22" s="611" t="str">
        <f>Translations!$B$157</f>
        <v>n.v.t.</v>
      </c>
      <c r="BQ22" s="611" t="str">
        <f>Translations!$B$157</f>
        <v>n.v.t.</v>
      </c>
      <c r="BR22" s="611" t="str">
        <f>Translations!$B$157</f>
        <v>n.v.t.</v>
      </c>
      <c r="BS22" s="611" t="str">
        <f>Translations!$B$157</f>
        <v>n.v.t.</v>
      </c>
      <c r="BT22" s="611" t="str">
        <f>Translations!$B$157</f>
        <v>n.v.t.</v>
      </c>
      <c r="BU22" s="611" t="str">
        <f>Translations!$B$157</f>
        <v>n.v.t.</v>
      </c>
      <c r="BV22" s="611" t="str">
        <f>Translations!$B$157</f>
        <v>n.v.t.</v>
      </c>
      <c r="BW22" s="611" t="str">
        <f>Translations!$B$157</f>
        <v>n.v.t.</v>
      </c>
      <c r="BX22" s="611" t="str">
        <f>Translations!$B$157</f>
        <v>n.v.t.</v>
      </c>
      <c r="BY22" s="611" t="str">
        <f>Translations!$B$157</f>
        <v>n.v.t.</v>
      </c>
      <c r="BZ22" s="611" t="str">
        <f>Translations!$B$157</f>
        <v>n.v.t.</v>
      </c>
      <c r="CA22" s="611" t="str">
        <f>Translations!$B$157</f>
        <v>n.v.t.</v>
      </c>
      <c r="CB22" s="611" t="str">
        <f>Translations!$B$157</f>
        <v>n.v.t.</v>
      </c>
      <c r="CC22" s="611" t="str">
        <f>Translations!$B$157</f>
        <v>n.v.t.</v>
      </c>
      <c r="CD22" s="611" t="str">
        <f>Translations!$B$157</f>
        <v>n.v.t.</v>
      </c>
      <c r="CE22" s="612" t="str">
        <f>Translations!$B$157</f>
        <v>n.v.t.</v>
      </c>
      <c r="CF22" s="611" t="str">
        <f>Translations!$B$157</f>
        <v>n.v.t.</v>
      </c>
      <c r="CG22" s="611" t="str">
        <f>Translations!$B$157</f>
        <v>n.v.t.</v>
      </c>
      <c r="CH22" s="611" t="str">
        <f>Translations!$B$157</f>
        <v>n.v.t.</v>
      </c>
      <c r="CI22" s="611" t="str">
        <f>Translations!$B$157</f>
        <v>n.v.t.</v>
      </c>
      <c r="CJ22" s="611" t="str">
        <f>Translations!$B$157</f>
        <v>n.v.t.</v>
      </c>
      <c r="CK22" s="611" t="str">
        <f>Translations!$B$157</f>
        <v>n.v.t.</v>
      </c>
      <c r="CL22" s="611" t="str">
        <f>Translations!$B$157</f>
        <v>n.v.t.</v>
      </c>
      <c r="CM22" s="611" t="str">
        <f>Translations!$B$157</f>
        <v>n.v.t.</v>
      </c>
      <c r="CN22" s="611" t="str">
        <f>Translations!$B$157</f>
        <v>n.v.t.</v>
      </c>
      <c r="CO22" s="611" t="str">
        <f>Translations!$B$157</f>
        <v>n.v.t.</v>
      </c>
      <c r="CP22" s="611" t="str">
        <f>Translations!$B$157</f>
        <v>n.v.t.</v>
      </c>
      <c r="CQ22" s="611" t="str">
        <f>Translations!$B$157</f>
        <v>n.v.t.</v>
      </c>
      <c r="CR22" s="611" t="str">
        <f>Translations!$B$157</f>
        <v>n.v.t.</v>
      </c>
      <c r="CS22" s="611" t="str">
        <f>Translations!$B$157</f>
        <v>n.v.t.</v>
      </c>
      <c r="CT22" s="611" t="str">
        <f>Translations!$B$157</f>
        <v>n.v.t.</v>
      </c>
      <c r="CU22" s="611" t="str">
        <f>Translations!$B$157</f>
        <v>n.v.t.</v>
      </c>
      <c r="CV22" s="611" t="str">
        <f>Translations!$B$157</f>
        <v>n.v.t.</v>
      </c>
      <c r="CW22" s="611" t="str">
        <f>Translations!$B$157</f>
        <v>n.v.t.</v>
      </c>
      <c r="CX22" s="611" t="str">
        <f>Translations!$B$157</f>
        <v>n.v.t.</v>
      </c>
      <c r="CY22" s="611" t="str">
        <f>Translations!$B$157</f>
        <v>n.v.t.</v>
      </c>
      <c r="CZ22" s="611" t="str">
        <f>Translations!$B$157</f>
        <v>n.v.t.</v>
      </c>
      <c r="DA22" s="611" t="str">
        <f>Translations!$B$157</f>
        <v>n.v.t.</v>
      </c>
      <c r="DB22" s="611" t="str">
        <f>Translations!$B$157</f>
        <v>n.v.t.</v>
      </c>
    </row>
    <row r="23" spans="1:106" ht="13.8" thickBot="1" x14ac:dyDescent="0.3">
      <c r="A23" s="333">
        <v>6</v>
      </c>
      <c r="B23" s="235" t="str">
        <f t="shared" si="0"/>
        <v>Verbranding: Rookgasreiniging (carbonaat)</v>
      </c>
      <c r="C23" s="235"/>
      <c r="D23" s="237"/>
      <c r="E23" s="487" t="str">
        <f t="shared" ca="1" si="1"/>
        <v>MSParameters!$G$23:$V$23</v>
      </c>
      <c r="F23" s="555"/>
      <c r="G23" s="610" t="str">
        <f>Translations!$B$1065</f>
        <v>Materiaal - Kalksteen</v>
      </c>
      <c r="H23" s="611" t="str">
        <f>Translations!$B$1066</f>
        <v>Materiaal - Dolomiet</v>
      </c>
      <c r="I23" s="611" t="str">
        <f>Translations!$B$1067</f>
        <v>Materiaal - Natriumbicarbonaat</v>
      </c>
      <c r="J23" s="611" t="str">
        <f>Translations!$B$1068</f>
        <v>Materiaal - Natriumcarbonaat</v>
      </c>
      <c r="K23" s="611" t="str">
        <f>Translations!$B$1069</f>
        <v>Materiaal - Kaliumcarbonaat</v>
      </c>
      <c r="L23" s="611" t="str">
        <f>Translations!$B$1070</f>
        <v>Materiaal - CaCO3</v>
      </c>
      <c r="M23" s="611" t="str">
        <f>Translations!$B$1071</f>
        <v>Materiaal - MgCO3</v>
      </c>
      <c r="N23" s="611" t="str">
        <f>Translations!$B$1072</f>
        <v>Materiaal - Na2CO3</v>
      </c>
      <c r="O23" s="611" t="str">
        <f>Translations!$B$1073</f>
        <v>Materiaal - BaCO3</v>
      </c>
      <c r="P23" s="611" t="str">
        <f>Translations!$B$1074</f>
        <v>Materiaal - Li2CO3</v>
      </c>
      <c r="Q23" s="611" t="str">
        <f>Translations!$B$1075</f>
        <v>Materiaal - K2CO3</v>
      </c>
      <c r="R23" s="611" t="str">
        <f>Translations!$B$1076</f>
        <v>Materiaal - SrCO3</v>
      </c>
      <c r="S23" s="611" t="str">
        <f>Translations!$B$1077</f>
        <v>Materiaal - NaHCO3</v>
      </c>
      <c r="T23" s="611" t="str">
        <f>Translations!$B$1078</f>
        <v>Materiaal - FeCO3</v>
      </c>
      <c r="U23" s="611" t="str">
        <f>Translations!$B$1079</f>
        <v>Materiaal - Overige carbonaten</v>
      </c>
      <c r="V23" s="611" t="str">
        <f>Translations!$B$1064</f>
        <v>Materiaal - Overige materialen</v>
      </c>
      <c r="W23" s="611" t="str">
        <f>Translations!$B$157</f>
        <v>n.v.t.</v>
      </c>
      <c r="X23" s="611" t="str">
        <f>Translations!$B$157</f>
        <v>n.v.t.</v>
      </c>
      <c r="Y23" s="611" t="str">
        <f>Translations!$B$157</f>
        <v>n.v.t.</v>
      </c>
      <c r="Z23" s="611" t="str">
        <f>Translations!$B$157</f>
        <v>n.v.t.</v>
      </c>
      <c r="AA23" s="611" t="str">
        <f>Translations!$B$157</f>
        <v>n.v.t.</v>
      </c>
      <c r="AB23" s="611" t="str">
        <f>Translations!$B$157</f>
        <v>n.v.t.</v>
      </c>
      <c r="AC23" s="611" t="str">
        <f>Translations!$B$157</f>
        <v>n.v.t.</v>
      </c>
      <c r="AD23" s="611" t="str">
        <f>Translations!$B$157</f>
        <v>n.v.t.</v>
      </c>
      <c r="AE23" s="611" t="str">
        <f>Translations!$B$157</f>
        <v>n.v.t.</v>
      </c>
      <c r="AF23" s="611" t="str">
        <f>Translations!$B$157</f>
        <v>n.v.t.</v>
      </c>
      <c r="AG23" s="611" t="str">
        <f>Translations!$B$157</f>
        <v>n.v.t.</v>
      </c>
      <c r="AH23" s="611" t="str">
        <f>Translations!$B$157</f>
        <v>n.v.t.</v>
      </c>
      <c r="AI23" s="611" t="str">
        <f>Translations!$B$157</f>
        <v>n.v.t.</v>
      </c>
      <c r="AJ23" s="611" t="str">
        <f>Translations!$B$157</f>
        <v>n.v.t.</v>
      </c>
      <c r="AK23" s="611" t="str">
        <f>Translations!$B$157</f>
        <v>n.v.t.</v>
      </c>
      <c r="AL23" s="611" t="str">
        <f>Translations!$B$157</f>
        <v>n.v.t.</v>
      </c>
      <c r="AM23" s="611" t="str">
        <f>Translations!$B$157</f>
        <v>n.v.t.</v>
      </c>
      <c r="AN23" s="611" t="str">
        <f>Translations!$B$157</f>
        <v>n.v.t.</v>
      </c>
      <c r="AO23" s="611" t="str">
        <f>Translations!$B$157</f>
        <v>n.v.t.</v>
      </c>
      <c r="AP23" s="611" t="str">
        <f>Translations!$B$157</f>
        <v>n.v.t.</v>
      </c>
      <c r="AQ23" s="611" t="str">
        <f>Translations!$B$157</f>
        <v>n.v.t.</v>
      </c>
      <c r="AR23" s="611" t="str">
        <f>Translations!$B$157</f>
        <v>n.v.t.</v>
      </c>
      <c r="AS23" s="611" t="str">
        <f>Translations!$B$157</f>
        <v>n.v.t.</v>
      </c>
      <c r="AT23" s="611" t="str">
        <f>Translations!$B$157</f>
        <v>n.v.t.</v>
      </c>
      <c r="AU23" s="611" t="str">
        <f>Translations!$B$157</f>
        <v>n.v.t.</v>
      </c>
      <c r="AV23" s="611" t="str">
        <f>Translations!$B$157</f>
        <v>n.v.t.</v>
      </c>
      <c r="AW23" s="611" t="str">
        <f>Translations!$B$157</f>
        <v>n.v.t.</v>
      </c>
      <c r="AX23" s="611" t="str">
        <f>Translations!$B$157</f>
        <v>n.v.t.</v>
      </c>
      <c r="AY23" s="611" t="str">
        <f>Translations!$B$157</f>
        <v>n.v.t.</v>
      </c>
      <c r="AZ23" s="611" t="str">
        <f>Translations!$B$157</f>
        <v>n.v.t.</v>
      </c>
      <c r="BA23" s="611" t="str">
        <f>Translations!$B$157</f>
        <v>n.v.t.</v>
      </c>
      <c r="BB23" s="611" t="str">
        <f>Translations!$B$157</f>
        <v>n.v.t.</v>
      </c>
      <c r="BC23" s="611" t="str">
        <f>Translations!$B$157</f>
        <v>n.v.t.</v>
      </c>
      <c r="BD23" s="611" t="str">
        <f>Translations!$B$157</f>
        <v>n.v.t.</v>
      </c>
      <c r="BE23" s="611" t="str">
        <f>Translations!$B$157</f>
        <v>n.v.t.</v>
      </c>
      <c r="BF23" s="611" t="str">
        <f>Translations!$B$157</f>
        <v>n.v.t.</v>
      </c>
      <c r="BG23" s="611" t="str">
        <f>Translations!$B$157</f>
        <v>n.v.t.</v>
      </c>
      <c r="BH23" s="611" t="str">
        <f>Translations!$B$157</f>
        <v>n.v.t.</v>
      </c>
      <c r="BI23" s="611" t="str">
        <f>Translations!$B$157</f>
        <v>n.v.t.</v>
      </c>
      <c r="BJ23" s="611" t="str">
        <f>Translations!$B$157</f>
        <v>n.v.t.</v>
      </c>
      <c r="BK23" s="611" t="str">
        <f>Translations!$B$157</f>
        <v>n.v.t.</v>
      </c>
      <c r="BL23" s="611" t="str">
        <f>Translations!$B$157</f>
        <v>n.v.t.</v>
      </c>
      <c r="BM23" s="611" t="str">
        <f>Translations!$B$157</f>
        <v>n.v.t.</v>
      </c>
      <c r="BN23" s="611" t="str">
        <f>Translations!$B$157</f>
        <v>n.v.t.</v>
      </c>
      <c r="BO23" s="611" t="str">
        <f>Translations!$B$157</f>
        <v>n.v.t.</v>
      </c>
      <c r="BP23" s="611" t="str">
        <f>Translations!$B$157</f>
        <v>n.v.t.</v>
      </c>
      <c r="BQ23" s="611" t="str">
        <f>Translations!$B$157</f>
        <v>n.v.t.</v>
      </c>
      <c r="BR23" s="611" t="str">
        <f>Translations!$B$157</f>
        <v>n.v.t.</v>
      </c>
      <c r="BS23" s="611" t="str">
        <f>Translations!$B$157</f>
        <v>n.v.t.</v>
      </c>
      <c r="BT23" s="611" t="str">
        <f>Translations!$B$157</f>
        <v>n.v.t.</v>
      </c>
      <c r="BU23" s="611" t="str">
        <f>Translations!$B$157</f>
        <v>n.v.t.</v>
      </c>
      <c r="BV23" s="611" t="str">
        <f>Translations!$B$157</f>
        <v>n.v.t.</v>
      </c>
      <c r="BW23" s="611" t="str">
        <f>Translations!$B$157</f>
        <v>n.v.t.</v>
      </c>
      <c r="BX23" s="611" t="str">
        <f>Translations!$B$157</f>
        <v>n.v.t.</v>
      </c>
      <c r="BY23" s="611" t="str">
        <f>Translations!$B$157</f>
        <v>n.v.t.</v>
      </c>
      <c r="BZ23" s="611" t="str">
        <f>Translations!$B$157</f>
        <v>n.v.t.</v>
      </c>
      <c r="CA23" s="611" t="str">
        <f>Translations!$B$157</f>
        <v>n.v.t.</v>
      </c>
      <c r="CB23" s="611" t="str">
        <f>Translations!$B$157</f>
        <v>n.v.t.</v>
      </c>
      <c r="CC23" s="611" t="str">
        <f>Translations!$B$157</f>
        <v>n.v.t.</v>
      </c>
      <c r="CD23" s="611" t="str">
        <f>Translations!$B$157</f>
        <v>n.v.t.</v>
      </c>
      <c r="CE23" s="612" t="str">
        <f>Translations!$B$157</f>
        <v>n.v.t.</v>
      </c>
      <c r="CF23" s="611" t="str">
        <f>Translations!$B$157</f>
        <v>n.v.t.</v>
      </c>
      <c r="CG23" s="611" t="str">
        <f>Translations!$B$157</f>
        <v>n.v.t.</v>
      </c>
      <c r="CH23" s="611" t="str">
        <f>Translations!$B$157</f>
        <v>n.v.t.</v>
      </c>
      <c r="CI23" s="611" t="str">
        <f>Translations!$B$157</f>
        <v>n.v.t.</v>
      </c>
      <c r="CJ23" s="611" t="str">
        <f>Translations!$B$157</f>
        <v>n.v.t.</v>
      </c>
      <c r="CK23" s="611" t="str">
        <f>Translations!$B$157</f>
        <v>n.v.t.</v>
      </c>
      <c r="CL23" s="611" t="str">
        <f>Translations!$B$157</f>
        <v>n.v.t.</v>
      </c>
      <c r="CM23" s="611" t="str">
        <f>Translations!$B$157</f>
        <v>n.v.t.</v>
      </c>
      <c r="CN23" s="611" t="str">
        <f>Translations!$B$157</f>
        <v>n.v.t.</v>
      </c>
      <c r="CO23" s="611" t="str">
        <f>Translations!$B$157</f>
        <v>n.v.t.</v>
      </c>
      <c r="CP23" s="611" t="str">
        <f>Translations!$B$157</f>
        <v>n.v.t.</v>
      </c>
      <c r="CQ23" s="611" t="str">
        <f>Translations!$B$157</f>
        <v>n.v.t.</v>
      </c>
      <c r="CR23" s="611" t="str">
        <f>Translations!$B$157</f>
        <v>n.v.t.</v>
      </c>
      <c r="CS23" s="611" t="str">
        <f>Translations!$B$157</f>
        <v>n.v.t.</v>
      </c>
      <c r="CT23" s="611" t="str">
        <f>Translations!$B$157</f>
        <v>n.v.t.</v>
      </c>
      <c r="CU23" s="611" t="str">
        <f>Translations!$B$157</f>
        <v>n.v.t.</v>
      </c>
      <c r="CV23" s="611" t="str">
        <f>Translations!$B$157</f>
        <v>n.v.t.</v>
      </c>
      <c r="CW23" s="611" t="str">
        <f>Translations!$B$157</f>
        <v>n.v.t.</v>
      </c>
      <c r="CX23" s="611" t="str">
        <f>Translations!$B$157</f>
        <v>n.v.t.</v>
      </c>
      <c r="CY23" s="611" t="str">
        <f>Translations!$B$157</f>
        <v>n.v.t.</v>
      </c>
      <c r="CZ23" s="611" t="str">
        <f>Translations!$B$157</f>
        <v>n.v.t.</v>
      </c>
      <c r="DA23" s="611" t="str">
        <f>Translations!$B$157</f>
        <v>n.v.t.</v>
      </c>
      <c r="DB23" s="611" t="str">
        <f>Translations!$B$157</f>
        <v>n.v.t.</v>
      </c>
    </row>
    <row r="24" spans="1:106" ht="13.8" thickBot="1" x14ac:dyDescent="0.3">
      <c r="A24" s="333">
        <v>7</v>
      </c>
      <c r="B24" s="235" t="str">
        <f t="shared" si="0"/>
        <v>Verbranding: Rookgasreiniging (gips)</v>
      </c>
      <c r="C24" s="235"/>
      <c r="D24" s="237"/>
      <c r="E24" s="487" t="str">
        <f t="shared" ca="1" si="1"/>
        <v>MSParameters!$G$24:$G$24</v>
      </c>
      <c r="F24" s="555"/>
      <c r="G24" s="610" t="str">
        <f>Translations!$B$1080</f>
        <v>Materiaal - Gips</v>
      </c>
      <c r="H24" s="611" t="str">
        <f>Translations!$B$157</f>
        <v>n.v.t.</v>
      </c>
      <c r="I24" s="611" t="str">
        <f>Translations!$B$157</f>
        <v>n.v.t.</v>
      </c>
      <c r="J24" s="611" t="str">
        <f>Translations!$B$157</f>
        <v>n.v.t.</v>
      </c>
      <c r="K24" s="611" t="str">
        <f>Translations!$B$157</f>
        <v>n.v.t.</v>
      </c>
      <c r="L24" s="611" t="str">
        <f>Translations!$B$157</f>
        <v>n.v.t.</v>
      </c>
      <c r="M24" s="611" t="str">
        <f>Translations!$B$157</f>
        <v>n.v.t.</v>
      </c>
      <c r="N24" s="611" t="str">
        <f>Translations!$B$157</f>
        <v>n.v.t.</v>
      </c>
      <c r="O24" s="611" t="str">
        <f>Translations!$B$157</f>
        <v>n.v.t.</v>
      </c>
      <c r="P24" s="611" t="str">
        <f>Translations!$B$157</f>
        <v>n.v.t.</v>
      </c>
      <c r="Q24" s="611" t="str">
        <f>Translations!$B$157</f>
        <v>n.v.t.</v>
      </c>
      <c r="R24" s="611" t="str">
        <f>Translations!$B$157</f>
        <v>n.v.t.</v>
      </c>
      <c r="S24" s="611" t="str">
        <f>Translations!$B$157</f>
        <v>n.v.t.</v>
      </c>
      <c r="T24" s="611" t="str">
        <f>Translations!$B$157</f>
        <v>n.v.t.</v>
      </c>
      <c r="U24" s="611" t="str">
        <f>Translations!$B$157</f>
        <v>n.v.t.</v>
      </c>
      <c r="V24" s="611" t="str">
        <f>Translations!$B$157</f>
        <v>n.v.t.</v>
      </c>
      <c r="W24" s="611" t="str">
        <f>Translations!$B$157</f>
        <v>n.v.t.</v>
      </c>
      <c r="X24" s="611" t="str">
        <f>Translations!$B$157</f>
        <v>n.v.t.</v>
      </c>
      <c r="Y24" s="611" t="str">
        <f>Translations!$B$157</f>
        <v>n.v.t.</v>
      </c>
      <c r="Z24" s="611" t="str">
        <f>Translations!$B$157</f>
        <v>n.v.t.</v>
      </c>
      <c r="AA24" s="611" t="str">
        <f>Translations!$B$157</f>
        <v>n.v.t.</v>
      </c>
      <c r="AB24" s="611" t="str">
        <f>Translations!$B$157</f>
        <v>n.v.t.</v>
      </c>
      <c r="AC24" s="611" t="str">
        <f>Translations!$B$157</f>
        <v>n.v.t.</v>
      </c>
      <c r="AD24" s="611" t="str">
        <f>Translations!$B$157</f>
        <v>n.v.t.</v>
      </c>
      <c r="AE24" s="611" t="str">
        <f>Translations!$B$157</f>
        <v>n.v.t.</v>
      </c>
      <c r="AF24" s="611" t="str">
        <f>Translations!$B$157</f>
        <v>n.v.t.</v>
      </c>
      <c r="AG24" s="611" t="str">
        <f>Translations!$B$157</f>
        <v>n.v.t.</v>
      </c>
      <c r="AH24" s="611" t="str">
        <f>Translations!$B$157</f>
        <v>n.v.t.</v>
      </c>
      <c r="AI24" s="611" t="str">
        <f>Translations!$B$157</f>
        <v>n.v.t.</v>
      </c>
      <c r="AJ24" s="611" t="str">
        <f>Translations!$B$157</f>
        <v>n.v.t.</v>
      </c>
      <c r="AK24" s="611" t="str">
        <f>Translations!$B$157</f>
        <v>n.v.t.</v>
      </c>
      <c r="AL24" s="611" t="str">
        <f>Translations!$B$157</f>
        <v>n.v.t.</v>
      </c>
      <c r="AM24" s="611" t="str">
        <f>Translations!$B$157</f>
        <v>n.v.t.</v>
      </c>
      <c r="AN24" s="611" t="str">
        <f>Translations!$B$157</f>
        <v>n.v.t.</v>
      </c>
      <c r="AO24" s="611" t="str">
        <f>Translations!$B$157</f>
        <v>n.v.t.</v>
      </c>
      <c r="AP24" s="611" t="str">
        <f>Translations!$B$157</f>
        <v>n.v.t.</v>
      </c>
      <c r="AQ24" s="611" t="str">
        <f>Translations!$B$157</f>
        <v>n.v.t.</v>
      </c>
      <c r="AR24" s="611" t="str">
        <f>Translations!$B$157</f>
        <v>n.v.t.</v>
      </c>
      <c r="AS24" s="611" t="str">
        <f>Translations!$B$157</f>
        <v>n.v.t.</v>
      </c>
      <c r="AT24" s="611" t="str">
        <f>Translations!$B$157</f>
        <v>n.v.t.</v>
      </c>
      <c r="AU24" s="611" t="str">
        <f>Translations!$B$157</f>
        <v>n.v.t.</v>
      </c>
      <c r="AV24" s="611" t="str">
        <f>Translations!$B$157</f>
        <v>n.v.t.</v>
      </c>
      <c r="AW24" s="611" t="str">
        <f>Translations!$B$157</f>
        <v>n.v.t.</v>
      </c>
      <c r="AX24" s="611" t="str">
        <f>Translations!$B$157</f>
        <v>n.v.t.</v>
      </c>
      <c r="AY24" s="611" t="str">
        <f>Translations!$B$157</f>
        <v>n.v.t.</v>
      </c>
      <c r="AZ24" s="611" t="str">
        <f>Translations!$B$157</f>
        <v>n.v.t.</v>
      </c>
      <c r="BA24" s="611" t="str">
        <f>Translations!$B$157</f>
        <v>n.v.t.</v>
      </c>
      <c r="BB24" s="611" t="str">
        <f>Translations!$B$157</f>
        <v>n.v.t.</v>
      </c>
      <c r="BC24" s="611" t="str">
        <f>Translations!$B$157</f>
        <v>n.v.t.</v>
      </c>
      <c r="BD24" s="611" t="str">
        <f>Translations!$B$157</f>
        <v>n.v.t.</v>
      </c>
      <c r="BE24" s="611" t="str">
        <f>Translations!$B$157</f>
        <v>n.v.t.</v>
      </c>
      <c r="BF24" s="611" t="str">
        <f>Translations!$B$157</f>
        <v>n.v.t.</v>
      </c>
      <c r="BG24" s="611" t="str">
        <f>Translations!$B$157</f>
        <v>n.v.t.</v>
      </c>
      <c r="BH24" s="611" t="str">
        <f>Translations!$B$157</f>
        <v>n.v.t.</v>
      </c>
      <c r="BI24" s="611" t="str">
        <f>Translations!$B$157</f>
        <v>n.v.t.</v>
      </c>
      <c r="BJ24" s="611" t="str">
        <f>Translations!$B$157</f>
        <v>n.v.t.</v>
      </c>
      <c r="BK24" s="611" t="str">
        <f>Translations!$B$157</f>
        <v>n.v.t.</v>
      </c>
      <c r="BL24" s="611" t="str">
        <f>Translations!$B$157</f>
        <v>n.v.t.</v>
      </c>
      <c r="BM24" s="611" t="str">
        <f>Translations!$B$157</f>
        <v>n.v.t.</v>
      </c>
      <c r="BN24" s="611" t="str">
        <f>Translations!$B$157</f>
        <v>n.v.t.</v>
      </c>
      <c r="BO24" s="611" t="str">
        <f>Translations!$B$157</f>
        <v>n.v.t.</v>
      </c>
      <c r="BP24" s="611" t="str">
        <f>Translations!$B$157</f>
        <v>n.v.t.</v>
      </c>
      <c r="BQ24" s="611" t="str">
        <f>Translations!$B$157</f>
        <v>n.v.t.</v>
      </c>
      <c r="BR24" s="611" t="str">
        <f>Translations!$B$157</f>
        <v>n.v.t.</v>
      </c>
      <c r="BS24" s="611" t="str">
        <f>Translations!$B$157</f>
        <v>n.v.t.</v>
      </c>
      <c r="BT24" s="611" t="str">
        <f>Translations!$B$157</f>
        <v>n.v.t.</v>
      </c>
      <c r="BU24" s="611" t="str">
        <f>Translations!$B$157</f>
        <v>n.v.t.</v>
      </c>
      <c r="BV24" s="611" t="str">
        <f>Translations!$B$157</f>
        <v>n.v.t.</v>
      </c>
      <c r="BW24" s="611" t="str">
        <f>Translations!$B$157</f>
        <v>n.v.t.</v>
      </c>
      <c r="BX24" s="611" t="str">
        <f>Translations!$B$157</f>
        <v>n.v.t.</v>
      </c>
      <c r="BY24" s="611" t="str">
        <f>Translations!$B$157</f>
        <v>n.v.t.</v>
      </c>
      <c r="BZ24" s="611" t="str">
        <f>Translations!$B$157</f>
        <v>n.v.t.</v>
      </c>
      <c r="CA24" s="611" t="str">
        <f>Translations!$B$157</f>
        <v>n.v.t.</v>
      </c>
      <c r="CB24" s="611" t="str">
        <f>Translations!$B$157</f>
        <v>n.v.t.</v>
      </c>
      <c r="CC24" s="611" t="str">
        <f>Translations!$B$157</f>
        <v>n.v.t.</v>
      </c>
      <c r="CD24" s="611" t="str">
        <f>Translations!$B$157</f>
        <v>n.v.t.</v>
      </c>
      <c r="CE24" s="612" t="str">
        <f>Translations!$B$157</f>
        <v>n.v.t.</v>
      </c>
      <c r="CF24" s="611" t="str">
        <f>Translations!$B$157</f>
        <v>n.v.t.</v>
      </c>
      <c r="CG24" s="611" t="str">
        <f>Translations!$B$157</f>
        <v>n.v.t.</v>
      </c>
      <c r="CH24" s="611" t="str">
        <f>Translations!$B$157</f>
        <v>n.v.t.</v>
      </c>
      <c r="CI24" s="611" t="str">
        <f>Translations!$B$157</f>
        <v>n.v.t.</v>
      </c>
      <c r="CJ24" s="611" t="str">
        <f>Translations!$B$157</f>
        <v>n.v.t.</v>
      </c>
      <c r="CK24" s="611" t="str">
        <f>Translations!$B$157</f>
        <v>n.v.t.</v>
      </c>
      <c r="CL24" s="611" t="str">
        <f>Translations!$B$157</f>
        <v>n.v.t.</v>
      </c>
      <c r="CM24" s="611" t="str">
        <f>Translations!$B$157</f>
        <v>n.v.t.</v>
      </c>
      <c r="CN24" s="611" t="str">
        <f>Translations!$B$157</f>
        <v>n.v.t.</v>
      </c>
      <c r="CO24" s="611" t="str">
        <f>Translations!$B$157</f>
        <v>n.v.t.</v>
      </c>
      <c r="CP24" s="611" t="str">
        <f>Translations!$B$157</f>
        <v>n.v.t.</v>
      </c>
      <c r="CQ24" s="611" t="str">
        <f>Translations!$B$157</f>
        <v>n.v.t.</v>
      </c>
      <c r="CR24" s="611" t="str">
        <f>Translations!$B$157</f>
        <v>n.v.t.</v>
      </c>
      <c r="CS24" s="611" t="str">
        <f>Translations!$B$157</f>
        <v>n.v.t.</v>
      </c>
      <c r="CT24" s="611" t="str">
        <f>Translations!$B$157</f>
        <v>n.v.t.</v>
      </c>
      <c r="CU24" s="611" t="str">
        <f>Translations!$B$157</f>
        <v>n.v.t.</v>
      </c>
      <c r="CV24" s="611" t="str">
        <f>Translations!$B$157</f>
        <v>n.v.t.</v>
      </c>
      <c r="CW24" s="611" t="str">
        <f>Translations!$B$157</f>
        <v>n.v.t.</v>
      </c>
      <c r="CX24" s="611" t="str">
        <f>Translations!$B$157</f>
        <v>n.v.t.</v>
      </c>
      <c r="CY24" s="611" t="str">
        <f>Translations!$B$157</f>
        <v>n.v.t.</v>
      </c>
      <c r="CZ24" s="611" t="str">
        <f>Translations!$B$157</f>
        <v>n.v.t.</v>
      </c>
      <c r="DA24" s="611" t="str">
        <f>Translations!$B$157</f>
        <v>n.v.t.</v>
      </c>
      <c r="DB24" s="611" t="str">
        <f>Translations!$B$157</f>
        <v>n.v.t.</v>
      </c>
    </row>
    <row r="25" spans="1:106" ht="13.8" thickBot="1" x14ac:dyDescent="0.3">
      <c r="A25" s="333">
        <v>8</v>
      </c>
      <c r="B25" s="235" t="str">
        <f t="shared" si="0"/>
        <v>Raffinage: Massabalans</v>
      </c>
      <c r="C25" s="235"/>
      <c r="D25" s="237"/>
      <c r="E25" s="487" t="str">
        <f t="shared" ca="1" si="1"/>
        <v>MSParameters!$G$25:$CB$25</v>
      </c>
      <c r="F25" s="555"/>
      <c r="G25" s="610" t="str">
        <f>Translations!$B$1064</f>
        <v>Materiaal - Overige materialen</v>
      </c>
      <c r="H25" s="611" t="str">
        <f>Translations!$B$999</f>
        <v>Gasvormig - Aardgas</v>
      </c>
      <c r="I25" s="611" t="str">
        <f>Translations!$B$1000</f>
        <v>Gasvormig - Fabrieksgas (i.e. gas uit gasfabriek)</v>
      </c>
      <c r="J25" s="611" t="str">
        <f>Translations!$B$1001</f>
        <v>Gasvormig - Gas van cokesovens</v>
      </c>
      <c r="K25" s="611" t="str">
        <f>Translations!$B$1002</f>
        <v>Gasvormig - Gas van hoogovens</v>
      </c>
      <c r="L25" s="611" t="str">
        <f>Translations!$B$1003</f>
        <v>Gasvormig - Gas van oxystaalovens</v>
      </c>
      <c r="M25" s="611" t="str">
        <f>Translations!$B$1004</f>
        <v>Gasvormig - Biogas</v>
      </c>
      <c r="N25" s="611" t="str">
        <f>Translations!$B$1005</f>
        <v>Gasvormig - Slibgas</v>
      </c>
      <c r="O25" s="611" t="str">
        <f>Translations!$B$1006</f>
        <v>Gasvormig - Stortgas</v>
      </c>
      <c r="P25" s="611" t="str">
        <f>Translations!$B$1007</f>
        <v>Gasvormig - Koolmonoxide</v>
      </c>
      <c r="Q25" s="611" t="str">
        <f>Translations!$B$1008</f>
        <v>Gasvormig - Methaan</v>
      </c>
      <c r="R25" s="611" t="str">
        <f>Translations!$B$988</f>
        <v>Gasvormig - Ethaan</v>
      </c>
      <c r="S25" s="613" t="str">
        <f>Translations!$B$989</f>
        <v>Gasvormig - Propaan</v>
      </c>
      <c r="T25" s="613" t="str">
        <f>Translations!$B$990</f>
        <v>Gasvormig - Butaan</v>
      </c>
      <c r="U25" s="613" t="str">
        <f>Translations!$B$1009</f>
        <v>Gasvormig - Overige gasvormige brandstoffen (o.a. procesgas)</v>
      </c>
      <c r="V25" s="613" t="str">
        <f>Translations!$B$1010</f>
        <v>Gasvormig - Overige gasvormige biomassa</v>
      </c>
      <c r="W25" s="613" t="str">
        <f>Translations!$B$991</f>
        <v>Vloeibaar - Lichte stookolie</v>
      </c>
      <c r="X25" s="613" t="str">
        <f>Translations!$B$1011</f>
        <v>Vloeibaar - Extra lichte stookolie</v>
      </c>
      <c r="Y25" s="613" t="str">
        <f>Translations!$B$1012</f>
        <v>Vloeibaar - Medium stookolie</v>
      </c>
      <c r="Z25" s="613" t="str">
        <f>Translations!$B$1013</f>
        <v>Vloeibaar - Zware stookolie</v>
      </c>
      <c r="AA25" s="613" t="str">
        <f>Translations!$B$992</f>
        <v>Vloeibaar - Gasolie</v>
      </c>
      <c r="AB25" s="613" t="str">
        <f>Translations!$B$993</f>
        <v>Vloeibaar - Benzine</v>
      </c>
      <c r="AC25" s="613" t="str">
        <f>Translations!$B$994</f>
        <v>Vloeibaar - Lampolie</v>
      </c>
      <c r="AD25" s="613" t="str">
        <f>Translations!$B$995</f>
        <v>Vloeibaar - Kerosine</v>
      </c>
      <c r="AE25" s="613" t="str">
        <f>Translations!$B$996</f>
        <v>Vloeibaar - Vliegtuigkerosine (jet A1 of jet A)</v>
      </c>
      <c r="AF25" s="613" t="str">
        <f>Translations!$B$997</f>
        <v>Vloeibaar - Vliegtuigbenzine (jet B)</v>
      </c>
      <c r="AG25" s="613" t="str">
        <f>Translations!$B$998</f>
        <v>Vloeibaar - Luchtvaartbenzine (AvGas)</v>
      </c>
      <c r="AH25" s="613" t="str">
        <f>Translations!$B$1014</f>
        <v>Vloeistof - Vloeibaar petroleumgas</v>
      </c>
      <c r="AI25" s="613" t="str">
        <f>Translations!$B$1015</f>
        <v>Vloeibaar - Ruwe olie</v>
      </c>
      <c r="AJ25" s="613" t="str">
        <f>Translations!$B$1016</f>
        <v>Vloeibaar - Orimulsion</v>
      </c>
      <c r="AK25" s="613" t="str">
        <f>Translations!$B$1017</f>
        <v>Vloeibaar - Aardgas vloeistoffen</v>
      </c>
      <c r="AL25" s="613" t="str">
        <f>Translations!$B$1018</f>
        <v>Vloeibaar - Motorbenzine</v>
      </c>
      <c r="AM25" s="613" t="str">
        <f>Translations!$B$1019</f>
        <v>Vloeibaar - Leisteenolie</v>
      </c>
      <c r="AN25" s="613" t="str">
        <f>Translations!$B$1020</f>
        <v>Vloeibaar - Gas/dieselolie</v>
      </c>
      <c r="AO25" s="613" t="str">
        <f>Translations!$B$1021</f>
        <v>Vloeibaar - Bijproduct van zware stookolie</v>
      </c>
      <c r="AP25" s="613" t="str">
        <f>Translations!$B$1022</f>
        <v>Vloeibaar - Nafta</v>
      </c>
      <c r="AQ25" s="613" t="str">
        <f>Translations!$B$1023</f>
        <v>Vloeibaar - Smeermiddelen</v>
      </c>
      <c r="AR25" s="613" t="str">
        <f>Translations!$B$1024</f>
        <v>Vloeistof - White Spirit &amp; SBP</v>
      </c>
      <c r="AS25" s="613" t="str">
        <f>Translations!$B$1025</f>
        <v>Vloeibaar - Bitumineuze leisteen en asfaltzand</v>
      </c>
      <c r="AT25" s="613" t="str">
        <f>Translations!$B$1026</f>
        <v>Vloeibaar - Gepatenteerde brandstof</v>
      </c>
      <c r="AU25" s="613" t="str">
        <f>Translations!$B$1027</f>
        <v>Vloeibaar - Afval van olie</v>
      </c>
      <c r="AV25" s="613" t="str">
        <f>Translations!$B$1028</f>
        <v>Vloeibaar - Biobenzine</v>
      </c>
      <c r="AW25" s="613" t="str">
        <f>Translations!$B$1029</f>
        <v>Vloeibaar - Biodiesels</v>
      </c>
      <c r="AX25" s="613" t="str">
        <f>Translations!$B$1030</f>
        <v>Vloeibaar - Bitumen</v>
      </c>
      <c r="AY25" s="613" t="str">
        <f>Translations!$B$1032</f>
        <v>Vloeibaar - Overige vloeibare brandstoffen</v>
      </c>
      <c r="AZ25" s="613" t="str">
        <f>Translations!$B$1033</f>
        <v>Vloeibaar - Overige vloeibare biomassa</v>
      </c>
      <c r="BA25" s="613" t="str">
        <f>Translations!$B$1040</f>
        <v>Vast - Cokes</v>
      </c>
      <c r="BB25" s="613" t="str">
        <f>Translations!$B$1041</f>
        <v>Vast - Petroleumcokes</v>
      </c>
      <c r="BC25" s="613" t="str">
        <f>Translations!$B$1042</f>
        <v>Vast - Steenkool</v>
      </c>
      <c r="BD25" s="613" t="str">
        <f>Translations!$B$1043</f>
        <v>Vast - Bruinkool</v>
      </c>
      <c r="BE25" s="613" t="str">
        <f>Translations!$B$1044</f>
        <v>Vast - Antraciet</v>
      </c>
      <c r="BF25" s="613" t="str">
        <f>Translations!$B$1045</f>
        <v>Vast - Cokeskool</v>
      </c>
      <c r="BG25" s="613" t="str">
        <f>Translations!$B$1046</f>
        <v>Vast - Sub-bitumineuze kool</v>
      </c>
      <c r="BH25" s="613" t="str">
        <f>Translations!$B$1047</f>
        <v>Vast - Overige bitumineuze kool</v>
      </c>
      <c r="BI25" s="613" t="str">
        <f>Translations!$B$1048</f>
        <v>Vast - Gascokes</v>
      </c>
      <c r="BJ25" s="613" t="str">
        <f>Translations!$B$1049</f>
        <v>Vast - Paraffinewas</v>
      </c>
      <c r="BK25" s="613" t="str">
        <f>Translations!$B$1050</f>
        <v>Vast - Zwart slib</v>
      </c>
      <c r="BL25" s="613" t="str">
        <f>Translations!$B$1051</f>
        <v>Vast - Brandhout</v>
      </c>
      <c r="BM25" s="613" t="str">
        <f>Translations!$B$1052</f>
        <v>Vast - Hout (niet-afval)</v>
      </c>
      <c r="BN25" s="613" t="str">
        <f>Translations!$B$1053</f>
        <v>Vast - Hout (afval)</v>
      </c>
      <c r="BO25" s="613" t="str">
        <f>Translations!$B$1054</f>
        <v>Vast - Turf</v>
      </c>
      <c r="BP25" s="613" t="str">
        <f>Translations!$B$1055</f>
        <v>Vast - Zuiveringsslib</v>
      </c>
      <c r="BQ25" s="613" t="str">
        <f>Translations!$B$1056</f>
        <v>Vast - Gemeentelijk zuiveringsslib</v>
      </c>
      <c r="BR25" s="613" t="str">
        <f>Translations!$B$1057</f>
        <v>Vast - Koolteer</v>
      </c>
      <c r="BS25" s="613" t="str">
        <f>Translations!$B$1058</f>
        <v>Vast - Houtskool</v>
      </c>
      <c r="BT25" s="613" t="str">
        <f>Translations!$B$1059</f>
        <v>Vast - Afvalbanden</v>
      </c>
      <c r="BU25" s="613" t="str">
        <f>Translations!$B$1060</f>
        <v>Vast - Overige vaste brandstoffen</v>
      </c>
      <c r="BV25" s="613" t="str">
        <f>Translations!$B$1061</f>
        <v>Vast - Overige vaste biomassa</v>
      </c>
      <c r="BW25" s="613" t="str">
        <f>Translations!$B$1034</f>
        <v>Afval - Gemeentelijk en industrieel afval</v>
      </c>
      <c r="BX25" s="613" t="str">
        <f>Translations!$B$1035</f>
        <v>Afval - Industrieel afval</v>
      </c>
      <c r="BY25" s="613" t="str">
        <f>Translations!$B$1036</f>
        <v>Raffinaderij - Gasraffinage</v>
      </c>
      <c r="BZ25" s="613" t="str">
        <f>Translations!$B$1037</f>
        <v>Raffinaderij - Residuen</v>
      </c>
      <c r="CA25" s="613" t="str">
        <f>Translations!$B$1038</f>
        <v>Raffinaderij - Overige grondstoffen</v>
      </c>
      <c r="CB25" s="613" t="str">
        <f>Translations!$B$1039</f>
        <v>Raffinaderij - Overige petroleumproducten</v>
      </c>
      <c r="CC25" s="613" t="str">
        <f>Translations!$B$157</f>
        <v>n.v.t.</v>
      </c>
      <c r="CD25" s="611" t="str">
        <f>Translations!$B$157</f>
        <v>n.v.t.</v>
      </c>
      <c r="CE25" s="612" t="str">
        <f>Translations!$B$157</f>
        <v>n.v.t.</v>
      </c>
      <c r="CF25" s="613" t="str">
        <f>Translations!$B$157</f>
        <v>n.v.t.</v>
      </c>
      <c r="CG25" s="613" t="str">
        <f>Translations!$B$157</f>
        <v>n.v.t.</v>
      </c>
      <c r="CH25" s="613" t="str">
        <f>Translations!$B$157</f>
        <v>n.v.t.</v>
      </c>
      <c r="CI25" s="613" t="str">
        <f>Translations!$B$157</f>
        <v>n.v.t.</v>
      </c>
      <c r="CJ25" s="613" t="str">
        <f>Translations!$B$157</f>
        <v>n.v.t.</v>
      </c>
      <c r="CK25" s="613" t="str">
        <f>Translations!$B$157</f>
        <v>n.v.t.</v>
      </c>
      <c r="CL25" s="613" t="str">
        <f>Translations!$B$157</f>
        <v>n.v.t.</v>
      </c>
      <c r="CM25" s="613" t="str">
        <f>Translations!$B$157</f>
        <v>n.v.t.</v>
      </c>
      <c r="CN25" s="613" t="str">
        <f>Translations!$B$157</f>
        <v>n.v.t.</v>
      </c>
      <c r="CO25" s="613" t="str">
        <f>Translations!$B$157</f>
        <v>n.v.t.</v>
      </c>
      <c r="CP25" s="613" t="str">
        <f>Translations!$B$157</f>
        <v>n.v.t.</v>
      </c>
      <c r="CQ25" s="613" t="str">
        <f>Translations!$B$157</f>
        <v>n.v.t.</v>
      </c>
      <c r="CR25" s="613" t="str">
        <f>Translations!$B$157</f>
        <v>n.v.t.</v>
      </c>
      <c r="CS25" s="613" t="str">
        <f>Translations!$B$157</f>
        <v>n.v.t.</v>
      </c>
      <c r="CT25" s="613" t="str">
        <f>Translations!$B$157</f>
        <v>n.v.t.</v>
      </c>
      <c r="CU25" s="613" t="str">
        <f>Translations!$B$157</f>
        <v>n.v.t.</v>
      </c>
      <c r="CV25" s="613" t="str">
        <f>Translations!$B$157</f>
        <v>n.v.t.</v>
      </c>
      <c r="CW25" s="613" t="str">
        <f>Translations!$B$157</f>
        <v>n.v.t.</v>
      </c>
      <c r="CX25" s="613" t="str">
        <f>Translations!$B$157</f>
        <v>n.v.t.</v>
      </c>
      <c r="CY25" s="613" t="str">
        <f>Translations!$B$157</f>
        <v>n.v.t.</v>
      </c>
      <c r="CZ25" s="613" t="str">
        <f>Translations!$B$157</f>
        <v>n.v.t.</v>
      </c>
      <c r="DA25" s="613" t="str">
        <f>Translations!$B$157</f>
        <v>n.v.t.</v>
      </c>
      <c r="DB25" s="613" t="str">
        <f>Translations!$B$157</f>
        <v>n.v.t.</v>
      </c>
    </row>
    <row r="26" spans="1:106" ht="13.8" thickBot="1" x14ac:dyDescent="0.3">
      <c r="A26" s="333">
        <v>9</v>
      </c>
      <c r="B26" s="235" t="str">
        <f t="shared" si="0"/>
        <v>Raffinage: Katalytische krakerregeneratie</v>
      </c>
      <c r="C26" s="235"/>
      <c r="D26" s="237"/>
      <c r="E26" s="487" t="str">
        <f t="shared" ca="1" si="1"/>
        <v>MSParameters!$G$26:$CB$26</v>
      </c>
      <c r="F26" s="555"/>
      <c r="G26" s="610" t="str">
        <f>Translations!$B$1064</f>
        <v>Materiaal - Overige materialen</v>
      </c>
      <c r="H26" s="611" t="str">
        <f>Translations!$B$999</f>
        <v>Gasvormig - Aardgas</v>
      </c>
      <c r="I26" s="611" t="str">
        <f>Translations!$B$1000</f>
        <v>Gasvormig - Fabrieksgas (i.e. gas uit gasfabriek)</v>
      </c>
      <c r="J26" s="611" t="str">
        <f>Translations!$B$1001</f>
        <v>Gasvormig - Gas van cokesovens</v>
      </c>
      <c r="K26" s="611" t="str">
        <f>Translations!$B$1002</f>
        <v>Gasvormig - Gas van hoogovens</v>
      </c>
      <c r="L26" s="611" t="str">
        <f>Translations!$B$1003</f>
        <v>Gasvormig - Gas van oxystaalovens</v>
      </c>
      <c r="M26" s="611" t="str">
        <f>Translations!$B$1004</f>
        <v>Gasvormig - Biogas</v>
      </c>
      <c r="N26" s="611" t="str">
        <f>Translations!$B$1005</f>
        <v>Gasvormig - Slibgas</v>
      </c>
      <c r="O26" s="611" t="str">
        <f>Translations!$B$1006</f>
        <v>Gasvormig - Stortgas</v>
      </c>
      <c r="P26" s="611" t="str">
        <f>Translations!$B$1007</f>
        <v>Gasvormig - Koolmonoxide</v>
      </c>
      <c r="Q26" s="611" t="str">
        <f>Translations!$B$1008</f>
        <v>Gasvormig - Methaan</v>
      </c>
      <c r="R26" s="611" t="str">
        <f>Translations!$B$988</f>
        <v>Gasvormig - Ethaan</v>
      </c>
      <c r="S26" s="613" t="str">
        <f>Translations!$B$989</f>
        <v>Gasvormig - Propaan</v>
      </c>
      <c r="T26" s="613" t="str">
        <f>Translations!$B$990</f>
        <v>Gasvormig - Butaan</v>
      </c>
      <c r="U26" s="613" t="str">
        <f>Translations!$B$1009</f>
        <v>Gasvormig - Overige gasvormige brandstoffen (o.a. procesgas)</v>
      </c>
      <c r="V26" s="613" t="str">
        <f>Translations!$B$1010</f>
        <v>Gasvormig - Overige gasvormige biomassa</v>
      </c>
      <c r="W26" s="613" t="str">
        <f>Translations!$B$991</f>
        <v>Vloeibaar - Lichte stookolie</v>
      </c>
      <c r="X26" s="613" t="str">
        <f>Translations!$B$1011</f>
        <v>Vloeibaar - Extra lichte stookolie</v>
      </c>
      <c r="Y26" s="613" t="str">
        <f>Translations!$B$1012</f>
        <v>Vloeibaar - Medium stookolie</v>
      </c>
      <c r="Z26" s="613" t="str">
        <f>Translations!$B$1013</f>
        <v>Vloeibaar - Zware stookolie</v>
      </c>
      <c r="AA26" s="613" t="str">
        <f>Translations!$B$992</f>
        <v>Vloeibaar - Gasolie</v>
      </c>
      <c r="AB26" s="613" t="str">
        <f>Translations!$B$993</f>
        <v>Vloeibaar - Benzine</v>
      </c>
      <c r="AC26" s="613" t="str">
        <f>Translations!$B$994</f>
        <v>Vloeibaar - Lampolie</v>
      </c>
      <c r="AD26" s="613" t="str">
        <f>Translations!$B$995</f>
        <v>Vloeibaar - Kerosine</v>
      </c>
      <c r="AE26" s="613" t="str">
        <f>Translations!$B$996</f>
        <v>Vloeibaar - Vliegtuigkerosine (jet A1 of jet A)</v>
      </c>
      <c r="AF26" s="613" t="str">
        <f>Translations!$B$997</f>
        <v>Vloeibaar - Vliegtuigbenzine (jet B)</v>
      </c>
      <c r="AG26" s="613" t="str">
        <f>Translations!$B$998</f>
        <v>Vloeibaar - Luchtvaartbenzine (AvGas)</v>
      </c>
      <c r="AH26" s="613" t="str">
        <f>Translations!$B$1014</f>
        <v>Vloeistof - Vloeibaar petroleumgas</v>
      </c>
      <c r="AI26" s="613" t="str">
        <f>Translations!$B$1015</f>
        <v>Vloeibaar - Ruwe olie</v>
      </c>
      <c r="AJ26" s="613" t="str">
        <f>Translations!$B$1016</f>
        <v>Vloeibaar - Orimulsion</v>
      </c>
      <c r="AK26" s="613" t="str">
        <f>Translations!$B$1017</f>
        <v>Vloeibaar - Aardgas vloeistoffen</v>
      </c>
      <c r="AL26" s="613" t="str">
        <f>Translations!$B$1018</f>
        <v>Vloeibaar - Motorbenzine</v>
      </c>
      <c r="AM26" s="613" t="str">
        <f>Translations!$B$1019</f>
        <v>Vloeibaar - Leisteenolie</v>
      </c>
      <c r="AN26" s="613" t="str">
        <f>Translations!$B$1020</f>
        <v>Vloeibaar - Gas/dieselolie</v>
      </c>
      <c r="AO26" s="613" t="str">
        <f>Translations!$B$1021</f>
        <v>Vloeibaar - Bijproduct van zware stookolie</v>
      </c>
      <c r="AP26" s="613" t="str">
        <f>Translations!$B$1022</f>
        <v>Vloeibaar - Nafta</v>
      </c>
      <c r="AQ26" s="613" t="str">
        <f>Translations!$B$1023</f>
        <v>Vloeibaar - Smeermiddelen</v>
      </c>
      <c r="AR26" s="613" t="str">
        <f>Translations!$B$1024</f>
        <v>Vloeistof - White Spirit &amp; SBP</v>
      </c>
      <c r="AS26" s="613" t="str">
        <f>Translations!$B$1025</f>
        <v>Vloeibaar - Bitumineuze leisteen en asfaltzand</v>
      </c>
      <c r="AT26" s="613" t="str">
        <f>Translations!$B$1026</f>
        <v>Vloeibaar - Gepatenteerde brandstof</v>
      </c>
      <c r="AU26" s="613" t="str">
        <f>Translations!$B$1027</f>
        <v>Vloeibaar - Afval van olie</v>
      </c>
      <c r="AV26" s="613" t="str">
        <f>Translations!$B$1028</f>
        <v>Vloeibaar - Biobenzine</v>
      </c>
      <c r="AW26" s="613" t="str">
        <f>Translations!$B$1029</f>
        <v>Vloeibaar - Biodiesels</v>
      </c>
      <c r="AX26" s="613" t="str">
        <f>Translations!$B$1030</f>
        <v>Vloeibaar - Bitumen</v>
      </c>
      <c r="AY26" s="613" t="str">
        <f>Translations!$B$1032</f>
        <v>Vloeibaar - Overige vloeibare brandstoffen</v>
      </c>
      <c r="AZ26" s="613" t="str">
        <f>Translations!$B$1033</f>
        <v>Vloeibaar - Overige vloeibare biomassa</v>
      </c>
      <c r="BA26" s="613" t="str">
        <f>Translations!$B$1040</f>
        <v>Vast - Cokes</v>
      </c>
      <c r="BB26" s="613" t="str">
        <f>Translations!$B$1041</f>
        <v>Vast - Petroleumcokes</v>
      </c>
      <c r="BC26" s="613" t="str">
        <f>Translations!$B$1042</f>
        <v>Vast - Steenkool</v>
      </c>
      <c r="BD26" s="613" t="str">
        <f>Translations!$B$1043</f>
        <v>Vast - Bruinkool</v>
      </c>
      <c r="BE26" s="613" t="str">
        <f>Translations!$B$1044</f>
        <v>Vast - Antraciet</v>
      </c>
      <c r="BF26" s="613" t="str">
        <f>Translations!$B$1045</f>
        <v>Vast - Cokeskool</v>
      </c>
      <c r="BG26" s="613" t="str">
        <f>Translations!$B$1046</f>
        <v>Vast - Sub-bitumineuze kool</v>
      </c>
      <c r="BH26" s="613" t="str">
        <f>Translations!$B$1047</f>
        <v>Vast - Overige bitumineuze kool</v>
      </c>
      <c r="BI26" s="613" t="str">
        <f>Translations!$B$1048</f>
        <v>Vast - Gascokes</v>
      </c>
      <c r="BJ26" s="613" t="str">
        <f>Translations!$B$1049</f>
        <v>Vast - Paraffinewas</v>
      </c>
      <c r="BK26" s="613" t="str">
        <f>Translations!$B$1050</f>
        <v>Vast - Zwart slib</v>
      </c>
      <c r="BL26" s="613" t="str">
        <f>Translations!$B$1051</f>
        <v>Vast - Brandhout</v>
      </c>
      <c r="BM26" s="613" t="str">
        <f>Translations!$B$1052</f>
        <v>Vast - Hout (niet-afval)</v>
      </c>
      <c r="BN26" s="613" t="str">
        <f>Translations!$B$1053</f>
        <v>Vast - Hout (afval)</v>
      </c>
      <c r="BO26" s="613" t="str">
        <f>Translations!$B$1054</f>
        <v>Vast - Turf</v>
      </c>
      <c r="BP26" s="613" t="str">
        <f>Translations!$B$1055</f>
        <v>Vast - Zuiveringsslib</v>
      </c>
      <c r="BQ26" s="613" t="str">
        <f>Translations!$B$1056</f>
        <v>Vast - Gemeentelijk zuiveringsslib</v>
      </c>
      <c r="BR26" s="613" t="str">
        <f>Translations!$B$1057</f>
        <v>Vast - Koolteer</v>
      </c>
      <c r="BS26" s="613" t="str">
        <f>Translations!$B$1058</f>
        <v>Vast - Houtskool</v>
      </c>
      <c r="BT26" s="613" t="str">
        <f>Translations!$B$1059</f>
        <v>Vast - Afvalbanden</v>
      </c>
      <c r="BU26" s="613" t="str">
        <f>Translations!$B$1060</f>
        <v>Vast - Overige vaste brandstoffen</v>
      </c>
      <c r="BV26" s="613" t="str">
        <f>Translations!$B$1061</f>
        <v>Vast - Overige vaste biomassa</v>
      </c>
      <c r="BW26" s="613" t="str">
        <f>Translations!$B$1034</f>
        <v>Afval - Gemeentelijk en industrieel afval</v>
      </c>
      <c r="BX26" s="613" t="str">
        <f>Translations!$B$1035</f>
        <v>Afval - Industrieel afval</v>
      </c>
      <c r="BY26" s="613" t="str">
        <f>Translations!$B$1036</f>
        <v>Raffinaderij - Gasraffinage</v>
      </c>
      <c r="BZ26" s="613" t="str">
        <f>Translations!$B$1037</f>
        <v>Raffinaderij - Residuen</v>
      </c>
      <c r="CA26" s="613" t="str">
        <f>Translations!$B$1038</f>
        <v>Raffinaderij - Overige grondstoffen</v>
      </c>
      <c r="CB26" s="613" t="str">
        <f>Translations!$B$1039</f>
        <v>Raffinaderij - Overige petroleumproducten</v>
      </c>
      <c r="CC26" s="613" t="str">
        <f>Translations!$B$157</f>
        <v>n.v.t.</v>
      </c>
      <c r="CD26" s="611" t="str">
        <f>Translations!$B$157</f>
        <v>n.v.t.</v>
      </c>
      <c r="CE26" s="612" t="str">
        <f>Translations!$B$157</f>
        <v>n.v.t.</v>
      </c>
      <c r="CF26" s="613" t="str">
        <f>Translations!$B$157</f>
        <v>n.v.t.</v>
      </c>
      <c r="CG26" s="613" t="str">
        <f>Translations!$B$157</f>
        <v>n.v.t.</v>
      </c>
      <c r="CH26" s="613" t="str">
        <f>Translations!$B$157</f>
        <v>n.v.t.</v>
      </c>
      <c r="CI26" s="613" t="str">
        <f>Translations!$B$157</f>
        <v>n.v.t.</v>
      </c>
      <c r="CJ26" s="613" t="str">
        <f>Translations!$B$157</f>
        <v>n.v.t.</v>
      </c>
      <c r="CK26" s="613" t="str">
        <f>Translations!$B$157</f>
        <v>n.v.t.</v>
      </c>
      <c r="CL26" s="613" t="str">
        <f>Translations!$B$157</f>
        <v>n.v.t.</v>
      </c>
      <c r="CM26" s="613" t="str">
        <f>Translations!$B$157</f>
        <v>n.v.t.</v>
      </c>
      <c r="CN26" s="613" t="str">
        <f>Translations!$B$157</f>
        <v>n.v.t.</v>
      </c>
      <c r="CO26" s="613" t="str">
        <f>Translations!$B$157</f>
        <v>n.v.t.</v>
      </c>
      <c r="CP26" s="613" t="str">
        <f>Translations!$B$157</f>
        <v>n.v.t.</v>
      </c>
      <c r="CQ26" s="613" t="str">
        <f>Translations!$B$157</f>
        <v>n.v.t.</v>
      </c>
      <c r="CR26" s="613" t="str">
        <f>Translations!$B$157</f>
        <v>n.v.t.</v>
      </c>
      <c r="CS26" s="613" t="str">
        <f>Translations!$B$157</f>
        <v>n.v.t.</v>
      </c>
      <c r="CT26" s="613" t="str">
        <f>Translations!$B$157</f>
        <v>n.v.t.</v>
      </c>
      <c r="CU26" s="613" t="str">
        <f>Translations!$B$157</f>
        <v>n.v.t.</v>
      </c>
      <c r="CV26" s="613" t="str">
        <f>Translations!$B$157</f>
        <v>n.v.t.</v>
      </c>
      <c r="CW26" s="613" t="str">
        <f>Translations!$B$157</f>
        <v>n.v.t.</v>
      </c>
      <c r="CX26" s="613" t="str">
        <f>Translations!$B$157</f>
        <v>n.v.t.</v>
      </c>
      <c r="CY26" s="613" t="str">
        <f>Translations!$B$157</f>
        <v>n.v.t.</v>
      </c>
      <c r="CZ26" s="613" t="str">
        <f>Translations!$B$157</f>
        <v>n.v.t.</v>
      </c>
      <c r="DA26" s="613" t="str">
        <f>Translations!$B$157</f>
        <v>n.v.t.</v>
      </c>
      <c r="DB26" s="613" t="str">
        <f>Translations!$B$157</f>
        <v>n.v.t.</v>
      </c>
    </row>
    <row r="27" spans="1:106" ht="13.8" thickBot="1" x14ac:dyDescent="0.3">
      <c r="A27" s="333">
        <v>10</v>
      </c>
      <c r="B27" s="235" t="str">
        <f t="shared" si="0"/>
        <v>Raffinage: Waterstofproductie</v>
      </c>
      <c r="C27" s="235"/>
      <c r="D27" s="237"/>
      <c r="E27" s="487" t="str">
        <f t="shared" ca="1" si="1"/>
        <v>MSParameters!$G$27:$H$27</v>
      </c>
      <c r="F27" s="555"/>
      <c r="G27" s="610" t="str">
        <f>Translations!$B$1081</f>
        <v>Materiaal - Verwerkingsmateriaal</v>
      </c>
      <c r="H27" s="645" t="str">
        <f>Translations!$B$1037</f>
        <v>Raffinaderij - Residuen</v>
      </c>
      <c r="I27" s="611" t="str">
        <f>Translations!$B$157</f>
        <v>n.v.t.</v>
      </c>
      <c r="J27" s="611" t="str">
        <f>Translations!$B$157</f>
        <v>n.v.t.</v>
      </c>
      <c r="K27" s="611" t="str">
        <f>Translations!$B$157</f>
        <v>n.v.t.</v>
      </c>
      <c r="L27" s="611" t="str">
        <f>Translations!$B$157</f>
        <v>n.v.t.</v>
      </c>
      <c r="M27" s="611" t="str">
        <f>Translations!$B$157</f>
        <v>n.v.t.</v>
      </c>
      <c r="N27" s="611" t="str">
        <f>Translations!$B$157</f>
        <v>n.v.t.</v>
      </c>
      <c r="O27" s="611" t="str">
        <f>Translations!$B$157</f>
        <v>n.v.t.</v>
      </c>
      <c r="P27" s="611" t="str">
        <f>Translations!$B$157</f>
        <v>n.v.t.</v>
      </c>
      <c r="Q27" s="611" t="str">
        <f>Translations!$B$157</f>
        <v>n.v.t.</v>
      </c>
      <c r="R27" s="611" t="str">
        <f>Translations!$B$157</f>
        <v>n.v.t.</v>
      </c>
      <c r="S27" s="613" t="str">
        <f>Translations!$B$157</f>
        <v>n.v.t.</v>
      </c>
      <c r="T27" s="613" t="str">
        <f>Translations!$B$157</f>
        <v>n.v.t.</v>
      </c>
      <c r="U27" s="613" t="str">
        <f>Translations!$B$157</f>
        <v>n.v.t.</v>
      </c>
      <c r="V27" s="613" t="str">
        <f>Translations!$B$157</f>
        <v>n.v.t.</v>
      </c>
      <c r="W27" s="613" t="str">
        <f>Translations!$B$157</f>
        <v>n.v.t.</v>
      </c>
      <c r="X27" s="613" t="str">
        <f>Translations!$B$157</f>
        <v>n.v.t.</v>
      </c>
      <c r="Y27" s="613" t="str">
        <f>Translations!$B$157</f>
        <v>n.v.t.</v>
      </c>
      <c r="Z27" s="613" t="str">
        <f>Translations!$B$157</f>
        <v>n.v.t.</v>
      </c>
      <c r="AA27" s="613" t="str">
        <f>Translations!$B$157</f>
        <v>n.v.t.</v>
      </c>
      <c r="AB27" s="613" t="str">
        <f>Translations!$B$157</f>
        <v>n.v.t.</v>
      </c>
      <c r="AC27" s="613" t="str">
        <f>Translations!$B$157</f>
        <v>n.v.t.</v>
      </c>
      <c r="AD27" s="613" t="str">
        <f>Translations!$B$157</f>
        <v>n.v.t.</v>
      </c>
      <c r="AE27" s="613" t="str">
        <f>Translations!$B$157</f>
        <v>n.v.t.</v>
      </c>
      <c r="AF27" s="613" t="str">
        <f>Translations!$B$157</f>
        <v>n.v.t.</v>
      </c>
      <c r="AG27" s="613" t="str">
        <f>Translations!$B$157</f>
        <v>n.v.t.</v>
      </c>
      <c r="AH27" s="611" t="str">
        <f>Translations!$B$157</f>
        <v>n.v.t.</v>
      </c>
      <c r="AI27" s="611" t="str">
        <f>Translations!$B$157</f>
        <v>n.v.t.</v>
      </c>
      <c r="AJ27" s="611" t="str">
        <f>Translations!$B$157</f>
        <v>n.v.t.</v>
      </c>
      <c r="AK27" s="611" t="str">
        <f>Translations!$B$157</f>
        <v>n.v.t.</v>
      </c>
      <c r="AL27" s="613" t="str">
        <f>Translations!$B$157</f>
        <v>n.v.t.</v>
      </c>
      <c r="AM27" s="613" t="str">
        <f>Translations!$B$157</f>
        <v>n.v.t.</v>
      </c>
      <c r="AN27" s="613" t="str">
        <f>Translations!$B$157</f>
        <v>n.v.t.</v>
      </c>
      <c r="AO27" s="613" t="str">
        <f>Translations!$B$157</f>
        <v>n.v.t.</v>
      </c>
      <c r="AP27" s="613" t="str">
        <f>Translations!$B$157</f>
        <v>n.v.t.</v>
      </c>
      <c r="AQ27" s="613" t="str">
        <f>Translations!$B$157</f>
        <v>n.v.t.</v>
      </c>
      <c r="AR27" s="613" t="str">
        <f>Translations!$B$157</f>
        <v>n.v.t.</v>
      </c>
      <c r="AS27" s="613" t="str">
        <f>Translations!$B$157</f>
        <v>n.v.t.</v>
      </c>
      <c r="AT27" s="613" t="str">
        <f>Translations!$B$157</f>
        <v>n.v.t.</v>
      </c>
      <c r="AU27" s="613" t="str">
        <f>Translations!$B$157</f>
        <v>n.v.t.</v>
      </c>
      <c r="AV27" s="613" t="str">
        <f>Translations!$B$157</f>
        <v>n.v.t.</v>
      </c>
      <c r="AW27" s="613" t="str">
        <f>Translations!$B$157</f>
        <v>n.v.t.</v>
      </c>
      <c r="AX27" s="613" t="str">
        <f>Translations!$B$157</f>
        <v>n.v.t.</v>
      </c>
      <c r="AY27" s="613" t="str">
        <f>Translations!$B$157</f>
        <v>n.v.t.</v>
      </c>
      <c r="AZ27" s="613" t="str">
        <f>Translations!$B$157</f>
        <v>n.v.t.</v>
      </c>
      <c r="BA27" s="613" t="str">
        <f>Translations!$B$157</f>
        <v>n.v.t.</v>
      </c>
      <c r="BB27" s="613" t="str">
        <f>Translations!$B$157</f>
        <v>n.v.t.</v>
      </c>
      <c r="BC27" s="613" t="str">
        <f>Translations!$B$157</f>
        <v>n.v.t.</v>
      </c>
      <c r="BD27" s="613" t="str">
        <f>Translations!$B$157</f>
        <v>n.v.t.</v>
      </c>
      <c r="BE27" s="613" t="str">
        <f>Translations!$B$157</f>
        <v>n.v.t.</v>
      </c>
      <c r="BF27" s="613" t="str">
        <f>Translations!$B$157</f>
        <v>n.v.t.</v>
      </c>
      <c r="BG27" s="613" t="str">
        <f>Translations!$B$157</f>
        <v>n.v.t.</v>
      </c>
      <c r="BH27" s="613" t="str">
        <f>Translations!$B$157</f>
        <v>n.v.t.</v>
      </c>
      <c r="BI27" s="613" t="str">
        <f>Translations!$B$157</f>
        <v>n.v.t.</v>
      </c>
      <c r="BJ27" s="613" t="str">
        <f>Translations!$B$157</f>
        <v>n.v.t.</v>
      </c>
      <c r="BK27" s="613" t="str">
        <f>Translations!$B$157</f>
        <v>n.v.t.</v>
      </c>
      <c r="BL27" s="613" t="str">
        <f>Translations!$B$157</f>
        <v>n.v.t.</v>
      </c>
      <c r="BM27" s="613" t="str">
        <f>Translations!$B$157</f>
        <v>n.v.t.</v>
      </c>
      <c r="BN27" s="613" t="str">
        <f>Translations!$B$157</f>
        <v>n.v.t.</v>
      </c>
      <c r="BO27" s="613" t="str">
        <f>Translations!$B$157</f>
        <v>n.v.t.</v>
      </c>
      <c r="BP27" s="613" t="str">
        <f>Translations!$B$157</f>
        <v>n.v.t.</v>
      </c>
      <c r="BQ27" s="613" t="str">
        <f>Translations!$B$157</f>
        <v>n.v.t.</v>
      </c>
      <c r="BR27" s="613" t="str">
        <f>Translations!$B$157</f>
        <v>n.v.t.</v>
      </c>
      <c r="BS27" s="613" t="str">
        <f>Translations!$B$157</f>
        <v>n.v.t.</v>
      </c>
      <c r="BT27" s="613" t="str">
        <f>Translations!$B$157</f>
        <v>n.v.t.</v>
      </c>
      <c r="BU27" s="613" t="str">
        <f>Translations!$B$157</f>
        <v>n.v.t.</v>
      </c>
      <c r="BV27" s="613" t="str">
        <f>Translations!$B$157</f>
        <v>n.v.t.</v>
      </c>
      <c r="BW27" s="613" t="str">
        <f>Translations!$B$157</f>
        <v>n.v.t.</v>
      </c>
      <c r="BX27" s="613" t="str">
        <f>Translations!$B$157</f>
        <v>n.v.t.</v>
      </c>
      <c r="BY27" s="613" t="str">
        <f>Translations!$B$157</f>
        <v>n.v.t.</v>
      </c>
      <c r="BZ27" s="613" t="str">
        <f>Translations!$B$157</f>
        <v>n.v.t.</v>
      </c>
      <c r="CA27" s="613" t="str">
        <f>Translations!$B$157</f>
        <v>n.v.t.</v>
      </c>
      <c r="CB27" s="613" t="str">
        <f>Translations!$B$157</f>
        <v>n.v.t.</v>
      </c>
      <c r="CC27" s="613" t="str">
        <f>Translations!$B$157</f>
        <v>n.v.t.</v>
      </c>
      <c r="CD27" s="611" t="str">
        <f>Translations!$B$157</f>
        <v>n.v.t.</v>
      </c>
      <c r="CE27" s="612" t="str">
        <f>Translations!$B$157</f>
        <v>n.v.t.</v>
      </c>
      <c r="CF27" s="613" t="str">
        <f>Translations!$B$157</f>
        <v>n.v.t.</v>
      </c>
      <c r="CG27" s="613" t="str">
        <f>Translations!$B$157</f>
        <v>n.v.t.</v>
      </c>
      <c r="CH27" s="613" t="str">
        <f>Translations!$B$157</f>
        <v>n.v.t.</v>
      </c>
      <c r="CI27" s="613" t="str">
        <f>Translations!$B$157</f>
        <v>n.v.t.</v>
      </c>
      <c r="CJ27" s="613" t="str">
        <f>Translations!$B$157</f>
        <v>n.v.t.</v>
      </c>
      <c r="CK27" s="613" t="str">
        <f>Translations!$B$157</f>
        <v>n.v.t.</v>
      </c>
      <c r="CL27" s="613" t="str">
        <f>Translations!$B$157</f>
        <v>n.v.t.</v>
      </c>
      <c r="CM27" s="613" t="str">
        <f>Translations!$B$157</f>
        <v>n.v.t.</v>
      </c>
      <c r="CN27" s="613" t="str">
        <f>Translations!$B$157</f>
        <v>n.v.t.</v>
      </c>
      <c r="CO27" s="613" t="str">
        <f>Translations!$B$157</f>
        <v>n.v.t.</v>
      </c>
      <c r="CP27" s="613" t="str">
        <f>Translations!$B$157</f>
        <v>n.v.t.</v>
      </c>
      <c r="CQ27" s="613" t="str">
        <f>Translations!$B$157</f>
        <v>n.v.t.</v>
      </c>
      <c r="CR27" s="613" t="str">
        <f>Translations!$B$157</f>
        <v>n.v.t.</v>
      </c>
      <c r="CS27" s="613" t="str">
        <f>Translations!$B$157</f>
        <v>n.v.t.</v>
      </c>
      <c r="CT27" s="613" t="str">
        <f>Translations!$B$157</f>
        <v>n.v.t.</v>
      </c>
      <c r="CU27" s="613" t="str">
        <f>Translations!$B$157</f>
        <v>n.v.t.</v>
      </c>
      <c r="CV27" s="613" t="str">
        <f>Translations!$B$157</f>
        <v>n.v.t.</v>
      </c>
      <c r="CW27" s="613" t="str">
        <f>Translations!$B$157</f>
        <v>n.v.t.</v>
      </c>
      <c r="CX27" s="613" t="str">
        <f>Translations!$B$157</f>
        <v>n.v.t.</v>
      </c>
      <c r="CY27" s="613" t="str">
        <f>Translations!$B$157</f>
        <v>n.v.t.</v>
      </c>
      <c r="CZ27" s="613" t="str">
        <f>Translations!$B$157</f>
        <v>n.v.t.</v>
      </c>
      <c r="DA27" s="613" t="str">
        <f>Translations!$B$157</f>
        <v>n.v.t.</v>
      </c>
      <c r="DB27" s="613" t="str">
        <f>Translations!$B$157</f>
        <v>n.v.t.</v>
      </c>
    </row>
    <row r="28" spans="1:106" ht="13.8" thickBot="1" x14ac:dyDescent="0.3">
      <c r="A28" s="333">
        <v>11</v>
      </c>
      <c r="B28" s="235" t="str">
        <f t="shared" si="0"/>
        <v>Cokes: Brandstofinzet</v>
      </c>
      <c r="C28" s="235"/>
      <c r="D28" s="237"/>
      <c r="E28" s="487" t="str">
        <f t="shared" ca="1" si="1"/>
        <v>MSParameters!$G$28:$BX$28</v>
      </c>
      <c r="F28" s="555"/>
      <c r="G28" s="610" t="str">
        <f>Translations!$B$999</f>
        <v>Gasvormig - Aardgas</v>
      </c>
      <c r="H28" s="611" t="str">
        <f>Translations!$B$1000</f>
        <v>Gasvormig - Fabrieksgas (i.e. gas uit gasfabriek)</v>
      </c>
      <c r="I28" s="611" t="str">
        <f>Translations!$B$1001</f>
        <v>Gasvormig - Gas van cokesovens</v>
      </c>
      <c r="J28" s="611" t="str">
        <f>Translations!$B$1002</f>
        <v>Gasvormig - Gas van hoogovens</v>
      </c>
      <c r="K28" s="611" t="str">
        <f>Translations!$B$1003</f>
        <v>Gasvormig - Gas van oxystaalovens</v>
      </c>
      <c r="L28" s="611" t="str">
        <f>Translations!$B$1004</f>
        <v>Gasvormig - Biogas</v>
      </c>
      <c r="M28" s="611" t="str">
        <f>Translations!$B$1005</f>
        <v>Gasvormig - Slibgas</v>
      </c>
      <c r="N28" s="611" t="str">
        <f>Translations!$B$1006</f>
        <v>Gasvormig - Stortgas</v>
      </c>
      <c r="O28" s="611" t="str">
        <f>Translations!$B$1007</f>
        <v>Gasvormig - Koolmonoxide</v>
      </c>
      <c r="P28" s="611" t="str">
        <f>Translations!$B$1008</f>
        <v>Gasvormig - Methaan</v>
      </c>
      <c r="Q28" s="611" t="str">
        <f>Translations!$B$988</f>
        <v>Gasvormig - Ethaan</v>
      </c>
      <c r="R28" s="611" t="str">
        <f>Translations!$B$989</f>
        <v>Gasvormig - Propaan</v>
      </c>
      <c r="S28" s="613" t="str">
        <f>Translations!$B$990</f>
        <v>Gasvormig - Butaan</v>
      </c>
      <c r="T28" s="613" t="str">
        <f>Translations!$B$1009</f>
        <v>Gasvormig - Overige gasvormige brandstoffen (o.a. procesgas)</v>
      </c>
      <c r="U28" s="613" t="str">
        <f>Translations!$B$1010</f>
        <v>Gasvormig - Overige gasvormige biomassa</v>
      </c>
      <c r="V28" s="613" t="str">
        <f>Translations!$B$991</f>
        <v>Vloeibaar - Lichte stookolie</v>
      </c>
      <c r="W28" s="613" t="str">
        <f>Translations!$B$1011</f>
        <v>Vloeibaar - Extra lichte stookolie</v>
      </c>
      <c r="X28" s="613" t="str">
        <f>Translations!$B$1012</f>
        <v>Vloeibaar - Medium stookolie</v>
      </c>
      <c r="Y28" s="613" t="str">
        <f>Translations!$B$1013</f>
        <v>Vloeibaar - Zware stookolie</v>
      </c>
      <c r="Z28" s="613" t="str">
        <f>Translations!$B$992</f>
        <v>Vloeibaar - Gasolie</v>
      </c>
      <c r="AA28" s="613" t="str">
        <f>Translations!$B$993</f>
        <v>Vloeibaar - Benzine</v>
      </c>
      <c r="AB28" s="613" t="str">
        <f>Translations!$B$994</f>
        <v>Vloeibaar - Lampolie</v>
      </c>
      <c r="AC28" s="613" t="str">
        <f>Translations!$B$995</f>
        <v>Vloeibaar - Kerosine</v>
      </c>
      <c r="AD28" s="613" t="str">
        <f>Translations!$B$996</f>
        <v>Vloeibaar - Vliegtuigkerosine (jet A1 of jet A)</v>
      </c>
      <c r="AE28" s="613" t="str">
        <f>Translations!$B$997</f>
        <v>Vloeibaar - Vliegtuigbenzine (jet B)</v>
      </c>
      <c r="AF28" s="613" t="str">
        <f>Translations!$B$998</f>
        <v>Vloeibaar - Luchtvaartbenzine (AvGas)</v>
      </c>
      <c r="AG28" s="613" t="str">
        <f>Translations!$B$1014</f>
        <v>Vloeistof - Vloeibaar petroleumgas</v>
      </c>
      <c r="AH28" s="613" t="str">
        <f>Translations!$B$1015</f>
        <v>Vloeibaar - Ruwe olie</v>
      </c>
      <c r="AI28" s="613" t="str">
        <f>Translations!$B$1016</f>
        <v>Vloeibaar - Orimulsion</v>
      </c>
      <c r="AJ28" s="613" t="str">
        <f>Translations!$B$1017</f>
        <v>Vloeibaar - Aardgas vloeistoffen</v>
      </c>
      <c r="AK28" s="613" t="str">
        <f>Translations!$B$1018</f>
        <v>Vloeibaar - Motorbenzine</v>
      </c>
      <c r="AL28" s="613" t="str">
        <f>Translations!$B$1019</f>
        <v>Vloeibaar - Leisteenolie</v>
      </c>
      <c r="AM28" s="613" t="str">
        <f>Translations!$B$1020</f>
        <v>Vloeibaar - Gas/dieselolie</v>
      </c>
      <c r="AN28" s="613" t="str">
        <f>Translations!$B$1021</f>
        <v>Vloeibaar - Bijproduct van zware stookolie</v>
      </c>
      <c r="AO28" s="613" t="str">
        <f>Translations!$B$1022</f>
        <v>Vloeibaar - Nafta</v>
      </c>
      <c r="AP28" s="613" t="str">
        <f>Translations!$B$1023</f>
        <v>Vloeibaar - Smeermiddelen</v>
      </c>
      <c r="AQ28" s="613" t="str">
        <f>Translations!$B$1024</f>
        <v>Vloeistof - White Spirit &amp; SBP</v>
      </c>
      <c r="AR28" s="613" t="str">
        <f>Translations!$B$1025</f>
        <v>Vloeibaar - Bitumineuze leisteen en asfaltzand</v>
      </c>
      <c r="AS28" s="613" t="str">
        <f>Translations!$B$1026</f>
        <v>Vloeibaar - Gepatenteerde brandstof</v>
      </c>
      <c r="AT28" s="613" t="str">
        <f>Translations!$B$1027</f>
        <v>Vloeibaar - Afval van olie</v>
      </c>
      <c r="AU28" s="613" t="str">
        <f>Translations!$B$1028</f>
        <v>Vloeibaar - Biobenzine</v>
      </c>
      <c r="AV28" s="613" t="str">
        <f>Translations!$B$1029</f>
        <v>Vloeibaar - Biodiesels</v>
      </c>
      <c r="AW28" s="613" t="str">
        <f>Translations!$B$1030</f>
        <v>Vloeibaar - Bitumen</v>
      </c>
      <c r="AX28" s="613" t="str">
        <f>Translations!$B$1032</f>
        <v>Vloeibaar - Overige vloeibare brandstoffen</v>
      </c>
      <c r="AY28" s="613" t="str">
        <f>Translations!$B$1033</f>
        <v>Vloeibaar - Overige vloeibare biomassa</v>
      </c>
      <c r="AZ28" s="613" t="str">
        <f>Translations!$B$1040</f>
        <v>Vast - Cokes</v>
      </c>
      <c r="BA28" s="613" t="str">
        <f>Translations!$B$1041</f>
        <v>Vast - Petroleumcokes</v>
      </c>
      <c r="BB28" s="613" t="str">
        <f>Translations!$B$1042</f>
        <v>Vast - Steenkool</v>
      </c>
      <c r="BC28" s="613" t="str">
        <f>Translations!$B$1043</f>
        <v>Vast - Bruinkool</v>
      </c>
      <c r="BD28" s="613" t="str">
        <f>Translations!$B$1044</f>
        <v>Vast - Antraciet</v>
      </c>
      <c r="BE28" s="613" t="str">
        <f>Translations!$B$1045</f>
        <v>Vast - Cokeskool</v>
      </c>
      <c r="BF28" s="613" t="str">
        <f>Translations!$B$1046</f>
        <v>Vast - Sub-bitumineuze kool</v>
      </c>
      <c r="BG28" s="613" t="str">
        <f>Translations!$B$1047</f>
        <v>Vast - Overige bitumineuze kool</v>
      </c>
      <c r="BH28" s="613" t="str">
        <f>Translations!$B$1048</f>
        <v>Vast - Gascokes</v>
      </c>
      <c r="BI28" s="613" t="str">
        <f>Translations!$B$1049</f>
        <v>Vast - Paraffinewas</v>
      </c>
      <c r="BJ28" s="613" t="str">
        <f>Translations!$B$1050</f>
        <v>Vast - Zwart slib</v>
      </c>
      <c r="BK28" s="613" t="str">
        <f>Translations!$B$1051</f>
        <v>Vast - Brandhout</v>
      </c>
      <c r="BL28" s="613" t="str">
        <f>Translations!$B$1052</f>
        <v>Vast - Hout (niet-afval)</v>
      </c>
      <c r="BM28" s="613" t="str">
        <f>Translations!$B$1053</f>
        <v>Vast - Hout (afval)</v>
      </c>
      <c r="BN28" s="613" t="str">
        <f>Translations!$B$1054</f>
        <v>Vast - Turf</v>
      </c>
      <c r="BO28" s="613" t="str">
        <f>Translations!$B$1055</f>
        <v>Vast - Zuiveringsslib</v>
      </c>
      <c r="BP28" s="613" t="str">
        <f>Translations!$B$1056</f>
        <v>Vast - Gemeentelijk zuiveringsslib</v>
      </c>
      <c r="BQ28" s="613" t="str">
        <f>Translations!$B$1057</f>
        <v>Vast - Koolteer</v>
      </c>
      <c r="BR28" s="613" t="str">
        <f>Translations!$B$1058</f>
        <v>Vast - Houtskool</v>
      </c>
      <c r="BS28" s="613" t="str">
        <f>Translations!$B$1059</f>
        <v>Vast - Afvalbanden</v>
      </c>
      <c r="BT28" s="613" t="str">
        <f>Translations!$B$1060</f>
        <v>Vast - Overige vaste brandstoffen</v>
      </c>
      <c r="BU28" s="613" t="str">
        <f>Translations!$B$1061</f>
        <v>Vast - Overige vaste biomassa</v>
      </c>
      <c r="BV28" s="613" t="str">
        <f>Translations!$B$1034</f>
        <v>Afval - Gemeentelijk en industrieel afval</v>
      </c>
      <c r="BW28" s="613" t="str">
        <f>Translations!$B$1035</f>
        <v>Afval - Industrieel afval</v>
      </c>
      <c r="BX28" s="613" t="str">
        <f>Translations!$B$1036</f>
        <v>Raffinaderij - Gasraffinage</v>
      </c>
      <c r="BY28" s="613" t="str">
        <f>Translations!$B$157</f>
        <v>n.v.t.</v>
      </c>
      <c r="BZ28" s="613" t="str">
        <f>Translations!$B$157</f>
        <v>n.v.t.</v>
      </c>
      <c r="CA28" s="613" t="str">
        <f>Translations!$B$157</f>
        <v>n.v.t.</v>
      </c>
      <c r="CB28" s="613" t="str">
        <f>Translations!$B$157</f>
        <v>n.v.t.</v>
      </c>
      <c r="CC28" s="613" t="str">
        <f>Translations!$B$157</f>
        <v>n.v.t.</v>
      </c>
      <c r="CD28" s="611" t="str">
        <f>Translations!$B$157</f>
        <v>n.v.t.</v>
      </c>
      <c r="CE28" s="612" t="str">
        <f>Translations!$B$157</f>
        <v>n.v.t.</v>
      </c>
      <c r="CF28" s="613" t="str">
        <f>Translations!$B$157</f>
        <v>n.v.t.</v>
      </c>
      <c r="CG28" s="613" t="str">
        <f>Translations!$B$157</f>
        <v>n.v.t.</v>
      </c>
      <c r="CH28" s="613" t="str">
        <f>Translations!$B$157</f>
        <v>n.v.t.</v>
      </c>
      <c r="CI28" s="613" t="str">
        <f>Translations!$B$157</f>
        <v>n.v.t.</v>
      </c>
      <c r="CJ28" s="613" t="str">
        <f>Translations!$B$157</f>
        <v>n.v.t.</v>
      </c>
      <c r="CK28" s="613" t="str">
        <f>Translations!$B$157</f>
        <v>n.v.t.</v>
      </c>
      <c r="CL28" s="613" t="str">
        <f>Translations!$B$157</f>
        <v>n.v.t.</v>
      </c>
      <c r="CM28" s="613" t="str">
        <f>Translations!$B$157</f>
        <v>n.v.t.</v>
      </c>
      <c r="CN28" s="613" t="str">
        <f>Translations!$B$157</f>
        <v>n.v.t.</v>
      </c>
      <c r="CO28" s="613" t="str">
        <f>Translations!$B$157</f>
        <v>n.v.t.</v>
      </c>
      <c r="CP28" s="613" t="str">
        <f>Translations!$B$157</f>
        <v>n.v.t.</v>
      </c>
      <c r="CQ28" s="613" t="str">
        <f>Translations!$B$157</f>
        <v>n.v.t.</v>
      </c>
      <c r="CR28" s="613" t="str">
        <f>Translations!$B$157</f>
        <v>n.v.t.</v>
      </c>
      <c r="CS28" s="613" t="str">
        <f>Translations!$B$157</f>
        <v>n.v.t.</v>
      </c>
      <c r="CT28" s="613" t="str">
        <f>Translations!$B$157</f>
        <v>n.v.t.</v>
      </c>
      <c r="CU28" s="613" t="str">
        <f>Translations!$B$157</f>
        <v>n.v.t.</v>
      </c>
      <c r="CV28" s="613" t="str">
        <f>Translations!$B$157</f>
        <v>n.v.t.</v>
      </c>
      <c r="CW28" s="613" t="str">
        <f>Translations!$B$157</f>
        <v>n.v.t.</v>
      </c>
      <c r="CX28" s="613" t="str">
        <f>Translations!$B$157</f>
        <v>n.v.t.</v>
      </c>
      <c r="CY28" s="613" t="str">
        <f>Translations!$B$157</f>
        <v>n.v.t.</v>
      </c>
      <c r="CZ28" s="613" t="str">
        <f>Translations!$B$157</f>
        <v>n.v.t.</v>
      </c>
      <c r="DA28" s="613" t="str">
        <f>Translations!$B$157</f>
        <v>n.v.t.</v>
      </c>
      <c r="DB28" s="613" t="str">
        <f>Translations!$B$157</f>
        <v>n.v.t.</v>
      </c>
    </row>
    <row r="29" spans="1:106" ht="13.8" thickBot="1" x14ac:dyDescent="0.3">
      <c r="A29" s="333">
        <v>12</v>
      </c>
      <c r="B29" s="235" t="str">
        <f t="shared" si="0"/>
        <v>Cokes: Carbonaatinzet (methode A)</v>
      </c>
      <c r="C29" s="235"/>
      <c r="D29" s="237"/>
      <c r="E29" s="487" t="str">
        <f t="shared" ca="1" si="1"/>
        <v>MSParameters!$G$29:$U$29</v>
      </c>
      <c r="F29" s="555"/>
      <c r="G29" s="644" t="str">
        <f>Translations!$B$1065</f>
        <v>Materiaal - Kalksteen</v>
      </c>
      <c r="H29" s="611" t="str">
        <f>Translations!$B$1066</f>
        <v>Materiaal - Dolomiet</v>
      </c>
      <c r="I29" s="611" t="str">
        <f>Translations!$B$1067</f>
        <v>Materiaal - Natriumbicarbonaat</v>
      </c>
      <c r="J29" s="611" t="str">
        <f>Translations!$B$1068</f>
        <v>Materiaal - Natriumcarbonaat</v>
      </c>
      <c r="K29" s="611" t="str">
        <f>Translations!$B$1069</f>
        <v>Materiaal - Kaliumcarbonaat</v>
      </c>
      <c r="L29" s="611" t="str">
        <f>Translations!$B$1070</f>
        <v>Materiaal - CaCO3</v>
      </c>
      <c r="M29" s="611" t="str">
        <f>Translations!$B$1071</f>
        <v>Materiaal - MgCO3</v>
      </c>
      <c r="N29" s="611" t="str">
        <f>Translations!$B$1072</f>
        <v>Materiaal - Na2CO3</v>
      </c>
      <c r="O29" s="611" t="str">
        <f>Translations!$B$1073</f>
        <v>Materiaal - BaCO3</v>
      </c>
      <c r="P29" s="611" t="str">
        <f>Translations!$B$1074</f>
        <v>Materiaal - Li2CO3</v>
      </c>
      <c r="Q29" s="611" t="str">
        <f>Translations!$B$1075</f>
        <v>Materiaal - K2CO3</v>
      </c>
      <c r="R29" s="611" t="str">
        <f>Translations!$B$1076</f>
        <v>Materiaal - SrCO3</v>
      </c>
      <c r="S29" s="611" t="str">
        <f>Translations!$B$1077</f>
        <v>Materiaal - NaHCO3</v>
      </c>
      <c r="T29" s="611" t="str">
        <f>Translations!$B$1078</f>
        <v>Materiaal - FeCO3</v>
      </c>
      <c r="U29" s="611" t="str">
        <f>Translations!$B$1079</f>
        <v>Materiaal - Overige carbonaten</v>
      </c>
      <c r="V29" s="611" t="str">
        <f>Translations!$B$157</f>
        <v>n.v.t.</v>
      </c>
      <c r="W29" s="611" t="str">
        <f>Translations!$B$157</f>
        <v>n.v.t.</v>
      </c>
      <c r="X29" s="611" t="str">
        <f>Translations!$B$157</f>
        <v>n.v.t.</v>
      </c>
      <c r="Y29" s="611" t="str">
        <f>Translations!$B$157</f>
        <v>n.v.t.</v>
      </c>
      <c r="Z29" s="611" t="str">
        <f>Translations!$B$157</f>
        <v>n.v.t.</v>
      </c>
      <c r="AA29" s="611" t="str">
        <f>Translations!$B$157</f>
        <v>n.v.t.</v>
      </c>
      <c r="AB29" s="611" t="str">
        <f>Translations!$B$157</f>
        <v>n.v.t.</v>
      </c>
      <c r="AC29" s="611" t="str">
        <f>Translations!$B$157</f>
        <v>n.v.t.</v>
      </c>
      <c r="AD29" s="611" t="str">
        <f>Translations!$B$157</f>
        <v>n.v.t.</v>
      </c>
      <c r="AE29" s="611" t="str">
        <f>Translations!$B$157</f>
        <v>n.v.t.</v>
      </c>
      <c r="AF29" s="611" t="str">
        <f>Translations!$B$157</f>
        <v>n.v.t.</v>
      </c>
      <c r="AG29" s="611" t="str">
        <f>Translations!$B$157</f>
        <v>n.v.t.</v>
      </c>
      <c r="AH29" s="611" t="str">
        <f>Translations!$B$157</f>
        <v>n.v.t.</v>
      </c>
      <c r="AI29" s="611" t="str">
        <f>Translations!$B$157</f>
        <v>n.v.t.</v>
      </c>
      <c r="AJ29" s="611" t="str">
        <f>Translations!$B$157</f>
        <v>n.v.t.</v>
      </c>
      <c r="AK29" s="611" t="str">
        <f>Translations!$B$157</f>
        <v>n.v.t.</v>
      </c>
      <c r="AL29" s="611" t="str">
        <f>Translations!$B$157</f>
        <v>n.v.t.</v>
      </c>
      <c r="AM29" s="611" t="str">
        <f>Translations!$B$157</f>
        <v>n.v.t.</v>
      </c>
      <c r="AN29" s="611" t="str">
        <f>Translations!$B$157</f>
        <v>n.v.t.</v>
      </c>
      <c r="AO29" s="611" t="str">
        <f>Translations!$B$157</f>
        <v>n.v.t.</v>
      </c>
      <c r="AP29" s="611" t="str">
        <f>Translations!$B$157</f>
        <v>n.v.t.</v>
      </c>
      <c r="AQ29" s="611" t="str">
        <f>Translations!$B$157</f>
        <v>n.v.t.</v>
      </c>
      <c r="AR29" s="611" t="str">
        <f>Translations!$B$157</f>
        <v>n.v.t.</v>
      </c>
      <c r="AS29" s="611" t="str">
        <f>Translations!$B$157</f>
        <v>n.v.t.</v>
      </c>
      <c r="AT29" s="611" t="str">
        <f>Translations!$B$157</f>
        <v>n.v.t.</v>
      </c>
      <c r="AU29" s="611" t="str">
        <f>Translations!$B$157</f>
        <v>n.v.t.</v>
      </c>
      <c r="AV29" s="611" t="str">
        <f>Translations!$B$157</f>
        <v>n.v.t.</v>
      </c>
      <c r="AW29" s="611" t="str">
        <f>Translations!$B$157</f>
        <v>n.v.t.</v>
      </c>
      <c r="AX29" s="611" t="str">
        <f>Translations!$B$157</f>
        <v>n.v.t.</v>
      </c>
      <c r="AY29" s="611" t="str">
        <f>Translations!$B$157</f>
        <v>n.v.t.</v>
      </c>
      <c r="AZ29" s="611" t="str">
        <f>Translations!$B$157</f>
        <v>n.v.t.</v>
      </c>
      <c r="BA29" s="611" t="str">
        <f>Translations!$B$157</f>
        <v>n.v.t.</v>
      </c>
      <c r="BB29" s="611" t="str">
        <f>Translations!$B$157</f>
        <v>n.v.t.</v>
      </c>
      <c r="BC29" s="611" t="str">
        <f>Translations!$B$157</f>
        <v>n.v.t.</v>
      </c>
      <c r="BD29" s="611" t="str">
        <f>Translations!$B$157</f>
        <v>n.v.t.</v>
      </c>
      <c r="BE29" s="611" t="str">
        <f>Translations!$B$157</f>
        <v>n.v.t.</v>
      </c>
      <c r="BF29" s="611" t="str">
        <f>Translations!$B$157</f>
        <v>n.v.t.</v>
      </c>
      <c r="BG29" s="611" t="str">
        <f>Translations!$B$157</f>
        <v>n.v.t.</v>
      </c>
      <c r="BH29" s="611" t="str">
        <f>Translations!$B$157</f>
        <v>n.v.t.</v>
      </c>
      <c r="BI29" s="611" t="str">
        <f>Translations!$B$157</f>
        <v>n.v.t.</v>
      </c>
      <c r="BJ29" s="611" t="str">
        <f>Translations!$B$157</f>
        <v>n.v.t.</v>
      </c>
      <c r="BK29" s="611" t="str">
        <f>Translations!$B$157</f>
        <v>n.v.t.</v>
      </c>
      <c r="BL29" s="611" t="str">
        <f>Translations!$B$157</f>
        <v>n.v.t.</v>
      </c>
      <c r="BM29" s="611" t="str">
        <f>Translations!$B$157</f>
        <v>n.v.t.</v>
      </c>
      <c r="BN29" s="611" t="str">
        <f>Translations!$B$157</f>
        <v>n.v.t.</v>
      </c>
      <c r="BO29" s="611" t="str">
        <f>Translations!$B$157</f>
        <v>n.v.t.</v>
      </c>
      <c r="BP29" s="611" t="str">
        <f>Translations!$B$157</f>
        <v>n.v.t.</v>
      </c>
      <c r="BQ29" s="611" t="str">
        <f>Translations!$B$157</f>
        <v>n.v.t.</v>
      </c>
      <c r="BR29" s="611" t="str">
        <f>Translations!$B$157</f>
        <v>n.v.t.</v>
      </c>
      <c r="BS29" s="611" t="str">
        <f>Translations!$B$157</f>
        <v>n.v.t.</v>
      </c>
      <c r="BT29" s="611" t="str">
        <f>Translations!$B$157</f>
        <v>n.v.t.</v>
      </c>
      <c r="BU29" s="611" t="str">
        <f>Translations!$B$157</f>
        <v>n.v.t.</v>
      </c>
      <c r="BV29" s="611" t="str">
        <f>Translations!$B$157</f>
        <v>n.v.t.</v>
      </c>
      <c r="BW29" s="611" t="str">
        <f>Translations!$B$157</f>
        <v>n.v.t.</v>
      </c>
      <c r="BX29" s="611" t="str">
        <f>Translations!$B$157</f>
        <v>n.v.t.</v>
      </c>
      <c r="BY29" s="611" t="str">
        <f>Translations!$B$157</f>
        <v>n.v.t.</v>
      </c>
      <c r="BZ29" s="611" t="str">
        <f>Translations!$B$157</f>
        <v>n.v.t.</v>
      </c>
      <c r="CA29" s="611" t="str">
        <f>Translations!$B$157</f>
        <v>n.v.t.</v>
      </c>
      <c r="CB29" s="611" t="str">
        <f>Translations!$B$157</f>
        <v>n.v.t.</v>
      </c>
      <c r="CC29" s="611" t="str">
        <f>Translations!$B$157</f>
        <v>n.v.t.</v>
      </c>
      <c r="CD29" s="611" t="str">
        <f>Translations!$B$157</f>
        <v>n.v.t.</v>
      </c>
      <c r="CE29" s="612" t="str">
        <f>Translations!$B$157</f>
        <v>n.v.t.</v>
      </c>
      <c r="CF29" s="611" t="str">
        <f>Translations!$B$157</f>
        <v>n.v.t.</v>
      </c>
      <c r="CG29" s="611" t="str">
        <f>Translations!$B$157</f>
        <v>n.v.t.</v>
      </c>
      <c r="CH29" s="611" t="str">
        <f>Translations!$B$157</f>
        <v>n.v.t.</v>
      </c>
      <c r="CI29" s="611" t="str">
        <f>Translations!$B$157</f>
        <v>n.v.t.</v>
      </c>
      <c r="CJ29" s="611" t="str">
        <f>Translations!$B$157</f>
        <v>n.v.t.</v>
      </c>
      <c r="CK29" s="611" t="str">
        <f>Translations!$B$157</f>
        <v>n.v.t.</v>
      </c>
      <c r="CL29" s="611" t="str">
        <f>Translations!$B$157</f>
        <v>n.v.t.</v>
      </c>
      <c r="CM29" s="611" t="str">
        <f>Translations!$B$157</f>
        <v>n.v.t.</v>
      </c>
      <c r="CN29" s="611" t="str">
        <f>Translations!$B$157</f>
        <v>n.v.t.</v>
      </c>
      <c r="CO29" s="611" t="str">
        <f>Translations!$B$157</f>
        <v>n.v.t.</v>
      </c>
      <c r="CP29" s="611" t="str">
        <f>Translations!$B$157</f>
        <v>n.v.t.</v>
      </c>
      <c r="CQ29" s="611" t="str">
        <f>Translations!$B$157</f>
        <v>n.v.t.</v>
      </c>
      <c r="CR29" s="611" t="str">
        <f>Translations!$B$157</f>
        <v>n.v.t.</v>
      </c>
      <c r="CS29" s="611" t="str">
        <f>Translations!$B$157</f>
        <v>n.v.t.</v>
      </c>
      <c r="CT29" s="611" t="str">
        <f>Translations!$B$157</f>
        <v>n.v.t.</v>
      </c>
      <c r="CU29" s="611" t="str">
        <f>Translations!$B$157</f>
        <v>n.v.t.</v>
      </c>
      <c r="CV29" s="611" t="str">
        <f>Translations!$B$157</f>
        <v>n.v.t.</v>
      </c>
      <c r="CW29" s="611" t="str">
        <f>Translations!$B$157</f>
        <v>n.v.t.</v>
      </c>
      <c r="CX29" s="611" t="str">
        <f>Translations!$B$157</f>
        <v>n.v.t.</v>
      </c>
      <c r="CY29" s="611" t="str">
        <f>Translations!$B$157</f>
        <v>n.v.t.</v>
      </c>
      <c r="CZ29" s="611" t="str">
        <f>Translations!$B$157</f>
        <v>n.v.t.</v>
      </c>
      <c r="DA29" s="611" t="str">
        <f>Translations!$B$157</f>
        <v>n.v.t.</v>
      </c>
      <c r="DB29" s="611" t="str">
        <f>Translations!$B$157</f>
        <v>n.v.t.</v>
      </c>
    </row>
    <row r="30" spans="1:106" ht="13.8" thickBot="1" x14ac:dyDescent="0.3">
      <c r="A30" s="333">
        <v>13</v>
      </c>
      <c r="B30" s="235" t="str">
        <f t="shared" si="0"/>
        <v>Cokes: Alkalioxiden (methode B)</v>
      </c>
      <c r="C30" s="235"/>
      <c r="D30" s="237"/>
      <c r="E30" s="487" t="str">
        <f t="shared" ca="1" si="1"/>
        <v>MSParameters!$G$30:$J$30</v>
      </c>
      <c r="F30" s="555"/>
      <c r="G30" s="610" t="str">
        <f>Translations!$B$1082</f>
        <v>Materiaal - CaO</v>
      </c>
      <c r="H30" s="611" t="str">
        <f>Translations!$B$1083</f>
        <v>Materiaal - MgO</v>
      </c>
      <c r="I30" s="611" t="str">
        <f>Translations!$B$1084</f>
        <v>Materiaal - BaO</v>
      </c>
      <c r="J30" s="611" t="str">
        <f>Translations!$B$1085</f>
        <v>Materiaal - Overige producten</v>
      </c>
      <c r="K30" s="611" t="str">
        <f>Translations!$B$157</f>
        <v>n.v.t.</v>
      </c>
      <c r="L30" s="611" t="str">
        <f>Translations!$B$157</f>
        <v>n.v.t.</v>
      </c>
      <c r="M30" s="611" t="str">
        <f>Translations!$B$157</f>
        <v>n.v.t.</v>
      </c>
      <c r="N30" s="611" t="str">
        <f>Translations!$B$157</f>
        <v>n.v.t.</v>
      </c>
      <c r="O30" s="611" t="str">
        <f>Translations!$B$157</f>
        <v>n.v.t.</v>
      </c>
      <c r="P30" s="611" t="str">
        <f>Translations!$B$157</f>
        <v>n.v.t.</v>
      </c>
      <c r="Q30" s="611" t="str">
        <f>Translations!$B$157</f>
        <v>n.v.t.</v>
      </c>
      <c r="R30" s="611" t="str">
        <f>Translations!$B$157</f>
        <v>n.v.t.</v>
      </c>
      <c r="S30" s="611" t="str">
        <f>Translations!$B$157</f>
        <v>n.v.t.</v>
      </c>
      <c r="T30" s="611" t="str">
        <f>Translations!$B$157</f>
        <v>n.v.t.</v>
      </c>
      <c r="U30" s="611" t="str">
        <f>Translations!$B$157</f>
        <v>n.v.t.</v>
      </c>
      <c r="V30" s="611" t="str">
        <f>Translations!$B$157</f>
        <v>n.v.t.</v>
      </c>
      <c r="W30" s="611" t="str">
        <f>Translations!$B$157</f>
        <v>n.v.t.</v>
      </c>
      <c r="X30" s="611" t="str">
        <f>Translations!$B$157</f>
        <v>n.v.t.</v>
      </c>
      <c r="Y30" s="611" t="str">
        <f>Translations!$B$157</f>
        <v>n.v.t.</v>
      </c>
      <c r="Z30" s="611" t="str">
        <f>Translations!$B$157</f>
        <v>n.v.t.</v>
      </c>
      <c r="AA30" s="611" t="str">
        <f>Translations!$B$157</f>
        <v>n.v.t.</v>
      </c>
      <c r="AB30" s="611" t="str">
        <f>Translations!$B$157</f>
        <v>n.v.t.</v>
      </c>
      <c r="AC30" s="611" t="str">
        <f>Translations!$B$157</f>
        <v>n.v.t.</v>
      </c>
      <c r="AD30" s="611" t="str">
        <f>Translations!$B$157</f>
        <v>n.v.t.</v>
      </c>
      <c r="AE30" s="611" t="str">
        <f>Translations!$B$157</f>
        <v>n.v.t.</v>
      </c>
      <c r="AF30" s="611" t="str">
        <f>Translations!$B$157</f>
        <v>n.v.t.</v>
      </c>
      <c r="AG30" s="611" t="str">
        <f>Translations!$B$157</f>
        <v>n.v.t.</v>
      </c>
      <c r="AH30" s="611" t="str">
        <f>Translations!$B$157</f>
        <v>n.v.t.</v>
      </c>
      <c r="AI30" s="611" t="str">
        <f>Translations!$B$157</f>
        <v>n.v.t.</v>
      </c>
      <c r="AJ30" s="611" t="str">
        <f>Translations!$B$157</f>
        <v>n.v.t.</v>
      </c>
      <c r="AK30" s="611" t="str">
        <f>Translations!$B$157</f>
        <v>n.v.t.</v>
      </c>
      <c r="AL30" s="611" t="str">
        <f>Translations!$B$157</f>
        <v>n.v.t.</v>
      </c>
      <c r="AM30" s="611" t="str">
        <f>Translations!$B$157</f>
        <v>n.v.t.</v>
      </c>
      <c r="AN30" s="611" t="str">
        <f>Translations!$B$157</f>
        <v>n.v.t.</v>
      </c>
      <c r="AO30" s="611" t="str">
        <f>Translations!$B$157</f>
        <v>n.v.t.</v>
      </c>
      <c r="AP30" s="611" t="str">
        <f>Translations!$B$157</f>
        <v>n.v.t.</v>
      </c>
      <c r="AQ30" s="611" t="str">
        <f>Translations!$B$157</f>
        <v>n.v.t.</v>
      </c>
      <c r="AR30" s="611" t="str">
        <f>Translations!$B$157</f>
        <v>n.v.t.</v>
      </c>
      <c r="AS30" s="611" t="str">
        <f>Translations!$B$157</f>
        <v>n.v.t.</v>
      </c>
      <c r="AT30" s="611" t="str">
        <f>Translations!$B$157</f>
        <v>n.v.t.</v>
      </c>
      <c r="AU30" s="611" t="str">
        <f>Translations!$B$157</f>
        <v>n.v.t.</v>
      </c>
      <c r="AV30" s="611" t="str">
        <f>Translations!$B$157</f>
        <v>n.v.t.</v>
      </c>
      <c r="AW30" s="611" t="str">
        <f>Translations!$B$157</f>
        <v>n.v.t.</v>
      </c>
      <c r="AX30" s="611" t="str">
        <f>Translations!$B$157</f>
        <v>n.v.t.</v>
      </c>
      <c r="AY30" s="611" t="str">
        <f>Translations!$B$157</f>
        <v>n.v.t.</v>
      </c>
      <c r="AZ30" s="611" t="str">
        <f>Translations!$B$157</f>
        <v>n.v.t.</v>
      </c>
      <c r="BA30" s="611" t="str">
        <f>Translations!$B$157</f>
        <v>n.v.t.</v>
      </c>
      <c r="BB30" s="611" t="str">
        <f>Translations!$B$157</f>
        <v>n.v.t.</v>
      </c>
      <c r="BC30" s="611" t="str">
        <f>Translations!$B$157</f>
        <v>n.v.t.</v>
      </c>
      <c r="BD30" s="611" t="str">
        <f>Translations!$B$157</f>
        <v>n.v.t.</v>
      </c>
      <c r="BE30" s="611" t="str">
        <f>Translations!$B$157</f>
        <v>n.v.t.</v>
      </c>
      <c r="BF30" s="611" t="str">
        <f>Translations!$B$157</f>
        <v>n.v.t.</v>
      </c>
      <c r="BG30" s="611" t="str">
        <f>Translations!$B$157</f>
        <v>n.v.t.</v>
      </c>
      <c r="BH30" s="611" t="str">
        <f>Translations!$B$157</f>
        <v>n.v.t.</v>
      </c>
      <c r="BI30" s="611" t="str">
        <f>Translations!$B$157</f>
        <v>n.v.t.</v>
      </c>
      <c r="BJ30" s="611" t="str">
        <f>Translations!$B$157</f>
        <v>n.v.t.</v>
      </c>
      <c r="BK30" s="611" t="str">
        <f>Translations!$B$157</f>
        <v>n.v.t.</v>
      </c>
      <c r="BL30" s="611" t="str">
        <f>Translations!$B$157</f>
        <v>n.v.t.</v>
      </c>
      <c r="BM30" s="611" t="str">
        <f>Translations!$B$157</f>
        <v>n.v.t.</v>
      </c>
      <c r="BN30" s="611" t="str">
        <f>Translations!$B$157</f>
        <v>n.v.t.</v>
      </c>
      <c r="BO30" s="611" t="str">
        <f>Translations!$B$157</f>
        <v>n.v.t.</v>
      </c>
      <c r="BP30" s="611" t="str">
        <f>Translations!$B$157</f>
        <v>n.v.t.</v>
      </c>
      <c r="BQ30" s="611" t="str">
        <f>Translations!$B$157</f>
        <v>n.v.t.</v>
      </c>
      <c r="BR30" s="611" t="str">
        <f>Translations!$B$157</f>
        <v>n.v.t.</v>
      </c>
      <c r="BS30" s="611" t="str">
        <f>Translations!$B$157</f>
        <v>n.v.t.</v>
      </c>
      <c r="BT30" s="611" t="str">
        <f>Translations!$B$157</f>
        <v>n.v.t.</v>
      </c>
      <c r="BU30" s="611" t="str">
        <f>Translations!$B$157</f>
        <v>n.v.t.</v>
      </c>
      <c r="BV30" s="611" t="str">
        <f>Translations!$B$157</f>
        <v>n.v.t.</v>
      </c>
      <c r="BW30" s="611" t="str">
        <f>Translations!$B$157</f>
        <v>n.v.t.</v>
      </c>
      <c r="BX30" s="611" t="str">
        <f>Translations!$B$157</f>
        <v>n.v.t.</v>
      </c>
      <c r="BY30" s="611" t="str">
        <f>Translations!$B$157</f>
        <v>n.v.t.</v>
      </c>
      <c r="BZ30" s="611" t="str">
        <f>Translations!$B$157</f>
        <v>n.v.t.</v>
      </c>
      <c r="CA30" s="611" t="str">
        <f>Translations!$B$157</f>
        <v>n.v.t.</v>
      </c>
      <c r="CB30" s="611" t="str">
        <f>Translations!$B$157</f>
        <v>n.v.t.</v>
      </c>
      <c r="CC30" s="611" t="str">
        <f>Translations!$B$157</f>
        <v>n.v.t.</v>
      </c>
      <c r="CD30" s="611" t="str">
        <f>Translations!$B$157</f>
        <v>n.v.t.</v>
      </c>
      <c r="CE30" s="612" t="str">
        <f>Translations!$B$157</f>
        <v>n.v.t.</v>
      </c>
      <c r="CF30" s="611" t="str">
        <f>Translations!$B$157</f>
        <v>n.v.t.</v>
      </c>
      <c r="CG30" s="611" t="str">
        <f>Translations!$B$157</f>
        <v>n.v.t.</v>
      </c>
      <c r="CH30" s="611" t="str">
        <f>Translations!$B$157</f>
        <v>n.v.t.</v>
      </c>
      <c r="CI30" s="611" t="str">
        <f>Translations!$B$157</f>
        <v>n.v.t.</v>
      </c>
      <c r="CJ30" s="611" t="str">
        <f>Translations!$B$157</f>
        <v>n.v.t.</v>
      </c>
      <c r="CK30" s="611" t="str">
        <f>Translations!$B$157</f>
        <v>n.v.t.</v>
      </c>
      <c r="CL30" s="611" t="str">
        <f>Translations!$B$157</f>
        <v>n.v.t.</v>
      </c>
      <c r="CM30" s="611" t="str">
        <f>Translations!$B$157</f>
        <v>n.v.t.</v>
      </c>
      <c r="CN30" s="611" t="str">
        <f>Translations!$B$157</f>
        <v>n.v.t.</v>
      </c>
      <c r="CO30" s="611" t="str">
        <f>Translations!$B$157</f>
        <v>n.v.t.</v>
      </c>
      <c r="CP30" s="611" t="str">
        <f>Translations!$B$157</f>
        <v>n.v.t.</v>
      </c>
      <c r="CQ30" s="611" t="str">
        <f>Translations!$B$157</f>
        <v>n.v.t.</v>
      </c>
      <c r="CR30" s="611" t="str">
        <f>Translations!$B$157</f>
        <v>n.v.t.</v>
      </c>
      <c r="CS30" s="611" t="str">
        <f>Translations!$B$157</f>
        <v>n.v.t.</v>
      </c>
      <c r="CT30" s="611" t="str">
        <f>Translations!$B$157</f>
        <v>n.v.t.</v>
      </c>
      <c r="CU30" s="611" t="str">
        <f>Translations!$B$157</f>
        <v>n.v.t.</v>
      </c>
      <c r="CV30" s="611" t="str">
        <f>Translations!$B$157</f>
        <v>n.v.t.</v>
      </c>
      <c r="CW30" s="611" t="str">
        <f>Translations!$B$157</f>
        <v>n.v.t.</v>
      </c>
      <c r="CX30" s="611" t="str">
        <f>Translations!$B$157</f>
        <v>n.v.t.</v>
      </c>
      <c r="CY30" s="611" t="str">
        <f>Translations!$B$157</f>
        <v>n.v.t.</v>
      </c>
      <c r="CZ30" s="611" t="str">
        <f>Translations!$B$157</f>
        <v>n.v.t.</v>
      </c>
      <c r="DA30" s="611" t="str">
        <f>Translations!$B$157</f>
        <v>n.v.t.</v>
      </c>
      <c r="DB30" s="611" t="str">
        <f>Translations!$B$157</f>
        <v>n.v.t.</v>
      </c>
    </row>
    <row r="31" spans="1:106" ht="13.8" thickBot="1" x14ac:dyDescent="0.3">
      <c r="A31" s="333">
        <v>14</v>
      </c>
      <c r="B31" s="235" t="str">
        <f t="shared" si="0"/>
        <v>Cokes: Massabalans</v>
      </c>
      <c r="C31" s="235"/>
      <c r="D31" s="237"/>
      <c r="E31" s="487" t="str">
        <f t="shared" ca="1" si="1"/>
        <v>MSParameters!$G$31:$CD$31</v>
      </c>
      <c r="F31" s="555"/>
      <c r="G31" s="610" t="str">
        <f>Translations!$B$1086</f>
        <v>Materiaal - Ertsen</v>
      </c>
      <c r="H31" s="611" t="str">
        <f>Translations!$B$1087</f>
        <v>Materiaal - Additieven</v>
      </c>
      <c r="I31" s="611" t="str">
        <f>Translations!$B$1088</f>
        <v>Materiaal - Schrootijzer</v>
      </c>
      <c r="J31" s="611" t="str">
        <f>Translations!$B$1089</f>
        <v>Materiaal - IJzerertsen</v>
      </c>
      <c r="K31" s="611" t="str">
        <f>Translations!$B$1090</f>
        <v>Gasvormig - Hoogovenslak</v>
      </c>
      <c r="L31" s="611" t="str">
        <f>Translations!$B$1091</f>
        <v>Materiaal - Andere slak</v>
      </c>
      <c r="M31" s="611" t="str">
        <f>Translations!$B$1092</f>
        <v>Materiaal - Overige reductoren</v>
      </c>
      <c r="N31" s="611" t="str">
        <f>Translations!$B$999</f>
        <v>Gasvormig - Aardgas</v>
      </c>
      <c r="O31" s="611" t="str">
        <f>Translations!$B$1000</f>
        <v>Gasvormig - Fabrieksgas (i.e. gas uit gasfabriek)</v>
      </c>
      <c r="P31" s="611" t="str">
        <f>Translations!$B$1001</f>
        <v>Gasvormig - Gas van cokesovens</v>
      </c>
      <c r="Q31" s="611" t="str">
        <f>Translations!$B$1002</f>
        <v>Gasvormig - Gas van hoogovens</v>
      </c>
      <c r="R31" s="613" t="str">
        <f>Translations!$B$1003</f>
        <v>Gasvormig - Gas van oxystaalovens</v>
      </c>
      <c r="S31" s="613" t="str">
        <f>Translations!$B$1004</f>
        <v>Gasvormig - Biogas</v>
      </c>
      <c r="T31" s="613" t="str">
        <f>Translations!$B$1005</f>
        <v>Gasvormig - Slibgas</v>
      </c>
      <c r="U31" s="613" t="str">
        <f>Translations!$B$1006</f>
        <v>Gasvormig - Stortgas</v>
      </c>
      <c r="V31" s="613" t="str">
        <f>Translations!$B$1007</f>
        <v>Gasvormig - Koolmonoxide</v>
      </c>
      <c r="W31" s="613" t="str">
        <f>Translations!$B$1008</f>
        <v>Gasvormig - Methaan</v>
      </c>
      <c r="X31" s="613" t="str">
        <f>Translations!$B$988</f>
        <v>Gasvormig - Ethaan</v>
      </c>
      <c r="Y31" s="613" t="str">
        <f>Translations!$B$989</f>
        <v>Gasvormig - Propaan</v>
      </c>
      <c r="Z31" s="613" t="str">
        <f>Translations!$B$990</f>
        <v>Gasvormig - Butaan</v>
      </c>
      <c r="AA31" s="611" t="str">
        <f>Translations!$B$1009</f>
        <v>Gasvormig - Overige gasvormige brandstoffen (o.a. procesgas)</v>
      </c>
      <c r="AB31" s="611" t="str">
        <f>Translations!$B$1010</f>
        <v>Gasvormig - Overige gasvormige biomassa</v>
      </c>
      <c r="AC31" s="611" t="str">
        <f>Translations!$B$991</f>
        <v>Vloeibaar - Lichte stookolie</v>
      </c>
      <c r="AD31" s="611" t="str">
        <f>Translations!$B$1011</f>
        <v>Vloeibaar - Extra lichte stookolie</v>
      </c>
      <c r="AE31" s="611" t="str">
        <f>Translations!$B$1012</f>
        <v>Vloeibaar - Medium stookolie</v>
      </c>
      <c r="AF31" s="611" t="str">
        <f>Translations!$B$1013</f>
        <v>Vloeibaar - Zware stookolie</v>
      </c>
      <c r="AG31" s="611" t="str">
        <f>Translations!$B$992</f>
        <v>Vloeibaar - Gasolie</v>
      </c>
      <c r="AH31" s="611" t="str">
        <f>Translations!$B$993</f>
        <v>Vloeibaar - Benzine</v>
      </c>
      <c r="AI31" s="611" t="str">
        <f>Translations!$B$994</f>
        <v>Vloeibaar - Lampolie</v>
      </c>
      <c r="AJ31" s="611" t="str">
        <f>Translations!$B$995</f>
        <v>Vloeibaar - Kerosine</v>
      </c>
      <c r="AK31" s="611" t="str">
        <f>Translations!$B$996</f>
        <v>Vloeibaar - Vliegtuigkerosine (jet A1 of jet A)</v>
      </c>
      <c r="AL31" s="611" t="str">
        <f>Translations!$B$997</f>
        <v>Vloeibaar - Vliegtuigbenzine (jet B)</v>
      </c>
      <c r="AM31" s="611" t="str">
        <f>Translations!$B$998</f>
        <v>Vloeibaar - Luchtvaartbenzine (AvGas)</v>
      </c>
      <c r="AN31" s="611" t="str">
        <f>Translations!$B$1014</f>
        <v>Vloeistof - Vloeibaar petroleumgas</v>
      </c>
      <c r="AO31" s="611" t="str">
        <f>Translations!$B$1015</f>
        <v>Vloeibaar - Ruwe olie</v>
      </c>
      <c r="AP31" s="611" t="str">
        <f>Translations!$B$1016</f>
        <v>Vloeibaar - Orimulsion</v>
      </c>
      <c r="AQ31" s="611" t="str">
        <f>Translations!$B$1017</f>
        <v>Vloeibaar - Aardgas vloeistoffen</v>
      </c>
      <c r="AR31" s="611" t="str">
        <f>Translations!$B$1018</f>
        <v>Vloeibaar - Motorbenzine</v>
      </c>
      <c r="AS31" s="611" t="str">
        <f>Translations!$B$1019</f>
        <v>Vloeibaar - Leisteenolie</v>
      </c>
      <c r="AT31" s="611" t="str">
        <f>Translations!$B$1020</f>
        <v>Vloeibaar - Gas/dieselolie</v>
      </c>
      <c r="AU31" s="611" t="str">
        <f>Translations!$B$1021</f>
        <v>Vloeibaar - Bijproduct van zware stookolie</v>
      </c>
      <c r="AV31" s="611" t="str">
        <f>Translations!$B$1022</f>
        <v>Vloeibaar - Nafta</v>
      </c>
      <c r="AW31" s="611" t="str">
        <f>Translations!$B$1023</f>
        <v>Vloeibaar - Smeermiddelen</v>
      </c>
      <c r="AX31" s="611" t="str">
        <f>Translations!$B$1024</f>
        <v>Vloeistof - White Spirit &amp; SBP</v>
      </c>
      <c r="AY31" s="611" t="str">
        <f>Translations!$B$1025</f>
        <v>Vloeibaar - Bitumineuze leisteen en asfaltzand</v>
      </c>
      <c r="AZ31" s="611" t="str">
        <f>Translations!$B$1026</f>
        <v>Vloeibaar - Gepatenteerde brandstof</v>
      </c>
      <c r="BA31" s="611" t="str">
        <f>Translations!$B$1027</f>
        <v>Vloeibaar - Afval van olie</v>
      </c>
      <c r="BB31" s="611" t="str">
        <f>Translations!$B$1028</f>
        <v>Vloeibaar - Biobenzine</v>
      </c>
      <c r="BC31" s="611" t="str">
        <f>Translations!$B$1029</f>
        <v>Vloeibaar - Biodiesels</v>
      </c>
      <c r="BD31" s="611" t="str">
        <f>Translations!$B$1030</f>
        <v>Vloeibaar - Bitumen</v>
      </c>
      <c r="BE31" s="611" t="str">
        <f>Translations!$B$1032</f>
        <v>Vloeibaar - Overige vloeibare brandstoffen</v>
      </c>
      <c r="BF31" s="611" t="str">
        <f>Translations!$B$1033</f>
        <v>Vloeibaar - Overige vloeibare biomassa</v>
      </c>
      <c r="BG31" s="611" t="str">
        <f>Translations!$B$1040</f>
        <v>Vast - Cokes</v>
      </c>
      <c r="BH31" s="611" t="str">
        <f>Translations!$B$1041</f>
        <v>Vast - Petroleumcokes</v>
      </c>
      <c r="BI31" s="611" t="str">
        <f>Translations!$B$1042</f>
        <v>Vast - Steenkool</v>
      </c>
      <c r="BJ31" s="611" t="str">
        <f>Translations!$B$1043</f>
        <v>Vast - Bruinkool</v>
      </c>
      <c r="BK31" s="611" t="str">
        <f>Translations!$B$1044</f>
        <v>Vast - Antraciet</v>
      </c>
      <c r="BL31" s="611" t="str">
        <f>Translations!$B$1045</f>
        <v>Vast - Cokeskool</v>
      </c>
      <c r="BM31" s="611" t="str">
        <f>Translations!$B$1046</f>
        <v>Vast - Sub-bitumineuze kool</v>
      </c>
      <c r="BN31" s="611" t="str">
        <f>Translations!$B$1047</f>
        <v>Vast - Overige bitumineuze kool</v>
      </c>
      <c r="BO31" s="611" t="str">
        <f>Translations!$B$1048</f>
        <v>Vast - Gascokes</v>
      </c>
      <c r="BP31" s="611" t="str">
        <f>Translations!$B$1049</f>
        <v>Vast - Paraffinewas</v>
      </c>
      <c r="BQ31" s="611" t="str">
        <f>Translations!$B$1050</f>
        <v>Vast - Zwart slib</v>
      </c>
      <c r="BR31" s="611" t="str">
        <f>Translations!$B$1051</f>
        <v>Vast - Brandhout</v>
      </c>
      <c r="BS31" s="611" t="str">
        <f>Translations!$B$1052</f>
        <v>Vast - Hout (niet-afval)</v>
      </c>
      <c r="BT31" s="611" t="str">
        <f>Translations!$B$1053</f>
        <v>Vast - Hout (afval)</v>
      </c>
      <c r="BU31" s="611" t="str">
        <f>Translations!$B$1054</f>
        <v>Vast - Turf</v>
      </c>
      <c r="BV31" s="611" t="str">
        <f>Translations!$B$1055</f>
        <v>Vast - Zuiveringsslib</v>
      </c>
      <c r="BW31" s="611" t="str">
        <f>Translations!$B$1056</f>
        <v>Vast - Gemeentelijk zuiveringsslib</v>
      </c>
      <c r="BX31" s="611" t="str">
        <f>Translations!$B$1057</f>
        <v>Vast - Koolteer</v>
      </c>
      <c r="BY31" s="611" t="str">
        <f>Translations!$B$1058</f>
        <v>Vast - Houtskool</v>
      </c>
      <c r="BZ31" s="611" t="str">
        <f>Translations!$B$1059</f>
        <v>Vast - Afvalbanden</v>
      </c>
      <c r="CA31" s="611" t="str">
        <f>Translations!$B$1060</f>
        <v>Vast - Overige vaste brandstoffen</v>
      </c>
      <c r="CB31" s="611" t="str">
        <f>Translations!$B$1061</f>
        <v>Vast - Overige vaste biomassa</v>
      </c>
      <c r="CC31" s="611" t="str">
        <f>Translations!$B$1034</f>
        <v>Afval - Gemeentelijk en industrieel afval</v>
      </c>
      <c r="CD31" s="611" t="str">
        <f>Translations!$B$1035</f>
        <v>Afval - Industrieel afval</v>
      </c>
      <c r="CE31" s="612" t="str">
        <f>Translations!$B$157</f>
        <v>n.v.t.</v>
      </c>
      <c r="CF31" s="611" t="str">
        <f>Translations!$B$157</f>
        <v>n.v.t.</v>
      </c>
      <c r="CG31" s="611" t="str">
        <f>Translations!$B$157</f>
        <v>n.v.t.</v>
      </c>
      <c r="CH31" s="611" t="str">
        <f>Translations!$B$157</f>
        <v>n.v.t.</v>
      </c>
      <c r="CI31" s="611" t="str">
        <f>Translations!$B$157</f>
        <v>n.v.t.</v>
      </c>
      <c r="CJ31" s="611" t="str">
        <f>Translations!$B$157</f>
        <v>n.v.t.</v>
      </c>
      <c r="CK31" s="611" t="str">
        <f>Translations!$B$157</f>
        <v>n.v.t.</v>
      </c>
      <c r="CL31" s="611" t="str">
        <f>Translations!$B$157</f>
        <v>n.v.t.</v>
      </c>
      <c r="CM31" s="611" t="str">
        <f>Translations!$B$157</f>
        <v>n.v.t.</v>
      </c>
      <c r="CN31" s="611" t="str">
        <f>Translations!$B$157</f>
        <v>n.v.t.</v>
      </c>
      <c r="CO31" s="611" t="str">
        <f>Translations!$B$157</f>
        <v>n.v.t.</v>
      </c>
      <c r="CP31" s="611" t="str">
        <f>Translations!$B$157</f>
        <v>n.v.t.</v>
      </c>
      <c r="CQ31" s="611" t="str">
        <f>Translations!$B$157</f>
        <v>n.v.t.</v>
      </c>
      <c r="CR31" s="611" t="str">
        <f>Translations!$B$157</f>
        <v>n.v.t.</v>
      </c>
      <c r="CS31" s="611" t="str">
        <f>Translations!$B$157</f>
        <v>n.v.t.</v>
      </c>
      <c r="CT31" s="611" t="str">
        <f>Translations!$B$157</f>
        <v>n.v.t.</v>
      </c>
      <c r="CU31" s="611" t="str">
        <f>Translations!$B$157</f>
        <v>n.v.t.</v>
      </c>
      <c r="CV31" s="611" t="str">
        <f>Translations!$B$157</f>
        <v>n.v.t.</v>
      </c>
      <c r="CW31" s="611" t="str">
        <f>Translations!$B$157</f>
        <v>n.v.t.</v>
      </c>
      <c r="CX31" s="611" t="str">
        <f>Translations!$B$157</f>
        <v>n.v.t.</v>
      </c>
      <c r="CY31" s="611" t="str">
        <f>Translations!$B$157</f>
        <v>n.v.t.</v>
      </c>
      <c r="CZ31" s="611" t="str">
        <f>Translations!$B$157</f>
        <v>n.v.t.</v>
      </c>
      <c r="DA31" s="611" t="str">
        <f>Translations!$B$157</f>
        <v>n.v.t.</v>
      </c>
      <c r="DB31" s="611" t="str">
        <f>Translations!$B$157</f>
        <v>n.v.t.</v>
      </c>
    </row>
    <row r="32" spans="1:106" ht="13.8" thickBot="1" x14ac:dyDescent="0.3">
      <c r="A32" s="333">
        <v>15</v>
      </c>
      <c r="B32" s="235" t="str">
        <f t="shared" si="0"/>
        <v>Ertsen: Carbonaatinzet</v>
      </c>
      <c r="C32" s="235"/>
      <c r="D32" s="237"/>
      <c r="E32" s="487" t="str">
        <f t="shared" ca="1" si="1"/>
        <v>MSParameters!$G$32:$V$32</v>
      </c>
      <c r="F32" s="555"/>
      <c r="G32" s="610" t="str">
        <f>Translations!$B$1065</f>
        <v>Materiaal - Kalksteen</v>
      </c>
      <c r="H32" s="611" t="str">
        <f>Translations!$B$1066</f>
        <v>Materiaal - Dolomiet</v>
      </c>
      <c r="I32" s="611" t="str">
        <f>Translations!$B$1067</f>
        <v>Materiaal - Natriumbicarbonaat</v>
      </c>
      <c r="J32" s="611" t="str">
        <f>Translations!$B$1089</f>
        <v>Materiaal - IJzerertsen</v>
      </c>
      <c r="K32" s="611" t="str">
        <f>Translations!$B$1068</f>
        <v>Materiaal - Natriumcarbonaat</v>
      </c>
      <c r="L32" s="611" t="str">
        <f>Translations!$B$1069</f>
        <v>Materiaal - Kaliumcarbonaat</v>
      </c>
      <c r="M32" s="611" t="str">
        <f>Translations!$B$1070</f>
        <v>Materiaal - CaCO3</v>
      </c>
      <c r="N32" s="611" t="str">
        <f>Translations!$B$1071</f>
        <v>Materiaal - MgCO3</v>
      </c>
      <c r="O32" s="611" t="str">
        <f>Translations!$B$1072</f>
        <v>Materiaal - Na2CO3</v>
      </c>
      <c r="P32" s="611" t="str">
        <f>Translations!$B$1073</f>
        <v>Materiaal - BaCO3</v>
      </c>
      <c r="Q32" s="611" t="str">
        <f>Translations!$B$1074</f>
        <v>Materiaal - Li2CO3</v>
      </c>
      <c r="R32" s="611" t="str">
        <f>Translations!$B$1075</f>
        <v>Materiaal - K2CO3</v>
      </c>
      <c r="S32" s="611" t="str">
        <f>Translations!$B$1076</f>
        <v>Materiaal - SrCO3</v>
      </c>
      <c r="T32" s="611" t="str">
        <f>Translations!$B$1077</f>
        <v>Materiaal - NaHCO3</v>
      </c>
      <c r="U32" s="611" t="str">
        <f>Translations!$B$1078</f>
        <v>Materiaal - FeCO3</v>
      </c>
      <c r="V32" s="611" t="str">
        <f>Translations!$B$1079</f>
        <v>Materiaal - Overige carbonaten</v>
      </c>
      <c r="W32" s="611" t="str">
        <f>Translations!$B$157</f>
        <v>n.v.t.</v>
      </c>
      <c r="X32" s="611" t="str">
        <f>Translations!$B$157</f>
        <v>n.v.t.</v>
      </c>
      <c r="Y32" s="611" t="str">
        <f>Translations!$B$157</f>
        <v>n.v.t.</v>
      </c>
      <c r="Z32" s="611" t="str">
        <f>Translations!$B$157</f>
        <v>n.v.t.</v>
      </c>
      <c r="AA32" s="611" t="str">
        <f>Translations!$B$157</f>
        <v>n.v.t.</v>
      </c>
      <c r="AB32" s="611" t="str">
        <f>Translations!$B$157</f>
        <v>n.v.t.</v>
      </c>
      <c r="AC32" s="611" t="str">
        <f>Translations!$B$157</f>
        <v>n.v.t.</v>
      </c>
      <c r="AD32" s="611" t="str">
        <f>Translations!$B$157</f>
        <v>n.v.t.</v>
      </c>
      <c r="AE32" s="611" t="str">
        <f>Translations!$B$157</f>
        <v>n.v.t.</v>
      </c>
      <c r="AF32" s="611" t="str">
        <f>Translations!$B$157</f>
        <v>n.v.t.</v>
      </c>
      <c r="AG32" s="611" t="str">
        <f>Translations!$B$157</f>
        <v>n.v.t.</v>
      </c>
      <c r="AH32" s="611" t="str">
        <f>Translations!$B$157</f>
        <v>n.v.t.</v>
      </c>
      <c r="AI32" s="611" t="str">
        <f>Translations!$B$157</f>
        <v>n.v.t.</v>
      </c>
      <c r="AJ32" s="611" t="str">
        <f>Translations!$B$157</f>
        <v>n.v.t.</v>
      </c>
      <c r="AK32" s="611" t="str">
        <f>Translations!$B$157</f>
        <v>n.v.t.</v>
      </c>
      <c r="AL32" s="611" t="str">
        <f>Translations!$B$157</f>
        <v>n.v.t.</v>
      </c>
      <c r="AM32" s="611" t="str">
        <f>Translations!$B$157</f>
        <v>n.v.t.</v>
      </c>
      <c r="AN32" s="611" t="str">
        <f>Translations!$B$157</f>
        <v>n.v.t.</v>
      </c>
      <c r="AO32" s="611" t="str">
        <f>Translations!$B$157</f>
        <v>n.v.t.</v>
      </c>
      <c r="AP32" s="611" t="str">
        <f>Translations!$B$157</f>
        <v>n.v.t.</v>
      </c>
      <c r="AQ32" s="611" t="str">
        <f>Translations!$B$157</f>
        <v>n.v.t.</v>
      </c>
      <c r="AR32" s="611" t="str">
        <f>Translations!$B$157</f>
        <v>n.v.t.</v>
      </c>
      <c r="AS32" s="611" t="str">
        <f>Translations!$B$157</f>
        <v>n.v.t.</v>
      </c>
      <c r="AT32" s="611" t="str">
        <f>Translations!$B$157</f>
        <v>n.v.t.</v>
      </c>
      <c r="AU32" s="611" t="str">
        <f>Translations!$B$157</f>
        <v>n.v.t.</v>
      </c>
      <c r="AV32" s="611" t="str">
        <f>Translations!$B$157</f>
        <v>n.v.t.</v>
      </c>
      <c r="AW32" s="611" t="str">
        <f>Translations!$B$157</f>
        <v>n.v.t.</v>
      </c>
      <c r="AX32" s="611" t="str">
        <f>Translations!$B$157</f>
        <v>n.v.t.</v>
      </c>
      <c r="AY32" s="611" t="str">
        <f>Translations!$B$157</f>
        <v>n.v.t.</v>
      </c>
      <c r="AZ32" s="611" t="str">
        <f>Translations!$B$157</f>
        <v>n.v.t.</v>
      </c>
      <c r="BA32" s="611" t="str">
        <f>Translations!$B$157</f>
        <v>n.v.t.</v>
      </c>
      <c r="BB32" s="611" t="str">
        <f>Translations!$B$157</f>
        <v>n.v.t.</v>
      </c>
      <c r="BC32" s="611" t="str">
        <f>Translations!$B$157</f>
        <v>n.v.t.</v>
      </c>
      <c r="BD32" s="611" t="str">
        <f>Translations!$B$157</f>
        <v>n.v.t.</v>
      </c>
      <c r="BE32" s="611" t="str">
        <f>Translations!$B$157</f>
        <v>n.v.t.</v>
      </c>
      <c r="BF32" s="611" t="str">
        <f>Translations!$B$157</f>
        <v>n.v.t.</v>
      </c>
      <c r="BG32" s="611" t="str">
        <f>Translations!$B$157</f>
        <v>n.v.t.</v>
      </c>
      <c r="BH32" s="611" t="str">
        <f>Translations!$B$157</f>
        <v>n.v.t.</v>
      </c>
      <c r="BI32" s="611" t="str">
        <f>Translations!$B$157</f>
        <v>n.v.t.</v>
      </c>
      <c r="BJ32" s="611" t="str">
        <f>Translations!$B$157</f>
        <v>n.v.t.</v>
      </c>
      <c r="BK32" s="611" t="str">
        <f>Translations!$B$157</f>
        <v>n.v.t.</v>
      </c>
      <c r="BL32" s="611" t="str">
        <f>Translations!$B$157</f>
        <v>n.v.t.</v>
      </c>
      <c r="BM32" s="611" t="str">
        <f>Translations!$B$157</f>
        <v>n.v.t.</v>
      </c>
      <c r="BN32" s="611" t="str">
        <f>Translations!$B$157</f>
        <v>n.v.t.</v>
      </c>
      <c r="BO32" s="611" t="str">
        <f>Translations!$B$157</f>
        <v>n.v.t.</v>
      </c>
      <c r="BP32" s="611" t="str">
        <f>Translations!$B$157</f>
        <v>n.v.t.</v>
      </c>
      <c r="BQ32" s="611" t="str">
        <f>Translations!$B$157</f>
        <v>n.v.t.</v>
      </c>
      <c r="BR32" s="611" t="str">
        <f>Translations!$B$157</f>
        <v>n.v.t.</v>
      </c>
      <c r="BS32" s="611" t="str">
        <f>Translations!$B$157</f>
        <v>n.v.t.</v>
      </c>
      <c r="BT32" s="611" t="str">
        <f>Translations!$B$157</f>
        <v>n.v.t.</v>
      </c>
      <c r="BU32" s="611" t="str">
        <f>Translations!$B$157</f>
        <v>n.v.t.</v>
      </c>
      <c r="BV32" s="611" t="str">
        <f>Translations!$B$157</f>
        <v>n.v.t.</v>
      </c>
      <c r="BW32" s="611" t="str">
        <f>Translations!$B$157</f>
        <v>n.v.t.</v>
      </c>
      <c r="BX32" s="611" t="str">
        <f>Translations!$B$157</f>
        <v>n.v.t.</v>
      </c>
      <c r="BY32" s="611" t="str">
        <f>Translations!$B$157</f>
        <v>n.v.t.</v>
      </c>
      <c r="BZ32" s="611" t="str">
        <f>Translations!$B$157</f>
        <v>n.v.t.</v>
      </c>
      <c r="CA32" s="611" t="str">
        <f>Translations!$B$157</f>
        <v>n.v.t.</v>
      </c>
      <c r="CB32" s="611" t="str">
        <f>Translations!$B$157</f>
        <v>n.v.t.</v>
      </c>
      <c r="CC32" s="611" t="str">
        <f>Translations!$B$157</f>
        <v>n.v.t.</v>
      </c>
      <c r="CD32" s="611" t="str">
        <f>Translations!$B$157</f>
        <v>n.v.t.</v>
      </c>
      <c r="CE32" s="612" t="str">
        <f>Translations!$B$157</f>
        <v>n.v.t.</v>
      </c>
      <c r="CF32" s="611" t="str">
        <f>Translations!$B$157</f>
        <v>n.v.t.</v>
      </c>
      <c r="CG32" s="611" t="str">
        <f>Translations!$B$157</f>
        <v>n.v.t.</v>
      </c>
      <c r="CH32" s="611" t="str">
        <f>Translations!$B$157</f>
        <v>n.v.t.</v>
      </c>
      <c r="CI32" s="611" t="str">
        <f>Translations!$B$157</f>
        <v>n.v.t.</v>
      </c>
      <c r="CJ32" s="611" t="str">
        <f>Translations!$B$157</f>
        <v>n.v.t.</v>
      </c>
      <c r="CK32" s="611" t="str">
        <f>Translations!$B$157</f>
        <v>n.v.t.</v>
      </c>
      <c r="CL32" s="611" t="str">
        <f>Translations!$B$157</f>
        <v>n.v.t.</v>
      </c>
      <c r="CM32" s="611" t="str">
        <f>Translations!$B$157</f>
        <v>n.v.t.</v>
      </c>
      <c r="CN32" s="611" t="str">
        <f>Translations!$B$157</f>
        <v>n.v.t.</v>
      </c>
      <c r="CO32" s="611" t="str">
        <f>Translations!$B$157</f>
        <v>n.v.t.</v>
      </c>
      <c r="CP32" s="611" t="str">
        <f>Translations!$B$157</f>
        <v>n.v.t.</v>
      </c>
      <c r="CQ32" s="611" t="str">
        <f>Translations!$B$157</f>
        <v>n.v.t.</v>
      </c>
      <c r="CR32" s="611" t="str">
        <f>Translations!$B$157</f>
        <v>n.v.t.</v>
      </c>
      <c r="CS32" s="611" t="str">
        <f>Translations!$B$157</f>
        <v>n.v.t.</v>
      </c>
      <c r="CT32" s="611" t="str">
        <f>Translations!$B$157</f>
        <v>n.v.t.</v>
      </c>
      <c r="CU32" s="611" t="str">
        <f>Translations!$B$157</f>
        <v>n.v.t.</v>
      </c>
      <c r="CV32" s="611" t="str">
        <f>Translations!$B$157</f>
        <v>n.v.t.</v>
      </c>
      <c r="CW32" s="611" t="str">
        <f>Translations!$B$157</f>
        <v>n.v.t.</v>
      </c>
      <c r="CX32" s="611" t="str">
        <f>Translations!$B$157</f>
        <v>n.v.t.</v>
      </c>
      <c r="CY32" s="611" t="str">
        <f>Translations!$B$157</f>
        <v>n.v.t.</v>
      </c>
      <c r="CZ32" s="611" t="str">
        <f>Translations!$B$157</f>
        <v>n.v.t.</v>
      </c>
      <c r="DA32" s="611" t="str">
        <f>Translations!$B$157</f>
        <v>n.v.t.</v>
      </c>
      <c r="DB32" s="611" t="str">
        <f>Translations!$B$157</f>
        <v>n.v.t.</v>
      </c>
    </row>
    <row r="33" spans="1:106" ht="13.8" thickBot="1" x14ac:dyDescent="0.3">
      <c r="A33" s="333">
        <v>16</v>
      </c>
      <c r="B33" s="235" t="str">
        <f t="shared" si="0"/>
        <v>Ertsen: Massabalans</v>
      </c>
      <c r="C33" s="235"/>
      <c r="D33" s="237"/>
      <c r="E33" s="487" t="str">
        <f t="shared" ca="1" si="1"/>
        <v>MSParameters!$G$33:$CO$33</v>
      </c>
      <c r="F33" s="555"/>
      <c r="G33" s="610" t="str">
        <f>Translations!$B$1065</f>
        <v>Materiaal - Kalksteen</v>
      </c>
      <c r="H33" s="611" t="str">
        <f>Translations!$B$1066</f>
        <v>Materiaal - Dolomiet</v>
      </c>
      <c r="I33" s="611" t="str">
        <f>Translations!$B$1067</f>
        <v>Materiaal - Natriumbicarbonaat</v>
      </c>
      <c r="J33" s="611" t="str">
        <f>Translations!$B$1089</f>
        <v>Materiaal - IJzerertsen</v>
      </c>
      <c r="K33" s="611" t="str">
        <f>Translations!$B$1068</f>
        <v>Materiaal - Natriumcarbonaat</v>
      </c>
      <c r="L33" s="611" t="str">
        <f>Translations!$B$1069</f>
        <v>Materiaal - Kaliumcarbonaat</v>
      </c>
      <c r="M33" s="611" t="str">
        <f>Translations!$B$1070</f>
        <v>Materiaal - CaCO3</v>
      </c>
      <c r="N33" s="611" t="str">
        <f>Translations!$B$1071</f>
        <v>Materiaal - MgCO3</v>
      </c>
      <c r="O33" s="611" t="str">
        <f>Translations!$B$1072</f>
        <v>Materiaal - Na2CO3</v>
      </c>
      <c r="P33" s="611" t="str">
        <f>Translations!$B$1073</f>
        <v>Materiaal - BaCO3</v>
      </c>
      <c r="Q33" s="611" t="str">
        <f>Translations!$B$1074</f>
        <v>Materiaal - Li2CO3</v>
      </c>
      <c r="R33" s="611" t="str">
        <f>Translations!$B$1075</f>
        <v>Materiaal - K2CO3</v>
      </c>
      <c r="S33" s="611" t="str">
        <f>Translations!$B$1076</f>
        <v>Materiaal - SrCO3</v>
      </c>
      <c r="T33" s="611" t="str">
        <f>Translations!$B$1077</f>
        <v>Materiaal - NaHCO3</v>
      </c>
      <c r="U33" s="611" t="str">
        <f>Translations!$B$1078</f>
        <v>Materiaal - FeCO3</v>
      </c>
      <c r="V33" s="611" t="str">
        <f>Translations!$B$1082</f>
        <v>Materiaal - CaO</v>
      </c>
      <c r="W33" s="611" t="str">
        <f>Translations!$B$1083</f>
        <v>Materiaal - MgO</v>
      </c>
      <c r="X33" s="611" t="str">
        <f>Translations!$B$1084</f>
        <v>Materiaal - BaO</v>
      </c>
      <c r="Y33" s="613" t="str">
        <f>Translations!$B$1079</f>
        <v>Materiaal - Overige carbonaten</v>
      </c>
      <c r="Z33" s="613" t="str">
        <f>Translations!$B$1064</f>
        <v>Materiaal - Overige materialen</v>
      </c>
      <c r="AA33" s="613" t="str">
        <f>Translations!$B$999</f>
        <v>Gasvormig - Aardgas</v>
      </c>
      <c r="AB33" s="613" t="str">
        <f>Translations!$B$1000</f>
        <v>Gasvormig - Fabrieksgas (i.e. gas uit gasfabriek)</v>
      </c>
      <c r="AC33" s="613" t="str">
        <f>Translations!$B$1001</f>
        <v>Gasvormig - Gas van cokesovens</v>
      </c>
      <c r="AD33" s="613" t="str">
        <f>Translations!$B$1002</f>
        <v>Gasvormig - Gas van hoogovens</v>
      </c>
      <c r="AE33" s="613" t="str">
        <f>Translations!$B$1003</f>
        <v>Gasvormig - Gas van oxystaalovens</v>
      </c>
      <c r="AF33" s="613" t="str">
        <f>Translations!$B$1004</f>
        <v>Gasvormig - Biogas</v>
      </c>
      <c r="AG33" s="613" t="str">
        <f>Translations!$B$1005</f>
        <v>Gasvormig - Slibgas</v>
      </c>
      <c r="AH33" s="613" t="str">
        <f>Translations!$B$1006</f>
        <v>Gasvormig - Stortgas</v>
      </c>
      <c r="AI33" s="613" t="str">
        <f>Translations!$B$1007</f>
        <v>Gasvormig - Koolmonoxide</v>
      </c>
      <c r="AJ33" s="613" t="str">
        <f>Translations!$B$1008</f>
        <v>Gasvormig - Methaan</v>
      </c>
      <c r="AK33" s="613" t="str">
        <f>Translations!$B$988</f>
        <v>Gasvormig - Ethaan</v>
      </c>
      <c r="AL33" s="613" t="str">
        <f>Translations!$B$989</f>
        <v>Gasvormig - Propaan</v>
      </c>
      <c r="AM33" s="613" t="str">
        <f>Translations!$B$990</f>
        <v>Gasvormig - Butaan</v>
      </c>
      <c r="AN33" s="613" t="str">
        <f>Translations!$B$1009</f>
        <v>Gasvormig - Overige gasvormige brandstoffen (o.a. procesgas)</v>
      </c>
      <c r="AO33" s="613" t="str">
        <f>Translations!$B$1010</f>
        <v>Gasvormig - Overige gasvormige biomassa</v>
      </c>
      <c r="AP33" s="613" t="str">
        <f>Translations!$B$991</f>
        <v>Vloeibaar - Lichte stookolie</v>
      </c>
      <c r="AQ33" s="613" t="str">
        <f>Translations!$B$1011</f>
        <v>Vloeibaar - Extra lichte stookolie</v>
      </c>
      <c r="AR33" s="613" t="str">
        <f>Translations!$B$1012</f>
        <v>Vloeibaar - Medium stookolie</v>
      </c>
      <c r="AS33" s="613" t="str">
        <f>Translations!$B$1013</f>
        <v>Vloeibaar - Zware stookolie</v>
      </c>
      <c r="AT33" s="613" t="str">
        <f>Translations!$B$992</f>
        <v>Vloeibaar - Gasolie</v>
      </c>
      <c r="AU33" s="613" t="str">
        <f>Translations!$B$993</f>
        <v>Vloeibaar - Benzine</v>
      </c>
      <c r="AV33" s="613" t="str">
        <f>Translations!$B$994</f>
        <v>Vloeibaar - Lampolie</v>
      </c>
      <c r="AW33" s="613" t="str">
        <f>Translations!$B$995</f>
        <v>Vloeibaar - Kerosine</v>
      </c>
      <c r="AX33" s="613" t="str">
        <f>Translations!$B$996</f>
        <v>Vloeibaar - Vliegtuigkerosine (jet A1 of jet A)</v>
      </c>
      <c r="AY33" s="613" t="str">
        <f>Translations!$B$997</f>
        <v>Vloeibaar - Vliegtuigbenzine (jet B)</v>
      </c>
      <c r="AZ33" s="613" t="str">
        <f>Translations!$B$998</f>
        <v>Vloeibaar - Luchtvaartbenzine (AvGas)</v>
      </c>
      <c r="BA33" s="613" t="str">
        <f>Translations!$B$1014</f>
        <v>Vloeistof - Vloeibaar petroleumgas</v>
      </c>
      <c r="BB33" s="613" t="str">
        <f>Translations!$B$1016</f>
        <v>Vloeibaar - Orimulsion</v>
      </c>
      <c r="BC33" s="613" t="str">
        <f>Translations!$B$1017</f>
        <v>Vloeibaar - Aardgas vloeistoffen</v>
      </c>
      <c r="BD33" s="613" t="str">
        <f>Translations!$B$1018</f>
        <v>Vloeibaar - Motorbenzine</v>
      </c>
      <c r="BE33" s="613" t="str">
        <f>Translations!$B$1020</f>
        <v>Vloeibaar - Gas/dieselolie</v>
      </c>
      <c r="BF33" s="613" t="str">
        <f>Translations!$B$1021</f>
        <v>Vloeibaar - Bijproduct van zware stookolie</v>
      </c>
      <c r="BG33" s="613" t="str">
        <f>Translations!$B$1022</f>
        <v>Vloeibaar - Nafta</v>
      </c>
      <c r="BH33" s="613" t="str">
        <f>Translations!$B$1023</f>
        <v>Vloeibaar - Smeermiddelen</v>
      </c>
      <c r="BI33" s="613" t="str">
        <f>Translations!$B$1024</f>
        <v>Vloeistof - White Spirit &amp; SBP</v>
      </c>
      <c r="BJ33" s="613" t="str">
        <f>Translations!$B$1025</f>
        <v>Vloeibaar - Bitumineuze leisteen en asfaltzand</v>
      </c>
      <c r="BK33" s="613" t="str">
        <f>Translations!$B$1026</f>
        <v>Vloeibaar - Gepatenteerde brandstof</v>
      </c>
      <c r="BL33" s="613" t="str">
        <f>Translations!$B$1027</f>
        <v>Vloeibaar - Afval van olie</v>
      </c>
      <c r="BM33" s="613" t="str">
        <f>Translations!$B$1028</f>
        <v>Vloeibaar - Biobenzine</v>
      </c>
      <c r="BN33" s="613" t="str">
        <f>Translations!$B$1029</f>
        <v>Vloeibaar - Biodiesels</v>
      </c>
      <c r="BO33" s="613" t="str">
        <f>Translations!$B$1030</f>
        <v>Vloeibaar - Bitumen</v>
      </c>
      <c r="BP33" s="613" t="str">
        <f>Translations!$B$1032</f>
        <v>Vloeibaar - Overige vloeibare brandstoffen</v>
      </c>
      <c r="BQ33" s="613" t="str">
        <f>Translations!$B$1033</f>
        <v>Vloeibaar - Overige vloeibare biomassa</v>
      </c>
      <c r="BR33" s="613" t="str">
        <f>Translations!$B$1040</f>
        <v>Vast - Cokes</v>
      </c>
      <c r="BS33" s="613" t="str">
        <f>Translations!$B$1041</f>
        <v>Vast - Petroleumcokes</v>
      </c>
      <c r="BT33" s="613" t="str">
        <f>Translations!$B$1042</f>
        <v>Vast - Steenkool</v>
      </c>
      <c r="BU33" s="613" t="str">
        <f>Translations!$B$1043</f>
        <v>Vast - Bruinkool</v>
      </c>
      <c r="BV33" s="613" t="str">
        <f>Translations!$B$1044</f>
        <v>Vast - Antraciet</v>
      </c>
      <c r="BW33" s="613" t="str">
        <f>Translations!$B$1045</f>
        <v>Vast - Cokeskool</v>
      </c>
      <c r="BX33" s="613" t="str">
        <f>Translations!$B$1046</f>
        <v>Vast - Sub-bitumineuze kool</v>
      </c>
      <c r="BY33" s="613" t="str">
        <f>Translations!$B$1047</f>
        <v>Vast - Overige bitumineuze kool</v>
      </c>
      <c r="BZ33" s="613" t="str">
        <f>Translations!$B$1048</f>
        <v>Vast - Gascokes</v>
      </c>
      <c r="CA33" s="613" t="str">
        <f>Translations!$B$1049</f>
        <v>Vast - Paraffinewas</v>
      </c>
      <c r="CB33" s="613" t="str">
        <f>Translations!$B$1050</f>
        <v>Vast - Zwart slib</v>
      </c>
      <c r="CC33" s="613" t="str">
        <f>Translations!$B$1051</f>
        <v>Vast - Brandhout</v>
      </c>
      <c r="CD33" s="611" t="str">
        <f>Translations!$B$1052</f>
        <v>Vast - Hout (niet-afval)</v>
      </c>
      <c r="CE33" s="612" t="str">
        <f>Translations!$B$1053</f>
        <v>Vast - Hout (afval)</v>
      </c>
      <c r="CF33" s="613" t="str">
        <f>Translations!$B$1054</f>
        <v>Vast - Turf</v>
      </c>
      <c r="CG33" s="613" t="str">
        <f>Translations!$B$1055</f>
        <v>Vast - Zuiveringsslib</v>
      </c>
      <c r="CH33" s="613" t="str">
        <f>Translations!$B$1056</f>
        <v>Vast - Gemeentelijk zuiveringsslib</v>
      </c>
      <c r="CI33" s="613" t="str">
        <f>Translations!$B$1057</f>
        <v>Vast - Koolteer</v>
      </c>
      <c r="CJ33" s="613" t="str">
        <f>Translations!$B$1058</f>
        <v>Vast - Houtskool</v>
      </c>
      <c r="CK33" s="613" t="str">
        <f>Translations!$B$1059</f>
        <v>Vast - Afvalbanden</v>
      </c>
      <c r="CL33" s="613" t="str">
        <f>Translations!$B$1060</f>
        <v>Vast - Overige vaste brandstoffen</v>
      </c>
      <c r="CM33" s="613" t="str">
        <f>Translations!$B$1061</f>
        <v>Vast - Overige vaste biomassa</v>
      </c>
      <c r="CN33" s="613" t="str">
        <f>Translations!$B$1034</f>
        <v>Afval - Gemeentelijk en industrieel afval</v>
      </c>
      <c r="CO33" s="613" t="str">
        <f>Translations!$B$1035</f>
        <v>Afval - Industrieel afval</v>
      </c>
      <c r="CP33" s="613" t="str">
        <f>Translations!$B$157</f>
        <v>n.v.t.</v>
      </c>
      <c r="CQ33" s="613" t="str">
        <f>Translations!$B$157</f>
        <v>n.v.t.</v>
      </c>
      <c r="CR33" s="613" t="str">
        <f>Translations!$B$157</f>
        <v>n.v.t.</v>
      </c>
      <c r="CS33" s="613" t="str">
        <f>Translations!$B$157</f>
        <v>n.v.t.</v>
      </c>
      <c r="CT33" s="613" t="str">
        <f>Translations!$B$157</f>
        <v>n.v.t.</v>
      </c>
      <c r="CU33" s="613" t="str">
        <f>Translations!$B$157</f>
        <v>n.v.t.</v>
      </c>
      <c r="CV33" s="613" t="str">
        <f>Translations!$B$157</f>
        <v>n.v.t.</v>
      </c>
      <c r="CW33" s="613" t="str">
        <f>Translations!$B$157</f>
        <v>n.v.t.</v>
      </c>
      <c r="CX33" s="613" t="str">
        <f>Translations!$B$157</f>
        <v>n.v.t.</v>
      </c>
      <c r="CY33" s="613" t="str">
        <f>Translations!$B$157</f>
        <v>n.v.t.</v>
      </c>
      <c r="CZ33" s="613" t="str">
        <f>Translations!$B$157</f>
        <v>n.v.t.</v>
      </c>
      <c r="DA33" s="613" t="str">
        <f>Translations!$B$157</f>
        <v>n.v.t.</v>
      </c>
      <c r="DB33" s="613" t="str">
        <f>Translations!$B$157</f>
        <v>n.v.t.</v>
      </c>
    </row>
    <row r="34" spans="1:106" ht="13.8" thickBot="1" x14ac:dyDescent="0.3">
      <c r="A34" s="333">
        <v>17</v>
      </c>
      <c r="B34" s="235" t="str">
        <f t="shared" si="0"/>
        <v>IJzer &amp; staal: Brandstofinzet</v>
      </c>
      <c r="C34" s="235"/>
      <c r="D34" s="237"/>
      <c r="E34" s="487" t="str">
        <f t="shared" ca="1" si="1"/>
        <v>MSParameters!$G$34:$BW$34</v>
      </c>
      <c r="F34" s="555"/>
      <c r="G34" s="610" t="str">
        <f>Translations!$B$999</f>
        <v>Gasvormig - Aardgas</v>
      </c>
      <c r="H34" s="611" t="str">
        <f>Translations!$B$1000</f>
        <v>Gasvormig - Fabrieksgas (i.e. gas uit gasfabriek)</v>
      </c>
      <c r="I34" s="611" t="str">
        <f>Translations!$B$1001</f>
        <v>Gasvormig - Gas van cokesovens</v>
      </c>
      <c r="J34" s="611" t="str">
        <f>Translations!$B$1002</f>
        <v>Gasvormig - Gas van hoogovens</v>
      </c>
      <c r="K34" s="611" t="str">
        <f>Translations!$B$1003</f>
        <v>Gasvormig - Gas van oxystaalovens</v>
      </c>
      <c r="L34" s="611" t="str">
        <f>Translations!$B$1004</f>
        <v>Gasvormig - Biogas</v>
      </c>
      <c r="M34" s="611" t="str">
        <f>Translations!$B$1005</f>
        <v>Gasvormig - Slibgas</v>
      </c>
      <c r="N34" s="611" t="str">
        <f>Translations!$B$1006</f>
        <v>Gasvormig - Stortgas</v>
      </c>
      <c r="O34" s="611" t="str">
        <f>Translations!$B$1007</f>
        <v>Gasvormig - Koolmonoxide</v>
      </c>
      <c r="P34" s="611" t="str">
        <f>Translations!$B$1008</f>
        <v>Gasvormig - Methaan</v>
      </c>
      <c r="Q34" s="611" t="str">
        <f>Translations!$B$988</f>
        <v>Gasvormig - Ethaan</v>
      </c>
      <c r="R34" s="611" t="str">
        <f>Translations!$B$989</f>
        <v>Gasvormig - Propaan</v>
      </c>
      <c r="S34" s="613" t="str">
        <f>Translations!$B$990</f>
        <v>Gasvormig - Butaan</v>
      </c>
      <c r="T34" s="613" t="str">
        <f>Translations!$B$1009</f>
        <v>Gasvormig - Overige gasvormige brandstoffen (o.a. procesgas)</v>
      </c>
      <c r="U34" s="613" t="str">
        <f>Translations!$B$1010</f>
        <v>Gasvormig - Overige gasvormige biomassa</v>
      </c>
      <c r="V34" s="613" t="str">
        <f>Translations!$B$991</f>
        <v>Vloeibaar - Lichte stookolie</v>
      </c>
      <c r="W34" s="613" t="str">
        <f>Translations!$B$1011</f>
        <v>Vloeibaar - Extra lichte stookolie</v>
      </c>
      <c r="X34" s="613" t="str">
        <f>Translations!$B$1012</f>
        <v>Vloeibaar - Medium stookolie</v>
      </c>
      <c r="Y34" s="613" t="str">
        <f>Translations!$B$1013</f>
        <v>Vloeibaar - Zware stookolie</v>
      </c>
      <c r="Z34" s="613" t="str">
        <f>Translations!$B$992</f>
        <v>Vloeibaar - Gasolie</v>
      </c>
      <c r="AA34" s="613" t="str">
        <f>Translations!$B$993</f>
        <v>Vloeibaar - Benzine</v>
      </c>
      <c r="AB34" s="613" t="str">
        <f>Translations!$B$994</f>
        <v>Vloeibaar - Lampolie</v>
      </c>
      <c r="AC34" s="613" t="str">
        <f>Translations!$B$995</f>
        <v>Vloeibaar - Kerosine</v>
      </c>
      <c r="AD34" s="613" t="str">
        <f>Translations!$B$996</f>
        <v>Vloeibaar - Vliegtuigkerosine (jet A1 of jet A)</v>
      </c>
      <c r="AE34" s="613" t="str">
        <f>Translations!$B$997</f>
        <v>Vloeibaar - Vliegtuigbenzine (jet B)</v>
      </c>
      <c r="AF34" s="613" t="str">
        <f>Translations!$B$998</f>
        <v>Vloeibaar - Luchtvaartbenzine (AvGas)</v>
      </c>
      <c r="AG34" s="613" t="str">
        <f>Translations!$B$1014</f>
        <v>Vloeistof - Vloeibaar petroleumgas</v>
      </c>
      <c r="AH34" s="611" t="str">
        <f>Translations!$B$1015</f>
        <v>Vloeibaar - Ruwe olie</v>
      </c>
      <c r="AI34" s="611" t="str">
        <f>Translations!$B$1016</f>
        <v>Vloeibaar - Orimulsion</v>
      </c>
      <c r="AJ34" s="611" t="str">
        <f>Translations!$B$1017</f>
        <v>Vloeibaar - Aardgas vloeistoffen</v>
      </c>
      <c r="AK34" s="611" t="str">
        <f>Translations!$B$1018</f>
        <v>Vloeibaar - Motorbenzine</v>
      </c>
      <c r="AL34" s="613" t="str">
        <f>Translations!$B$1019</f>
        <v>Vloeibaar - Leisteenolie</v>
      </c>
      <c r="AM34" s="613" t="str">
        <f>Translations!$B$1020</f>
        <v>Vloeibaar - Gas/dieselolie</v>
      </c>
      <c r="AN34" s="613" t="str">
        <f>Translations!$B$1021</f>
        <v>Vloeibaar - Bijproduct van zware stookolie</v>
      </c>
      <c r="AO34" s="613" t="str">
        <f>Translations!$B$1022</f>
        <v>Vloeibaar - Nafta</v>
      </c>
      <c r="AP34" s="613" t="str">
        <f>Translations!$B$1023</f>
        <v>Vloeibaar - Smeermiddelen</v>
      </c>
      <c r="AQ34" s="613" t="str">
        <f>Translations!$B$1024</f>
        <v>Vloeistof - White Spirit &amp; SBP</v>
      </c>
      <c r="AR34" s="613" t="str">
        <f>Translations!$B$1025</f>
        <v>Vloeibaar - Bitumineuze leisteen en asfaltzand</v>
      </c>
      <c r="AS34" s="613" t="str">
        <f>Translations!$B$1026</f>
        <v>Vloeibaar - Gepatenteerde brandstof</v>
      </c>
      <c r="AT34" s="613" t="str">
        <f>Translations!$B$1027</f>
        <v>Vloeibaar - Afval van olie</v>
      </c>
      <c r="AU34" s="613" t="str">
        <f>Translations!$B$1028</f>
        <v>Vloeibaar - Biobenzine</v>
      </c>
      <c r="AV34" s="613" t="str">
        <f>Translations!$B$1029</f>
        <v>Vloeibaar - Biodiesels</v>
      </c>
      <c r="AW34" s="613" t="str">
        <f>Translations!$B$1030</f>
        <v>Vloeibaar - Bitumen</v>
      </c>
      <c r="AX34" s="613" t="str">
        <f>Translations!$B$1032</f>
        <v>Vloeibaar - Overige vloeibare brandstoffen</v>
      </c>
      <c r="AY34" s="613" t="str">
        <f>Translations!$B$1033</f>
        <v>Vloeibaar - Overige vloeibare biomassa</v>
      </c>
      <c r="AZ34" s="613" t="str">
        <f>Translations!$B$1040</f>
        <v>Vast - Cokes</v>
      </c>
      <c r="BA34" s="613" t="str">
        <f>Translations!$B$1041</f>
        <v>Vast - Petroleumcokes</v>
      </c>
      <c r="BB34" s="613" t="str">
        <f>Translations!$B$1042</f>
        <v>Vast - Steenkool</v>
      </c>
      <c r="BC34" s="613" t="str">
        <f>Translations!$B$1043</f>
        <v>Vast - Bruinkool</v>
      </c>
      <c r="BD34" s="613" t="str">
        <f>Translations!$B$1044</f>
        <v>Vast - Antraciet</v>
      </c>
      <c r="BE34" s="613" t="str">
        <f>Translations!$B$1045</f>
        <v>Vast - Cokeskool</v>
      </c>
      <c r="BF34" s="613" t="str">
        <f>Translations!$B$1046</f>
        <v>Vast - Sub-bitumineuze kool</v>
      </c>
      <c r="BG34" s="613" t="str">
        <f>Translations!$B$1047</f>
        <v>Vast - Overige bitumineuze kool</v>
      </c>
      <c r="BH34" s="613" t="str">
        <f>Translations!$B$1048</f>
        <v>Vast - Gascokes</v>
      </c>
      <c r="BI34" s="613" t="str">
        <f>Translations!$B$1049</f>
        <v>Vast - Paraffinewas</v>
      </c>
      <c r="BJ34" s="613" t="str">
        <f>Translations!$B$1050</f>
        <v>Vast - Zwart slib</v>
      </c>
      <c r="BK34" s="613" t="str">
        <f>Translations!$B$1051</f>
        <v>Vast - Brandhout</v>
      </c>
      <c r="BL34" s="613" t="str">
        <f>Translations!$B$1052</f>
        <v>Vast - Hout (niet-afval)</v>
      </c>
      <c r="BM34" s="613" t="str">
        <f>Translations!$B$1053</f>
        <v>Vast - Hout (afval)</v>
      </c>
      <c r="BN34" s="613" t="str">
        <f>Translations!$B$1054</f>
        <v>Vast - Turf</v>
      </c>
      <c r="BO34" s="613" t="str">
        <f>Translations!$B$1055</f>
        <v>Vast - Zuiveringsslib</v>
      </c>
      <c r="BP34" s="613" t="str">
        <f>Translations!$B$1056</f>
        <v>Vast - Gemeentelijk zuiveringsslib</v>
      </c>
      <c r="BQ34" s="613" t="str">
        <f>Translations!$B$1057</f>
        <v>Vast - Koolteer</v>
      </c>
      <c r="BR34" s="613" t="str">
        <f>Translations!$B$1058</f>
        <v>Vast - Houtskool</v>
      </c>
      <c r="BS34" s="613" t="str">
        <f>Translations!$B$1059</f>
        <v>Vast - Afvalbanden</v>
      </c>
      <c r="BT34" s="613" t="str">
        <f>Translations!$B$1060</f>
        <v>Vast - Overige vaste brandstoffen</v>
      </c>
      <c r="BU34" s="613" t="str">
        <f>Translations!$B$1061</f>
        <v>Vast - Overige vaste biomassa</v>
      </c>
      <c r="BV34" s="613" t="str">
        <f>Translations!$B$1034</f>
        <v>Afval - Gemeentelijk en industrieel afval</v>
      </c>
      <c r="BW34" s="613" t="str">
        <f>Translations!$B$1035</f>
        <v>Afval - Industrieel afval</v>
      </c>
      <c r="BX34" s="613" t="str">
        <f>Translations!$B$157</f>
        <v>n.v.t.</v>
      </c>
      <c r="BY34" s="613" t="str">
        <f>Translations!$B$157</f>
        <v>n.v.t.</v>
      </c>
      <c r="BZ34" s="613" t="str">
        <f>Translations!$B$157</f>
        <v>n.v.t.</v>
      </c>
      <c r="CA34" s="613" t="str">
        <f>Translations!$B$157</f>
        <v>n.v.t.</v>
      </c>
      <c r="CB34" s="613" t="str">
        <f>Translations!$B$157</f>
        <v>n.v.t.</v>
      </c>
      <c r="CC34" s="613" t="str">
        <f>Translations!$B$157</f>
        <v>n.v.t.</v>
      </c>
      <c r="CD34" s="611" t="str">
        <f>Translations!$B$157</f>
        <v>n.v.t.</v>
      </c>
      <c r="CE34" s="612" t="str">
        <f>Translations!$B$157</f>
        <v>n.v.t.</v>
      </c>
      <c r="CF34" s="613" t="str">
        <f>Translations!$B$157</f>
        <v>n.v.t.</v>
      </c>
      <c r="CG34" s="613" t="str">
        <f>Translations!$B$157</f>
        <v>n.v.t.</v>
      </c>
      <c r="CH34" s="613" t="str">
        <f>Translations!$B$157</f>
        <v>n.v.t.</v>
      </c>
      <c r="CI34" s="613" t="str">
        <f>Translations!$B$157</f>
        <v>n.v.t.</v>
      </c>
      <c r="CJ34" s="613" t="str">
        <f>Translations!$B$157</f>
        <v>n.v.t.</v>
      </c>
      <c r="CK34" s="613" t="str">
        <f>Translations!$B$157</f>
        <v>n.v.t.</v>
      </c>
      <c r="CL34" s="613" t="str">
        <f>Translations!$B$157</f>
        <v>n.v.t.</v>
      </c>
      <c r="CM34" s="613" t="str">
        <f>Translations!$B$157</f>
        <v>n.v.t.</v>
      </c>
      <c r="CN34" s="613" t="str">
        <f>Translations!$B$157</f>
        <v>n.v.t.</v>
      </c>
      <c r="CO34" s="613" t="str">
        <f>Translations!$B$157</f>
        <v>n.v.t.</v>
      </c>
      <c r="CP34" s="613" t="str">
        <f>Translations!$B$157</f>
        <v>n.v.t.</v>
      </c>
      <c r="CQ34" s="613" t="str">
        <f>Translations!$B$157</f>
        <v>n.v.t.</v>
      </c>
      <c r="CR34" s="613" t="str">
        <f>Translations!$B$157</f>
        <v>n.v.t.</v>
      </c>
      <c r="CS34" s="613" t="str">
        <f>Translations!$B$157</f>
        <v>n.v.t.</v>
      </c>
      <c r="CT34" s="613" t="str">
        <f>Translations!$B$157</f>
        <v>n.v.t.</v>
      </c>
      <c r="CU34" s="613" t="str">
        <f>Translations!$B$157</f>
        <v>n.v.t.</v>
      </c>
      <c r="CV34" s="613" t="str">
        <f>Translations!$B$157</f>
        <v>n.v.t.</v>
      </c>
      <c r="CW34" s="613" t="str">
        <f>Translations!$B$157</f>
        <v>n.v.t.</v>
      </c>
      <c r="CX34" s="613" t="str">
        <f>Translations!$B$157</f>
        <v>n.v.t.</v>
      </c>
      <c r="CY34" s="613" t="str">
        <f>Translations!$B$157</f>
        <v>n.v.t.</v>
      </c>
      <c r="CZ34" s="613" t="str">
        <f>Translations!$B$157</f>
        <v>n.v.t.</v>
      </c>
      <c r="DA34" s="613" t="str">
        <f>Translations!$B$157</f>
        <v>n.v.t.</v>
      </c>
      <c r="DB34" s="613" t="str">
        <f>Translations!$B$157</f>
        <v>n.v.t.</v>
      </c>
    </row>
    <row r="35" spans="1:106" ht="13.8" thickBot="1" x14ac:dyDescent="0.3">
      <c r="A35" s="333">
        <v>18</v>
      </c>
      <c r="B35" s="235" t="str">
        <f t="shared" si="0"/>
        <v>IJzer &amp; staal: Carbonaatinzet</v>
      </c>
      <c r="C35" s="235"/>
      <c r="D35" s="237"/>
      <c r="E35" s="487" t="str">
        <f t="shared" ca="1" si="1"/>
        <v>MSParameters!$G$35:$U$35</v>
      </c>
      <c r="F35" s="555"/>
      <c r="G35" s="610" t="str">
        <f>Translations!$B$1065</f>
        <v>Materiaal - Kalksteen</v>
      </c>
      <c r="H35" s="611" t="str">
        <f>Translations!$B$1066</f>
        <v>Materiaal - Dolomiet</v>
      </c>
      <c r="I35" s="611" t="str">
        <f>Translations!$B$1067</f>
        <v>Materiaal - Natriumbicarbonaat</v>
      </c>
      <c r="J35" s="611" t="str">
        <f>Translations!$B$1068</f>
        <v>Materiaal - Natriumcarbonaat</v>
      </c>
      <c r="K35" s="611" t="str">
        <f>Translations!$B$1069</f>
        <v>Materiaal - Kaliumcarbonaat</v>
      </c>
      <c r="L35" s="611" t="str">
        <f>Translations!$B$1070</f>
        <v>Materiaal - CaCO3</v>
      </c>
      <c r="M35" s="611" t="str">
        <f>Translations!$B$1071</f>
        <v>Materiaal - MgCO3</v>
      </c>
      <c r="N35" s="611" t="str">
        <f>Translations!$B$1072</f>
        <v>Materiaal - Na2CO3</v>
      </c>
      <c r="O35" s="611" t="str">
        <f>Translations!$B$1073</f>
        <v>Materiaal - BaCO3</v>
      </c>
      <c r="P35" s="611" t="str">
        <f>Translations!$B$1074</f>
        <v>Materiaal - Li2CO3</v>
      </c>
      <c r="Q35" s="611" t="str">
        <f>Translations!$B$1075</f>
        <v>Materiaal - K2CO3</v>
      </c>
      <c r="R35" s="611" t="str">
        <f>Translations!$B$1076</f>
        <v>Materiaal - SrCO3</v>
      </c>
      <c r="S35" s="611" t="str">
        <f>Translations!$B$1077</f>
        <v>Materiaal - NaHCO3</v>
      </c>
      <c r="T35" s="611" t="str">
        <f>Translations!$B$1078</f>
        <v>Materiaal - FeCO3</v>
      </c>
      <c r="U35" s="611" t="str">
        <f>Translations!$B$1079</f>
        <v>Materiaal - Overige carbonaten</v>
      </c>
      <c r="V35" s="611" t="str">
        <f>Translations!$B$157</f>
        <v>n.v.t.</v>
      </c>
      <c r="W35" s="611" t="str">
        <f>Translations!$B$157</f>
        <v>n.v.t.</v>
      </c>
      <c r="X35" s="611" t="str">
        <f>Translations!$B$157</f>
        <v>n.v.t.</v>
      </c>
      <c r="Y35" s="611" t="str">
        <f>Translations!$B$157</f>
        <v>n.v.t.</v>
      </c>
      <c r="Z35" s="611" t="str">
        <f>Translations!$B$157</f>
        <v>n.v.t.</v>
      </c>
      <c r="AA35" s="611" t="str">
        <f>Translations!$B$157</f>
        <v>n.v.t.</v>
      </c>
      <c r="AB35" s="611" t="str">
        <f>Translations!$B$157</f>
        <v>n.v.t.</v>
      </c>
      <c r="AC35" s="611" t="str">
        <f>Translations!$B$157</f>
        <v>n.v.t.</v>
      </c>
      <c r="AD35" s="611" t="str">
        <f>Translations!$B$157</f>
        <v>n.v.t.</v>
      </c>
      <c r="AE35" s="611" t="str">
        <f>Translations!$B$157</f>
        <v>n.v.t.</v>
      </c>
      <c r="AF35" s="611" t="str">
        <f>Translations!$B$157</f>
        <v>n.v.t.</v>
      </c>
      <c r="AG35" s="611" t="str">
        <f>Translations!$B$157</f>
        <v>n.v.t.</v>
      </c>
      <c r="AH35" s="611" t="str">
        <f>Translations!$B$157</f>
        <v>n.v.t.</v>
      </c>
      <c r="AI35" s="611" t="str">
        <f>Translations!$B$157</f>
        <v>n.v.t.</v>
      </c>
      <c r="AJ35" s="611" t="str">
        <f>Translations!$B$157</f>
        <v>n.v.t.</v>
      </c>
      <c r="AK35" s="611" t="str">
        <f>Translations!$B$157</f>
        <v>n.v.t.</v>
      </c>
      <c r="AL35" s="611" t="str">
        <f>Translations!$B$157</f>
        <v>n.v.t.</v>
      </c>
      <c r="AM35" s="611" t="str">
        <f>Translations!$B$157</f>
        <v>n.v.t.</v>
      </c>
      <c r="AN35" s="611" t="str">
        <f>Translations!$B$157</f>
        <v>n.v.t.</v>
      </c>
      <c r="AO35" s="611" t="str">
        <f>Translations!$B$157</f>
        <v>n.v.t.</v>
      </c>
      <c r="AP35" s="611" t="str">
        <f>Translations!$B$157</f>
        <v>n.v.t.</v>
      </c>
      <c r="AQ35" s="611" t="str">
        <f>Translations!$B$157</f>
        <v>n.v.t.</v>
      </c>
      <c r="AR35" s="611" t="str">
        <f>Translations!$B$157</f>
        <v>n.v.t.</v>
      </c>
      <c r="AS35" s="611" t="str">
        <f>Translations!$B$157</f>
        <v>n.v.t.</v>
      </c>
      <c r="AT35" s="611" t="str">
        <f>Translations!$B$157</f>
        <v>n.v.t.</v>
      </c>
      <c r="AU35" s="611" t="str">
        <f>Translations!$B$157</f>
        <v>n.v.t.</v>
      </c>
      <c r="AV35" s="611" t="str">
        <f>Translations!$B$157</f>
        <v>n.v.t.</v>
      </c>
      <c r="AW35" s="611" t="str">
        <f>Translations!$B$157</f>
        <v>n.v.t.</v>
      </c>
      <c r="AX35" s="611" t="str">
        <f>Translations!$B$157</f>
        <v>n.v.t.</v>
      </c>
      <c r="AY35" s="611" t="str">
        <f>Translations!$B$157</f>
        <v>n.v.t.</v>
      </c>
      <c r="AZ35" s="611" t="str">
        <f>Translations!$B$157</f>
        <v>n.v.t.</v>
      </c>
      <c r="BA35" s="611" t="str">
        <f>Translations!$B$157</f>
        <v>n.v.t.</v>
      </c>
      <c r="BB35" s="611" t="str">
        <f>Translations!$B$157</f>
        <v>n.v.t.</v>
      </c>
      <c r="BC35" s="611" t="str">
        <f>Translations!$B$157</f>
        <v>n.v.t.</v>
      </c>
      <c r="BD35" s="611" t="str">
        <f>Translations!$B$157</f>
        <v>n.v.t.</v>
      </c>
      <c r="BE35" s="611" t="str">
        <f>Translations!$B$157</f>
        <v>n.v.t.</v>
      </c>
      <c r="BF35" s="611" t="str">
        <f>Translations!$B$157</f>
        <v>n.v.t.</v>
      </c>
      <c r="BG35" s="611" t="str">
        <f>Translations!$B$157</f>
        <v>n.v.t.</v>
      </c>
      <c r="BH35" s="611" t="str">
        <f>Translations!$B$157</f>
        <v>n.v.t.</v>
      </c>
      <c r="BI35" s="611" t="str">
        <f>Translations!$B$157</f>
        <v>n.v.t.</v>
      </c>
      <c r="BJ35" s="611" t="str">
        <f>Translations!$B$157</f>
        <v>n.v.t.</v>
      </c>
      <c r="BK35" s="611" t="str">
        <f>Translations!$B$157</f>
        <v>n.v.t.</v>
      </c>
      <c r="BL35" s="611" t="str">
        <f>Translations!$B$157</f>
        <v>n.v.t.</v>
      </c>
      <c r="BM35" s="611" t="str">
        <f>Translations!$B$157</f>
        <v>n.v.t.</v>
      </c>
      <c r="BN35" s="611" t="str">
        <f>Translations!$B$157</f>
        <v>n.v.t.</v>
      </c>
      <c r="BO35" s="611" t="str">
        <f>Translations!$B$157</f>
        <v>n.v.t.</v>
      </c>
      <c r="BP35" s="611" t="str">
        <f>Translations!$B$157</f>
        <v>n.v.t.</v>
      </c>
      <c r="BQ35" s="611" t="str">
        <f>Translations!$B$157</f>
        <v>n.v.t.</v>
      </c>
      <c r="BR35" s="611" t="str">
        <f>Translations!$B$157</f>
        <v>n.v.t.</v>
      </c>
      <c r="BS35" s="611" t="str">
        <f>Translations!$B$157</f>
        <v>n.v.t.</v>
      </c>
      <c r="BT35" s="611" t="str">
        <f>Translations!$B$157</f>
        <v>n.v.t.</v>
      </c>
      <c r="BU35" s="611" t="str">
        <f>Translations!$B$157</f>
        <v>n.v.t.</v>
      </c>
      <c r="BV35" s="611" t="str">
        <f>Translations!$B$157</f>
        <v>n.v.t.</v>
      </c>
      <c r="BW35" s="611" t="str">
        <f>Translations!$B$157</f>
        <v>n.v.t.</v>
      </c>
      <c r="BX35" s="611" t="str">
        <f>Translations!$B$157</f>
        <v>n.v.t.</v>
      </c>
      <c r="BY35" s="611" t="str">
        <f>Translations!$B$157</f>
        <v>n.v.t.</v>
      </c>
      <c r="BZ35" s="611" t="str">
        <f>Translations!$B$157</f>
        <v>n.v.t.</v>
      </c>
      <c r="CA35" s="611" t="str">
        <f>Translations!$B$157</f>
        <v>n.v.t.</v>
      </c>
      <c r="CB35" s="611" t="str">
        <f>Translations!$B$157</f>
        <v>n.v.t.</v>
      </c>
      <c r="CC35" s="611" t="str">
        <f>Translations!$B$157</f>
        <v>n.v.t.</v>
      </c>
      <c r="CD35" s="611" t="str">
        <f>Translations!$B$157</f>
        <v>n.v.t.</v>
      </c>
      <c r="CE35" s="612" t="str">
        <f>Translations!$B$157</f>
        <v>n.v.t.</v>
      </c>
      <c r="CF35" s="611" t="str">
        <f>Translations!$B$157</f>
        <v>n.v.t.</v>
      </c>
      <c r="CG35" s="611" t="str">
        <f>Translations!$B$157</f>
        <v>n.v.t.</v>
      </c>
      <c r="CH35" s="611" t="str">
        <f>Translations!$B$157</f>
        <v>n.v.t.</v>
      </c>
      <c r="CI35" s="611" t="str">
        <f>Translations!$B$157</f>
        <v>n.v.t.</v>
      </c>
      <c r="CJ35" s="611" t="str">
        <f>Translations!$B$157</f>
        <v>n.v.t.</v>
      </c>
      <c r="CK35" s="611" t="str">
        <f>Translations!$B$157</f>
        <v>n.v.t.</v>
      </c>
      <c r="CL35" s="611" t="str">
        <f>Translations!$B$157</f>
        <v>n.v.t.</v>
      </c>
      <c r="CM35" s="611" t="str">
        <f>Translations!$B$157</f>
        <v>n.v.t.</v>
      </c>
      <c r="CN35" s="611" t="str">
        <f>Translations!$B$157</f>
        <v>n.v.t.</v>
      </c>
      <c r="CO35" s="611" t="str">
        <f>Translations!$B$157</f>
        <v>n.v.t.</v>
      </c>
      <c r="CP35" s="611" t="str">
        <f>Translations!$B$157</f>
        <v>n.v.t.</v>
      </c>
      <c r="CQ35" s="611" t="str">
        <f>Translations!$B$157</f>
        <v>n.v.t.</v>
      </c>
      <c r="CR35" s="611" t="str">
        <f>Translations!$B$157</f>
        <v>n.v.t.</v>
      </c>
      <c r="CS35" s="611" t="str">
        <f>Translations!$B$157</f>
        <v>n.v.t.</v>
      </c>
      <c r="CT35" s="611" t="str">
        <f>Translations!$B$157</f>
        <v>n.v.t.</v>
      </c>
      <c r="CU35" s="611" t="str">
        <f>Translations!$B$157</f>
        <v>n.v.t.</v>
      </c>
      <c r="CV35" s="611" t="str">
        <f>Translations!$B$157</f>
        <v>n.v.t.</v>
      </c>
      <c r="CW35" s="611" t="str">
        <f>Translations!$B$157</f>
        <v>n.v.t.</v>
      </c>
      <c r="CX35" s="611" t="str">
        <f>Translations!$B$157</f>
        <v>n.v.t.</v>
      </c>
      <c r="CY35" s="611" t="str">
        <f>Translations!$B$157</f>
        <v>n.v.t.</v>
      </c>
      <c r="CZ35" s="611" t="str">
        <f>Translations!$B$157</f>
        <v>n.v.t.</v>
      </c>
      <c r="DA35" s="611" t="str">
        <f>Translations!$B$157</f>
        <v>n.v.t.</v>
      </c>
      <c r="DB35" s="611" t="str">
        <f>Translations!$B$157</f>
        <v>n.v.t.</v>
      </c>
    </row>
    <row r="36" spans="1:106" ht="13.8" thickBot="1" x14ac:dyDescent="0.3">
      <c r="A36" s="333">
        <v>19</v>
      </c>
      <c r="B36" s="235" t="str">
        <f t="shared" si="0"/>
        <v>IJzer &amp; staal: Massabalans</v>
      </c>
      <c r="C36" s="235"/>
      <c r="D36" s="237"/>
      <c r="E36" s="487" t="str">
        <f t="shared" ca="1" si="1"/>
        <v>MSParameters!$G$36:$DA$36</v>
      </c>
      <c r="F36" s="555"/>
      <c r="G36" s="610" t="str">
        <f>Translations!$B$1065</f>
        <v>Materiaal - Kalksteen</v>
      </c>
      <c r="H36" s="611" t="str">
        <f>Translations!$B$1066</f>
        <v>Materiaal - Dolomiet</v>
      </c>
      <c r="I36" s="611" t="str">
        <f>Translations!$B$1067</f>
        <v>Materiaal - Natriumbicarbonaat</v>
      </c>
      <c r="J36" s="611" t="str">
        <f>Translations!$B$1088</f>
        <v>Materiaal - Schrootijzer</v>
      </c>
      <c r="K36" s="611" t="str">
        <f>Translations!$B$1089</f>
        <v>Materiaal - IJzerertsen</v>
      </c>
      <c r="L36" s="611" t="str">
        <f>Translations!$B$1093</f>
        <v>Materiaal - Direct gereduceerd ijzer</v>
      </c>
      <c r="M36" s="611" t="str">
        <f>Translations!$B$1094</f>
        <v>Materiaal - EAF koolelektroden</v>
      </c>
      <c r="N36" s="611" t="str">
        <f>Translations!$B$1095</f>
        <v>Materiaal - EAF charge koolstof</v>
      </c>
      <c r="O36" s="611" t="str">
        <f>Translations!$B$1096</f>
        <v>Materiaal - Warme briketijzer</v>
      </c>
      <c r="P36" s="611" t="str">
        <f>Translations!$B$1097</f>
        <v>Materiaal - Aangekocht ruwijzer</v>
      </c>
      <c r="Q36" s="611" t="str">
        <f>Translations!$B$1098</f>
        <v>Materiaal - Staal</v>
      </c>
      <c r="R36" s="611" t="str">
        <f>Translations!$B$1099</f>
        <v>Materiaal - Staalschroot</v>
      </c>
      <c r="S36" s="611" t="str">
        <f>Translations!$B$1100</f>
        <v>Materiaal - Heet metaal</v>
      </c>
      <c r="T36" s="611" t="str">
        <f>Translations!$B$1101</f>
        <v>Materiaal - Legeringselementen</v>
      </c>
      <c r="U36" s="611" t="str">
        <f>Translations!$B$1090</f>
        <v>Gasvormig - Hoogovenslak</v>
      </c>
      <c r="V36" s="611" t="str">
        <f>Translations!$B$1091</f>
        <v>Materiaal - Andere slak</v>
      </c>
      <c r="W36" s="611" t="str">
        <f>Translations!$B$1068</f>
        <v>Materiaal - Natriumcarbonaat</v>
      </c>
      <c r="X36" s="611" t="str">
        <f>Translations!$B$1069</f>
        <v>Materiaal - Kaliumcarbonaat</v>
      </c>
      <c r="Y36" s="611" t="str">
        <f>Translations!$B$1070</f>
        <v>Materiaal - CaCO3</v>
      </c>
      <c r="Z36" s="611" t="str">
        <f>Translations!$B$1071</f>
        <v>Materiaal - MgCO3</v>
      </c>
      <c r="AA36" s="611" t="str">
        <f>Translations!$B$1072</f>
        <v>Materiaal - Na2CO3</v>
      </c>
      <c r="AB36" s="611" t="str">
        <f>Translations!$B$1073</f>
        <v>Materiaal - BaCO3</v>
      </c>
      <c r="AC36" s="611" t="str">
        <f>Translations!$B$1074</f>
        <v>Materiaal - Li2CO3</v>
      </c>
      <c r="AD36" s="611" t="str">
        <f>Translations!$B$1075</f>
        <v>Materiaal - K2CO3</v>
      </c>
      <c r="AE36" s="611" t="str">
        <f>Translations!$B$1076</f>
        <v>Materiaal - SrCO3</v>
      </c>
      <c r="AF36" s="611" t="str">
        <f>Translations!$B$1077</f>
        <v>Materiaal - NaHCO3</v>
      </c>
      <c r="AG36" s="613" t="str">
        <f>Translations!$B$1078</f>
        <v>Materiaal - FeCO3</v>
      </c>
      <c r="AH36" s="613" t="str">
        <f>Translations!$B$1082</f>
        <v>Materiaal - CaO</v>
      </c>
      <c r="AI36" s="613" t="str">
        <f>Translations!$B$1083</f>
        <v>Materiaal - MgO</v>
      </c>
      <c r="AJ36" s="613" t="str">
        <f>Translations!$B$1084</f>
        <v>Materiaal - BaO</v>
      </c>
      <c r="AK36" s="613" t="str">
        <f>Translations!$B$1079</f>
        <v>Materiaal - Overige carbonaten</v>
      </c>
      <c r="AL36" s="613" t="str">
        <f>Translations!$B$1064</f>
        <v>Materiaal - Overige materialen</v>
      </c>
      <c r="AM36" s="613" t="str">
        <f>Translations!$B$999</f>
        <v>Gasvormig - Aardgas</v>
      </c>
      <c r="AN36" s="613" t="str">
        <f>Translations!$B$1000</f>
        <v>Gasvormig - Fabrieksgas (i.e. gas uit gasfabriek)</v>
      </c>
      <c r="AO36" s="613" t="str">
        <f>Translations!$B$1001</f>
        <v>Gasvormig - Gas van cokesovens</v>
      </c>
      <c r="AP36" s="613" t="str">
        <f>Translations!$B$1002</f>
        <v>Gasvormig - Gas van hoogovens</v>
      </c>
      <c r="AQ36" s="613" t="str">
        <f>Translations!$B$1003</f>
        <v>Gasvormig - Gas van oxystaalovens</v>
      </c>
      <c r="AR36" s="613" t="str">
        <f>Translations!$B$1004</f>
        <v>Gasvormig - Biogas</v>
      </c>
      <c r="AS36" s="613" t="str">
        <f>Translations!$B$1005</f>
        <v>Gasvormig - Slibgas</v>
      </c>
      <c r="AT36" s="613" t="str">
        <f>Translations!$B$1006</f>
        <v>Gasvormig - Stortgas</v>
      </c>
      <c r="AU36" s="613" t="str">
        <f>Translations!$B$1007</f>
        <v>Gasvormig - Koolmonoxide</v>
      </c>
      <c r="AV36" s="613" t="str">
        <f>Translations!$B$1008</f>
        <v>Gasvormig - Methaan</v>
      </c>
      <c r="AW36" s="613" t="str">
        <f>Translations!$B$988</f>
        <v>Gasvormig - Ethaan</v>
      </c>
      <c r="AX36" s="613" t="str">
        <f>Translations!$B$989</f>
        <v>Gasvormig - Propaan</v>
      </c>
      <c r="AY36" s="613" t="str">
        <f>Translations!$B$990</f>
        <v>Gasvormig - Butaan</v>
      </c>
      <c r="AZ36" s="614" t="str">
        <f>Translations!$B$1009</f>
        <v>Gasvormig - Overige gasvormige brandstoffen (o.a. procesgas)</v>
      </c>
      <c r="BA36" s="611" t="str">
        <f>Translations!$B$1010</f>
        <v>Gasvormig - Overige gasvormige biomassa</v>
      </c>
      <c r="BB36" s="611" t="str">
        <f>Translations!$B$991</f>
        <v>Vloeibaar - Lichte stookolie</v>
      </c>
      <c r="BC36" s="611" t="str">
        <f>Translations!$B$1011</f>
        <v>Vloeibaar - Extra lichte stookolie</v>
      </c>
      <c r="BD36" s="611" t="str">
        <f>Translations!$B$1012</f>
        <v>Vloeibaar - Medium stookolie</v>
      </c>
      <c r="BE36" s="611" t="str">
        <f>Translations!$B$1013</f>
        <v>Vloeibaar - Zware stookolie</v>
      </c>
      <c r="BF36" s="611" t="str">
        <f>Translations!$B$992</f>
        <v>Vloeibaar - Gasolie</v>
      </c>
      <c r="BG36" s="611" t="str">
        <f>Translations!$B$993</f>
        <v>Vloeibaar - Benzine</v>
      </c>
      <c r="BH36" s="611" t="str">
        <f>Translations!$B$994</f>
        <v>Vloeibaar - Lampolie</v>
      </c>
      <c r="BI36" s="611" t="str">
        <f>Translations!$B$995</f>
        <v>Vloeibaar - Kerosine</v>
      </c>
      <c r="BJ36" s="611" t="str">
        <f>Translations!$B$996</f>
        <v>Vloeibaar - Vliegtuigkerosine (jet A1 of jet A)</v>
      </c>
      <c r="BK36" s="611" t="str">
        <f>Translations!$B$997</f>
        <v>Vloeibaar - Vliegtuigbenzine (jet B)</v>
      </c>
      <c r="BL36" s="614" t="str">
        <f>Translations!$B$998</f>
        <v>Vloeibaar - Luchtvaartbenzine (AvGas)</v>
      </c>
      <c r="BM36" s="614" t="str">
        <f>Translations!$B$1014</f>
        <v>Vloeistof - Vloeibaar petroleumgas</v>
      </c>
      <c r="BN36" s="614" t="str">
        <f>Translations!$B$1016</f>
        <v>Vloeibaar - Orimulsion</v>
      </c>
      <c r="BO36" s="614" t="str">
        <f>Translations!$B$1017</f>
        <v>Vloeibaar - Aardgas vloeistoffen</v>
      </c>
      <c r="BP36" s="614" t="str">
        <f>Translations!$B$1018</f>
        <v>Vloeibaar - Motorbenzine</v>
      </c>
      <c r="BQ36" s="614" t="str">
        <f>Translations!$B$1020</f>
        <v>Vloeibaar - Gas/dieselolie</v>
      </c>
      <c r="BR36" s="614" t="str">
        <f>Translations!$B$1021</f>
        <v>Vloeibaar - Bijproduct van zware stookolie</v>
      </c>
      <c r="BS36" s="614" t="str">
        <f>Translations!$B$1022</f>
        <v>Vloeibaar - Nafta</v>
      </c>
      <c r="BT36" s="614" t="str">
        <f>Translations!$B$1023</f>
        <v>Vloeibaar - Smeermiddelen</v>
      </c>
      <c r="BU36" s="614" t="str">
        <f>Translations!$B$1024</f>
        <v>Vloeistof - White Spirit &amp; SBP</v>
      </c>
      <c r="BV36" s="614" t="str">
        <f>Translations!$B$1025</f>
        <v>Vloeibaar - Bitumineuze leisteen en asfaltzand</v>
      </c>
      <c r="BW36" s="614" t="str">
        <f>Translations!$B$1026</f>
        <v>Vloeibaar - Gepatenteerde brandstof</v>
      </c>
      <c r="BX36" s="614" t="str">
        <f>Translations!$B$1027</f>
        <v>Vloeibaar - Afval van olie</v>
      </c>
      <c r="BY36" s="614" t="str">
        <f>Translations!$B$1028</f>
        <v>Vloeibaar - Biobenzine</v>
      </c>
      <c r="BZ36" s="614" t="str">
        <f>Translations!$B$1029</f>
        <v>Vloeibaar - Biodiesels</v>
      </c>
      <c r="CA36" s="614" t="str">
        <f>Translations!$B$1030</f>
        <v>Vloeibaar - Bitumen</v>
      </c>
      <c r="CB36" s="614" t="str">
        <f>Translations!$B$1032</f>
        <v>Vloeibaar - Overige vloeibare brandstoffen</v>
      </c>
      <c r="CC36" s="614" t="str">
        <f>Translations!$B$1033</f>
        <v>Vloeibaar - Overige vloeibare biomassa</v>
      </c>
      <c r="CD36" s="611" t="str">
        <f>Translations!$B$1040</f>
        <v>Vast - Cokes</v>
      </c>
      <c r="CE36" s="612" t="str">
        <f>Translations!$B$1041</f>
        <v>Vast - Petroleumcokes</v>
      </c>
      <c r="CF36" s="614" t="str">
        <f>Translations!$B$1042</f>
        <v>Vast - Steenkool</v>
      </c>
      <c r="CG36" s="614" t="str">
        <f>Translations!$B$1043</f>
        <v>Vast - Bruinkool</v>
      </c>
      <c r="CH36" s="614" t="str">
        <f>Translations!$B$1044</f>
        <v>Vast - Antraciet</v>
      </c>
      <c r="CI36" s="614" t="str">
        <f>Translations!$B$1045</f>
        <v>Vast - Cokeskool</v>
      </c>
      <c r="CJ36" s="614" t="str">
        <f>Translations!$B$1046</f>
        <v>Vast - Sub-bitumineuze kool</v>
      </c>
      <c r="CK36" s="614" t="str">
        <f>Translations!$B$1047</f>
        <v>Vast - Overige bitumineuze kool</v>
      </c>
      <c r="CL36" s="614" t="str">
        <f>Translations!$B$1048</f>
        <v>Vast - Gascokes</v>
      </c>
      <c r="CM36" s="614" t="str">
        <f>Translations!$B$1049</f>
        <v>Vast - Paraffinewas</v>
      </c>
      <c r="CN36" s="614" t="str">
        <f>Translations!$B$1050</f>
        <v>Vast - Zwart slib</v>
      </c>
      <c r="CO36" s="614" t="str">
        <f>Translations!$B$1051</f>
        <v>Vast - Brandhout</v>
      </c>
      <c r="CP36" s="614" t="str">
        <f>Translations!$B$1052</f>
        <v>Vast - Hout (niet-afval)</v>
      </c>
      <c r="CQ36" s="614" t="str">
        <f>Translations!$B$1053</f>
        <v>Vast - Hout (afval)</v>
      </c>
      <c r="CR36" s="614" t="str">
        <f>Translations!$B$1054</f>
        <v>Vast - Turf</v>
      </c>
      <c r="CS36" s="614" t="str">
        <f>Translations!$B$1055</f>
        <v>Vast - Zuiveringsslib</v>
      </c>
      <c r="CT36" s="614" t="str">
        <f>Translations!$B$1056</f>
        <v>Vast - Gemeentelijk zuiveringsslib</v>
      </c>
      <c r="CU36" s="614" t="str">
        <f>Translations!$B$1057</f>
        <v>Vast - Koolteer</v>
      </c>
      <c r="CV36" s="614" t="str">
        <f>Translations!$B$1058</f>
        <v>Vast - Houtskool</v>
      </c>
      <c r="CW36" s="614" t="str">
        <f>Translations!$B$1059</f>
        <v>Vast - Afvalbanden</v>
      </c>
      <c r="CX36" s="614" t="str">
        <f>Translations!$B$1060</f>
        <v>Vast - Overige vaste brandstoffen</v>
      </c>
      <c r="CY36" s="614" t="str">
        <f>Translations!$B$1061</f>
        <v>Vast - Overige vaste biomassa</v>
      </c>
      <c r="CZ36" s="614" t="str">
        <f>Translations!$B$1034</f>
        <v>Afval - Gemeentelijk en industrieel afval</v>
      </c>
      <c r="DA36" s="614" t="str">
        <f>Translations!$B$1035</f>
        <v>Afval - Industrieel afval</v>
      </c>
      <c r="DB36" s="614" t="str">
        <f>Translations!$B$157</f>
        <v>n.v.t.</v>
      </c>
    </row>
    <row r="37" spans="1:106" ht="13.8" thickBot="1" x14ac:dyDescent="0.3">
      <c r="A37" s="333">
        <v>20</v>
      </c>
      <c r="B37" s="235" t="str">
        <f t="shared" si="0"/>
        <v>Cementklinker: Input in de oven (Methode A)</v>
      </c>
      <c r="C37" s="235"/>
      <c r="D37" s="237"/>
      <c r="E37" s="487" t="str">
        <f t="shared" ca="1" si="1"/>
        <v>MSParameters!$G$37:$H$37</v>
      </c>
      <c r="F37" s="555"/>
      <c r="G37" s="610" t="str">
        <f>Translations!$B$1102</f>
        <v>Materiaal - Grondstof</v>
      </c>
      <c r="H37" s="611" t="str">
        <f>Translations!$B$1079</f>
        <v>Materiaal - Overige carbonaten</v>
      </c>
      <c r="I37" s="611" t="str">
        <f>Translations!$B$157</f>
        <v>n.v.t.</v>
      </c>
      <c r="J37" s="611" t="str">
        <f>Translations!$B$157</f>
        <v>n.v.t.</v>
      </c>
      <c r="K37" s="611" t="str">
        <f>Translations!$B$157</f>
        <v>n.v.t.</v>
      </c>
      <c r="L37" s="611" t="str">
        <f>Translations!$B$157</f>
        <v>n.v.t.</v>
      </c>
      <c r="M37" s="611" t="str">
        <f>Translations!$B$157</f>
        <v>n.v.t.</v>
      </c>
      <c r="N37" s="611" t="str">
        <f>Translations!$B$157</f>
        <v>n.v.t.</v>
      </c>
      <c r="O37" s="611" t="str">
        <f>Translations!$B$157</f>
        <v>n.v.t.</v>
      </c>
      <c r="P37" s="611" t="str">
        <f>Translations!$B$157</f>
        <v>n.v.t.</v>
      </c>
      <c r="Q37" s="611" t="str">
        <f>Translations!$B$157</f>
        <v>n.v.t.</v>
      </c>
      <c r="R37" s="611" t="str">
        <f>Translations!$B$157</f>
        <v>n.v.t.</v>
      </c>
      <c r="S37" s="611" t="str">
        <f>Translations!$B$157</f>
        <v>n.v.t.</v>
      </c>
      <c r="T37" s="611" t="str">
        <f>Translations!$B$157</f>
        <v>n.v.t.</v>
      </c>
      <c r="U37" s="611" t="str">
        <f>Translations!$B$157</f>
        <v>n.v.t.</v>
      </c>
      <c r="V37" s="611" t="str">
        <f>Translations!$B$157</f>
        <v>n.v.t.</v>
      </c>
      <c r="W37" s="611" t="str">
        <f>Translations!$B$157</f>
        <v>n.v.t.</v>
      </c>
      <c r="X37" s="611" t="str">
        <f>Translations!$B$157</f>
        <v>n.v.t.</v>
      </c>
      <c r="Y37" s="611" t="str">
        <f>Translations!$B$157</f>
        <v>n.v.t.</v>
      </c>
      <c r="Z37" s="611" t="str">
        <f>Translations!$B$157</f>
        <v>n.v.t.</v>
      </c>
      <c r="AA37" s="611" t="str">
        <f>Translations!$B$157</f>
        <v>n.v.t.</v>
      </c>
      <c r="AB37" s="611" t="str">
        <f>Translations!$B$157</f>
        <v>n.v.t.</v>
      </c>
      <c r="AC37" s="611" t="str">
        <f>Translations!$B$157</f>
        <v>n.v.t.</v>
      </c>
      <c r="AD37" s="611" t="str">
        <f>Translations!$B$157</f>
        <v>n.v.t.</v>
      </c>
      <c r="AE37" s="611" t="str">
        <f>Translations!$B$157</f>
        <v>n.v.t.</v>
      </c>
      <c r="AF37" s="611" t="str">
        <f>Translations!$B$157</f>
        <v>n.v.t.</v>
      </c>
      <c r="AG37" s="611" t="str">
        <f>Translations!$B$157</f>
        <v>n.v.t.</v>
      </c>
      <c r="AH37" s="611" t="str">
        <f>Translations!$B$157</f>
        <v>n.v.t.</v>
      </c>
      <c r="AI37" s="611" t="str">
        <f>Translations!$B$157</f>
        <v>n.v.t.</v>
      </c>
      <c r="AJ37" s="611" t="str">
        <f>Translations!$B$157</f>
        <v>n.v.t.</v>
      </c>
      <c r="AK37" s="611" t="str">
        <f>Translations!$B$157</f>
        <v>n.v.t.</v>
      </c>
      <c r="AL37" s="611" t="str">
        <f>Translations!$B$157</f>
        <v>n.v.t.</v>
      </c>
      <c r="AM37" s="611" t="str">
        <f>Translations!$B$157</f>
        <v>n.v.t.</v>
      </c>
      <c r="AN37" s="611" t="str">
        <f>Translations!$B$157</f>
        <v>n.v.t.</v>
      </c>
      <c r="AO37" s="611" t="str">
        <f>Translations!$B$157</f>
        <v>n.v.t.</v>
      </c>
      <c r="AP37" s="611" t="str">
        <f>Translations!$B$157</f>
        <v>n.v.t.</v>
      </c>
      <c r="AQ37" s="611" t="str">
        <f>Translations!$B$157</f>
        <v>n.v.t.</v>
      </c>
      <c r="AR37" s="611" t="str">
        <f>Translations!$B$157</f>
        <v>n.v.t.</v>
      </c>
      <c r="AS37" s="611" t="str">
        <f>Translations!$B$157</f>
        <v>n.v.t.</v>
      </c>
      <c r="AT37" s="611" t="str">
        <f>Translations!$B$157</f>
        <v>n.v.t.</v>
      </c>
      <c r="AU37" s="611" t="str">
        <f>Translations!$B$157</f>
        <v>n.v.t.</v>
      </c>
      <c r="AV37" s="611" t="str">
        <f>Translations!$B$157</f>
        <v>n.v.t.</v>
      </c>
      <c r="AW37" s="611" t="str">
        <f>Translations!$B$157</f>
        <v>n.v.t.</v>
      </c>
      <c r="AX37" s="611" t="str">
        <f>Translations!$B$157</f>
        <v>n.v.t.</v>
      </c>
      <c r="AY37" s="611" t="str">
        <f>Translations!$B$157</f>
        <v>n.v.t.</v>
      </c>
      <c r="AZ37" s="611" t="str">
        <f>Translations!$B$157</f>
        <v>n.v.t.</v>
      </c>
      <c r="BA37" s="611" t="str">
        <f>Translations!$B$157</f>
        <v>n.v.t.</v>
      </c>
      <c r="BB37" s="611" t="str">
        <f>Translations!$B$157</f>
        <v>n.v.t.</v>
      </c>
      <c r="BC37" s="611" t="str">
        <f>Translations!$B$157</f>
        <v>n.v.t.</v>
      </c>
      <c r="BD37" s="611" t="str">
        <f>Translations!$B$157</f>
        <v>n.v.t.</v>
      </c>
      <c r="BE37" s="611" t="str">
        <f>Translations!$B$157</f>
        <v>n.v.t.</v>
      </c>
      <c r="BF37" s="611" t="str">
        <f>Translations!$B$157</f>
        <v>n.v.t.</v>
      </c>
      <c r="BG37" s="611" t="str">
        <f>Translations!$B$157</f>
        <v>n.v.t.</v>
      </c>
      <c r="BH37" s="611" t="str">
        <f>Translations!$B$157</f>
        <v>n.v.t.</v>
      </c>
      <c r="BI37" s="611" t="str">
        <f>Translations!$B$157</f>
        <v>n.v.t.</v>
      </c>
      <c r="BJ37" s="611" t="str">
        <f>Translations!$B$157</f>
        <v>n.v.t.</v>
      </c>
      <c r="BK37" s="611" t="str">
        <f>Translations!$B$157</f>
        <v>n.v.t.</v>
      </c>
      <c r="BL37" s="611" t="str">
        <f>Translations!$B$157</f>
        <v>n.v.t.</v>
      </c>
      <c r="BM37" s="611" t="str">
        <f>Translations!$B$157</f>
        <v>n.v.t.</v>
      </c>
      <c r="BN37" s="611" t="str">
        <f>Translations!$B$157</f>
        <v>n.v.t.</v>
      </c>
      <c r="BO37" s="611" t="str">
        <f>Translations!$B$157</f>
        <v>n.v.t.</v>
      </c>
      <c r="BP37" s="611" t="str">
        <f>Translations!$B$157</f>
        <v>n.v.t.</v>
      </c>
      <c r="BQ37" s="611" t="str">
        <f>Translations!$B$157</f>
        <v>n.v.t.</v>
      </c>
      <c r="BR37" s="611" t="str">
        <f>Translations!$B$157</f>
        <v>n.v.t.</v>
      </c>
      <c r="BS37" s="611" t="str">
        <f>Translations!$B$157</f>
        <v>n.v.t.</v>
      </c>
      <c r="BT37" s="611" t="str">
        <f>Translations!$B$157</f>
        <v>n.v.t.</v>
      </c>
      <c r="BU37" s="611" t="str">
        <f>Translations!$B$157</f>
        <v>n.v.t.</v>
      </c>
      <c r="BV37" s="611" t="str">
        <f>Translations!$B$157</f>
        <v>n.v.t.</v>
      </c>
      <c r="BW37" s="611" t="str">
        <f>Translations!$B$157</f>
        <v>n.v.t.</v>
      </c>
      <c r="BX37" s="611" t="str">
        <f>Translations!$B$157</f>
        <v>n.v.t.</v>
      </c>
      <c r="BY37" s="611" t="str">
        <f>Translations!$B$157</f>
        <v>n.v.t.</v>
      </c>
      <c r="BZ37" s="611" t="str">
        <f>Translations!$B$157</f>
        <v>n.v.t.</v>
      </c>
      <c r="CA37" s="611" t="str">
        <f>Translations!$B$157</f>
        <v>n.v.t.</v>
      </c>
      <c r="CB37" s="611" t="str">
        <f>Translations!$B$157</f>
        <v>n.v.t.</v>
      </c>
      <c r="CC37" s="611" t="str">
        <f>Translations!$B$157</f>
        <v>n.v.t.</v>
      </c>
      <c r="CD37" s="611" t="str">
        <f>Translations!$B$157</f>
        <v>n.v.t.</v>
      </c>
      <c r="CE37" s="612" t="str">
        <f>Translations!$B$157</f>
        <v>n.v.t.</v>
      </c>
      <c r="CF37" s="611" t="str">
        <f>Translations!$B$157</f>
        <v>n.v.t.</v>
      </c>
      <c r="CG37" s="611" t="str">
        <f>Translations!$B$157</f>
        <v>n.v.t.</v>
      </c>
      <c r="CH37" s="611" t="str">
        <f>Translations!$B$157</f>
        <v>n.v.t.</v>
      </c>
      <c r="CI37" s="611" t="str">
        <f>Translations!$B$157</f>
        <v>n.v.t.</v>
      </c>
      <c r="CJ37" s="611" t="str">
        <f>Translations!$B$157</f>
        <v>n.v.t.</v>
      </c>
      <c r="CK37" s="611" t="str">
        <f>Translations!$B$157</f>
        <v>n.v.t.</v>
      </c>
      <c r="CL37" s="611" t="str">
        <f>Translations!$B$157</f>
        <v>n.v.t.</v>
      </c>
      <c r="CM37" s="611" t="str">
        <f>Translations!$B$157</f>
        <v>n.v.t.</v>
      </c>
      <c r="CN37" s="611" t="str">
        <f>Translations!$B$157</f>
        <v>n.v.t.</v>
      </c>
      <c r="CO37" s="611" t="str">
        <f>Translations!$B$157</f>
        <v>n.v.t.</v>
      </c>
      <c r="CP37" s="611" t="str">
        <f>Translations!$B$157</f>
        <v>n.v.t.</v>
      </c>
      <c r="CQ37" s="611" t="str">
        <f>Translations!$B$157</f>
        <v>n.v.t.</v>
      </c>
      <c r="CR37" s="611" t="str">
        <f>Translations!$B$157</f>
        <v>n.v.t.</v>
      </c>
      <c r="CS37" s="611" t="str">
        <f>Translations!$B$157</f>
        <v>n.v.t.</v>
      </c>
      <c r="CT37" s="611" t="str">
        <f>Translations!$B$157</f>
        <v>n.v.t.</v>
      </c>
      <c r="CU37" s="611" t="str">
        <f>Translations!$B$157</f>
        <v>n.v.t.</v>
      </c>
      <c r="CV37" s="611" t="str">
        <f>Translations!$B$157</f>
        <v>n.v.t.</v>
      </c>
      <c r="CW37" s="611" t="str">
        <f>Translations!$B$157</f>
        <v>n.v.t.</v>
      </c>
      <c r="CX37" s="611" t="str">
        <f>Translations!$B$157</f>
        <v>n.v.t.</v>
      </c>
      <c r="CY37" s="611" t="str">
        <f>Translations!$B$157</f>
        <v>n.v.t.</v>
      </c>
      <c r="CZ37" s="611" t="str">
        <f>Translations!$B$157</f>
        <v>n.v.t.</v>
      </c>
      <c r="DA37" s="611" t="str">
        <f>Translations!$B$157</f>
        <v>n.v.t.</v>
      </c>
      <c r="DB37" s="611" t="str">
        <f>Translations!$B$157</f>
        <v>n.v.t.</v>
      </c>
    </row>
    <row r="38" spans="1:106" ht="13.8" thickBot="1" x14ac:dyDescent="0.3">
      <c r="A38" s="333">
        <v>21</v>
      </c>
      <c r="B38" s="235" t="str">
        <f t="shared" si="0"/>
        <v>Cementklinker: Geproduceerde klinker (Methode B)</v>
      </c>
      <c r="C38" s="235"/>
      <c r="D38" s="237"/>
      <c r="E38" s="487" t="str">
        <f t="shared" ca="1" si="1"/>
        <v>MSParameters!$G$38:$K$38</v>
      </c>
      <c r="F38" s="555"/>
      <c r="G38" s="610" t="str">
        <f>Translations!$B$1103</f>
        <v>Materiaal - Cementklinker</v>
      </c>
      <c r="H38" s="611" t="str">
        <f>Translations!$B$1082</f>
        <v>Materiaal - CaO</v>
      </c>
      <c r="I38" s="611" t="str">
        <f>Translations!$B$1083</f>
        <v>Materiaal - MgO</v>
      </c>
      <c r="J38" s="611" t="str">
        <f>Translations!$B$1084</f>
        <v>Materiaal - BaO</v>
      </c>
      <c r="K38" s="611" t="str">
        <f>Translations!$B$1085</f>
        <v>Materiaal - Overige producten</v>
      </c>
      <c r="L38" s="611" t="str">
        <f>Translations!$B$157</f>
        <v>n.v.t.</v>
      </c>
      <c r="M38" s="611" t="str">
        <f>Translations!$B$157</f>
        <v>n.v.t.</v>
      </c>
      <c r="N38" s="611" t="str">
        <f>Translations!$B$157</f>
        <v>n.v.t.</v>
      </c>
      <c r="O38" s="611" t="str">
        <f>Translations!$B$157</f>
        <v>n.v.t.</v>
      </c>
      <c r="P38" s="611" t="str">
        <f>Translations!$B$157</f>
        <v>n.v.t.</v>
      </c>
      <c r="Q38" s="611" t="str">
        <f>Translations!$B$157</f>
        <v>n.v.t.</v>
      </c>
      <c r="R38" s="611" t="str">
        <f>Translations!$B$157</f>
        <v>n.v.t.</v>
      </c>
      <c r="S38" s="611" t="str">
        <f>Translations!$B$157</f>
        <v>n.v.t.</v>
      </c>
      <c r="T38" s="611" t="str">
        <f>Translations!$B$157</f>
        <v>n.v.t.</v>
      </c>
      <c r="U38" s="611" t="str">
        <f>Translations!$B$157</f>
        <v>n.v.t.</v>
      </c>
      <c r="V38" s="611" t="str">
        <f>Translations!$B$157</f>
        <v>n.v.t.</v>
      </c>
      <c r="W38" s="611" t="str">
        <f>Translations!$B$157</f>
        <v>n.v.t.</v>
      </c>
      <c r="X38" s="611" t="str">
        <f>Translations!$B$157</f>
        <v>n.v.t.</v>
      </c>
      <c r="Y38" s="611" t="str">
        <f>Translations!$B$157</f>
        <v>n.v.t.</v>
      </c>
      <c r="Z38" s="611" t="str">
        <f>Translations!$B$157</f>
        <v>n.v.t.</v>
      </c>
      <c r="AA38" s="611" t="str">
        <f>Translations!$B$157</f>
        <v>n.v.t.</v>
      </c>
      <c r="AB38" s="611" t="str">
        <f>Translations!$B$157</f>
        <v>n.v.t.</v>
      </c>
      <c r="AC38" s="611" t="str">
        <f>Translations!$B$157</f>
        <v>n.v.t.</v>
      </c>
      <c r="AD38" s="611" t="str">
        <f>Translations!$B$157</f>
        <v>n.v.t.</v>
      </c>
      <c r="AE38" s="611" t="str">
        <f>Translations!$B$157</f>
        <v>n.v.t.</v>
      </c>
      <c r="AF38" s="611" t="str">
        <f>Translations!$B$157</f>
        <v>n.v.t.</v>
      </c>
      <c r="AG38" s="611" t="str">
        <f>Translations!$B$157</f>
        <v>n.v.t.</v>
      </c>
      <c r="AH38" s="611" t="str">
        <f>Translations!$B$157</f>
        <v>n.v.t.</v>
      </c>
      <c r="AI38" s="611" t="str">
        <f>Translations!$B$157</f>
        <v>n.v.t.</v>
      </c>
      <c r="AJ38" s="611" t="str">
        <f>Translations!$B$157</f>
        <v>n.v.t.</v>
      </c>
      <c r="AK38" s="611" t="str">
        <f>Translations!$B$157</f>
        <v>n.v.t.</v>
      </c>
      <c r="AL38" s="611" t="str">
        <f>Translations!$B$157</f>
        <v>n.v.t.</v>
      </c>
      <c r="AM38" s="611" t="str">
        <f>Translations!$B$157</f>
        <v>n.v.t.</v>
      </c>
      <c r="AN38" s="611" t="str">
        <f>Translations!$B$157</f>
        <v>n.v.t.</v>
      </c>
      <c r="AO38" s="611" t="str">
        <f>Translations!$B$157</f>
        <v>n.v.t.</v>
      </c>
      <c r="AP38" s="611" t="str">
        <f>Translations!$B$157</f>
        <v>n.v.t.</v>
      </c>
      <c r="AQ38" s="611" t="str">
        <f>Translations!$B$157</f>
        <v>n.v.t.</v>
      </c>
      <c r="AR38" s="611" t="str">
        <f>Translations!$B$157</f>
        <v>n.v.t.</v>
      </c>
      <c r="AS38" s="611" t="str">
        <f>Translations!$B$157</f>
        <v>n.v.t.</v>
      </c>
      <c r="AT38" s="611" t="str">
        <f>Translations!$B$157</f>
        <v>n.v.t.</v>
      </c>
      <c r="AU38" s="611" t="str">
        <f>Translations!$B$157</f>
        <v>n.v.t.</v>
      </c>
      <c r="AV38" s="611" t="str">
        <f>Translations!$B$157</f>
        <v>n.v.t.</v>
      </c>
      <c r="AW38" s="611" t="str">
        <f>Translations!$B$157</f>
        <v>n.v.t.</v>
      </c>
      <c r="AX38" s="611" t="str">
        <f>Translations!$B$157</f>
        <v>n.v.t.</v>
      </c>
      <c r="AY38" s="611" t="str">
        <f>Translations!$B$157</f>
        <v>n.v.t.</v>
      </c>
      <c r="AZ38" s="611" t="str">
        <f>Translations!$B$157</f>
        <v>n.v.t.</v>
      </c>
      <c r="BA38" s="611" t="str">
        <f>Translations!$B$157</f>
        <v>n.v.t.</v>
      </c>
      <c r="BB38" s="611" t="str">
        <f>Translations!$B$157</f>
        <v>n.v.t.</v>
      </c>
      <c r="BC38" s="611" t="str">
        <f>Translations!$B$157</f>
        <v>n.v.t.</v>
      </c>
      <c r="BD38" s="611" t="str">
        <f>Translations!$B$157</f>
        <v>n.v.t.</v>
      </c>
      <c r="BE38" s="611" t="str">
        <f>Translations!$B$157</f>
        <v>n.v.t.</v>
      </c>
      <c r="BF38" s="611" t="str">
        <f>Translations!$B$157</f>
        <v>n.v.t.</v>
      </c>
      <c r="BG38" s="611" t="str">
        <f>Translations!$B$157</f>
        <v>n.v.t.</v>
      </c>
      <c r="BH38" s="611" t="str">
        <f>Translations!$B$157</f>
        <v>n.v.t.</v>
      </c>
      <c r="BI38" s="611" t="str">
        <f>Translations!$B$157</f>
        <v>n.v.t.</v>
      </c>
      <c r="BJ38" s="611" t="str">
        <f>Translations!$B$157</f>
        <v>n.v.t.</v>
      </c>
      <c r="BK38" s="611" t="str">
        <f>Translations!$B$157</f>
        <v>n.v.t.</v>
      </c>
      <c r="BL38" s="611" t="str">
        <f>Translations!$B$157</f>
        <v>n.v.t.</v>
      </c>
      <c r="BM38" s="611" t="str">
        <f>Translations!$B$157</f>
        <v>n.v.t.</v>
      </c>
      <c r="BN38" s="611" t="str">
        <f>Translations!$B$157</f>
        <v>n.v.t.</v>
      </c>
      <c r="BO38" s="611" t="str">
        <f>Translations!$B$157</f>
        <v>n.v.t.</v>
      </c>
      <c r="BP38" s="611" t="str">
        <f>Translations!$B$157</f>
        <v>n.v.t.</v>
      </c>
      <c r="BQ38" s="611" t="str">
        <f>Translations!$B$157</f>
        <v>n.v.t.</v>
      </c>
      <c r="BR38" s="611" t="str">
        <f>Translations!$B$157</f>
        <v>n.v.t.</v>
      </c>
      <c r="BS38" s="611" t="str">
        <f>Translations!$B$157</f>
        <v>n.v.t.</v>
      </c>
      <c r="BT38" s="611" t="str">
        <f>Translations!$B$157</f>
        <v>n.v.t.</v>
      </c>
      <c r="BU38" s="611" t="str">
        <f>Translations!$B$157</f>
        <v>n.v.t.</v>
      </c>
      <c r="BV38" s="611" t="str">
        <f>Translations!$B$157</f>
        <v>n.v.t.</v>
      </c>
      <c r="BW38" s="611" t="str">
        <f>Translations!$B$157</f>
        <v>n.v.t.</v>
      </c>
      <c r="BX38" s="611" t="str">
        <f>Translations!$B$157</f>
        <v>n.v.t.</v>
      </c>
      <c r="BY38" s="611" t="str">
        <f>Translations!$B$157</f>
        <v>n.v.t.</v>
      </c>
      <c r="BZ38" s="611" t="str">
        <f>Translations!$B$157</f>
        <v>n.v.t.</v>
      </c>
      <c r="CA38" s="611" t="str">
        <f>Translations!$B$157</f>
        <v>n.v.t.</v>
      </c>
      <c r="CB38" s="611" t="str">
        <f>Translations!$B$157</f>
        <v>n.v.t.</v>
      </c>
      <c r="CC38" s="611" t="str">
        <f>Translations!$B$157</f>
        <v>n.v.t.</v>
      </c>
      <c r="CD38" s="611" t="str">
        <f>Translations!$B$157</f>
        <v>n.v.t.</v>
      </c>
      <c r="CE38" s="612" t="str">
        <f>Translations!$B$157</f>
        <v>n.v.t.</v>
      </c>
      <c r="CF38" s="611" t="str">
        <f>Translations!$B$157</f>
        <v>n.v.t.</v>
      </c>
      <c r="CG38" s="611" t="str">
        <f>Translations!$B$157</f>
        <v>n.v.t.</v>
      </c>
      <c r="CH38" s="611" t="str">
        <f>Translations!$B$157</f>
        <v>n.v.t.</v>
      </c>
      <c r="CI38" s="611" t="str">
        <f>Translations!$B$157</f>
        <v>n.v.t.</v>
      </c>
      <c r="CJ38" s="611" t="str">
        <f>Translations!$B$157</f>
        <v>n.v.t.</v>
      </c>
      <c r="CK38" s="611" t="str">
        <f>Translations!$B$157</f>
        <v>n.v.t.</v>
      </c>
      <c r="CL38" s="611" t="str">
        <f>Translations!$B$157</f>
        <v>n.v.t.</v>
      </c>
      <c r="CM38" s="611" t="str">
        <f>Translations!$B$157</f>
        <v>n.v.t.</v>
      </c>
      <c r="CN38" s="611" t="str">
        <f>Translations!$B$157</f>
        <v>n.v.t.</v>
      </c>
      <c r="CO38" s="611" t="str">
        <f>Translations!$B$157</f>
        <v>n.v.t.</v>
      </c>
      <c r="CP38" s="611" t="str">
        <f>Translations!$B$157</f>
        <v>n.v.t.</v>
      </c>
      <c r="CQ38" s="611" t="str">
        <f>Translations!$B$157</f>
        <v>n.v.t.</v>
      </c>
      <c r="CR38" s="611" t="str">
        <f>Translations!$B$157</f>
        <v>n.v.t.</v>
      </c>
      <c r="CS38" s="611" t="str">
        <f>Translations!$B$157</f>
        <v>n.v.t.</v>
      </c>
      <c r="CT38" s="611" t="str">
        <f>Translations!$B$157</f>
        <v>n.v.t.</v>
      </c>
      <c r="CU38" s="611" t="str">
        <f>Translations!$B$157</f>
        <v>n.v.t.</v>
      </c>
      <c r="CV38" s="611" t="str">
        <f>Translations!$B$157</f>
        <v>n.v.t.</v>
      </c>
      <c r="CW38" s="611" t="str">
        <f>Translations!$B$157</f>
        <v>n.v.t.</v>
      </c>
      <c r="CX38" s="611" t="str">
        <f>Translations!$B$157</f>
        <v>n.v.t.</v>
      </c>
      <c r="CY38" s="611" t="str">
        <f>Translations!$B$157</f>
        <v>n.v.t.</v>
      </c>
      <c r="CZ38" s="611" t="str">
        <f>Translations!$B$157</f>
        <v>n.v.t.</v>
      </c>
      <c r="DA38" s="611" t="str">
        <f>Translations!$B$157</f>
        <v>n.v.t.</v>
      </c>
      <c r="DB38" s="611" t="str">
        <f>Translations!$B$157</f>
        <v>n.v.t.</v>
      </c>
    </row>
    <row r="39" spans="1:106" ht="13.8" thickBot="1" x14ac:dyDescent="0.3">
      <c r="A39" s="333">
        <v>22</v>
      </c>
      <c r="B39" s="235" t="str">
        <f t="shared" si="0"/>
        <v>Cementklinker: Cementovenstof</v>
      </c>
      <c r="C39" s="235"/>
      <c r="D39" s="237"/>
      <c r="E39" s="487" t="str">
        <f t="shared" ca="1" si="1"/>
        <v>MSParameters!$G$39:$L$39</v>
      </c>
      <c r="F39" s="555"/>
      <c r="G39" s="610" t="str">
        <f>Translations!$B$1104</f>
        <v>Materiaal - Bypass-stof</v>
      </c>
      <c r="H39" s="611" t="str">
        <f>Translations!$B$1105</f>
        <v>Materiaal - Bypass-grondstof</v>
      </c>
      <c r="I39" s="611" t="str">
        <f>Translations!$B$1082</f>
        <v>Materiaal - CaO</v>
      </c>
      <c r="J39" s="611" t="str">
        <f>Translations!$B$1083</f>
        <v>Materiaal - MgO</v>
      </c>
      <c r="K39" s="611" t="str">
        <f>Translations!$B$1084</f>
        <v>Materiaal - BaO</v>
      </c>
      <c r="L39" s="611" t="str">
        <f>Translations!$B$1106</f>
        <v>Materiaal - Overige bypass-materialen</v>
      </c>
      <c r="M39" s="611" t="str">
        <f>Translations!$B$157</f>
        <v>n.v.t.</v>
      </c>
      <c r="N39" s="611" t="str">
        <f>Translations!$B$157</f>
        <v>n.v.t.</v>
      </c>
      <c r="O39" s="611" t="str">
        <f>Translations!$B$157</f>
        <v>n.v.t.</v>
      </c>
      <c r="P39" s="611" t="str">
        <f>Translations!$B$157</f>
        <v>n.v.t.</v>
      </c>
      <c r="Q39" s="611" t="str">
        <f>Translations!$B$157</f>
        <v>n.v.t.</v>
      </c>
      <c r="R39" s="611" t="str">
        <f>Translations!$B$157</f>
        <v>n.v.t.</v>
      </c>
      <c r="S39" s="611" t="str">
        <f>Translations!$B$157</f>
        <v>n.v.t.</v>
      </c>
      <c r="T39" s="611" t="str">
        <f>Translations!$B$157</f>
        <v>n.v.t.</v>
      </c>
      <c r="U39" s="611" t="str">
        <f>Translations!$B$157</f>
        <v>n.v.t.</v>
      </c>
      <c r="V39" s="611" t="str">
        <f>Translations!$B$157</f>
        <v>n.v.t.</v>
      </c>
      <c r="W39" s="611" t="str">
        <f>Translations!$B$157</f>
        <v>n.v.t.</v>
      </c>
      <c r="X39" s="611" t="str">
        <f>Translations!$B$157</f>
        <v>n.v.t.</v>
      </c>
      <c r="Y39" s="611" t="str">
        <f>Translations!$B$157</f>
        <v>n.v.t.</v>
      </c>
      <c r="Z39" s="611" t="str">
        <f>Translations!$B$157</f>
        <v>n.v.t.</v>
      </c>
      <c r="AA39" s="611" t="str">
        <f>Translations!$B$157</f>
        <v>n.v.t.</v>
      </c>
      <c r="AB39" s="611" t="str">
        <f>Translations!$B$157</f>
        <v>n.v.t.</v>
      </c>
      <c r="AC39" s="611" t="str">
        <f>Translations!$B$157</f>
        <v>n.v.t.</v>
      </c>
      <c r="AD39" s="611" t="str">
        <f>Translations!$B$157</f>
        <v>n.v.t.</v>
      </c>
      <c r="AE39" s="611" t="str">
        <f>Translations!$B$157</f>
        <v>n.v.t.</v>
      </c>
      <c r="AF39" s="611" t="str">
        <f>Translations!$B$157</f>
        <v>n.v.t.</v>
      </c>
      <c r="AG39" s="611" t="str">
        <f>Translations!$B$157</f>
        <v>n.v.t.</v>
      </c>
      <c r="AH39" s="611" t="str">
        <f>Translations!$B$157</f>
        <v>n.v.t.</v>
      </c>
      <c r="AI39" s="611" t="str">
        <f>Translations!$B$157</f>
        <v>n.v.t.</v>
      </c>
      <c r="AJ39" s="611" t="str">
        <f>Translations!$B$157</f>
        <v>n.v.t.</v>
      </c>
      <c r="AK39" s="611" t="str">
        <f>Translations!$B$157</f>
        <v>n.v.t.</v>
      </c>
      <c r="AL39" s="611" t="str">
        <f>Translations!$B$157</f>
        <v>n.v.t.</v>
      </c>
      <c r="AM39" s="611" t="str">
        <f>Translations!$B$157</f>
        <v>n.v.t.</v>
      </c>
      <c r="AN39" s="611" t="str">
        <f>Translations!$B$157</f>
        <v>n.v.t.</v>
      </c>
      <c r="AO39" s="611" t="str">
        <f>Translations!$B$157</f>
        <v>n.v.t.</v>
      </c>
      <c r="AP39" s="611" t="str">
        <f>Translations!$B$157</f>
        <v>n.v.t.</v>
      </c>
      <c r="AQ39" s="611" t="str">
        <f>Translations!$B$157</f>
        <v>n.v.t.</v>
      </c>
      <c r="AR39" s="611" t="str">
        <f>Translations!$B$157</f>
        <v>n.v.t.</v>
      </c>
      <c r="AS39" s="611" t="str">
        <f>Translations!$B$157</f>
        <v>n.v.t.</v>
      </c>
      <c r="AT39" s="611" t="str">
        <f>Translations!$B$157</f>
        <v>n.v.t.</v>
      </c>
      <c r="AU39" s="611" t="str">
        <f>Translations!$B$157</f>
        <v>n.v.t.</v>
      </c>
      <c r="AV39" s="611" t="str">
        <f>Translations!$B$157</f>
        <v>n.v.t.</v>
      </c>
      <c r="AW39" s="611" t="str">
        <f>Translations!$B$157</f>
        <v>n.v.t.</v>
      </c>
      <c r="AX39" s="611" t="str">
        <f>Translations!$B$157</f>
        <v>n.v.t.</v>
      </c>
      <c r="AY39" s="611" t="str">
        <f>Translations!$B$157</f>
        <v>n.v.t.</v>
      </c>
      <c r="AZ39" s="611" t="str">
        <f>Translations!$B$157</f>
        <v>n.v.t.</v>
      </c>
      <c r="BA39" s="611" t="str">
        <f>Translations!$B$157</f>
        <v>n.v.t.</v>
      </c>
      <c r="BB39" s="611" t="str">
        <f>Translations!$B$157</f>
        <v>n.v.t.</v>
      </c>
      <c r="BC39" s="611" t="str">
        <f>Translations!$B$157</f>
        <v>n.v.t.</v>
      </c>
      <c r="BD39" s="611" t="str">
        <f>Translations!$B$157</f>
        <v>n.v.t.</v>
      </c>
      <c r="BE39" s="611" t="str">
        <f>Translations!$B$157</f>
        <v>n.v.t.</v>
      </c>
      <c r="BF39" s="611" t="str">
        <f>Translations!$B$157</f>
        <v>n.v.t.</v>
      </c>
      <c r="BG39" s="611" t="str">
        <f>Translations!$B$157</f>
        <v>n.v.t.</v>
      </c>
      <c r="BH39" s="611" t="str">
        <f>Translations!$B$157</f>
        <v>n.v.t.</v>
      </c>
      <c r="BI39" s="611" t="str">
        <f>Translations!$B$157</f>
        <v>n.v.t.</v>
      </c>
      <c r="BJ39" s="611" t="str">
        <f>Translations!$B$157</f>
        <v>n.v.t.</v>
      </c>
      <c r="BK39" s="611" t="str">
        <f>Translations!$B$157</f>
        <v>n.v.t.</v>
      </c>
      <c r="BL39" s="611" t="str">
        <f>Translations!$B$157</f>
        <v>n.v.t.</v>
      </c>
      <c r="BM39" s="611" t="str">
        <f>Translations!$B$157</f>
        <v>n.v.t.</v>
      </c>
      <c r="BN39" s="611" t="str">
        <f>Translations!$B$157</f>
        <v>n.v.t.</v>
      </c>
      <c r="BO39" s="611" t="str">
        <f>Translations!$B$157</f>
        <v>n.v.t.</v>
      </c>
      <c r="BP39" s="611" t="str">
        <f>Translations!$B$157</f>
        <v>n.v.t.</v>
      </c>
      <c r="BQ39" s="611" t="str">
        <f>Translations!$B$157</f>
        <v>n.v.t.</v>
      </c>
      <c r="BR39" s="611" t="str">
        <f>Translations!$B$157</f>
        <v>n.v.t.</v>
      </c>
      <c r="BS39" s="611" t="str">
        <f>Translations!$B$157</f>
        <v>n.v.t.</v>
      </c>
      <c r="BT39" s="611" t="str">
        <f>Translations!$B$157</f>
        <v>n.v.t.</v>
      </c>
      <c r="BU39" s="611" t="str">
        <f>Translations!$B$157</f>
        <v>n.v.t.</v>
      </c>
      <c r="BV39" s="611" t="str">
        <f>Translations!$B$157</f>
        <v>n.v.t.</v>
      </c>
      <c r="BW39" s="611" t="str">
        <f>Translations!$B$157</f>
        <v>n.v.t.</v>
      </c>
      <c r="BX39" s="611" t="str">
        <f>Translations!$B$157</f>
        <v>n.v.t.</v>
      </c>
      <c r="BY39" s="611" t="str">
        <f>Translations!$B$157</f>
        <v>n.v.t.</v>
      </c>
      <c r="BZ39" s="611" t="str">
        <f>Translations!$B$157</f>
        <v>n.v.t.</v>
      </c>
      <c r="CA39" s="611" t="str">
        <f>Translations!$B$157</f>
        <v>n.v.t.</v>
      </c>
      <c r="CB39" s="611" t="str">
        <f>Translations!$B$157</f>
        <v>n.v.t.</v>
      </c>
      <c r="CC39" s="611" t="str">
        <f>Translations!$B$157</f>
        <v>n.v.t.</v>
      </c>
      <c r="CD39" s="611" t="str">
        <f>Translations!$B$157</f>
        <v>n.v.t.</v>
      </c>
      <c r="CE39" s="612" t="str">
        <f>Translations!$B$157</f>
        <v>n.v.t.</v>
      </c>
      <c r="CF39" s="611" t="str">
        <f>Translations!$B$157</f>
        <v>n.v.t.</v>
      </c>
      <c r="CG39" s="611" t="str">
        <f>Translations!$B$157</f>
        <v>n.v.t.</v>
      </c>
      <c r="CH39" s="611" t="str">
        <f>Translations!$B$157</f>
        <v>n.v.t.</v>
      </c>
      <c r="CI39" s="611" t="str">
        <f>Translations!$B$157</f>
        <v>n.v.t.</v>
      </c>
      <c r="CJ39" s="611" t="str">
        <f>Translations!$B$157</f>
        <v>n.v.t.</v>
      </c>
      <c r="CK39" s="611" t="str">
        <f>Translations!$B$157</f>
        <v>n.v.t.</v>
      </c>
      <c r="CL39" s="611" t="str">
        <f>Translations!$B$157</f>
        <v>n.v.t.</v>
      </c>
      <c r="CM39" s="611" t="str">
        <f>Translations!$B$157</f>
        <v>n.v.t.</v>
      </c>
      <c r="CN39" s="611" t="str">
        <f>Translations!$B$157</f>
        <v>n.v.t.</v>
      </c>
      <c r="CO39" s="611" t="str">
        <f>Translations!$B$157</f>
        <v>n.v.t.</v>
      </c>
      <c r="CP39" s="611" t="str">
        <f>Translations!$B$157</f>
        <v>n.v.t.</v>
      </c>
      <c r="CQ39" s="611" t="str">
        <f>Translations!$B$157</f>
        <v>n.v.t.</v>
      </c>
      <c r="CR39" s="611" t="str">
        <f>Translations!$B$157</f>
        <v>n.v.t.</v>
      </c>
      <c r="CS39" s="611" t="str">
        <f>Translations!$B$157</f>
        <v>n.v.t.</v>
      </c>
      <c r="CT39" s="611" t="str">
        <f>Translations!$B$157</f>
        <v>n.v.t.</v>
      </c>
      <c r="CU39" s="611" t="str">
        <f>Translations!$B$157</f>
        <v>n.v.t.</v>
      </c>
      <c r="CV39" s="611" t="str">
        <f>Translations!$B$157</f>
        <v>n.v.t.</v>
      </c>
      <c r="CW39" s="611" t="str">
        <f>Translations!$B$157</f>
        <v>n.v.t.</v>
      </c>
      <c r="CX39" s="611" t="str">
        <f>Translations!$B$157</f>
        <v>n.v.t.</v>
      </c>
      <c r="CY39" s="611" t="str">
        <f>Translations!$B$157</f>
        <v>n.v.t.</v>
      </c>
      <c r="CZ39" s="611" t="str">
        <f>Translations!$B$157</f>
        <v>n.v.t.</v>
      </c>
      <c r="DA39" s="611" t="str">
        <f>Translations!$B$157</f>
        <v>n.v.t.</v>
      </c>
      <c r="DB39" s="611" t="str">
        <f>Translations!$B$157</f>
        <v>n.v.t.</v>
      </c>
    </row>
    <row r="40" spans="1:106" ht="13.8" thickBot="1" x14ac:dyDescent="0.3">
      <c r="A40" s="333">
        <v>23</v>
      </c>
      <c r="B40" s="235" t="str">
        <f t="shared" si="0"/>
        <v>Cementklinker: Niet-carbonaat koolstof</v>
      </c>
      <c r="C40" s="235"/>
      <c r="D40" s="237"/>
      <c r="E40" s="487" t="str">
        <f t="shared" ca="1" si="1"/>
        <v>MSParameters!$G$40:$J$40</v>
      </c>
      <c r="F40" s="555"/>
      <c r="G40" s="610" t="str">
        <f>Translations!$B$1107</f>
        <v>Materiaal - Vliegas</v>
      </c>
      <c r="H40" s="611" t="str">
        <f>Translations!$B$1090</f>
        <v>Gasvormig - Hoogovenslak</v>
      </c>
      <c r="I40" s="611" t="str">
        <f>Translations!$B$1091</f>
        <v>Materiaal - Andere slak</v>
      </c>
      <c r="J40" s="611" t="str">
        <f>Translations!$B$1108</f>
        <v>Materiaal - Ander koolstof bevattend materiaal</v>
      </c>
      <c r="K40" s="611" t="str">
        <f>Translations!$B$157</f>
        <v>n.v.t.</v>
      </c>
      <c r="L40" s="611" t="str">
        <f>Translations!$B$157</f>
        <v>n.v.t.</v>
      </c>
      <c r="M40" s="611" t="str">
        <f>Translations!$B$157</f>
        <v>n.v.t.</v>
      </c>
      <c r="N40" s="611" t="str">
        <f>Translations!$B$157</f>
        <v>n.v.t.</v>
      </c>
      <c r="O40" s="611" t="str">
        <f>Translations!$B$157</f>
        <v>n.v.t.</v>
      </c>
      <c r="P40" s="611" t="str">
        <f>Translations!$B$157</f>
        <v>n.v.t.</v>
      </c>
      <c r="Q40" s="611" t="str">
        <f>Translations!$B$157</f>
        <v>n.v.t.</v>
      </c>
      <c r="R40" s="611" t="str">
        <f>Translations!$B$157</f>
        <v>n.v.t.</v>
      </c>
      <c r="S40" s="611" t="str">
        <f>Translations!$B$157</f>
        <v>n.v.t.</v>
      </c>
      <c r="T40" s="611" t="str">
        <f>Translations!$B$157</f>
        <v>n.v.t.</v>
      </c>
      <c r="U40" s="611" t="str">
        <f>Translations!$B$157</f>
        <v>n.v.t.</v>
      </c>
      <c r="V40" s="611" t="str">
        <f>Translations!$B$157</f>
        <v>n.v.t.</v>
      </c>
      <c r="W40" s="611" t="str">
        <f>Translations!$B$157</f>
        <v>n.v.t.</v>
      </c>
      <c r="X40" s="611" t="str">
        <f>Translations!$B$157</f>
        <v>n.v.t.</v>
      </c>
      <c r="Y40" s="611" t="str">
        <f>Translations!$B$157</f>
        <v>n.v.t.</v>
      </c>
      <c r="Z40" s="611" t="str">
        <f>Translations!$B$157</f>
        <v>n.v.t.</v>
      </c>
      <c r="AA40" s="611" t="str">
        <f>Translations!$B$157</f>
        <v>n.v.t.</v>
      </c>
      <c r="AB40" s="611" t="str">
        <f>Translations!$B$157</f>
        <v>n.v.t.</v>
      </c>
      <c r="AC40" s="611" t="str">
        <f>Translations!$B$157</f>
        <v>n.v.t.</v>
      </c>
      <c r="AD40" s="611" t="str">
        <f>Translations!$B$157</f>
        <v>n.v.t.</v>
      </c>
      <c r="AE40" s="611" t="str">
        <f>Translations!$B$157</f>
        <v>n.v.t.</v>
      </c>
      <c r="AF40" s="611" t="str">
        <f>Translations!$B$157</f>
        <v>n.v.t.</v>
      </c>
      <c r="AG40" s="611" t="str">
        <f>Translations!$B$157</f>
        <v>n.v.t.</v>
      </c>
      <c r="AH40" s="611" t="str">
        <f>Translations!$B$157</f>
        <v>n.v.t.</v>
      </c>
      <c r="AI40" s="611" t="str">
        <f>Translations!$B$157</f>
        <v>n.v.t.</v>
      </c>
      <c r="AJ40" s="611" t="str">
        <f>Translations!$B$157</f>
        <v>n.v.t.</v>
      </c>
      <c r="AK40" s="611" t="str">
        <f>Translations!$B$157</f>
        <v>n.v.t.</v>
      </c>
      <c r="AL40" s="611" t="str">
        <f>Translations!$B$157</f>
        <v>n.v.t.</v>
      </c>
      <c r="AM40" s="611" t="str">
        <f>Translations!$B$157</f>
        <v>n.v.t.</v>
      </c>
      <c r="AN40" s="611" t="str">
        <f>Translations!$B$157</f>
        <v>n.v.t.</v>
      </c>
      <c r="AO40" s="611" t="str">
        <f>Translations!$B$157</f>
        <v>n.v.t.</v>
      </c>
      <c r="AP40" s="611" t="str">
        <f>Translations!$B$157</f>
        <v>n.v.t.</v>
      </c>
      <c r="AQ40" s="611" t="str">
        <f>Translations!$B$157</f>
        <v>n.v.t.</v>
      </c>
      <c r="AR40" s="611" t="str">
        <f>Translations!$B$157</f>
        <v>n.v.t.</v>
      </c>
      <c r="AS40" s="611" t="str">
        <f>Translations!$B$157</f>
        <v>n.v.t.</v>
      </c>
      <c r="AT40" s="611" t="str">
        <f>Translations!$B$157</f>
        <v>n.v.t.</v>
      </c>
      <c r="AU40" s="611" t="str">
        <f>Translations!$B$157</f>
        <v>n.v.t.</v>
      </c>
      <c r="AV40" s="611" t="str">
        <f>Translations!$B$157</f>
        <v>n.v.t.</v>
      </c>
      <c r="AW40" s="611" t="str">
        <f>Translations!$B$157</f>
        <v>n.v.t.</v>
      </c>
      <c r="AX40" s="611" t="str">
        <f>Translations!$B$157</f>
        <v>n.v.t.</v>
      </c>
      <c r="AY40" s="611" t="str">
        <f>Translations!$B$157</f>
        <v>n.v.t.</v>
      </c>
      <c r="AZ40" s="611" t="str">
        <f>Translations!$B$157</f>
        <v>n.v.t.</v>
      </c>
      <c r="BA40" s="611" t="str">
        <f>Translations!$B$157</f>
        <v>n.v.t.</v>
      </c>
      <c r="BB40" s="611" t="str">
        <f>Translations!$B$157</f>
        <v>n.v.t.</v>
      </c>
      <c r="BC40" s="611" t="str">
        <f>Translations!$B$157</f>
        <v>n.v.t.</v>
      </c>
      <c r="BD40" s="611" t="str">
        <f>Translations!$B$157</f>
        <v>n.v.t.</v>
      </c>
      <c r="BE40" s="611" t="str">
        <f>Translations!$B$157</f>
        <v>n.v.t.</v>
      </c>
      <c r="BF40" s="611" t="str">
        <f>Translations!$B$157</f>
        <v>n.v.t.</v>
      </c>
      <c r="BG40" s="611" t="str">
        <f>Translations!$B$157</f>
        <v>n.v.t.</v>
      </c>
      <c r="BH40" s="611" t="str">
        <f>Translations!$B$157</f>
        <v>n.v.t.</v>
      </c>
      <c r="BI40" s="611" t="str">
        <f>Translations!$B$157</f>
        <v>n.v.t.</v>
      </c>
      <c r="BJ40" s="611" t="str">
        <f>Translations!$B$157</f>
        <v>n.v.t.</v>
      </c>
      <c r="BK40" s="611" t="str">
        <f>Translations!$B$157</f>
        <v>n.v.t.</v>
      </c>
      <c r="BL40" s="611" t="str">
        <f>Translations!$B$157</f>
        <v>n.v.t.</v>
      </c>
      <c r="BM40" s="611" t="str">
        <f>Translations!$B$157</f>
        <v>n.v.t.</v>
      </c>
      <c r="BN40" s="611" t="str">
        <f>Translations!$B$157</f>
        <v>n.v.t.</v>
      </c>
      <c r="BO40" s="611" t="str">
        <f>Translations!$B$157</f>
        <v>n.v.t.</v>
      </c>
      <c r="BP40" s="611" t="str">
        <f>Translations!$B$157</f>
        <v>n.v.t.</v>
      </c>
      <c r="BQ40" s="611" t="str">
        <f>Translations!$B$157</f>
        <v>n.v.t.</v>
      </c>
      <c r="BR40" s="611" t="str">
        <f>Translations!$B$157</f>
        <v>n.v.t.</v>
      </c>
      <c r="BS40" s="611" t="str">
        <f>Translations!$B$157</f>
        <v>n.v.t.</v>
      </c>
      <c r="BT40" s="611" t="str">
        <f>Translations!$B$157</f>
        <v>n.v.t.</v>
      </c>
      <c r="BU40" s="611" t="str">
        <f>Translations!$B$157</f>
        <v>n.v.t.</v>
      </c>
      <c r="BV40" s="611" t="str">
        <f>Translations!$B$157</f>
        <v>n.v.t.</v>
      </c>
      <c r="BW40" s="611" t="str">
        <f>Translations!$B$157</f>
        <v>n.v.t.</v>
      </c>
      <c r="BX40" s="611" t="str">
        <f>Translations!$B$157</f>
        <v>n.v.t.</v>
      </c>
      <c r="BY40" s="611" t="str">
        <f>Translations!$B$157</f>
        <v>n.v.t.</v>
      </c>
      <c r="BZ40" s="611" t="str">
        <f>Translations!$B$157</f>
        <v>n.v.t.</v>
      </c>
      <c r="CA40" s="611" t="str">
        <f>Translations!$B$157</f>
        <v>n.v.t.</v>
      </c>
      <c r="CB40" s="611" t="str">
        <f>Translations!$B$157</f>
        <v>n.v.t.</v>
      </c>
      <c r="CC40" s="611" t="str">
        <f>Translations!$B$157</f>
        <v>n.v.t.</v>
      </c>
      <c r="CD40" s="611" t="str">
        <f>Translations!$B$157</f>
        <v>n.v.t.</v>
      </c>
      <c r="CE40" s="612" t="str">
        <f>Translations!$B$157</f>
        <v>n.v.t.</v>
      </c>
      <c r="CF40" s="611" t="str">
        <f>Translations!$B$157</f>
        <v>n.v.t.</v>
      </c>
      <c r="CG40" s="611" t="str">
        <f>Translations!$B$157</f>
        <v>n.v.t.</v>
      </c>
      <c r="CH40" s="611" t="str">
        <f>Translations!$B$157</f>
        <v>n.v.t.</v>
      </c>
      <c r="CI40" s="611" t="str">
        <f>Translations!$B$157</f>
        <v>n.v.t.</v>
      </c>
      <c r="CJ40" s="611" t="str">
        <f>Translations!$B$157</f>
        <v>n.v.t.</v>
      </c>
      <c r="CK40" s="611" t="str">
        <f>Translations!$B$157</f>
        <v>n.v.t.</v>
      </c>
      <c r="CL40" s="611" t="str">
        <f>Translations!$B$157</f>
        <v>n.v.t.</v>
      </c>
      <c r="CM40" s="611" t="str">
        <f>Translations!$B$157</f>
        <v>n.v.t.</v>
      </c>
      <c r="CN40" s="611" t="str">
        <f>Translations!$B$157</f>
        <v>n.v.t.</v>
      </c>
      <c r="CO40" s="611" t="str">
        <f>Translations!$B$157</f>
        <v>n.v.t.</v>
      </c>
      <c r="CP40" s="611" t="str">
        <f>Translations!$B$157</f>
        <v>n.v.t.</v>
      </c>
      <c r="CQ40" s="611" t="str">
        <f>Translations!$B$157</f>
        <v>n.v.t.</v>
      </c>
      <c r="CR40" s="611" t="str">
        <f>Translations!$B$157</f>
        <v>n.v.t.</v>
      </c>
      <c r="CS40" s="611" t="str">
        <f>Translations!$B$157</f>
        <v>n.v.t.</v>
      </c>
      <c r="CT40" s="611" t="str">
        <f>Translations!$B$157</f>
        <v>n.v.t.</v>
      </c>
      <c r="CU40" s="611" t="str">
        <f>Translations!$B$157</f>
        <v>n.v.t.</v>
      </c>
      <c r="CV40" s="611" t="str">
        <f>Translations!$B$157</f>
        <v>n.v.t.</v>
      </c>
      <c r="CW40" s="611" t="str">
        <f>Translations!$B$157</f>
        <v>n.v.t.</v>
      </c>
      <c r="CX40" s="611" t="str">
        <f>Translations!$B$157</f>
        <v>n.v.t.</v>
      </c>
      <c r="CY40" s="611" t="str">
        <f>Translations!$B$157</f>
        <v>n.v.t.</v>
      </c>
      <c r="CZ40" s="611" t="str">
        <f>Translations!$B$157</f>
        <v>n.v.t.</v>
      </c>
      <c r="DA40" s="611" t="str">
        <f>Translations!$B$157</f>
        <v>n.v.t.</v>
      </c>
      <c r="DB40" s="611" t="str">
        <f>Translations!$B$157</f>
        <v>n.v.t.</v>
      </c>
    </row>
    <row r="41" spans="1:106" ht="13.8" thickBot="1" x14ac:dyDescent="0.3">
      <c r="A41" s="333">
        <v>24</v>
      </c>
      <c r="B41" s="235" t="str">
        <f t="shared" si="0"/>
        <v>Kalk / dolomiet / magnesiet: Carbonaten (methode A)</v>
      </c>
      <c r="C41" s="235"/>
      <c r="D41" s="237"/>
      <c r="E41" s="487" t="str">
        <f t="shared" ca="1" si="1"/>
        <v>MSParameters!$G$41:$Y$41</v>
      </c>
      <c r="F41" s="555"/>
      <c r="G41" s="610" t="str">
        <f>Translations!$B$1065</f>
        <v>Materiaal - Kalksteen</v>
      </c>
      <c r="H41" s="611" t="str">
        <f>Translations!$B$1066</f>
        <v>Materiaal - Dolomiet</v>
      </c>
      <c r="I41" s="611" t="str">
        <f>Translations!$B$1067</f>
        <v>Materiaal - Natriumbicarbonaat</v>
      </c>
      <c r="J41" s="611" t="str">
        <f>Translations!$B$1109</f>
        <v>Materiaal - Rauwe magnesiet</v>
      </c>
      <c r="K41" s="611" t="str">
        <f>Translations!$B$1068</f>
        <v>Materiaal - Natriumcarbonaat</v>
      </c>
      <c r="L41" s="611" t="str">
        <f>Translations!$B$1069</f>
        <v>Materiaal - Kaliumcarbonaat</v>
      </c>
      <c r="M41" s="611" t="str">
        <f>Translations!$B$1070</f>
        <v>Materiaal - CaCO3</v>
      </c>
      <c r="N41" s="611" t="str">
        <f>Translations!$B$1071</f>
        <v>Materiaal - MgCO3</v>
      </c>
      <c r="O41" s="611" t="str">
        <f>Translations!$B$1072</f>
        <v>Materiaal - Na2CO3</v>
      </c>
      <c r="P41" s="611" t="str">
        <f>Translations!$B$1073</f>
        <v>Materiaal - BaCO3</v>
      </c>
      <c r="Q41" s="611" t="str">
        <f>Translations!$B$1074</f>
        <v>Materiaal - Li2CO3</v>
      </c>
      <c r="R41" s="611" t="str">
        <f>Translations!$B$1075</f>
        <v>Materiaal - K2CO3</v>
      </c>
      <c r="S41" s="611" t="str">
        <f>Translations!$B$1076</f>
        <v>Materiaal - SrCO3</v>
      </c>
      <c r="T41" s="611" t="str">
        <f>Translations!$B$1077</f>
        <v>Materiaal - NaHCO3</v>
      </c>
      <c r="U41" s="611" t="str">
        <f>Translations!$B$1078</f>
        <v>Materiaal - FeCO3</v>
      </c>
      <c r="V41" s="611" t="str">
        <f>Translations!$B$1082</f>
        <v>Materiaal - CaO</v>
      </c>
      <c r="W41" s="611" t="str">
        <f>Translations!$B$1083</f>
        <v>Materiaal - MgO</v>
      </c>
      <c r="X41" s="611" t="str">
        <f>Translations!$B$1084</f>
        <v>Materiaal - BaO</v>
      </c>
      <c r="Y41" s="611" t="str">
        <f>Translations!$B$1079</f>
        <v>Materiaal - Overige carbonaten</v>
      </c>
      <c r="Z41" s="611" t="str">
        <f>Translations!$B$157</f>
        <v>n.v.t.</v>
      </c>
      <c r="AA41" s="611" t="str">
        <f>Translations!$B$157</f>
        <v>n.v.t.</v>
      </c>
      <c r="AB41" s="611" t="str">
        <f>Translations!$B$157</f>
        <v>n.v.t.</v>
      </c>
      <c r="AC41" s="611" t="str">
        <f>Translations!$B$157</f>
        <v>n.v.t.</v>
      </c>
      <c r="AD41" s="611" t="str">
        <f>Translations!$B$157</f>
        <v>n.v.t.</v>
      </c>
      <c r="AE41" s="611" t="str">
        <f>Translations!$B$157</f>
        <v>n.v.t.</v>
      </c>
      <c r="AF41" s="611" t="str">
        <f>Translations!$B$157</f>
        <v>n.v.t.</v>
      </c>
      <c r="AG41" s="611" t="str">
        <f>Translations!$B$157</f>
        <v>n.v.t.</v>
      </c>
      <c r="AH41" s="611" t="str">
        <f>Translations!$B$157</f>
        <v>n.v.t.</v>
      </c>
      <c r="AI41" s="611" t="str">
        <f>Translations!$B$157</f>
        <v>n.v.t.</v>
      </c>
      <c r="AJ41" s="611" t="str">
        <f>Translations!$B$157</f>
        <v>n.v.t.</v>
      </c>
      <c r="AK41" s="611" t="str">
        <f>Translations!$B$157</f>
        <v>n.v.t.</v>
      </c>
      <c r="AL41" s="611" t="str">
        <f>Translations!$B$157</f>
        <v>n.v.t.</v>
      </c>
      <c r="AM41" s="611" t="str">
        <f>Translations!$B$157</f>
        <v>n.v.t.</v>
      </c>
      <c r="AN41" s="611" t="str">
        <f>Translations!$B$157</f>
        <v>n.v.t.</v>
      </c>
      <c r="AO41" s="611" t="str">
        <f>Translations!$B$157</f>
        <v>n.v.t.</v>
      </c>
      <c r="AP41" s="611" t="str">
        <f>Translations!$B$157</f>
        <v>n.v.t.</v>
      </c>
      <c r="AQ41" s="611" t="str">
        <f>Translations!$B$157</f>
        <v>n.v.t.</v>
      </c>
      <c r="AR41" s="611" t="str">
        <f>Translations!$B$157</f>
        <v>n.v.t.</v>
      </c>
      <c r="AS41" s="611" t="str">
        <f>Translations!$B$157</f>
        <v>n.v.t.</v>
      </c>
      <c r="AT41" s="611" t="str">
        <f>Translations!$B$157</f>
        <v>n.v.t.</v>
      </c>
      <c r="AU41" s="611" t="str">
        <f>Translations!$B$157</f>
        <v>n.v.t.</v>
      </c>
      <c r="AV41" s="611" t="str">
        <f>Translations!$B$157</f>
        <v>n.v.t.</v>
      </c>
      <c r="AW41" s="611" t="str">
        <f>Translations!$B$157</f>
        <v>n.v.t.</v>
      </c>
      <c r="AX41" s="611" t="str">
        <f>Translations!$B$157</f>
        <v>n.v.t.</v>
      </c>
      <c r="AY41" s="611" t="str">
        <f>Translations!$B$157</f>
        <v>n.v.t.</v>
      </c>
      <c r="AZ41" s="611" t="str">
        <f>Translations!$B$157</f>
        <v>n.v.t.</v>
      </c>
      <c r="BA41" s="611" t="str">
        <f>Translations!$B$157</f>
        <v>n.v.t.</v>
      </c>
      <c r="BB41" s="611" t="str">
        <f>Translations!$B$157</f>
        <v>n.v.t.</v>
      </c>
      <c r="BC41" s="611" t="str">
        <f>Translations!$B$157</f>
        <v>n.v.t.</v>
      </c>
      <c r="BD41" s="611" t="str">
        <f>Translations!$B$157</f>
        <v>n.v.t.</v>
      </c>
      <c r="BE41" s="611" t="str">
        <f>Translations!$B$157</f>
        <v>n.v.t.</v>
      </c>
      <c r="BF41" s="611" t="str">
        <f>Translations!$B$157</f>
        <v>n.v.t.</v>
      </c>
      <c r="BG41" s="611" t="str">
        <f>Translations!$B$157</f>
        <v>n.v.t.</v>
      </c>
      <c r="BH41" s="611" t="str">
        <f>Translations!$B$157</f>
        <v>n.v.t.</v>
      </c>
      <c r="BI41" s="611" t="str">
        <f>Translations!$B$157</f>
        <v>n.v.t.</v>
      </c>
      <c r="BJ41" s="611" t="str">
        <f>Translations!$B$157</f>
        <v>n.v.t.</v>
      </c>
      <c r="BK41" s="611" t="str">
        <f>Translations!$B$157</f>
        <v>n.v.t.</v>
      </c>
      <c r="BL41" s="611" t="str">
        <f>Translations!$B$157</f>
        <v>n.v.t.</v>
      </c>
      <c r="BM41" s="611" t="str">
        <f>Translations!$B$157</f>
        <v>n.v.t.</v>
      </c>
      <c r="BN41" s="611" t="str">
        <f>Translations!$B$157</f>
        <v>n.v.t.</v>
      </c>
      <c r="BO41" s="611" t="str">
        <f>Translations!$B$157</f>
        <v>n.v.t.</v>
      </c>
      <c r="BP41" s="611" t="str">
        <f>Translations!$B$157</f>
        <v>n.v.t.</v>
      </c>
      <c r="BQ41" s="611" t="str">
        <f>Translations!$B$157</f>
        <v>n.v.t.</v>
      </c>
      <c r="BR41" s="611" t="str">
        <f>Translations!$B$157</f>
        <v>n.v.t.</v>
      </c>
      <c r="BS41" s="611" t="str">
        <f>Translations!$B$157</f>
        <v>n.v.t.</v>
      </c>
      <c r="BT41" s="611" t="str">
        <f>Translations!$B$157</f>
        <v>n.v.t.</v>
      </c>
      <c r="BU41" s="611" t="str">
        <f>Translations!$B$157</f>
        <v>n.v.t.</v>
      </c>
      <c r="BV41" s="611" t="str">
        <f>Translations!$B$157</f>
        <v>n.v.t.</v>
      </c>
      <c r="BW41" s="611" t="str">
        <f>Translations!$B$157</f>
        <v>n.v.t.</v>
      </c>
      <c r="BX41" s="611" t="str">
        <f>Translations!$B$157</f>
        <v>n.v.t.</v>
      </c>
      <c r="BY41" s="611" t="str">
        <f>Translations!$B$157</f>
        <v>n.v.t.</v>
      </c>
      <c r="BZ41" s="611" t="str">
        <f>Translations!$B$157</f>
        <v>n.v.t.</v>
      </c>
      <c r="CA41" s="611" t="str">
        <f>Translations!$B$157</f>
        <v>n.v.t.</v>
      </c>
      <c r="CB41" s="611" t="str">
        <f>Translations!$B$157</f>
        <v>n.v.t.</v>
      </c>
      <c r="CC41" s="611" t="str">
        <f>Translations!$B$157</f>
        <v>n.v.t.</v>
      </c>
      <c r="CD41" s="611" t="str">
        <f>Translations!$B$157</f>
        <v>n.v.t.</v>
      </c>
      <c r="CE41" s="612" t="str">
        <f>Translations!$B$157</f>
        <v>n.v.t.</v>
      </c>
      <c r="CF41" s="611" t="str">
        <f>Translations!$B$157</f>
        <v>n.v.t.</v>
      </c>
      <c r="CG41" s="611" t="str">
        <f>Translations!$B$157</f>
        <v>n.v.t.</v>
      </c>
      <c r="CH41" s="611" t="str">
        <f>Translations!$B$157</f>
        <v>n.v.t.</v>
      </c>
      <c r="CI41" s="611" t="str">
        <f>Translations!$B$157</f>
        <v>n.v.t.</v>
      </c>
      <c r="CJ41" s="611" t="str">
        <f>Translations!$B$157</f>
        <v>n.v.t.</v>
      </c>
      <c r="CK41" s="611" t="str">
        <f>Translations!$B$157</f>
        <v>n.v.t.</v>
      </c>
      <c r="CL41" s="611" t="str">
        <f>Translations!$B$157</f>
        <v>n.v.t.</v>
      </c>
      <c r="CM41" s="611" t="str">
        <f>Translations!$B$157</f>
        <v>n.v.t.</v>
      </c>
      <c r="CN41" s="611" t="str">
        <f>Translations!$B$157</f>
        <v>n.v.t.</v>
      </c>
      <c r="CO41" s="611" t="str">
        <f>Translations!$B$157</f>
        <v>n.v.t.</v>
      </c>
      <c r="CP41" s="611" t="str">
        <f>Translations!$B$157</f>
        <v>n.v.t.</v>
      </c>
      <c r="CQ41" s="611" t="str">
        <f>Translations!$B$157</f>
        <v>n.v.t.</v>
      </c>
      <c r="CR41" s="611" t="str">
        <f>Translations!$B$157</f>
        <v>n.v.t.</v>
      </c>
      <c r="CS41" s="611" t="str">
        <f>Translations!$B$157</f>
        <v>n.v.t.</v>
      </c>
      <c r="CT41" s="611" t="str">
        <f>Translations!$B$157</f>
        <v>n.v.t.</v>
      </c>
      <c r="CU41" s="611" t="str">
        <f>Translations!$B$157</f>
        <v>n.v.t.</v>
      </c>
      <c r="CV41" s="611" t="str">
        <f>Translations!$B$157</f>
        <v>n.v.t.</v>
      </c>
      <c r="CW41" s="611" t="str">
        <f>Translations!$B$157</f>
        <v>n.v.t.</v>
      </c>
      <c r="CX41" s="611" t="str">
        <f>Translations!$B$157</f>
        <v>n.v.t.</v>
      </c>
      <c r="CY41" s="611" t="str">
        <f>Translations!$B$157</f>
        <v>n.v.t.</v>
      </c>
      <c r="CZ41" s="611" t="str">
        <f>Translations!$B$157</f>
        <v>n.v.t.</v>
      </c>
      <c r="DA41" s="611" t="str">
        <f>Translations!$B$157</f>
        <v>n.v.t.</v>
      </c>
      <c r="DB41" s="611" t="str">
        <f>Translations!$B$157</f>
        <v>n.v.t.</v>
      </c>
    </row>
    <row r="42" spans="1:106" ht="13.8" thickBot="1" x14ac:dyDescent="0.3">
      <c r="A42" s="333">
        <v>25</v>
      </c>
      <c r="B42" s="235" t="str">
        <f t="shared" si="0"/>
        <v>Kalk / dolomiet / magnesiet: Aardalkalioxiden (methode B)</v>
      </c>
      <c r="C42" s="235"/>
      <c r="D42" s="237"/>
      <c r="E42" s="487" t="str">
        <f t="shared" ca="1" si="1"/>
        <v>MSParameters!$G$42:$I$42</v>
      </c>
      <c r="F42" s="555"/>
      <c r="G42" s="610" t="str">
        <f>Translations!$B$1110</f>
        <v>Materiaal - Kalk</v>
      </c>
      <c r="H42" s="611" t="str">
        <f>Translations!$B$1111</f>
        <v>Materiaal - Magnesium</v>
      </c>
      <c r="I42" s="611" t="str">
        <f>Translations!$B$1085</f>
        <v>Materiaal - Overige producten</v>
      </c>
      <c r="J42" s="611" t="str">
        <f>Translations!$B$157</f>
        <v>n.v.t.</v>
      </c>
      <c r="K42" s="611" t="str">
        <f>Translations!$B$157</f>
        <v>n.v.t.</v>
      </c>
      <c r="L42" s="611" t="str">
        <f>Translations!$B$157</f>
        <v>n.v.t.</v>
      </c>
      <c r="M42" s="611" t="str">
        <f>Translations!$B$157</f>
        <v>n.v.t.</v>
      </c>
      <c r="N42" s="611" t="str">
        <f>Translations!$B$157</f>
        <v>n.v.t.</v>
      </c>
      <c r="O42" s="611" t="str">
        <f>Translations!$B$157</f>
        <v>n.v.t.</v>
      </c>
      <c r="P42" s="611" t="str">
        <f>Translations!$B$157</f>
        <v>n.v.t.</v>
      </c>
      <c r="Q42" s="611" t="str">
        <f>Translations!$B$157</f>
        <v>n.v.t.</v>
      </c>
      <c r="R42" s="611" t="str">
        <f>Translations!$B$157</f>
        <v>n.v.t.</v>
      </c>
      <c r="S42" s="611" t="str">
        <f>Translations!$B$157</f>
        <v>n.v.t.</v>
      </c>
      <c r="T42" s="611" t="str">
        <f>Translations!$B$157</f>
        <v>n.v.t.</v>
      </c>
      <c r="U42" s="611" t="str">
        <f>Translations!$B$157</f>
        <v>n.v.t.</v>
      </c>
      <c r="V42" s="611" t="str">
        <f>Translations!$B$157</f>
        <v>n.v.t.</v>
      </c>
      <c r="W42" s="611" t="str">
        <f>Translations!$B$157</f>
        <v>n.v.t.</v>
      </c>
      <c r="X42" s="611" t="str">
        <f>Translations!$B$157</f>
        <v>n.v.t.</v>
      </c>
      <c r="Y42" s="611" t="str">
        <f>Translations!$B$157</f>
        <v>n.v.t.</v>
      </c>
      <c r="Z42" s="611" t="str">
        <f>Translations!$B$157</f>
        <v>n.v.t.</v>
      </c>
      <c r="AA42" s="611" t="str">
        <f>Translations!$B$157</f>
        <v>n.v.t.</v>
      </c>
      <c r="AB42" s="611" t="str">
        <f>Translations!$B$157</f>
        <v>n.v.t.</v>
      </c>
      <c r="AC42" s="611" t="str">
        <f>Translations!$B$157</f>
        <v>n.v.t.</v>
      </c>
      <c r="AD42" s="611" t="str">
        <f>Translations!$B$157</f>
        <v>n.v.t.</v>
      </c>
      <c r="AE42" s="611" t="str">
        <f>Translations!$B$157</f>
        <v>n.v.t.</v>
      </c>
      <c r="AF42" s="611" t="str">
        <f>Translations!$B$157</f>
        <v>n.v.t.</v>
      </c>
      <c r="AG42" s="611" t="str">
        <f>Translations!$B$157</f>
        <v>n.v.t.</v>
      </c>
      <c r="AH42" s="611" t="str">
        <f>Translations!$B$157</f>
        <v>n.v.t.</v>
      </c>
      <c r="AI42" s="611" t="str">
        <f>Translations!$B$157</f>
        <v>n.v.t.</v>
      </c>
      <c r="AJ42" s="611" t="str">
        <f>Translations!$B$157</f>
        <v>n.v.t.</v>
      </c>
      <c r="AK42" s="611" t="str">
        <f>Translations!$B$157</f>
        <v>n.v.t.</v>
      </c>
      <c r="AL42" s="611" t="str">
        <f>Translations!$B$157</f>
        <v>n.v.t.</v>
      </c>
      <c r="AM42" s="611" t="str">
        <f>Translations!$B$157</f>
        <v>n.v.t.</v>
      </c>
      <c r="AN42" s="611" t="str">
        <f>Translations!$B$157</f>
        <v>n.v.t.</v>
      </c>
      <c r="AO42" s="611" t="str">
        <f>Translations!$B$157</f>
        <v>n.v.t.</v>
      </c>
      <c r="AP42" s="611" t="str">
        <f>Translations!$B$157</f>
        <v>n.v.t.</v>
      </c>
      <c r="AQ42" s="611" t="str">
        <f>Translations!$B$157</f>
        <v>n.v.t.</v>
      </c>
      <c r="AR42" s="611" t="str">
        <f>Translations!$B$157</f>
        <v>n.v.t.</v>
      </c>
      <c r="AS42" s="611" t="str">
        <f>Translations!$B$157</f>
        <v>n.v.t.</v>
      </c>
      <c r="AT42" s="611" t="str">
        <f>Translations!$B$157</f>
        <v>n.v.t.</v>
      </c>
      <c r="AU42" s="611" t="str">
        <f>Translations!$B$157</f>
        <v>n.v.t.</v>
      </c>
      <c r="AV42" s="611" t="str">
        <f>Translations!$B$157</f>
        <v>n.v.t.</v>
      </c>
      <c r="AW42" s="611" t="str">
        <f>Translations!$B$157</f>
        <v>n.v.t.</v>
      </c>
      <c r="AX42" s="611" t="str">
        <f>Translations!$B$157</f>
        <v>n.v.t.</v>
      </c>
      <c r="AY42" s="611" t="str">
        <f>Translations!$B$157</f>
        <v>n.v.t.</v>
      </c>
      <c r="AZ42" s="611" t="str">
        <f>Translations!$B$157</f>
        <v>n.v.t.</v>
      </c>
      <c r="BA42" s="611" t="str">
        <f>Translations!$B$157</f>
        <v>n.v.t.</v>
      </c>
      <c r="BB42" s="611" t="str">
        <f>Translations!$B$157</f>
        <v>n.v.t.</v>
      </c>
      <c r="BC42" s="611" t="str">
        <f>Translations!$B$157</f>
        <v>n.v.t.</v>
      </c>
      <c r="BD42" s="611" t="str">
        <f>Translations!$B$157</f>
        <v>n.v.t.</v>
      </c>
      <c r="BE42" s="611" t="str">
        <f>Translations!$B$157</f>
        <v>n.v.t.</v>
      </c>
      <c r="BF42" s="611" t="str">
        <f>Translations!$B$157</f>
        <v>n.v.t.</v>
      </c>
      <c r="BG42" s="611" t="str">
        <f>Translations!$B$157</f>
        <v>n.v.t.</v>
      </c>
      <c r="BH42" s="611" t="str">
        <f>Translations!$B$157</f>
        <v>n.v.t.</v>
      </c>
      <c r="BI42" s="611" t="str">
        <f>Translations!$B$157</f>
        <v>n.v.t.</v>
      </c>
      <c r="BJ42" s="611" t="str">
        <f>Translations!$B$157</f>
        <v>n.v.t.</v>
      </c>
      <c r="BK42" s="611" t="str">
        <f>Translations!$B$157</f>
        <v>n.v.t.</v>
      </c>
      <c r="BL42" s="611" t="str">
        <f>Translations!$B$157</f>
        <v>n.v.t.</v>
      </c>
      <c r="BM42" s="611" t="str">
        <f>Translations!$B$157</f>
        <v>n.v.t.</v>
      </c>
      <c r="BN42" s="611" t="str">
        <f>Translations!$B$157</f>
        <v>n.v.t.</v>
      </c>
      <c r="BO42" s="611" t="str">
        <f>Translations!$B$157</f>
        <v>n.v.t.</v>
      </c>
      <c r="BP42" s="611" t="str">
        <f>Translations!$B$157</f>
        <v>n.v.t.</v>
      </c>
      <c r="BQ42" s="611" t="str">
        <f>Translations!$B$157</f>
        <v>n.v.t.</v>
      </c>
      <c r="BR42" s="611" t="str">
        <f>Translations!$B$157</f>
        <v>n.v.t.</v>
      </c>
      <c r="BS42" s="611" t="str">
        <f>Translations!$B$157</f>
        <v>n.v.t.</v>
      </c>
      <c r="BT42" s="611" t="str">
        <f>Translations!$B$157</f>
        <v>n.v.t.</v>
      </c>
      <c r="BU42" s="611" t="str">
        <f>Translations!$B$157</f>
        <v>n.v.t.</v>
      </c>
      <c r="BV42" s="611" t="str">
        <f>Translations!$B$157</f>
        <v>n.v.t.</v>
      </c>
      <c r="BW42" s="611" t="str">
        <f>Translations!$B$157</f>
        <v>n.v.t.</v>
      </c>
      <c r="BX42" s="611" t="str">
        <f>Translations!$B$157</f>
        <v>n.v.t.</v>
      </c>
      <c r="BY42" s="611" t="str">
        <f>Translations!$B$157</f>
        <v>n.v.t.</v>
      </c>
      <c r="BZ42" s="611" t="str">
        <f>Translations!$B$157</f>
        <v>n.v.t.</v>
      </c>
      <c r="CA42" s="611" t="str">
        <f>Translations!$B$157</f>
        <v>n.v.t.</v>
      </c>
      <c r="CB42" s="611" t="str">
        <f>Translations!$B$157</f>
        <v>n.v.t.</v>
      </c>
      <c r="CC42" s="611" t="str">
        <f>Translations!$B$157</f>
        <v>n.v.t.</v>
      </c>
      <c r="CD42" s="611" t="str">
        <f>Translations!$B$157</f>
        <v>n.v.t.</v>
      </c>
      <c r="CE42" s="612" t="str">
        <f>Translations!$B$157</f>
        <v>n.v.t.</v>
      </c>
      <c r="CF42" s="611" t="str">
        <f>Translations!$B$157</f>
        <v>n.v.t.</v>
      </c>
      <c r="CG42" s="611" t="str">
        <f>Translations!$B$157</f>
        <v>n.v.t.</v>
      </c>
      <c r="CH42" s="611" t="str">
        <f>Translations!$B$157</f>
        <v>n.v.t.</v>
      </c>
      <c r="CI42" s="611" t="str">
        <f>Translations!$B$157</f>
        <v>n.v.t.</v>
      </c>
      <c r="CJ42" s="611" t="str">
        <f>Translations!$B$157</f>
        <v>n.v.t.</v>
      </c>
      <c r="CK42" s="611" t="str">
        <f>Translations!$B$157</f>
        <v>n.v.t.</v>
      </c>
      <c r="CL42" s="611" t="str">
        <f>Translations!$B$157</f>
        <v>n.v.t.</v>
      </c>
      <c r="CM42" s="611" t="str">
        <f>Translations!$B$157</f>
        <v>n.v.t.</v>
      </c>
      <c r="CN42" s="611" t="str">
        <f>Translations!$B$157</f>
        <v>n.v.t.</v>
      </c>
      <c r="CO42" s="611" t="str">
        <f>Translations!$B$157</f>
        <v>n.v.t.</v>
      </c>
      <c r="CP42" s="611" t="str">
        <f>Translations!$B$157</f>
        <v>n.v.t.</v>
      </c>
      <c r="CQ42" s="611" t="str">
        <f>Translations!$B$157</f>
        <v>n.v.t.</v>
      </c>
      <c r="CR42" s="611" t="str">
        <f>Translations!$B$157</f>
        <v>n.v.t.</v>
      </c>
      <c r="CS42" s="611" t="str">
        <f>Translations!$B$157</f>
        <v>n.v.t.</v>
      </c>
      <c r="CT42" s="611" t="str">
        <f>Translations!$B$157</f>
        <v>n.v.t.</v>
      </c>
      <c r="CU42" s="611" t="str">
        <f>Translations!$B$157</f>
        <v>n.v.t.</v>
      </c>
      <c r="CV42" s="611" t="str">
        <f>Translations!$B$157</f>
        <v>n.v.t.</v>
      </c>
      <c r="CW42" s="611" t="str">
        <f>Translations!$B$157</f>
        <v>n.v.t.</v>
      </c>
      <c r="CX42" s="611" t="str">
        <f>Translations!$B$157</f>
        <v>n.v.t.</v>
      </c>
      <c r="CY42" s="611" t="str">
        <f>Translations!$B$157</f>
        <v>n.v.t.</v>
      </c>
      <c r="CZ42" s="611" t="str">
        <f>Translations!$B$157</f>
        <v>n.v.t.</v>
      </c>
      <c r="DA42" s="611" t="str">
        <f>Translations!$B$157</f>
        <v>n.v.t.</v>
      </c>
      <c r="DB42" s="611" t="str">
        <f>Translations!$B$157</f>
        <v>n.v.t.</v>
      </c>
    </row>
    <row r="43" spans="1:106" ht="13.8" thickBot="1" x14ac:dyDescent="0.3">
      <c r="A43" s="333">
        <v>26</v>
      </c>
      <c r="B43" s="235" t="str">
        <f t="shared" si="0"/>
        <v>Kalk / dolomiet / magnesiet: Ovenstof (Methode B)</v>
      </c>
      <c r="C43" s="235"/>
      <c r="D43" s="237"/>
      <c r="E43" s="487" t="str">
        <f t="shared" ca="1" si="1"/>
        <v>MSParameters!$G$43:$H$43</v>
      </c>
      <c r="F43" s="555"/>
      <c r="G43" s="610" t="str">
        <f>Translations!$B$1112</f>
        <v>Materiaal - Ovenstof</v>
      </c>
      <c r="H43" s="611" t="str">
        <f>Translations!$B$1085</f>
        <v>Materiaal - Overige producten</v>
      </c>
      <c r="I43" s="611" t="str">
        <f>Translations!$B$157</f>
        <v>n.v.t.</v>
      </c>
      <c r="J43" s="611" t="str">
        <f>Translations!$B$157</f>
        <v>n.v.t.</v>
      </c>
      <c r="K43" s="611" t="str">
        <f>Translations!$B$157</f>
        <v>n.v.t.</v>
      </c>
      <c r="L43" s="611" t="str">
        <f>Translations!$B$157</f>
        <v>n.v.t.</v>
      </c>
      <c r="M43" s="611" t="str">
        <f>Translations!$B$157</f>
        <v>n.v.t.</v>
      </c>
      <c r="N43" s="611" t="str">
        <f>Translations!$B$157</f>
        <v>n.v.t.</v>
      </c>
      <c r="O43" s="611" t="str">
        <f>Translations!$B$157</f>
        <v>n.v.t.</v>
      </c>
      <c r="P43" s="611" t="str">
        <f>Translations!$B$157</f>
        <v>n.v.t.</v>
      </c>
      <c r="Q43" s="611" t="str">
        <f>Translations!$B$157</f>
        <v>n.v.t.</v>
      </c>
      <c r="R43" s="611" t="str">
        <f>Translations!$B$157</f>
        <v>n.v.t.</v>
      </c>
      <c r="S43" s="611" t="str">
        <f>Translations!$B$157</f>
        <v>n.v.t.</v>
      </c>
      <c r="T43" s="611" t="str">
        <f>Translations!$B$157</f>
        <v>n.v.t.</v>
      </c>
      <c r="U43" s="611" t="str">
        <f>Translations!$B$157</f>
        <v>n.v.t.</v>
      </c>
      <c r="V43" s="611" t="str">
        <f>Translations!$B$157</f>
        <v>n.v.t.</v>
      </c>
      <c r="W43" s="611" t="str">
        <f>Translations!$B$157</f>
        <v>n.v.t.</v>
      </c>
      <c r="X43" s="611" t="str">
        <f>Translations!$B$157</f>
        <v>n.v.t.</v>
      </c>
      <c r="Y43" s="611" t="str">
        <f>Translations!$B$157</f>
        <v>n.v.t.</v>
      </c>
      <c r="Z43" s="611" t="str">
        <f>Translations!$B$157</f>
        <v>n.v.t.</v>
      </c>
      <c r="AA43" s="611" t="str">
        <f>Translations!$B$157</f>
        <v>n.v.t.</v>
      </c>
      <c r="AB43" s="611" t="str">
        <f>Translations!$B$157</f>
        <v>n.v.t.</v>
      </c>
      <c r="AC43" s="611" t="str">
        <f>Translations!$B$157</f>
        <v>n.v.t.</v>
      </c>
      <c r="AD43" s="611" t="str">
        <f>Translations!$B$157</f>
        <v>n.v.t.</v>
      </c>
      <c r="AE43" s="611" t="str">
        <f>Translations!$B$157</f>
        <v>n.v.t.</v>
      </c>
      <c r="AF43" s="611" t="str">
        <f>Translations!$B$157</f>
        <v>n.v.t.</v>
      </c>
      <c r="AG43" s="611" t="str">
        <f>Translations!$B$157</f>
        <v>n.v.t.</v>
      </c>
      <c r="AH43" s="611" t="str">
        <f>Translations!$B$157</f>
        <v>n.v.t.</v>
      </c>
      <c r="AI43" s="611" t="str">
        <f>Translations!$B$157</f>
        <v>n.v.t.</v>
      </c>
      <c r="AJ43" s="611" t="str">
        <f>Translations!$B$157</f>
        <v>n.v.t.</v>
      </c>
      <c r="AK43" s="611" t="str">
        <f>Translations!$B$157</f>
        <v>n.v.t.</v>
      </c>
      <c r="AL43" s="611" t="str">
        <f>Translations!$B$157</f>
        <v>n.v.t.</v>
      </c>
      <c r="AM43" s="611" t="str">
        <f>Translations!$B$157</f>
        <v>n.v.t.</v>
      </c>
      <c r="AN43" s="611" t="str">
        <f>Translations!$B$157</f>
        <v>n.v.t.</v>
      </c>
      <c r="AO43" s="611" t="str">
        <f>Translations!$B$157</f>
        <v>n.v.t.</v>
      </c>
      <c r="AP43" s="611" t="str">
        <f>Translations!$B$157</f>
        <v>n.v.t.</v>
      </c>
      <c r="AQ43" s="611" t="str">
        <f>Translations!$B$157</f>
        <v>n.v.t.</v>
      </c>
      <c r="AR43" s="611" t="str">
        <f>Translations!$B$157</f>
        <v>n.v.t.</v>
      </c>
      <c r="AS43" s="611" t="str">
        <f>Translations!$B$157</f>
        <v>n.v.t.</v>
      </c>
      <c r="AT43" s="611" t="str">
        <f>Translations!$B$157</f>
        <v>n.v.t.</v>
      </c>
      <c r="AU43" s="611" t="str">
        <f>Translations!$B$157</f>
        <v>n.v.t.</v>
      </c>
      <c r="AV43" s="611" t="str">
        <f>Translations!$B$157</f>
        <v>n.v.t.</v>
      </c>
      <c r="AW43" s="611" t="str">
        <f>Translations!$B$157</f>
        <v>n.v.t.</v>
      </c>
      <c r="AX43" s="611" t="str">
        <f>Translations!$B$157</f>
        <v>n.v.t.</v>
      </c>
      <c r="AY43" s="611" t="str">
        <f>Translations!$B$157</f>
        <v>n.v.t.</v>
      </c>
      <c r="AZ43" s="611" t="str">
        <f>Translations!$B$157</f>
        <v>n.v.t.</v>
      </c>
      <c r="BA43" s="611" t="str">
        <f>Translations!$B$157</f>
        <v>n.v.t.</v>
      </c>
      <c r="BB43" s="611" t="str">
        <f>Translations!$B$157</f>
        <v>n.v.t.</v>
      </c>
      <c r="BC43" s="611" t="str">
        <f>Translations!$B$157</f>
        <v>n.v.t.</v>
      </c>
      <c r="BD43" s="611" t="str">
        <f>Translations!$B$157</f>
        <v>n.v.t.</v>
      </c>
      <c r="BE43" s="611" t="str">
        <f>Translations!$B$157</f>
        <v>n.v.t.</v>
      </c>
      <c r="BF43" s="611" t="str">
        <f>Translations!$B$157</f>
        <v>n.v.t.</v>
      </c>
      <c r="BG43" s="611" t="str">
        <f>Translations!$B$157</f>
        <v>n.v.t.</v>
      </c>
      <c r="BH43" s="611" t="str">
        <f>Translations!$B$157</f>
        <v>n.v.t.</v>
      </c>
      <c r="BI43" s="611" t="str">
        <f>Translations!$B$157</f>
        <v>n.v.t.</v>
      </c>
      <c r="BJ43" s="611" t="str">
        <f>Translations!$B$157</f>
        <v>n.v.t.</v>
      </c>
      <c r="BK43" s="611" t="str">
        <f>Translations!$B$157</f>
        <v>n.v.t.</v>
      </c>
      <c r="BL43" s="611" t="str">
        <f>Translations!$B$157</f>
        <v>n.v.t.</v>
      </c>
      <c r="BM43" s="611" t="str">
        <f>Translations!$B$157</f>
        <v>n.v.t.</v>
      </c>
      <c r="BN43" s="611" t="str">
        <f>Translations!$B$157</f>
        <v>n.v.t.</v>
      </c>
      <c r="BO43" s="611" t="str">
        <f>Translations!$B$157</f>
        <v>n.v.t.</v>
      </c>
      <c r="BP43" s="611" t="str">
        <f>Translations!$B$157</f>
        <v>n.v.t.</v>
      </c>
      <c r="BQ43" s="611" t="str">
        <f>Translations!$B$157</f>
        <v>n.v.t.</v>
      </c>
      <c r="BR43" s="611" t="str">
        <f>Translations!$B$157</f>
        <v>n.v.t.</v>
      </c>
      <c r="BS43" s="611" t="str">
        <f>Translations!$B$157</f>
        <v>n.v.t.</v>
      </c>
      <c r="BT43" s="611" t="str">
        <f>Translations!$B$157</f>
        <v>n.v.t.</v>
      </c>
      <c r="BU43" s="611" t="str">
        <f>Translations!$B$157</f>
        <v>n.v.t.</v>
      </c>
      <c r="BV43" s="611" t="str">
        <f>Translations!$B$157</f>
        <v>n.v.t.</v>
      </c>
      <c r="BW43" s="611" t="str">
        <f>Translations!$B$157</f>
        <v>n.v.t.</v>
      </c>
      <c r="BX43" s="611" t="str">
        <f>Translations!$B$157</f>
        <v>n.v.t.</v>
      </c>
      <c r="BY43" s="611" t="str">
        <f>Translations!$B$157</f>
        <v>n.v.t.</v>
      </c>
      <c r="BZ43" s="611" t="str">
        <f>Translations!$B$157</f>
        <v>n.v.t.</v>
      </c>
      <c r="CA43" s="611" t="str">
        <f>Translations!$B$157</f>
        <v>n.v.t.</v>
      </c>
      <c r="CB43" s="611" t="str">
        <f>Translations!$B$157</f>
        <v>n.v.t.</v>
      </c>
      <c r="CC43" s="611" t="str">
        <f>Translations!$B$157</f>
        <v>n.v.t.</v>
      </c>
      <c r="CD43" s="611" t="str">
        <f>Translations!$B$157</f>
        <v>n.v.t.</v>
      </c>
      <c r="CE43" s="612" t="str">
        <f>Translations!$B$157</f>
        <v>n.v.t.</v>
      </c>
      <c r="CF43" s="611" t="str">
        <f>Translations!$B$157</f>
        <v>n.v.t.</v>
      </c>
      <c r="CG43" s="611" t="str">
        <f>Translations!$B$157</f>
        <v>n.v.t.</v>
      </c>
      <c r="CH43" s="611" t="str">
        <f>Translations!$B$157</f>
        <v>n.v.t.</v>
      </c>
      <c r="CI43" s="611" t="str">
        <f>Translations!$B$157</f>
        <v>n.v.t.</v>
      </c>
      <c r="CJ43" s="611" t="str">
        <f>Translations!$B$157</f>
        <v>n.v.t.</v>
      </c>
      <c r="CK43" s="611" t="str">
        <f>Translations!$B$157</f>
        <v>n.v.t.</v>
      </c>
      <c r="CL43" s="611" t="str">
        <f>Translations!$B$157</f>
        <v>n.v.t.</v>
      </c>
      <c r="CM43" s="611" t="str">
        <f>Translations!$B$157</f>
        <v>n.v.t.</v>
      </c>
      <c r="CN43" s="611" t="str">
        <f>Translations!$B$157</f>
        <v>n.v.t.</v>
      </c>
      <c r="CO43" s="611" t="str">
        <f>Translations!$B$157</f>
        <v>n.v.t.</v>
      </c>
      <c r="CP43" s="611" t="str">
        <f>Translations!$B$157</f>
        <v>n.v.t.</v>
      </c>
      <c r="CQ43" s="611" t="str">
        <f>Translations!$B$157</f>
        <v>n.v.t.</v>
      </c>
      <c r="CR43" s="611" t="str">
        <f>Translations!$B$157</f>
        <v>n.v.t.</v>
      </c>
      <c r="CS43" s="611" t="str">
        <f>Translations!$B$157</f>
        <v>n.v.t.</v>
      </c>
      <c r="CT43" s="611" t="str">
        <f>Translations!$B$157</f>
        <v>n.v.t.</v>
      </c>
      <c r="CU43" s="611" t="str">
        <f>Translations!$B$157</f>
        <v>n.v.t.</v>
      </c>
      <c r="CV43" s="611" t="str">
        <f>Translations!$B$157</f>
        <v>n.v.t.</v>
      </c>
      <c r="CW43" s="611" t="str">
        <f>Translations!$B$157</f>
        <v>n.v.t.</v>
      </c>
      <c r="CX43" s="611" t="str">
        <f>Translations!$B$157</f>
        <v>n.v.t.</v>
      </c>
      <c r="CY43" s="611" t="str">
        <f>Translations!$B$157</f>
        <v>n.v.t.</v>
      </c>
      <c r="CZ43" s="611" t="str">
        <f>Translations!$B$157</f>
        <v>n.v.t.</v>
      </c>
      <c r="DA43" s="611" t="str">
        <f>Translations!$B$157</f>
        <v>n.v.t.</v>
      </c>
      <c r="DB43" s="611" t="str">
        <f>Translations!$B$157</f>
        <v>n.v.t.</v>
      </c>
    </row>
    <row r="44" spans="1:106" ht="13.8" thickBot="1" x14ac:dyDescent="0.3">
      <c r="A44" s="333">
        <v>27</v>
      </c>
      <c r="B44" s="235" t="str">
        <f t="shared" si="0"/>
        <v>Glas en minerale wol: Carbonaten (input)</v>
      </c>
      <c r="C44" s="235"/>
      <c r="D44" s="237"/>
      <c r="E44" s="487" t="str">
        <f t="shared" ca="1" si="1"/>
        <v>MSParameters!$G$44:$V$44</v>
      </c>
      <c r="F44" s="555"/>
      <c r="G44" s="610" t="str">
        <f>Translations!$B$1065</f>
        <v>Materiaal - Kalksteen</v>
      </c>
      <c r="H44" s="611" t="str">
        <f>Translations!$B$1066</f>
        <v>Materiaal - Dolomiet</v>
      </c>
      <c r="I44" s="611" t="str">
        <f>Translations!$B$1067</f>
        <v>Materiaal - Natriumbicarbonaat</v>
      </c>
      <c r="J44" s="611" t="str">
        <f>Translations!$B$1110</f>
        <v>Materiaal - Kalk</v>
      </c>
      <c r="K44" s="611" t="str">
        <f>Translations!$B$1068</f>
        <v>Materiaal - Natriumcarbonaat</v>
      </c>
      <c r="L44" s="611" t="str">
        <f>Translations!$B$1069</f>
        <v>Materiaal - Kaliumcarbonaat</v>
      </c>
      <c r="M44" s="611" t="str">
        <f>Translations!$B$1070</f>
        <v>Materiaal - CaCO3</v>
      </c>
      <c r="N44" s="611" t="str">
        <f>Translations!$B$1071</f>
        <v>Materiaal - MgCO3</v>
      </c>
      <c r="O44" s="611" t="str">
        <f>Translations!$B$1072</f>
        <v>Materiaal - Na2CO3</v>
      </c>
      <c r="P44" s="611" t="str">
        <f>Translations!$B$1073</f>
        <v>Materiaal - BaCO3</v>
      </c>
      <c r="Q44" s="611" t="str">
        <f>Translations!$B$1074</f>
        <v>Materiaal - Li2CO3</v>
      </c>
      <c r="R44" s="611" t="str">
        <f>Translations!$B$1075</f>
        <v>Materiaal - K2CO3</v>
      </c>
      <c r="S44" s="611" t="str">
        <f>Translations!$B$1076</f>
        <v>Materiaal - SrCO3</v>
      </c>
      <c r="T44" s="611" t="str">
        <f>Translations!$B$1077</f>
        <v>Materiaal - NaHCO3</v>
      </c>
      <c r="U44" s="611" t="str">
        <f>Translations!$B$1078</f>
        <v>Materiaal - FeCO3</v>
      </c>
      <c r="V44" s="611" t="str">
        <f>Translations!$B$1079</f>
        <v>Materiaal - Overige carbonaten</v>
      </c>
      <c r="W44" s="611" t="str">
        <f>Translations!$B$157</f>
        <v>n.v.t.</v>
      </c>
      <c r="X44" s="611" t="str">
        <f>Translations!$B$157</f>
        <v>n.v.t.</v>
      </c>
      <c r="Y44" s="611" t="str">
        <f>Translations!$B$157</f>
        <v>n.v.t.</v>
      </c>
      <c r="Z44" s="611" t="str">
        <f>Translations!$B$157</f>
        <v>n.v.t.</v>
      </c>
      <c r="AA44" s="611" t="str">
        <f>Translations!$B$157</f>
        <v>n.v.t.</v>
      </c>
      <c r="AB44" s="611" t="str">
        <f>Translations!$B$157</f>
        <v>n.v.t.</v>
      </c>
      <c r="AC44" s="611" t="str">
        <f>Translations!$B$157</f>
        <v>n.v.t.</v>
      </c>
      <c r="AD44" s="611" t="str">
        <f>Translations!$B$157</f>
        <v>n.v.t.</v>
      </c>
      <c r="AE44" s="611" t="str">
        <f>Translations!$B$157</f>
        <v>n.v.t.</v>
      </c>
      <c r="AF44" s="611" t="str">
        <f>Translations!$B$157</f>
        <v>n.v.t.</v>
      </c>
      <c r="AG44" s="611" t="str">
        <f>Translations!$B$157</f>
        <v>n.v.t.</v>
      </c>
      <c r="AH44" s="611" t="str">
        <f>Translations!$B$157</f>
        <v>n.v.t.</v>
      </c>
      <c r="AI44" s="611" t="str">
        <f>Translations!$B$157</f>
        <v>n.v.t.</v>
      </c>
      <c r="AJ44" s="611" t="str">
        <f>Translations!$B$157</f>
        <v>n.v.t.</v>
      </c>
      <c r="AK44" s="611" t="str">
        <f>Translations!$B$157</f>
        <v>n.v.t.</v>
      </c>
      <c r="AL44" s="611" t="str">
        <f>Translations!$B$157</f>
        <v>n.v.t.</v>
      </c>
      <c r="AM44" s="611" t="str">
        <f>Translations!$B$157</f>
        <v>n.v.t.</v>
      </c>
      <c r="AN44" s="611" t="str">
        <f>Translations!$B$157</f>
        <v>n.v.t.</v>
      </c>
      <c r="AO44" s="611" t="str">
        <f>Translations!$B$157</f>
        <v>n.v.t.</v>
      </c>
      <c r="AP44" s="611" t="str">
        <f>Translations!$B$157</f>
        <v>n.v.t.</v>
      </c>
      <c r="AQ44" s="611" t="str">
        <f>Translations!$B$157</f>
        <v>n.v.t.</v>
      </c>
      <c r="AR44" s="611" t="str">
        <f>Translations!$B$157</f>
        <v>n.v.t.</v>
      </c>
      <c r="AS44" s="611" t="str">
        <f>Translations!$B$157</f>
        <v>n.v.t.</v>
      </c>
      <c r="AT44" s="611" t="str">
        <f>Translations!$B$157</f>
        <v>n.v.t.</v>
      </c>
      <c r="AU44" s="611" t="str">
        <f>Translations!$B$157</f>
        <v>n.v.t.</v>
      </c>
      <c r="AV44" s="611" t="str">
        <f>Translations!$B$157</f>
        <v>n.v.t.</v>
      </c>
      <c r="AW44" s="611" t="str">
        <f>Translations!$B$157</f>
        <v>n.v.t.</v>
      </c>
      <c r="AX44" s="611" t="str">
        <f>Translations!$B$157</f>
        <v>n.v.t.</v>
      </c>
      <c r="AY44" s="611" t="str">
        <f>Translations!$B$157</f>
        <v>n.v.t.</v>
      </c>
      <c r="AZ44" s="611" t="str">
        <f>Translations!$B$157</f>
        <v>n.v.t.</v>
      </c>
      <c r="BA44" s="611" t="str">
        <f>Translations!$B$157</f>
        <v>n.v.t.</v>
      </c>
      <c r="BB44" s="611" t="str">
        <f>Translations!$B$157</f>
        <v>n.v.t.</v>
      </c>
      <c r="BC44" s="611" t="str">
        <f>Translations!$B$157</f>
        <v>n.v.t.</v>
      </c>
      <c r="BD44" s="611" t="str">
        <f>Translations!$B$157</f>
        <v>n.v.t.</v>
      </c>
      <c r="BE44" s="611" t="str">
        <f>Translations!$B$157</f>
        <v>n.v.t.</v>
      </c>
      <c r="BF44" s="611" t="str">
        <f>Translations!$B$157</f>
        <v>n.v.t.</v>
      </c>
      <c r="BG44" s="611" t="str">
        <f>Translations!$B$157</f>
        <v>n.v.t.</v>
      </c>
      <c r="BH44" s="611" t="str">
        <f>Translations!$B$157</f>
        <v>n.v.t.</v>
      </c>
      <c r="BI44" s="611" t="str">
        <f>Translations!$B$157</f>
        <v>n.v.t.</v>
      </c>
      <c r="BJ44" s="611" t="str">
        <f>Translations!$B$157</f>
        <v>n.v.t.</v>
      </c>
      <c r="BK44" s="611" t="str">
        <f>Translations!$B$157</f>
        <v>n.v.t.</v>
      </c>
      <c r="BL44" s="611" t="str">
        <f>Translations!$B$157</f>
        <v>n.v.t.</v>
      </c>
      <c r="BM44" s="611" t="str">
        <f>Translations!$B$157</f>
        <v>n.v.t.</v>
      </c>
      <c r="BN44" s="611" t="str">
        <f>Translations!$B$157</f>
        <v>n.v.t.</v>
      </c>
      <c r="BO44" s="611" t="str">
        <f>Translations!$B$157</f>
        <v>n.v.t.</v>
      </c>
      <c r="BP44" s="611" t="str">
        <f>Translations!$B$157</f>
        <v>n.v.t.</v>
      </c>
      <c r="BQ44" s="611" t="str">
        <f>Translations!$B$157</f>
        <v>n.v.t.</v>
      </c>
      <c r="BR44" s="611" t="str">
        <f>Translations!$B$157</f>
        <v>n.v.t.</v>
      </c>
      <c r="BS44" s="611" t="str">
        <f>Translations!$B$157</f>
        <v>n.v.t.</v>
      </c>
      <c r="BT44" s="611" t="str">
        <f>Translations!$B$157</f>
        <v>n.v.t.</v>
      </c>
      <c r="BU44" s="611" t="str">
        <f>Translations!$B$157</f>
        <v>n.v.t.</v>
      </c>
      <c r="BV44" s="611" t="str">
        <f>Translations!$B$157</f>
        <v>n.v.t.</v>
      </c>
      <c r="BW44" s="611" t="str">
        <f>Translations!$B$157</f>
        <v>n.v.t.</v>
      </c>
      <c r="BX44" s="611" t="str">
        <f>Translations!$B$157</f>
        <v>n.v.t.</v>
      </c>
      <c r="BY44" s="611" t="str">
        <f>Translations!$B$157</f>
        <v>n.v.t.</v>
      </c>
      <c r="BZ44" s="611" t="str">
        <f>Translations!$B$157</f>
        <v>n.v.t.</v>
      </c>
      <c r="CA44" s="611" t="str">
        <f>Translations!$B$157</f>
        <v>n.v.t.</v>
      </c>
      <c r="CB44" s="611" t="str">
        <f>Translations!$B$157</f>
        <v>n.v.t.</v>
      </c>
      <c r="CC44" s="611" t="str">
        <f>Translations!$B$157</f>
        <v>n.v.t.</v>
      </c>
      <c r="CD44" s="611" t="str">
        <f>Translations!$B$157</f>
        <v>n.v.t.</v>
      </c>
      <c r="CE44" s="612" t="str">
        <f>Translations!$B$157</f>
        <v>n.v.t.</v>
      </c>
      <c r="CF44" s="611" t="str">
        <f>Translations!$B$157</f>
        <v>n.v.t.</v>
      </c>
      <c r="CG44" s="611" t="str">
        <f>Translations!$B$157</f>
        <v>n.v.t.</v>
      </c>
      <c r="CH44" s="611" t="str">
        <f>Translations!$B$157</f>
        <v>n.v.t.</v>
      </c>
      <c r="CI44" s="611" t="str">
        <f>Translations!$B$157</f>
        <v>n.v.t.</v>
      </c>
      <c r="CJ44" s="611" t="str">
        <f>Translations!$B$157</f>
        <v>n.v.t.</v>
      </c>
      <c r="CK44" s="611" t="str">
        <f>Translations!$B$157</f>
        <v>n.v.t.</v>
      </c>
      <c r="CL44" s="611" t="str">
        <f>Translations!$B$157</f>
        <v>n.v.t.</v>
      </c>
      <c r="CM44" s="611" t="str">
        <f>Translations!$B$157</f>
        <v>n.v.t.</v>
      </c>
      <c r="CN44" s="611" t="str">
        <f>Translations!$B$157</f>
        <v>n.v.t.</v>
      </c>
      <c r="CO44" s="611" t="str">
        <f>Translations!$B$157</f>
        <v>n.v.t.</v>
      </c>
      <c r="CP44" s="611" t="str">
        <f>Translations!$B$157</f>
        <v>n.v.t.</v>
      </c>
      <c r="CQ44" s="611" t="str">
        <f>Translations!$B$157</f>
        <v>n.v.t.</v>
      </c>
      <c r="CR44" s="611" t="str">
        <f>Translations!$B$157</f>
        <v>n.v.t.</v>
      </c>
      <c r="CS44" s="611" t="str">
        <f>Translations!$B$157</f>
        <v>n.v.t.</v>
      </c>
      <c r="CT44" s="611" t="str">
        <f>Translations!$B$157</f>
        <v>n.v.t.</v>
      </c>
      <c r="CU44" s="611" t="str">
        <f>Translations!$B$157</f>
        <v>n.v.t.</v>
      </c>
      <c r="CV44" s="611" t="str">
        <f>Translations!$B$157</f>
        <v>n.v.t.</v>
      </c>
      <c r="CW44" s="611" t="str">
        <f>Translations!$B$157</f>
        <v>n.v.t.</v>
      </c>
      <c r="CX44" s="611" t="str">
        <f>Translations!$B$157</f>
        <v>n.v.t.</v>
      </c>
      <c r="CY44" s="611" t="str">
        <f>Translations!$B$157</f>
        <v>n.v.t.</v>
      </c>
      <c r="CZ44" s="611" t="str">
        <f>Translations!$B$157</f>
        <v>n.v.t.</v>
      </c>
      <c r="DA44" s="611" t="str">
        <f>Translations!$B$157</f>
        <v>n.v.t.</v>
      </c>
      <c r="DB44" s="611" t="str">
        <f>Translations!$B$157</f>
        <v>n.v.t.</v>
      </c>
    </row>
    <row r="45" spans="1:106" ht="13.8" thickBot="1" x14ac:dyDescent="0.3">
      <c r="A45" s="333">
        <v>28</v>
      </c>
      <c r="B45" s="235" t="str">
        <f t="shared" si="0"/>
        <v>Keramiek: Koolstofinput (Methode A)</v>
      </c>
      <c r="C45" s="235"/>
      <c r="D45" s="237"/>
      <c r="E45" s="487" t="str">
        <f t="shared" ca="1" si="1"/>
        <v>MSParameters!$G$45:$H$45</v>
      </c>
      <c r="F45" s="555"/>
      <c r="G45" s="610" t="str">
        <f>Translations!$B$1113</f>
        <v>Materiaal - Klei</v>
      </c>
      <c r="H45" s="611" t="str">
        <f>Translations!$B$1108</f>
        <v>Materiaal - Ander koolstof bevattend materiaal</v>
      </c>
      <c r="I45" s="611" t="str">
        <f>Translations!$B$157</f>
        <v>n.v.t.</v>
      </c>
      <c r="J45" s="611" t="str">
        <f>Translations!$B$157</f>
        <v>n.v.t.</v>
      </c>
      <c r="K45" s="611" t="str">
        <f>Translations!$B$157</f>
        <v>n.v.t.</v>
      </c>
      <c r="L45" s="611" t="str">
        <f>Translations!$B$157</f>
        <v>n.v.t.</v>
      </c>
      <c r="M45" s="611" t="str">
        <f>Translations!$B$157</f>
        <v>n.v.t.</v>
      </c>
      <c r="N45" s="611" t="str">
        <f>Translations!$B$157</f>
        <v>n.v.t.</v>
      </c>
      <c r="O45" s="611" t="str">
        <f>Translations!$B$157</f>
        <v>n.v.t.</v>
      </c>
      <c r="P45" s="611" t="str">
        <f>Translations!$B$157</f>
        <v>n.v.t.</v>
      </c>
      <c r="Q45" s="611" t="str">
        <f>Translations!$B$157</f>
        <v>n.v.t.</v>
      </c>
      <c r="R45" s="611" t="str">
        <f>Translations!$B$157</f>
        <v>n.v.t.</v>
      </c>
      <c r="S45" s="611" t="str">
        <f>Translations!$B$157</f>
        <v>n.v.t.</v>
      </c>
      <c r="T45" s="611" t="str">
        <f>Translations!$B$157</f>
        <v>n.v.t.</v>
      </c>
      <c r="U45" s="611" t="str">
        <f>Translations!$B$157</f>
        <v>n.v.t.</v>
      </c>
      <c r="V45" s="611" t="str">
        <f>Translations!$B$157</f>
        <v>n.v.t.</v>
      </c>
      <c r="W45" s="611" t="str">
        <f>Translations!$B$157</f>
        <v>n.v.t.</v>
      </c>
      <c r="X45" s="611" t="str">
        <f>Translations!$B$157</f>
        <v>n.v.t.</v>
      </c>
      <c r="Y45" s="611" t="str">
        <f>Translations!$B$157</f>
        <v>n.v.t.</v>
      </c>
      <c r="Z45" s="611" t="str">
        <f>Translations!$B$157</f>
        <v>n.v.t.</v>
      </c>
      <c r="AA45" s="611" t="str">
        <f>Translations!$B$157</f>
        <v>n.v.t.</v>
      </c>
      <c r="AB45" s="611" t="str">
        <f>Translations!$B$157</f>
        <v>n.v.t.</v>
      </c>
      <c r="AC45" s="611" t="str">
        <f>Translations!$B$157</f>
        <v>n.v.t.</v>
      </c>
      <c r="AD45" s="611" t="str">
        <f>Translations!$B$157</f>
        <v>n.v.t.</v>
      </c>
      <c r="AE45" s="611" t="str">
        <f>Translations!$B$157</f>
        <v>n.v.t.</v>
      </c>
      <c r="AF45" s="611" t="str">
        <f>Translations!$B$157</f>
        <v>n.v.t.</v>
      </c>
      <c r="AG45" s="611" t="str">
        <f>Translations!$B$157</f>
        <v>n.v.t.</v>
      </c>
      <c r="AH45" s="611" t="str">
        <f>Translations!$B$157</f>
        <v>n.v.t.</v>
      </c>
      <c r="AI45" s="611" t="str">
        <f>Translations!$B$157</f>
        <v>n.v.t.</v>
      </c>
      <c r="AJ45" s="611" t="str">
        <f>Translations!$B$157</f>
        <v>n.v.t.</v>
      </c>
      <c r="AK45" s="611" t="str">
        <f>Translations!$B$157</f>
        <v>n.v.t.</v>
      </c>
      <c r="AL45" s="611" t="str">
        <f>Translations!$B$157</f>
        <v>n.v.t.</v>
      </c>
      <c r="AM45" s="611" t="str">
        <f>Translations!$B$157</f>
        <v>n.v.t.</v>
      </c>
      <c r="AN45" s="611" t="str">
        <f>Translations!$B$157</f>
        <v>n.v.t.</v>
      </c>
      <c r="AO45" s="611" t="str">
        <f>Translations!$B$157</f>
        <v>n.v.t.</v>
      </c>
      <c r="AP45" s="611" t="str">
        <f>Translations!$B$157</f>
        <v>n.v.t.</v>
      </c>
      <c r="AQ45" s="611" t="str">
        <f>Translations!$B$157</f>
        <v>n.v.t.</v>
      </c>
      <c r="AR45" s="611" t="str">
        <f>Translations!$B$157</f>
        <v>n.v.t.</v>
      </c>
      <c r="AS45" s="611" t="str">
        <f>Translations!$B$157</f>
        <v>n.v.t.</v>
      </c>
      <c r="AT45" s="611" t="str">
        <f>Translations!$B$157</f>
        <v>n.v.t.</v>
      </c>
      <c r="AU45" s="611" t="str">
        <f>Translations!$B$157</f>
        <v>n.v.t.</v>
      </c>
      <c r="AV45" s="611" t="str">
        <f>Translations!$B$157</f>
        <v>n.v.t.</v>
      </c>
      <c r="AW45" s="611" t="str">
        <f>Translations!$B$157</f>
        <v>n.v.t.</v>
      </c>
      <c r="AX45" s="611" t="str">
        <f>Translations!$B$157</f>
        <v>n.v.t.</v>
      </c>
      <c r="AY45" s="611" t="str">
        <f>Translations!$B$157</f>
        <v>n.v.t.</v>
      </c>
      <c r="AZ45" s="611" t="str">
        <f>Translations!$B$157</f>
        <v>n.v.t.</v>
      </c>
      <c r="BA45" s="611" t="str">
        <f>Translations!$B$157</f>
        <v>n.v.t.</v>
      </c>
      <c r="BB45" s="611" t="str">
        <f>Translations!$B$157</f>
        <v>n.v.t.</v>
      </c>
      <c r="BC45" s="611" t="str">
        <f>Translations!$B$157</f>
        <v>n.v.t.</v>
      </c>
      <c r="BD45" s="611" t="str">
        <f>Translations!$B$157</f>
        <v>n.v.t.</v>
      </c>
      <c r="BE45" s="611" t="str">
        <f>Translations!$B$157</f>
        <v>n.v.t.</v>
      </c>
      <c r="BF45" s="611" t="str">
        <f>Translations!$B$157</f>
        <v>n.v.t.</v>
      </c>
      <c r="BG45" s="611" t="str">
        <f>Translations!$B$157</f>
        <v>n.v.t.</v>
      </c>
      <c r="BH45" s="611" t="str">
        <f>Translations!$B$157</f>
        <v>n.v.t.</v>
      </c>
      <c r="BI45" s="611" t="str">
        <f>Translations!$B$157</f>
        <v>n.v.t.</v>
      </c>
      <c r="BJ45" s="611" t="str">
        <f>Translations!$B$157</f>
        <v>n.v.t.</v>
      </c>
      <c r="BK45" s="611" t="str">
        <f>Translations!$B$157</f>
        <v>n.v.t.</v>
      </c>
      <c r="BL45" s="611" t="str">
        <f>Translations!$B$157</f>
        <v>n.v.t.</v>
      </c>
      <c r="BM45" s="611" t="str">
        <f>Translations!$B$157</f>
        <v>n.v.t.</v>
      </c>
      <c r="BN45" s="611" t="str">
        <f>Translations!$B$157</f>
        <v>n.v.t.</v>
      </c>
      <c r="BO45" s="611" t="str">
        <f>Translations!$B$157</f>
        <v>n.v.t.</v>
      </c>
      <c r="BP45" s="611" t="str">
        <f>Translations!$B$157</f>
        <v>n.v.t.</v>
      </c>
      <c r="BQ45" s="611" t="str">
        <f>Translations!$B$157</f>
        <v>n.v.t.</v>
      </c>
      <c r="BR45" s="611" t="str">
        <f>Translations!$B$157</f>
        <v>n.v.t.</v>
      </c>
      <c r="BS45" s="611" t="str">
        <f>Translations!$B$157</f>
        <v>n.v.t.</v>
      </c>
      <c r="BT45" s="611" t="str">
        <f>Translations!$B$157</f>
        <v>n.v.t.</v>
      </c>
      <c r="BU45" s="611" t="str">
        <f>Translations!$B$157</f>
        <v>n.v.t.</v>
      </c>
      <c r="BV45" s="611" t="str">
        <f>Translations!$B$157</f>
        <v>n.v.t.</v>
      </c>
      <c r="BW45" s="611" t="str">
        <f>Translations!$B$157</f>
        <v>n.v.t.</v>
      </c>
      <c r="BX45" s="611" t="str">
        <f>Translations!$B$157</f>
        <v>n.v.t.</v>
      </c>
      <c r="BY45" s="611" t="str">
        <f>Translations!$B$157</f>
        <v>n.v.t.</v>
      </c>
      <c r="BZ45" s="611" t="str">
        <f>Translations!$B$157</f>
        <v>n.v.t.</v>
      </c>
      <c r="CA45" s="611" t="str">
        <f>Translations!$B$157</f>
        <v>n.v.t.</v>
      </c>
      <c r="CB45" s="611" t="str">
        <f>Translations!$B$157</f>
        <v>n.v.t.</v>
      </c>
      <c r="CC45" s="611" t="str">
        <f>Translations!$B$157</f>
        <v>n.v.t.</v>
      </c>
      <c r="CD45" s="611" t="str">
        <f>Translations!$B$157</f>
        <v>n.v.t.</v>
      </c>
      <c r="CE45" s="612" t="str">
        <f>Translations!$B$157</f>
        <v>n.v.t.</v>
      </c>
      <c r="CF45" s="611" t="str">
        <f>Translations!$B$157</f>
        <v>n.v.t.</v>
      </c>
      <c r="CG45" s="611" t="str">
        <f>Translations!$B$157</f>
        <v>n.v.t.</v>
      </c>
      <c r="CH45" s="611" t="str">
        <f>Translations!$B$157</f>
        <v>n.v.t.</v>
      </c>
      <c r="CI45" s="611" t="str">
        <f>Translations!$B$157</f>
        <v>n.v.t.</v>
      </c>
      <c r="CJ45" s="611" t="str">
        <f>Translations!$B$157</f>
        <v>n.v.t.</v>
      </c>
      <c r="CK45" s="611" t="str">
        <f>Translations!$B$157</f>
        <v>n.v.t.</v>
      </c>
      <c r="CL45" s="611" t="str">
        <f>Translations!$B$157</f>
        <v>n.v.t.</v>
      </c>
      <c r="CM45" s="611" t="str">
        <f>Translations!$B$157</f>
        <v>n.v.t.</v>
      </c>
      <c r="CN45" s="611" t="str">
        <f>Translations!$B$157</f>
        <v>n.v.t.</v>
      </c>
      <c r="CO45" s="611" t="str">
        <f>Translations!$B$157</f>
        <v>n.v.t.</v>
      </c>
      <c r="CP45" s="611" t="str">
        <f>Translations!$B$157</f>
        <v>n.v.t.</v>
      </c>
      <c r="CQ45" s="611" t="str">
        <f>Translations!$B$157</f>
        <v>n.v.t.</v>
      </c>
      <c r="CR45" s="611" t="str">
        <f>Translations!$B$157</f>
        <v>n.v.t.</v>
      </c>
      <c r="CS45" s="611" t="str">
        <f>Translations!$B$157</f>
        <v>n.v.t.</v>
      </c>
      <c r="CT45" s="611" t="str">
        <f>Translations!$B$157</f>
        <v>n.v.t.</v>
      </c>
      <c r="CU45" s="611" t="str">
        <f>Translations!$B$157</f>
        <v>n.v.t.</v>
      </c>
      <c r="CV45" s="611" t="str">
        <f>Translations!$B$157</f>
        <v>n.v.t.</v>
      </c>
      <c r="CW45" s="611" t="str">
        <f>Translations!$B$157</f>
        <v>n.v.t.</v>
      </c>
      <c r="CX45" s="611" t="str">
        <f>Translations!$B$157</f>
        <v>n.v.t.</v>
      </c>
      <c r="CY45" s="611" t="str">
        <f>Translations!$B$157</f>
        <v>n.v.t.</v>
      </c>
      <c r="CZ45" s="611" t="str">
        <f>Translations!$B$157</f>
        <v>n.v.t.</v>
      </c>
      <c r="DA45" s="611" t="str">
        <f>Translations!$B$157</f>
        <v>n.v.t.</v>
      </c>
      <c r="DB45" s="611" t="str">
        <f>Translations!$B$157</f>
        <v>n.v.t.</v>
      </c>
    </row>
    <row r="46" spans="1:106" ht="13.8" thickBot="1" x14ac:dyDescent="0.3">
      <c r="A46" s="333">
        <v>29</v>
      </c>
      <c r="B46" s="235" t="str">
        <f t="shared" si="0"/>
        <v>Keramiek: Alkalioxiden (Methode B)</v>
      </c>
      <c r="C46" s="235"/>
      <c r="D46" s="237"/>
      <c r="E46" s="487" t="str">
        <f t="shared" ca="1" si="1"/>
        <v>MSParameters!$G$46:$K$46</v>
      </c>
      <c r="F46" s="555"/>
      <c r="G46" s="610" t="str">
        <f>Translations!$B$1082</f>
        <v>Materiaal - CaO</v>
      </c>
      <c r="H46" s="611" t="str">
        <f>Translations!$B$1083</f>
        <v>Materiaal - MgO</v>
      </c>
      <c r="I46" s="611" t="str">
        <f>Translations!$B$1084</f>
        <v>Materiaal - BaO</v>
      </c>
      <c r="J46" s="611" t="str">
        <f>Translations!$B$1114</f>
        <v>Materiaal - Bakstenen</v>
      </c>
      <c r="K46" s="611" t="str">
        <f>Translations!$B$1085</f>
        <v>Materiaal - Overige producten</v>
      </c>
      <c r="L46" s="611" t="str">
        <f>Translations!$B$157</f>
        <v>n.v.t.</v>
      </c>
      <c r="M46" s="611" t="str">
        <f>Translations!$B$157</f>
        <v>n.v.t.</v>
      </c>
      <c r="N46" s="611" t="str">
        <f>Translations!$B$157</f>
        <v>n.v.t.</v>
      </c>
      <c r="O46" s="611" t="str">
        <f>Translations!$B$157</f>
        <v>n.v.t.</v>
      </c>
      <c r="P46" s="611" t="str">
        <f>Translations!$B$157</f>
        <v>n.v.t.</v>
      </c>
      <c r="Q46" s="611" t="str">
        <f>Translations!$B$157</f>
        <v>n.v.t.</v>
      </c>
      <c r="R46" s="611" t="str">
        <f>Translations!$B$157</f>
        <v>n.v.t.</v>
      </c>
      <c r="S46" s="611" t="str">
        <f>Translations!$B$157</f>
        <v>n.v.t.</v>
      </c>
      <c r="T46" s="611" t="str">
        <f>Translations!$B$157</f>
        <v>n.v.t.</v>
      </c>
      <c r="U46" s="611" t="str">
        <f>Translations!$B$157</f>
        <v>n.v.t.</v>
      </c>
      <c r="V46" s="611" t="str">
        <f>Translations!$B$157</f>
        <v>n.v.t.</v>
      </c>
      <c r="W46" s="611" t="str">
        <f>Translations!$B$157</f>
        <v>n.v.t.</v>
      </c>
      <c r="X46" s="611" t="str">
        <f>Translations!$B$157</f>
        <v>n.v.t.</v>
      </c>
      <c r="Y46" s="611" t="str">
        <f>Translations!$B$157</f>
        <v>n.v.t.</v>
      </c>
      <c r="Z46" s="611" t="str">
        <f>Translations!$B$157</f>
        <v>n.v.t.</v>
      </c>
      <c r="AA46" s="611" t="str">
        <f>Translations!$B$157</f>
        <v>n.v.t.</v>
      </c>
      <c r="AB46" s="611" t="str">
        <f>Translations!$B$157</f>
        <v>n.v.t.</v>
      </c>
      <c r="AC46" s="611" t="str">
        <f>Translations!$B$157</f>
        <v>n.v.t.</v>
      </c>
      <c r="AD46" s="611" t="str">
        <f>Translations!$B$157</f>
        <v>n.v.t.</v>
      </c>
      <c r="AE46" s="611" t="str">
        <f>Translations!$B$157</f>
        <v>n.v.t.</v>
      </c>
      <c r="AF46" s="611" t="str">
        <f>Translations!$B$157</f>
        <v>n.v.t.</v>
      </c>
      <c r="AG46" s="611" t="str">
        <f>Translations!$B$157</f>
        <v>n.v.t.</v>
      </c>
      <c r="AH46" s="611" t="str">
        <f>Translations!$B$157</f>
        <v>n.v.t.</v>
      </c>
      <c r="AI46" s="611" t="str">
        <f>Translations!$B$157</f>
        <v>n.v.t.</v>
      </c>
      <c r="AJ46" s="611" t="str">
        <f>Translations!$B$157</f>
        <v>n.v.t.</v>
      </c>
      <c r="AK46" s="611" t="str">
        <f>Translations!$B$157</f>
        <v>n.v.t.</v>
      </c>
      <c r="AL46" s="611" t="str">
        <f>Translations!$B$157</f>
        <v>n.v.t.</v>
      </c>
      <c r="AM46" s="611" t="str">
        <f>Translations!$B$157</f>
        <v>n.v.t.</v>
      </c>
      <c r="AN46" s="611" t="str">
        <f>Translations!$B$157</f>
        <v>n.v.t.</v>
      </c>
      <c r="AO46" s="611" t="str">
        <f>Translations!$B$157</f>
        <v>n.v.t.</v>
      </c>
      <c r="AP46" s="611" t="str">
        <f>Translations!$B$157</f>
        <v>n.v.t.</v>
      </c>
      <c r="AQ46" s="611" t="str">
        <f>Translations!$B$157</f>
        <v>n.v.t.</v>
      </c>
      <c r="AR46" s="611" t="str">
        <f>Translations!$B$157</f>
        <v>n.v.t.</v>
      </c>
      <c r="AS46" s="611" t="str">
        <f>Translations!$B$157</f>
        <v>n.v.t.</v>
      </c>
      <c r="AT46" s="611" t="str">
        <f>Translations!$B$157</f>
        <v>n.v.t.</v>
      </c>
      <c r="AU46" s="611" t="str">
        <f>Translations!$B$157</f>
        <v>n.v.t.</v>
      </c>
      <c r="AV46" s="611" t="str">
        <f>Translations!$B$157</f>
        <v>n.v.t.</v>
      </c>
      <c r="AW46" s="611" t="str">
        <f>Translations!$B$157</f>
        <v>n.v.t.</v>
      </c>
      <c r="AX46" s="611" t="str">
        <f>Translations!$B$157</f>
        <v>n.v.t.</v>
      </c>
      <c r="AY46" s="611" t="str">
        <f>Translations!$B$157</f>
        <v>n.v.t.</v>
      </c>
      <c r="AZ46" s="611" t="str">
        <f>Translations!$B$157</f>
        <v>n.v.t.</v>
      </c>
      <c r="BA46" s="611" t="str">
        <f>Translations!$B$157</f>
        <v>n.v.t.</v>
      </c>
      <c r="BB46" s="611" t="str">
        <f>Translations!$B$157</f>
        <v>n.v.t.</v>
      </c>
      <c r="BC46" s="611" t="str">
        <f>Translations!$B$157</f>
        <v>n.v.t.</v>
      </c>
      <c r="BD46" s="611" t="str">
        <f>Translations!$B$157</f>
        <v>n.v.t.</v>
      </c>
      <c r="BE46" s="611" t="str">
        <f>Translations!$B$157</f>
        <v>n.v.t.</v>
      </c>
      <c r="BF46" s="611" t="str">
        <f>Translations!$B$157</f>
        <v>n.v.t.</v>
      </c>
      <c r="BG46" s="611" t="str">
        <f>Translations!$B$157</f>
        <v>n.v.t.</v>
      </c>
      <c r="BH46" s="611" t="str">
        <f>Translations!$B$157</f>
        <v>n.v.t.</v>
      </c>
      <c r="BI46" s="611" t="str">
        <f>Translations!$B$157</f>
        <v>n.v.t.</v>
      </c>
      <c r="BJ46" s="611" t="str">
        <f>Translations!$B$157</f>
        <v>n.v.t.</v>
      </c>
      <c r="BK46" s="611" t="str">
        <f>Translations!$B$157</f>
        <v>n.v.t.</v>
      </c>
      <c r="BL46" s="611" t="str">
        <f>Translations!$B$157</f>
        <v>n.v.t.</v>
      </c>
      <c r="BM46" s="611" t="str">
        <f>Translations!$B$157</f>
        <v>n.v.t.</v>
      </c>
      <c r="BN46" s="611" t="str">
        <f>Translations!$B$157</f>
        <v>n.v.t.</v>
      </c>
      <c r="BO46" s="611" t="str">
        <f>Translations!$B$157</f>
        <v>n.v.t.</v>
      </c>
      <c r="BP46" s="611" t="str">
        <f>Translations!$B$157</f>
        <v>n.v.t.</v>
      </c>
      <c r="BQ46" s="611" t="str">
        <f>Translations!$B$157</f>
        <v>n.v.t.</v>
      </c>
      <c r="BR46" s="611" t="str">
        <f>Translations!$B$157</f>
        <v>n.v.t.</v>
      </c>
      <c r="BS46" s="611" t="str">
        <f>Translations!$B$157</f>
        <v>n.v.t.</v>
      </c>
      <c r="BT46" s="611" t="str">
        <f>Translations!$B$157</f>
        <v>n.v.t.</v>
      </c>
      <c r="BU46" s="611" t="str">
        <f>Translations!$B$157</f>
        <v>n.v.t.</v>
      </c>
      <c r="BV46" s="611" t="str">
        <f>Translations!$B$157</f>
        <v>n.v.t.</v>
      </c>
      <c r="BW46" s="611" t="str">
        <f>Translations!$B$157</f>
        <v>n.v.t.</v>
      </c>
      <c r="BX46" s="611" t="str">
        <f>Translations!$B$157</f>
        <v>n.v.t.</v>
      </c>
      <c r="BY46" s="611" t="str">
        <f>Translations!$B$157</f>
        <v>n.v.t.</v>
      </c>
      <c r="BZ46" s="611" t="str">
        <f>Translations!$B$157</f>
        <v>n.v.t.</v>
      </c>
      <c r="CA46" s="611" t="str">
        <f>Translations!$B$157</f>
        <v>n.v.t.</v>
      </c>
      <c r="CB46" s="611" t="str">
        <f>Translations!$B$157</f>
        <v>n.v.t.</v>
      </c>
      <c r="CC46" s="611" t="str">
        <f>Translations!$B$157</f>
        <v>n.v.t.</v>
      </c>
      <c r="CD46" s="611" t="str">
        <f>Translations!$B$157</f>
        <v>n.v.t.</v>
      </c>
      <c r="CE46" s="612" t="str">
        <f>Translations!$B$157</f>
        <v>n.v.t.</v>
      </c>
      <c r="CF46" s="611" t="str">
        <f>Translations!$B$157</f>
        <v>n.v.t.</v>
      </c>
      <c r="CG46" s="611" t="str">
        <f>Translations!$B$157</f>
        <v>n.v.t.</v>
      </c>
      <c r="CH46" s="611" t="str">
        <f>Translations!$B$157</f>
        <v>n.v.t.</v>
      </c>
      <c r="CI46" s="611" t="str">
        <f>Translations!$B$157</f>
        <v>n.v.t.</v>
      </c>
      <c r="CJ46" s="611" t="str">
        <f>Translations!$B$157</f>
        <v>n.v.t.</v>
      </c>
      <c r="CK46" s="611" t="str">
        <f>Translations!$B$157</f>
        <v>n.v.t.</v>
      </c>
      <c r="CL46" s="611" t="str">
        <f>Translations!$B$157</f>
        <v>n.v.t.</v>
      </c>
      <c r="CM46" s="611" t="str">
        <f>Translations!$B$157</f>
        <v>n.v.t.</v>
      </c>
      <c r="CN46" s="611" t="str">
        <f>Translations!$B$157</f>
        <v>n.v.t.</v>
      </c>
      <c r="CO46" s="611" t="str">
        <f>Translations!$B$157</f>
        <v>n.v.t.</v>
      </c>
      <c r="CP46" s="611" t="str">
        <f>Translations!$B$157</f>
        <v>n.v.t.</v>
      </c>
      <c r="CQ46" s="611" t="str">
        <f>Translations!$B$157</f>
        <v>n.v.t.</v>
      </c>
      <c r="CR46" s="611" t="str">
        <f>Translations!$B$157</f>
        <v>n.v.t.</v>
      </c>
      <c r="CS46" s="611" t="str">
        <f>Translations!$B$157</f>
        <v>n.v.t.</v>
      </c>
      <c r="CT46" s="611" t="str">
        <f>Translations!$B$157</f>
        <v>n.v.t.</v>
      </c>
      <c r="CU46" s="611" t="str">
        <f>Translations!$B$157</f>
        <v>n.v.t.</v>
      </c>
      <c r="CV46" s="611" t="str">
        <f>Translations!$B$157</f>
        <v>n.v.t.</v>
      </c>
      <c r="CW46" s="611" t="str">
        <f>Translations!$B$157</f>
        <v>n.v.t.</v>
      </c>
      <c r="CX46" s="611" t="str">
        <f>Translations!$B$157</f>
        <v>n.v.t.</v>
      </c>
      <c r="CY46" s="611" t="str">
        <f>Translations!$B$157</f>
        <v>n.v.t.</v>
      </c>
      <c r="CZ46" s="611" t="str">
        <f>Translations!$B$157</f>
        <v>n.v.t.</v>
      </c>
      <c r="DA46" s="611" t="str">
        <f>Translations!$B$157</f>
        <v>n.v.t.</v>
      </c>
      <c r="DB46" s="611" t="str">
        <f>Translations!$B$157</f>
        <v>n.v.t.</v>
      </c>
    </row>
    <row r="47" spans="1:106" ht="13.8" thickBot="1" x14ac:dyDescent="0.3">
      <c r="A47" s="333">
        <v>30</v>
      </c>
      <c r="B47" s="235" t="str">
        <f t="shared" si="0"/>
        <v>Keramiek: Rookgasreiniging</v>
      </c>
      <c r="C47" s="235"/>
      <c r="D47" s="237"/>
      <c r="E47" s="487" t="str">
        <f t="shared" ca="1" si="1"/>
        <v>MSParameters!$G$47:$V$47</v>
      </c>
      <c r="F47" s="555"/>
      <c r="G47" s="610" t="str">
        <f>Translations!$B$1065</f>
        <v>Materiaal - Kalksteen</v>
      </c>
      <c r="H47" s="611" t="str">
        <f>Translations!$B$1066</f>
        <v>Materiaal - Dolomiet</v>
      </c>
      <c r="I47" s="611" t="str">
        <f>Translations!$B$1067</f>
        <v>Materiaal - Natriumbicarbonaat</v>
      </c>
      <c r="J47" s="611" t="str">
        <f>Translations!$B$1068</f>
        <v>Materiaal - Natriumcarbonaat</v>
      </c>
      <c r="K47" s="611" t="str">
        <f>Translations!$B$1069</f>
        <v>Materiaal - Kaliumcarbonaat</v>
      </c>
      <c r="L47" s="611" t="str">
        <f>Translations!$B$1070</f>
        <v>Materiaal - CaCO3</v>
      </c>
      <c r="M47" s="611" t="str">
        <f>Translations!$B$1071</f>
        <v>Materiaal - MgCO3</v>
      </c>
      <c r="N47" s="611" t="str">
        <f>Translations!$B$1072</f>
        <v>Materiaal - Na2CO3</v>
      </c>
      <c r="O47" s="611" t="str">
        <f>Translations!$B$1073</f>
        <v>Materiaal - BaCO3</v>
      </c>
      <c r="P47" s="611" t="str">
        <f>Translations!$B$1074</f>
        <v>Materiaal - Li2CO3</v>
      </c>
      <c r="Q47" s="611" t="str">
        <f>Translations!$B$1075</f>
        <v>Materiaal - K2CO3</v>
      </c>
      <c r="R47" s="611" t="str">
        <f>Translations!$B$1076</f>
        <v>Materiaal - SrCO3</v>
      </c>
      <c r="S47" s="611" t="str">
        <f>Translations!$B$1077</f>
        <v>Materiaal - NaHCO3</v>
      </c>
      <c r="T47" s="611" t="str">
        <f>Translations!$B$1078</f>
        <v>Materiaal - FeCO3</v>
      </c>
      <c r="U47" s="611" t="str">
        <f>Translations!$B$1079</f>
        <v>Materiaal - Overige carbonaten</v>
      </c>
      <c r="V47" s="611" t="str">
        <f>Translations!$B$1064</f>
        <v>Materiaal - Overige materialen</v>
      </c>
      <c r="W47" s="611" t="str">
        <f>Translations!$B$157</f>
        <v>n.v.t.</v>
      </c>
      <c r="X47" s="611" t="str">
        <f>Translations!$B$157</f>
        <v>n.v.t.</v>
      </c>
      <c r="Y47" s="611" t="str">
        <f>Translations!$B$157</f>
        <v>n.v.t.</v>
      </c>
      <c r="Z47" s="611" t="str">
        <f>Translations!$B$157</f>
        <v>n.v.t.</v>
      </c>
      <c r="AA47" s="611" t="str">
        <f>Translations!$B$157</f>
        <v>n.v.t.</v>
      </c>
      <c r="AB47" s="611" t="str">
        <f>Translations!$B$157</f>
        <v>n.v.t.</v>
      </c>
      <c r="AC47" s="611" t="str">
        <f>Translations!$B$157</f>
        <v>n.v.t.</v>
      </c>
      <c r="AD47" s="611" t="str">
        <f>Translations!$B$157</f>
        <v>n.v.t.</v>
      </c>
      <c r="AE47" s="611" t="str">
        <f>Translations!$B$157</f>
        <v>n.v.t.</v>
      </c>
      <c r="AF47" s="611" t="str">
        <f>Translations!$B$157</f>
        <v>n.v.t.</v>
      </c>
      <c r="AG47" s="611" t="str">
        <f>Translations!$B$157</f>
        <v>n.v.t.</v>
      </c>
      <c r="AH47" s="611" t="str">
        <f>Translations!$B$157</f>
        <v>n.v.t.</v>
      </c>
      <c r="AI47" s="611" t="str">
        <f>Translations!$B$157</f>
        <v>n.v.t.</v>
      </c>
      <c r="AJ47" s="611" t="str">
        <f>Translations!$B$157</f>
        <v>n.v.t.</v>
      </c>
      <c r="AK47" s="611" t="str">
        <f>Translations!$B$157</f>
        <v>n.v.t.</v>
      </c>
      <c r="AL47" s="611" t="str">
        <f>Translations!$B$157</f>
        <v>n.v.t.</v>
      </c>
      <c r="AM47" s="611" t="str">
        <f>Translations!$B$157</f>
        <v>n.v.t.</v>
      </c>
      <c r="AN47" s="611" t="str">
        <f>Translations!$B$157</f>
        <v>n.v.t.</v>
      </c>
      <c r="AO47" s="611" t="str">
        <f>Translations!$B$157</f>
        <v>n.v.t.</v>
      </c>
      <c r="AP47" s="611" t="str">
        <f>Translations!$B$157</f>
        <v>n.v.t.</v>
      </c>
      <c r="AQ47" s="611" t="str">
        <f>Translations!$B$157</f>
        <v>n.v.t.</v>
      </c>
      <c r="AR47" s="611" t="str">
        <f>Translations!$B$157</f>
        <v>n.v.t.</v>
      </c>
      <c r="AS47" s="611" t="str">
        <f>Translations!$B$157</f>
        <v>n.v.t.</v>
      </c>
      <c r="AT47" s="611" t="str">
        <f>Translations!$B$157</f>
        <v>n.v.t.</v>
      </c>
      <c r="AU47" s="611" t="str">
        <f>Translations!$B$157</f>
        <v>n.v.t.</v>
      </c>
      <c r="AV47" s="611" t="str">
        <f>Translations!$B$157</f>
        <v>n.v.t.</v>
      </c>
      <c r="AW47" s="611" t="str">
        <f>Translations!$B$157</f>
        <v>n.v.t.</v>
      </c>
      <c r="AX47" s="611" t="str">
        <f>Translations!$B$157</f>
        <v>n.v.t.</v>
      </c>
      <c r="AY47" s="611" t="str">
        <f>Translations!$B$157</f>
        <v>n.v.t.</v>
      </c>
      <c r="AZ47" s="611" t="str">
        <f>Translations!$B$157</f>
        <v>n.v.t.</v>
      </c>
      <c r="BA47" s="611" t="str">
        <f>Translations!$B$157</f>
        <v>n.v.t.</v>
      </c>
      <c r="BB47" s="611" t="str">
        <f>Translations!$B$157</f>
        <v>n.v.t.</v>
      </c>
      <c r="BC47" s="611" t="str">
        <f>Translations!$B$157</f>
        <v>n.v.t.</v>
      </c>
      <c r="BD47" s="611" t="str">
        <f>Translations!$B$157</f>
        <v>n.v.t.</v>
      </c>
      <c r="BE47" s="611" t="str">
        <f>Translations!$B$157</f>
        <v>n.v.t.</v>
      </c>
      <c r="BF47" s="611" t="str">
        <f>Translations!$B$157</f>
        <v>n.v.t.</v>
      </c>
      <c r="BG47" s="611" t="str">
        <f>Translations!$B$157</f>
        <v>n.v.t.</v>
      </c>
      <c r="BH47" s="611" t="str">
        <f>Translations!$B$157</f>
        <v>n.v.t.</v>
      </c>
      <c r="BI47" s="611" t="str">
        <f>Translations!$B$157</f>
        <v>n.v.t.</v>
      </c>
      <c r="BJ47" s="611" t="str">
        <f>Translations!$B$157</f>
        <v>n.v.t.</v>
      </c>
      <c r="BK47" s="611" t="str">
        <f>Translations!$B$157</f>
        <v>n.v.t.</v>
      </c>
      <c r="BL47" s="611" t="str">
        <f>Translations!$B$157</f>
        <v>n.v.t.</v>
      </c>
      <c r="BM47" s="611" t="str">
        <f>Translations!$B$157</f>
        <v>n.v.t.</v>
      </c>
      <c r="BN47" s="611" t="str">
        <f>Translations!$B$157</f>
        <v>n.v.t.</v>
      </c>
      <c r="BO47" s="611" t="str">
        <f>Translations!$B$157</f>
        <v>n.v.t.</v>
      </c>
      <c r="BP47" s="611" t="str">
        <f>Translations!$B$157</f>
        <v>n.v.t.</v>
      </c>
      <c r="BQ47" s="611" t="str">
        <f>Translations!$B$157</f>
        <v>n.v.t.</v>
      </c>
      <c r="BR47" s="611" t="str">
        <f>Translations!$B$157</f>
        <v>n.v.t.</v>
      </c>
      <c r="BS47" s="611" t="str">
        <f>Translations!$B$157</f>
        <v>n.v.t.</v>
      </c>
      <c r="BT47" s="611" t="str">
        <f>Translations!$B$157</f>
        <v>n.v.t.</v>
      </c>
      <c r="BU47" s="611" t="str">
        <f>Translations!$B$157</f>
        <v>n.v.t.</v>
      </c>
      <c r="BV47" s="611" t="str">
        <f>Translations!$B$157</f>
        <v>n.v.t.</v>
      </c>
      <c r="BW47" s="611" t="str">
        <f>Translations!$B$157</f>
        <v>n.v.t.</v>
      </c>
      <c r="BX47" s="611" t="str">
        <f>Translations!$B$157</f>
        <v>n.v.t.</v>
      </c>
      <c r="BY47" s="611" t="str">
        <f>Translations!$B$157</f>
        <v>n.v.t.</v>
      </c>
      <c r="BZ47" s="611" t="str">
        <f>Translations!$B$157</f>
        <v>n.v.t.</v>
      </c>
      <c r="CA47" s="611" t="str">
        <f>Translations!$B$157</f>
        <v>n.v.t.</v>
      </c>
      <c r="CB47" s="611" t="str">
        <f>Translations!$B$157</f>
        <v>n.v.t.</v>
      </c>
      <c r="CC47" s="611" t="str">
        <f>Translations!$B$157</f>
        <v>n.v.t.</v>
      </c>
      <c r="CD47" s="611" t="str">
        <f>Translations!$B$157</f>
        <v>n.v.t.</v>
      </c>
      <c r="CE47" s="612" t="str">
        <f>Translations!$B$157</f>
        <v>n.v.t.</v>
      </c>
      <c r="CF47" s="611" t="str">
        <f>Translations!$B$157</f>
        <v>n.v.t.</v>
      </c>
      <c r="CG47" s="611" t="str">
        <f>Translations!$B$157</f>
        <v>n.v.t.</v>
      </c>
      <c r="CH47" s="611" t="str">
        <f>Translations!$B$157</f>
        <v>n.v.t.</v>
      </c>
      <c r="CI47" s="611" t="str">
        <f>Translations!$B$157</f>
        <v>n.v.t.</v>
      </c>
      <c r="CJ47" s="611" t="str">
        <f>Translations!$B$157</f>
        <v>n.v.t.</v>
      </c>
      <c r="CK47" s="611" t="str">
        <f>Translations!$B$157</f>
        <v>n.v.t.</v>
      </c>
      <c r="CL47" s="611" t="str">
        <f>Translations!$B$157</f>
        <v>n.v.t.</v>
      </c>
      <c r="CM47" s="611" t="str">
        <f>Translations!$B$157</f>
        <v>n.v.t.</v>
      </c>
      <c r="CN47" s="611" t="str">
        <f>Translations!$B$157</f>
        <v>n.v.t.</v>
      </c>
      <c r="CO47" s="611" t="str">
        <f>Translations!$B$157</f>
        <v>n.v.t.</v>
      </c>
      <c r="CP47" s="611" t="str">
        <f>Translations!$B$157</f>
        <v>n.v.t.</v>
      </c>
      <c r="CQ47" s="611" t="str">
        <f>Translations!$B$157</f>
        <v>n.v.t.</v>
      </c>
      <c r="CR47" s="611" t="str">
        <f>Translations!$B$157</f>
        <v>n.v.t.</v>
      </c>
      <c r="CS47" s="611" t="str">
        <f>Translations!$B$157</f>
        <v>n.v.t.</v>
      </c>
      <c r="CT47" s="611" t="str">
        <f>Translations!$B$157</f>
        <v>n.v.t.</v>
      </c>
      <c r="CU47" s="611" t="str">
        <f>Translations!$B$157</f>
        <v>n.v.t.</v>
      </c>
      <c r="CV47" s="611" t="str">
        <f>Translations!$B$157</f>
        <v>n.v.t.</v>
      </c>
      <c r="CW47" s="611" t="str">
        <f>Translations!$B$157</f>
        <v>n.v.t.</v>
      </c>
      <c r="CX47" s="611" t="str">
        <f>Translations!$B$157</f>
        <v>n.v.t.</v>
      </c>
      <c r="CY47" s="611" t="str">
        <f>Translations!$B$157</f>
        <v>n.v.t.</v>
      </c>
      <c r="CZ47" s="611" t="str">
        <f>Translations!$B$157</f>
        <v>n.v.t.</v>
      </c>
      <c r="DA47" s="611" t="str">
        <f>Translations!$B$157</f>
        <v>n.v.t.</v>
      </c>
      <c r="DB47" s="611" t="str">
        <f>Translations!$B$157</f>
        <v>n.v.t.</v>
      </c>
    </row>
    <row r="48" spans="1:106" ht="13.8" thickBot="1" x14ac:dyDescent="0.3">
      <c r="A48" s="333">
        <v>31</v>
      </c>
      <c r="B48" s="235" t="str">
        <f t="shared" si="0"/>
        <v>Pulp &amp; papier: Aanvullende chemicaliën</v>
      </c>
      <c r="C48" s="235"/>
      <c r="D48" s="237"/>
      <c r="E48" s="487" t="str">
        <f t="shared" ca="1" si="1"/>
        <v>MSParameters!$G$48:$Z$48</v>
      </c>
      <c r="F48" s="555"/>
      <c r="G48" s="610" t="str">
        <f>Translations!$B$1065</f>
        <v>Materiaal - Kalksteen</v>
      </c>
      <c r="H48" s="611" t="str">
        <f>Translations!$B$1066</f>
        <v>Materiaal - Dolomiet</v>
      </c>
      <c r="I48" s="611" t="str">
        <f>Translations!$B$1067</f>
        <v>Materiaal - Natriumbicarbonaat</v>
      </c>
      <c r="J48" s="611" t="str">
        <f>Translations!$B$1110</f>
        <v>Materiaal - Kalk</v>
      </c>
      <c r="K48" s="611" t="str">
        <f>Translations!$B$1068</f>
        <v>Materiaal - Natriumcarbonaat</v>
      </c>
      <c r="L48" s="611" t="str">
        <f>Translations!$B$1069</f>
        <v>Materiaal - Kaliumcarbonaat</v>
      </c>
      <c r="M48" s="611" t="str">
        <f>Translations!$B$1070</f>
        <v>Materiaal - CaCO3</v>
      </c>
      <c r="N48" s="611" t="str">
        <f>Translations!$B$1071</f>
        <v>Materiaal - MgCO3</v>
      </c>
      <c r="O48" s="611" t="str">
        <f>Translations!$B$1072</f>
        <v>Materiaal - Na2CO3</v>
      </c>
      <c r="P48" s="611" t="str">
        <f>Translations!$B$1073</f>
        <v>Materiaal - BaCO3</v>
      </c>
      <c r="Q48" s="611" t="str">
        <f>Translations!$B$1074</f>
        <v>Materiaal - Li2CO3</v>
      </c>
      <c r="R48" s="611" t="str">
        <f>Translations!$B$1075</f>
        <v>Materiaal - K2CO3</v>
      </c>
      <c r="S48" s="611" t="str">
        <f>Translations!$B$1076</f>
        <v>Materiaal - SrCO3</v>
      </c>
      <c r="T48" s="611" t="str">
        <f>Translations!$B$1077</f>
        <v>Materiaal - NaHCO3</v>
      </c>
      <c r="U48" s="611" t="str">
        <f>Translations!$B$1078</f>
        <v>Materiaal - FeCO3</v>
      </c>
      <c r="V48" s="611" t="str">
        <f>Translations!$B$1082</f>
        <v>Materiaal - CaO</v>
      </c>
      <c r="W48" s="611" t="str">
        <f>Translations!$B$1083</f>
        <v>Materiaal - MgO</v>
      </c>
      <c r="X48" s="611" t="str">
        <f>Translations!$B$1084</f>
        <v>Materiaal - BaO</v>
      </c>
      <c r="Y48" s="611" t="str">
        <f>Translations!$B$1115</f>
        <v>Materiaal - Overige chemicaliën</v>
      </c>
      <c r="Z48" s="611" t="str">
        <f>Translations!$B$1079</f>
        <v>Materiaal - Overige carbonaten</v>
      </c>
      <c r="AA48" s="611" t="str">
        <f>Translations!$B$157</f>
        <v>n.v.t.</v>
      </c>
      <c r="AB48" s="611" t="str">
        <f>Translations!$B$157</f>
        <v>n.v.t.</v>
      </c>
      <c r="AC48" s="611" t="str">
        <f>Translations!$B$157</f>
        <v>n.v.t.</v>
      </c>
      <c r="AD48" s="611" t="str">
        <f>Translations!$B$157</f>
        <v>n.v.t.</v>
      </c>
      <c r="AE48" s="611" t="str">
        <f>Translations!$B$157</f>
        <v>n.v.t.</v>
      </c>
      <c r="AF48" s="611" t="str">
        <f>Translations!$B$157</f>
        <v>n.v.t.</v>
      </c>
      <c r="AG48" s="611" t="str">
        <f>Translations!$B$157</f>
        <v>n.v.t.</v>
      </c>
      <c r="AH48" s="611" t="str">
        <f>Translations!$B$157</f>
        <v>n.v.t.</v>
      </c>
      <c r="AI48" s="611" t="str">
        <f>Translations!$B$157</f>
        <v>n.v.t.</v>
      </c>
      <c r="AJ48" s="611" t="str">
        <f>Translations!$B$157</f>
        <v>n.v.t.</v>
      </c>
      <c r="AK48" s="611" t="str">
        <f>Translations!$B$157</f>
        <v>n.v.t.</v>
      </c>
      <c r="AL48" s="611" t="str">
        <f>Translations!$B$157</f>
        <v>n.v.t.</v>
      </c>
      <c r="AM48" s="611" t="str">
        <f>Translations!$B$157</f>
        <v>n.v.t.</v>
      </c>
      <c r="AN48" s="611" t="str">
        <f>Translations!$B$157</f>
        <v>n.v.t.</v>
      </c>
      <c r="AO48" s="611" t="str">
        <f>Translations!$B$157</f>
        <v>n.v.t.</v>
      </c>
      <c r="AP48" s="611" t="str">
        <f>Translations!$B$157</f>
        <v>n.v.t.</v>
      </c>
      <c r="AQ48" s="611" t="str">
        <f>Translations!$B$157</f>
        <v>n.v.t.</v>
      </c>
      <c r="AR48" s="611" t="str">
        <f>Translations!$B$157</f>
        <v>n.v.t.</v>
      </c>
      <c r="AS48" s="611" t="str">
        <f>Translations!$B$157</f>
        <v>n.v.t.</v>
      </c>
      <c r="AT48" s="611" t="str">
        <f>Translations!$B$157</f>
        <v>n.v.t.</v>
      </c>
      <c r="AU48" s="611" t="str">
        <f>Translations!$B$157</f>
        <v>n.v.t.</v>
      </c>
      <c r="AV48" s="611" t="str">
        <f>Translations!$B$157</f>
        <v>n.v.t.</v>
      </c>
      <c r="AW48" s="611" t="str">
        <f>Translations!$B$157</f>
        <v>n.v.t.</v>
      </c>
      <c r="AX48" s="611" t="str">
        <f>Translations!$B$157</f>
        <v>n.v.t.</v>
      </c>
      <c r="AY48" s="611" t="str">
        <f>Translations!$B$157</f>
        <v>n.v.t.</v>
      </c>
      <c r="AZ48" s="611" t="str">
        <f>Translations!$B$157</f>
        <v>n.v.t.</v>
      </c>
      <c r="BA48" s="611" t="str">
        <f>Translations!$B$157</f>
        <v>n.v.t.</v>
      </c>
      <c r="BB48" s="611" t="str">
        <f>Translations!$B$157</f>
        <v>n.v.t.</v>
      </c>
      <c r="BC48" s="611" t="str">
        <f>Translations!$B$157</f>
        <v>n.v.t.</v>
      </c>
      <c r="BD48" s="611" t="str">
        <f>Translations!$B$157</f>
        <v>n.v.t.</v>
      </c>
      <c r="BE48" s="611" t="str">
        <f>Translations!$B$157</f>
        <v>n.v.t.</v>
      </c>
      <c r="BF48" s="611" t="str">
        <f>Translations!$B$157</f>
        <v>n.v.t.</v>
      </c>
      <c r="BG48" s="611" t="str">
        <f>Translations!$B$157</f>
        <v>n.v.t.</v>
      </c>
      <c r="BH48" s="611" t="str">
        <f>Translations!$B$157</f>
        <v>n.v.t.</v>
      </c>
      <c r="BI48" s="611" t="str">
        <f>Translations!$B$157</f>
        <v>n.v.t.</v>
      </c>
      <c r="BJ48" s="611" t="str">
        <f>Translations!$B$157</f>
        <v>n.v.t.</v>
      </c>
      <c r="BK48" s="611" t="str">
        <f>Translations!$B$157</f>
        <v>n.v.t.</v>
      </c>
      <c r="BL48" s="611" t="str">
        <f>Translations!$B$157</f>
        <v>n.v.t.</v>
      </c>
      <c r="BM48" s="611" t="str">
        <f>Translations!$B$157</f>
        <v>n.v.t.</v>
      </c>
      <c r="BN48" s="611" t="str">
        <f>Translations!$B$157</f>
        <v>n.v.t.</v>
      </c>
      <c r="BO48" s="611" t="str">
        <f>Translations!$B$157</f>
        <v>n.v.t.</v>
      </c>
      <c r="BP48" s="611" t="str">
        <f>Translations!$B$157</f>
        <v>n.v.t.</v>
      </c>
      <c r="BQ48" s="611" t="str">
        <f>Translations!$B$157</f>
        <v>n.v.t.</v>
      </c>
      <c r="BR48" s="611" t="str">
        <f>Translations!$B$157</f>
        <v>n.v.t.</v>
      </c>
      <c r="BS48" s="611" t="str">
        <f>Translations!$B$157</f>
        <v>n.v.t.</v>
      </c>
      <c r="BT48" s="611" t="str">
        <f>Translations!$B$157</f>
        <v>n.v.t.</v>
      </c>
      <c r="BU48" s="611" t="str">
        <f>Translations!$B$157</f>
        <v>n.v.t.</v>
      </c>
      <c r="BV48" s="611" t="str">
        <f>Translations!$B$157</f>
        <v>n.v.t.</v>
      </c>
      <c r="BW48" s="611" t="str">
        <f>Translations!$B$157</f>
        <v>n.v.t.</v>
      </c>
      <c r="BX48" s="611" t="str">
        <f>Translations!$B$157</f>
        <v>n.v.t.</v>
      </c>
      <c r="BY48" s="611" t="str">
        <f>Translations!$B$157</f>
        <v>n.v.t.</v>
      </c>
      <c r="BZ48" s="611" t="str">
        <f>Translations!$B$157</f>
        <v>n.v.t.</v>
      </c>
      <c r="CA48" s="611" t="str">
        <f>Translations!$B$157</f>
        <v>n.v.t.</v>
      </c>
      <c r="CB48" s="611" t="str">
        <f>Translations!$B$157</f>
        <v>n.v.t.</v>
      </c>
      <c r="CC48" s="611" t="str">
        <f>Translations!$B$157</f>
        <v>n.v.t.</v>
      </c>
      <c r="CD48" s="611" t="str">
        <f>Translations!$B$157</f>
        <v>n.v.t.</v>
      </c>
      <c r="CE48" s="612" t="str">
        <f>Translations!$B$157</f>
        <v>n.v.t.</v>
      </c>
      <c r="CF48" s="611" t="str">
        <f>Translations!$B$157</f>
        <v>n.v.t.</v>
      </c>
      <c r="CG48" s="611" t="str">
        <f>Translations!$B$157</f>
        <v>n.v.t.</v>
      </c>
      <c r="CH48" s="611" t="str">
        <f>Translations!$B$157</f>
        <v>n.v.t.</v>
      </c>
      <c r="CI48" s="611" t="str">
        <f>Translations!$B$157</f>
        <v>n.v.t.</v>
      </c>
      <c r="CJ48" s="611" t="str">
        <f>Translations!$B$157</f>
        <v>n.v.t.</v>
      </c>
      <c r="CK48" s="611" t="str">
        <f>Translations!$B$157</f>
        <v>n.v.t.</v>
      </c>
      <c r="CL48" s="611" t="str">
        <f>Translations!$B$157</f>
        <v>n.v.t.</v>
      </c>
      <c r="CM48" s="611" t="str">
        <f>Translations!$B$157</f>
        <v>n.v.t.</v>
      </c>
      <c r="CN48" s="611" t="str">
        <f>Translations!$B$157</f>
        <v>n.v.t.</v>
      </c>
      <c r="CO48" s="611" t="str">
        <f>Translations!$B$157</f>
        <v>n.v.t.</v>
      </c>
      <c r="CP48" s="611" t="str">
        <f>Translations!$B$157</f>
        <v>n.v.t.</v>
      </c>
      <c r="CQ48" s="611" t="str">
        <f>Translations!$B$157</f>
        <v>n.v.t.</v>
      </c>
      <c r="CR48" s="611" t="str">
        <f>Translations!$B$157</f>
        <v>n.v.t.</v>
      </c>
      <c r="CS48" s="611" t="str">
        <f>Translations!$B$157</f>
        <v>n.v.t.</v>
      </c>
      <c r="CT48" s="611" t="str">
        <f>Translations!$B$157</f>
        <v>n.v.t.</v>
      </c>
      <c r="CU48" s="611" t="str">
        <f>Translations!$B$157</f>
        <v>n.v.t.</v>
      </c>
      <c r="CV48" s="611" t="str">
        <f>Translations!$B$157</f>
        <v>n.v.t.</v>
      </c>
      <c r="CW48" s="611" t="str">
        <f>Translations!$B$157</f>
        <v>n.v.t.</v>
      </c>
      <c r="CX48" s="611" t="str">
        <f>Translations!$B$157</f>
        <v>n.v.t.</v>
      </c>
      <c r="CY48" s="611" t="str">
        <f>Translations!$B$157</f>
        <v>n.v.t.</v>
      </c>
      <c r="CZ48" s="611" t="str">
        <f>Translations!$B$157</f>
        <v>n.v.t.</v>
      </c>
      <c r="DA48" s="611" t="str">
        <f>Translations!$B$157</f>
        <v>n.v.t.</v>
      </c>
      <c r="DB48" s="611" t="str">
        <f>Translations!$B$157</f>
        <v>n.v.t.</v>
      </c>
    </row>
    <row r="49" spans="1:106" ht="13.8" thickBot="1" x14ac:dyDescent="0.3">
      <c r="A49" s="333">
        <v>32</v>
      </c>
      <c r="B49" s="235" t="str">
        <f t="shared" si="0"/>
        <v>Roet: Massabalansmethode</v>
      </c>
      <c r="C49" s="235"/>
      <c r="D49" s="237"/>
      <c r="E49" s="487" t="str">
        <f t="shared" ca="1" si="1"/>
        <v>MSParameters!$G$49:$CN$49</v>
      </c>
      <c r="F49" s="555"/>
      <c r="G49" s="610" t="str">
        <f>Translations!$B$1065</f>
        <v>Materiaal - Kalksteen</v>
      </c>
      <c r="H49" s="611" t="str">
        <f>Translations!$B$1066</f>
        <v>Materiaal - Dolomiet</v>
      </c>
      <c r="I49" s="611" t="str">
        <f>Translations!$B$1067</f>
        <v>Materiaal - Natriumbicarbonaat</v>
      </c>
      <c r="J49" s="611" t="str">
        <f>Translations!$B$1068</f>
        <v>Materiaal - Natriumcarbonaat</v>
      </c>
      <c r="K49" s="611" t="str">
        <f>Translations!$B$1069</f>
        <v>Materiaal - Kaliumcarbonaat</v>
      </c>
      <c r="L49" s="611" t="str">
        <f>Translations!$B$1070</f>
        <v>Materiaal - CaCO3</v>
      </c>
      <c r="M49" s="611" t="str">
        <f>Translations!$B$1071</f>
        <v>Materiaal - MgCO3</v>
      </c>
      <c r="N49" s="611" t="str">
        <f>Translations!$B$1072</f>
        <v>Materiaal - Na2CO3</v>
      </c>
      <c r="O49" s="611" t="str">
        <f>Translations!$B$1073</f>
        <v>Materiaal - BaCO3</v>
      </c>
      <c r="P49" s="611" t="str">
        <f>Translations!$B$1074</f>
        <v>Materiaal - Li2CO3</v>
      </c>
      <c r="Q49" s="611" t="str">
        <f>Translations!$B$1075</f>
        <v>Materiaal - K2CO3</v>
      </c>
      <c r="R49" s="613" t="str">
        <f>Translations!$B$1076</f>
        <v>Materiaal - SrCO3</v>
      </c>
      <c r="S49" s="613" t="str">
        <f>Translations!$B$1077</f>
        <v>Materiaal - NaHCO3</v>
      </c>
      <c r="T49" s="613" t="str">
        <f>Translations!$B$1078</f>
        <v>Materiaal - FeCO3</v>
      </c>
      <c r="U49" s="613" t="str">
        <f>Translations!$B$1082</f>
        <v>Materiaal - CaO</v>
      </c>
      <c r="V49" s="613" t="str">
        <f>Translations!$B$1083</f>
        <v>Materiaal - MgO</v>
      </c>
      <c r="W49" s="613" t="str">
        <f>Translations!$B$1084</f>
        <v>Materiaal - BaO</v>
      </c>
      <c r="X49" s="613" t="str">
        <f>Translations!$B$1079</f>
        <v>Materiaal - Overige carbonaten</v>
      </c>
      <c r="Y49" s="613" t="str">
        <f>Translations!$B$1064</f>
        <v>Materiaal - Overige materialen</v>
      </c>
      <c r="Z49" s="613" t="str">
        <f>Translations!$B$999</f>
        <v>Gasvormig - Aardgas</v>
      </c>
      <c r="AA49" s="613" t="str">
        <f>Translations!$B$1000</f>
        <v>Gasvormig - Fabrieksgas (i.e. gas uit gasfabriek)</v>
      </c>
      <c r="AB49" s="613" t="str">
        <f>Translations!$B$1001</f>
        <v>Gasvormig - Gas van cokesovens</v>
      </c>
      <c r="AC49" s="613" t="str">
        <f>Translations!$B$1002</f>
        <v>Gasvormig - Gas van hoogovens</v>
      </c>
      <c r="AD49" s="613" t="str">
        <f>Translations!$B$1003</f>
        <v>Gasvormig - Gas van oxystaalovens</v>
      </c>
      <c r="AE49" s="613" t="str">
        <f>Translations!$B$1004</f>
        <v>Gasvormig - Biogas</v>
      </c>
      <c r="AF49" s="613" t="str">
        <f>Translations!$B$1005</f>
        <v>Gasvormig - Slibgas</v>
      </c>
      <c r="AG49" s="613" t="str">
        <f>Translations!$B$1006</f>
        <v>Gasvormig - Stortgas</v>
      </c>
      <c r="AH49" s="613" t="str">
        <f>Translations!$B$1007</f>
        <v>Gasvormig - Koolmonoxide</v>
      </c>
      <c r="AI49" s="613" t="str">
        <f>Translations!$B$1008</f>
        <v>Gasvormig - Methaan</v>
      </c>
      <c r="AJ49" s="613" t="str">
        <f>Translations!$B$988</f>
        <v>Gasvormig - Ethaan</v>
      </c>
      <c r="AK49" s="613" t="str">
        <f>Translations!$B$989</f>
        <v>Gasvormig - Propaan</v>
      </c>
      <c r="AL49" s="613" t="str">
        <f>Translations!$B$990</f>
        <v>Gasvormig - Butaan</v>
      </c>
      <c r="AM49" s="613" t="str">
        <f>Translations!$B$1009</f>
        <v>Gasvormig - Overige gasvormige brandstoffen (o.a. procesgas)</v>
      </c>
      <c r="AN49" s="613" t="str">
        <f>Translations!$B$1010</f>
        <v>Gasvormig - Overige gasvormige biomassa</v>
      </c>
      <c r="AO49" s="613" t="str">
        <f>Translations!$B$991</f>
        <v>Vloeibaar - Lichte stookolie</v>
      </c>
      <c r="AP49" s="613" t="str">
        <f>Translations!$B$1011</f>
        <v>Vloeibaar - Extra lichte stookolie</v>
      </c>
      <c r="AQ49" s="613" t="str">
        <f>Translations!$B$1012</f>
        <v>Vloeibaar - Medium stookolie</v>
      </c>
      <c r="AR49" s="613" t="str">
        <f>Translations!$B$1013</f>
        <v>Vloeibaar - Zware stookolie</v>
      </c>
      <c r="AS49" s="613" t="str">
        <f>Translations!$B$992</f>
        <v>Vloeibaar - Gasolie</v>
      </c>
      <c r="AT49" s="613" t="str">
        <f>Translations!$B$993</f>
        <v>Vloeibaar - Benzine</v>
      </c>
      <c r="AU49" s="613" t="str">
        <f>Translations!$B$994</f>
        <v>Vloeibaar - Lampolie</v>
      </c>
      <c r="AV49" s="613" t="str">
        <f>Translations!$B$995</f>
        <v>Vloeibaar - Kerosine</v>
      </c>
      <c r="AW49" s="613" t="str">
        <f>Translations!$B$996</f>
        <v>Vloeibaar - Vliegtuigkerosine (jet A1 of jet A)</v>
      </c>
      <c r="AX49" s="613" t="str">
        <f>Translations!$B$997</f>
        <v>Vloeibaar - Vliegtuigbenzine (jet B)</v>
      </c>
      <c r="AY49" s="613" t="str">
        <f>Translations!$B$998</f>
        <v>Vloeibaar - Luchtvaartbenzine (AvGas)</v>
      </c>
      <c r="AZ49" s="613" t="str">
        <f>Translations!$B$1014</f>
        <v>Vloeistof - Vloeibaar petroleumgas</v>
      </c>
      <c r="BA49" s="613" t="str">
        <f>Translations!$B$1016</f>
        <v>Vloeibaar - Orimulsion</v>
      </c>
      <c r="BB49" s="613" t="str">
        <f>Translations!$B$1017</f>
        <v>Vloeibaar - Aardgas vloeistoffen</v>
      </c>
      <c r="BC49" s="613" t="str">
        <f>Translations!$B$1018</f>
        <v>Vloeibaar - Motorbenzine</v>
      </c>
      <c r="BD49" s="613" t="str">
        <f>Translations!$B$1020</f>
        <v>Vloeibaar - Gas/dieselolie</v>
      </c>
      <c r="BE49" s="613" t="str">
        <f>Translations!$B$1021</f>
        <v>Vloeibaar - Bijproduct van zware stookolie</v>
      </c>
      <c r="BF49" s="613" t="str">
        <f>Translations!$B$1022</f>
        <v>Vloeibaar - Nafta</v>
      </c>
      <c r="BG49" s="613" t="str">
        <f>Translations!$B$1023</f>
        <v>Vloeibaar - Smeermiddelen</v>
      </c>
      <c r="BH49" s="613" t="str">
        <f>Translations!$B$1024</f>
        <v>Vloeistof - White Spirit &amp; SBP</v>
      </c>
      <c r="BI49" s="613" t="str">
        <f>Translations!$B$1025</f>
        <v>Vloeibaar - Bitumineuze leisteen en asfaltzand</v>
      </c>
      <c r="BJ49" s="613" t="str">
        <f>Translations!$B$1026</f>
        <v>Vloeibaar - Gepatenteerde brandstof</v>
      </c>
      <c r="BK49" s="613" t="str">
        <f>Translations!$B$1027</f>
        <v>Vloeibaar - Afval van olie</v>
      </c>
      <c r="BL49" s="613" t="str">
        <f>Translations!$B$1028</f>
        <v>Vloeibaar - Biobenzine</v>
      </c>
      <c r="BM49" s="613" t="str">
        <f>Translations!$B$1029</f>
        <v>Vloeibaar - Biodiesels</v>
      </c>
      <c r="BN49" s="613" t="str">
        <f>Translations!$B$1030</f>
        <v>Vloeibaar - Bitumen</v>
      </c>
      <c r="BO49" s="613" t="str">
        <f>Translations!$B$1032</f>
        <v>Vloeibaar - Overige vloeibare brandstoffen</v>
      </c>
      <c r="BP49" s="613" t="str">
        <f>Translations!$B$1033</f>
        <v>Vloeibaar - Overige vloeibare biomassa</v>
      </c>
      <c r="BQ49" s="613" t="str">
        <f>Translations!$B$1040</f>
        <v>Vast - Cokes</v>
      </c>
      <c r="BR49" s="613" t="str">
        <f>Translations!$B$1041</f>
        <v>Vast - Petroleumcokes</v>
      </c>
      <c r="BS49" s="613" t="str">
        <f>Translations!$B$1042</f>
        <v>Vast - Steenkool</v>
      </c>
      <c r="BT49" s="613" t="str">
        <f>Translations!$B$1043</f>
        <v>Vast - Bruinkool</v>
      </c>
      <c r="BU49" s="613" t="str">
        <f>Translations!$B$1044</f>
        <v>Vast - Antraciet</v>
      </c>
      <c r="BV49" s="613" t="str">
        <f>Translations!$B$1045</f>
        <v>Vast - Cokeskool</v>
      </c>
      <c r="BW49" s="613" t="str">
        <f>Translations!$B$1046</f>
        <v>Vast - Sub-bitumineuze kool</v>
      </c>
      <c r="BX49" s="613" t="str">
        <f>Translations!$B$1047</f>
        <v>Vast - Overige bitumineuze kool</v>
      </c>
      <c r="BY49" s="613" t="str">
        <f>Translations!$B$1048</f>
        <v>Vast - Gascokes</v>
      </c>
      <c r="BZ49" s="613" t="str">
        <f>Translations!$B$1049</f>
        <v>Vast - Paraffinewas</v>
      </c>
      <c r="CA49" s="613" t="str">
        <f>Translations!$B$1050</f>
        <v>Vast - Zwart slib</v>
      </c>
      <c r="CB49" s="613" t="str">
        <f>Translations!$B$1051</f>
        <v>Vast - Brandhout</v>
      </c>
      <c r="CC49" s="613" t="str">
        <f>Translations!$B$1052</f>
        <v>Vast - Hout (niet-afval)</v>
      </c>
      <c r="CD49" s="611" t="str">
        <f>Translations!$B$1053</f>
        <v>Vast - Hout (afval)</v>
      </c>
      <c r="CE49" s="612" t="str">
        <f>Translations!$B$1054</f>
        <v>Vast - Turf</v>
      </c>
      <c r="CF49" s="613" t="str">
        <f>Translations!$B$1055</f>
        <v>Vast - Zuiveringsslib</v>
      </c>
      <c r="CG49" s="613" t="str">
        <f>Translations!$B$1056</f>
        <v>Vast - Gemeentelijk zuiveringsslib</v>
      </c>
      <c r="CH49" s="613" t="str">
        <f>Translations!$B$1057</f>
        <v>Vast - Koolteer</v>
      </c>
      <c r="CI49" s="613" t="str">
        <f>Translations!$B$1058</f>
        <v>Vast - Houtskool</v>
      </c>
      <c r="CJ49" s="613" t="str">
        <f>Translations!$B$1059</f>
        <v>Vast - Afvalbanden</v>
      </c>
      <c r="CK49" s="613" t="str">
        <f>Translations!$B$1060</f>
        <v>Vast - Overige vaste brandstoffen</v>
      </c>
      <c r="CL49" s="613" t="str">
        <f>Translations!$B$1061</f>
        <v>Vast - Overige vaste biomassa</v>
      </c>
      <c r="CM49" s="613" t="str">
        <f>Translations!$B$1034</f>
        <v>Afval - Gemeentelijk en industrieel afval</v>
      </c>
      <c r="CN49" s="613" t="str">
        <f>Translations!$B$1035</f>
        <v>Afval - Industrieel afval</v>
      </c>
      <c r="CO49" s="613" t="str">
        <f>Translations!$B$157</f>
        <v>n.v.t.</v>
      </c>
      <c r="CP49" s="613" t="str">
        <f>Translations!$B$157</f>
        <v>n.v.t.</v>
      </c>
      <c r="CQ49" s="613" t="str">
        <f>Translations!$B$157</f>
        <v>n.v.t.</v>
      </c>
      <c r="CR49" s="613" t="str">
        <f>Translations!$B$157</f>
        <v>n.v.t.</v>
      </c>
      <c r="CS49" s="613" t="str">
        <f>Translations!$B$157</f>
        <v>n.v.t.</v>
      </c>
      <c r="CT49" s="613" t="str">
        <f>Translations!$B$157</f>
        <v>n.v.t.</v>
      </c>
      <c r="CU49" s="613" t="str">
        <f>Translations!$B$157</f>
        <v>n.v.t.</v>
      </c>
      <c r="CV49" s="613" t="str">
        <f>Translations!$B$157</f>
        <v>n.v.t.</v>
      </c>
      <c r="CW49" s="613" t="str">
        <f>Translations!$B$157</f>
        <v>n.v.t.</v>
      </c>
      <c r="CX49" s="613" t="str">
        <f>Translations!$B$157</f>
        <v>n.v.t.</v>
      </c>
      <c r="CY49" s="613" t="str">
        <f>Translations!$B$157</f>
        <v>n.v.t.</v>
      </c>
      <c r="CZ49" s="613" t="str">
        <f>Translations!$B$157</f>
        <v>n.v.t.</v>
      </c>
      <c r="DA49" s="613" t="str">
        <f>Translations!$B$157</f>
        <v>n.v.t.</v>
      </c>
      <c r="DB49" s="613" t="str">
        <f>Translations!$B$157</f>
        <v>n.v.t.</v>
      </c>
    </row>
    <row r="50" spans="1:106" ht="13.8" thickBot="1" x14ac:dyDescent="0.3">
      <c r="A50" s="333">
        <v>33</v>
      </c>
      <c r="B50" s="235" t="str">
        <f t="shared" si="0"/>
        <v>Ammoniak: Brandstofinzet</v>
      </c>
      <c r="C50" s="235"/>
      <c r="D50" s="237"/>
      <c r="E50" s="487" t="str">
        <f t="shared" ca="1" si="1"/>
        <v>MSParameters!$G$50:$BX$50</v>
      </c>
      <c r="F50" s="555"/>
      <c r="G50" s="610" t="str">
        <f>Translations!$B$999</f>
        <v>Gasvormig - Aardgas</v>
      </c>
      <c r="H50" s="611" t="str">
        <f>Translations!$B$1000</f>
        <v>Gasvormig - Fabrieksgas (i.e. gas uit gasfabriek)</v>
      </c>
      <c r="I50" s="611" t="str">
        <f>Translations!$B$1001</f>
        <v>Gasvormig - Gas van cokesovens</v>
      </c>
      <c r="J50" s="611" t="str">
        <f>Translations!$B$1002</f>
        <v>Gasvormig - Gas van hoogovens</v>
      </c>
      <c r="K50" s="611" t="str">
        <f>Translations!$B$1003</f>
        <v>Gasvormig - Gas van oxystaalovens</v>
      </c>
      <c r="L50" s="611" t="str">
        <f>Translations!$B$1004</f>
        <v>Gasvormig - Biogas</v>
      </c>
      <c r="M50" s="611" t="str">
        <f>Translations!$B$1005</f>
        <v>Gasvormig - Slibgas</v>
      </c>
      <c r="N50" s="611" t="str">
        <f>Translations!$B$1006</f>
        <v>Gasvormig - Stortgas</v>
      </c>
      <c r="O50" s="611" t="str">
        <f>Translations!$B$1007</f>
        <v>Gasvormig - Koolmonoxide</v>
      </c>
      <c r="P50" s="611" t="str">
        <f>Translations!$B$1008</f>
        <v>Gasvormig - Methaan</v>
      </c>
      <c r="Q50" s="611" t="str">
        <f>Translations!$B$988</f>
        <v>Gasvormig - Ethaan</v>
      </c>
      <c r="R50" s="613" t="str">
        <f>Translations!$B$989</f>
        <v>Gasvormig - Propaan</v>
      </c>
      <c r="S50" s="613" t="str">
        <f>Translations!$B$990</f>
        <v>Gasvormig - Butaan</v>
      </c>
      <c r="T50" s="613" t="str">
        <f>Translations!$B$1009</f>
        <v>Gasvormig - Overige gasvormige brandstoffen (o.a. procesgas)</v>
      </c>
      <c r="U50" s="613" t="str">
        <f>Translations!$B$1010</f>
        <v>Gasvormig - Overige gasvormige biomassa</v>
      </c>
      <c r="V50" s="613" t="str">
        <f>Translations!$B$991</f>
        <v>Vloeibaar - Lichte stookolie</v>
      </c>
      <c r="W50" s="613" t="str">
        <f>Translations!$B$1011</f>
        <v>Vloeibaar - Extra lichte stookolie</v>
      </c>
      <c r="X50" s="613" t="str">
        <f>Translations!$B$1012</f>
        <v>Vloeibaar - Medium stookolie</v>
      </c>
      <c r="Y50" s="613" t="str">
        <f>Translations!$B$1013</f>
        <v>Vloeibaar - Zware stookolie</v>
      </c>
      <c r="Z50" s="613" t="str">
        <f>Translations!$B$992</f>
        <v>Vloeibaar - Gasolie</v>
      </c>
      <c r="AA50" s="613" t="str">
        <f>Translations!$B$993</f>
        <v>Vloeibaar - Benzine</v>
      </c>
      <c r="AB50" s="613" t="str">
        <f>Translations!$B$994</f>
        <v>Vloeibaar - Lampolie</v>
      </c>
      <c r="AC50" s="613" t="str">
        <f>Translations!$B$995</f>
        <v>Vloeibaar - Kerosine</v>
      </c>
      <c r="AD50" s="613" t="str">
        <f>Translations!$B$996</f>
        <v>Vloeibaar - Vliegtuigkerosine (jet A1 of jet A)</v>
      </c>
      <c r="AE50" s="613" t="str">
        <f>Translations!$B$997</f>
        <v>Vloeibaar - Vliegtuigbenzine (jet B)</v>
      </c>
      <c r="AF50" s="613" t="str">
        <f>Translations!$B$998</f>
        <v>Vloeibaar - Luchtvaartbenzine (AvGas)</v>
      </c>
      <c r="AG50" s="613" t="str">
        <f>Translations!$B$1014</f>
        <v>Vloeistof - Vloeibaar petroleumgas</v>
      </c>
      <c r="AH50" s="613" t="str">
        <f>Translations!$B$1015</f>
        <v>Vloeibaar - Ruwe olie</v>
      </c>
      <c r="AI50" s="613" t="str">
        <f>Translations!$B$1016</f>
        <v>Vloeibaar - Orimulsion</v>
      </c>
      <c r="AJ50" s="613" t="str">
        <f>Translations!$B$1017</f>
        <v>Vloeibaar - Aardgas vloeistoffen</v>
      </c>
      <c r="AK50" s="613" t="str">
        <f>Translations!$B$1018</f>
        <v>Vloeibaar - Motorbenzine</v>
      </c>
      <c r="AL50" s="613" t="str">
        <f>Translations!$B$1019</f>
        <v>Vloeibaar - Leisteenolie</v>
      </c>
      <c r="AM50" s="613" t="str">
        <f>Translations!$B$1020</f>
        <v>Vloeibaar - Gas/dieselolie</v>
      </c>
      <c r="AN50" s="613" t="str">
        <f>Translations!$B$1021</f>
        <v>Vloeibaar - Bijproduct van zware stookolie</v>
      </c>
      <c r="AO50" s="613" t="str">
        <f>Translations!$B$1022</f>
        <v>Vloeibaar - Nafta</v>
      </c>
      <c r="AP50" s="613" t="str">
        <f>Translations!$B$1023</f>
        <v>Vloeibaar - Smeermiddelen</v>
      </c>
      <c r="AQ50" s="613" t="str">
        <f>Translations!$B$1024</f>
        <v>Vloeistof - White Spirit &amp; SBP</v>
      </c>
      <c r="AR50" s="613" t="str">
        <f>Translations!$B$1025</f>
        <v>Vloeibaar - Bitumineuze leisteen en asfaltzand</v>
      </c>
      <c r="AS50" s="613" t="str">
        <f>Translations!$B$1026</f>
        <v>Vloeibaar - Gepatenteerde brandstof</v>
      </c>
      <c r="AT50" s="613" t="str">
        <f>Translations!$B$1027</f>
        <v>Vloeibaar - Afval van olie</v>
      </c>
      <c r="AU50" s="613" t="str">
        <f>Translations!$B$1028</f>
        <v>Vloeibaar - Biobenzine</v>
      </c>
      <c r="AV50" s="613" t="str">
        <f>Translations!$B$1029</f>
        <v>Vloeibaar - Biodiesels</v>
      </c>
      <c r="AW50" s="613" t="str">
        <f>Translations!$B$1030</f>
        <v>Vloeibaar - Bitumen</v>
      </c>
      <c r="AX50" s="613" t="str">
        <f>Translations!$B$1032</f>
        <v>Vloeibaar - Overige vloeibare brandstoffen</v>
      </c>
      <c r="AY50" s="613" t="str">
        <f>Translations!$B$1033</f>
        <v>Vloeibaar - Overige vloeibare biomassa</v>
      </c>
      <c r="AZ50" s="613" t="str">
        <f>Translations!$B$1040</f>
        <v>Vast - Cokes</v>
      </c>
      <c r="BA50" s="613" t="str">
        <f>Translations!$B$1041</f>
        <v>Vast - Petroleumcokes</v>
      </c>
      <c r="BB50" s="613" t="str">
        <f>Translations!$B$1042</f>
        <v>Vast - Steenkool</v>
      </c>
      <c r="BC50" s="613" t="str">
        <f>Translations!$B$1043</f>
        <v>Vast - Bruinkool</v>
      </c>
      <c r="BD50" s="613" t="str">
        <f>Translations!$B$1044</f>
        <v>Vast - Antraciet</v>
      </c>
      <c r="BE50" s="613" t="str">
        <f>Translations!$B$1045</f>
        <v>Vast - Cokeskool</v>
      </c>
      <c r="BF50" s="613" t="str">
        <f>Translations!$B$1046</f>
        <v>Vast - Sub-bitumineuze kool</v>
      </c>
      <c r="BG50" s="613" t="str">
        <f>Translations!$B$1047</f>
        <v>Vast - Overige bitumineuze kool</v>
      </c>
      <c r="BH50" s="613" t="str">
        <f>Translations!$B$1048</f>
        <v>Vast - Gascokes</v>
      </c>
      <c r="BI50" s="613" t="str">
        <f>Translations!$B$1049</f>
        <v>Vast - Paraffinewas</v>
      </c>
      <c r="BJ50" s="613" t="str">
        <f>Translations!$B$1050</f>
        <v>Vast - Zwart slib</v>
      </c>
      <c r="BK50" s="613" t="str">
        <f>Translations!$B$1051</f>
        <v>Vast - Brandhout</v>
      </c>
      <c r="BL50" s="613" t="str">
        <f>Translations!$B$1052</f>
        <v>Vast - Hout (niet-afval)</v>
      </c>
      <c r="BM50" s="613" t="str">
        <f>Translations!$B$1053</f>
        <v>Vast - Hout (afval)</v>
      </c>
      <c r="BN50" s="613" t="str">
        <f>Translations!$B$1054</f>
        <v>Vast - Turf</v>
      </c>
      <c r="BO50" s="613" t="str">
        <f>Translations!$B$1055</f>
        <v>Vast - Zuiveringsslib</v>
      </c>
      <c r="BP50" s="613" t="str">
        <f>Translations!$B$1056</f>
        <v>Vast - Gemeentelijk zuiveringsslib</v>
      </c>
      <c r="BQ50" s="613" t="str">
        <f>Translations!$B$1057</f>
        <v>Vast - Koolteer</v>
      </c>
      <c r="BR50" s="613" t="str">
        <f>Translations!$B$1058</f>
        <v>Vast - Houtskool</v>
      </c>
      <c r="BS50" s="613" t="str">
        <f>Translations!$B$1059</f>
        <v>Vast - Afvalbanden</v>
      </c>
      <c r="BT50" s="613" t="str">
        <f>Translations!$B$1060</f>
        <v>Vast - Overige vaste brandstoffen</v>
      </c>
      <c r="BU50" s="613" t="str">
        <f>Translations!$B$1061</f>
        <v>Vast - Overige vaste biomassa</v>
      </c>
      <c r="BV50" s="613" t="str">
        <f>Translations!$B$1034</f>
        <v>Afval - Gemeentelijk en industrieel afval</v>
      </c>
      <c r="BW50" s="613" t="str">
        <f>Translations!$B$1035</f>
        <v>Afval - Industrieel afval</v>
      </c>
      <c r="BX50" s="613" t="str">
        <f>Translations!$B$1036</f>
        <v>Raffinaderij - Gasraffinage</v>
      </c>
      <c r="BY50" s="613" t="str">
        <f>Translations!$B$157</f>
        <v>n.v.t.</v>
      </c>
      <c r="BZ50" s="613" t="str">
        <f>Translations!$B$157</f>
        <v>n.v.t.</v>
      </c>
      <c r="CA50" s="613" t="str">
        <f>Translations!$B$157</f>
        <v>n.v.t.</v>
      </c>
      <c r="CB50" s="613" t="str">
        <f>Translations!$B$157</f>
        <v>n.v.t.</v>
      </c>
      <c r="CC50" s="613" t="str">
        <f>Translations!$B$157</f>
        <v>n.v.t.</v>
      </c>
      <c r="CD50" s="611" t="str">
        <f>Translations!$B$157</f>
        <v>n.v.t.</v>
      </c>
      <c r="CE50" s="612" t="str">
        <f>Translations!$B$157</f>
        <v>n.v.t.</v>
      </c>
      <c r="CF50" s="613" t="str">
        <f>Translations!$B$157</f>
        <v>n.v.t.</v>
      </c>
      <c r="CG50" s="613" t="str">
        <f>Translations!$B$157</f>
        <v>n.v.t.</v>
      </c>
      <c r="CH50" s="613" t="str">
        <f>Translations!$B$157</f>
        <v>n.v.t.</v>
      </c>
      <c r="CI50" s="613" t="str">
        <f>Translations!$B$157</f>
        <v>n.v.t.</v>
      </c>
      <c r="CJ50" s="613" t="str">
        <f>Translations!$B$157</f>
        <v>n.v.t.</v>
      </c>
      <c r="CK50" s="613" t="str">
        <f>Translations!$B$157</f>
        <v>n.v.t.</v>
      </c>
      <c r="CL50" s="613" t="str">
        <f>Translations!$B$157</f>
        <v>n.v.t.</v>
      </c>
      <c r="CM50" s="613" t="str">
        <f>Translations!$B$157</f>
        <v>n.v.t.</v>
      </c>
      <c r="CN50" s="613" t="str">
        <f>Translations!$B$157</f>
        <v>n.v.t.</v>
      </c>
      <c r="CO50" s="613" t="str">
        <f>Translations!$B$157</f>
        <v>n.v.t.</v>
      </c>
      <c r="CP50" s="613" t="str">
        <f>Translations!$B$157</f>
        <v>n.v.t.</v>
      </c>
      <c r="CQ50" s="613" t="str">
        <f>Translations!$B$157</f>
        <v>n.v.t.</v>
      </c>
      <c r="CR50" s="613" t="str">
        <f>Translations!$B$157</f>
        <v>n.v.t.</v>
      </c>
      <c r="CS50" s="613" t="str">
        <f>Translations!$B$157</f>
        <v>n.v.t.</v>
      </c>
      <c r="CT50" s="613" t="str">
        <f>Translations!$B$157</f>
        <v>n.v.t.</v>
      </c>
      <c r="CU50" s="613" t="str">
        <f>Translations!$B$157</f>
        <v>n.v.t.</v>
      </c>
      <c r="CV50" s="613" t="str">
        <f>Translations!$B$157</f>
        <v>n.v.t.</v>
      </c>
      <c r="CW50" s="613" t="str">
        <f>Translations!$B$157</f>
        <v>n.v.t.</v>
      </c>
      <c r="CX50" s="613" t="str">
        <f>Translations!$B$157</f>
        <v>n.v.t.</v>
      </c>
      <c r="CY50" s="613" t="str">
        <f>Translations!$B$157</f>
        <v>n.v.t.</v>
      </c>
      <c r="CZ50" s="613" t="str">
        <f>Translations!$B$157</f>
        <v>n.v.t.</v>
      </c>
      <c r="DA50" s="613" t="str">
        <f>Translations!$B$157</f>
        <v>n.v.t.</v>
      </c>
      <c r="DB50" s="613" t="str">
        <f>Translations!$B$157</f>
        <v>n.v.t.</v>
      </c>
    </row>
    <row r="51" spans="1:106" ht="13.8" thickBot="1" x14ac:dyDescent="0.3">
      <c r="A51" s="333">
        <v>34</v>
      </c>
      <c r="B51" s="235" t="str">
        <f t="shared" si="0"/>
        <v>Waterstof en synthesegas: Brandstofinzet</v>
      </c>
      <c r="C51" s="235"/>
      <c r="D51" s="237"/>
      <c r="E51" s="487" t="str">
        <f t="shared" ca="1" si="1"/>
        <v>MSParameters!$G$51:$BX$51</v>
      </c>
      <c r="F51" s="555"/>
      <c r="G51" s="610" t="str">
        <f>Translations!$B$999</f>
        <v>Gasvormig - Aardgas</v>
      </c>
      <c r="H51" s="611" t="str">
        <f>Translations!$B$1000</f>
        <v>Gasvormig - Fabrieksgas (i.e. gas uit gasfabriek)</v>
      </c>
      <c r="I51" s="611" t="str">
        <f>Translations!$B$1001</f>
        <v>Gasvormig - Gas van cokesovens</v>
      </c>
      <c r="J51" s="611" t="str">
        <f>Translations!$B$1002</f>
        <v>Gasvormig - Gas van hoogovens</v>
      </c>
      <c r="K51" s="611" t="str">
        <f>Translations!$B$1003</f>
        <v>Gasvormig - Gas van oxystaalovens</v>
      </c>
      <c r="L51" s="611" t="str">
        <f>Translations!$B$1004</f>
        <v>Gasvormig - Biogas</v>
      </c>
      <c r="M51" s="611" t="str">
        <f>Translations!$B$1005</f>
        <v>Gasvormig - Slibgas</v>
      </c>
      <c r="N51" s="611" t="str">
        <f>Translations!$B$1006</f>
        <v>Gasvormig - Stortgas</v>
      </c>
      <c r="O51" s="611" t="str">
        <f>Translations!$B$1007</f>
        <v>Gasvormig - Koolmonoxide</v>
      </c>
      <c r="P51" s="611" t="str">
        <f>Translations!$B$1008</f>
        <v>Gasvormig - Methaan</v>
      </c>
      <c r="Q51" s="611" t="str">
        <f>Translations!$B$988</f>
        <v>Gasvormig - Ethaan</v>
      </c>
      <c r="R51" s="613" t="str">
        <f>Translations!$B$989</f>
        <v>Gasvormig - Propaan</v>
      </c>
      <c r="S51" s="613" t="str">
        <f>Translations!$B$990</f>
        <v>Gasvormig - Butaan</v>
      </c>
      <c r="T51" s="613" t="str">
        <f>Translations!$B$1009</f>
        <v>Gasvormig - Overige gasvormige brandstoffen (o.a. procesgas)</v>
      </c>
      <c r="U51" s="613" t="str">
        <f>Translations!$B$1010</f>
        <v>Gasvormig - Overige gasvormige biomassa</v>
      </c>
      <c r="V51" s="613" t="str">
        <f>Translations!$B$991</f>
        <v>Vloeibaar - Lichte stookolie</v>
      </c>
      <c r="W51" s="613" t="str">
        <f>Translations!$B$1011</f>
        <v>Vloeibaar - Extra lichte stookolie</v>
      </c>
      <c r="X51" s="613" t="str">
        <f>Translations!$B$1012</f>
        <v>Vloeibaar - Medium stookolie</v>
      </c>
      <c r="Y51" s="613" t="str">
        <f>Translations!$B$1013</f>
        <v>Vloeibaar - Zware stookolie</v>
      </c>
      <c r="Z51" s="613" t="str">
        <f>Translations!$B$992</f>
        <v>Vloeibaar - Gasolie</v>
      </c>
      <c r="AA51" s="613" t="str">
        <f>Translations!$B$993</f>
        <v>Vloeibaar - Benzine</v>
      </c>
      <c r="AB51" s="613" t="str">
        <f>Translations!$B$994</f>
        <v>Vloeibaar - Lampolie</v>
      </c>
      <c r="AC51" s="613" t="str">
        <f>Translations!$B$995</f>
        <v>Vloeibaar - Kerosine</v>
      </c>
      <c r="AD51" s="613" t="str">
        <f>Translations!$B$996</f>
        <v>Vloeibaar - Vliegtuigkerosine (jet A1 of jet A)</v>
      </c>
      <c r="AE51" s="613" t="str">
        <f>Translations!$B$997</f>
        <v>Vloeibaar - Vliegtuigbenzine (jet B)</v>
      </c>
      <c r="AF51" s="613" t="str">
        <f>Translations!$B$998</f>
        <v>Vloeibaar - Luchtvaartbenzine (AvGas)</v>
      </c>
      <c r="AG51" s="613" t="str">
        <f>Translations!$B$1014</f>
        <v>Vloeistof - Vloeibaar petroleumgas</v>
      </c>
      <c r="AH51" s="613" t="str">
        <f>Translations!$B$1015</f>
        <v>Vloeibaar - Ruwe olie</v>
      </c>
      <c r="AI51" s="613" t="str">
        <f>Translations!$B$1016</f>
        <v>Vloeibaar - Orimulsion</v>
      </c>
      <c r="AJ51" s="613" t="str">
        <f>Translations!$B$1017</f>
        <v>Vloeibaar - Aardgas vloeistoffen</v>
      </c>
      <c r="AK51" s="613" t="str">
        <f>Translations!$B$1018</f>
        <v>Vloeibaar - Motorbenzine</v>
      </c>
      <c r="AL51" s="613" t="str">
        <f>Translations!$B$1019</f>
        <v>Vloeibaar - Leisteenolie</v>
      </c>
      <c r="AM51" s="613" t="str">
        <f>Translations!$B$1020</f>
        <v>Vloeibaar - Gas/dieselolie</v>
      </c>
      <c r="AN51" s="613" t="str">
        <f>Translations!$B$1021</f>
        <v>Vloeibaar - Bijproduct van zware stookolie</v>
      </c>
      <c r="AO51" s="613" t="str">
        <f>Translations!$B$1022</f>
        <v>Vloeibaar - Nafta</v>
      </c>
      <c r="AP51" s="613" t="str">
        <f>Translations!$B$1023</f>
        <v>Vloeibaar - Smeermiddelen</v>
      </c>
      <c r="AQ51" s="613" t="str">
        <f>Translations!$B$1024</f>
        <v>Vloeistof - White Spirit &amp; SBP</v>
      </c>
      <c r="AR51" s="613" t="str">
        <f>Translations!$B$1025</f>
        <v>Vloeibaar - Bitumineuze leisteen en asfaltzand</v>
      </c>
      <c r="AS51" s="613" t="str">
        <f>Translations!$B$1026</f>
        <v>Vloeibaar - Gepatenteerde brandstof</v>
      </c>
      <c r="AT51" s="613" t="str">
        <f>Translations!$B$1027</f>
        <v>Vloeibaar - Afval van olie</v>
      </c>
      <c r="AU51" s="613" t="str">
        <f>Translations!$B$1028</f>
        <v>Vloeibaar - Biobenzine</v>
      </c>
      <c r="AV51" s="613" t="str">
        <f>Translations!$B$1029</f>
        <v>Vloeibaar - Biodiesels</v>
      </c>
      <c r="AW51" s="613" t="str">
        <f>Translations!$B$1030</f>
        <v>Vloeibaar - Bitumen</v>
      </c>
      <c r="AX51" s="613" t="str">
        <f>Translations!$B$1032</f>
        <v>Vloeibaar - Overige vloeibare brandstoffen</v>
      </c>
      <c r="AY51" s="613" t="str">
        <f>Translations!$B$1033</f>
        <v>Vloeibaar - Overige vloeibare biomassa</v>
      </c>
      <c r="AZ51" s="613" t="str">
        <f>Translations!$B$1040</f>
        <v>Vast - Cokes</v>
      </c>
      <c r="BA51" s="613" t="str">
        <f>Translations!$B$1041</f>
        <v>Vast - Petroleumcokes</v>
      </c>
      <c r="BB51" s="613" t="str">
        <f>Translations!$B$1042</f>
        <v>Vast - Steenkool</v>
      </c>
      <c r="BC51" s="613" t="str">
        <f>Translations!$B$1043</f>
        <v>Vast - Bruinkool</v>
      </c>
      <c r="BD51" s="613" t="str">
        <f>Translations!$B$1044</f>
        <v>Vast - Antraciet</v>
      </c>
      <c r="BE51" s="613" t="str">
        <f>Translations!$B$1045</f>
        <v>Vast - Cokeskool</v>
      </c>
      <c r="BF51" s="613" t="str">
        <f>Translations!$B$1046</f>
        <v>Vast - Sub-bitumineuze kool</v>
      </c>
      <c r="BG51" s="613" t="str">
        <f>Translations!$B$1047</f>
        <v>Vast - Overige bitumineuze kool</v>
      </c>
      <c r="BH51" s="613" t="str">
        <f>Translations!$B$1048</f>
        <v>Vast - Gascokes</v>
      </c>
      <c r="BI51" s="613" t="str">
        <f>Translations!$B$1049</f>
        <v>Vast - Paraffinewas</v>
      </c>
      <c r="BJ51" s="613" t="str">
        <f>Translations!$B$1050</f>
        <v>Vast - Zwart slib</v>
      </c>
      <c r="BK51" s="613" t="str">
        <f>Translations!$B$1051</f>
        <v>Vast - Brandhout</v>
      </c>
      <c r="BL51" s="613" t="str">
        <f>Translations!$B$1052</f>
        <v>Vast - Hout (niet-afval)</v>
      </c>
      <c r="BM51" s="613" t="str">
        <f>Translations!$B$1053</f>
        <v>Vast - Hout (afval)</v>
      </c>
      <c r="BN51" s="613" t="str">
        <f>Translations!$B$1054</f>
        <v>Vast - Turf</v>
      </c>
      <c r="BO51" s="613" t="str">
        <f>Translations!$B$1055</f>
        <v>Vast - Zuiveringsslib</v>
      </c>
      <c r="BP51" s="613" t="str">
        <f>Translations!$B$1056</f>
        <v>Vast - Gemeentelijk zuiveringsslib</v>
      </c>
      <c r="BQ51" s="613" t="str">
        <f>Translations!$B$1057</f>
        <v>Vast - Koolteer</v>
      </c>
      <c r="BR51" s="613" t="str">
        <f>Translations!$B$1058</f>
        <v>Vast - Houtskool</v>
      </c>
      <c r="BS51" s="613" t="str">
        <f>Translations!$B$1059</f>
        <v>Vast - Afvalbanden</v>
      </c>
      <c r="BT51" s="613" t="str">
        <f>Translations!$B$1060</f>
        <v>Vast - Overige vaste brandstoffen</v>
      </c>
      <c r="BU51" s="613" t="str">
        <f>Translations!$B$1061</f>
        <v>Vast - Overige vaste biomassa</v>
      </c>
      <c r="BV51" s="613" t="str">
        <f>Translations!$B$1034</f>
        <v>Afval - Gemeentelijk en industrieel afval</v>
      </c>
      <c r="BW51" s="613" t="str">
        <f>Translations!$B$1035</f>
        <v>Afval - Industrieel afval</v>
      </c>
      <c r="BX51" s="613" t="str">
        <f>Translations!$B$1036</f>
        <v>Raffinaderij - Gasraffinage</v>
      </c>
      <c r="BY51" s="613" t="str">
        <f>Translations!$B$157</f>
        <v>n.v.t.</v>
      </c>
      <c r="BZ51" s="613" t="str">
        <f>Translations!$B$157</f>
        <v>n.v.t.</v>
      </c>
      <c r="CA51" s="613" t="str">
        <f>Translations!$B$157</f>
        <v>n.v.t.</v>
      </c>
      <c r="CB51" s="613" t="str">
        <f>Translations!$B$157</f>
        <v>n.v.t.</v>
      </c>
      <c r="CC51" s="613" t="str">
        <f>Translations!$B$157</f>
        <v>n.v.t.</v>
      </c>
      <c r="CD51" s="611" t="str">
        <f>Translations!$B$157</f>
        <v>n.v.t.</v>
      </c>
      <c r="CE51" s="612" t="str">
        <f>Translations!$B$157</f>
        <v>n.v.t.</v>
      </c>
      <c r="CF51" s="613" t="str">
        <f>Translations!$B$157</f>
        <v>n.v.t.</v>
      </c>
      <c r="CG51" s="613" t="str">
        <f>Translations!$B$157</f>
        <v>n.v.t.</v>
      </c>
      <c r="CH51" s="613" t="str">
        <f>Translations!$B$157</f>
        <v>n.v.t.</v>
      </c>
      <c r="CI51" s="613" t="str">
        <f>Translations!$B$157</f>
        <v>n.v.t.</v>
      </c>
      <c r="CJ51" s="613" t="str">
        <f>Translations!$B$157</f>
        <v>n.v.t.</v>
      </c>
      <c r="CK51" s="613" t="str">
        <f>Translations!$B$157</f>
        <v>n.v.t.</v>
      </c>
      <c r="CL51" s="613" t="str">
        <f>Translations!$B$157</f>
        <v>n.v.t.</v>
      </c>
      <c r="CM51" s="613" t="str">
        <f>Translations!$B$157</f>
        <v>n.v.t.</v>
      </c>
      <c r="CN51" s="613" t="str">
        <f>Translations!$B$157</f>
        <v>n.v.t.</v>
      </c>
      <c r="CO51" s="613" t="str">
        <f>Translations!$B$157</f>
        <v>n.v.t.</v>
      </c>
      <c r="CP51" s="613" t="str">
        <f>Translations!$B$157</f>
        <v>n.v.t.</v>
      </c>
      <c r="CQ51" s="613" t="str">
        <f>Translations!$B$157</f>
        <v>n.v.t.</v>
      </c>
      <c r="CR51" s="613" t="str">
        <f>Translations!$B$157</f>
        <v>n.v.t.</v>
      </c>
      <c r="CS51" s="613" t="str">
        <f>Translations!$B$157</f>
        <v>n.v.t.</v>
      </c>
      <c r="CT51" s="613" t="str">
        <f>Translations!$B$157</f>
        <v>n.v.t.</v>
      </c>
      <c r="CU51" s="613" t="str">
        <f>Translations!$B$157</f>
        <v>n.v.t.</v>
      </c>
      <c r="CV51" s="613" t="str">
        <f>Translations!$B$157</f>
        <v>n.v.t.</v>
      </c>
      <c r="CW51" s="613" t="str">
        <f>Translations!$B$157</f>
        <v>n.v.t.</v>
      </c>
      <c r="CX51" s="613" t="str">
        <f>Translations!$B$157</f>
        <v>n.v.t.</v>
      </c>
      <c r="CY51" s="613" t="str">
        <f>Translations!$B$157</f>
        <v>n.v.t.</v>
      </c>
      <c r="CZ51" s="613" t="str">
        <f>Translations!$B$157</f>
        <v>n.v.t.</v>
      </c>
      <c r="DA51" s="613" t="str">
        <f>Translations!$B$157</f>
        <v>n.v.t.</v>
      </c>
      <c r="DB51" s="613" t="str">
        <f>Translations!$B$157</f>
        <v>n.v.t.</v>
      </c>
    </row>
    <row r="52" spans="1:106" ht="13.8" thickBot="1" x14ac:dyDescent="0.3">
      <c r="A52" s="333">
        <v>35</v>
      </c>
      <c r="B52" s="235" t="str">
        <f t="shared" si="0"/>
        <v>Waterstof en synthesegas: Massabalansmethode</v>
      </c>
      <c r="C52" s="235"/>
      <c r="D52" s="237"/>
      <c r="E52" s="487" t="str">
        <f t="shared" ca="1" si="1"/>
        <v>MSParameters!$G$52:$CP$52</v>
      </c>
      <c r="F52" s="555"/>
      <c r="G52" s="610" t="str">
        <f>Translations!$B$1065</f>
        <v>Materiaal - Kalksteen</v>
      </c>
      <c r="H52" s="611" t="str">
        <f>Translations!$B$1066</f>
        <v>Materiaal - Dolomiet</v>
      </c>
      <c r="I52" s="611" t="str">
        <f>Translations!$B$1067</f>
        <v>Materiaal - Natriumbicarbonaat</v>
      </c>
      <c r="J52" s="611" t="str">
        <f>Translations!$B$1068</f>
        <v>Materiaal - Natriumcarbonaat</v>
      </c>
      <c r="K52" s="611" t="str">
        <f>Translations!$B$1069</f>
        <v>Materiaal - Kaliumcarbonaat</v>
      </c>
      <c r="L52" s="611" t="str">
        <f>Translations!$B$1070</f>
        <v>Materiaal - CaCO3</v>
      </c>
      <c r="M52" s="611" t="str">
        <f>Translations!$B$1071</f>
        <v>Materiaal - MgCO3</v>
      </c>
      <c r="N52" s="611" t="str">
        <f>Translations!$B$1072</f>
        <v>Materiaal - Na2CO3</v>
      </c>
      <c r="O52" s="611" t="str">
        <f>Translations!$B$1073</f>
        <v>Materiaal - BaCO3</v>
      </c>
      <c r="P52" s="611" t="str">
        <f>Translations!$B$1074</f>
        <v>Materiaal - Li2CO3</v>
      </c>
      <c r="Q52" s="611" t="str">
        <f>Translations!$B$1075</f>
        <v>Materiaal - K2CO3</v>
      </c>
      <c r="R52" s="613" t="str">
        <f>Translations!$B$1076</f>
        <v>Materiaal - SrCO3</v>
      </c>
      <c r="S52" s="613" t="str">
        <f>Translations!$B$1077</f>
        <v>Materiaal - NaHCO3</v>
      </c>
      <c r="T52" s="613" t="str">
        <f>Translations!$B$1078</f>
        <v>Materiaal - FeCO3</v>
      </c>
      <c r="U52" s="613" t="str">
        <f>Translations!$B$1082</f>
        <v>Materiaal - CaO</v>
      </c>
      <c r="V52" s="613" t="str">
        <f>Translations!$B$1083</f>
        <v>Materiaal - MgO</v>
      </c>
      <c r="W52" s="613" t="str">
        <f>Translations!$B$1084</f>
        <v>Materiaal - BaO</v>
      </c>
      <c r="X52" s="613" t="str">
        <f>Translations!$B$1079</f>
        <v>Materiaal - Overige carbonaten</v>
      </c>
      <c r="Y52" s="613" t="str">
        <f>Translations!$B$1064</f>
        <v>Materiaal - Overige materialen</v>
      </c>
      <c r="Z52" s="613" t="str">
        <f>Translations!$B$999</f>
        <v>Gasvormig - Aardgas</v>
      </c>
      <c r="AA52" s="613" t="str">
        <f>Translations!$B$1000</f>
        <v>Gasvormig - Fabrieksgas (i.e. gas uit gasfabriek)</v>
      </c>
      <c r="AB52" s="613" t="str">
        <f>Translations!$B$1001</f>
        <v>Gasvormig - Gas van cokesovens</v>
      </c>
      <c r="AC52" s="613" t="str">
        <f>Translations!$B$1002</f>
        <v>Gasvormig - Gas van hoogovens</v>
      </c>
      <c r="AD52" s="613" t="str">
        <f>Translations!$B$1003</f>
        <v>Gasvormig - Gas van oxystaalovens</v>
      </c>
      <c r="AE52" s="613" t="str">
        <f>Translations!$B$1004</f>
        <v>Gasvormig - Biogas</v>
      </c>
      <c r="AF52" s="613" t="str">
        <f>Translations!$B$1005</f>
        <v>Gasvormig - Slibgas</v>
      </c>
      <c r="AG52" s="613" t="str">
        <f>Translations!$B$1006</f>
        <v>Gasvormig - Stortgas</v>
      </c>
      <c r="AH52" s="613" t="str">
        <f>Translations!$B$1007</f>
        <v>Gasvormig - Koolmonoxide</v>
      </c>
      <c r="AI52" s="613" t="str">
        <f>Translations!$B$1008</f>
        <v>Gasvormig - Methaan</v>
      </c>
      <c r="AJ52" s="613" t="str">
        <f>Translations!$B$988</f>
        <v>Gasvormig - Ethaan</v>
      </c>
      <c r="AK52" s="613" t="str">
        <f>Translations!$B$989</f>
        <v>Gasvormig - Propaan</v>
      </c>
      <c r="AL52" s="613" t="str">
        <f>Translations!$B$990</f>
        <v>Gasvormig - Butaan</v>
      </c>
      <c r="AM52" s="613" t="str">
        <f>Translations!$B$1009</f>
        <v>Gasvormig - Overige gasvormige brandstoffen (o.a. procesgas)</v>
      </c>
      <c r="AN52" s="613" t="str">
        <f>Translations!$B$1010</f>
        <v>Gasvormig - Overige gasvormige biomassa</v>
      </c>
      <c r="AO52" s="613" t="str">
        <f>Translations!$B$991</f>
        <v>Vloeibaar - Lichte stookolie</v>
      </c>
      <c r="AP52" s="613" t="str">
        <f>Translations!$B$1011</f>
        <v>Vloeibaar - Extra lichte stookolie</v>
      </c>
      <c r="AQ52" s="613" t="str">
        <f>Translations!$B$1012</f>
        <v>Vloeibaar - Medium stookolie</v>
      </c>
      <c r="AR52" s="613" t="str">
        <f>Translations!$B$1013</f>
        <v>Vloeibaar - Zware stookolie</v>
      </c>
      <c r="AS52" s="613" t="str">
        <f>Translations!$B$992</f>
        <v>Vloeibaar - Gasolie</v>
      </c>
      <c r="AT52" s="613" t="str">
        <f>Translations!$B$993</f>
        <v>Vloeibaar - Benzine</v>
      </c>
      <c r="AU52" s="613" t="str">
        <f>Translations!$B$994</f>
        <v>Vloeibaar - Lampolie</v>
      </c>
      <c r="AV52" s="613" t="str">
        <f>Translations!$B$995</f>
        <v>Vloeibaar - Kerosine</v>
      </c>
      <c r="AW52" s="613" t="str">
        <f>Translations!$B$996</f>
        <v>Vloeibaar - Vliegtuigkerosine (jet A1 of jet A)</v>
      </c>
      <c r="AX52" s="613" t="str">
        <f>Translations!$B$997</f>
        <v>Vloeibaar - Vliegtuigbenzine (jet B)</v>
      </c>
      <c r="AY52" s="613" t="str">
        <f>Translations!$B$998</f>
        <v>Vloeibaar - Luchtvaartbenzine (AvGas)</v>
      </c>
      <c r="AZ52" s="613" t="str">
        <f>Translations!$B$1014</f>
        <v>Vloeistof - Vloeibaar petroleumgas</v>
      </c>
      <c r="BA52" s="613" t="str">
        <f>Translations!$B$1015</f>
        <v>Vloeibaar - Ruwe olie</v>
      </c>
      <c r="BB52" s="613" t="str">
        <f>Translations!$B$1016</f>
        <v>Vloeibaar - Orimulsion</v>
      </c>
      <c r="BC52" s="613" t="str">
        <f>Translations!$B$1017</f>
        <v>Vloeibaar - Aardgas vloeistoffen</v>
      </c>
      <c r="BD52" s="613" t="str">
        <f>Translations!$B$1018</f>
        <v>Vloeibaar - Motorbenzine</v>
      </c>
      <c r="BE52" s="613" t="str">
        <f>Translations!$B$1019</f>
        <v>Vloeibaar - Leisteenolie</v>
      </c>
      <c r="BF52" s="613" t="str">
        <f>Translations!$B$1020</f>
        <v>Vloeibaar - Gas/dieselolie</v>
      </c>
      <c r="BG52" s="613" t="str">
        <f>Translations!$B$1021</f>
        <v>Vloeibaar - Bijproduct van zware stookolie</v>
      </c>
      <c r="BH52" s="613" t="str">
        <f>Translations!$B$1022</f>
        <v>Vloeibaar - Nafta</v>
      </c>
      <c r="BI52" s="613" t="str">
        <f>Translations!$B$1023</f>
        <v>Vloeibaar - Smeermiddelen</v>
      </c>
      <c r="BJ52" s="613" t="str">
        <f>Translations!$B$1024</f>
        <v>Vloeistof - White Spirit &amp; SBP</v>
      </c>
      <c r="BK52" s="613" t="str">
        <f>Translations!$B$1025</f>
        <v>Vloeibaar - Bitumineuze leisteen en asfaltzand</v>
      </c>
      <c r="BL52" s="613" t="str">
        <f>Translations!$B$1026</f>
        <v>Vloeibaar - Gepatenteerde brandstof</v>
      </c>
      <c r="BM52" s="613" t="str">
        <f>Translations!$B$1027</f>
        <v>Vloeibaar - Afval van olie</v>
      </c>
      <c r="BN52" s="613" t="str">
        <f>Translations!$B$1028</f>
        <v>Vloeibaar - Biobenzine</v>
      </c>
      <c r="BO52" s="613" t="str">
        <f>Translations!$B$1029</f>
        <v>Vloeibaar - Biodiesels</v>
      </c>
      <c r="BP52" s="613" t="str">
        <f>Translations!$B$1030</f>
        <v>Vloeibaar - Bitumen</v>
      </c>
      <c r="BQ52" s="613" t="str">
        <f>Translations!$B$1032</f>
        <v>Vloeibaar - Overige vloeibare brandstoffen</v>
      </c>
      <c r="BR52" s="613" t="str">
        <f>Translations!$B$1033</f>
        <v>Vloeibaar - Overige vloeibare biomassa</v>
      </c>
      <c r="BS52" s="613" t="str">
        <f>Translations!$B$1040</f>
        <v>Vast - Cokes</v>
      </c>
      <c r="BT52" s="613" t="str">
        <f>Translations!$B$1041</f>
        <v>Vast - Petroleumcokes</v>
      </c>
      <c r="BU52" s="613" t="str">
        <f>Translations!$B$1042</f>
        <v>Vast - Steenkool</v>
      </c>
      <c r="BV52" s="613" t="str">
        <f>Translations!$B$1043</f>
        <v>Vast - Bruinkool</v>
      </c>
      <c r="BW52" s="613" t="str">
        <f>Translations!$B$1044</f>
        <v>Vast - Antraciet</v>
      </c>
      <c r="BX52" s="613" t="str">
        <f>Translations!$B$1045</f>
        <v>Vast - Cokeskool</v>
      </c>
      <c r="BY52" s="613" t="str">
        <f>Translations!$B$1046</f>
        <v>Vast - Sub-bitumineuze kool</v>
      </c>
      <c r="BZ52" s="613" t="str">
        <f>Translations!$B$1047</f>
        <v>Vast - Overige bitumineuze kool</v>
      </c>
      <c r="CA52" s="613" t="str">
        <f>Translations!$B$1048</f>
        <v>Vast - Gascokes</v>
      </c>
      <c r="CB52" s="613" t="str">
        <f>Translations!$B$1049</f>
        <v>Vast - Paraffinewas</v>
      </c>
      <c r="CC52" s="613" t="str">
        <f>Translations!$B$1050</f>
        <v>Vast - Zwart slib</v>
      </c>
      <c r="CD52" s="611" t="str">
        <f>Translations!$B$1051</f>
        <v>Vast - Brandhout</v>
      </c>
      <c r="CE52" s="612" t="str">
        <f>Translations!$B$1052</f>
        <v>Vast - Hout (niet-afval)</v>
      </c>
      <c r="CF52" s="613" t="str">
        <f>Translations!$B$1053</f>
        <v>Vast - Hout (afval)</v>
      </c>
      <c r="CG52" s="613" t="str">
        <f>Translations!$B$1054</f>
        <v>Vast - Turf</v>
      </c>
      <c r="CH52" s="613" t="str">
        <f>Translations!$B$1055</f>
        <v>Vast - Zuiveringsslib</v>
      </c>
      <c r="CI52" s="613" t="str">
        <f>Translations!$B$1056</f>
        <v>Vast - Gemeentelijk zuiveringsslib</v>
      </c>
      <c r="CJ52" s="613" t="str">
        <f>Translations!$B$1057</f>
        <v>Vast - Koolteer</v>
      </c>
      <c r="CK52" s="613" t="str">
        <f>Translations!$B$1058</f>
        <v>Vast - Houtskool</v>
      </c>
      <c r="CL52" s="613" t="str">
        <f>Translations!$B$1059</f>
        <v>Vast - Afvalbanden</v>
      </c>
      <c r="CM52" s="613" t="str">
        <f>Translations!$B$1060</f>
        <v>Vast - Overige vaste brandstoffen</v>
      </c>
      <c r="CN52" s="613" t="str">
        <f>Translations!$B$1061</f>
        <v>Vast - Overige vaste biomassa</v>
      </c>
      <c r="CO52" s="613" t="str">
        <f>Translations!$B$1034</f>
        <v>Afval - Gemeentelijk en industrieel afval</v>
      </c>
      <c r="CP52" s="613" t="str">
        <f>Translations!$B$1035</f>
        <v>Afval - Industrieel afval</v>
      </c>
      <c r="CQ52" s="613" t="str">
        <f>Translations!$B$157</f>
        <v>n.v.t.</v>
      </c>
      <c r="CR52" s="613" t="str">
        <f>Translations!$B$157</f>
        <v>n.v.t.</v>
      </c>
      <c r="CS52" s="613" t="str">
        <f>Translations!$B$157</f>
        <v>n.v.t.</v>
      </c>
      <c r="CT52" s="613" t="str">
        <f>Translations!$B$157</f>
        <v>n.v.t.</v>
      </c>
      <c r="CU52" s="613" t="str">
        <f>Translations!$B$157</f>
        <v>n.v.t.</v>
      </c>
      <c r="CV52" s="613" t="str">
        <f>Translations!$B$157</f>
        <v>n.v.t.</v>
      </c>
      <c r="CW52" s="613" t="str">
        <f>Translations!$B$157</f>
        <v>n.v.t.</v>
      </c>
      <c r="CX52" s="613" t="str">
        <f>Translations!$B$157</f>
        <v>n.v.t.</v>
      </c>
      <c r="CY52" s="613" t="str">
        <f>Translations!$B$157</f>
        <v>n.v.t.</v>
      </c>
      <c r="CZ52" s="613" t="str">
        <f>Translations!$B$157</f>
        <v>n.v.t.</v>
      </c>
      <c r="DA52" s="613" t="str">
        <f>Translations!$B$157</f>
        <v>n.v.t.</v>
      </c>
      <c r="DB52" s="613" t="str">
        <f>Translations!$B$157</f>
        <v>n.v.t.</v>
      </c>
    </row>
    <row r="53" spans="1:106" ht="13.8" thickBot="1" x14ac:dyDescent="0.3">
      <c r="A53" s="333">
        <v>36</v>
      </c>
      <c r="B53" s="235" t="str">
        <f t="shared" si="0"/>
        <v>Organische bulkchemicaliën: Massabalansmethode</v>
      </c>
      <c r="C53" s="235"/>
      <c r="D53" s="237"/>
      <c r="E53" s="487" t="str">
        <f t="shared" ca="1" si="1"/>
        <v>MSParameters!$G$53:$AG$53</v>
      </c>
      <c r="F53" s="555"/>
      <c r="G53" s="615" t="str">
        <f>Translations!$B$1116</f>
        <v>Materiaal - Acetonitril</v>
      </c>
      <c r="H53" s="611" t="str">
        <f>Translations!$B$1117</f>
        <v>Materiaal - Acrylonitril</v>
      </c>
      <c r="I53" s="611" t="str">
        <f>Translations!$B$1118</f>
        <v>Materiaal - Butadieen</v>
      </c>
      <c r="J53" s="611" t="str">
        <f>Translations!$B$1119</f>
        <v>Materiaal - Roetzwart</v>
      </c>
      <c r="K53" s="611" t="str">
        <f>Translations!$B$1120</f>
        <v>Materiaal - Ethyleen</v>
      </c>
      <c r="L53" s="611" t="str">
        <f>Translations!$B$1121</f>
        <v>Materiaal - Ethyleendichloride</v>
      </c>
      <c r="M53" s="611" t="str">
        <f>Translations!$B$1122</f>
        <v>Materiaal - Ethyleenglycol</v>
      </c>
      <c r="N53" s="611" t="str">
        <f>Translations!$B$1123</f>
        <v>Materiaal - Ethyleenoxide</v>
      </c>
      <c r="O53" s="611" t="str">
        <f>Translations!$B$1124</f>
        <v>Materiaal - Waterstofcyanide</v>
      </c>
      <c r="P53" s="611" t="str">
        <f>Translations!$B$1125</f>
        <v>Materiaal - Methanol</v>
      </c>
      <c r="Q53" s="611" t="str">
        <f>Translations!$B$1126</f>
        <v>Materiaal - Propyleen</v>
      </c>
      <c r="R53" s="611" t="str">
        <f>Translations!$B$1127</f>
        <v>Materiaal - Vinylchloridemonomeer</v>
      </c>
      <c r="S53" s="611" t="str">
        <f>Translations!$B$1128</f>
        <v>Materiaal - Maleïnezuur anhydride</v>
      </c>
      <c r="T53" s="611" t="str">
        <f>Translations!$B$1129</f>
        <v>Materiaal - Ftaalzuur anhydride</v>
      </c>
      <c r="U53" s="611" t="str">
        <f>Translations!$B$1130</f>
        <v>Materiaal - Aromaten</v>
      </c>
      <c r="V53" s="611" t="str">
        <f>Translations!$B$1131</f>
        <v>Materiaal - Tereftaalzuur</v>
      </c>
      <c r="W53" s="611" t="str">
        <f>Translations!$B$1132</f>
        <v>Materiaal - Fenol</v>
      </c>
      <c r="X53" s="611" t="str">
        <f>Translations!$B$1133</f>
        <v>Materiaal - Aceton</v>
      </c>
      <c r="Y53" s="611" t="str">
        <f>Translations!$B$1134</f>
        <v>Materiaal - Cumeen</v>
      </c>
      <c r="Z53" s="611" t="str">
        <f>Translations!$B$1135</f>
        <v>Materiaal - Mierenzuur</v>
      </c>
      <c r="AA53" s="611" t="str">
        <f>Translations!$B$1136</f>
        <v>Materiaal - Azijnzuur</v>
      </c>
      <c r="AB53" s="611" t="str">
        <f>Translations!$B$1137</f>
        <v>Materiaal - Formaldehyde</v>
      </c>
      <c r="AC53" s="611" t="str">
        <f>Translations!$B$1138</f>
        <v>Materiaal - Azijnzuuranhydride</v>
      </c>
      <c r="AD53" s="611" t="str">
        <f>Translations!$B$1139</f>
        <v>Materiaal - Ftaalzuur</v>
      </c>
      <c r="AE53" s="611" t="str">
        <f>Translations!$B$1140</f>
        <v>Materiaal - Acrylzuur</v>
      </c>
      <c r="AF53" s="611" t="str">
        <f>Translations!$B$1062</f>
        <v>Materiaal - Overige inputs</v>
      </c>
      <c r="AG53" s="611" t="str">
        <f>Translations!$B$1063</f>
        <v>Materiaal - Overige outputs</v>
      </c>
      <c r="AH53" s="611" t="str">
        <f>Translations!$B$157</f>
        <v>n.v.t.</v>
      </c>
      <c r="AI53" s="611" t="str">
        <f>Translations!$B$157</f>
        <v>n.v.t.</v>
      </c>
      <c r="AJ53" s="611" t="str">
        <f>Translations!$B$157</f>
        <v>n.v.t.</v>
      </c>
      <c r="AK53" s="611" t="str">
        <f>Translations!$B$157</f>
        <v>n.v.t.</v>
      </c>
      <c r="AL53" s="611" t="str">
        <f>Translations!$B$157</f>
        <v>n.v.t.</v>
      </c>
      <c r="AM53" s="611" t="str">
        <f>Translations!$B$157</f>
        <v>n.v.t.</v>
      </c>
      <c r="AN53" s="611" t="str">
        <f>Translations!$B$157</f>
        <v>n.v.t.</v>
      </c>
      <c r="AO53" s="611" t="str">
        <f>Translations!$B$157</f>
        <v>n.v.t.</v>
      </c>
      <c r="AP53" s="611" t="str">
        <f>Translations!$B$157</f>
        <v>n.v.t.</v>
      </c>
      <c r="AQ53" s="611" t="str">
        <f>Translations!$B$157</f>
        <v>n.v.t.</v>
      </c>
      <c r="AR53" s="611" t="str">
        <f>Translations!$B$157</f>
        <v>n.v.t.</v>
      </c>
      <c r="AS53" s="611" t="str">
        <f>Translations!$B$157</f>
        <v>n.v.t.</v>
      </c>
      <c r="AT53" s="611" t="str">
        <f>Translations!$B$157</f>
        <v>n.v.t.</v>
      </c>
      <c r="AU53" s="611" t="str">
        <f>Translations!$B$157</f>
        <v>n.v.t.</v>
      </c>
      <c r="AV53" s="611" t="str">
        <f>Translations!$B$157</f>
        <v>n.v.t.</v>
      </c>
      <c r="AW53" s="611" t="str">
        <f>Translations!$B$157</f>
        <v>n.v.t.</v>
      </c>
      <c r="AX53" s="611" t="str">
        <f>Translations!$B$157</f>
        <v>n.v.t.</v>
      </c>
      <c r="AY53" s="611" t="str">
        <f>Translations!$B$157</f>
        <v>n.v.t.</v>
      </c>
      <c r="AZ53" s="611" t="str">
        <f>Translations!$B$157</f>
        <v>n.v.t.</v>
      </c>
      <c r="BA53" s="611" t="str">
        <f>Translations!$B$157</f>
        <v>n.v.t.</v>
      </c>
      <c r="BB53" s="611" t="str">
        <f>Translations!$B$157</f>
        <v>n.v.t.</v>
      </c>
      <c r="BC53" s="611" t="str">
        <f>Translations!$B$157</f>
        <v>n.v.t.</v>
      </c>
      <c r="BD53" s="611" t="str">
        <f>Translations!$B$157</f>
        <v>n.v.t.</v>
      </c>
      <c r="BE53" s="611" t="str">
        <f>Translations!$B$157</f>
        <v>n.v.t.</v>
      </c>
      <c r="BF53" s="611" t="str">
        <f>Translations!$B$157</f>
        <v>n.v.t.</v>
      </c>
      <c r="BG53" s="611" t="str">
        <f>Translations!$B$157</f>
        <v>n.v.t.</v>
      </c>
      <c r="BH53" s="611" t="str">
        <f>Translations!$B$157</f>
        <v>n.v.t.</v>
      </c>
      <c r="BI53" s="611" t="str">
        <f>Translations!$B$157</f>
        <v>n.v.t.</v>
      </c>
      <c r="BJ53" s="611" t="str">
        <f>Translations!$B$157</f>
        <v>n.v.t.</v>
      </c>
      <c r="BK53" s="611" t="str">
        <f>Translations!$B$157</f>
        <v>n.v.t.</v>
      </c>
      <c r="BL53" s="611" t="str">
        <f>Translations!$B$157</f>
        <v>n.v.t.</v>
      </c>
      <c r="BM53" s="611" t="str">
        <f>Translations!$B$157</f>
        <v>n.v.t.</v>
      </c>
      <c r="BN53" s="611" t="str">
        <f>Translations!$B$157</f>
        <v>n.v.t.</v>
      </c>
      <c r="BO53" s="611" t="str">
        <f>Translations!$B$157</f>
        <v>n.v.t.</v>
      </c>
      <c r="BP53" s="611" t="str">
        <f>Translations!$B$157</f>
        <v>n.v.t.</v>
      </c>
      <c r="BQ53" s="611" t="str">
        <f>Translations!$B$157</f>
        <v>n.v.t.</v>
      </c>
      <c r="BR53" s="611" t="str">
        <f>Translations!$B$157</f>
        <v>n.v.t.</v>
      </c>
      <c r="BS53" s="611" t="str">
        <f>Translations!$B$157</f>
        <v>n.v.t.</v>
      </c>
      <c r="BT53" s="611" t="str">
        <f>Translations!$B$157</f>
        <v>n.v.t.</v>
      </c>
      <c r="BU53" s="611" t="str">
        <f>Translations!$B$157</f>
        <v>n.v.t.</v>
      </c>
      <c r="BV53" s="611" t="str">
        <f>Translations!$B$157</f>
        <v>n.v.t.</v>
      </c>
      <c r="BW53" s="611" t="str">
        <f>Translations!$B$157</f>
        <v>n.v.t.</v>
      </c>
      <c r="BX53" s="611" t="str">
        <f>Translations!$B$157</f>
        <v>n.v.t.</v>
      </c>
      <c r="BY53" s="611" t="str">
        <f>Translations!$B$157</f>
        <v>n.v.t.</v>
      </c>
      <c r="BZ53" s="611" t="str">
        <f>Translations!$B$157</f>
        <v>n.v.t.</v>
      </c>
      <c r="CA53" s="611" t="str">
        <f>Translations!$B$157</f>
        <v>n.v.t.</v>
      </c>
      <c r="CB53" s="611" t="str">
        <f>Translations!$B$157</f>
        <v>n.v.t.</v>
      </c>
      <c r="CC53" s="611" t="str">
        <f>Translations!$B$157</f>
        <v>n.v.t.</v>
      </c>
      <c r="CD53" s="611" t="str">
        <f>Translations!$B$157</f>
        <v>n.v.t.</v>
      </c>
      <c r="CE53" s="612" t="str">
        <f>Translations!$B$157</f>
        <v>n.v.t.</v>
      </c>
      <c r="CF53" s="611" t="str">
        <f>Translations!$B$157</f>
        <v>n.v.t.</v>
      </c>
      <c r="CG53" s="611" t="str">
        <f>Translations!$B$157</f>
        <v>n.v.t.</v>
      </c>
      <c r="CH53" s="611" t="str">
        <f>Translations!$B$157</f>
        <v>n.v.t.</v>
      </c>
      <c r="CI53" s="611" t="str">
        <f>Translations!$B$157</f>
        <v>n.v.t.</v>
      </c>
      <c r="CJ53" s="611" t="str">
        <f>Translations!$B$157</f>
        <v>n.v.t.</v>
      </c>
      <c r="CK53" s="611" t="str">
        <f>Translations!$B$157</f>
        <v>n.v.t.</v>
      </c>
      <c r="CL53" s="611" t="str">
        <f>Translations!$B$157</f>
        <v>n.v.t.</v>
      </c>
      <c r="CM53" s="611" t="str">
        <f>Translations!$B$157</f>
        <v>n.v.t.</v>
      </c>
      <c r="CN53" s="611" t="str">
        <f>Translations!$B$157</f>
        <v>n.v.t.</v>
      </c>
      <c r="CO53" s="611" t="str">
        <f>Translations!$B$157</f>
        <v>n.v.t.</v>
      </c>
      <c r="CP53" s="611" t="str">
        <f>Translations!$B$157</f>
        <v>n.v.t.</v>
      </c>
      <c r="CQ53" s="611" t="str">
        <f>Translations!$B$157</f>
        <v>n.v.t.</v>
      </c>
      <c r="CR53" s="611" t="str">
        <f>Translations!$B$157</f>
        <v>n.v.t.</v>
      </c>
      <c r="CS53" s="611" t="str">
        <f>Translations!$B$157</f>
        <v>n.v.t.</v>
      </c>
      <c r="CT53" s="611" t="str">
        <f>Translations!$B$157</f>
        <v>n.v.t.</v>
      </c>
      <c r="CU53" s="611" t="str">
        <f>Translations!$B$157</f>
        <v>n.v.t.</v>
      </c>
      <c r="CV53" s="611" t="str">
        <f>Translations!$B$157</f>
        <v>n.v.t.</v>
      </c>
      <c r="CW53" s="611" t="str">
        <f>Translations!$B$157</f>
        <v>n.v.t.</v>
      </c>
      <c r="CX53" s="611" t="str">
        <f>Translations!$B$157</f>
        <v>n.v.t.</v>
      </c>
      <c r="CY53" s="611" t="str">
        <f>Translations!$B$157</f>
        <v>n.v.t.</v>
      </c>
      <c r="CZ53" s="611" t="str">
        <f>Translations!$B$157</f>
        <v>n.v.t.</v>
      </c>
      <c r="DA53" s="611" t="str">
        <f>Translations!$B$157</f>
        <v>n.v.t.</v>
      </c>
      <c r="DB53" s="611" t="str">
        <f>Translations!$B$157</f>
        <v>n.v.t.</v>
      </c>
    </row>
    <row r="54" spans="1:106" ht="13.8" thickBot="1" x14ac:dyDescent="0.3">
      <c r="A54" s="333">
        <v>37</v>
      </c>
      <c r="B54" s="235" t="str">
        <f t="shared" si="0"/>
        <v>(Non) ferrometalen, sec. aluminium: Procesemissies</v>
      </c>
      <c r="C54" s="235"/>
      <c r="D54" s="237"/>
      <c r="E54" s="487" t="str">
        <f t="shared" ca="1" si="1"/>
        <v>MSParameters!$G$54:$CW$54</v>
      </c>
      <c r="F54" s="555"/>
      <c r="G54" s="610" t="str">
        <f>Translations!$B$1065</f>
        <v>Materiaal - Kalksteen</v>
      </c>
      <c r="H54" s="611" t="str">
        <f>Translations!$B$1066</f>
        <v>Materiaal - Dolomiet</v>
      </c>
      <c r="I54" s="611" t="str">
        <f>Translations!$B$1067</f>
        <v>Materiaal - Natriumbicarbonaat</v>
      </c>
      <c r="J54" s="611" t="str">
        <f>Translations!$B$1086</f>
        <v>Materiaal - Ertsen</v>
      </c>
      <c r="K54" s="611" t="str">
        <f>Translations!$B$1087</f>
        <v>Materiaal - Additieven</v>
      </c>
      <c r="L54" s="611" t="str">
        <f>Translations!$B$1088</f>
        <v>Materiaal - Schrootijzer</v>
      </c>
      <c r="M54" s="611" t="str">
        <f>Translations!$B$1089</f>
        <v>Materiaal - IJzerertsen</v>
      </c>
      <c r="N54" s="611" t="str">
        <f>Translations!$B$1101</f>
        <v>Materiaal - Legeringselementen</v>
      </c>
      <c r="O54" s="611" t="str">
        <f>Translations!$B$1090</f>
        <v>Gasvormig - Hoogovenslak</v>
      </c>
      <c r="P54" s="611" t="str">
        <f>Translations!$B$1091</f>
        <v>Materiaal - Andere slak</v>
      </c>
      <c r="Q54" s="611" t="str">
        <f>Translations!$B$1108</f>
        <v>Materiaal - Ander koolstof bevattend materiaal</v>
      </c>
      <c r="R54" s="611" t="str">
        <f>Translations!$B$1068</f>
        <v>Materiaal - Natriumcarbonaat</v>
      </c>
      <c r="S54" s="611" t="str">
        <f>Translations!$B$1069</f>
        <v>Materiaal - Kaliumcarbonaat</v>
      </c>
      <c r="T54" s="611" t="str">
        <f>Translations!$B$1070</f>
        <v>Materiaal - CaCO3</v>
      </c>
      <c r="U54" s="611" t="str">
        <f>Translations!$B$1071</f>
        <v>Materiaal - MgCO3</v>
      </c>
      <c r="V54" s="611" t="str">
        <f>Translations!$B$1072</f>
        <v>Materiaal - Na2CO3</v>
      </c>
      <c r="W54" s="611" t="str">
        <f>Translations!$B$1073</f>
        <v>Materiaal - BaCO3</v>
      </c>
      <c r="X54" s="611" t="str">
        <f>Translations!$B$1074</f>
        <v>Materiaal - Li2CO3</v>
      </c>
      <c r="Y54" s="613" t="str">
        <f>Translations!$B$1075</f>
        <v>Materiaal - K2CO3</v>
      </c>
      <c r="Z54" s="613" t="str">
        <f>Translations!$B$1076</f>
        <v>Materiaal - SrCO3</v>
      </c>
      <c r="AA54" s="613" t="str">
        <f>Translations!$B$1077</f>
        <v>Materiaal - NaHCO3</v>
      </c>
      <c r="AB54" s="613" t="str">
        <f>Translations!$B$1078</f>
        <v>Materiaal - FeCO3</v>
      </c>
      <c r="AC54" s="613" t="str">
        <f>Translations!$B$1079</f>
        <v>Materiaal - Overige carbonaten</v>
      </c>
      <c r="AD54" s="611" t="str">
        <f>Translations!$B$1092</f>
        <v>Materiaal - Overige reductoren</v>
      </c>
      <c r="AE54" s="611" t="str">
        <f>Translations!$B$1064</f>
        <v>Materiaal - Overige materialen</v>
      </c>
      <c r="AF54" s="611" t="str">
        <f>Translations!$B$999</f>
        <v>Gasvormig - Aardgas</v>
      </c>
      <c r="AG54" s="611" t="str">
        <f>Translations!$B$1000</f>
        <v>Gasvormig - Fabrieksgas (i.e. gas uit gasfabriek)</v>
      </c>
      <c r="AH54" s="611" t="str">
        <f>Translations!$B$1001</f>
        <v>Gasvormig - Gas van cokesovens</v>
      </c>
      <c r="AI54" s="611" t="str">
        <f>Translations!$B$1002</f>
        <v>Gasvormig - Gas van hoogovens</v>
      </c>
      <c r="AJ54" s="611" t="str">
        <f>Translations!$B$1003</f>
        <v>Gasvormig - Gas van oxystaalovens</v>
      </c>
      <c r="AK54" s="611" t="str">
        <f>Translations!$B$1004</f>
        <v>Gasvormig - Biogas</v>
      </c>
      <c r="AL54" s="611" t="str">
        <f>Translations!$B$1005</f>
        <v>Gasvormig - Slibgas</v>
      </c>
      <c r="AM54" s="611" t="str">
        <f>Translations!$B$1006</f>
        <v>Gasvormig - Stortgas</v>
      </c>
      <c r="AN54" s="611" t="str">
        <f>Translations!$B$1007</f>
        <v>Gasvormig - Koolmonoxide</v>
      </c>
      <c r="AO54" s="611" t="str">
        <f>Translations!$B$1008</f>
        <v>Gasvormig - Methaan</v>
      </c>
      <c r="AP54" s="611" t="str">
        <f>Translations!$B$988</f>
        <v>Gasvormig - Ethaan</v>
      </c>
      <c r="AQ54" s="611" t="str">
        <f>Translations!$B$989</f>
        <v>Gasvormig - Propaan</v>
      </c>
      <c r="AR54" s="611" t="str">
        <f>Translations!$B$990</f>
        <v>Gasvormig - Butaan</v>
      </c>
      <c r="AS54" s="611" t="str">
        <f>Translations!$B$1009</f>
        <v>Gasvormig - Overige gasvormige brandstoffen (o.a. procesgas)</v>
      </c>
      <c r="AT54" s="611" t="str">
        <f>Translations!$B$1010</f>
        <v>Gasvormig - Overige gasvormige biomassa</v>
      </c>
      <c r="AU54" s="611" t="str">
        <f>Translations!$B$991</f>
        <v>Vloeibaar - Lichte stookolie</v>
      </c>
      <c r="AV54" s="611" t="str">
        <f>Translations!$B$1011</f>
        <v>Vloeibaar - Extra lichte stookolie</v>
      </c>
      <c r="AW54" s="611" t="str">
        <f>Translations!$B$1012</f>
        <v>Vloeibaar - Medium stookolie</v>
      </c>
      <c r="AX54" s="611" t="str">
        <f>Translations!$B$1013</f>
        <v>Vloeibaar - Zware stookolie</v>
      </c>
      <c r="AY54" s="611" t="str">
        <f>Translations!$B$992</f>
        <v>Vloeibaar - Gasolie</v>
      </c>
      <c r="AZ54" s="611" t="str">
        <f>Translations!$B$993</f>
        <v>Vloeibaar - Benzine</v>
      </c>
      <c r="BA54" s="611" t="str">
        <f>Translations!$B$994</f>
        <v>Vloeibaar - Lampolie</v>
      </c>
      <c r="BB54" s="611" t="str">
        <f>Translations!$B$995</f>
        <v>Vloeibaar - Kerosine</v>
      </c>
      <c r="BC54" s="611" t="str">
        <f>Translations!$B$996</f>
        <v>Vloeibaar - Vliegtuigkerosine (jet A1 of jet A)</v>
      </c>
      <c r="BD54" s="611" t="str">
        <f>Translations!$B$997</f>
        <v>Vloeibaar - Vliegtuigbenzine (jet B)</v>
      </c>
      <c r="BE54" s="611" t="str">
        <f>Translations!$B$998</f>
        <v>Vloeibaar - Luchtvaartbenzine (AvGas)</v>
      </c>
      <c r="BF54" s="611" t="str">
        <f>Translations!$B$1014</f>
        <v>Vloeistof - Vloeibaar petroleumgas</v>
      </c>
      <c r="BG54" s="611" t="str">
        <f>Translations!$B$1015</f>
        <v>Vloeibaar - Ruwe olie</v>
      </c>
      <c r="BH54" s="611" t="str">
        <f>Translations!$B$1016</f>
        <v>Vloeibaar - Orimulsion</v>
      </c>
      <c r="BI54" s="611" t="str">
        <f>Translations!$B$1017</f>
        <v>Vloeibaar - Aardgas vloeistoffen</v>
      </c>
      <c r="BJ54" s="611" t="str">
        <f>Translations!$B$1018</f>
        <v>Vloeibaar - Motorbenzine</v>
      </c>
      <c r="BK54" s="611" t="str">
        <f>Translations!$B$1019</f>
        <v>Vloeibaar - Leisteenolie</v>
      </c>
      <c r="BL54" s="611" t="str">
        <f>Translations!$B$1020</f>
        <v>Vloeibaar - Gas/dieselolie</v>
      </c>
      <c r="BM54" s="611" t="str">
        <f>Translations!$B$1021</f>
        <v>Vloeibaar - Bijproduct van zware stookolie</v>
      </c>
      <c r="BN54" s="611" t="str">
        <f>Translations!$B$1022</f>
        <v>Vloeibaar - Nafta</v>
      </c>
      <c r="BO54" s="611" t="str">
        <f>Translations!$B$1023</f>
        <v>Vloeibaar - Smeermiddelen</v>
      </c>
      <c r="BP54" s="611" t="str">
        <f>Translations!$B$1024</f>
        <v>Vloeistof - White Spirit &amp; SBP</v>
      </c>
      <c r="BQ54" s="611" t="str">
        <f>Translations!$B$1025</f>
        <v>Vloeibaar - Bitumineuze leisteen en asfaltzand</v>
      </c>
      <c r="BR54" s="611" t="str">
        <f>Translations!$B$1026</f>
        <v>Vloeibaar - Gepatenteerde brandstof</v>
      </c>
      <c r="BS54" s="611" t="str">
        <f>Translations!$B$1027</f>
        <v>Vloeibaar - Afval van olie</v>
      </c>
      <c r="BT54" s="611" t="str">
        <f>Translations!$B$1028</f>
        <v>Vloeibaar - Biobenzine</v>
      </c>
      <c r="BU54" s="611" t="str">
        <f>Translations!$B$1029</f>
        <v>Vloeibaar - Biodiesels</v>
      </c>
      <c r="BV54" s="611" t="str">
        <f>Translations!$B$1030</f>
        <v>Vloeibaar - Bitumen</v>
      </c>
      <c r="BW54" s="611" t="str">
        <f>Translations!$B$1032</f>
        <v>Vloeibaar - Overige vloeibare brandstoffen</v>
      </c>
      <c r="BX54" s="611" t="str">
        <f>Translations!$B$1033</f>
        <v>Vloeibaar - Overige vloeibare biomassa</v>
      </c>
      <c r="BY54" s="611" t="str">
        <f>Translations!$B$1040</f>
        <v>Vast - Cokes</v>
      </c>
      <c r="BZ54" s="611" t="str">
        <f>Translations!$B$1041</f>
        <v>Vast - Petroleumcokes</v>
      </c>
      <c r="CA54" s="611" t="str">
        <f>Translations!$B$1042</f>
        <v>Vast - Steenkool</v>
      </c>
      <c r="CB54" s="611" t="str">
        <f>Translations!$B$1043</f>
        <v>Vast - Bruinkool</v>
      </c>
      <c r="CC54" s="611" t="str">
        <f>Translations!$B$1044</f>
        <v>Vast - Antraciet</v>
      </c>
      <c r="CD54" s="611" t="str">
        <f>Translations!$B$1045</f>
        <v>Vast - Cokeskool</v>
      </c>
      <c r="CE54" s="612" t="str">
        <f>Translations!$B$1046</f>
        <v>Vast - Sub-bitumineuze kool</v>
      </c>
      <c r="CF54" s="611" t="str">
        <f>Translations!$B$1047</f>
        <v>Vast - Overige bitumineuze kool</v>
      </c>
      <c r="CG54" s="611" t="str">
        <f>Translations!$B$1048</f>
        <v>Vast - Gascokes</v>
      </c>
      <c r="CH54" s="611" t="str">
        <f>Translations!$B$1049</f>
        <v>Vast - Paraffinewas</v>
      </c>
      <c r="CI54" s="611" t="str">
        <f>Translations!$B$1050</f>
        <v>Vast - Zwart slib</v>
      </c>
      <c r="CJ54" s="611" t="str">
        <f>Translations!$B$1051</f>
        <v>Vast - Brandhout</v>
      </c>
      <c r="CK54" s="611" t="str">
        <f>Translations!$B$1052</f>
        <v>Vast - Hout (niet-afval)</v>
      </c>
      <c r="CL54" s="611" t="str">
        <f>Translations!$B$1053</f>
        <v>Vast - Hout (afval)</v>
      </c>
      <c r="CM54" s="611" t="str">
        <f>Translations!$B$1054</f>
        <v>Vast - Turf</v>
      </c>
      <c r="CN54" s="611" t="str">
        <f>Translations!$B$1055</f>
        <v>Vast - Zuiveringsslib</v>
      </c>
      <c r="CO54" s="611" t="str">
        <f>Translations!$B$1056</f>
        <v>Vast - Gemeentelijk zuiveringsslib</v>
      </c>
      <c r="CP54" s="611" t="str">
        <f>Translations!$B$1057</f>
        <v>Vast - Koolteer</v>
      </c>
      <c r="CQ54" s="611" t="str">
        <f>Translations!$B$1058</f>
        <v>Vast - Houtskool</v>
      </c>
      <c r="CR54" s="611" t="str">
        <f>Translations!$B$1059</f>
        <v>Vast - Afvalbanden</v>
      </c>
      <c r="CS54" s="611" t="str">
        <f>Translations!$B$1060</f>
        <v>Vast - Overige vaste brandstoffen</v>
      </c>
      <c r="CT54" s="611" t="str">
        <f>Translations!$B$1061</f>
        <v>Vast - Overige vaste biomassa</v>
      </c>
      <c r="CU54" s="611" t="str">
        <f>Translations!$B$1034</f>
        <v>Afval - Gemeentelijk en industrieel afval</v>
      </c>
      <c r="CV54" s="611" t="str">
        <f>Translations!$B$1035</f>
        <v>Afval - Industrieel afval</v>
      </c>
      <c r="CW54" s="611" t="str">
        <f>Translations!$B$1036</f>
        <v>Raffinaderij - Gasraffinage</v>
      </c>
      <c r="CX54" s="611" t="str">
        <f>Translations!$B$157</f>
        <v>n.v.t.</v>
      </c>
      <c r="CY54" s="611" t="str">
        <f>Translations!$B$157</f>
        <v>n.v.t.</v>
      </c>
      <c r="CZ54" s="611" t="str">
        <f>Translations!$B$157</f>
        <v>n.v.t.</v>
      </c>
      <c r="DA54" s="611" t="str">
        <f>Translations!$B$157</f>
        <v>n.v.t.</v>
      </c>
      <c r="DB54" s="611" t="str">
        <f>Translations!$B$157</f>
        <v>n.v.t.</v>
      </c>
    </row>
    <row r="55" spans="1:106" ht="13.8" thickBot="1" x14ac:dyDescent="0.3">
      <c r="A55" s="333">
        <v>38</v>
      </c>
      <c r="B55" s="235" t="str">
        <f t="shared" si="0"/>
        <v>(Non) ferrometalen, sec. aluminium: Massabalansmethode</v>
      </c>
      <c r="C55" s="235"/>
      <c r="D55" s="237"/>
      <c r="E55" s="487" t="str">
        <f t="shared" ca="1" si="1"/>
        <v>MSParameters!$G$55:$CU$55</v>
      </c>
      <c r="F55" s="555"/>
      <c r="G55" s="610" t="str">
        <f>Translations!$B$1065</f>
        <v>Materiaal - Kalksteen</v>
      </c>
      <c r="H55" s="611" t="str">
        <f>Translations!$B$1066</f>
        <v>Materiaal - Dolomiet</v>
      </c>
      <c r="I55" s="611" t="str">
        <f>Translations!$B$1067</f>
        <v>Materiaal - Natriumbicarbonaat</v>
      </c>
      <c r="J55" s="611" t="str">
        <f>Translations!$B$1086</f>
        <v>Materiaal - Ertsen</v>
      </c>
      <c r="K55" s="611" t="str">
        <f>Translations!$B$1087</f>
        <v>Materiaal - Additieven</v>
      </c>
      <c r="L55" s="611" t="str">
        <f>Translations!$B$1088</f>
        <v>Materiaal - Schrootijzer</v>
      </c>
      <c r="M55" s="611" t="str">
        <f>Translations!$B$1089</f>
        <v>Materiaal - IJzerertsen</v>
      </c>
      <c r="N55" s="611" t="str">
        <f>Translations!$B$1101</f>
        <v>Materiaal - Legeringselementen</v>
      </c>
      <c r="O55" s="611" t="str">
        <f>Translations!$B$1090</f>
        <v>Gasvormig - Hoogovenslak</v>
      </c>
      <c r="P55" s="611" t="str">
        <f>Translations!$B$1091</f>
        <v>Materiaal - Andere slak</v>
      </c>
      <c r="Q55" s="611" t="str">
        <f>Translations!$B$1068</f>
        <v>Materiaal - Natriumcarbonaat</v>
      </c>
      <c r="R55" s="613" t="str">
        <f>Translations!$B$1069</f>
        <v>Materiaal - Kaliumcarbonaat</v>
      </c>
      <c r="S55" s="613" t="str">
        <f>Translations!$B$1070</f>
        <v>Materiaal - CaCO3</v>
      </c>
      <c r="T55" s="613" t="str">
        <f>Translations!$B$1071</f>
        <v>Materiaal - MgCO3</v>
      </c>
      <c r="U55" s="613" t="str">
        <f>Translations!$B$1072</f>
        <v>Materiaal - Na2CO3</v>
      </c>
      <c r="V55" s="613" t="str">
        <f>Translations!$B$1073</f>
        <v>Materiaal - BaCO3</v>
      </c>
      <c r="W55" s="613" t="str">
        <f>Translations!$B$1074</f>
        <v>Materiaal - Li2CO3</v>
      </c>
      <c r="X55" s="613" t="str">
        <f>Translations!$B$1075</f>
        <v>Materiaal - K2CO3</v>
      </c>
      <c r="Y55" s="611" t="str">
        <f>Translations!$B$1076</f>
        <v>Materiaal - SrCO3</v>
      </c>
      <c r="Z55" s="611" t="str">
        <f>Translations!$B$1077</f>
        <v>Materiaal - NaHCO3</v>
      </c>
      <c r="AA55" s="611" t="str">
        <f>Translations!$B$1078</f>
        <v>Materiaal - FeCO3</v>
      </c>
      <c r="AB55" s="611" t="str">
        <f>Translations!$B$1082</f>
        <v>Materiaal - CaO</v>
      </c>
      <c r="AC55" s="611" t="str">
        <f>Translations!$B$1083</f>
        <v>Materiaal - MgO</v>
      </c>
      <c r="AD55" s="611" t="str">
        <f>Translations!$B$1084</f>
        <v>Materiaal - BaO</v>
      </c>
      <c r="AE55" s="611" t="str">
        <f>Translations!$B$1079</f>
        <v>Materiaal - Overige carbonaten</v>
      </c>
      <c r="AF55" s="611" t="str">
        <f>Translations!$B$1092</f>
        <v>Materiaal - Overige reductoren</v>
      </c>
      <c r="AG55" s="611" t="str">
        <f>Translations!$B$999</f>
        <v>Gasvormig - Aardgas</v>
      </c>
      <c r="AH55" s="611" t="str">
        <f>Translations!$B$1000</f>
        <v>Gasvormig - Fabrieksgas (i.e. gas uit gasfabriek)</v>
      </c>
      <c r="AI55" s="611" t="str">
        <f>Translations!$B$1001</f>
        <v>Gasvormig - Gas van cokesovens</v>
      </c>
      <c r="AJ55" s="611" t="str">
        <f>Translations!$B$1002</f>
        <v>Gasvormig - Gas van hoogovens</v>
      </c>
      <c r="AK55" s="611" t="str">
        <f>Translations!$B$1003</f>
        <v>Gasvormig - Gas van oxystaalovens</v>
      </c>
      <c r="AL55" s="611" t="str">
        <f>Translations!$B$1004</f>
        <v>Gasvormig - Biogas</v>
      </c>
      <c r="AM55" s="611" t="str">
        <f>Translations!$B$1005</f>
        <v>Gasvormig - Slibgas</v>
      </c>
      <c r="AN55" s="611" t="str">
        <f>Translations!$B$1006</f>
        <v>Gasvormig - Stortgas</v>
      </c>
      <c r="AO55" s="611" t="str">
        <f>Translations!$B$1007</f>
        <v>Gasvormig - Koolmonoxide</v>
      </c>
      <c r="AP55" s="611" t="str">
        <f>Translations!$B$1008</f>
        <v>Gasvormig - Methaan</v>
      </c>
      <c r="AQ55" s="611" t="str">
        <f>Translations!$B$988</f>
        <v>Gasvormig - Ethaan</v>
      </c>
      <c r="AR55" s="611" t="str">
        <f>Translations!$B$989</f>
        <v>Gasvormig - Propaan</v>
      </c>
      <c r="AS55" s="611" t="str">
        <f>Translations!$B$990</f>
        <v>Gasvormig - Butaan</v>
      </c>
      <c r="AT55" s="611" t="str">
        <f>Translations!$B$1009</f>
        <v>Gasvormig - Overige gasvormige brandstoffen (o.a. procesgas)</v>
      </c>
      <c r="AU55" s="611" t="str">
        <f>Translations!$B$1010</f>
        <v>Gasvormig - Overige gasvormige biomassa</v>
      </c>
      <c r="AV55" s="611" t="str">
        <f>Translations!$B$991</f>
        <v>Vloeibaar - Lichte stookolie</v>
      </c>
      <c r="AW55" s="611" t="str">
        <f>Translations!$B$1011</f>
        <v>Vloeibaar - Extra lichte stookolie</v>
      </c>
      <c r="AX55" s="611" t="str">
        <f>Translations!$B$1012</f>
        <v>Vloeibaar - Medium stookolie</v>
      </c>
      <c r="AY55" s="611" t="str">
        <f>Translations!$B$1013</f>
        <v>Vloeibaar - Zware stookolie</v>
      </c>
      <c r="AZ55" s="611" t="str">
        <f>Translations!$B$992</f>
        <v>Vloeibaar - Gasolie</v>
      </c>
      <c r="BA55" s="611" t="str">
        <f>Translations!$B$993</f>
        <v>Vloeibaar - Benzine</v>
      </c>
      <c r="BB55" s="611" t="str">
        <f>Translations!$B$994</f>
        <v>Vloeibaar - Lampolie</v>
      </c>
      <c r="BC55" s="611" t="str">
        <f>Translations!$B$995</f>
        <v>Vloeibaar - Kerosine</v>
      </c>
      <c r="BD55" s="611" t="str">
        <f>Translations!$B$996</f>
        <v>Vloeibaar - Vliegtuigkerosine (jet A1 of jet A)</v>
      </c>
      <c r="BE55" s="611" t="str">
        <f>Translations!$B$997</f>
        <v>Vloeibaar - Vliegtuigbenzine (jet B)</v>
      </c>
      <c r="BF55" s="611" t="str">
        <f>Translations!$B$998</f>
        <v>Vloeibaar - Luchtvaartbenzine (AvGas)</v>
      </c>
      <c r="BG55" s="611" t="str">
        <f>Translations!$B$1014</f>
        <v>Vloeistof - Vloeibaar petroleumgas</v>
      </c>
      <c r="BH55" s="611" t="str">
        <f>Translations!$B$1016</f>
        <v>Vloeibaar - Orimulsion</v>
      </c>
      <c r="BI55" s="611" t="str">
        <f>Translations!$B$1017</f>
        <v>Vloeibaar - Aardgas vloeistoffen</v>
      </c>
      <c r="BJ55" s="611" t="str">
        <f>Translations!$B$1018</f>
        <v>Vloeibaar - Motorbenzine</v>
      </c>
      <c r="BK55" s="611" t="str">
        <f>Translations!$B$1020</f>
        <v>Vloeibaar - Gas/dieselolie</v>
      </c>
      <c r="BL55" s="611" t="str">
        <f>Translations!$B$1021</f>
        <v>Vloeibaar - Bijproduct van zware stookolie</v>
      </c>
      <c r="BM55" s="611" t="str">
        <f>Translations!$B$1022</f>
        <v>Vloeibaar - Nafta</v>
      </c>
      <c r="BN55" s="611" t="str">
        <f>Translations!$B$1023</f>
        <v>Vloeibaar - Smeermiddelen</v>
      </c>
      <c r="BO55" s="611" t="str">
        <f>Translations!$B$1024</f>
        <v>Vloeistof - White Spirit &amp; SBP</v>
      </c>
      <c r="BP55" s="611" t="str">
        <f>Translations!$B$1025</f>
        <v>Vloeibaar - Bitumineuze leisteen en asfaltzand</v>
      </c>
      <c r="BQ55" s="611" t="str">
        <f>Translations!$B$1026</f>
        <v>Vloeibaar - Gepatenteerde brandstof</v>
      </c>
      <c r="BR55" s="611" t="str">
        <f>Translations!$B$1027</f>
        <v>Vloeibaar - Afval van olie</v>
      </c>
      <c r="BS55" s="611" t="str">
        <f>Translations!$B$1028</f>
        <v>Vloeibaar - Biobenzine</v>
      </c>
      <c r="BT55" s="611" t="str">
        <f>Translations!$B$1029</f>
        <v>Vloeibaar - Biodiesels</v>
      </c>
      <c r="BU55" s="611" t="str">
        <f>Translations!$B$1030</f>
        <v>Vloeibaar - Bitumen</v>
      </c>
      <c r="BV55" s="611" t="str">
        <f>Translations!$B$1032</f>
        <v>Vloeibaar - Overige vloeibare brandstoffen</v>
      </c>
      <c r="BW55" s="611" t="str">
        <f>Translations!$B$1033</f>
        <v>Vloeibaar - Overige vloeibare biomassa</v>
      </c>
      <c r="BX55" s="611" t="str">
        <f>Translations!$B$1040</f>
        <v>Vast - Cokes</v>
      </c>
      <c r="BY55" s="611" t="str">
        <f>Translations!$B$1041</f>
        <v>Vast - Petroleumcokes</v>
      </c>
      <c r="BZ55" s="611" t="str">
        <f>Translations!$B$1042</f>
        <v>Vast - Steenkool</v>
      </c>
      <c r="CA55" s="611" t="str">
        <f>Translations!$B$1043</f>
        <v>Vast - Bruinkool</v>
      </c>
      <c r="CB55" s="611" t="str">
        <f>Translations!$B$1044</f>
        <v>Vast - Antraciet</v>
      </c>
      <c r="CC55" s="611" t="str">
        <f>Translations!$B$1045</f>
        <v>Vast - Cokeskool</v>
      </c>
      <c r="CD55" s="611" t="str">
        <f>Translations!$B$1046</f>
        <v>Vast - Sub-bitumineuze kool</v>
      </c>
      <c r="CE55" s="612" t="str">
        <f>Translations!$B$1047</f>
        <v>Vast - Overige bitumineuze kool</v>
      </c>
      <c r="CF55" s="611" t="str">
        <f>Translations!$B$1048</f>
        <v>Vast - Gascokes</v>
      </c>
      <c r="CG55" s="611" t="str">
        <f>Translations!$B$1049</f>
        <v>Vast - Paraffinewas</v>
      </c>
      <c r="CH55" s="611" t="str">
        <f>Translations!$B$1050</f>
        <v>Vast - Zwart slib</v>
      </c>
      <c r="CI55" s="611" t="str">
        <f>Translations!$B$1051</f>
        <v>Vast - Brandhout</v>
      </c>
      <c r="CJ55" s="611" t="str">
        <f>Translations!$B$1052</f>
        <v>Vast - Hout (niet-afval)</v>
      </c>
      <c r="CK55" s="611" t="str">
        <f>Translations!$B$1053</f>
        <v>Vast - Hout (afval)</v>
      </c>
      <c r="CL55" s="611" t="str">
        <f>Translations!$B$1054</f>
        <v>Vast - Turf</v>
      </c>
      <c r="CM55" s="611" t="str">
        <f>Translations!$B$1055</f>
        <v>Vast - Zuiveringsslib</v>
      </c>
      <c r="CN55" s="611" t="str">
        <f>Translations!$B$1056</f>
        <v>Vast - Gemeentelijk zuiveringsslib</v>
      </c>
      <c r="CO55" s="611" t="str">
        <f>Translations!$B$1057</f>
        <v>Vast - Koolteer</v>
      </c>
      <c r="CP55" s="611" t="str">
        <f>Translations!$B$1058</f>
        <v>Vast - Houtskool</v>
      </c>
      <c r="CQ55" s="611" t="str">
        <f>Translations!$B$1059</f>
        <v>Vast - Afvalbanden</v>
      </c>
      <c r="CR55" s="611" t="str">
        <f>Translations!$B$1060</f>
        <v>Vast - Overige vaste brandstoffen</v>
      </c>
      <c r="CS55" s="611" t="str">
        <f>Translations!$B$1061</f>
        <v>Vast - Overige vaste biomassa</v>
      </c>
      <c r="CT55" s="611" t="str">
        <f>Translations!$B$1034</f>
        <v>Afval - Gemeentelijk en industrieel afval</v>
      </c>
      <c r="CU55" s="611" t="str">
        <f>Translations!$B$1035</f>
        <v>Afval - Industrieel afval</v>
      </c>
      <c r="CV55" s="611" t="str">
        <f>Translations!$B$157</f>
        <v>n.v.t.</v>
      </c>
      <c r="CW55" s="611" t="str">
        <f>Translations!$B$157</f>
        <v>n.v.t.</v>
      </c>
      <c r="CX55" s="611" t="str">
        <f>Translations!$B$157</f>
        <v>n.v.t.</v>
      </c>
      <c r="CY55" s="611" t="str">
        <f>Translations!$B$157</f>
        <v>n.v.t.</v>
      </c>
      <c r="CZ55" s="611" t="str">
        <f>Translations!$B$157</f>
        <v>n.v.t.</v>
      </c>
      <c r="DA55" s="611" t="str">
        <f>Translations!$B$157</f>
        <v>n.v.t.</v>
      </c>
      <c r="DB55" s="611" t="str">
        <f>Translations!$B$157</f>
        <v>n.v.t.</v>
      </c>
    </row>
    <row r="56" spans="1:106" ht="13.8" thickBot="1" x14ac:dyDescent="0.3">
      <c r="A56" s="333">
        <v>39</v>
      </c>
      <c r="B56" s="235" t="str">
        <f t="shared" si="0"/>
        <v>Natrium(bi)carbonaat: Massabalansmethode</v>
      </c>
      <c r="C56" s="235"/>
      <c r="D56" s="237"/>
      <c r="E56" s="487" t="str">
        <f t="shared" ca="1" si="1"/>
        <v>MSParameters!$G$56:$CQ$56</v>
      </c>
      <c r="F56" s="555"/>
      <c r="G56" s="610" t="str">
        <f>Translations!$B$1065</f>
        <v>Materiaal - Kalksteen</v>
      </c>
      <c r="H56" s="611" t="str">
        <f>Translations!$B$1066</f>
        <v>Materiaal - Dolomiet</v>
      </c>
      <c r="I56" s="611" t="str">
        <f>Translations!$B$1067</f>
        <v>Materiaal - Natriumbicarbonaat</v>
      </c>
      <c r="J56" s="611" t="str">
        <f>Translations!$B$1108</f>
        <v>Materiaal - Ander koolstof bevattend materiaal</v>
      </c>
      <c r="K56" s="611" t="str">
        <f>Translations!$B$1068</f>
        <v>Materiaal - Natriumcarbonaat</v>
      </c>
      <c r="L56" s="611" t="str">
        <f>Translations!$B$1069</f>
        <v>Materiaal - Kaliumcarbonaat</v>
      </c>
      <c r="M56" s="611" t="str">
        <f>Translations!$B$1070</f>
        <v>Materiaal - CaCO3</v>
      </c>
      <c r="N56" s="611" t="str">
        <f>Translations!$B$1071</f>
        <v>Materiaal - MgCO3</v>
      </c>
      <c r="O56" s="611" t="str">
        <f>Translations!$B$1072</f>
        <v>Materiaal - Na2CO3</v>
      </c>
      <c r="P56" s="611" t="str">
        <f>Translations!$B$1073</f>
        <v>Materiaal - BaCO3</v>
      </c>
      <c r="Q56" s="611" t="str">
        <f>Translations!$B$1074</f>
        <v>Materiaal - Li2CO3</v>
      </c>
      <c r="R56" s="611" t="str">
        <f>Translations!$B$1075</f>
        <v>Materiaal - K2CO3</v>
      </c>
      <c r="S56" s="611" t="str">
        <f>Translations!$B$1076</f>
        <v>Materiaal - SrCO3</v>
      </c>
      <c r="T56" s="611" t="str">
        <f>Translations!$B$1077</f>
        <v>Materiaal - NaHCO3</v>
      </c>
      <c r="U56" s="611" t="str">
        <f>Translations!$B$1078</f>
        <v>Materiaal - FeCO3</v>
      </c>
      <c r="V56" s="611" t="str">
        <f>Translations!$B$1082</f>
        <v>Materiaal - CaO</v>
      </c>
      <c r="W56" s="613" t="str">
        <f>Translations!$B$1083</f>
        <v>Materiaal - MgO</v>
      </c>
      <c r="X56" s="613" t="str">
        <f>Translations!$B$1084</f>
        <v>Materiaal - BaO</v>
      </c>
      <c r="Y56" s="613" t="str">
        <f>Translations!$B$1079</f>
        <v>Materiaal - Overige carbonaten</v>
      </c>
      <c r="Z56" s="613" t="str">
        <f>Translations!$B$1064</f>
        <v>Materiaal - Overige materialen</v>
      </c>
      <c r="AA56" s="613" t="str">
        <f>Translations!$B$999</f>
        <v>Gasvormig - Aardgas</v>
      </c>
      <c r="AB56" s="613" t="str">
        <f>Translations!$B$1000</f>
        <v>Gasvormig - Fabrieksgas (i.e. gas uit gasfabriek)</v>
      </c>
      <c r="AC56" s="613" t="str">
        <f>Translations!$B$1001</f>
        <v>Gasvormig - Gas van cokesovens</v>
      </c>
      <c r="AD56" s="613" t="str">
        <f>Translations!$B$1002</f>
        <v>Gasvormig - Gas van hoogovens</v>
      </c>
      <c r="AE56" s="613" t="str">
        <f>Translations!$B$1003</f>
        <v>Gasvormig - Gas van oxystaalovens</v>
      </c>
      <c r="AF56" s="613" t="str">
        <f>Translations!$B$1004</f>
        <v>Gasvormig - Biogas</v>
      </c>
      <c r="AG56" s="613" t="str">
        <f>Translations!$B$1005</f>
        <v>Gasvormig - Slibgas</v>
      </c>
      <c r="AH56" s="613" t="str">
        <f>Translations!$B$1006</f>
        <v>Gasvormig - Stortgas</v>
      </c>
      <c r="AI56" s="613" t="str">
        <f>Translations!$B$1007</f>
        <v>Gasvormig - Koolmonoxide</v>
      </c>
      <c r="AJ56" s="613" t="str">
        <f>Translations!$B$1008</f>
        <v>Gasvormig - Methaan</v>
      </c>
      <c r="AK56" s="613" t="str">
        <f>Translations!$B$988</f>
        <v>Gasvormig - Ethaan</v>
      </c>
      <c r="AL56" s="613" t="str">
        <f>Translations!$B$989</f>
        <v>Gasvormig - Propaan</v>
      </c>
      <c r="AM56" s="613" t="str">
        <f>Translations!$B$990</f>
        <v>Gasvormig - Butaan</v>
      </c>
      <c r="AN56" s="613" t="str">
        <f>Translations!$B$1009</f>
        <v>Gasvormig - Overige gasvormige brandstoffen (o.a. procesgas)</v>
      </c>
      <c r="AO56" s="613" t="str">
        <f>Translations!$B$1010</f>
        <v>Gasvormig - Overige gasvormige biomassa</v>
      </c>
      <c r="AP56" s="613" t="str">
        <f>Translations!$B$991</f>
        <v>Vloeibaar - Lichte stookolie</v>
      </c>
      <c r="AQ56" s="613" t="str">
        <f>Translations!$B$1011</f>
        <v>Vloeibaar - Extra lichte stookolie</v>
      </c>
      <c r="AR56" s="613" t="str">
        <f>Translations!$B$1012</f>
        <v>Vloeibaar - Medium stookolie</v>
      </c>
      <c r="AS56" s="613" t="str">
        <f>Translations!$B$1013</f>
        <v>Vloeibaar - Zware stookolie</v>
      </c>
      <c r="AT56" s="613" t="str">
        <f>Translations!$B$992</f>
        <v>Vloeibaar - Gasolie</v>
      </c>
      <c r="AU56" s="613" t="str">
        <f>Translations!$B$993</f>
        <v>Vloeibaar - Benzine</v>
      </c>
      <c r="AV56" s="613" t="str">
        <f>Translations!$B$994</f>
        <v>Vloeibaar - Lampolie</v>
      </c>
      <c r="AW56" s="613" t="str">
        <f>Translations!$B$995</f>
        <v>Vloeibaar - Kerosine</v>
      </c>
      <c r="AX56" s="613" t="str">
        <f>Translations!$B$996</f>
        <v>Vloeibaar - Vliegtuigkerosine (jet A1 of jet A)</v>
      </c>
      <c r="AY56" s="613" t="str">
        <f>Translations!$B$997</f>
        <v>Vloeibaar - Vliegtuigbenzine (jet B)</v>
      </c>
      <c r="AZ56" s="613" t="str">
        <f>Translations!$B$998</f>
        <v>Vloeibaar - Luchtvaartbenzine (AvGas)</v>
      </c>
      <c r="BA56" s="613" t="str">
        <f>Translations!$B$1014</f>
        <v>Vloeistof - Vloeibaar petroleumgas</v>
      </c>
      <c r="BB56" s="613" t="str">
        <f>Translations!$B$1015</f>
        <v>Vloeibaar - Ruwe olie</v>
      </c>
      <c r="BC56" s="613" t="str">
        <f>Translations!$B$1016</f>
        <v>Vloeibaar - Orimulsion</v>
      </c>
      <c r="BD56" s="613" t="str">
        <f>Translations!$B$1017</f>
        <v>Vloeibaar - Aardgas vloeistoffen</v>
      </c>
      <c r="BE56" s="613" t="str">
        <f>Translations!$B$1018</f>
        <v>Vloeibaar - Motorbenzine</v>
      </c>
      <c r="BF56" s="613" t="str">
        <f>Translations!$B$1019</f>
        <v>Vloeibaar - Leisteenolie</v>
      </c>
      <c r="BG56" s="613" t="str">
        <f>Translations!$B$1020</f>
        <v>Vloeibaar - Gas/dieselolie</v>
      </c>
      <c r="BH56" s="613" t="str">
        <f>Translations!$B$1021</f>
        <v>Vloeibaar - Bijproduct van zware stookolie</v>
      </c>
      <c r="BI56" s="613" t="str">
        <f>Translations!$B$1022</f>
        <v>Vloeibaar - Nafta</v>
      </c>
      <c r="BJ56" s="613" t="str">
        <f>Translations!$B$1023</f>
        <v>Vloeibaar - Smeermiddelen</v>
      </c>
      <c r="BK56" s="613" t="str">
        <f>Translations!$B$1024</f>
        <v>Vloeistof - White Spirit &amp; SBP</v>
      </c>
      <c r="BL56" s="613" t="str">
        <f>Translations!$B$1025</f>
        <v>Vloeibaar - Bitumineuze leisteen en asfaltzand</v>
      </c>
      <c r="BM56" s="613" t="str">
        <f>Translations!$B$1026</f>
        <v>Vloeibaar - Gepatenteerde brandstof</v>
      </c>
      <c r="BN56" s="613" t="str">
        <f>Translations!$B$1027</f>
        <v>Vloeibaar - Afval van olie</v>
      </c>
      <c r="BO56" s="613" t="str">
        <f>Translations!$B$1028</f>
        <v>Vloeibaar - Biobenzine</v>
      </c>
      <c r="BP56" s="613" t="str">
        <f>Translations!$B$1029</f>
        <v>Vloeibaar - Biodiesels</v>
      </c>
      <c r="BQ56" s="613" t="str">
        <f>Translations!$B$1030</f>
        <v>Vloeibaar - Bitumen</v>
      </c>
      <c r="BR56" s="613" t="str">
        <f>Translations!$B$1032</f>
        <v>Vloeibaar - Overige vloeibare brandstoffen</v>
      </c>
      <c r="BS56" s="613" t="str">
        <f>Translations!$B$1033</f>
        <v>Vloeibaar - Overige vloeibare biomassa</v>
      </c>
      <c r="BT56" s="613" t="str">
        <f>Translations!$B$1040</f>
        <v>Vast - Cokes</v>
      </c>
      <c r="BU56" s="613" t="str">
        <f>Translations!$B$1041</f>
        <v>Vast - Petroleumcokes</v>
      </c>
      <c r="BV56" s="613" t="str">
        <f>Translations!$B$1042</f>
        <v>Vast - Steenkool</v>
      </c>
      <c r="BW56" s="613" t="str">
        <f>Translations!$B$1043</f>
        <v>Vast - Bruinkool</v>
      </c>
      <c r="BX56" s="613" t="str">
        <f>Translations!$B$1044</f>
        <v>Vast - Antraciet</v>
      </c>
      <c r="BY56" s="613" t="str">
        <f>Translations!$B$1045</f>
        <v>Vast - Cokeskool</v>
      </c>
      <c r="BZ56" s="613" t="str">
        <f>Translations!$B$1046</f>
        <v>Vast - Sub-bitumineuze kool</v>
      </c>
      <c r="CA56" s="613" t="str">
        <f>Translations!$B$1047</f>
        <v>Vast - Overige bitumineuze kool</v>
      </c>
      <c r="CB56" s="613" t="str">
        <f>Translations!$B$1048</f>
        <v>Vast - Gascokes</v>
      </c>
      <c r="CC56" s="613" t="str">
        <f>Translations!$B$1049</f>
        <v>Vast - Paraffinewas</v>
      </c>
      <c r="CD56" s="611" t="str">
        <f>Translations!$B$1050</f>
        <v>Vast - Zwart slib</v>
      </c>
      <c r="CE56" s="612" t="str">
        <f>Translations!$B$1051</f>
        <v>Vast - Brandhout</v>
      </c>
      <c r="CF56" s="613" t="str">
        <f>Translations!$B$1052</f>
        <v>Vast - Hout (niet-afval)</v>
      </c>
      <c r="CG56" s="613" t="str">
        <f>Translations!$B$1053</f>
        <v>Vast - Hout (afval)</v>
      </c>
      <c r="CH56" s="613" t="str">
        <f>Translations!$B$1054</f>
        <v>Vast - Turf</v>
      </c>
      <c r="CI56" s="613" t="str">
        <f>Translations!$B$1055</f>
        <v>Vast - Zuiveringsslib</v>
      </c>
      <c r="CJ56" s="613" t="str">
        <f>Translations!$B$1056</f>
        <v>Vast - Gemeentelijk zuiveringsslib</v>
      </c>
      <c r="CK56" s="613" t="str">
        <f>Translations!$B$1057</f>
        <v>Vast - Koolteer</v>
      </c>
      <c r="CL56" s="613" t="str">
        <f>Translations!$B$1058</f>
        <v>Vast - Houtskool</v>
      </c>
      <c r="CM56" s="613" t="str">
        <f>Translations!$B$1059</f>
        <v>Vast - Afvalbanden</v>
      </c>
      <c r="CN56" s="613" t="str">
        <f>Translations!$B$1060</f>
        <v>Vast - Overige vaste brandstoffen</v>
      </c>
      <c r="CO56" s="613" t="str">
        <f>Translations!$B$1061</f>
        <v>Vast - Overige vaste biomassa</v>
      </c>
      <c r="CP56" s="613" t="str">
        <f>Translations!$B$1034</f>
        <v>Afval - Gemeentelijk en industrieel afval</v>
      </c>
      <c r="CQ56" s="613" t="str">
        <f>Translations!$B$1035</f>
        <v>Afval - Industrieel afval</v>
      </c>
      <c r="CR56" s="613" t="str">
        <f>Translations!$B$157</f>
        <v>n.v.t.</v>
      </c>
      <c r="CS56" s="613" t="str">
        <f>Translations!$B$157</f>
        <v>n.v.t.</v>
      </c>
      <c r="CT56" s="613" t="str">
        <f>Translations!$B$157</f>
        <v>n.v.t.</v>
      </c>
      <c r="CU56" s="613" t="str">
        <f>Translations!$B$157</f>
        <v>n.v.t.</v>
      </c>
      <c r="CV56" s="613" t="str">
        <f>Translations!$B$157</f>
        <v>n.v.t.</v>
      </c>
      <c r="CW56" s="613" t="str">
        <f>Translations!$B$157</f>
        <v>n.v.t.</v>
      </c>
      <c r="CX56" s="613" t="str">
        <f>Translations!$B$157</f>
        <v>n.v.t.</v>
      </c>
      <c r="CY56" s="613" t="str">
        <f>Translations!$B$157</f>
        <v>n.v.t.</v>
      </c>
      <c r="CZ56" s="613" t="str">
        <f>Translations!$B$157</f>
        <v>n.v.t.</v>
      </c>
      <c r="DA56" s="613" t="str">
        <f>Translations!$B$157</f>
        <v>n.v.t.</v>
      </c>
      <c r="DB56" s="613" t="str">
        <f>Translations!$B$157</f>
        <v>n.v.t.</v>
      </c>
    </row>
    <row r="57" spans="1:106" ht="13.8" thickBot="1" x14ac:dyDescent="0.3">
      <c r="A57" s="333">
        <v>40</v>
      </c>
      <c r="B57" s="235" t="str">
        <f t="shared" si="0"/>
        <v>Primair aluminium: Massabalansmethode</v>
      </c>
      <c r="C57" s="235"/>
      <c r="D57" s="237"/>
      <c r="E57" s="487" t="str">
        <f t="shared" ca="1" si="1"/>
        <v>MSParameters!$G$57:$N$57</v>
      </c>
      <c r="F57" s="555"/>
      <c r="G57" s="610" t="str">
        <f>Translations!$B$859</f>
        <v>Materiaal - Centre Worked Pre-Bake (CWPB)</v>
      </c>
      <c r="H57" s="611" t="str">
        <f>Translations!$B$860</f>
        <v>Materiaal - Vertical Stud Søderberg (VSS)</v>
      </c>
      <c r="I57" s="611" t="str">
        <f>Translations!$B$861</f>
        <v>Materiaal - Side-Worked Pre-Bake (SWPB)</v>
      </c>
      <c r="J57" s="611" t="str">
        <f>Translations!$B$862</f>
        <v>Materiaal - Horizontal Stud Søderberg (HSS)</v>
      </c>
      <c r="K57" s="611" t="str">
        <f>Translations!$B$1062</f>
        <v>Materiaal - Overige inputs</v>
      </c>
      <c r="L57" s="611" t="str">
        <f>Translations!$B$1063</f>
        <v>Materiaal - Overige outputs</v>
      </c>
      <c r="M57" s="611" t="str">
        <f>Translations!$B$1141</f>
        <v>Materiaal - Overige elektroden</v>
      </c>
      <c r="N57" s="611" t="str">
        <f>Translations!$B$1064</f>
        <v>Materiaal - Overige materialen</v>
      </c>
      <c r="O57" s="611" t="str">
        <f>Translations!$B$157</f>
        <v>n.v.t.</v>
      </c>
      <c r="P57" s="611" t="str">
        <f>Translations!$B$157</f>
        <v>n.v.t.</v>
      </c>
      <c r="Q57" s="611" t="str">
        <f>Translations!$B$157</f>
        <v>n.v.t.</v>
      </c>
      <c r="R57" s="611" t="str">
        <f>Translations!$B$157</f>
        <v>n.v.t.</v>
      </c>
      <c r="S57" s="611" t="str">
        <f>Translations!$B$157</f>
        <v>n.v.t.</v>
      </c>
      <c r="T57" s="611" t="str">
        <f>Translations!$B$157</f>
        <v>n.v.t.</v>
      </c>
      <c r="U57" s="611" t="str">
        <f>Translations!$B$157</f>
        <v>n.v.t.</v>
      </c>
      <c r="V57" s="611" t="str">
        <f>Translations!$B$157</f>
        <v>n.v.t.</v>
      </c>
      <c r="W57" s="611" t="str">
        <f>Translations!$B$157</f>
        <v>n.v.t.</v>
      </c>
      <c r="X57" s="611" t="str">
        <f>Translations!$B$157</f>
        <v>n.v.t.</v>
      </c>
      <c r="Y57" s="611" t="str">
        <f>Translations!$B$157</f>
        <v>n.v.t.</v>
      </c>
      <c r="Z57" s="611" t="str">
        <f>Translations!$B$157</f>
        <v>n.v.t.</v>
      </c>
      <c r="AA57" s="611" t="str">
        <f>Translations!$B$157</f>
        <v>n.v.t.</v>
      </c>
      <c r="AB57" s="611" t="str">
        <f>Translations!$B$157</f>
        <v>n.v.t.</v>
      </c>
      <c r="AC57" s="611" t="str">
        <f>Translations!$B$157</f>
        <v>n.v.t.</v>
      </c>
      <c r="AD57" s="611" t="str">
        <f>Translations!$B$157</f>
        <v>n.v.t.</v>
      </c>
      <c r="AE57" s="611" t="str">
        <f>Translations!$B$157</f>
        <v>n.v.t.</v>
      </c>
      <c r="AF57" s="611" t="str">
        <f>Translations!$B$157</f>
        <v>n.v.t.</v>
      </c>
      <c r="AG57" s="611" t="str">
        <f>Translations!$B$157</f>
        <v>n.v.t.</v>
      </c>
      <c r="AH57" s="611" t="str">
        <f>Translations!$B$157</f>
        <v>n.v.t.</v>
      </c>
      <c r="AI57" s="611" t="str">
        <f>Translations!$B$157</f>
        <v>n.v.t.</v>
      </c>
      <c r="AJ57" s="611" t="str">
        <f>Translations!$B$157</f>
        <v>n.v.t.</v>
      </c>
      <c r="AK57" s="611" t="str">
        <f>Translations!$B$157</f>
        <v>n.v.t.</v>
      </c>
      <c r="AL57" s="611" t="str">
        <f>Translations!$B$157</f>
        <v>n.v.t.</v>
      </c>
      <c r="AM57" s="611" t="str">
        <f>Translations!$B$157</f>
        <v>n.v.t.</v>
      </c>
      <c r="AN57" s="611" t="str">
        <f>Translations!$B$157</f>
        <v>n.v.t.</v>
      </c>
      <c r="AO57" s="611" t="str">
        <f>Translations!$B$157</f>
        <v>n.v.t.</v>
      </c>
      <c r="AP57" s="611" t="str">
        <f>Translations!$B$157</f>
        <v>n.v.t.</v>
      </c>
      <c r="AQ57" s="611" t="str">
        <f>Translations!$B$157</f>
        <v>n.v.t.</v>
      </c>
      <c r="AR57" s="611" t="str">
        <f>Translations!$B$157</f>
        <v>n.v.t.</v>
      </c>
      <c r="AS57" s="611" t="str">
        <f>Translations!$B$157</f>
        <v>n.v.t.</v>
      </c>
      <c r="AT57" s="611" t="str">
        <f>Translations!$B$157</f>
        <v>n.v.t.</v>
      </c>
      <c r="AU57" s="611" t="str">
        <f>Translations!$B$157</f>
        <v>n.v.t.</v>
      </c>
      <c r="AV57" s="611" t="str">
        <f>Translations!$B$157</f>
        <v>n.v.t.</v>
      </c>
      <c r="AW57" s="611" t="str">
        <f>Translations!$B$157</f>
        <v>n.v.t.</v>
      </c>
      <c r="AX57" s="611" t="str">
        <f>Translations!$B$157</f>
        <v>n.v.t.</v>
      </c>
      <c r="AY57" s="611" t="str">
        <f>Translations!$B$157</f>
        <v>n.v.t.</v>
      </c>
      <c r="AZ57" s="611" t="str">
        <f>Translations!$B$157</f>
        <v>n.v.t.</v>
      </c>
      <c r="BA57" s="611" t="str">
        <f>Translations!$B$157</f>
        <v>n.v.t.</v>
      </c>
      <c r="BB57" s="611" t="str">
        <f>Translations!$B$157</f>
        <v>n.v.t.</v>
      </c>
      <c r="BC57" s="611" t="str">
        <f>Translations!$B$157</f>
        <v>n.v.t.</v>
      </c>
      <c r="BD57" s="611" t="str">
        <f>Translations!$B$157</f>
        <v>n.v.t.</v>
      </c>
      <c r="BE57" s="611" t="str">
        <f>Translations!$B$157</f>
        <v>n.v.t.</v>
      </c>
      <c r="BF57" s="611" t="str">
        <f>Translations!$B$157</f>
        <v>n.v.t.</v>
      </c>
      <c r="BG57" s="611" t="str">
        <f>Translations!$B$157</f>
        <v>n.v.t.</v>
      </c>
      <c r="BH57" s="611" t="str">
        <f>Translations!$B$157</f>
        <v>n.v.t.</v>
      </c>
      <c r="BI57" s="611" t="str">
        <f>Translations!$B$157</f>
        <v>n.v.t.</v>
      </c>
      <c r="BJ57" s="611" t="str">
        <f>Translations!$B$157</f>
        <v>n.v.t.</v>
      </c>
      <c r="BK57" s="611" t="str">
        <f>Translations!$B$157</f>
        <v>n.v.t.</v>
      </c>
      <c r="BL57" s="611" t="str">
        <f>Translations!$B$157</f>
        <v>n.v.t.</v>
      </c>
      <c r="BM57" s="611" t="str">
        <f>Translations!$B$157</f>
        <v>n.v.t.</v>
      </c>
      <c r="BN57" s="611" t="str">
        <f>Translations!$B$157</f>
        <v>n.v.t.</v>
      </c>
      <c r="BO57" s="611" t="str">
        <f>Translations!$B$157</f>
        <v>n.v.t.</v>
      </c>
      <c r="BP57" s="611" t="str">
        <f>Translations!$B$157</f>
        <v>n.v.t.</v>
      </c>
      <c r="BQ57" s="611" t="str">
        <f>Translations!$B$157</f>
        <v>n.v.t.</v>
      </c>
      <c r="BR57" s="611" t="str">
        <f>Translations!$B$157</f>
        <v>n.v.t.</v>
      </c>
      <c r="BS57" s="611" t="str">
        <f>Translations!$B$157</f>
        <v>n.v.t.</v>
      </c>
      <c r="BT57" s="611" t="str">
        <f>Translations!$B$157</f>
        <v>n.v.t.</v>
      </c>
      <c r="BU57" s="611" t="str">
        <f>Translations!$B$157</f>
        <v>n.v.t.</v>
      </c>
      <c r="BV57" s="611" t="str">
        <f>Translations!$B$157</f>
        <v>n.v.t.</v>
      </c>
      <c r="BW57" s="611" t="str">
        <f>Translations!$B$157</f>
        <v>n.v.t.</v>
      </c>
      <c r="BX57" s="611" t="str">
        <f>Translations!$B$157</f>
        <v>n.v.t.</v>
      </c>
      <c r="BY57" s="611" t="str">
        <f>Translations!$B$157</f>
        <v>n.v.t.</v>
      </c>
      <c r="BZ57" s="611" t="str">
        <f>Translations!$B$157</f>
        <v>n.v.t.</v>
      </c>
      <c r="CA57" s="611" t="str">
        <f>Translations!$B$157</f>
        <v>n.v.t.</v>
      </c>
      <c r="CB57" s="611" t="str">
        <f>Translations!$B$157</f>
        <v>n.v.t.</v>
      </c>
      <c r="CC57" s="611" t="str">
        <f>Translations!$B$157</f>
        <v>n.v.t.</v>
      </c>
      <c r="CD57" s="611" t="str">
        <f>Translations!$B$157</f>
        <v>n.v.t.</v>
      </c>
      <c r="CE57" s="612" t="str">
        <f>Translations!$B$157</f>
        <v>n.v.t.</v>
      </c>
      <c r="CF57" s="611" t="str">
        <f>Translations!$B$157</f>
        <v>n.v.t.</v>
      </c>
      <c r="CG57" s="611" t="str">
        <f>Translations!$B$157</f>
        <v>n.v.t.</v>
      </c>
      <c r="CH57" s="611" t="str">
        <f>Translations!$B$157</f>
        <v>n.v.t.</v>
      </c>
      <c r="CI57" s="611" t="str">
        <f>Translations!$B$157</f>
        <v>n.v.t.</v>
      </c>
      <c r="CJ57" s="611" t="str">
        <f>Translations!$B$157</f>
        <v>n.v.t.</v>
      </c>
      <c r="CK57" s="611" t="str">
        <f>Translations!$B$157</f>
        <v>n.v.t.</v>
      </c>
      <c r="CL57" s="611" t="str">
        <f>Translations!$B$157</f>
        <v>n.v.t.</v>
      </c>
      <c r="CM57" s="611" t="str">
        <f>Translations!$B$157</f>
        <v>n.v.t.</v>
      </c>
      <c r="CN57" s="611" t="str">
        <f>Translations!$B$157</f>
        <v>n.v.t.</v>
      </c>
      <c r="CO57" s="611" t="str">
        <f>Translations!$B$157</f>
        <v>n.v.t.</v>
      </c>
      <c r="CP57" s="611" t="str">
        <f>Translations!$B$157</f>
        <v>n.v.t.</v>
      </c>
      <c r="CQ57" s="611" t="str">
        <f>Translations!$B$157</f>
        <v>n.v.t.</v>
      </c>
      <c r="CR57" s="611" t="str">
        <f>Translations!$B$157</f>
        <v>n.v.t.</v>
      </c>
      <c r="CS57" s="611" t="str">
        <f>Translations!$B$157</f>
        <v>n.v.t.</v>
      </c>
      <c r="CT57" s="611" t="str">
        <f>Translations!$B$157</f>
        <v>n.v.t.</v>
      </c>
      <c r="CU57" s="611" t="str">
        <f>Translations!$B$157</f>
        <v>n.v.t.</v>
      </c>
      <c r="CV57" s="611" t="str">
        <f>Translations!$B$157</f>
        <v>n.v.t.</v>
      </c>
      <c r="CW57" s="611" t="str">
        <f>Translations!$B$157</f>
        <v>n.v.t.</v>
      </c>
      <c r="CX57" s="611" t="str">
        <f>Translations!$B$157</f>
        <v>n.v.t.</v>
      </c>
      <c r="CY57" s="611" t="str">
        <f>Translations!$B$157</f>
        <v>n.v.t.</v>
      </c>
      <c r="CZ57" s="611" t="str">
        <f>Translations!$B$157</f>
        <v>n.v.t.</v>
      </c>
      <c r="DA57" s="611" t="str">
        <f>Translations!$B$157</f>
        <v>n.v.t.</v>
      </c>
      <c r="DB57" s="611" t="str">
        <f>Translations!$B$157</f>
        <v>n.v.t.</v>
      </c>
    </row>
    <row r="58" spans="1:106" ht="13.8" thickBot="1" x14ac:dyDescent="0.3">
      <c r="A58" s="333">
        <v>41</v>
      </c>
      <c r="B58" s="235" t="str">
        <f t="shared" si="0"/>
        <v>Primair aluminium: PFK emissies (slope methode)</v>
      </c>
      <c r="C58" s="235"/>
      <c r="D58" s="237"/>
      <c r="E58" s="487" t="str">
        <f t="shared" ca="1" si="1"/>
        <v>MSParameters!$G$58:$K$58</v>
      </c>
      <c r="F58" s="555"/>
      <c r="G58" s="610" t="str">
        <f>Translations!$B$859</f>
        <v>Materiaal - Centre Worked Pre-Bake (CWPB)</v>
      </c>
      <c r="H58" s="611" t="str">
        <f>Translations!$B$860</f>
        <v>Materiaal - Vertical Stud Søderberg (VSS)</v>
      </c>
      <c r="I58" s="611" t="str">
        <f>Translations!$B$861</f>
        <v>Materiaal - Side-Worked Pre-Bake (SWPB)</v>
      </c>
      <c r="J58" s="611" t="str">
        <f>Translations!$B$862</f>
        <v>Materiaal - Horizontal Stud Søderberg (HSS)</v>
      </c>
      <c r="K58" s="611" t="str">
        <f>Translations!$B$1142</f>
        <v>Materiaal - Overige</v>
      </c>
      <c r="L58" s="611" t="str">
        <f>Translations!$B$157</f>
        <v>n.v.t.</v>
      </c>
      <c r="M58" s="611" t="str">
        <f>Translations!$B$157</f>
        <v>n.v.t.</v>
      </c>
      <c r="N58" s="611" t="str">
        <f>Translations!$B$157</f>
        <v>n.v.t.</v>
      </c>
      <c r="O58" s="611" t="str">
        <f>Translations!$B$157</f>
        <v>n.v.t.</v>
      </c>
      <c r="P58" s="611" t="str">
        <f>Translations!$B$157</f>
        <v>n.v.t.</v>
      </c>
      <c r="Q58" s="611" t="str">
        <f>Translations!$B$157</f>
        <v>n.v.t.</v>
      </c>
      <c r="R58" s="611" t="str">
        <f>Translations!$B$157</f>
        <v>n.v.t.</v>
      </c>
      <c r="S58" s="611" t="str">
        <f>Translations!$B$157</f>
        <v>n.v.t.</v>
      </c>
      <c r="T58" s="611" t="str">
        <f>Translations!$B$157</f>
        <v>n.v.t.</v>
      </c>
      <c r="U58" s="611" t="str">
        <f>Translations!$B$157</f>
        <v>n.v.t.</v>
      </c>
      <c r="V58" s="611" t="str">
        <f>Translations!$B$157</f>
        <v>n.v.t.</v>
      </c>
      <c r="W58" s="611" t="str">
        <f>Translations!$B$157</f>
        <v>n.v.t.</v>
      </c>
      <c r="X58" s="611" t="str">
        <f>Translations!$B$157</f>
        <v>n.v.t.</v>
      </c>
      <c r="Y58" s="611" t="str">
        <f>Translations!$B$157</f>
        <v>n.v.t.</v>
      </c>
      <c r="Z58" s="611" t="str">
        <f>Translations!$B$157</f>
        <v>n.v.t.</v>
      </c>
      <c r="AA58" s="611" t="str">
        <f>Translations!$B$157</f>
        <v>n.v.t.</v>
      </c>
      <c r="AB58" s="611" t="str">
        <f>Translations!$B$157</f>
        <v>n.v.t.</v>
      </c>
      <c r="AC58" s="611" t="str">
        <f>Translations!$B$157</f>
        <v>n.v.t.</v>
      </c>
      <c r="AD58" s="611" t="str">
        <f>Translations!$B$157</f>
        <v>n.v.t.</v>
      </c>
      <c r="AE58" s="611" t="str">
        <f>Translations!$B$157</f>
        <v>n.v.t.</v>
      </c>
      <c r="AF58" s="611" t="str">
        <f>Translations!$B$157</f>
        <v>n.v.t.</v>
      </c>
      <c r="AG58" s="611" t="str">
        <f>Translations!$B$157</f>
        <v>n.v.t.</v>
      </c>
      <c r="AH58" s="611" t="str">
        <f>Translations!$B$157</f>
        <v>n.v.t.</v>
      </c>
      <c r="AI58" s="611" t="str">
        <f>Translations!$B$157</f>
        <v>n.v.t.</v>
      </c>
      <c r="AJ58" s="611" t="str">
        <f>Translations!$B$157</f>
        <v>n.v.t.</v>
      </c>
      <c r="AK58" s="611" t="str">
        <f>Translations!$B$157</f>
        <v>n.v.t.</v>
      </c>
      <c r="AL58" s="611" t="str">
        <f>Translations!$B$157</f>
        <v>n.v.t.</v>
      </c>
      <c r="AM58" s="611" t="str">
        <f>Translations!$B$157</f>
        <v>n.v.t.</v>
      </c>
      <c r="AN58" s="611" t="str">
        <f>Translations!$B$157</f>
        <v>n.v.t.</v>
      </c>
      <c r="AO58" s="611" t="str">
        <f>Translations!$B$157</f>
        <v>n.v.t.</v>
      </c>
      <c r="AP58" s="611" t="str">
        <f>Translations!$B$157</f>
        <v>n.v.t.</v>
      </c>
      <c r="AQ58" s="611" t="str">
        <f>Translations!$B$157</f>
        <v>n.v.t.</v>
      </c>
      <c r="AR58" s="611" t="str">
        <f>Translations!$B$157</f>
        <v>n.v.t.</v>
      </c>
      <c r="AS58" s="611" t="str">
        <f>Translations!$B$157</f>
        <v>n.v.t.</v>
      </c>
      <c r="AT58" s="611" t="str">
        <f>Translations!$B$157</f>
        <v>n.v.t.</v>
      </c>
      <c r="AU58" s="611" t="str">
        <f>Translations!$B$157</f>
        <v>n.v.t.</v>
      </c>
      <c r="AV58" s="611" t="str">
        <f>Translations!$B$157</f>
        <v>n.v.t.</v>
      </c>
      <c r="AW58" s="611" t="str">
        <f>Translations!$B$157</f>
        <v>n.v.t.</v>
      </c>
      <c r="AX58" s="611" t="str">
        <f>Translations!$B$157</f>
        <v>n.v.t.</v>
      </c>
      <c r="AY58" s="611" t="str">
        <f>Translations!$B$157</f>
        <v>n.v.t.</v>
      </c>
      <c r="AZ58" s="611" t="str">
        <f>Translations!$B$157</f>
        <v>n.v.t.</v>
      </c>
      <c r="BA58" s="611" t="str">
        <f>Translations!$B$157</f>
        <v>n.v.t.</v>
      </c>
      <c r="BB58" s="611" t="str">
        <f>Translations!$B$157</f>
        <v>n.v.t.</v>
      </c>
      <c r="BC58" s="611" t="str">
        <f>Translations!$B$157</f>
        <v>n.v.t.</v>
      </c>
      <c r="BD58" s="611" t="str">
        <f>Translations!$B$157</f>
        <v>n.v.t.</v>
      </c>
      <c r="BE58" s="611" t="str">
        <f>Translations!$B$157</f>
        <v>n.v.t.</v>
      </c>
      <c r="BF58" s="611" t="str">
        <f>Translations!$B$157</f>
        <v>n.v.t.</v>
      </c>
      <c r="BG58" s="611" t="str">
        <f>Translations!$B$157</f>
        <v>n.v.t.</v>
      </c>
      <c r="BH58" s="611" t="str">
        <f>Translations!$B$157</f>
        <v>n.v.t.</v>
      </c>
      <c r="BI58" s="611" t="str">
        <f>Translations!$B$157</f>
        <v>n.v.t.</v>
      </c>
      <c r="BJ58" s="611" t="str">
        <f>Translations!$B$157</f>
        <v>n.v.t.</v>
      </c>
      <c r="BK58" s="611" t="str">
        <f>Translations!$B$157</f>
        <v>n.v.t.</v>
      </c>
      <c r="BL58" s="611" t="str">
        <f>Translations!$B$157</f>
        <v>n.v.t.</v>
      </c>
      <c r="BM58" s="611" t="str">
        <f>Translations!$B$157</f>
        <v>n.v.t.</v>
      </c>
      <c r="BN58" s="611" t="str">
        <f>Translations!$B$157</f>
        <v>n.v.t.</v>
      </c>
      <c r="BO58" s="611" t="str">
        <f>Translations!$B$157</f>
        <v>n.v.t.</v>
      </c>
      <c r="BP58" s="611" t="str">
        <f>Translations!$B$157</f>
        <v>n.v.t.</v>
      </c>
      <c r="BQ58" s="611" t="str">
        <f>Translations!$B$157</f>
        <v>n.v.t.</v>
      </c>
      <c r="BR58" s="611" t="str">
        <f>Translations!$B$157</f>
        <v>n.v.t.</v>
      </c>
      <c r="BS58" s="611" t="str">
        <f>Translations!$B$157</f>
        <v>n.v.t.</v>
      </c>
      <c r="BT58" s="611" t="str">
        <f>Translations!$B$157</f>
        <v>n.v.t.</v>
      </c>
      <c r="BU58" s="611" t="str">
        <f>Translations!$B$157</f>
        <v>n.v.t.</v>
      </c>
      <c r="BV58" s="611" t="str">
        <f>Translations!$B$157</f>
        <v>n.v.t.</v>
      </c>
      <c r="BW58" s="611" t="str">
        <f>Translations!$B$157</f>
        <v>n.v.t.</v>
      </c>
      <c r="BX58" s="611" t="str">
        <f>Translations!$B$157</f>
        <v>n.v.t.</v>
      </c>
      <c r="BY58" s="611" t="str">
        <f>Translations!$B$157</f>
        <v>n.v.t.</v>
      </c>
      <c r="BZ58" s="611" t="str">
        <f>Translations!$B$157</f>
        <v>n.v.t.</v>
      </c>
      <c r="CA58" s="611" t="str">
        <f>Translations!$B$157</f>
        <v>n.v.t.</v>
      </c>
      <c r="CB58" s="611" t="str">
        <f>Translations!$B$157</f>
        <v>n.v.t.</v>
      </c>
      <c r="CC58" s="611" t="str">
        <f>Translations!$B$157</f>
        <v>n.v.t.</v>
      </c>
      <c r="CD58" s="611" t="str">
        <f>Translations!$B$157</f>
        <v>n.v.t.</v>
      </c>
      <c r="CE58" s="612" t="str">
        <f>Translations!$B$157</f>
        <v>n.v.t.</v>
      </c>
      <c r="CF58" s="611" t="str">
        <f>Translations!$B$157</f>
        <v>n.v.t.</v>
      </c>
      <c r="CG58" s="611" t="str">
        <f>Translations!$B$157</f>
        <v>n.v.t.</v>
      </c>
      <c r="CH58" s="611" t="str">
        <f>Translations!$B$157</f>
        <v>n.v.t.</v>
      </c>
      <c r="CI58" s="611" t="str">
        <f>Translations!$B$157</f>
        <v>n.v.t.</v>
      </c>
      <c r="CJ58" s="611" t="str">
        <f>Translations!$B$157</f>
        <v>n.v.t.</v>
      </c>
      <c r="CK58" s="611" t="str">
        <f>Translations!$B$157</f>
        <v>n.v.t.</v>
      </c>
      <c r="CL58" s="611" t="str">
        <f>Translations!$B$157</f>
        <v>n.v.t.</v>
      </c>
      <c r="CM58" s="611" t="str">
        <f>Translations!$B$157</f>
        <v>n.v.t.</v>
      </c>
      <c r="CN58" s="611" t="str">
        <f>Translations!$B$157</f>
        <v>n.v.t.</v>
      </c>
      <c r="CO58" s="611" t="str">
        <f>Translations!$B$157</f>
        <v>n.v.t.</v>
      </c>
      <c r="CP58" s="611" t="str">
        <f>Translations!$B$157</f>
        <v>n.v.t.</v>
      </c>
      <c r="CQ58" s="611" t="str">
        <f>Translations!$B$157</f>
        <v>n.v.t.</v>
      </c>
      <c r="CR58" s="611" t="str">
        <f>Translations!$B$157</f>
        <v>n.v.t.</v>
      </c>
      <c r="CS58" s="611" t="str">
        <f>Translations!$B$157</f>
        <v>n.v.t.</v>
      </c>
      <c r="CT58" s="611" t="str">
        <f>Translations!$B$157</f>
        <v>n.v.t.</v>
      </c>
      <c r="CU58" s="611" t="str">
        <f>Translations!$B$157</f>
        <v>n.v.t.</v>
      </c>
      <c r="CV58" s="611" t="str">
        <f>Translations!$B$157</f>
        <v>n.v.t.</v>
      </c>
      <c r="CW58" s="611" t="str">
        <f>Translations!$B$157</f>
        <v>n.v.t.</v>
      </c>
      <c r="CX58" s="611" t="str">
        <f>Translations!$B$157</f>
        <v>n.v.t.</v>
      </c>
      <c r="CY58" s="611" t="str">
        <f>Translations!$B$157</f>
        <v>n.v.t.</v>
      </c>
      <c r="CZ58" s="611" t="str">
        <f>Translations!$B$157</f>
        <v>n.v.t.</v>
      </c>
      <c r="DA58" s="611" t="str">
        <f>Translations!$B$157</f>
        <v>n.v.t.</v>
      </c>
      <c r="DB58" s="611" t="str">
        <f>Translations!$B$157</f>
        <v>n.v.t.</v>
      </c>
    </row>
    <row r="59" spans="1:106" ht="13.8" thickBot="1" x14ac:dyDescent="0.3">
      <c r="A59" s="333">
        <v>42</v>
      </c>
      <c r="B59" s="235" t="str">
        <f t="shared" si="0"/>
        <v>Primair aluminium: PFK emissies (overvoltage methode)</v>
      </c>
      <c r="C59" s="235"/>
      <c r="D59" s="237"/>
      <c r="E59" s="488" t="str">
        <f t="shared" ca="1" si="1"/>
        <v>MSParameters!$G$59:$K$59</v>
      </c>
      <c r="F59" s="555"/>
      <c r="G59" s="610" t="str">
        <f>Translations!$B$859</f>
        <v>Materiaal - Centre Worked Pre-Bake (CWPB)</v>
      </c>
      <c r="H59" s="611" t="str">
        <f>Translations!$B$860</f>
        <v>Materiaal - Vertical Stud Søderberg (VSS)</v>
      </c>
      <c r="I59" s="611" t="str">
        <f>Translations!$B$861</f>
        <v>Materiaal - Side-Worked Pre-Bake (SWPB)</v>
      </c>
      <c r="J59" s="611" t="str">
        <f>Translations!$B$862</f>
        <v>Materiaal - Horizontal Stud Søderberg (HSS)</v>
      </c>
      <c r="K59" s="611" t="str">
        <f>Translations!$B$1142</f>
        <v>Materiaal - Overige</v>
      </c>
      <c r="L59" s="611" t="str">
        <f>Translations!$B$157</f>
        <v>n.v.t.</v>
      </c>
      <c r="M59" s="611" t="str">
        <f>Translations!$B$157</f>
        <v>n.v.t.</v>
      </c>
      <c r="N59" s="611" t="str">
        <f>Translations!$B$157</f>
        <v>n.v.t.</v>
      </c>
      <c r="O59" s="611" t="str">
        <f>Translations!$B$157</f>
        <v>n.v.t.</v>
      </c>
      <c r="P59" s="611" t="str">
        <f>Translations!$B$157</f>
        <v>n.v.t.</v>
      </c>
      <c r="Q59" s="611" t="str">
        <f>Translations!$B$157</f>
        <v>n.v.t.</v>
      </c>
      <c r="R59" s="611" t="str">
        <f>Translations!$B$157</f>
        <v>n.v.t.</v>
      </c>
      <c r="S59" s="611" t="str">
        <f>Translations!$B$157</f>
        <v>n.v.t.</v>
      </c>
      <c r="T59" s="611" t="str">
        <f>Translations!$B$157</f>
        <v>n.v.t.</v>
      </c>
      <c r="U59" s="611" t="str">
        <f>Translations!$B$157</f>
        <v>n.v.t.</v>
      </c>
      <c r="V59" s="611" t="str">
        <f>Translations!$B$157</f>
        <v>n.v.t.</v>
      </c>
      <c r="W59" s="611" t="str">
        <f>Translations!$B$157</f>
        <v>n.v.t.</v>
      </c>
      <c r="X59" s="611" t="str">
        <f>Translations!$B$157</f>
        <v>n.v.t.</v>
      </c>
      <c r="Y59" s="611" t="str">
        <f>Translations!$B$157</f>
        <v>n.v.t.</v>
      </c>
      <c r="Z59" s="611" t="str">
        <f>Translations!$B$157</f>
        <v>n.v.t.</v>
      </c>
      <c r="AA59" s="611" t="str">
        <f>Translations!$B$157</f>
        <v>n.v.t.</v>
      </c>
      <c r="AB59" s="611" t="str">
        <f>Translations!$B$157</f>
        <v>n.v.t.</v>
      </c>
      <c r="AC59" s="611" t="str">
        <f>Translations!$B$157</f>
        <v>n.v.t.</v>
      </c>
      <c r="AD59" s="611" t="str">
        <f>Translations!$B$157</f>
        <v>n.v.t.</v>
      </c>
      <c r="AE59" s="611" t="str">
        <f>Translations!$B$157</f>
        <v>n.v.t.</v>
      </c>
      <c r="AF59" s="611" t="str">
        <f>Translations!$B$157</f>
        <v>n.v.t.</v>
      </c>
      <c r="AG59" s="611" t="str">
        <f>Translations!$B$157</f>
        <v>n.v.t.</v>
      </c>
      <c r="AH59" s="611" t="str">
        <f>Translations!$B$157</f>
        <v>n.v.t.</v>
      </c>
      <c r="AI59" s="611" t="str">
        <f>Translations!$B$157</f>
        <v>n.v.t.</v>
      </c>
      <c r="AJ59" s="611" t="str">
        <f>Translations!$B$157</f>
        <v>n.v.t.</v>
      </c>
      <c r="AK59" s="611" t="str">
        <f>Translations!$B$157</f>
        <v>n.v.t.</v>
      </c>
      <c r="AL59" s="611" t="str">
        <f>Translations!$B$157</f>
        <v>n.v.t.</v>
      </c>
      <c r="AM59" s="611" t="str">
        <f>Translations!$B$157</f>
        <v>n.v.t.</v>
      </c>
      <c r="AN59" s="611" t="str">
        <f>Translations!$B$157</f>
        <v>n.v.t.</v>
      </c>
      <c r="AO59" s="611" t="str">
        <f>Translations!$B$157</f>
        <v>n.v.t.</v>
      </c>
      <c r="AP59" s="611" t="str">
        <f>Translations!$B$157</f>
        <v>n.v.t.</v>
      </c>
      <c r="AQ59" s="611" t="str">
        <f>Translations!$B$157</f>
        <v>n.v.t.</v>
      </c>
      <c r="AR59" s="611" t="str">
        <f>Translations!$B$157</f>
        <v>n.v.t.</v>
      </c>
      <c r="AS59" s="611" t="str">
        <f>Translations!$B$157</f>
        <v>n.v.t.</v>
      </c>
      <c r="AT59" s="611" t="str">
        <f>Translations!$B$157</f>
        <v>n.v.t.</v>
      </c>
      <c r="AU59" s="611" t="str">
        <f>Translations!$B$157</f>
        <v>n.v.t.</v>
      </c>
      <c r="AV59" s="611" t="str">
        <f>Translations!$B$157</f>
        <v>n.v.t.</v>
      </c>
      <c r="AW59" s="611" t="str">
        <f>Translations!$B$157</f>
        <v>n.v.t.</v>
      </c>
      <c r="AX59" s="611" t="str">
        <f>Translations!$B$157</f>
        <v>n.v.t.</v>
      </c>
      <c r="AY59" s="611" t="str">
        <f>Translations!$B$157</f>
        <v>n.v.t.</v>
      </c>
      <c r="AZ59" s="611" t="str">
        <f>Translations!$B$157</f>
        <v>n.v.t.</v>
      </c>
      <c r="BA59" s="611" t="str">
        <f>Translations!$B$157</f>
        <v>n.v.t.</v>
      </c>
      <c r="BB59" s="611" t="str">
        <f>Translations!$B$157</f>
        <v>n.v.t.</v>
      </c>
      <c r="BC59" s="611" t="str">
        <f>Translations!$B$157</f>
        <v>n.v.t.</v>
      </c>
      <c r="BD59" s="611" t="str">
        <f>Translations!$B$157</f>
        <v>n.v.t.</v>
      </c>
      <c r="BE59" s="611" t="str">
        <f>Translations!$B$157</f>
        <v>n.v.t.</v>
      </c>
      <c r="BF59" s="611" t="str">
        <f>Translations!$B$157</f>
        <v>n.v.t.</v>
      </c>
      <c r="BG59" s="611" t="str">
        <f>Translations!$B$157</f>
        <v>n.v.t.</v>
      </c>
      <c r="BH59" s="611" t="str">
        <f>Translations!$B$157</f>
        <v>n.v.t.</v>
      </c>
      <c r="BI59" s="611" t="str">
        <f>Translations!$B$157</f>
        <v>n.v.t.</v>
      </c>
      <c r="BJ59" s="611" t="str">
        <f>Translations!$B$157</f>
        <v>n.v.t.</v>
      </c>
      <c r="BK59" s="611" t="str">
        <f>Translations!$B$157</f>
        <v>n.v.t.</v>
      </c>
      <c r="BL59" s="611" t="str">
        <f>Translations!$B$157</f>
        <v>n.v.t.</v>
      </c>
      <c r="BM59" s="611" t="str">
        <f>Translations!$B$157</f>
        <v>n.v.t.</v>
      </c>
      <c r="BN59" s="611" t="str">
        <f>Translations!$B$157</f>
        <v>n.v.t.</v>
      </c>
      <c r="BO59" s="611" t="str">
        <f>Translations!$B$157</f>
        <v>n.v.t.</v>
      </c>
      <c r="BP59" s="611" t="str">
        <f>Translations!$B$157</f>
        <v>n.v.t.</v>
      </c>
      <c r="BQ59" s="611" t="str">
        <f>Translations!$B$157</f>
        <v>n.v.t.</v>
      </c>
      <c r="BR59" s="611" t="str">
        <f>Translations!$B$157</f>
        <v>n.v.t.</v>
      </c>
      <c r="BS59" s="611" t="str">
        <f>Translations!$B$157</f>
        <v>n.v.t.</v>
      </c>
      <c r="BT59" s="611" t="str">
        <f>Translations!$B$157</f>
        <v>n.v.t.</v>
      </c>
      <c r="BU59" s="611" t="str">
        <f>Translations!$B$157</f>
        <v>n.v.t.</v>
      </c>
      <c r="BV59" s="611" t="str">
        <f>Translations!$B$157</f>
        <v>n.v.t.</v>
      </c>
      <c r="BW59" s="611" t="str">
        <f>Translations!$B$157</f>
        <v>n.v.t.</v>
      </c>
      <c r="BX59" s="611" t="str">
        <f>Translations!$B$157</f>
        <v>n.v.t.</v>
      </c>
      <c r="BY59" s="611" t="str">
        <f>Translations!$B$157</f>
        <v>n.v.t.</v>
      </c>
      <c r="BZ59" s="611" t="str">
        <f>Translations!$B$157</f>
        <v>n.v.t.</v>
      </c>
      <c r="CA59" s="611" t="str">
        <f>Translations!$B$157</f>
        <v>n.v.t.</v>
      </c>
      <c r="CB59" s="611" t="str">
        <f>Translations!$B$157</f>
        <v>n.v.t.</v>
      </c>
      <c r="CC59" s="611" t="str">
        <f>Translations!$B$157</f>
        <v>n.v.t.</v>
      </c>
      <c r="CD59" s="611" t="str">
        <f>Translations!$B$157</f>
        <v>n.v.t.</v>
      </c>
      <c r="CE59" s="612" t="str">
        <f>Translations!$B$157</f>
        <v>n.v.t.</v>
      </c>
      <c r="CF59" s="611" t="str">
        <f>Translations!$B$157</f>
        <v>n.v.t.</v>
      </c>
      <c r="CG59" s="611" t="str">
        <f>Translations!$B$157</f>
        <v>n.v.t.</v>
      </c>
      <c r="CH59" s="611" t="str">
        <f>Translations!$B$157</f>
        <v>n.v.t.</v>
      </c>
      <c r="CI59" s="611" t="str">
        <f>Translations!$B$157</f>
        <v>n.v.t.</v>
      </c>
      <c r="CJ59" s="611" t="str">
        <f>Translations!$B$157</f>
        <v>n.v.t.</v>
      </c>
      <c r="CK59" s="611" t="str">
        <f>Translations!$B$157</f>
        <v>n.v.t.</v>
      </c>
      <c r="CL59" s="611" t="str">
        <f>Translations!$B$157</f>
        <v>n.v.t.</v>
      </c>
      <c r="CM59" s="611" t="str">
        <f>Translations!$B$157</f>
        <v>n.v.t.</v>
      </c>
      <c r="CN59" s="611" t="str">
        <f>Translations!$B$157</f>
        <v>n.v.t.</v>
      </c>
      <c r="CO59" s="611" t="str">
        <f>Translations!$B$157</f>
        <v>n.v.t.</v>
      </c>
      <c r="CP59" s="611" t="str">
        <f>Translations!$B$157</f>
        <v>n.v.t.</v>
      </c>
      <c r="CQ59" s="611" t="str">
        <f>Translations!$B$157</f>
        <v>n.v.t.</v>
      </c>
      <c r="CR59" s="611" t="str">
        <f>Translations!$B$157</f>
        <v>n.v.t.</v>
      </c>
      <c r="CS59" s="611" t="str">
        <f>Translations!$B$157</f>
        <v>n.v.t.</v>
      </c>
      <c r="CT59" s="611" t="str">
        <f>Translations!$B$157</f>
        <v>n.v.t.</v>
      </c>
      <c r="CU59" s="611" t="str">
        <f>Translations!$B$157</f>
        <v>n.v.t.</v>
      </c>
      <c r="CV59" s="611" t="str">
        <f>Translations!$B$157</f>
        <v>n.v.t.</v>
      </c>
      <c r="CW59" s="611" t="str">
        <f>Translations!$B$157</f>
        <v>n.v.t.</v>
      </c>
      <c r="CX59" s="611" t="str">
        <f>Translations!$B$157</f>
        <v>n.v.t.</v>
      </c>
      <c r="CY59" s="611" t="str">
        <f>Translations!$B$157</f>
        <v>n.v.t.</v>
      </c>
      <c r="CZ59" s="611" t="str">
        <f>Translations!$B$157</f>
        <v>n.v.t.</v>
      </c>
      <c r="DA59" s="611" t="str">
        <f>Translations!$B$157</f>
        <v>n.v.t.</v>
      </c>
      <c r="DB59" s="611" t="str">
        <f>Translations!$B$157</f>
        <v>n.v.t.</v>
      </c>
    </row>
    <row r="62" spans="1:106" s="203" customFormat="1" x14ac:dyDescent="0.25">
      <c r="A62" s="203" t="s">
        <v>543</v>
      </c>
    </row>
    <row r="63" spans="1:106" x14ac:dyDescent="0.25">
      <c r="A63" s="24" t="s">
        <v>291</v>
      </c>
      <c r="B63" s="24"/>
    </row>
    <row r="64" spans="1:106" x14ac:dyDescent="0.25">
      <c r="A64" s="204" t="s">
        <v>32</v>
      </c>
      <c r="B64" s="204"/>
    </row>
    <row r="65" spans="1:112" x14ac:dyDescent="0.25">
      <c r="A65" s="204" t="s">
        <v>36</v>
      </c>
      <c r="B65" s="204"/>
    </row>
    <row r="66" spans="1:112" x14ac:dyDescent="0.25">
      <c r="A66" s="204" t="s">
        <v>33</v>
      </c>
      <c r="B66" s="204"/>
    </row>
    <row r="67" spans="1:112" x14ac:dyDescent="0.25">
      <c r="A67" s="204" t="s">
        <v>35</v>
      </c>
      <c r="B67" s="204"/>
    </row>
    <row r="68" spans="1:112" x14ac:dyDescent="0.25">
      <c r="A68" s="204" t="s">
        <v>34</v>
      </c>
      <c r="B68" s="204"/>
    </row>
    <row r="69" spans="1:112" x14ac:dyDescent="0.25">
      <c r="A69" s="204" t="s">
        <v>37</v>
      </c>
      <c r="B69" s="204"/>
    </row>
    <row r="70" spans="1:112" x14ac:dyDescent="0.25">
      <c r="A70" s="204" t="s">
        <v>592</v>
      </c>
      <c r="B70" s="204"/>
    </row>
    <row r="71" spans="1:112" ht="13.8" thickBot="1" x14ac:dyDescent="0.3">
      <c r="A71" s="204"/>
      <c r="B71" s="204"/>
    </row>
    <row r="72" spans="1:112" s="536" customFormat="1" ht="25.5" customHeight="1" thickBot="1" x14ac:dyDescent="0.3">
      <c r="A72" s="535"/>
      <c r="B72" s="2085" t="s">
        <v>506</v>
      </c>
      <c r="C72" s="2086"/>
      <c r="D72" s="2086"/>
      <c r="E72" s="2086"/>
      <c r="F72" s="2086"/>
      <c r="G72" s="2086"/>
      <c r="H72" s="2086"/>
      <c r="I72" s="2087"/>
      <c r="J72" s="531"/>
      <c r="K72" s="532"/>
      <c r="L72" s="2085" t="s">
        <v>507</v>
      </c>
      <c r="M72" s="2086"/>
      <c r="N72" s="2086"/>
      <c r="O72" s="2086"/>
      <c r="P72" s="2086"/>
      <c r="Q72" s="2086"/>
      <c r="R72" s="2086"/>
      <c r="S72" s="2086"/>
      <c r="T72" s="2086"/>
      <c r="U72" s="2087"/>
    </row>
    <row r="73" spans="1:112" ht="13.8" thickBot="1" x14ac:dyDescent="0.3">
      <c r="A73" s="204"/>
      <c r="B73" s="2093" t="s">
        <v>542</v>
      </c>
      <c r="C73" s="2094"/>
      <c r="D73" s="2094"/>
      <c r="E73" s="2094"/>
      <c r="F73" s="2094"/>
      <c r="G73" s="2094"/>
      <c r="H73" s="2094"/>
      <c r="I73" s="2095"/>
      <c r="J73" s="531"/>
      <c r="K73" s="532"/>
      <c r="L73" s="2093" t="s">
        <v>508</v>
      </c>
      <c r="M73" s="2094"/>
      <c r="N73" s="2094"/>
      <c r="O73" s="2094"/>
      <c r="P73" s="2094"/>
      <c r="Q73" s="2094"/>
      <c r="R73" s="2094"/>
      <c r="S73" s="2094"/>
      <c r="T73" s="2094"/>
      <c r="U73" s="2095"/>
    </row>
    <row r="74" spans="1:112" x14ac:dyDescent="0.25">
      <c r="A74" s="2088" t="s">
        <v>237</v>
      </c>
      <c r="B74" s="2089"/>
      <c r="C74" s="326" t="s">
        <v>217</v>
      </c>
      <c r="D74" s="2098" t="s">
        <v>212</v>
      </c>
      <c r="E74" s="2099"/>
      <c r="F74" s="2098" t="s">
        <v>69</v>
      </c>
      <c r="G74" s="2099"/>
      <c r="H74" s="2098" t="s">
        <v>215</v>
      </c>
      <c r="I74" s="2100"/>
      <c r="J74" s="531"/>
      <c r="K74" s="532"/>
      <c r="L74" s="244" t="s">
        <v>553</v>
      </c>
      <c r="M74" s="2096" t="s">
        <v>69</v>
      </c>
      <c r="N74" s="2097"/>
      <c r="O74" s="2096" t="s">
        <v>212</v>
      </c>
      <c r="P74" s="2097"/>
      <c r="Q74" s="330" t="s">
        <v>213</v>
      </c>
      <c r="R74" s="330" t="s">
        <v>214</v>
      </c>
      <c r="S74" s="2096" t="s">
        <v>215</v>
      </c>
      <c r="T74" s="2097"/>
      <c r="U74" s="249" t="s">
        <v>216</v>
      </c>
    </row>
    <row r="75" spans="1:112" ht="13.8" thickBot="1" x14ac:dyDescent="0.3">
      <c r="A75" s="2090"/>
      <c r="B75" s="2091"/>
      <c r="C75" s="228" t="s">
        <v>112</v>
      </c>
      <c r="D75" s="229" t="s">
        <v>561</v>
      </c>
      <c r="E75" s="215" t="s">
        <v>112</v>
      </c>
      <c r="F75" s="229" t="s">
        <v>561</v>
      </c>
      <c r="G75" s="215" t="s">
        <v>112</v>
      </c>
      <c r="H75" s="229" t="s">
        <v>561</v>
      </c>
      <c r="I75" s="222" t="s">
        <v>112</v>
      </c>
      <c r="J75" s="531"/>
      <c r="K75" s="532"/>
      <c r="L75" s="247" t="s">
        <v>112</v>
      </c>
      <c r="M75" s="220" t="s">
        <v>561</v>
      </c>
      <c r="N75" s="220" t="s">
        <v>112</v>
      </c>
      <c r="O75" s="220" t="s">
        <v>561</v>
      </c>
      <c r="P75" s="220" t="s">
        <v>112</v>
      </c>
      <c r="Q75" s="220" t="s">
        <v>136</v>
      </c>
      <c r="R75" s="220" t="s">
        <v>136</v>
      </c>
      <c r="S75" s="220" t="s">
        <v>561</v>
      </c>
      <c r="T75" s="220" t="s">
        <v>112</v>
      </c>
      <c r="U75" s="221" t="s">
        <v>136</v>
      </c>
    </row>
    <row r="76" spans="1:112" ht="30.75" customHeight="1" thickBot="1" x14ac:dyDescent="0.3">
      <c r="A76" s="323" t="s">
        <v>235</v>
      </c>
      <c r="B76" s="323" t="s">
        <v>544</v>
      </c>
      <c r="C76" s="243" t="str">
        <f>EUconst_CNTR_ActivityData&amp;EUconst_Unit&amp;"_"&amp;1</f>
        <v>ActivityData_Eenheid_1</v>
      </c>
      <c r="D76" s="230" t="str">
        <f>EUconst_CNTR_EF&amp;EUconst_Value&amp;"_"&amp;1</f>
        <v>EF_Waarde_1</v>
      </c>
      <c r="E76" s="224" t="str">
        <f>EUconst_CNTR_EF&amp;EUconst_Unit&amp;"_"&amp;1</f>
        <v>EF_Eenheid_1</v>
      </c>
      <c r="F76" s="230" t="str">
        <f>EUconst_CNTR_NCV&amp;EUconst_Value&amp;"_"&amp;1</f>
        <v>NCV_Waarde_1</v>
      </c>
      <c r="G76" s="224" t="str">
        <f>EUconst_CNTR_NCV&amp;EUconst_Unit&amp;"_"&amp;1</f>
        <v>NCV_Eenheid_1</v>
      </c>
      <c r="H76" s="230" t="str">
        <f>EUconst_CNTR_CarbonContent&amp;EUconst_Value&amp;"_"&amp;1</f>
        <v>CarbC_Waarde_1</v>
      </c>
      <c r="I76" s="225" t="str">
        <f>EUconst_CNTR_CarbonContent&amp;EUconst_Unit&amp;"_"&amp;1</f>
        <v>CarbC_Eenheid_1</v>
      </c>
      <c r="J76" s="530" t="s">
        <v>232</v>
      </c>
      <c r="K76" s="328" t="s">
        <v>535</v>
      </c>
      <c r="L76" s="248" t="str">
        <f>EUconst_CNTR_ActivityData&amp;EUconst_Unit&amp;"_"&amp;2</f>
        <v>ActivityData_Eenheid_2</v>
      </c>
      <c r="M76" s="224" t="str">
        <f>EUconst_CNTR_NCV&amp;EUconst_Value&amp;"_"&amp;2</f>
        <v>NCV_Waarde_2</v>
      </c>
      <c r="N76" s="224" t="str">
        <f>EUconst_CNTR_NCV&amp;EUconst_Unit&amp;"_"&amp;2</f>
        <v>NCV_Eenheid_2</v>
      </c>
      <c r="O76" s="224" t="str">
        <f>EUconst_CNTR_EF&amp;EUconst_Value&amp;"_"&amp;2</f>
        <v>EF_Waarde_2</v>
      </c>
      <c r="P76" s="224" t="str">
        <f>EUconst_CNTR_EF&amp;EUconst_Unit&amp;"_"&amp;2</f>
        <v>EF_Eenheid_2</v>
      </c>
      <c r="Q76" s="224" t="str">
        <f>EUconst_CNTR_OxidationFactor&amp;EUconst_Value&amp;"_"&amp;2</f>
        <v>OxF_Waarde_2</v>
      </c>
      <c r="R76" s="224" t="str">
        <f>EUconst_CNTR_ConversionFactor&amp;EUconst_Value&amp;"_"&amp;2</f>
        <v>ConvF_Waarde_2</v>
      </c>
      <c r="S76" s="224" t="str">
        <f>EUconst_CNTR_CarbonContent&amp;EUconst_Value&amp;"_"&amp;2</f>
        <v>CarbC_Waarde_2</v>
      </c>
      <c r="T76" s="224" t="str">
        <f>EUconst_CNTR_CarbonContent&amp;EUconst_Unit&amp;"_"&amp;2</f>
        <v>CarbC_Eenheid_2</v>
      </c>
      <c r="U76" s="225" t="str">
        <f>EUconst_CNTR_BiomassContent&amp;EUconst_Value&amp;"_"&amp;2</f>
        <v>BioC_Waarde_2</v>
      </c>
      <c r="V76" s="26" t="s">
        <v>242</v>
      </c>
    </row>
    <row r="77" spans="1:112" x14ac:dyDescent="0.25">
      <c r="A77" s="324" t="str">
        <f>Translations!$B$1015</f>
        <v>Vloeibaar - Ruwe olie</v>
      </c>
      <c r="B77" s="324" t="s">
        <v>545</v>
      </c>
      <c r="C77" s="226" t="str">
        <f t="shared" ref="C77:C108" si="2">EUconst_t</f>
        <v>t</v>
      </c>
      <c r="D77" s="231">
        <v>73.3</v>
      </c>
      <c r="E77" s="223" t="str">
        <f t="shared" ref="E77:E108" si="3">EUconst_tCO2pTJ</f>
        <v>tCO2/TJ</v>
      </c>
      <c r="F77" s="231">
        <v>42.3</v>
      </c>
      <c r="G77" s="223" t="str">
        <f t="shared" ref="G77:G108" si="4">EUconst_GJpt</f>
        <v>GJ/t</v>
      </c>
      <c r="H77" s="231" t="str">
        <f t="shared" ref="H77:I96" si="5">EUconst_NA</f>
        <v>n.v.t.</v>
      </c>
      <c r="I77" s="232" t="str">
        <f t="shared" si="5"/>
        <v>n.v.t.</v>
      </c>
      <c r="J77" s="571" t="b">
        <f>FALSE</f>
        <v>0</v>
      </c>
      <c r="K77" s="571" t="b">
        <f>TRUE</f>
        <v>1</v>
      </c>
      <c r="L77" s="572" t="str">
        <f t="shared" ref="L77:M92" si="6">EUconst_NA</f>
        <v>n.v.t.</v>
      </c>
      <c r="M77" s="573" t="str">
        <f t="shared" si="6"/>
        <v>n.v.t.</v>
      </c>
      <c r="N77" s="241" t="str">
        <f t="shared" ref="N77:N108" si="7">IF(OR(L77="",L77=EUconst_NA),EUconst_NA,IF(L77=EUconst_t,EUconst_GJpt,EUconst_GJpkNm3))</f>
        <v>n.v.t.</v>
      </c>
      <c r="O77" s="573" t="str">
        <f t="shared" ref="O77:O113" si="8">EUconst_NA</f>
        <v>n.v.t.</v>
      </c>
      <c r="P77" s="573" t="str">
        <f t="shared" ref="P77:P108" si="9">EUconst_tCO2pTJ</f>
        <v>tCO2/TJ</v>
      </c>
      <c r="Q77" s="573">
        <v>1</v>
      </c>
      <c r="R77" s="573">
        <v>1</v>
      </c>
      <c r="S77" s="573" t="str">
        <f t="shared" ref="S77:U92" si="10">EUconst_NA</f>
        <v>n.v.t.</v>
      </c>
      <c r="T77" s="574" t="str">
        <f t="shared" si="10"/>
        <v>n.v.t.</v>
      </c>
      <c r="U77" s="575" t="str">
        <f t="shared" si="10"/>
        <v>n.v.t.</v>
      </c>
      <c r="W77" s="212"/>
      <c r="DH77" s="33">
        <v>1</v>
      </c>
    </row>
    <row r="78" spans="1:112" x14ac:dyDescent="0.25">
      <c r="A78" s="325" t="str">
        <f>Translations!$B$1016</f>
        <v>Vloeibaar - Orimulsion</v>
      </c>
      <c r="B78" s="325" t="s">
        <v>545</v>
      </c>
      <c r="C78" s="227" t="str">
        <f t="shared" si="2"/>
        <v>t</v>
      </c>
      <c r="D78" s="233">
        <v>77</v>
      </c>
      <c r="E78" s="214" t="str">
        <f t="shared" si="3"/>
        <v>tCO2/TJ</v>
      </c>
      <c r="F78" s="233">
        <v>27.5</v>
      </c>
      <c r="G78" s="214" t="str">
        <f t="shared" si="4"/>
        <v>GJ/t</v>
      </c>
      <c r="H78" s="233" t="str">
        <f t="shared" si="5"/>
        <v>n.v.t.</v>
      </c>
      <c r="I78" s="234" t="str">
        <f t="shared" si="5"/>
        <v>n.v.t.</v>
      </c>
      <c r="J78" s="576" t="b">
        <f>FALSE</f>
        <v>0</v>
      </c>
      <c r="K78" s="576" t="b">
        <f>TRUE</f>
        <v>1</v>
      </c>
      <c r="L78" s="577" t="str">
        <f t="shared" si="6"/>
        <v>n.v.t.</v>
      </c>
      <c r="M78" s="578" t="str">
        <f t="shared" si="6"/>
        <v>n.v.t.</v>
      </c>
      <c r="N78" s="239" t="str">
        <f t="shared" si="7"/>
        <v>n.v.t.</v>
      </c>
      <c r="O78" s="578" t="str">
        <f t="shared" si="8"/>
        <v>n.v.t.</v>
      </c>
      <c r="P78" s="578" t="str">
        <f t="shared" si="9"/>
        <v>tCO2/TJ</v>
      </c>
      <c r="Q78" s="578">
        <v>1</v>
      </c>
      <c r="R78" s="578">
        <v>1</v>
      </c>
      <c r="S78" s="578" t="str">
        <f t="shared" si="10"/>
        <v>n.v.t.</v>
      </c>
      <c r="T78" s="579" t="str">
        <f t="shared" si="10"/>
        <v>n.v.t.</v>
      </c>
      <c r="U78" s="580" t="str">
        <f t="shared" si="10"/>
        <v>n.v.t.</v>
      </c>
      <c r="W78" s="212"/>
      <c r="DH78" s="33">
        <v>2</v>
      </c>
    </row>
    <row r="79" spans="1:112" x14ac:dyDescent="0.25">
      <c r="A79" s="325" t="str">
        <f>Translations!$B$1017</f>
        <v>Vloeibaar - Aardgas vloeistoffen</v>
      </c>
      <c r="B79" s="325" t="s">
        <v>545</v>
      </c>
      <c r="C79" s="227" t="str">
        <f t="shared" si="2"/>
        <v>t</v>
      </c>
      <c r="D79" s="233">
        <v>64.2</v>
      </c>
      <c r="E79" s="214" t="str">
        <f t="shared" si="3"/>
        <v>tCO2/TJ</v>
      </c>
      <c r="F79" s="233">
        <v>44.2</v>
      </c>
      <c r="G79" s="214" t="str">
        <f t="shared" si="4"/>
        <v>GJ/t</v>
      </c>
      <c r="H79" s="233" t="str">
        <f t="shared" si="5"/>
        <v>n.v.t.</v>
      </c>
      <c r="I79" s="234" t="str">
        <f t="shared" si="5"/>
        <v>n.v.t.</v>
      </c>
      <c r="J79" s="576" t="b">
        <f>FALSE</f>
        <v>0</v>
      </c>
      <c r="K79" s="576" t="b">
        <f>TRUE</f>
        <v>1</v>
      </c>
      <c r="L79" s="577" t="str">
        <f t="shared" si="6"/>
        <v>n.v.t.</v>
      </c>
      <c r="M79" s="578" t="str">
        <f t="shared" si="6"/>
        <v>n.v.t.</v>
      </c>
      <c r="N79" s="239" t="str">
        <f t="shared" si="7"/>
        <v>n.v.t.</v>
      </c>
      <c r="O79" s="578" t="str">
        <f t="shared" si="8"/>
        <v>n.v.t.</v>
      </c>
      <c r="P79" s="578" t="str">
        <f t="shared" si="9"/>
        <v>tCO2/TJ</v>
      </c>
      <c r="Q79" s="578">
        <v>1</v>
      </c>
      <c r="R79" s="578">
        <v>1</v>
      </c>
      <c r="S79" s="578" t="str">
        <f t="shared" si="10"/>
        <v>n.v.t.</v>
      </c>
      <c r="T79" s="579" t="str">
        <f t="shared" si="10"/>
        <v>n.v.t.</v>
      </c>
      <c r="U79" s="580" t="str">
        <f t="shared" si="10"/>
        <v>n.v.t.</v>
      </c>
      <c r="W79" s="212"/>
    </row>
    <row r="80" spans="1:112" x14ac:dyDescent="0.25">
      <c r="A80" s="325" t="str">
        <f>Translations!$B$1018</f>
        <v>Vloeibaar - Motorbenzine</v>
      </c>
      <c r="B80" s="325" t="s">
        <v>545</v>
      </c>
      <c r="C80" s="227" t="str">
        <f t="shared" si="2"/>
        <v>t</v>
      </c>
      <c r="D80" s="233">
        <v>69.3</v>
      </c>
      <c r="E80" s="214" t="str">
        <f t="shared" si="3"/>
        <v>tCO2/TJ</v>
      </c>
      <c r="F80" s="233">
        <v>44.3</v>
      </c>
      <c r="G80" s="214" t="str">
        <f t="shared" si="4"/>
        <v>GJ/t</v>
      </c>
      <c r="H80" s="233" t="str">
        <f t="shared" si="5"/>
        <v>n.v.t.</v>
      </c>
      <c r="I80" s="234" t="str">
        <f t="shared" si="5"/>
        <v>n.v.t.</v>
      </c>
      <c r="J80" s="576" t="b">
        <f>FALSE</f>
        <v>0</v>
      </c>
      <c r="K80" s="576" t="b">
        <f>TRUE</f>
        <v>1</v>
      </c>
      <c r="L80" s="577" t="str">
        <f t="shared" si="6"/>
        <v>n.v.t.</v>
      </c>
      <c r="M80" s="578" t="str">
        <f t="shared" si="6"/>
        <v>n.v.t.</v>
      </c>
      <c r="N80" s="239" t="str">
        <f t="shared" si="7"/>
        <v>n.v.t.</v>
      </c>
      <c r="O80" s="578" t="str">
        <f t="shared" si="8"/>
        <v>n.v.t.</v>
      </c>
      <c r="P80" s="578" t="str">
        <f t="shared" si="9"/>
        <v>tCO2/TJ</v>
      </c>
      <c r="Q80" s="578">
        <v>1</v>
      </c>
      <c r="R80" s="578">
        <v>1</v>
      </c>
      <c r="S80" s="578" t="str">
        <f t="shared" si="10"/>
        <v>n.v.t.</v>
      </c>
      <c r="T80" s="579" t="str">
        <f t="shared" si="10"/>
        <v>n.v.t.</v>
      </c>
      <c r="U80" s="580" t="str">
        <f t="shared" si="10"/>
        <v>n.v.t.</v>
      </c>
      <c r="W80" s="212"/>
    </row>
    <row r="81" spans="1:23" x14ac:dyDescent="0.25">
      <c r="A81" s="325" t="str">
        <f>Translations!$B$995</f>
        <v>Vloeibaar - Kerosine</v>
      </c>
      <c r="B81" s="325" t="s">
        <v>545</v>
      </c>
      <c r="C81" s="227" t="str">
        <f t="shared" si="2"/>
        <v>t</v>
      </c>
      <c r="D81" s="233">
        <v>71.900000000000006</v>
      </c>
      <c r="E81" s="214" t="str">
        <f t="shared" si="3"/>
        <v>tCO2/TJ</v>
      </c>
      <c r="F81" s="233">
        <v>43.8</v>
      </c>
      <c r="G81" s="214" t="str">
        <f t="shared" si="4"/>
        <v>GJ/t</v>
      </c>
      <c r="H81" s="233" t="str">
        <f t="shared" si="5"/>
        <v>n.v.t.</v>
      </c>
      <c r="I81" s="234" t="str">
        <f t="shared" si="5"/>
        <v>n.v.t.</v>
      </c>
      <c r="J81" s="576" t="b">
        <f>TRUE</f>
        <v>1</v>
      </c>
      <c r="K81" s="576" t="b">
        <f>TRUE</f>
        <v>1</v>
      </c>
      <c r="L81" s="577" t="str">
        <f t="shared" si="6"/>
        <v>n.v.t.</v>
      </c>
      <c r="M81" s="578" t="str">
        <f t="shared" si="6"/>
        <v>n.v.t.</v>
      </c>
      <c r="N81" s="239" t="str">
        <f t="shared" si="7"/>
        <v>n.v.t.</v>
      </c>
      <c r="O81" s="578" t="str">
        <f t="shared" si="8"/>
        <v>n.v.t.</v>
      </c>
      <c r="P81" s="578" t="str">
        <f t="shared" si="9"/>
        <v>tCO2/TJ</v>
      </c>
      <c r="Q81" s="578">
        <v>1</v>
      </c>
      <c r="R81" s="578">
        <v>1</v>
      </c>
      <c r="S81" s="578" t="str">
        <f t="shared" si="10"/>
        <v>n.v.t.</v>
      </c>
      <c r="T81" s="579" t="str">
        <f t="shared" si="10"/>
        <v>n.v.t.</v>
      </c>
      <c r="U81" s="580" t="str">
        <f t="shared" si="10"/>
        <v>n.v.t.</v>
      </c>
      <c r="W81" s="212"/>
    </row>
    <row r="82" spans="1:23" x14ac:dyDescent="0.25">
      <c r="A82" s="325" t="str">
        <f>Translations!$B$998</f>
        <v>Vloeibaar - Luchtvaartbenzine (AvGas)</v>
      </c>
      <c r="B82" s="325" t="s">
        <v>545</v>
      </c>
      <c r="C82" s="227" t="str">
        <f t="shared" si="2"/>
        <v>t</v>
      </c>
      <c r="D82" s="233">
        <v>70</v>
      </c>
      <c r="E82" s="214" t="str">
        <f t="shared" si="3"/>
        <v>tCO2/TJ</v>
      </c>
      <c r="F82" s="233">
        <v>44.3</v>
      </c>
      <c r="G82" s="214" t="str">
        <f t="shared" si="4"/>
        <v>GJ/t</v>
      </c>
      <c r="H82" s="233" t="str">
        <f t="shared" si="5"/>
        <v>n.v.t.</v>
      </c>
      <c r="I82" s="234" t="str">
        <f t="shared" si="5"/>
        <v>n.v.t.</v>
      </c>
      <c r="J82" s="576" t="b">
        <f>TRUE</f>
        <v>1</v>
      </c>
      <c r="K82" s="576" t="b">
        <f>TRUE</f>
        <v>1</v>
      </c>
      <c r="L82" s="577" t="str">
        <f t="shared" si="6"/>
        <v>n.v.t.</v>
      </c>
      <c r="M82" s="578" t="str">
        <f t="shared" si="6"/>
        <v>n.v.t.</v>
      </c>
      <c r="N82" s="239" t="str">
        <f t="shared" si="7"/>
        <v>n.v.t.</v>
      </c>
      <c r="O82" s="578" t="str">
        <f t="shared" si="8"/>
        <v>n.v.t.</v>
      </c>
      <c r="P82" s="578" t="str">
        <f t="shared" si="9"/>
        <v>tCO2/TJ</v>
      </c>
      <c r="Q82" s="578">
        <v>1</v>
      </c>
      <c r="R82" s="578">
        <v>1</v>
      </c>
      <c r="S82" s="578" t="str">
        <f t="shared" si="10"/>
        <v>n.v.t.</v>
      </c>
      <c r="T82" s="579" t="str">
        <f t="shared" si="10"/>
        <v>n.v.t.</v>
      </c>
      <c r="U82" s="580" t="str">
        <f t="shared" si="10"/>
        <v>n.v.t.</v>
      </c>
      <c r="W82" s="212"/>
    </row>
    <row r="83" spans="1:23" x14ac:dyDescent="0.25">
      <c r="A83" s="325" t="str">
        <f>Translations!$B$997</f>
        <v>Vloeibaar - Vliegtuigbenzine (jet B)</v>
      </c>
      <c r="B83" s="325" t="s">
        <v>545</v>
      </c>
      <c r="C83" s="227" t="str">
        <f t="shared" si="2"/>
        <v>t</v>
      </c>
      <c r="D83" s="233">
        <v>70</v>
      </c>
      <c r="E83" s="214" t="str">
        <f t="shared" si="3"/>
        <v>tCO2/TJ</v>
      </c>
      <c r="F83" s="233">
        <v>44.3</v>
      </c>
      <c r="G83" s="214" t="str">
        <f t="shared" si="4"/>
        <v>GJ/t</v>
      </c>
      <c r="H83" s="233" t="str">
        <f t="shared" si="5"/>
        <v>n.v.t.</v>
      </c>
      <c r="I83" s="234" t="str">
        <f t="shared" si="5"/>
        <v>n.v.t.</v>
      </c>
      <c r="J83" s="576" t="b">
        <f>TRUE</f>
        <v>1</v>
      </c>
      <c r="K83" s="576" t="b">
        <f>TRUE</f>
        <v>1</v>
      </c>
      <c r="L83" s="577" t="str">
        <f t="shared" si="6"/>
        <v>n.v.t.</v>
      </c>
      <c r="M83" s="578" t="str">
        <f t="shared" si="6"/>
        <v>n.v.t.</v>
      </c>
      <c r="N83" s="239" t="str">
        <f t="shared" si="7"/>
        <v>n.v.t.</v>
      </c>
      <c r="O83" s="578" t="str">
        <f t="shared" si="8"/>
        <v>n.v.t.</v>
      </c>
      <c r="P83" s="578" t="str">
        <f t="shared" si="9"/>
        <v>tCO2/TJ</v>
      </c>
      <c r="Q83" s="578">
        <v>1</v>
      </c>
      <c r="R83" s="578">
        <v>1</v>
      </c>
      <c r="S83" s="578" t="str">
        <f t="shared" si="10"/>
        <v>n.v.t.</v>
      </c>
      <c r="T83" s="579" t="str">
        <f t="shared" si="10"/>
        <v>n.v.t.</v>
      </c>
      <c r="U83" s="580" t="str">
        <f t="shared" si="10"/>
        <v>n.v.t.</v>
      </c>
      <c r="W83" s="212"/>
    </row>
    <row r="84" spans="1:23" x14ac:dyDescent="0.25">
      <c r="A84" s="325" t="str">
        <f>Translations!$B$996</f>
        <v>Vloeibaar - Vliegtuigkerosine (jet A1 of jet A)</v>
      </c>
      <c r="B84" s="325" t="s">
        <v>545</v>
      </c>
      <c r="C84" s="227" t="str">
        <f t="shared" si="2"/>
        <v>t</v>
      </c>
      <c r="D84" s="233">
        <v>71.5</v>
      </c>
      <c r="E84" s="214" t="str">
        <f t="shared" si="3"/>
        <v>tCO2/TJ</v>
      </c>
      <c r="F84" s="233">
        <v>44.1</v>
      </c>
      <c r="G84" s="214" t="str">
        <f t="shared" si="4"/>
        <v>GJ/t</v>
      </c>
      <c r="H84" s="233" t="str">
        <f t="shared" si="5"/>
        <v>n.v.t.</v>
      </c>
      <c r="I84" s="234" t="str">
        <f t="shared" si="5"/>
        <v>n.v.t.</v>
      </c>
      <c r="J84" s="576" t="b">
        <f>TRUE</f>
        <v>1</v>
      </c>
      <c r="K84" s="576" t="b">
        <f>TRUE</f>
        <v>1</v>
      </c>
      <c r="L84" s="577" t="str">
        <f t="shared" si="6"/>
        <v>n.v.t.</v>
      </c>
      <c r="M84" s="578" t="str">
        <f t="shared" si="6"/>
        <v>n.v.t.</v>
      </c>
      <c r="N84" s="239" t="str">
        <f t="shared" si="7"/>
        <v>n.v.t.</v>
      </c>
      <c r="O84" s="578" t="str">
        <f t="shared" si="8"/>
        <v>n.v.t.</v>
      </c>
      <c r="P84" s="578" t="str">
        <f t="shared" si="9"/>
        <v>tCO2/TJ</v>
      </c>
      <c r="Q84" s="578">
        <v>1</v>
      </c>
      <c r="R84" s="578">
        <v>1</v>
      </c>
      <c r="S84" s="578" t="str">
        <f t="shared" si="10"/>
        <v>n.v.t.</v>
      </c>
      <c r="T84" s="579" t="str">
        <f t="shared" si="10"/>
        <v>n.v.t.</v>
      </c>
      <c r="U84" s="580" t="str">
        <f t="shared" si="10"/>
        <v>n.v.t.</v>
      </c>
      <c r="W84" s="212"/>
    </row>
    <row r="85" spans="1:23" x14ac:dyDescent="0.25">
      <c r="A85" s="325" t="str">
        <f>Translations!$B$1019</f>
        <v>Vloeibaar - Leisteenolie</v>
      </c>
      <c r="B85" s="325" t="s">
        <v>545</v>
      </c>
      <c r="C85" s="227" t="str">
        <f t="shared" si="2"/>
        <v>t</v>
      </c>
      <c r="D85" s="233">
        <v>73.3</v>
      </c>
      <c r="E85" s="214" t="str">
        <f t="shared" si="3"/>
        <v>tCO2/TJ</v>
      </c>
      <c r="F85" s="233">
        <v>38.1</v>
      </c>
      <c r="G85" s="214" t="str">
        <f t="shared" si="4"/>
        <v>GJ/t</v>
      </c>
      <c r="H85" s="233" t="str">
        <f t="shared" si="5"/>
        <v>n.v.t.</v>
      </c>
      <c r="I85" s="234" t="str">
        <f t="shared" si="5"/>
        <v>n.v.t.</v>
      </c>
      <c r="J85" s="576" t="b">
        <f>FALSE</f>
        <v>0</v>
      </c>
      <c r="K85" s="576" t="b">
        <f>TRUE</f>
        <v>1</v>
      </c>
      <c r="L85" s="577" t="str">
        <f t="shared" si="6"/>
        <v>n.v.t.</v>
      </c>
      <c r="M85" s="578" t="str">
        <f t="shared" si="6"/>
        <v>n.v.t.</v>
      </c>
      <c r="N85" s="239" t="str">
        <f t="shared" si="7"/>
        <v>n.v.t.</v>
      </c>
      <c r="O85" s="578" t="str">
        <f t="shared" si="8"/>
        <v>n.v.t.</v>
      </c>
      <c r="P85" s="578" t="str">
        <f t="shared" si="9"/>
        <v>tCO2/TJ</v>
      </c>
      <c r="Q85" s="578">
        <v>1</v>
      </c>
      <c r="R85" s="578">
        <v>1</v>
      </c>
      <c r="S85" s="578" t="str">
        <f t="shared" si="10"/>
        <v>n.v.t.</v>
      </c>
      <c r="T85" s="579" t="str">
        <f t="shared" si="10"/>
        <v>n.v.t.</v>
      </c>
      <c r="U85" s="580" t="str">
        <f t="shared" si="10"/>
        <v>n.v.t.</v>
      </c>
      <c r="W85" s="212"/>
    </row>
    <row r="86" spans="1:23" x14ac:dyDescent="0.25">
      <c r="A86" s="325" t="str">
        <f>Translations!$B$1020</f>
        <v>Vloeibaar - Gas/dieselolie</v>
      </c>
      <c r="B86" s="325" t="s">
        <v>545</v>
      </c>
      <c r="C86" s="227" t="str">
        <f t="shared" si="2"/>
        <v>t</v>
      </c>
      <c r="D86" s="233">
        <v>74.099999999999994</v>
      </c>
      <c r="E86" s="214" t="str">
        <f t="shared" si="3"/>
        <v>tCO2/TJ</v>
      </c>
      <c r="F86" s="233">
        <v>43</v>
      </c>
      <c r="G86" s="214" t="str">
        <f t="shared" si="4"/>
        <v>GJ/t</v>
      </c>
      <c r="H86" s="233" t="str">
        <f t="shared" si="5"/>
        <v>n.v.t.</v>
      </c>
      <c r="I86" s="234" t="str">
        <f t="shared" si="5"/>
        <v>n.v.t.</v>
      </c>
      <c r="J86" s="576" t="b">
        <f>FALSE</f>
        <v>0</v>
      </c>
      <c r="K86" s="576" t="b">
        <f>TRUE</f>
        <v>1</v>
      </c>
      <c r="L86" s="577" t="str">
        <f t="shared" si="6"/>
        <v>n.v.t.</v>
      </c>
      <c r="M86" s="578" t="str">
        <f t="shared" si="6"/>
        <v>n.v.t.</v>
      </c>
      <c r="N86" s="239" t="str">
        <f t="shared" si="7"/>
        <v>n.v.t.</v>
      </c>
      <c r="O86" s="578" t="str">
        <f t="shared" si="8"/>
        <v>n.v.t.</v>
      </c>
      <c r="P86" s="578" t="str">
        <f t="shared" si="9"/>
        <v>tCO2/TJ</v>
      </c>
      <c r="Q86" s="578">
        <v>1</v>
      </c>
      <c r="R86" s="578">
        <v>1</v>
      </c>
      <c r="S86" s="578" t="str">
        <f t="shared" si="10"/>
        <v>n.v.t.</v>
      </c>
      <c r="T86" s="579" t="str">
        <f t="shared" si="10"/>
        <v>n.v.t.</v>
      </c>
      <c r="U86" s="580" t="str">
        <f t="shared" si="10"/>
        <v>n.v.t.</v>
      </c>
      <c r="W86" s="212"/>
    </row>
    <row r="87" spans="1:23" x14ac:dyDescent="0.25">
      <c r="A87" s="325" t="str">
        <f>Translations!$B$1021</f>
        <v>Vloeibaar - Bijproduct van zware stookolie</v>
      </c>
      <c r="B87" s="325" t="s">
        <v>545</v>
      </c>
      <c r="C87" s="227" t="str">
        <f t="shared" si="2"/>
        <v>t</v>
      </c>
      <c r="D87" s="233">
        <v>77.400000000000006</v>
      </c>
      <c r="E87" s="214" t="str">
        <f t="shared" si="3"/>
        <v>tCO2/TJ</v>
      </c>
      <c r="F87" s="233">
        <v>40.4</v>
      </c>
      <c r="G87" s="214" t="str">
        <f t="shared" si="4"/>
        <v>GJ/t</v>
      </c>
      <c r="H87" s="233" t="str">
        <f t="shared" si="5"/>
        <v>n.v.t.</v>
      </c>
      <c r="I87" s="234" t="str">
        <f t="shared" si="5"/>
        <v>n.v.t.</v>
      </c>
      <c r="J87" s="576" t="b">
        <f>FALSE</f>
        <v>0</v>
      </c>
      <c r="K87" s="576" t="b">
        <f>TRUE</f>
        <v>1</v>
      </c>
      <c r="L87" s="577" t="str">
        <f t="shared" si="6"/>
        <v>n.v.t.</v>
      </c>
      <c r="M87" s="578" t="str">
        <f t="shared" si="6"/>
        <v>n.v.t.</v>
      </c>
      <c r="N87" s="239" t="str">
        <f t="shared" si="7"/>
        <v>n.v.t.</v>
      </c>
      <c r="O87" s="578" t="str">
        <f t="shared" si="8"/>
        <v>n.v.t.</v>
      </c>
      <c r="P87" s="578" t="str">
        <f t="shared" si="9"/>
        <v>tCO2/TJ</v>
      </c>
      <c r="Q87" s="578">
        <v>1</v>
      </c>
      <c r="R87" s="578">
        <v>1</v>
      </c>
      <c r="S87" s="578" t="str">
        <f t="shared" si="10"/>
        <v>n.v.t.</v>
      </c>
      <c r="T87" s="579" t="str">
        <f t="shared" si="10"/>
        <v>n.v.t.</v>
      </c>
      <c r="U87" s="580" t="str">
        <f t="shared" si="10"/>
        <v>n.v.t.</v>
      </c>
      <c r="W87" s="212"/>
    </row>
    <row r="88" spans="1:23" x14ac:dyDescent="0.25">
      <c r="A88" s="325" t="str">
        <f>Translations!$B$1014</f>
        <v>Vloeistof - Vloeibaar petroleumgas</v>
      </c>
      <c r="B88" s="325" t="s">
        <v>545</v>
      </c>
      <c r="C88" s="227" t="str">
        <f t="shared" si="2"/>
        <v>t</v>
      </c>
      <c r="D88" s="233">
        <v>63.1</v>
      </c>
      <c r="E88" s="214" t="str">
        <f t="shared" si="3"/>
        <v>tCO2/TJ</v>
      </c>
      <c r="F88" s="233">
        <v>47.3</v>
      </c>
      <c r="G88" s="214" t="str">
        <f t="shared" si="4"/>
        <v>GJ/t</v>
      </c>
      <c r="H88" s="233" t="str">
        <f t="shared" si="5"/>
        <v>n.v.t.</v>
      </c>
      <c r="I88" s="234" t="str">
        <f t="shared" si="5"/>
        <v>n.v.t.</v>
      </c>
      <c r="J88" s="576" t="b">
        <f>TRUE</f>
        <v>1</v>
      </c>
      <c r="K88" s="576" t="b">
        <f>TRUE</f>
        <v>1</v>
      </c>
      <c r="L88" s="577" t="str">
        <f t="shared" si="6"/>
        <v>n.v.t.</v>
      </c>
      <c r="M88" s="578" t="str">
        <f t="shared" si="6"/>
        <v>n.v.t.</v>
      </c>
      <c r="N88" s="239" t="str">
        <f t="shared" si="7"/>
        <v>n.v.t.</v>
      </c>
      <c r="O88" s="578" t="str">
        <f t="shared" si="8"/>
        <v>n.v.t.</v>
      </c>
      <c r="P88" s="578" t="str">
        <f t="shared" si="9"/>
        <v>tCO2/TJ</v>
      </c>
      <c r="Q88" s="578">
        <v>1</v>
      </c>
      <c r="R88" s="578">
        <v>1</v>
      </c>
      <c r="S88" s="578" t="str">
        <f t="shared" si="10"/>
        <v>n.v.t.</v>
      </c>
      <c r="T88" s="579" t="str">
        <f t="shared" si="10"/>
        <v>n.v.t.</v>
      </c>
      <c r="U88" s="580" t="str">
        <f t="shared" si="10"/>
        <v>n.v.t.</v>
      </c>
      <c r="W88" s="212"/>
    </row>
    <row r="89" spans="1:23" x14ac:dyDescent="0.25">
      <c r="A89" s="325" t="str">
        <f>Translations!$B$988</f>
        <v>Gasvormig - Ethaan</v>
      </c>
      <c r="B89" s="325" t="s">
        <v>545</v>
      </c>
      <c r="C89" s="227" t="str">
        <f t="shared" si="2"/>
        <v>t</v>
      </c>
      <c r="D89" s="233">
        <v>61.6</v>
      </c>
      <c r="E89" s="214" t="str">
        <f t="shared" si="3"/>
        <v>tCO2/TJ</v>
      </c>
      <c r="F89" s="246">
        <v>46.4</v>
      </c>
      <c r="G89" s="214" t="str">
        <f t="shared" si="4"/>
        <v>GJ/t</v>
      </c>
      <c r="H89" s="233" t="str">
        <f t="shared" si="5"/>
        <v>n.v.t.</v>
      </c>
      <c r="I89" s="234" t="str">
        <f t="shared" si="5"/>
        <v>n.v.t.</v>
      </c>
      <c r="J89" s="576" t="b">
        <f>TRUE</f>
        <v>1</v>
      </c>
      <c r="K89" s="576" t="b">
        <f>TRUE</f>
        <v>1</v>
      </c>
      <c r="L89" s="577" t="str">
        <f t="shared" si="6"/>
        <v>n.v.t.</v>
      </c>
      <c r="M89" s="578" t="str">
        <f t="shared" si="6"/>
        <v>n.v.t.</v>
      </c>
      <c r="N89" s="239" t="str">
        <f t="shared" si="7"/>
        <v>n.v.t.</v>
      </c>
      <c r="O89" s="578" t="str">
        <f t="shared" si="8"/>
        <v>n.v.t.</v>
      </c>
      <c r="P89" s="578" t="str">
        <f t="shared" si="9"/>
        <v>tCO2/TJ</v>
      </c>
      <c r="Q89" s="578">
        <v>1</v>
      </c>
      <c r="R89" s="578">
        <v>1</v>
      </c>
      <c r="S89" s="578" t="str">
        <f t="shared" si="10"/>
        <v>n.v.t.</v>
      </c>
      <c r="T89" s="579" t="str">
        <f t="shared" si="10"/>
        <v>n.v.t.</v>
      </c>
      <c r="U89" s="580" t="str">
        <f t="shared" si="10"/>
        <v>n.v.t.</v>
      </c>
      <c r="W89" s="212"/>
    </row>
    <row r="90" spans="1:23" x14ac:dyDescent="0.25">
      <c r="A90" s="325" t="str">
        <f>Translations!$B$1022</f>
        <v>Vloeibaar - Nafta</v>
      </c>
      <c r="B90" s="325" t="s">
        <v>545</v>
      </c>
      <c r="C90" s="227" t="str">
        <f t="shared" si="2"/>
        <v>t</v>
      </c>
      <c r="D90" s="233">
        <v>73.3</v>
      </c>
      <c r="E90" s="214" t="str">
        <f t="shared" si="3"/>
        <v>tCO2/TJ</v>
      </c>
      <c r="F90" s="233">
        <v>44.5</v>
      </c>
      <c r="G90" s="214" t="str">
        <f t="shared" si="4"/>
        <v>GJ/t</v>
      </c>
      <c r="H90" s="233" t="str">
        <f t="shared" si="5"/>
        <v>n.v.t.</v>
      </c>
      <c r="I90" s="234" t="str">
        <f t="shared" si="5"/>
        <v>n.v.t.</v>
      </c>
      <c r="J90" s="576" t="b">
        <f>FALSE</f>
        <v>0</v>
      </c>
      <c r="K90" s="576" t="b">
        <f>TRUE</f>
        <v>1</v>
      </c>
      <c r="L90" s="577" t="str">
        <f t="shared" si="6"/>
        <v>n.v.t.</v>
      </c>
      <c r="M90" s="578" t="str">
        <f t="shared" si="6"/>
        <v>n.v.t.</v>
      </c>
      <c r="N90" s="239" t="str">
        <f t="shared" si="7"/>
        <v>n.v.t.</v>
      </c>
      <c r="O90" s="578" t="str">
        <f t="shared" si="8"/>
        <v>n.v.t.</v>
      </c>
      <c r="P90" s="578" t="str">
        <f t="shared" si="9"/>
        <v>tCO2/TJ</v>
      </c>
      <c r="Q90" s="578">
        <v>1</v>
      </c>
      <c r="R90" s="578">
        <v>1</v>
      </c>
      <c r="S90" s="578" t="str">
        <f t="shared" si="10"/>
        <v>n.v.t.</v>
      </c>
      <c r="T90" s="579" t="str">
        <f t="shared" si="10"/>
        <v>n.v.t.</v>
      </c>
      <c r="U90" s="580" t="str">
        <f t="shared" si="10"/>
        <v>n.v.t.</v>
      </c>
      <c r="W90" s="212"/>
    </row>
    <row r="91" spans="1:23" x14ac:dyDescent="0.25">
      <c r="A91" s="325" t="str">
        <f>Translations!$B$1030</f>
        <v>Vloeibaar - Bitumen</v>
      </c>
      <c r="B91" s="325" t="s">
        <v>545</v>
      </c>
      <c r="C91" s="227" t="str">
        <f t="shared" si="2"/>
        <v>t</v>
      </c>
      <c r="D91" s="233">
        <v>80.7</v>
      </c>
      <c r="E91" s="214" t="str">
        <f t="shared" si="3"/>
        <v>tCO2/TJ</v>
      </c>
      <c r="F91" s="233">
        <v>40.200000000000003</v>
      </c>
      <c r="G91" s="214" t="str">
        <f t="shared" si="4"/>
        <v>GJ/t</v>
      </c>
      <c r="H91" s="233" t="str">
        <f t="shared" si="5"/>
        <v>n.v.t.</v>
      </c>
      <c r="I91" s="234" t="str">
        <f t="shared" si="5"/>
        <v>n.v.t.</v>
      </c>
      <c r="J91" s="576" t="b">
        <f>FALSE</f>
        <v>0</v>
      </c>
      <c r="K91" s="576" t="b">
        <f>TRUE</f>
        <v>1</v>
      </c>
      <c r="L91" s="577" t="str">
        <f t="shared" si="6"/>
        <v>n.v.t.</v>
      </c>
      <c r="M91" s="578" t="str">
        <f t="shared" si="6"/>
        <v>n.v.t.</v>
      </c>
      <c r="N91" s="239" t="str">
        <f t="shared" si="7"/>
        <v>n.v.t.</v>
      </c>
      <c r="O91" s="578" t="str">
        <f t="shared" si="8"/>
        <v>n.v.t.</v>
      </c>
      <c r="P91" s="578" t="str">
        <f t="shared" si="9"/>
        <v>tCO2/TJ</v>
      </c>
      <c r="Q91" s="578">
        <v>1</v>
      </c>
      <c r="R91" s="578">
        <v>1</v>
      </c>
      <c r="S91" s="578" t="str">
        <f t="shared" si="10"/>
        <v>n.v.t.</v>
      </c>
      <c r="T91" s="579" t="str">
        <f t="shared" si="10"/>
        <v>n.v.t.</v>
      </c>
      <c r="U91" s="580" t="str">
        <f t="shared" si="10"/>
        <v>n.v.t.</v>
      </c>
      <c r="W91" s="212"/>
    </row>
    <row r="92" spans="1:23" x14ac:dyDescent="0.25">
      <c r="A92" s="325" t="str">
        <f>Translations!$B$1023</f>
        <v>Vloeibaar - Smeermiddelen</v>
      </c>
      <c r="B92" s="325" t="s">
        <v>545</v>
      </c>
      <c r="C92" s="227" t="str">
        <f t="shared" si="2"/>
        <v>t</v>
      </c>
      <c r="D92" s="233">
        <v>73.3</v>
      </c>
      <c r="E92" s="214" t="str">
        <f t="shared" si="3"/>
        <v>tCO2/TJ</v>
      </c>
      <c r="F92" s="233">
        <v>40.200000000000003</v>
      </c>
      <c r="G92" s="214" t="str">
        <f t="shared" si="4"/>
        <v>GJ/t</v>
      </c>
      <c r="H92" s="233" t="str">
        <f t="shared" si="5"/>
        <v>n.v.t.</v>
      </c>
      <c r="I92" s="234" t="str">
        <f t="shared" si="5"/>
        <v>n.v.t.</v>
      </c>
      <c r="J92" s="576" t="b">
        <f>FALSE</f>
        <v>0</v>
      </c>
      <c r="K92" s="576" t="b">
        <f>TRUE</f>
        <v>1</v>
      </c>
      <c r="L92" s="577" t="str">
        <f t="shared" si="6"/>
        <v>n.v.t.</v>
      </c>
      <c r="M92" s="578" t="str">
        <f t="shared" si="6"/>
        <v>n.v.t.</v>
      </c>
      <c r="N92" s="239" t="str">
        <f t="shared" si="7"/>
        <v>n.v.t.</v>
      </c>
      <c r="O92" s="578" t="str">
        <f t="shared" si="8"/>
        <v>n.v.t.</v>
      </c>
      <c r="P92" s="578" t="str">
        <f t="shared" si="9"/>
        <v>tCO2/TJ</v>
      </c>
      <c r="Q92" s="578">
        <v>1</v>
      </c>
      <c r="R92" s="578">
        <v>1</v>
      </c>
      <c r="S92" s="578" t="str">
        <f t="shared" si="10"/>
        <v>n.v.t.</v>
      </c>
      <c r="T92" s="579" t="str">
        <f t="shared" si="10"/>
        <v>n.v.t.</v>
      </c>
      <c r="U92" s="580" t="str">
        <f t="shared" si="10"/>
        <v>n.v.t.</v>
      </c>
      <c r="W92" s="212"/>
    </row>
    <row r="93" spans="1:23" x14ac:dyDescent="0.25">
      <c r="A93" s="325" t="str">
        <f>Translations!$B$1041</f>
        <v>Vast - Petroleumcokes</v>
      </c>
      <c r="B93" s="325" t="s">
        <v>545</v>
      </c>
      <c r="C93" s="227" t="str">
        <f t="shared" si="2"/>
        <v>t</v>
      </c>
      <c r="D93" s="233">
        <v>97.5</v>
      </c>
      <c r="E93" s="214" t="str">
        <f t="shared" si="3"/>
        <v>tCO2/TJ</v>
      </c>
      <c r="F93" s="233">
        <v>32.5</v>
      </c>
      <c r="G93" s="214" t="str">
        <f t="shared" si="4"/>
        <v>GJ/t</v>
      </c>
      <c r="H93" s="233">
        <v>0.87060000000000004</v>
      </c>
      <c r="I93" s="234" t="str">
        <f>EUconst_tCpt</f>
        <v>tC/t</v>
      </c>
      <c r="J93" s="576" t="b">
        <f>TRUE</f>
        <v>1</v>
      </c>
      <c r="K93" s="576" t="b">
        <f>TRUE</f>
        <v>1</v>
      </c>
      <c r="L93" s="577" t="str">
        <f t="shared" ref="L93:L139" si="11">EUconst_NA</f>
        <v>n.v.t.</v>
      </c>
      <c r="M93" s="578" t="str">
        <f t="shared" ref="M93:M113" si="12">EUconst_NA</f>
        <v>n.v.t.</v>
      </c>
      <c r="N93" s="239" t="str">
        <f t="shared" si="7"/>
        <v>n.v.t.</v>
      </c>
      <c r="O93" s="578" t="str">
        <f t="shared" si="8"/>
        <v>n.v.t.</v>
      </c>
      <c r="P93" s="578" t="str">
        <f t="shared" si="9"/>
        <v>tCO2/TJ</v>
      </c>
      <c r="Q93" s="578">
        <v>1</v>
      </c>
      <c r="R93" s="578">
        <v>1</v>
      </c>
      <c r="S93" s="578" t="str">
        <f t="shared" ref="S93:U104" si="13">EUconst_NA</f>
        <v>n.v.t.</v>
      </c>
      <c r="T93" s="579" t="str">
        <f t="shared" si="13"/>
        <v>n.v.t.</v>
      </c>
      <c r="U93" s="580" t="str">
        <f t="shared" si="13"/>
        <v>n.v.t.</v>
      </c>
      <c r="W93" s="212"/>
    </row>
    <row r="94" spans="1:23" x14ac:dyDescent="0.25">
      <c r="A94" s="325" t="str">
        <f>Translations!$B$1143</f>
        <v>Raffinaderij - Overige grondstoffen</v>
      </c>
      <c r="B94" s="325" t="s">
        <v>545</v>
      </c>
      <c r="C94" s="227" t="str">
        <f t="shared" si="2"/>
        <v>t</v>
      </c>
      <c r="D94" s="233">
        <v>73.3</v>
      </c>
      <c r="E94" s="214" t="str">
        <f t="shared" si="3"/>
        <v>tCO2/TJ</v>
      </c>
      <c r="F94" s="233">
        <v>43</v>
      </c>
      <c r="G94" s="214" t="str">
        <f t="shared" si="4"/>
        <v>GJ/t</v>
      </c>
      <c r="H94" s="233" t="str">
        <f t="shared" si="5"/>
        <v>n.v.t.</v>
      </c>
      <c r="I94" s="234" t="str">
        <f t="shared" si="5"/>
        <v>n.v.t.</v>
      </c>
      <c r="J94" s="576" t="b">
        <f>FALSE</f>
        <v>0</v>
      </c>
      <c r="K94" s="576" t="b">
        <f>TRUE</f>
        <v>1</v>
      </c>
      <c r="L94" s="577" t="str">
        <f t="shared" si="11"/>
        <v>n.v.t.</v>
      </c>
      <c r="M94" s="578" t="str">
        <f t="shared" si="12"/>
        <v>n.v.t.</v>
      </c>
      <c r="N94" s="239" t="str">
        <f t="shared" si="7"/>
        <v>n.v.t.</v>
      </c>
      <c r="O94" s="578" t="str">
        <f t="shared" si="8"/>
        <v>n.v.t.</v>
      </c>
      <c r="P94" s="578" t="str">
        <f t="shared" si="9"/>
        <v>tCO2/TJ</v>
      </c>
      <c r="Q94" s="578">
        <v>1</v>
      </c>
      <c r="R94" s="578">
        <v>1</v>
      </c>
      <c r="S94" s="578" t="str">
        <f t="shared" si="13"/>
        <v>n.v.t.</v>
      </c>
      <c r="T94" s="579" t="str">
        <f t="shared" si="13"/>
        <v>n.v.t.</v>
      </c>
      <c r="U94" s="580" t="str">
        <f t="shared" si="13"/>
        <v>n.v.t.</v>
      </c>
      <c r="W94" s="212"/>
    </row>
    <row r="95" spans="1:23" x14ac:dyDescent="0.25">
      <c r="A95" s="325" t="str">
        <f>Translations!$B$1036</f>
        <v>Raffinaderij - Gasraffinage</v>
      </c>
      <c r="B95" s="325" t="s">
        <v>545</v>
      </c>
      <c r="C95" s="227" t="str">
        <f t="shared" si="2"/>
        <v>t</v>
      </c>
      <c r="D95" s="233">
        <v>57.6</v>
      </c>
      <c r="E95" s="214" t="str">
        <f t="shared" si="3"/>
        <v>tCO2/TJ</v>
      </c>
      <c r="F95" s="233">
        <v>49.5</v>
      </c>
      <c r="G95" s="214" t="str">
        <f t="shared" si="4"/>
        <v>GJ/t</v>
      </c>
      <c r="H95" s="233" t="str">
        <f t="shared" si="5"/>
        <v>n.v.t.</v>
      </c>
      <c r="I95" s="234" t="str">
        <f t="shared" si="5"/>
        <v>n.v.t.</v>
      </c>
      <c r="J95" s="576" t="b">
        <f>FALSE</f>
        <v>0</v>
      </c>
      <c r="K95" s="576" t="b">
        <f>TRUE</f>
        <v>1</v>
      </c>
      <c r="L95" s="577" t="str">
        <f t="shared" si="11"/>
        <v>n.v.t.</v>
      </c>
      <c r="M95" s="578" t="str">
        <f t="shared" si="12"/>
        <v>n.v.t.</v>
      </c>
      <c r="N95" s="239" t="str">
        <f t="shared" si="7"/>
        <v>n.v.t.</v>
      </c>
      <c r="O95" s="578" t="str">
        <f t="shared" si="8"/>
        <v>n.v.t.</v>
      </c>
      <c r="P95" s="578" t="str">
        <f t="shared" si="9"/>
        <v>tCO2/TJ</v>
      </c>
      <c r="Q95" s="578">
        <v>1</v>
      </c>
      <c r="R95" s="578">
        <v>1</v>
      </c>
      <c r="S95" s="578" t="str">
        <f t="shared" si="13"/>
        <v>n.v.t.</v>
      </c>
      <c r="T95" s="579" t="str">
        <f t="shared" si="13"/>
        <v>n.v.t.</v>
      </c>
      <c r="U95" s="580" t="str">
        <f t="shared" si="13"/>
        <v>n.v.t.</v>
      </c>
      <c r="W95" s="212"/>
    </row>
    <row r="96" spans="1:23" x14ac:dyDescent="0.25">
      <c r="A96" s="325" t="str">
        <f>Translations!$B$1049</f>
        <v>Vast - Paraffinewas</v>
      </c>
      <c r="B96" s="325" t="s">
        <v>545</v>
      </c>
      <c r="C96" s="227" t="str">
        <f t="shared" si="2"/>
        <v>t</v>
      </c>
      <c r="D96" s="233">
        <v>73.3</v>
      </c>
      <c r="E96" s="214" t="str">
        <f t="shared" si="3"/>
        <v>tCO2/TJ</v>
      </c>
      <c r="F96" s="233">
        <v>40.200000000000003</v>
      </c>
      <c r="G96" s="214" t="str">
        <f t="shared" si="4"/>
        <v>GJ/t</v>
      </c>
      <c r="H96" s="233" t="str">
        <f t="shared" si="5"/>
        <v>n.v.t.</v>
      </c>
      <c r="I96" s="234" t="str">
        <f t="shared" si="5"/>
        <v>n.v.t.</v>
      </c>
      <c r="J96" s="576" t="b">
        <f>FALSE</f>
        <v>0</v>
      </c>
      <c r="K96" s="576" t="b">
        <f>TRUE</f>
        <v>1</v>
      </c>
      <c r="L96" s="577" t="str">
        <f t="shared" si="11"/>
        <v>n.v.t.</v>
      </c>
      <c r="M96" s="578" t="str">
        <f t="shared" si="12"/>
        <v>n.v.t.</v>
      </c>
      <c r="N96" s="239" t="str">
        <f t="shared" si="7"/>
        <v>n.v.t.</v>
      </c>
      <c r="O96" s="578" t="str">
        <f t="shared" si="8"/>
        <v>n.v.t.</v>
      </c>
      <c r="P96" s="578" t="str">
        <f t="shared" si="9"/>
        <v>tCO2/TJ</v>
      </c>
      <c r="Q96" s="578">
        <v>1</v>
      </c>
      <c r="R96" s="578">
        <v>1</v>
      </c>
      <c r="S96" s="578" t="str">
        <f t="shared" si="13"/>
        <v>n.v.t.</v>
      </c>
      <c r="T96" s="579" t="str">
        <f t="shared" si="13"/>
        <v>n.v.t.</v>
      </c>
      <c r="U96" s="580" t="str">
        <f t="shared" si="13"/>
        <v>n.v.t.</v>
      </c>
      <c r="W96" s="212"/>
    </row>
    <row r="97" spans="1:23" x14ac:dyDescent="0.25">
      <c r="A97" s="325" t="str">
        <f>Translations!$B$1024</f>
        <v>Vloeistof - White Spirit &amp; SBP</v>
      </c>
      <c r="B97" s="325" t="s">
        <v>545</v>
      </c>
      <c r="C97" s="227" t="str">
        <f t="shared" si="2"/>
        <v>t</v>
      </c>
      <c r="D97" s="233">
        <v>73.3</v>
      </c>
      <c r="E97" s="214" t="str">
        <f t="shared" si="3"/>
        <v>tCO2/TJ</v>
      </c>
      <c r="F97" s="233">
        <v>40.200000000000003</v>
      </c>
      <c r="G97" s="214" t="str">
        <f t="shared" si="4"/>
        <v>GJ/t</v>
      </c>
      <c r="H97" s="233" t="str">
        <f t="shared" ref="H97:I111" si="14">EUconst_NA</f>
        <v>n.v.t.</v>
      </c>
      <c r="I97" s="234" t="str">
        <f t="shared" si="14"/>
        <v>n.v.t.</v>
      </c>
      <c r="J97" s="576" t="b">
        <f>FALSE</f>
        <v>0</v>
      </c>
      <c r="K97" s="576" t="b">
        <f>TRUE</f>
        <v>1</v>
      </c>
      <c r="L97" s="577" t="str">
        <f t="shared" si="11"/>
        <v>n.v.t.</v>
      </c>
      <c r="M97" s="578" t="str">
        <f t="shared" si="12"/>
        <v>n.v.t.</v>
      </c>
      <c r="N97" s="239" t="str">
        <f t="shared" si="7"/>
        <v>n.v.t.</v>
      </c>
      <c r="O97" s="578" t="str">
        <f t="shared" si="8"/>
        <v>n.v.t.</v>
      </c>
      <c r="P97" s="578" t="str">
        <f t="shared" si="9"/>
        <v>tCO2/TJ</v>
      </c>
      <c r="Q97" s="578">
        <v>1</v>
      </c>
      <c r="R97" s="578">
        <v>1</v>
      </c>
      <c r="S97" s="578" t="str">
        <f t="shared" si="13"/>
        <v>n.v.t.</v>
      </c>
      <c r="T97" s="579" t="str">
        <f t="shared" si="13"/>
        <v>n.v.t.</v>
      </c>
      <c r="U97" s="580" t="str">
        <f t="shared" si="13"/>
        <v>n.v.t.</v>
      </c>
      <c r="W97" s="212"/>
    </row>
    <row r="98" spans="1:23" x14ac:dyDescent="0.25">
      <c r="A98" s="325" t="str">
        <f>Translations!$B$1039</f>
        <v>Raffinaderij - Overige petroleumproducten</v>
      </c>
      <c r="B98" s="325" t="s">
        <v>545</v>
      </c>
      <c r="C98" s="227" t="str">
        <f t="shared" si="2"/>
        <v>t</v>
      </c>
      <c r="D98" s="233">
        <v>73.3</v>
      </c>
      <c r="E98" s="214" t="str">
        <f t="shared" si="3"/>
        <v>tCO2/TJ</v>
      </c>
      <c r="F98" s="233">
        <v>40.200000000000003</v>
      </c>
      <c r="G98" s="214" t="str">
        <f t="shared" si="4"/>
        <v>GJ/t</v>
      </c>
      <c r="H98" s="233" t="str">
        <f t="shared" si="14"/>
        <v>n.v.t.</v>
      </c>
      <c r="I98" s="234" t="str">
        <f t="shared" si="14"/>
        <v>n.v.t.</v>
      </c>
      <c r="J98" s="576" t="b">
        <f>FALSE</f>
        <v>0</v>
      </c>
      <c r="K98" s="576" t="b">
        <f>TRUE</f>
        <v>1</v>
      </c>
      <c r="L98" s="577" t="str">
        <f t="shared" si="11"/>
        <v>n.v.t.</v>
      </c>
      <c r="M98" s="578" t="str">
        <f t="shared" si="12"/>
        <v>n.v.t.</v>
      </c>
      <c r="N98" s="239" t="str">
        <f t="shared" si="7"/>
        <v>n.v.t.</v>
      </c>
      <c r="O98" s="578" t="str">
        <f t="shared" si="8"/>
        <v>n.v.t.</v>
      </c>
      <c r="P98" s="578" t="str">
        <f t="shared" si="9"/>
        <v>tCO2/TJ</v>
      </c>
      <c r="Q98" s="578">
        <v>1</v>
      </c>
      <c r="R98" s="578">
        <v>1</v>
      </c>
      <c r="S98" s="578" t="str">
        <f t="shared" si="13"/>
        <v>n.v.t.</v>
      </c>
      <c r="T98" s="579" t="str">
        <f t="shared" si="13"/>
        <v>n.v.t.</v>
      </c>
      <c r="U98" s="580" t="str">
        <f t="shared" si="13"/>
        <v>n.v.t.</v>
      </c>
      <c r="W98" s="212"/>
    </row>
    <row r="99" spans="1:23" x14ac:dyDescent="0.25">
      <c r="A99" s="325" t="str">
        <f>Translations!$B$1044</f>
        <v>Vast - Antraciet</v>
      </c>
      <c r="B99" s="325" t="s">
        <v>545</v>
      </c>
      <c r="C99" s="227" t="str">
        <f t="shared" si="2"/>
        <v>t</v>
      </c>
      <c r="D99" s="233">
        <v>98.3</v>
      </c>
      <c r="E99" s="214" t="str">
        <f t="shared" si="3"/>
        <v>tCO2/TJ</v>
      </c>
      <c r="F99" s="233">
        <v>26.7</v>
      </c>
      <c r="G99" s="214" t="str">
        <f t="shared" si="4"/>
        <v>GJ/t</v>
      </c>
      <c r="H99" s="233" t="str">
        <f t="shared" si="14"/>
        <v>n.v.t.</v>
      </c>
      <c r="I99" s="234" t="str">
        <f t="shared" si="14"/>
        <v>n.v.t.</v>
      </c>
      <c r="J99" s="576" t="b">
        <f>TRUE</f>
        <v>1</v>
      </c>
      <c r="K99" s="576" t="b">
        <f>TRUE</f>
        <v>1</v>
      </c>
      <c r="L99" s="577" t="str">
        <f t="shared" si="11"/>
        <v>n.v.t.</v>
      </c>
      <c r="M99" s="578" t="str">
        <f t="shared" si="12"/>
        <v>n.v.t.</v>
      </c>
      <c r="N99" s="239" t="str">
        <f t="shared" si="7"/>
        <v>n.v.t.</v>
      </c>
      <c r="O99" s="578" t="str">
        <f t="shared" si="8"/>
        <v>n.v.t.</v>
      </c>
      <c r="P99" s="578" t="str">
        <f t="shared" si="9"/>
        <v>tCO2/TJ</v>
      </c>
      <c r="Q99" s="578">
        <v>1</v>
      </c>
      <c r="R99" s="578">
        <v>1</v>
      </c>
      <c r="S99" s="578" t="str">
        <f t="shared" si="13"/>
        <v>n.v.t.</v>
      </c>
      <c r="T99" s="579" t="str">
        <f t="shared" si="13"/>
        <v>n.v.t.</v>
      </c>
      <c r="U99" s="580" t="str">
        <f t="shared" si="13"/>
        <v>n.v.t.</v>
      </c>
      <c r="W99" s="212"/>
    </row>
    <row r="100" spans="1:23" x14ac:dyDescent="0.25">
      <c r="A100" s="325" t="str">
        <f>Translations!$B$1045</f>
        <v>Vast - Cokeskool</v>
      </c>
      <c r="B100" s="325" t="s">
        <v>545</v>
      </c>
      <c r="C100" s="227" t="str">
        <f t="shared" si="2"/>
        <v>t</v>
      </c>
      <c r="D100" s="233">
        <v>94.6</v>
      </c>
      <c r="E100" s="214" t="str">
        <f t="shared" si="3"/>
        <v>tCO2/TJ</v>
      </c>
      <c r="F100" s="233">
        <v>28.2</v>
      </c>
      <c r="G100" s="214" t="str">
        <f t="shared" si="4"/>
        <v>GJ/t</v>
      </c>
      <c r="H100" s="233" t="str">
        <f t="shared" si="14"/>
        <v>n.v.t.</v>
      </c>
      <c r="I100" s="234" t="str">
        <f t="shared" si="14"/>
        <v>n.v.t.</v>
      </c>
      <c r="J100" s="576" t="b">
        <f>TRUE</f>
        <v>1</v>
      </c>
      <c r="K100" s="576" t="b">
        <f>TRUE</f>
        <v>1</v>
      </c>
      <c r="L100" s="577" t="str">
        <f t="shared" si="11"/>
        <v>n.v.t.</v>
      </c>
      <c r="M100" s="578" t="str">
        <f t="shared" si="12"/>
        <v>n.v.t.</v>
      </c>
      <c r="N100" s="239" t="str">
        <f t="shared" si="7"/>
        <v>n.v.t.</v>
      </c>
      <c r="O100" s="578" t="str">
        <f t="shared" si="8"/>
        <v>n.v.t.</v>
      </c>
      <c r="P100" s="578" t="str">
        <f t="shared" si="9"/>
        <v>tCO2/TJ</v>
      </c>
      <c r="Q100" s="578">
        <v>1</v>
      </c>
      <c r="R100" s="578">
        <v>1</v>
      </c>
      <c r="S100" s="578" t="str">
        <f t="shared" si="13"/>
        <v>n.v.t.</v>
      </c>
      <c r="T100" s="579" t="str">
        <f t="shared" si="13"/>
        <v>n.v.t.</v>
      </c>
      <c r="U100" s="580" t="str">
        <f t="shared" si="13"/>
        <v>n.v.t.</v>
      </c>
      <c r="W100" s="212"/>
    </row>
    <row r="101" spans="1:23" x14ac:dyDescent="0.25">
      <c r="A101" s="325" t="str">
        <f>Translations!$B$1047</f>
        <v>Vast - Overige bitumineuze kool</v>
      </c>
      <c r="B101" s="325" t="s">
        <v>545</v>
      </c>
      <c r="C101" s="227" t="str">
        <f t="shared" si="2"/>
        <v>t</v>
      </c>
      <c r="D101" s="233">
        <v>94.6</v>
      </c>
      <c r="E101" s="214" t="str">
        <f t="shared" si="3"/>
        <v>tCO2/TJ</v>
      </c>
      <c r="F101" s="233">
        <v>25.8</v>
      </c>
      <c r="G101" s="214" t="str">
        <f t="shared" si="4"/>
        <v>GJ/t</v>
      </c>
      <c r="H101" s="233" t="str">
        <f t="shared" si="14"/>
        <v>n.v.t.</v>
      </c>
      <c r="I101" s="234" t="str">
        <f t="shared" si="14"/>
        <v>n.v.t.</v>
      </c>
      <c r="J101" s="576" t="b">
        <f>FALSE</f>
        <v>0</v>
      </c>
      <c r="K101" s="576" t="b">
        <f>TRUE</f>
        <v>1</v>
      </c>
      <c r="L101" s="577" t="str">
        <f t="shared" si="11"/>
        <v>n.v.t.</v>
      </c>
      <c r="M101" s="578" t="str">
        <f t="shared" si="12"/>
        <v>n.v.t.</v>
      </c>
      <c r="N101" s="239" t="str">
        <f t="shared" si="7"/>
        <v>n.v.t.</v>
      </c>
      <c r="O101" s="578" t="str">
        <f t="shared" si="8"/>
        <v>n.v.t.</v>
      </c>
      <c r="P101" s="578" t="str">
        <f t="shared" si="9"/>
        <v>tCO2/TJ</v>
      </c>
      <c r="Q101" s="578">
        <v>1</v>
      </c>
      <c r="R101" s="578">
        <v>1</v>
      </c>
      <c r="S101" s="578" t="str">
        <f t="shared" si="13"/>
        <v>n.v.t.</v>
      </c>
      <c r="T101" s="579" t="str">
        <f t="shared" si="13"/>
        <v>n.v.t.</v>
      </c>
      <c r="U101" s="580" t="str">
        <f t="shared" si="13"/>
        <v>n.v.t.</v>
      </c>
      <c r="W101" s="212"/>
    </row>
    <row r="102" spans="1:23" x14ac:dyDescent="0.25">
      <c r="A102" s="325" t="str">
        <f>Translations!$B$1046</f>
        <v>Vast - Sub-bitumineuze kool</v>
      </c>
      <c r="B102" s="325" t="s">
        <v>545</v>
      </c>
      <c r="C102" s="227" t="str">
        <f t="shared" si="2"/>
        <v>t</v>
      </c>
      <c r="D102" s="233">
        <v>96.1</v>
      </c>
      <c r="E102" s="214" t="str">
        <f t="shared" si="3"/>
        <v>tCO2/TJ</v>
      </c>
      <c r="F102" s="233">
        <v>18.899999999999999</v>
      </c>
      <c r="G102" s="214" t="str">
        <f t="shared" si="4"/>
        <v>GJ/t</v>
      </c>
      <c r="H102" s="233" t="str">
        <f t="shared" si="14"/>
        <v>n.v.t.</v>
      </c>
      <c r="I102" s="234" t="str">
        <f t="shared" si="14"/>
        <v>n.v.t.</v>
      </c>
      <c r="J102" s="576" t="b">
        <f>TRUE</f>
        <v>1</v>
      </c>
      <c r="K102" s="576" t="b">
        <f>TRUE</f>
        <v>1</v>
      </c>
      <c r="L102" s="577" t="str">
        <f t="shared" si="11"/>
        <v>n.v.t.</v>
      </c>
      <c r="M102" s="578" t="str">
        <f t="shared" si="12"/>
        <v>n.v.t.</v>
      </c>
      <c r="N102" s="239" t="str">
        <f t="shared" si="7"/>
        <v>n.v.t.</v>
      </c>
      <c r="O102" s="578" t="str">
        <f t="shared" si="8"/>
        <v>n.v.t.</v>
      </c>
      <c r="P102" s="578" t="str">
        <f t="shared" si="9"/>
        <v>tCO2/TJ</v>
      </c>
      <c r="Q102" s="578">
        <v>1</v>
      </c>
      <c r="R102" s="578">
        <v>1</v>
      </c>
      <c r="S102" s="578" t="str">
        <f t="shared" si="13"/>
        <v>n.v.t.</v>
      </c>
      <c r="T102" s="579" t="str">
        <f t="shared" si="13"/>
        <v>n.v.t.</v>
      </c>
      <c r="U102" s="580" t="str">
        <f t="shared" si="13"/>
        <v>n.v.t.</v>
      </c>
      <c r="W102" s="212"/>
    </row>
    <row r="103" spans="1:23" x14ac:dyDescent="0.25">
      <c r="A103" s="325" t="str">
        <f>Translations!$B$1043</f>
        <v>Vast - Bruinkool</v>
      </c>
      <c r="B103" s="325" t="s">
        <v>545</v>
      </c>
      <c r="C103" s="227" t="str">
        <f t="shared" si="2"/>
        <v>t</v>
      </c>
      <c r="D103" s="233">
        <v>101</v>
      </c>
      <c r="E103" s="214" t="str">
        <f t="shared" si="3"/>
        <v>tCO2/TJ</v>
      </c>
      <c r="F103" s="233">
        <v>11.9</v>
      </c>
      <c r="G103" s="214" t="str">
        <f t="shared" si="4"/>
        <v>GJ/t</v>
      </c>
      <c r="H103" s="233" t="str">
        <f t="shared" si="14"/>
        <v>n.v.t.</v>
      </c>
      <c r="I103" s="234" t="str">
        <f t="shared" si="14"/>
        <v>n.v.t.</v>
      </c>
      <c r="J103" s="576" t="b">
        <f>TRUE</f>
        <v>1</v>
      </c>
      <c r="K103" s="576" t="b">
        <f>TRUE</f>
        <v>1</v>
      </c>
      <c r="L103" s="577" t="str">
        <f t="shared" si="11"/>
        <v>n.v.t.</v>
      </c>
      <c r="M103" s="578" t="str">
        <f t="shared" si="12"/>
        <v>n.v.t.</v>
      </c>
      <c r="N103" s="239" t="str">
        <f t="shared" si="7"/>
        <v>n.v.t.</v>
      </c>
      <c r="O103" s="578" t="str">
        <f t="shared" si="8"/>
        <v>n.v.t.</v>
      </c>
      <c r="P103" s="578" t="str">
        <f t="shared" si="9"/>
        <v>tCO2/TJ</v>
      </c>
      <c r="Q103" s="578">
        <v>1</v>
      </c>
      <c r="R103" s="578">
        <v>1</v>
      </c>
      <c r="S103" s="578" t="str">
        <f t="shared" si="13"/>
        <v>n.v.t.</v>
      </c>
      <c r="T103" s="579" t="str">
        <f t="shared" si="13"/>
        <v>n.v.t.</v>
      </c>
      <c r="U103" s="580" t="str">
        <f t="shared" si="13"/>
        <v>n.v.t.</v>
      </c>
      <c r="W103" s="212"/>
    </row>
    <row r="104" spans="1:23" x14ac:dyDescent="0.25">
      <c r="A104" s="325" t="str">
        <f>Translations!$B$1025</f>
        <v>Vloeibaar - Bitumineuze leisteen en asfaltzand</v>
      </c>
      <c r="B104" s="325" t="s">
        <v>545</v>
      </c>
      <c r="C104" s="227" t="str">
        <f t="shared" si="2"/>
        <v>t</v>
      </c>
      <c r="D104" s="233">
        <v>107</v>
      </c>
      <c r="E104" s="214" t="str">
        <f t="shared" si="3"/>
        <v>tCO2/TJ</v>
      </c>
      <c r="F104" s="233">
        <v>8.9</v>
      </c>
      <c r="G104" s="214" t="str">
        <f t="shared" si="4"/>
        <v>GJ/t</v>
      </c>
      <c r="H104" s="233" t="str">
        <f t="shared" si="14"/>
        <v>n.v.t.</v>
      </c>
      <c r="I104" s="234" t="str">
        <f t="shared" si="14"/>
        <v>n.v.t.</v>
      </c>
      <c r="J104" s="576" t="b">
        <f>FALSE</f>
        <v>0</v>
      </c>
      <c r="K104" s="576" t="b">
        <f>TRUE</f>
        <v>1</v>
      </c>
      <c r="L104" s="577" t="str">
        <f t="shared" si="11"/>
        <v>n.v.t.</v>
      </c>
      <c r="M104" s="578" t="str">
        <f t="shared" si="12"/>
        <v>n.v.t.</v>
      </c>
      <c r="N104" s="239" t="str">
        <f t="shared" si="7"/>
        <v>n.v.t.</v>
      </c>
      <c r="O104" s="578" t="str">
        <f t="shared" si="8"/>
        <v>n.v.t.</v>
      </c>
      <c r="P104" s="578" t="str">
        <f t="shared" si="9"/>
        <v>tCO2/TJ</v>
      </c>
      <c r="Q104" s="578">
        <v>1</v>
      </c>
      <c r="R104" s="578">
        <v>1</v>
      </c>
      <c r="S104" s="578" t="str">
        <f t="shared" si="13"/>
        <v>n.v.t.</v>
      </c>
      <c r="T104" s="579" t="str">
        <f t="shared" si="13"/>
        <v>n.v.t.</v>
      </c>
      <c r="U104" s="580" t="str">
        <f t="shared" si="13"/>
        <v>n.v.t.</v>
      </c>
      <c r="W104" s="212"/>
    </row>
    <row r="105" spans="1:23" x14ac:dyDescent="0.25">
      <c r="A105" s="325" t="str">
        <f>Translations!$B$1026</f>
        <v>Vloeibaar - Gepatenteerde brandstof</v>
      </c>
      <c r="B105" s="325" t="s">
        <v>545</v>
      </c>
      <c r="C105" s="227" t="str">
        <f t="shared" si="2"/>
        <v>t</v>
      </c>
      <c r="D105" s="233">
        <v>97.5</v>
      </c>
      <c r="E105" s="214" t="str">
        <f t="shared" si="3"/>
        <v>tCO2/TJ</v>
      </c>
      <c r="F105" s="233">
        <v>20.7</v>
      </c>
      <c r="G105" s="214" t="str">
        <f t="shared" si="4"/>
        <v>GJ/t</v>
      </c>
      <c r="H105" s="233" t="str">
        <f t="shared" si="14"/>
        <v>n.v.t.</v>
      </c>
      <c r="I105" s="234" t="str">
        <f t="shared" si="14"/>
        <v>n.v.t.</v>
      </c>
      <c r="J105" s="576" t="b">
        <f>FALSE</f>
        <v>0</v>
      </c>
      <c r="K105" s="576" t="b">
        <f>TRUE</f>
        <v>1</v>
      </c>
      <c r="L105" s="577" t="str">
        <f t="shared" si="11"/>
        <v>n.v.t.</v>
      </c>
      <c r="M105" s="578" t="str">
        <f t="shared" si="12"/>
        <v>n.v.t.</v>
      </c>
      <c r="N105" s="239" t="str">
        <f t="shared" si="7"/>
        <v>n.v.t.</v>
      </c>
      <c r="O105" s="578" t="str">
        <f t="shared" si="8"/>
        <v>n.v.t.</v>
      </c>
      <c r="P105" s="578" t="str">
        <f t="shared" si="9"/>
        <v>tCO2/TJ</v>
      </c>
      <c r="Q105" s="578">
        <v>1</v>
      </c>
      <c r="R105" s="578">
        <v>1</v>
      </c>
      <c r="S105" s="578" t="str">
        <f t="shared" ref="S105:U112" si="15">EUconst_NA</f>
        <v>n.v.t.</v>
      </c>
      <c r="T105" s="579" t="str">
        <f t="shared" si="15"/>
        <v>n.v.t.</v>
      </c>
      <c r="U105" s="580" t="str">
        <f t="shared" si="15"/>
        <v>n.v.t.</v>
      </c>
      <c r="W105" s="212"/>
    </row>
    <row r="106" spans="1:23" x14ac:dyDescent="0.25">
      <c r="A106" s="325" t="str">
        <f>Translations!$B$1144</f>
        <v>Vast - Cokesovencokes en lignietcokes</v>
      </c>
      <c r="B106" s="325" t="s">
        <v>545</v>
      </c>
      <c r="C106" s="227" t="str">
        <f t="shared" si="2"/>
        <v>t</v>
      </c>
      <c r="D106" s="233">
        <v>107</v>
      </c>
      <c r="E106" s="214" t="str">
        <f t="shared" si="3"/>
        <v>tCO2/TJ</v>
      </c>
      <c r="F106" s="233">
        <v>28.2</v>
      </c>
      <c r="G106" s="214" t="str">
        <f t="shared" si="4"/>
        <v>GJ/t</v>
      </c>
      <c r="H106" s="233" t="str">
        <f t="shared" si="14"/>
        <v>n.v.t.</v>
      </c>
      <c r="I106" s="234" t="str">
        <f t="shared" si="14"/>
        <v>n.v.t.</v>
      </c>
      <c r="J106" s="576" t="b">
        <f>FALSE</f>
        <v>0</v>
      </c>
      <c r="K106" s="576" t="b">
        <f>TRUE</f>
        <v>1</v>
      </c>
      <c r="L106" s="577" t="str">
        <f t="shared" si="11"/>
        <v>n.v.t.</v>
      </c>
      <c r="M106" s="578" t="str">
        <f t="shared" si="12"/>
        <v>n.v.t.</v>
      </c>
      <c r="N106" s="239" t="str">
        <f t="shared" si="7"/>
        <v>n.v.t.</v>
      </c>
      <c r="O106" s="578" t="str">
        <f t="shared" si="8"/>
        <v>n.v.t.</v>
      </c>
      <c r="P106" s="578" t="str">
        <f t="shared" si="9"/>
        <v>tCO2/TJ</v>
      </c>
      <c r="Q106" s="578">
        <v>1</v>
      </c>
      <c r="R106" s="578">
        <v>1</v>
      </c>
      <c r="S106" s="578" t="str">
        <f t="shared" si="15"/>
        <v>n.v.t.</v>
      </c>
      <c r="T106" s="579" t="str">
        <f t="shared" si="15"/>
        <v>n.v.t.</v>
      </c>
      <c r="U106" s="580" t="str">
        <f t="shared" si="15"/>
        <v>n.v.t.</v>
      </c>
      <c r="W106" s="212"/>
    </row>
    <row r="107" spans="1:23" x14ac:dyDescent="0.25">
      <c r="A107" s="325" t="str">
        <f>Translations!$B$1048</f>
        <v>Vast - Gascokes</v>
      </c>
      <c r="B107" s="325" t="s">
        <v>545</v>
      </c>
      <c r="C107" s="227" t="str">
        <f t="shared" si="2"/>
        <v>t</v>
      </c>
      <c r="D107" s="233">
        <v>107</v>
      </c>
      <c r="E107" s="214" t="str">
        <f t="shared" si="3"/>
        <v>tCO2/TJ</v>
      </c>
      <c r="F107" s="233">
        <v>28.2</v>
      </c>
      <c r="G107" s="214" t="str">
        <f t="shared" si="4"/>
        <v>GJ/t</v>
      </c>
      <c r="H107" s="233" t="str">
        <f t="shared" si="14"/>
        <v>n.v.t.</v>
      </c>
      <c r="I107" s="234" t="str">
        <f t="shared" si="14"/>
        <v>n.v.t.</v>
      </c>
      <c r="J107" s="576" t="b">
        <f>FALSE</f>
        <v>0</v>
      </c>
      <c r="K107" s="576" t="b">
        <f>TRUE</f>
        <v>1</v>
      </c>
      <c r="L107" s="577" t="str">
        <f t="shared" si="11"/>
        <v>n.v.t.</v>
      </c>
      <c r="M107" s="578" t="str">
        <f t="shared" si="12"/>
        <v>n.v.t.</v>
      </c>
      <c r="N107" s="239" t="str">
        <f t="shared" si="7"/>
        <v>n.v.t.</v>
      </c>
      <c r="O107" s="578" t="str">
        <f t="shared" si="8"/>
        <v>n.v.t.</v>
      </c>
      <c r="P107" s="578" t="str">
        <f t="shared" si="9"/>
        <v>tCO2/TJ</v>
      </c>
      <c r="Q107" s="578">
        <v>1</v>
      </c>
      <c r="R107" s="578">
        <v>1</v>
      </c>
      <c r="S107" s="578" t="str">
        <f t="shared" si="15"/>
        <v>n.v.t.</v>
      </c>
      <c r="T107" s="579" t="str">
        <f t="shared" si="15"/>
        <v>n.v.t.</v>
      </c>
      <c r="U107" s="580" t="str">
        <f t="shared" si="15"/>
        <v>n.v.t.</v>
      </c>
      <c r="W107" s="212"/>
    </row>
    <row r="108" spans="1:23" x14ac:dyDescent="0.25">
      <c r="A108" s="325" t="str">
        <f>Translations!$B$1057</f>
        <v>Vast - Koolteer</v>
      </c>
      <c r="B108" s="325" t="s">
        <v>545</v>
      </c>
      <c r="C108" s="227" t="str">
        <f t="shared" si="2"/>
        <v>t</v>
      </c>
      <c r="D108" s="233">
        <v>80.7</v>
      </c>
      <c r="E108" s="214" t="str">
        <f t="shared" si="3"/>
        <v>tCO2/TJ</v>
      </c>
      <c r="F108" s="233">
        <v>28</v>
      </c>
      <c r="G108" s="214" t="str">
        <f t="shared" si="4"/>
        <v>GJ/t</v>
      </c>
      <c r="H108" s="233" t="str">
        <f t="shared" si="14"/>
        <v>n.v.t.</v>
      </c>
      <c r="I108" s="234" t="str">
        <f t="shared" si="14"/>
        <v>n.v.t.</v>
      </c>
      <c r="J108" s="576" t="b">
        <f>FALSE</f>
        <v>0</v>
      </c>
      <c r="K108" s="576" t="b">
        <f>TRUE</f>
        <v>1</v>
      </c>
      <c r="L108" s="577" t="str">
        <f t="shared" si="11"/>
        <v>n.v.t.</v>
      </c>
      <c r="M108" s="578" t="str">
        <f t="shared" si="12"/>
        <v>n.v.t.</v>
      </c>
      <c r="N108" s="239" t="str">
        <f t="shared" si="7"/>
        <v>n.v.t.</v>
      </c>
      <c r="O108" s="578" t="str">
        <f t="shared" si="8"/>
        <v>n.v.t.</v>
      </c>
      <c r="P108" s="578" t="str">
        <f t="shared" si="9"/>
        <v>tCO2/TJ</v>
      </c>
      <c r="Q108" s="578">
        <v>1</v>
      </c>
      <c r="R108" s="578">
        <v>1</v>
      </c>
      <c r="S108" s="578" t="str">
        <f t="shared" si="15"/>
        <v>n.v.t.</v>
      </c>
      <c r="T108" s="579" t="str">
        <f t="shared" si="15"/>
        <v>n.v.t.</v>
      </c>
      <c r="U108" s="580" t="str">
        <f t="shared" si="15"/>
        <v>n.v.t.</v>
      </c>
      <c r="W108" s="212"/>
    </row>
    <row r="109" spans="1:23" x14ac:dyDescent="0.25">
      <c r="A109" s="325" t="str">
        <f>Translations!$B$1000</f>
        <v>Gasvormig - Fabrieksgas (i.e. gas uit gasfabriek)</v>
      </c>
      <c r="B109" s="325" t="s">
        <v>545</v>
      </c>
      <c r="C109" s="227" t="str">
        <f t="shared" ref="C109:C150" si="16">EUconst_t</f>
        <v>t</v>
      </c>
      <c r="D109" s="233">
        <v>44.4</v>
      </c>
      <c r="E109" s="214" t="str">
        <f t="shared" ref="E109:E129" si="17">EUconst_tCO2pTJ</f>
        <v>tCO2/TJ</v>
      </c>
      <c r="F109" s="233">
        <v>38.700000000000003</v>
      </c>
      <c r="G109" s="214" t="str">
        <f t="shared" ref="G109:G129" si="18">EUconst_GJpt</f>
        <v>GJ/t</v>
      </c>
      <c r="H109" s="233" t="str">
        <f t="shared" si="14"/>
        <v>n.v.t.</v>
      </c>
      <c r="I109" s="234" t="str">
        <f t="shared" si="14"/>
        <v>n.v.t.</v>
      </c>
      <c r="J109" s="576" t="b">
        <f>FALSE</f>
        <v>0</v>
      </c>
      <c r="K109" s="576" t="b">
        <f>TRUE</f>
        <v>1</v>
      </c>
      <c r="L109" s="577" t="str">
        <f t="shared" si="11"/>
        <v>n.v.t.</v>
      </c>
      <c r="M109" s="578" t="str">
        <f t="shared" si="12"/>
        <v>n.v.t.</v>
      </c>
      <c r="N109" s="239" t="str">
        <f t="shared" ref="N109:N140" si="19">IF(OR(L109="",L109=EUconst_NA),EUconst_NA,IF(L109=EUconst_t,EUconst_GJpt,EUconst_GJpkNm3))</f>
        <v>n.v.t.</v>
      </c>
      <c r="O109" s="578" t="str">
        <f t="shared" si="8"/>
        <v>n.v.t.</v>
      </c>
      <c r="P109" s="578" t="str">
        <f t="shared" ref="P109:P129" si="20">EUconst_tCO2pTJ</f>
        <v>tCO2/TJ</v>
      </c>
      <c r="Q109" s="578">
        <v>1</v>
      </c>
      <c r="R109" s="578">
        <v>1</v>
      </c>
      <c r="S109" s="578" t="str">
        <f t="shared" si="15"/>
        <v>n.v.t.</v>
      </c>
      <c r="T109" s="579" t="str">
        <f t="shared" si="15"/>
        <v>n.v.t.</v>
      </c>
      <c r="U109" s="580" t="str">
        <f t="shared" si="15"/>
        <v>n.v.t.</v>
      </c>
      <c r="W109" s="212"/>
    </row>
    <row r="110" spans="1:23" x14ac:dyDescent="0.25">
      <c r="A110" s="325" t="str">
        <f>Translations!$B$1001</f>
        <v>Gasvormig - Gas van cokesovens</v>
      </c>
      <c r="B110" s="325" t="s">
        <v>545</v>
      </c>
      <c r="C110" s="227" t="str">
        <f t="shared" si="16"/>
        <v>t</v>
      </c>
      <c r="D110" s="233">
        <v>44.4</v>
      </c>
      <c r="E110" s="214" t="str">
        <f t="shared" si="17"/>
        <v>tCO2/TJ</v>
      </c>
      <c r="F110" s="233">
        <v>38.700000000000003</v>
      </c>
      <c r="G110" s="214" t="str">
        <f t="shared" si="18"/>
        <v>GJ/t</v>
      </c>
      <c r="H110" s="233" t="str">
        <f t="shared" si="14"/>
        <v>n.v.t.</v>
      </c>
      <c r="I110" s="234" t="str">
        <f t="shared" si="14"/>
        <v>n.v.t.</v>
      </c>
      <c r="J110" s="576" t="b">
        <f>FALSE</f>
        <v>0</v>
      </c>
      <c r="K110" s="576" t="b">
        <f>TRUE</f>
        <v>1</v>
      </c>
      <c r="L110" s="577" t="str">
        <f t="shared" si="11"/>
        <v>n.v.t.</v>
      </c>
      <c r="M110" s="578" t="str">
        <f t="shared" si="12"/>
        <v>n.v.t.</v>
      </c>
      <c r="N110" s="239" t="str">
        <f t="shared" si="19"/>
        <v>n.v.t.</v>
      </c>
      <c r="O110" s="578" t="str">
        <f t="shared" si="8"/>
        <v>n.v.t.</v>
      </c>
      <c r="P110" s="578" t="str">
        <f t="shared" si="20"/>
        <v>tCO2/TJ</v>
      </c>
      <c r="Q110" s="578">
        <v>1</v>
      </c>
      <c r="R110" s="578">
        <v>1</v>
      </c>
      <c r="S110" s="578" t="str">
        <f t="shared" si="15"/>
        <v>n.v.t.</v>
      </c>
      <c r="T110" s="579" t="str">
        <f t="shared" si="15"/>
        <v>n.v.t.</v>
      </c>
      <c r="U110" s="580" t="str">
        <f t="shared" si="15"/>
        <v>n.v.t.</v>
      </c>
      <c r="W110" s="212"/>
    </row>
    <row r="111" spans="1:23" x14ac:dyDescent="0.25">
      <c r="A111" s="325" t="str">
        <f>Translations!$B$1002</f>
        <v>Gasvormig - Gas van hoogovens</v>
      </c>
      <c r="B111" s="325" t="s">
        <v>545</v>
      </c>
      <c r="C111" s="227" t="str">
        <f t="shared" si="16"/>
        <v>t</v>
      </c>
      <c r="D111" s="233">
        <v>260</v>
      </c>
      <c r="E111" s="214" t="str">
        <f t="shared" si="17"/>
        <v>tCO2/TJ</v>
      </c>
      <c r="F111" s="233">
        <v>2.4700000000000002</v>
      </c>
      <c r="G111" s="214" t="str">
        <f t="shared" si="18"/>
        <v>GJ/t</v>
      </c>
      <c r="H111" s="233" t="str">
        <f t="shared" si="14"/>
        <v>n.v.t.</v>
      </c>
      <c r="I111" s="234" t="str">
        <f t="shared" si="14"/>
        <v>n.v.t.</v>
      </c>
      <c r="J111" s="576" t="b">
        <f>FALSE</f>
        <v>0</v>
      </c>
      <c r="K111" s="576" t="b">
        <f>TRUE</f>
        <v>1</v>
      </c>
      <c r="L111" s="577" t="str">
        <f t="shared" si="11"/>
        <v>n.v.t.</v>
      </c>
      <c r="M111" s="578" t="str">
        <f t="shared" si="12"/>
        <v>n.v.t.</v>
      </c>
      <c r="N111" s="239" t="str">
        <f t="shared" si="19"/>
        <v>n.v.t.</v>
      </c>
      <c r="O111" s="578" t="str">
        <f t="shared" si="8"/>
        <v>n.v.t.</v>
      </c>
      <c r="P111" s="578" t="str">
        <f t="shared" si="20"/>
        <v>tCO2/TJ</v>
      </c>
      <c r="Q111" s="578">
        <v>1</v>
      </c>
      <c r="R111" s="578">
        <v>1</v>
      </c>
      <c r="S111" s="578" t="str">
        <f t="shared" si="15"/>
        <v>n.v.t.</v>
      </c>
      <c r="T111" s="579" t="str">
        <f t="shared" si="15"/>
        <v>n.v.t.</v>
      </c>
      <c r="U111" s="580" t="str">
        <f t="shared" si="15"/>
        <v>n.v.t.</v>
      </c>
      <c r="W111" s="212"/>
    </row>
    <row r="112" spans="1:23" x14ac:dyDescent="0.25">
      <c r="A112" s="325" t="str">
        <f>Translations!$B$1003</f>
        <v>Gasvormig - Gas van oxystaalovens</v>
      </c>
      <c r="B112" s="325" t="s">
        <v>545</v>
      </c>
      <c r="C112" s="227" t="str">
        <f t="shared" si="16"/>
        <v>t</v>
      </c>
      <c r="D112" s="233">
        <v>182</v>
      </c>
      <c r="E112" s="214" t="str">
        <f t="shared" si="17"/>
        <v>tCO2/TJ</v>
      </c>
      <c r="F112" s="233">
        <v>7.06</v>
      </c>
      <c r="G112" s="214" t="str">
        <f t="shared" si="18"/>
        <v>GJ/t</v>
      </c>
      <c r="H112" s="233">
        <v>0.3493</v>
      </c>
      <c r="I112" s="234" t="str">
        <f>EUconst_tCpt</f>
        <v>tC/t</v>
      </c>
      <c r="J112" s="576" t="b">
        <f>FALSE</f>
        <v>0</v>
      </c>
      <c r="K112" s="576" t="b">
        <f>TRUE</f>
        <v>1</v>
      </c>
      <c r="L112" s="577" t="str">
        <f t="shared" si="11"/>
        <v>n.v.t.</v>
      </c>
      <c r="M112" s="578" t="str">
        <f t="shared" si="12"/>
        <v>n.v.t.</v>
      </c>
      <c r="N112" s="239" t="str">
        <f t="shared" si="19"/>
        <v>n.v.t.</v>
      </c>
      <c r="O112" s="578" t="str">
        <f t="shared" si="8"/>
        <v>n.v.t.</v>
      </c>
      <c r="P112" s="578" t="str">
        <f t="shared" si="20"/>
        <v>tCO2/TJ</v>
      </c>
      <c r="Q112" s="578">
        <v>1</v>
      </c>
      <c r="R112" s="578">
        <v>1</v>
      </c>
      <c r="S112" s="578" t="str">
        <f t="shared" si="15"/>
        <v>n.v.t.</v>
      </c>
      <c r="T112" s="579" t="str">
        <f t="shared" si="15"/>
        <v>n.v.t.</v>
      </c>
      <c r="U112" s="580" t="str">
        <f t="shared" si="15"/>
        <v>n.v.t.</v>
      </c>
      <c r="W112" s="212"/>
    </row>
    <row r="113" spans="1:23" x14ac:dyDescent="0.25">
      <c r="A113" s="325" t="str">
        <f>Translations!$B$999</f>
        <v>Gasvormig - Aardgas</v>
      </c>
      <c r="B113" s="325" t="s">
        <v>545</v>
      </c>
      <c r="C113" s="227" t="str">
        <f t="shared" si="16"/>
        <v>t</v>
      </c>
      <c r="D113" s="233">
        <v>56.1</v>
      </c>
      <c r="E113" s="214" t="str">
        <f t="shared" si="17"/>
        <v>tCO2/TJ</v>
      </c>
      <c r="F113" s="233">
        <v>48</v>
      </c>
      <c r="G113" s="214" t="str">
        <f t="shared" si="18"/>
        <v>GJ/t</v>
      </c>
      <c r="H113" s="233" t="str">
        <f t="shared" ref="H113:I130" si="21">EUconst_NA</f>
        <v>n.v.t.</v>
      </c>
      <c r="I113" s="234" t="str">
        <f t="shared" si="21"/>
        <v>n.v.t.</v>
      </c>
      <c r="J113" s="576" t="b">
        <f>TRUE</f>
        <v>1</v>
      </c>
      <c r="K113" s="576" t="b">
        <f>TRUE</f>
        <v>1</v>
      </c>
      <c r="L113" s="577" t="str">
        <f t="shared" si="11"/>
        <v>n.v.t.</v>
      </c>
      <c r="M113" s="578" t="str">
        <f t="shared" si="12"/>
        <v>n.v.t.</v>
      </c>
      <c r="N113" s="239" t="str">
        <f t="shared" si="19"/>
        <v>n.v.t.</v>
      </c>
      <c r="O113" s="578" t="str">
        <f t="shared" si="8"/>
        <v>n.v.t.</v>
      </c>
      <c r="P113" s="578" t="str">
        <f t="shared" si="20"/>
        <v>tCO2/TJ</v>
      </c>
      <c r="Q113" s="578">
        <v>1</v>
      </c>
      <c r="R113" s="578">
        <v>1</v>
      </c>
      <c r="S113" s="578" t="str">
        <f t="shared" ref="S113:U140" si="22">EUconst_NA</f>
        <v>n.v.t.</v>
      </c>
      <c r="T113" s="579" t="str">
        <f t="shared" si="22"/>
        <v>n.v.t.</v>
      </c>
      <c r="U113" s="580" t="str">
        <f t="shared" si="22"/>
        <v>n.v.t.</v>
      </c>
      <c r="W113" s="212"/>
    </row>
    <row r="114" spans="1:23" x14ac:dyDescent="0.25">
      <c r="A114" s="325" t="str">
        <f>Translations!$B$1035</f>
        <v>Afval - Industrieel afval</v>
      </c>
      <c r="B114" s="325" t="s">
        <v>545</v>
      </c>
      <c r="C114" s="227" t="str">
        <f t="shared" si="16"/>
        <v>t</v>
      </c>
      <c r="D114" s="233">
        <v>143</v>
      </c>
      <c r="E114" s="214" t="str">
        <f t="shared" si="17"/>
        <v>tCO2/TJ</v>
      </c>
      <c r="F114" s="233" t="str">
        <f>EUconst_NA</f>
        <v>n.v.t.</v>
      </c>
      <c r="G114" s="214" t="str">
        <f t="shared" si="18"/>
        <v>GJ/t</v>
      </c>
      <c r="H114" s="233" t="str">
        <f t="shared" si="21"/>
        <v>n.v.t.</v>
      </c>
      <c r="I114" s="234" t="str">
        <f t="shared" si="21"/>
        <v>n.v.t.</v>
      </c>
      <c r="J114" s="576" t="b">
        <f>FALSE</f>
        <v>0</v>
      </c>
      <c r="K114" s="576" t="b">
        <v>0</v>
      </c>
      <c r="L114" s="577" t="str">
        <f t="shared" si="11"/>
        <v>n.v.t.</v>
      </c>
      <c r="M114" s="578" t="str">
        <f t="shared" ref="M114:M164" si="23">EUconst_NA</f>
        <v>n.v.t.</v>
      </c>
      <c r="N114" s="239" t="str">
        <f t="shared" si="19"/>
        <v>n.v.t.</v>
      </c>
      <c r="O114" s="578" t="str">
        <f>EUconst_NA</f>
        <v>n.v.t.</v>
      </c>
      <c r="P114" s="578" t="str">
        <f t="shared" si="20"/>
        <v>tCO2/TJ</v>
      </c>
      <c r="Q114" s="578">
        <v>1</v>
      </c>
      <c r="R114" s="578">
        <v>1</v>
      </c>
      <c r="S114" s="578" t="str">
        <f t="shared" si="22"/>
        <v>n.v.t.</v>
      </c>
      <c r="T114" s="579" t="str">
        <f t="shared" si="22"/>
        <v>n.v.t.</v>
      </c>
      <c r="U114" s="580" t="str">
        <f t="shared" si="22"/>
        <v>n.v.t.</v>
      </c>
      <c r="W114" s="212"/>
    </row>
    <row r="115" spans="1:23" x14ac:dyDescent="0.25">
      <c r="A115" s="325" t="str">
        <f>Translations!$B$1027</f>
        <v>Vloeibaar - Afval van olie</v>
      </c>
      <c r="B115" s="325" t="s">
        <v>545</v>
      </c>
      <c r="C115" s="227" t="str">
        <f t="shared" si="16"/>
        <v>t</v>
      </c>
      <c r="D115" s="233">
        <v>73.3</v>
      </c>
      <c r="E115" s="214" t="str">
        <f t="shared" si="17"/>
        <v>tCO2/TJ</v>
      </c>
      <c r="F115" s="233">
        <v>40.200000000000003</v>
      </c>
      <c r="G115" s="214" t="str">
        <f t="shared" si="18"/>
        <v>GJ/t</v>
      </c>
      <c r="H115" s="233" t="str">
        <f t="shared" si="21"/>
        <v>n.v.t.</v>
      </c>
      <c r="I115" s="234" t="str">
        <f t="shared" si="21"/>
        <v>n.v.t.</v>
      </c>
      <c r="J115" s="576" t="b">
        <f>FALSE</f>
        <v>0</v>
      </c>
      <c r="K115" s="576" t="b">
        <v>0</v>
      </c>
      <c r="L115" s="577" t="str">
        <f t="shared" si="11"/>
        <v>n.v.t.</v>
      </c>
      <c r="M115" s="578" t="str">
        <f t="shared" si="23"/>
        <v>n.v.t.</v>
      </c>
      <c r="N115" s="239" t="str">
        <f t="shared" si="19"/>
        <v>n.v.t.</v>
      </c>
      <c r="O115" s="578" t="str">
        <f>EUconst_NA</f>
        <v>n.v.t.</v>
      </c>
      <c r="P115" s="578" t="str">
        <f t="shared" si="20"/>
        <v>tCO2/TJ</v>
      </c>
      <c r="Q115" s="578">
        <v>1</v>
      </c>
      <c r="R115" s="578">
        <v>1</v>
      </c>
      <c r="S115" s="578" t="str">
        <f t="shared" si="22"/>
        <v>n.v.t.</v>
      </c>
      <c r="T115" s="579" t="str">
        <f t="shared" si="22"/>
        <v>n.v.t.</v>
      </c>
      <c r="U115" s="580" t="str">
        <f t="shared" si="22"/>
        <v>n.v.t.</v>
      </c>
      <c r="W115" s="212"/>
    </row>
    <row r="116" spans="1:23" x14ac:dyDescent="0.25">
      <c r="A116" s="325" t="str">
        <f>Translations!$B$1054</f>
        <v>Vast - Turf</v>
      </c>
      <c r="B116" s="325" t="s">
        <v>545</v>
      </c>
      <c r="C116" s="227" t="str">
        <f t="shared" si="16"/>
        <v>t</v>
      </c>
      <c r="D116" s="233">
        <v>106</v>
      </c>
      <c r="E116" s="214" t="str">
        <f t="shared" si="17"/>
        <v>tCO2/TJ</v>
      </c>
      <c r="F116" s="233">
        <v>9.76</v>
      </c>
      <c r="G116" s="214" t="str">
        <f t="shared" si="18"/>
        <v>GJ/t</v>
      </c>
      <c r="H116" s="233" t="str">
        <f t="shared" si="21"/>
        <v>n.v.t.</v>
      </c>
      <c r="I116" s="234" t="str">
        <f t="shared" si="21"/>
        <v>n.v.t.</v>
      </c>
      <c r="J116" s="576" t="b">
        <f>FALSE</f>
        <v>0</v>
      </c>
      <c r="K116" s="576" t="b">
        <f>TRUE</f>
        <v>1</v>
      </c>
      <c r="L116" s="577" t="str">
        <f t="shared" si="11"/>
        <v>n.v.t.</v>
      </c>
      <c r="M116" s="578" t="str">
        <f t="shared" si="23"/>
        <v>n.v.t.</v>
      </c>
      <c r="N116" s="239" t="str">
        <f t="shared" si="19"/>
        <v>n.v.t.</v>
      </c>
      <c r="O116" s="578" t="str">
        <f>EUconst_NA</f>
        <v>n.v.t.</v>
      </c>
      <c r="P116" s="578" t="str">
        <f t="shared" si="20"/>
        <v>tCO2/TJ</v>
      </c>
      <c r="Q116" s="578">
        <v>1</v>
      </c>
      <c r="R116" s="578">
        <v>1</v>
      </c>
      <c r="S116" s="578" t="str">
        <f t="shared" si="22"/>
        <v>n.v.t.</v>
      </c>
      <c r="T116" s="579" t="str">
        <f t="shared" si="22"/>
        <v>n.v.t.</v>
      </c>
      <c r="U116" s="580" t="str">
        <f t="shared" si="22"/>
        <v>n.v.t.</v>
      </c>
      <c r="W116" s="212"/>
    </row>
    <row r="117" spans="1:23" x14ac:dyDescent="0.25">
      <c r="A117" s="325" t="str">
        <f>Translations!$B$1052</f>
        <v>Vast - Hout (niet-afval)</v>
      </c>
      <c r="B117" s="325" t="s">
        <v>545</v>
      </c>
      <c r="C117" s="227" t="str">
        <f t="shared" si="16"/>
        <v>t</v>
      </c>
      <c r="D117" s="233">
        <v>0</v>
      </c>
      <c r="E117" s="214" t="str">
        <f t="shared" si="17"/>
        <v>tCO2/TJ</v>
      </c>
      <c r="F117" s="233">
        <v>15.6</v>
      </c>
      <c r="G117" s="214" t="str">
        <f t="shared" si="18"/>
        <v>GJ/t</v>
      </c>
      <c r="H117" s="233" t="str">
        <f t="shared" si="21"/>
        <v>n.v.t.</v>
      </c>
      <c r="I117" s="234" t="str">
        <f t="shared" si="21"/>
        <v>n.v.t.</v>
      </c>
      <c r="J117" s="576" t="b">
        <f>FALSE</f>
        <v>0</v>
      </c>
      <c r="K117" s="576" t="b">
        <v>0</v>
      </c>
      <c r="L117" s="577" t="str">
        <f t="shared" si="11"/>
        <v>n.v.t.</v>
      </c>
      <c r="M117" s="578" t="str">
        <f t="shared" si="23"/>
        <v>n.v.t.</v>
      </c>
      <c r="N117" s="239" t="str">
        <f t="shared" si="19"/>
        <v>n.v.t.</v>
      </c>
      <c r="O117" s="578" t="str">
        <f>EUconst_NA</f>
        <v>n.v.t.</v>
      </c>
      <c r="P117" s="578" t="str">
        <f t="shared" si="20"/>
        <v>tCO2/TJ</v>
      </c>
      <c r="Q117" s="578">
        <v>1</v>
      </c>
      <c r="R117" s="578">
        <v>1</v>
      </c>
      <c r="S117" s="578" t="str">
        <f t="shared" si="22"/>
        <v>n.v.t.</v>
      </c>
      <c r="T117" s="579" t="str">
        <f t="shared" si="22"/>
        <v>n.v.t.</v>
      </c>
      <c r="U117" s="580" t="str">
        <f t="shared" si="22"/>
        <v>n.v.t.</v>
      </c>
      <c r="W117" s="212"/>
    </row>
    <row r="118" spans="1:23" x14ac:dyDescent="0.25">
      <c r="A118" s="325" t="str">
        <f>Translations!$B$1053</f>
        <v>Vast - Hout (afval)</v>
      </c>
      <c r="B118" s="325" t="s">
        <v>545</v>
      </c>
      <c r="C118" s="227" t="s">
        <v>279</v>
      </c>
      <c r="D118" s="233">
        <v>0</v>
      </c>
      <c r="E118" s="214" t="str">
        <f t="shared" si="17"/>
        <v>tCO2/TJ</v>
      </c>
      <c r="F118" s="233">
        <v>15.6</v>
      </c>
      <c r="G118" s="214" t="str">
        <f t="shared" si="18"/>
        <v>GJ/t</v>
      </c>
      <c r="H118" s="233" t="str">
        <f t="shared" si="21"/>
        <v>n.v.t.</v>
      </c>
      <c r="I118" s="234" t="str">
        <f t="shared" si="21"/>
        <v>n.v.t.</v>
      </c>
      <c r="J118" s="576" t="b">
        <f>FALSE</f>
        <v>0</v>
      </c>
      <c r="K118" s="576" t="b">
        <v>0</v>
      </c>
      <c r="L118" s="577" t="str">
        <f t="shared" si="11"/>
        <v>n.v.t.</v>
      </c>
      <c r="M118" s="578" t="str">
        <f t="shared" si="23"/>
        <v>n.v.t.</v>
      </c>
      <c r="N118" s="239" t="str">
        <f t="shared" si="19"/>
        <v>n.v.t.</v>
      </c>
      <c r="O118" s="578" t="str">
        <f>EUconst_NA</f>
        <v>n.v.t.</v>
      </c>
      <c r="P118" s="578" t="str">
        <f t="shared" si="20"/>
        <v>tCO2/TJ</v>
      </c>
      <c r="Q118" s="578">
        <v>1</v>
      </c>
      <c r="R118" s="578">
        <v>1</v>
      </c>
      <c r="S118" s="578" t="str">
        <f t="shared" si="22"/>
        <v>n.v.t.</v>
      </c>
      <c r="T118" s="579" t="str">
        <f t="shared" si="22"/>
        <v>n.v.t.</v>
      </c>
      <c r="U118" s="580" t="str">
        <f t="shared" si="22"/>
        <v>n.v.t.</v>
      </c>
      <c r="W118" s="212"/>
    </row>
    <row r="119" spans="1:23" x14ac:dyDescent="0.25">
      <c r="A119" s="325" t="str">
        <f>Translations!$B$1145</f>
        <v>Vast - Overige vaste biomassa</v>
      </c>
      <c r="B119" s="325" t="s">
        <v>545</v>
      </c>
      <c r="C119" s="227" t="str">
        <f t="shared" si="16"/>
        <v>t</v>
      </c>
      <c r="D119" s="233">
        <v>0</v>
      </c>
      <c r="E119" s="214" t="str">
        <f t="shared" si="17"/>
        <v>tCO2/TJ</v>
      </c>
      <c r="F119" s="233">
        <v>11.6</v>
      </c>
      <c r="G119" s="214" t="str">
        <f t="shared" si="18"/>
        <v>GJ/t</v>
      </c>
      <c r="H119" s="233" t="str">
        <f t="shared" si="21"/>
        <v>n.v.t.</v>
      </c>
      <c r="I119" s="234" t="str">
        <f t="shared" si="21"/>
        <v>n.v.t.</v>
      </c>
      <c r="J119" s="576" t="b">
        <f>FALSE</f>
        <v>0</v>
      </c>
      <c r="K119" s="576" t="b">
        <v>0</v>
      </c>
      <c r="L119" s="577" t="str">
        <f t="shared" si="11"/>
        <v>n.v.t.</v>
      </c>
      <c r="M119" s="578" t="str">
        <f t="shared" si="23"/>
        <v>n.v.t.</v>
      </c>
      <c r="N119" s="239" t="str">
        <f t="shared" si="19"/>
        <v>n.v.t.</v>
      </c>
      <c r="O119" s="578" t="str">
        <f t="shared" ref="O119:O164" si="24">EUconst_NA</f>
        <v>n.v.t.</v>
      </c>
      <c r="P119" s="578" t="str">
        <f t="shared" si="20"/>
        <v>tCO2/TJ</v>
      </c>
      <c r="Q119" s="578">
        <v>1</v>
      </c>
      <c r="R119" s="578">
        <v>1</v>
      </c>
      <c r="S119" s="578" t="str">
        <f t="shared" si="22"/>
        <v>n.v.t.</v>
      </c>
      <c r="T119" s="579" t="str">
        <f t="shared" si="22"/>
        <v>n.v.t.</v>
      </c>
      <c r="U119" s="580" t="str">
        <f t="shared" si="22"/>
        <v>n.v.t.</v>
      </c>
      <c r="W119" s="212"/>
    </row>
    <row r="120" spans="1:23" x14ac:dyDescent="0.25">
      <c r="A120" s="325" t="str">
        <f>Translations!$B$1058</f>
        <v>Vast - Houtskool</v>
      </c>
      <c r="B120" s="325" t="s">
        <v>545</v>
      </c>
      <c r="C120" s="227" t="str">
        <f t="shared" si="16"/>
        <v>t</v>
      </c>
      <c r="D120" s="233">
        <v>0</v>
      </c>
      <c r="E120" s="214" t="str">
        <f t="shared" si="17"/>
        <v>tCO2/TJ</v>
      </c>
      <c r="F120" s="233">
        <v>29.5</v>
      </c>
      <c r="G120" s="214" t="str">
        <f t="shared" si="18"/>
        <v>GJ/t</v>
      </c>
      <c r="H120" s="233" t="str">
        <f t="shared" si="21"/>
        <v>n.v.t.</v>
      </c>
      <c r="I120" s="234" t="str">
        <f t="shared" si="21"/>
        <v>n.v.t.</v>
      </c>
      <c r="J120" s="576" t="b">
        <f>FALSE</f>
        <v>0</v>
      </c>
      <c r="K120" s="576" t="b">
        <v>0</v>
      </c>
      <c r="L120" s="577" t="str">
        <f t="shared" si="11"/>
        <v>n.v.t.</v>
      </c>
      <c r="M120" s="578" t="str">
        <f t="shared" si="23"/>
        <v>n.v.t.</v>
      </c>
      <c r="N120" s="239" t="str">
        <f t="shared" si="19"/>
        <v>n.v.t.</v>
      </c>
      <c r="O120" s="578" t="str">
        <f t="shared" si="24"/>
        <v>n.v.t.</v>
      </c>
      <c r="P120" s="578" t="str">
        <f t="shared" si="20"/>
        <v>tCO2/TJ</v>
      </c>
      <c r="Q120" s="578">
        <v>1</v>
      </c>
      <c r="R120" s="578">
        <v>1</v>
      </c>
      <c r="S120" s="578" t="str">
        <f t="shared" si="22"/>
        <v>n.v.t.</v>
      </c>
      <c r="T120" s="579" t="str">
        <f t="shared" si="22"/>
        <v>n.v.t.</v>
      </c>
      <c r="U120" s="580" t="str">
        <f t="shared" si="22"/>
        <v>n.v.t.</v>
      </c>
      <c r="W120" s="212"/>
    </row>
    <row r="121" spans="1:23" x14ac:dyDescent="0.25">
      <c r="A121" s="325" t="str">
        <f>Translations!$B$1028</f>
        <v>Vloeibaar - Biobenzine</v>
      </c>
      <c r="B121" s="325" t="s">
        <v>545</v>
      </c>
      <c r="C121" s="227" t="str">
        <f t="shared" si="16"/>
        <v>t</v>
      </c>
      <c r="D121" s="233">
        <v>0</v>
      </c>
      <c r="E121" s="214" t="str">
        <f t="shared" si="17"/>
        <v>tCO2/TJ</v>
      </c>
      <c r="F121" s="233">
        <v>27</v>
      </c>
      <c r="G121" s="214" t="str">
        <f t="shared" si="18"/>
        <v>GJ/t</v>
      </c>
      <c r="H121" s="233" t="str">
        <f t="shared" si="21"/>
        <v>n.v.t.</v>
      </c>
      <c r="I121" s="234" t="str">
        <f t="shared" si="21"/>
        <v>n.v.t.</v>
      </c>
      <c r="J121" s="576" t="b">
        <f>FALSE</f>
        <v>0</v>
      </c>
      <c r="K121" s="576" t="b">
        <v>0</v>
      </c>
      <c r="L121" s="577" t="str">
        <f t="shared" si="11"/>
        <v>n.v.t.</v>
      </c>
      <c r="M121" s="578" t="str">
        <f t="shared" si="23"/>
        <v>n.v.t.</v>
      </c>
      <c r="N121" s="239" t="str">
        <f t="shared" si="19"/>
        <v>n.v.t.</v>
      </c>
      <c r="O121" s="578" t="str">
        <f t="shared" si="24"/>
        <v>n.v.t.</v>
      </c>
      <c r="P121" s="578" t="str">
        <f t="shared" si="20"/>
        <v>tCO2/TJ</v>
      </c>
      <c r="Q121" s="578">
        <v>1</v>
      </c>
      <c r="R121" s="578">
        <v>1</v>
      </c>
      <c r="S121" s="578" t="str">
        <f t="shared" si="22"/>
        <v>n.v.t.</v>
      </c>
      <c r="T121" s="579" t="str">
        <f t="shared" si="22"/>
        <v>n.v.t.</v>
      </c>
      <c r="U121" s="580" t="str">
        <f t="shared" si="22"/>
        <v>n.v.t.</v>
      </c>
      <c r="W121" s="212"/>
    </row>
    <row r="122" spans="1:23" x14ac:dyDescent="0.25">
      <c r="A122" s="325" t="str">
        <f>Translations!$B$1029</f>
        <v>Vloeibaar - Biodiesels</v>
      </c>
      <c r="B122" s="325" t="s">
        <v>545</v>
      </c>
      <c r="C122" s="227" t="str">
        <f t="shared" si="16"/>
        <v>t</v>
      </c>
      <c r="D122" s="233">
        <v>0</v>
      </c>
      <c r="E122" s="214" t="str">
        <f t="shared" si="17"/>
        <v>tCO2/TJ</v>
      </c>
      <c r="F122" s="233">
        <v>27</v>
      </c>
      <c r="G122" s="214" t="str">
        <f t="shared" si="18"/>
        <v>GJ/t</v>
      </c>
      <c r="H122" s="233" t="str">
        <f t="shared" si="21"/>
        <v>n.v.t.</v>
      </c>
      <c r="I122" s="234" t="str">
        <f t="shared" si="21"/>
        <v>n.v.t.</v>
      </c>
      <c r="J122" s="576" t="b">
        <f>FALSE</f>
        <v>0</v>
      </c>
      <c r="K122" s="576" t="b">
        <v>0</v>
      </c>
      <c r="L122" s="577" t="str">
        <f t="shared" si="11"/>
        <v>n.v.t.</v>
      </c>
      <c r="M122" s="578" t="str">
        <f t="shared" si="23"/>
        <v>n.v.t.</v>
      </c>
      <c r="N122" s="239" t="str">
        <f t="shared" si="19"/>
        <v>n.v.t.</v>
      </c>
      <c r="O122" s="578" t="str">
        <f t="shared" si="24"/>
        <v>n.v.t.</v>
      </c>
      <c r="P122" s="578" t="str">
        <f t="shared" si="20"/>
        <v>tCO2/TJ</v>
      </c>
      <c r="Q122" s="578">
        <v>1</v>
      </c>
      <c r="R122" s="578">
        <v>1</v>
      </c>
      <c r="S122" s="578" t="str">
        <f t="shared" si="22"/>
        <v>n.v.t.</v>
      </c>
      <c r="T122" s="579" t="str">
        <f t="shared" si="22"/>
        <v>n.v.t.</v>
      </c>
      <c r="U122" s="580" t="str">
        <f t="shared" si="22"/>
        <v>n.v.t.</v>
      </c>
      <c r="W122" s="212"/>
    </row>
    <row r="123" spans="1:23" x14ac:dyDescent="0.25">
      <c r="A123" s="325" t="str">
        <f>Translations!$B$1146</f>
        <v>Vloeibaar - Overige vloeibare biomassa</v>
      </c>
      <c r="B123" s="325" t="s">
        <v>545</v>
      </c>
      <c r="C123" s="227" t="str">
        <f t="shared" si="16"/>
        <v>t</v>
      </c>
      <c r="D123" s="233">
        <v>0</v>
      </c>
      <c r="E123" s="214" t="str">
        <f t="shared" si="17"/>
        <v>tCO2/TJ</v>
      </c>
      <c r="F123" s="233">
        <v>27.4</v>
      </c>
      <c r="G123" s="214" t="str">
        <f t="shared" si="18"/>
        <v>GJ/t</v>
      </c>
      <c r="H123" s="233" t="str">
        <f t="shared" si="21"/>
        <v>n.v.t.</v>
      </c>
      <c r="I123" s="234" t="str">
        <f t="shared" si="21"/>
        <v>n.v.t.</v>
      </c>
      <c r="J123" s="576" t="b">
        <f>FALSE</f>
        <v>0</v>
      </c>
      <c r="K123" s="576" t="b">
        <v>0</v>
      </c>
      <c r="L123" s="577" t="str">
        <f t="shared" si="11"/>
        <v>n.v.t.</v>
      </c>
      <c r="M123" s="578" t="str">
        <f t="shared" si="23"/>
        <v>n.v.t.</v>
      </c>
      <c r="N123" s="239" t="str">
        <f t="shared" si="19"/>
        <v>n.v.t.</v>
      </c>
      <c r="O123" s="578" t="str">
        <f t="shared" si="24"/>
        <v>n.v.t.</v>
      </c>
      <c r="P123" s="578" t="str">
        <f t="shared" si="20"/>
        <v>tCO2/TJ</v>
      </c>
      <c r="Q123" s="578">
        <v>1</v>
      </c>
      <c r="R123" s="578">
        <v>1</v>
      </c>
      <c r="S123" s="578" t="str">
        <f t="shared" si="22"/>
        <v>n.v.t.</v>
      </c>
      <c r="T123" s="579" t="str">
        <f t="shared" si="22"/>
        <v>n.v.t.</v>
      </c>
      <c r="U123" s="580" t="str">
        <f t="shared" si="22"/>
        <v>n.v.t.</v>
      </c>
      <c r="W123" s="212"/>
    </row>
    <row r="124" spans="1:23" x14ac:dyDescent="0.25">
      <c r="A124" s="325" t="str">
        <f>Translations!$B$1006</f>
        <v>Gasvormig - Stortgas</v>
      </c>
      <c r="B124" s="325" t="s">
        <v>545</v>
      </c>
      <c r="C124" s="227" t="str">
        <f t="shared" si="16"/>
        <v>t</v>
      </c>
      <c r="D124" s="233">
        <v>0</v>
      </c>
      <c r="E124" s="214" t="str">
        <f t="shared" si="17"/>
        <v>tCO2/TJ</v>
      </c>
      <c r="F124" s="233">
        <v>50.4</v>
      </c>
      <c r="G124" s="214" t="str">
        <f t="shared" si="18"/>
        <v>GJ/t</v>
      </c>
      <c r="H124" s="233" t="str">
        <f t="shared" si="21"/>
        <v>n.v.t.</v>
      </c>
      <c r="I124" s="234" t="str">
        <f t="shared" si="21"/>
        <v>n.v.t.</v>
      </c>
      <c r="J124" s="576" t="b">
        <f>FALSE</f>
        <v>0</v>
      </c>
      <c r="K124" s="576" t="b">
        <v>0</v>
      </c>
      <c r="L124" s="577" t="str">
        <f t="shared" si="11"/>
        <v>n.v.t.</v>
      </c>
      <c r="M124" s="578" t="str">
        <f t="shared" si="23"/>
        <v>n.v.t.</v>
      </c>
      <c r="N124" s="239" t="str">
        <f t="shared" si="19"/>
        <v>n.v.t.</v>
      </c>
      <c r="O124" s="578" t="str">
        <f t="shared" si="24"/>
        <v>n.v.t.</v>
      </c>
      <c r="P124" s="578" t="str">
        <f t="shared" si="20"/>
        <v>tCO2/TJ</v>
      </c>
      <c r="Q124" s="578">
        <v>1</v>
      </c>
      <c r="R124" s="578">
        <v>1</v>
      </c>
      <c r="S124" s="578" t="str">
        <f t="shared" si="22"/>
        <v>n.v.t.</v>
      </c>
      <c r="T124" s="579" t="str">
        <f t="shared" si="22"/>
        <v>n.v.t.</v>
      </c>
      <c r="U124" s="580" t="str">
        <f t="shared" si="22"/>
        <v>n.v.t.</v>
      </c>
      <c r="W124" s="212"/>
    </row>
    <row r="125" spans="1:23" x14ac:dyDescent="0.25">
      <c r="A125" s="325" t="str">
        <f>Translations!$B$1005</f>
        <v>Gasvormig - Slibgas</v>
      </c>
      <c r="B125" s="325" t="s">
        <v>545</v>
      </c>
      <c r="C125" s="227" t="str">
        <f t="shared" si="16"/>
        <v>t</v>
      </c>
      <c r="D125" s="233">
        <v>0</v>
      </c>
      <c r="E125" s="214" t="str">
        <f t="shared" si="17"/>
        <v>tCO2/TJ</v>
      </c>
      <c r="F125" s="233">
        <v>50.4</v>
      </c>
      <c r="G125" s="214" t="str">
        <f t="shared" si="18"/>
        <v>GJ/t</v>
      </c>
      <c r="H125" s="233" t="str">
        <f t="shared" si="21"/>
        <v>n.v.t.</v>
      </c>
      <c r="I125" s="234" t="str">
        <f t="shared" si="21"/>
        <v>n.v.t.</v>
      </c>
      <c r="J125" s="576" t="b">
        <f>FALSE</f>
        <v>0</v>
      </c>
      <c r="K125" s="576" t="b">
        <v>0</v>
      </c>
      <c r="L125" s="577" t="str">
        <f t="shared" si="11"/>
        <v>n.v.t.</v>
      </c>
      <c r="M125" s="578" t="str">
        <f t="shared" si="23"/>
        <v>n.v.t.</v>
      </c>
      <c r="N125" s="239" t="str">
        <f t="shared" si="19"/>
        <v>n.v.t.</v>
      </c>
      <c r="O125" s="578" t="str">
        <f t="shared" si="24"/>
        <v>n.v.t.</v>
      </c>
      <c r="P125" s="578" t="str">
        <f t="shared" si="20"/>
        <v>tCO2/TJ</v>
      </c>
      <c r="Q125" s="578">
        <v>1</v>
      </c>
      <c r="R125" s="578">
        <v>1</v>
      </c>
      <c r="S125" s="578" t="str">
        <f t="shared" si="22"/>
        <v>n.v.t.</v>
      </c>
      <c r="T125" s="579" t="str">
        <f t="shared" si="22"/>
        <v>n.v.t.</v>
      </c>
      <c r="U125" s="580" t="str">
        <f t="shared" si="22"/>
        <v>n.v.t.</v>
      </c>
      <c r="W125" s="212"/>
    </row>
    <row r="126" spans="1:23" x14ac:dyDescent="0.25">
      <c r="A126" s="325" t="str">
        <f>Translations!$B$1147</f>
        <v>Gasvormig - Overige gasvormige biomassa</v>
      </c>
      <c r="B126" s="325" t="s">
        <v>545</v>
      </c>
      <c r="C126" s="227" t="str">
        <f t="shared" si="16"/>
        <v>t</v>
      </c>
      <c r="D126" s="233">
        <v>0</v>
      </c>
      <c r="E126" s="214" t="str">
        <f t="shared" si="17"/>
        <v>tCO2/TJ</v>
      </c>
      <c r="F126" s="233">
        <v>50.4</v>
      </c>
      <c r="G126" s="214" t="str">
        <f t="shared" si="18"/>
        <v>GJ/t</v>
      </c>
      <c r="H126" s="233" t="str">
        <f t="shared" si="21"/>
        <v>n.v.t.</v>
      </c>
      <c r="I126" s="234" t="str">
        <f t="shared" si="21"/>
        <v>n.v.t.</v>
      </c>
      <c r="J126" s="576" t="b">
        <f>FALSE</f>
        <v>0</v>
      </c>
      <c r="K126" s="576" t="b">
        <v>0</v>
      </c>
      <c r="L126" s="577" t="str">
        <f t="shared" si="11"/>
        <v>n.v.t.</v>
      </c>
      <c r="M126" s="578" t="str">
        <f t="shared" si="23"/>
        <v>n.v.t.</v>
      </c>
      <c r="N126" s="239" t="str">
        <f t="shared" si="19"/>
        <v>n.v.t.</v>
      </c>
      <c r="O126" s="578" t="str">
        <f t="shared" si="24"/>
        <v>n.v.t.</v>
      </c>
      <c r="P126" s="578" t="str">
        <f t="shared" si="20"/>
        <v>tCO2/TJ</v>
      </c>
      <c r="Q126" s="578">
        <v>1</v>
      </c>
      <c r="R126" s="578">
        <v>1</v>
      </c>
      <c r="S126" s="578" t="str">
        <f t="shared" si="22"/>
        <v>n.v.t.</v>
      </c>
      <c r="T126" s="579" t="str">
        <f t="shared" si="22"/>
        <v>n.v.t.</v>
      </c>
      <c r="U126" s="580" t="str">
        <f t="shared" si="22"/>
        <v>n.v.t.</v>
      </c>
      <c r="W126" s="212"/>
    </row>
    <row r="127" spans="1:23" x14ac:dyDescent="0.25">
      <c r="A127" s="325" t="str">
        <f>Translations!$B$1059</f>
        <v>Vast - Afvalbanden</v>
      </c>
      <c r="B127" s="325" t="s">
        <v>545</v>
      </c>
      <c r="C127" s="227" t="str">
        <f t="shared" si="16"/>
        <v>t</v>
      </c>
      <c r="D127" s="233">
        <v>85</v>
      </c>
      <c r="E127" s="214" t="str">
        <f t="shared" si="17"/>
        <v>tCO2/TJ</v>
      </c>
      <c r="F127" s="233" t="str">
        <f>EUconst_NA</f>
        <v>n.v.t.</v>
      </c>
      <c r="G127" s="214" t="str">
        <f t="shared" si="18"/>
        <v>GJ/t</v>
      </c>
      <c r="H127" s="233" t="str">
        <f t="shared" si="21"/>
        <v>n.v.t.</v>
      </c>
      <c r="I127" s="234" t="str">
        <f t="shared" si="21"/>
        <v>n.v.t.</v>
      </c>
      <c r="J127" s="576" t="b">
        <f>FALSE</f>
        <v>0</v>
      </c>
      <c r="K127" s="576" t="b">
        <v>0</v>
      </c>
      <c r="L127" s="577" t="str">
        <f t="shared" si="11"/>
        <v>n.v.t.</v>
      </c>
      <c r="M127" s="578" t="str">
        <f t="shared" si="23"/>
        <v>n.v.t.</v>
      </c>
      <c r="N127" s="239" t="str">
        <f t="shared" si="19"/>
        <v>n.v.t.</v>
      </c>
      <c r="O127" s="578" t="str">
        <f t="shared" si="24"/>
        <v>n.v.t.</v>
      </c>
      <c r="P127" s="578" t="str">
        <f t="shared" si="20"/>
        <v>tCO2/TJ</v>
      </c>
      <c r="Q127" s="578">
        <v>1</v>
      </c>
      <c r="R127" s="578">
        <v>1</v>
      </c>
      <c r="S127" s="578" t="str">
        <f t="shared" si="22"/>
        <v>n.v.t.</v>
      </c>
      <c r="T127" s="579" t="str">
        <f t="shared" si="22"/>
        <v>n.v.t.</v>
      </c>
      <c r="U127" s="580" t="str">
        <f t="shared" si="22"/>
        <v>n.v.t.</v>
      </c>
      <c r="W127" s="212"/>
    </row>
    <row r="128" spans="1:23" x14ac:dyDescent="0.25">
      <c r="A128" s="325" t="str">
        <f>Translations!$B$1007</f>
        <v>Gasvormig - Koolmonoxide</v>
      </c>
      <c r="B128" s="325" t="s">
        <v>545</v>
      </c>
      <c r="C128" s="227" t="str">
        <f t="shared" si="16"/>
        <v>t</v>
      </c>
      <c r="D128" s="233">
        <v>155.19999999999999</v>
      </c>
      <c r="E128" s="214" t="str">
        <f t="shared" si="17"/>
        <v>tCO2/TJ</v>
      </c>
      <c r="F128" s="233">
        <v>10.1</v>
      </c>
      <c r="G128" s="214" t="str">
        <f t="shared" si="18"/>
        <v>GJ/t</v>
      </c>
      <c r="H128" s="233" t="str">
        <f t="shared" si="21"/>
        <v>n.v.t.</v>
      </c>
      <c r="I128" s="234" t="str">
        <f t="shared" si="21"/>
        <v>n.v.t.</v>
      </c>
      <c r="J128" s="576" t="b">
        <f>TRUE</f>
        <v>1</v>
      </c>
      <c r="K128" s="576" t="b">
        <v>1</v>
      </c>
      <c r="L128" s="577" t="str">
        <f t="shared" si="11"/>
        <v>n.v.t.</v>
      </c>
      <c r="M128" s="578" t="str">
        <f t="shared" si="23"/>
        <v>n.v.t.</v>
      </c>
      <c r="N128" s="239" t="str">
        <f t="shared" si="19"/>
        <v>n.v.t.</v>
      </c>
      <c r="O128" s="578" t="str">
        <f t="shared" si="24"/>
        <v>n.v.t.</v>
      </c>
      <c r="P128" s="578" t="str">
        <f t="shared" si="20"/>
        <v>tCO2/TJ</v>
      </c>
      <c r="Q128" s="578">
        <v>1</v>
      </c>
      <c r="R128" s="578">
        <v>1</v>
      </c>
      <c r="S128" s="578" t="str">
        <f t="shared" si="22"/>
        <v>n.v.t.</v>
      </c>
      <c r="T128" s="579" t="str">
        <f t="shared" si="22"/>
        <v>n.v.t.</v>
      </c>
      <c r="U128" s="580" t="str">
        <f t="shared" si="22"/>
        <v>n.v.t.</v>
      </c>
      <c r="W128" s="212"/>
    </row>
    <row r="129" spans="1:25" x14ac:dyDescent="0.25">
      <c r="A129" s="325" t="str">
        <f>Translations!$B$1008</f>
        <v>Gasvormig - Methaan</v>
      </c>
      <c r="B129" s="325" t="s">
        <v>545</v>
      </c>
      <c r="C129" s="227" t="str">
        <f t="shared" si="16"/>
        <v>t</v>
      </c>
      <c r="D129" s="233">
        <v>54.9</v>
      </c>
      <c r="E129" s="214" t="str">
        <f t="shared" si="17"/>
        <v>tCO2/TJ</v>
      </c>
      <c r="F129" s="233">
        <v>50</v>
      </c>
      <c r="G129" s="214" t="str">
        <f t="shared" si="18"/>
        <v>GJ/t</v>
      </c>
      <c r="H129" s="233">
        <v>0.749</v>
      </c>
      <c r="I129" s="234" t="str">
        <f>EUconst_tCpt</f>
        <v>tC/t</v>
      </c>
      <c r="J129" s="576" t="b">
        <f>TRUE</f>
        <v>1</v>
      </c>
      <c r="K129" s="576" t="b">
        <v>1</v>
      </c>
      <c r="L129" s="577" t="str">
        <f t="shared" si="11"/>
        <v>n.v.t.</v>
      </c>
      <c r="M129" s="578" t="str">
        <f t="shared" si="23"/>
        <v>n.v.t.</v>
      </c>
      <c r="N129" s="239" t="str">
        <f t="shared" si="19"/>
        <v>n.v.t.</v>
      </c>
      <c r="O129" s="578" t="str">
        <f t="shared" si="24"/>
        <v>n.v.t.</v>
      </c>
      <c r="P129" s="578" t="str">
        <f t="shared" si="20"/>
        <v>tCO2/TJ</v>
      </c>
      <c r="Q129" s="578">
        <v>1</v>
      </c>
      <c r="R129" s="578">
        <v>1</v>
      </c>
      <c r="S129" s="578" t="str">
        <f t="shared" si="22"/>
        <v>n.v.t.</v>
      </c>
      <c r="T129" s="579" t="str">
        <f t="shared" si="22"/>
        <v>n.v.t.</v>
      </c>
      <c r="U129" s="580" t="str">
        <f t="shared" si="22"/>
        <v>n.v.t.</v>
      </c>
      <c r="W129" s="212"/>
    </row>
    <row r="130" spans="1:25" x14ac:dyDescent="0.25">
      <c r="A130" s="556" t="str">
        <f t="shared" ref="A130:B139" si="25">EUconst_NA</f>
        <v>n.v.t.</v>
      </c>
      <c r="B130" s="540" t="str">
        <f t="shared" si="25"/>
        <v>n.v.t.</v>
      </c>
      <c r="C130" s="541" t="str">
        <f t="shared" si="16"/>
        <v>t</v>
      </c>
      <c r="D130" s="233" t="str">
        <f t="shared" ref="D130:G139" si="26">EUconst_NA</f>
        <v>n.v.t.</v>
      </c>
      <c r="E130" s="233" t="str">
        <f t="shared" si="26"/>
        <v>n.v.t.</v>
      </c>
      <c r="F130" s="233" t="str">
        <f t="shared" si="26"/>
        <v>n.v.t.</v>
      </c>
      <c r="G130" s="233" t="str">
        <f t="shared" si="26"/>
        <v>n.v.t.</v>
      </c>
      <c r="H130" s="233" t="str">
        <f t="shared" si="21"/>
        <v>n.v.t.</v>
      </c>
      <c r="I130" s="234" t="str">
        <f t="shared" si="21"/>
        <v>n.v.t.</v>
      </c>
      <c r="J130" s="576" t="b">
        <f>TRUE</f>
        <v>1</v>
      </c>
      <c r="K130" s="581" t="b">
        <f>TRUE</f>
        <v>1</v>
      </c>
      <c r="L130" s="582" t="str">
        <f t="shared" si="11"/>
        <v>n.v.t.</v>
      </c>
      <c r="M130" s="583" t="str">
        <f t="shared" si="23"/>
        <v>n.v.t.</v>
      </c>
      <c r="N130" s="533" t="str">
        <f t="shared" si="19"/>
        <v>n.v.t.</v>
      </c>
      <c r="O130" s="583" t="str">
        <f t="shared" si="24"/>
        <v>n.v.t.</v>
      </c>
      <c r="P130" s="583" t="str">
        <f t="shared" ref="P130:R139" si="27">EUconst_NA</f>
        <v>n.v.t.</v>
      </c>
      <c r="Q130" s="583" t="str">
        <f t="shared" si="27"/>
        <v>n.v.t.</v>
      </c>
      <c r="R130" s="583" t="str">
        <f t="shared" si="27"/>
        <v>n.v.t.</v>
      </c>
      <c r="S130" s="583" t="str">
        <f t="shared" si="22"/>
        <v>n.v.t.</v>
      </c>
      <c r="T130" s="584" t="str">
        <f t="shared" si="22"/>
        <v>n.v.t.</v>
      </c>
      <c r="U130" s="585" t="str">
        <f t="shared" si="22"/>
        <v>n.v.t.</v>
      </c>
      <c r="W130" s="212"/>
    </row>
    <row r="131" spans="1:25" x14ac:dyDescent="0.25">
      <c r="A131" s="556" t="str">
        <f t="shared" si="25"/>
        <v>n.v.t.</v>
      </c>
      <c r="B131" s="540" t="str">
        <f t="shared" si="25"/>
        <v>n.v.t.</v>
      </c>
      <c r="C131" s="541" t="str">
        <f t="shared" si="16"/>
        <v>t</v>
      </c>
      <c r="D131" s="233" t="str">
        <f t="shared" si="26"/>
        <v>n.v.t.</v>
      </c>
      <c r="E131" s="233" t="str">
        <f t="shared" si="26"/>
        <v>n.v.t.</v>
      </c>
      <c r="F131" s="233" t="str">
        <f t="shared" si="26"/>
        <v>n.v.t.</v>
      </c>
      <c r="G131" s="233" t="str">
        <f t="shared" si="26"/>
        <v>n.v.t.</v>
      </c>
      <c r="H131" s="233" t="str">
        <f t="shared" ref="H131:I139" si="28">EUconst_NA</f>
        <v>n.v.t.</v>
      </c>
      <c r="I131" s="234" t="str">
        <f t="shared" si="28"/>
        <v>n.v.t.</v>
      </c>
      <c r="J131" s="581" t="b">
        <f>FALSE</f>
        <v>0</v>
      </c>
      <c r="K131" s="581" t="b">
        <f>TRUE</f>
        <v>1</v>
      </c>
      <c r="L131" s="582" t="str">
        <f t="shared" si="11"/>
        <v>n.v.t.</v>
      </c>
      <c r="M131" s="583" t="str">
        <f t="shared" si="23"/>
        <v>n.v.t.</v>
      </c>
      <c r="N131" s="533" t="str">
        <f t="shared" si="19"/>
        <v>n.v.t.</v>
      </c>
      <c r="O131" s="583" t="str">
        <f t="shared" si="24"/>
        <v>n.v.t.</v>
      </c>
      <c r="P131" s="583" t="str">
        <f t="shared" si="27"/>
        <v>n.v.t.</v>
      </c>
      <c r="Q131" s="583" t="str">
        <f t="shared" si="27"/>
        <v>n.v.t.</v>
      </c>
      <c r="R131" s="583" t="str">
        <f t="shared" si="27"/>
        <v>n.v.t.</v>
      </c>
      <c r="S131" s="583" t="str">
        <f t="shared" si="22"/>
        <v>n.v.t.</v>
      </c>
      <c r="T131" s="584" t="str">
        <f t="shared" si="22"/>
        <v>n.v.t.</v>
      </c>
      <c r="U131" s="585" t="str">
        <f t="shared" si="22"/>
        <v>n.v.t.</v>
      </c>
      <c r="W131" s="212"/>
    </row>
    <row r="132" spans="1:25" x14ac:dyDescent="0.25">
      <c r="A132" s="556" t="str">
        <f t="shared" si="25"/>
        <v>n.v.t.</v>
      </c>
      <c r="B132" s="540" t="str">
        <f t="shared" si="25"/>
        <v>n.v.t.</v>
      </c>
      <c r="C132" s="541" t="str">
        <f t="shared" si="16"/>
        <v>t</v>
      </c>
      <c r="D132" s="233" t="str">
        <f t="shared" si="26"/>
        <v>n.v.t.</v>
      </c>
      <c r="E132" s="233" t="str">
        <f t="shared" si="26"/>
        <v>n.v.t.</v>
      </c>
      <c r="F132" s="233" t="str">
        <f t="shared" si="26"/>
        <v>n.v.t.</v>
      </c>
      <c r="G132" s="233" t="str">
        <f t="shared" si="26"/>
        <v>n.v.t.</v>
      </c>
      <c r="H132" s="233" t="str">
        <f t="shared" si="28"/>
        <v>n.v.t.</v>
      </c>
      <c r="I132" s="234" t="str">
        <f t="shared" si="28"/>
        <v>n.v.t.</v>
      </c>
      <c r="J132" s="581" t="b">
        <f>FALSE</f>
        <v>0</v>
      </c>
      <c r="K132" s="581" t="b">
        <f>TRUE</f>
        <v>1</v>
      </c>
      <c r="L132" s="582" t="str">
        <f t="shared" si="11"/>
        <v>n.v.t.</v>
      </c>
      <c r="M132" s="583" t="str">
        <f t="shared" si="23"/>
        <v>n.v.t.</v>
      </c>
      <c r="N132" s="533" t="str">
        <f t="shared" si="19"/>
        <v>n.v.t.</v>
      </c>
      <c r="O132" s="583" t="str">
        <f t="shared" si="24"/>
        <v>n.v.t.</v>
      </c>
      <c r="P132" s="583" t="str">
        <f t="shared" si="27"/>
        <v>n.v.t.</v>
      </c>
      <c r="Q132" s="583" t="str">
        <f t="shared" si="27"/>
        <v>n.v.t.</v>
      </c>
      <c r="R132" s="583" t="str">
        <f t="shared" si="27"/>
        <v>n.v.t.</v>
      </c>
      <c r="S132" s="583" t="str">
        <f t="shared" si="22"/>
        <v>n.v.t.</v>
      </c>
      <c r="T132" s="584" t="str">
        <f t="shared" si="22"/>
        <v>n.v.t.</v>
      </c>
      <c r="U132" s="585" t="str">
        <f t="shared" si="22"/>
        <v>n.v.t.</v>
      </c>
      <c r="W132" s="212"/>
    </row>
    <row r="133" spans="1:25" x14ac:dyDescent="0.25">
      <c r="A133" s="556" t="str">
        <f t="shared" si="25"/>
        <v>n.v.t.</v>
      </c>
      <c r="B133" s="540" t="str">
        <f t="shared" si="25"/>
        <v>n.v.t.</v>
      </c>
      <c r="C133" s="541" t="str">
        <f t="shared" si="16"/>
        <v>t</v>
      </c>
      <c r="D133" s="233" t="str">
        <f t="shared" si="26"/>
        <v>n.v.t.</v>
      </c>
      <c r="E133" s="233" t="str">
        <f t="shared" si="26"/>
        <v>n.v.t.</v>
      </c>
      <c r="F133" s="233" t="str">
        <f t="shared" si="26"/>
        <v>n.v.t.</v>
      </c>
      <c r="G133" s="233" t="str">
        <f t="shared" si="26"/>
        <v>n.v.t.</v>
      </c>
      <c r="H133" s="233" t="str">
        <f t="shared" si="28"/>
        <v>n.v.t.</v>
      </c>
      <c r="I133" s="234" t="str">
        <f t="shared" si="28"/>
        <v>n.v.t.</v>
      </c>
      <c r="J133" s="581" t="b">
        <f>FALSE</f>
        <v>0</v>
      </c>
      <c r="K133" s="581" t="b">
        <f>TRUE</f>
        <v>1</v>
      </c>
      <c r="L133" s="582" t="str">
        <f t="shared" si="11"/>
        <v>n.v.t.</v>
      </c>
      <c r="M133" s="583" t="str">
        <f t="shared" si="23"/>
        <v>n.v.t.</v>
      </c>
      <c r="N133" s="533" t="str">
        <f t="shared" si="19"/>
        <v>n.v.t.</v>
      </c>
      <c r="O133" s="583" t="str">
        <f t="shared" si="24"/>
        <v>n.v.t.</v>
      </c>
      <c r="P133" s="583" t="str">
        <f t="shared" si="27"/>
        <v>n.v.t.</v>
      </c>
      <c r="Q133" s="583" t="str">
        <f t="shared" si="27"/>
        <v>n.v.t.</v>
      </c>
      <c r="R133" s="583" t="str">
        <f t="shared" si="27"/>
        <v>n.v.t.</v>
      </c>
      <c r="S133" s="583" t="str">
        <f t="shared" si="22"/>
        <v>n.v.t.</v>
      </c>
      <c r="T133" s="584" t="str">
        <f t="shared" si="22"/>
        <v>n.v.t.</v>
      </c>
      <c r="U133" s="585" t="str">
        <f t="shared" si="22"/>
        <v>n.v.t.</v>
      </c>
      <c r="W133" s="212"/>
    </row>
    <row r="134" spans="1:25" x14ac:dyDescent="0.25">
      <c r="A134" s="556" t="str">
        <f t="shared" si="25"/>
        <v>n.v.t.</v>
      </c>
      <c r="B134" s="540" t="str">
        <f t="shared" si="25"/>
        <v>n.v.t.</v>
      </c>
      <c r="C134" s="541" t="str">
        <f t="shared" si="16"/>
        <v>t</v>
      </c>
      <c r="D134" s="233" t="str">
        <f t="shared" si="26"/>
        <v>n.v.t.</v>
      </c>
      <c r="E134" s="233" t="str">
        <f t="shared" si="26"/>
        <v>n.v.t.</v>
      </c>
      <c r="F134" s="233" t="str">
        <f t="shared" si="26"/>
        <v>n.v.t.</v>
      </c>
      <c r="G134" s="233" t="str">
        <f t="shared" si="26"/>
        <v>n.v.t.</v>
      </c>
      <c r="H134" s="233" t="str">
        <f t="shared" si="28"/>
        <v>n.v.t.</v>
      </c>
      <c r="I134" s="234" t="str">
        <f t="shared" si="28"/>
        <v>n.v.t.</v>
      </c>
      <c r="J134" s="581" t="b">
        <f>FALSE</f>
        <v>0</v>
      </c>
      <c r="K134" s="581" t="b">
        <f>TRUE</f>
        <v>1</v>
      </c>
      <c r="L134" s="582" t="str">
        <f t="shared" si="11"/>
        <v>n.v.t.</v>
      </c>
      <c r="M134" s="583" t="str">
        <f t="shared" si="23"/>
        <v>n.v.t.</v>
      </c>
      <c r="N134" s="533" t="str">
        <f t="shared" si="19"/>
        <v>n.v.t.</v>
      </c>
      <c r="O134" s="583" t="str">
        <f t="shared" si="24"/>
        <v>n.v.t.</v>
      </c>
      <c r="P134" s="583" t="str">
        <f t="shared" si="27"/>
        <v>n.v.t.</v>
      </c>
      <c r="Q134" s="583" t="str">
        <f t="shared" si="27"/>
        <v>n.v.t.</v>
      </c>
      <c r="R134" s="583" t="str">
        <f t="shared" si="27"/>
        <v>n.v.t.</v>
      </c>
      <c r="S134" s="583" t="str">
        <f t="shared" si="22"/>
        <v>n.v.t.</v>
      </c>
      <c r="T134" s="584" t="str">
        <f t="shared" si="22"/>
        <v>n.v.t.</v>
      </c>
      <c r="U134" s="585" t="str">
        <f t="shared" si="22"/>
        <v>n.v.t.</v>
      </c>
      <c r="W134" s="212"/>
    </row>
    <row r="135" spans="1:25" x14ac:dyDescent="0.25">
      <c r="A135" s="556" t="str">
        <f t="shared" si="25"/>
        <v>n.v.t.</v>
      </c>
      <c r="B135" s="540" t="str">
        <f t="shared" si="25"/>
        <v>n.v.t.</v>
      </c>
      <c r="C135" s="541" t="str">
        <f t="shared" si="16"/>
        <v>t</v>
      </c>
      <c r="D135" s="233" t="str">
        <f t="shared" si="26"/>
        <v>n.v.t.</v>
      </c>
      <c r="E135" s="233" t="str">
        <f t="shared" si="26"/>
        <v>n.v.t.</v>
      </c>
      <c r="F135" s="233" t="str">
        <f t="shared" si="26"/>
        <v>n.v.t.</v>
      </c>
      <c r="G135" s="233" t="str">
        <f t="shared" si="26"/>
        <v>n.v.t.</v>
      </c>
      <c r="H135" s="233" t="str">
        <f t="shared" si="28"/>
        <v>n.v.t.</v>
      </c>
      <c r="I135" s="234" t="str">
        <f t="shared" si="28"/>
        <v>n.v.t.</v>
      </c>
      <c r="J135" s="581" t="b">
        <f>FALSE</f>
        <v>0</v>
      </c>
      <c r="K135" s="581" t="b">
        <f>TRUE</f>
        <v>1</v>
      </c>
      <c r="L135" s="582" t="str">
        <f t="shared" si="11"/>
        <v>n.v.t.</v>
      </c>
      <c r="M135" s="583" t="str">
        <f t="shared" si="23"/>
        <v>n.v.t.</v>
      </c>
      <c r="N135" s="533" t="str">
        <f t="shared" si="19"/>
        <v>n.v.t.</v>
      </c>
      <c r="O135" s="583" t="str">
        <f t="shared" si="24"/>
        <v>n.v.t.</v>
      </c>
      <c r="P135" s="583" t="str">
        <f t="shared" si="27"/>
        <v>n.v.t.</v>
      </c>
      <c r="Q135" s="583" t="str">
        <f t="shared" si="27"/>
        <v>n.v.t.</v>
      </c>
      <c r="R135" s="583" t="str">
        <f t="shared" si="27"/>
        <v>n.v.t.</v>
      </c>
      <c r="S135" s="583" t="str">
        <f t="shared" si="22"/>
        <v>n.v.t.</v>
      </c>
      <c r="T135" s="584" t="str">
        <f t="shared" si="22"/>
        <v>n.v.t.</v>
      </c>
      <c r="U135" s="585" t="str">
        <f t="shared" si="22"/>
        <v>n.v.t.</v>
      </c>
      <c r="W135" s="212"/>
    </row>
    <row r="136" spans="1:25" x14ac:dyDescent="0.25">
      <c r="A136" s="556" t="str">
        <f t="shared" si="25"/>
        <v>n.v.t.</v>
      </c>
      <c r="B136" s="540" t="str">
        <f t="shared" si="25"/>
        <v>n.v.t.</v>
      </c>
      <c r="C136" s="541" t="str">
        <f t="shared" si="16"/>
        <v>t</v>
      </c>
      <c r="D136" s="233" t="str">
        <f t="shared" si="26"/>
        <v>n.v.t.</v>
      </c>
      <c r="E136" s="233" t="str">
        <f t="shared" si="26"/>
        <v>n.v.t.</v>
      </c>
      <c r="F136" s="233" t="str">
        <f t="shared" si="26"/>
        <v>n.v.t.</v>
      </c>
      <c r="G136" s="233" t="str">
        <f t="shared" si="26"/>
        <v>n.v.t.</v>
      </c>
      <c r="H136" s="233" t="str">
        <f t="shared" si="28"/>
        <v>n.v.t.</v>
      </c>
      <c r="I136" s="234" t="str">
        <f t="shared" si="28"/>
        <v>n.v.t.</v>
      </c>
      <c r="J136" s="581" t="b">
        <f>FALSE</f>
        <v>0</v>
      </c>
      <c r="K136" s="581" t="b">
        <f>TRUE</f>
        <v>1</v>
      </c>
      <c r="L136" s="582" t="str">
        <f t="shared" si="11"/>
        <v>n.v.t.</v>
      </c>
      <c r="M136" s="583" t="str">
        <f t="shared" si="23"/>
        <v>n.v.t.</v>
      </c>
      <c r="N136" s="533" t="str">
        <f t="shared" si="19"/>
        <v>n.v.t.</v>
      </c>
      <c r="O136" s="583" t="str">
        <f t="shared" si="24"/>
        <v>n.v.t.</v>
      </c>
      <c r="P136" s="583" t="str">
        <f t="shared" si="27"/>
        <v>n.v.t.</v>
      </c>
      <c r="Q136" s="583" t="str">
        <f t="shared" si="27"/>
        <v>n.v.t.</v>
      </c>
      <c r="R136" s="583" t="str">
        <f t="shared" si="27"/>
        <v>n.v.t.</v>
      </c>
      <c r="S136" s="583" t="str">
        <f t="shared" si="22"/>
        <v>n.v.t.</v>
      </c>
      <c r="T136" s="584" t="str">
        <f t="shared" si="22"/>
        <v>n.v.t.</v>
      </c>
      <c r="U136" s="585" t="str">
        <f t="shared" si="22"/>
        <v>n.v.t.</v>
      </c>
      <c r="W136" s="212"/>
    </row>
    <row r="137" spans="1:25" x14ac:dyDescent="0.25">
      <c r="A137" s="556" t="str">
        <f t="shared" si="25"/>
        <v>n.v.t.</v>
      </c>
      <c r="B137" s="540" t="str">
        <f t="shared" si="25"/>
        <v>n.v.t.</v>
      </c>
      <c r="C137" s="541" t="str">
        <f t="shared" si="16"/>
        <v>t</v>
      </c>
      <c r="D137" s="233" t="str">
        <f t="shared" si="26"/>
        <v>n.v.t.</v>
      </c>
      <c r="E137" s="233" t="str">
        <f t="shared" si="26"/>
        <v>n.v.t.</v>
      </c>
      <c r="F137" s="233" t="str">
        <f t="shared" si="26"/>
        <v>n.v.t.</v>
      </c>
      <c r="G137" s="233" t="str">
        <f t="shared" si="26"/>
        <v>n.v.t.</v>
      </c>
      <c r="H137" s="233" t="str">
        <f t="shared" si="28"/>
        <v>n.v.t.</v>
      </c>
      <c r="I137" s="234" t="str">
        <f t="shared" si="28"/>
        <v>n.v.t.</v>
      </c>
      <c r="J137" s="581" t="b">
        <f>FALSE</f>
        <v>0</v>
      </c>
      <c r="K137" s="581" t="b">
        <f>TRUE</f>
        <v>1</v>
      </c>
      <c r="L137" s="582" t="str">
        <f t="shared" si="11"/>
        <v>n.v.t.</v>
      </c>
      <c r="M137" s="583" t="str">
        <f t="shared" si="23"/>
        <v>n.v.t.</v>
      </c>
      <c r="N137" s="533" t="str">
        <f t="shared" si="19"/>
        <v>n.v.t.</v>
      </c>
      <c r="O137" s="583" t="str">
        <f t="shared" si="24"/>
        <v>n.v.t.</v>
      </c>
      <c r="P137" s="583" t="str">
        <f t="shared" si="27"/>
        <v>n.v.t.</v>
      </c>
      <c r="Q137" s="583" t="str">
        <f t="shared" si="27"/>
        <v>n.v.t.</v>
      </c>
      <c r="R137" s="583" t="str">
        <f t="shared" si="27"/>
        <v>n.v.t.</v>
      </c>
      <c r="S137" s="583" t="str">
        <f t="shared" si="22"/>
        <v>n.v.t.</v>
      </c>
      <c r="T137" s="584" t="str">
        <f t="shared" si="22"/>
        <v>n.v.t.</v>
      </c>
      <c r="U137" s="585" t="str">
        <f t="shared" si="22"/>
        <v>n.v.t.</v>
      </c>
      <c r="W137" s="212"/>
    </row>
    <row r="138" spans="1:25" x14ac:dyDescent="0.25">
      <c r="A138" s="556" t="str">
        <f t="shared" si="25"/>
        <v>n.v.t.</v>
      </c>
      <c r="B138" s="540" t="str">
        <f t="shared" si="25"/>
        <v>n.v.t.</v>
      </c>
      <c r="C138" s="541" t="str">
        <f t="shared" si="16"/>
        <v>t</v>
      </c>
      <c r="D138" s="233" t="str">
        <f t="shared" si="26"/>
        <v>n.v.t.</v>
      </c>
      <c r="E138" s="233" t="str">
        <f t="shared" si="26"/>
        <v>n.v.t.</v>
      </c>
      <c r="F138" s="233" t="str">
        <f t="shared" si="26"/>
        <v>n.v.t.</v>
      </c>
      <c r="G138" s="233" t="str">
        <f t="shared" si="26"/>
        <v>n.v.t.</v>
      </c>
      <c r="H138" s="233" t="str">
        <f t="shared" si="28"/>
        <v>n.v.t.</v>
      </c>
      <c r="I138" s="234" t="str">
        <f t="shared" si="28"/>
        <v>n.v.t.</v>
      </c>
      <c r="J138" s="581" t="b">
        <f>FALSE</f>
        <v>0</v>
      </c>
      <c r="K138" s="581" t="b">
        <f>TRUE</f>
        <v>1</v>
      </c>
      <c r="L138" s="582" t="str">
        <f t="shared" si="11"/>
        <v>n.v.t.</v>
      </c>
      <c r="M138" s="583" t="str">
        <f t="shared" si="23"/>
        <v>n.v.t.</v>
      </c>
      <c r="N138" s="533" t="str">
        <f t="shared" si="19"/>
        <v>n.v.t.</v>
      </c>
      <c r="O138" s="583" t="str">
        <f t="shared" si="24"/>
        <v>n.v.t.</v>
      </c>
      <c r="P138" s="583" t="str">
        <f t="shared" si="27"/>
        <v>n.v.t.</v>
      </c>
      <c r="Q138" s="583" t="str">
        <f t="shared" si="27"/>
        <v>n.v.t.</v>
      </c>
      <c r="R138" s="583" t="str">
        <f t="shared" si="27"/>
        <v>n.v.t.</v>
      </c>
      <c r="S138" s="583" t="str">
        <f t="shared" si="22"/>
        <v>n.v.t.</v>
      </c>
      <c r="T138" s="584" t="str">
        <f t="shared" si="22"/>
        <v>n.v.t.</v>
      </c>
      <c r="U138" s="585" t="str">
        <f t="shared" si="22"/>
        <v>n.v.t.</v>
      </c>
      <c r="W138" s="212"/>
    </row>
    <row r="139" spans="1:25" ht="13.8" thickBot="1" x14ac:dyDescent="0.3">
      <c r="A139" s="557" t="str">
        <f t="shared" si="25"/>
        <v>n.v.t.</v>
      </c>
      <c r="B139" s="542" t="str">
        <f t="shared" si="25"/>
        <v>n.v.t.</v>
      </c>
      <c r="C139" s="543" t="str">
        <f t="shared" si="16"/>
        <v>t</v>
      </c>
      <c r="D139" s="544" t="str">
        <f t="shared" si="26"/>
        <v>n.v.t.</v>
      </c>
      <c r="E139" s="544" t="str">
        <f t="shared" si="26"/>
        <v>n.v.t.</v>
      </c>
      <c r="F139" s="544" t="str">
        <f t="shared" si="26"/>
        <v>n.v.t.</v>
      </c>
      <c r="G139" s="544" t="str">
        <f t="shared" si="26"/>
        <v>n.v.t.</v>
      </c>
      <c r="H139" s="544" t="str">
        <f t="shared" si="28"/>
        <v>n.v.t.</v>
      </c>
      <c r="I139" s="545" t="str">
        <f t="shared" si="28"/>
        <v>n.v.t.</v>
      </c>
      <c r="J139" s="586" t="b">
        <f>FALSE</f>
        <v>0</v>
      </c>
      <c r="K139" s="586" t="b">
        <f>TRUE</f>
        <v>1</v>
      </c>
      <c r="L139" s="587" t="str">
        <f t="shared" si="11"/>
        <v>n.v.t.</v>
      </c>
      <c r="M139" s="588" t="str">
        <f t="shared" si="23"/>
        <v>n.v.t.</v>
      </c>
      <c r="N139" s="242" t="str">
        <f t="shared" si="19"/>
        <v>n.v.t.</v>
      </c>
      <c r="O139" s="588" t="str">
        <f t="shared" si="24"/>
        <v>n.v.t.</v>
      </c>
      <c r="P139" s="588" t="str">
        <f t="shared" si="27"/>
        <v>n.v.t.</v>
      </c>
      <c r="Q139" s="588" t="str">
        <f t="shared" si="27"/>
        <v>n.v.t.</v>
      </c>
      <c r="R139" s="588" t="str">
        <f t="shared" si="27"/>
        <v>n.v.t.</v>
      </c>
      <c r="S139" s="588" t="str">
        <f t="shared" si="22"/>
        <v>n.v.t.</v>
      </c>
      <c r="T139" s="589" t="str">
        <f t="shared" si="22"/>
        <v>n.v.t.</v>
      </c>
      <c r="U139" s="590" t="str">
        <f t="shared" si="22"/>
        <v>n.v.t.</v>
      </c>
      <c r="W139" s="212"/>
    </row>
    <row r="140" spans="1:25" x14ac:dyDescent="0.25">
      <c r="A140" s="324" t="str">
        <f>Translations!$B$1070</f>
        <v>Materiaal - CaCO3</v>
      </c>
      <c r="B140" s="324" t="s">
        <v>545</v>
      </c>
      <c r="C140" s="546" t="str">
        <f t="shared" si="16"/>
        <v>t</v>
      </c>
      <c r="D140" s="547">
        <v>0.44</v>
      </c>
      <c r="E140" s="548" t="str">
        <f t="shared" ref="E140:E151" si="29">EUconst_tCO2pt</f>
        <v>tCO2/t</v>
      </c>
      <c r="F140" s="547" t="str">
        <f t="shared" ref="F140:I161" si="30">EUconst_NA</f>
        <v>n.v.t.</v>
      </c>
      <c r="G140" s="548" t="str">
        <f t="shared" si="30"/>
        <v>n.v.t.</v>
      </c>
      <c r="H140" s="547" t="str">
        <f t="shared" si="30"/>
        <v>n.v.t.</v>
      </c>
      <c r="I140" s="549" t="str">
        <f t="shared" si="30"/>
        <v>n.v.t.</v>
      </c>
      <c r="J140" s="576" t="b">
        <f>TRUE</f>
        <v>1</v>
      </c>
      <c r="K140" s="571" t="b">
        <f>TRUE</f>
        <v>1</v>
      </c>
      <c r="L140" s="591" t="s">
        <v>279</v>
      </c>
      <c r="M140" s="592" t="str">
        <f t="shared" si="23"/>
        <v>n.v.t.</v>
      </c>
      <c r="N140" s="238" t="str">
        <f t="shared" si="19"/>
        <v>GJ/t</v>
      </c>
      <c r="O140" s="592" t="str">
        <f t="shared" si="24"/>
        <v>n.v.t.</v>
      </c>
      <c r="P140" s="592" t="str">
        <f t="shared" ref="P140:P151" si="31">EUconst_tCO2pt</f>
        <v>tCO2/t</v>
      </c>
      <c r="Q140" s="592" t="str">
        <f t="shared" ref="Q140:R155" si="32">EUconst_NA</f>
        <v>n.v.t.</v>
      </c>
      <c r="R140" s="592">
        <v>1</v>
      </c>
      <c r="S140" s="592" t="str">
        <f t="shared" si="22"/>
        <v>n.v.t.</v>
      </c>
      <c r="T140" s="593" t="str">
        <f t="shared" si="22"/>
        <v>n.v.t.</v>
      </c>
      <c r="U140" s="594" t="str">
        <f t="shared" ref="U140:U168" si="33">EUconst_NA</f>
        <v>n.v.t.</v>
      </c>
      <c r="W140" s="212"/>
    </row>
    <row r="141" spans="1:25" x14ac:dyDescent="0.25">
      <c r="A141" s="325" t="str">
        <f>Translations!$B$1071</f>
        <v>Materiaal - MgCO3</v>
      </c>
      <c r="B141" s="325" t="s">
        <v>545</v>
      </c>
      <c r="C141" s="227" t="str">
        <f t="shared" si="16"/>
        <v>t</v>
      </c>
      <c r="D141" s="233">
        <v>0.52200000000000002</v>
      </c>
      <c r="E141" s="214" t="str">
        <f t="shared" si="29"/>
        <v>tCO2/t</v>
      </c>
      <c r="F141" s="233" t="str">
        <f t="shared" si="30"/>
        <v>n.v.t.</v>
      </c>
      <c r="G141" s="214" t="str">
        <f t="shared" si="30"/>
        <v>n.v.t.</v>
      </c>
      <c r="H141" s="233" t="str">
        <f t="shared" si="30"/>
        <v>n.v.t.</v>
      </c>
      <c r="I141" s="234" t="str">
        <f t="shared" si="30"/>
        <v>n.v.t.</v>
      </c>
      <c r="J141" s="576" t="b">
        <f>TRUE</f>
        <v>1</v>
      </c>
      <c r="K141" s="576" t="b">
        <f>TRUE</f>
        <v>1</v>
      </c>
      <c r="L141" s="577" t="s">
        <v>279</v>
      </c>
      <c r="M141" s="578" t="str">
        <f t="shared" si="23"/>
        <v>n.v.t.</v>
      </c>
      <c r="N141" s="239" t="str">
        <f t="shared" ref="N141:N172" si="34">IF(OR(L141="",L141=EUconst_NA),EUconst_NA,IF(L141=EUconst_t,EUconst_GJpt,EUconst_GJpkNm3))</f>
        <v>GJ/t</v>
      </c>
      <c r="O141" s="578" t="str">
        <f t="shared" si="24"/>
        <v>n.v.t.</v>
      </c>
      <c r="P141" s="578" t="str">
        <f t="shared" si="31"/>
        <v>tCO2/t</v>
      </c>
      <c r="Q141" s="578" t="str">
        <f t="shared" si="32"/>
        <v>n.v.t.</v>
      </c>
      <c r="R141" s="578">
        <v>1</v>
      </c>
      <c r="S141" s="578" t="str">
        <f t="shared" ref="S141:T204" si="35">EUconst_NA</f>
        <v>n.v.t.</v>
      </c>
      <c r="T141" s="579" t="str">
        <f t="shared" si="35"/>
        <v>n.v.t.</v>
      </c>
      <c r="U141" s="580" t="str">
        <f t="shared" si="33"/>
        <v>n.v.t.</v>
      </c>
      <c r="W141" s="212"/>
    </row>
    <row r="142" spans="1:25" x14ac:dyDescent="0.25">
      <c r="A142" s="325" t="str">
        <f>Translations!$B$1072</f>
        <v>Materiaal - Na2CO3</v>
      </c>
      <c r="B142" s="325" t="s">
        <v>545</v>
      </c>
      <c r="C142" s="227" t="str">
        <f t="shared" si="16"/>
        <v>t</v>
      </c>
      <c r="D142" s="233">
        <v>0.41499999999999998</v>
      </c>
      <c r="E142" s="214" t="str">
        <f t="shared" si="29"/>
        <v>tCO2/t</v>
      </c>
      <c r="F142" s="233" t="str">
        <f t="shared" si="30"/>
        <v>n.v.t.</v>
      </c>
      <c r="G142" s="214" t="str">
        <f t="shared" si="30"/>
        <v>n.v.t.</v>
      </c>
      <c r="H142" s="233" t="str">
        <f t="shared" si="30"/>
        <v>n.v.t.</v>
      </c>
      <c r="I142" s="234" t="str">
        <f t="shared" si="30"/>
        <v>n.v.t.</v>
      </c>
      <c r="J142" s="576" t="b">
        <f>TRUE</f>
        <v>1</v>
      </c>
      <c r="K142" s="576" t="b">
        <f>TRUE</f>
        <v>1</v>
      </c>
      <c r="L142" s="577" t="s">
        <v>279</v>
      </c>
      <c r="M142" s="578" t="str">
        <f t="shared" si="23"/>
        <v>n.v.t.</v>
      </c>
      <c r="N142" s="239" t="str">
        <f t="shared" si="34"/>
        <v>GJ/t</v>
      </c>
      <c r="O142" s="578" t="str">
        <f t="shared" si="24"/>
        <v>n.v.t.</v>
      </c>
      <c r="P142" s="578" t="str">
        <f t="shared" si="31"/>
        <v>tCO2/t</v>
      </c>
      <c r="Q142" s="578" t="str">
        <f t="shared" si="32"/>
        <v>n.v.t.</v>
      </c>
      <c r="R142" s="578">
        <v>1</v>
      </c>
      <c r="S142" s="578" t="str">
        <f t="shared" si="35"/>
        <v>n.v.t.</v>
      </c>
      <c r="T142" s="579" t="str">
        <f t="shared" si="35"/>
        <v>n.v.t.</v>
      </c>
      <c r="U142" s="580" t="str">
        <f t="shared" si="33"/>
        <v>n.v.t.</v>
      </c>
      <c r="W142" s="212"/>
      <c r="Y142" s="212"/>
    </row>
    <row r="143" spans="1:25" x14ac:dyDescent="0.25">
      <c r="A143" s="325" t="str">
        <f>Translations!$B$1073</f>
        <v>Materiaal - BaCO3</v>
      </c>
      <c r="B143" s="325" t="s">
        <v>545</v>
      </c>
      <c r="C143" s="227" t="str">
        <f t="shared" si="16"/>
        <v>t</v>
      </c>
      <c r="D143" s="233">
        <v>0.223</v>
      </c>
      <c r="E143" s="214" t="str">
        <f t="shared" si="29"/>
        <v>tCO2/t</v>
      </c>
      <c r="F143" s="233" t="str">
        <f t="shared" si="30"/>
        <v>n.v.t.</v>
      </c>
      <c r="G143" s="214" t="str">
        <f t="shared" si="30"/>
        <v>n.v.t.</v>
      </c>
      <c r="H143" s="233" t="str">
        <f t="shared" si="30"/>
        <v>n.v.t.</v>
      </c>
      <c r="I143" s="234" t="str">
        <f t="shared" si="30"/>
        <v>n.v.t.</v>
      </c>
      <c r="J143" s="576" t="b">
        <f>TRUE</f>
        <v>1</v>
      </c>
      <c r="K143" s="576" t="b">
        <f>TRUE</f>
        <v>1</v>
      </c>
      <c r="L143" s="577" t="s">
        <v>279</v>
      </c>
      <c r="M143" s="578" t="str">
        <f t="shared" si="23"/>
        <v>n.v.t.</v>
      </c>
      <c r="N143" s="239" t="str">
        <f t="shared" si="34"/>
        <v>GJ/t</v>
      </c>
      <c r="O143" s="578" t="str">
        <f t="shared" si="24"/>
        <v>n.v.t.</v>
      </c>
      <c r="P143" s="578" t="str">
        <f t="shared" si="31"/>
        <v>tCO2/t</v>
      </c>
      <c r="Q143" s="578" t="str">
        <f t="shared" si="32"/>
        <v>n.v.t.</v>
      </c>
      <c r="R143" s="578">
        <v>1</v>
      </c>
      <c r="S143" s="578" t="str">
        <f t="shared" si="35"/>
        <v>n.v.t.</v>
      </c>
      <c r="T143" s="579" t="str">
        <f t="shared" si="35"/>
        <v>n.v.t.</v>
      </c>
      <c r="U143" s="580" t="str">
        <f t="shared" si="33"/>
        <v>n.v.t.</v>
      </c>
      <c r="W143" s="212"/>
      <c r="Y143" s="212"/>
    </row>
    <row r="144" spans="1:25" x14ac:dyDescent="0.25">
      <c r="A144" s="325" t="str">
        <f>Translations!$B$1074</f>
        <v>Materiaal - Li2CO3</v>
      </c>
      <c r="B144" s="325" t="s">
        <v>545</v>
      </c>
      <c r="C144" s="227" t="str">
        <f t="shared" si="16"/>
        <v>t</v>
      </c>
      <c r="D144" s="233">
        <v>0.59599999999999997</v>
      </c>
      <c r="E144" s="214" t="str">
        <f t="shared" si="29"/>
        <v>tCO2/t</v>
      </c>
      <c r="F144" s="233" t="str">
        <f t="shared" si="30"/>
        <v>n.v.t.</v>
      </c>
      <c r="G144" s="214" t="str">
        <f t="shared" si="30"/>
        <v>n.v.t.</v>
      </c>
      <c r="H144" s="233" t="str">
        <f t="shared" si="30"/>
        <v>n.v.t.</v>
      </c>
      <c r="I144" s="234" t="str">
        <f t="shared" si="30"/>
        <v>n.v.t.</v>
      </c>
      <c r="J144" s="576" t="b">
        <f>TRUE</f>
        <v>1</v>
      </c>
      <c r="K144" s="576" t="b">
        <f>TRUE</f>
        <v>1</v>
      </c>
      <c r="L144" s="577" t="s">
        <v>279</v>
      </c>
      <c r="M144" s="578" t="str">
        <f t="shared" si="23"/>
        <v>n.v.t.</v>
      </c>
      <c r="N144" s="239" t="str">
        <f t="shared" si="34"/>
        <v>GJ/t</v>
      </c>
      <c r="O144" s="578" t="str">
        <f t="shared" si="24"/>
        <v>n.v.t.</v>
      </c>
      <c r="P144" s="578" t="str">
        <f t="shared" si="31"/>
        <v>tCO2/t</v>
      </c>
      <c r="Q144" s="578" t="str">
        <f t="shared" si="32"/>
        <v>n.v.t.</v>
      </c>
      <c r="R144" s="578">
        <v>1</v>
      </c>
      <c r="S144" s="578" t="str">
        <f t="shared" si="35"/>
        <v>n.v.t.</v>
      </c>
      <c r="T144" s="579" t="str">
        <f t="shared" si="35"/>
        <v>n.v.t.</v>
      </c>
      <c r="U144" s="580" t="str">
        <f t="shared" si="33"/>
        <v>n.v.t.</v>
      </c>
      <c r="W144" s="212"/>
    </row>
    <row r="145" spans="1:23" x14ac:dyDescent="0.25">
      <c r="A145" s="325" t="str">
        <f>Translations!$B$1075</f>
        <v>Materiaal - K2CO3</v>
      </c>
      <c r="B145" s="325" t="s">
        <v>545</v>
      </c>
      <c r="C145" s="227" t="str">
        <f t="shared" si="16"/>
        <v>t</v>
      </c>
      <c r="D145" s="233">
        <v>0.318</v>
      </c>
      <c r="E145" s="214" t="str">
        <f t="shared" si="29"/>
        <v>tCO2/t</v>
      </c>
      <c r="F145" s="233" t="str">
        <f t="shared" si="30"/>
        <v>n.v.t.</v>
      </c>
      <c r="G145" s="214" t="str">
        <f t="shared" si="30"/>
        <v>n.v.t.</v>
      </c>
      <c r="H145" s="233" t="str">
        <f t="shared" si="30"/>
        <v>n.v.t.</v>
      </c>
      <c r="I145" s="234" t="str">
        <f t="shared" si="30"/>
        <v>n.v.t.</v>
      </c>
      <c r="J145" s="576" t="b">
        <f>TRUE</f>
        <v>1</v>
      </c>
      <c r="K145" s="576" t="b">
        <f>TRUE</f>
        <v>1</v>
      </c>
      <c r="L145" s="577" t="s">
        <v>279</v>
      </c>
      <c r="M145" s="578" t="str">
        <f t="shared" si="23"/>
        <v>n.v.t.</v>
      </c>
      <c r="N145" s="239" t="str">
        <f t="shared" si="34"/>
        <v>GJ/t</v>
      </c>
      <c r="O145" s="578" t="str">
        <f t="shared" si="24"/>
        <v>n.v.t.</v>
      </c>
      <c r="P145" s="578" t="str">
        <f t="shared" si="31"/>
        <v>tCO2/t</v>
      </c>
      <c r="Q145" s="578" t="str">
        <f t="shared" si="32"/>
        <v>n.v.t.</v>
      </c>
      <c r="R145" s="578">
        <v>1</v>
      </c>
      <c r="S145" s="578" t="str">
        <f t="shared" si="35"/>
        <v>n.v.t.</v>
      </c>
      <c r="T145" s="579" t="str">
        <f t="shared" si="35"/>
        <v>n.v.t.</v>
      </c>
      <c r="U145" s="580" t="str">
        <f t="shared" si="33"/>
        <v>n.v.t.</v>
      </c>
      <c r="W145" s="212"/>
    </row>
    <row r="146" spans="1:23" x14ac:dyDescent="0.25">
      <c r="A146" s="325" t="str">
        <f>Translations!$B$1076</f>
        <v>Materiaal - SrCO3</v>
      </c>
      <c r="B146" s="325" t="s">
        <v>545</v>
      </c>
      <c r="C146" s="227" t="str">
        <f t="shared" si="16"/>
        <v>t</v>
      </c>
      <c r="D146" s="233">
        <v>0.29799999999999999</v>
      </c>
      <c r="E146" s="214" t="str">
        <f t="shared" si="29"/>
        <v>tCO2/t</v>
      </c>
      <c r="F146" s="233" t="str">
        <f t="shared" si="30"/>
        <v>n.v.t.</v>
      </c>
      <c r="G146" s="214" t="str">
        <f t="shared" si="30"/>
        <v>n.v.t.</v>
      </c>
      <c r="H146" s="233" t="str">
        <f t="shared" si="30"/>
        <v>n.v.t.</v>
      </c>
      <c r="I146" s="234" t="str">
        <f t="shared" si="30"/>
        <v>n.v.t.</v>
      </c>
      <c r="J146" s="576" t="b">
        <f>TRUE</f>
        <v>1</v>
      </c>
      <c r="K146" s="576" t="b">
        <f>TRUE</f>
        <v>1</v>
      </c>
      <c r="L146" s="577" t="s">
        <v>279</v>
      </c>
      <c r="M146" s="578" t="str">
        <f t="shared" si="23"/>
        <v>n.v.t.</v>
      </c>
      <c r="N146" s="239" t="str">
        <f t="shared" si="34"/>
        <v>GJ/t</v>
      </c>
      <c r="O146" s="578" t="str">
        <f t="shared" si="24"/>
        <v>n.v.t.</v>
      </c>
      <c r="P146" s="578" t="str">
        <f t="shared" si="31"/>
        <v>tCO2/t</v>
      </c>
      <c r="Q146" s="578" t="str">
        <f t="shared" si="32"/>
        <v>n.v.t.</v>
      </c>
      <c r="R146" s="578">
        <v>1</v>
      </c>
      <c r="S146" s="578" t="str">
        <f t="shared" si="35"/>
        <v>n.v.t.</v>
      </c>
      <c r="T146" s="579" t="str">
        <f t="shared" si="35"/>
        <v>n.v.t.</v>
      </c>
      <c r="U146" s="580" t="str">
        <f t="shared" si="33"/>
        <v>n.v.t.</v>
      </c>
      <c r="W146" s="212"/>
    </row>
    <row r="147" spans="1:23" x14ac:dyDescent="0.25">
      <c r="A147" s="325" t="str">
        <f>Translations!$B$1077</f>
        <v>Materiaal - NaHCO3</v>
      </c>
      <c r="B147" s="325" t="s">
        <v>545</v>
      </c>
      <c r="C147" s="227" t="str">
        <f t="shared" si="16"/>
        <v>t</v>
      </c>
      <c r="D147" s="233">
        <v>0.52400000000000002</v>
      </c>
      <c r="E147" s="214" t="str">
        <f t="shared" si="29"/>
        <v>tCO2/t</v>
      </c>
      <c r="F147" s="233" t="str">
        <f t="shared" si="30"/>
        <v>n.v.t.</v>
      </c>
      <c r="G147" s="214" t="str">
        <f t="shared" si="30"/>
        <v>n.v.t.</v>
      </c>
      <c r="H147" s="233" t="str">
        <f t="shared" si="30"/>
        <v>n.v.t.</v>
      </c>
      <c r="I147" s="234" t="str">
        <f t="shared" si="30"/>
        <v>n.v.t.</v>
      </c>
      <c r="J147" s="576" t="b">
        <f>TRUE</f>
        <v>1</v>
      </c>
      <c r="K147" s="576" t="b">
        <f>TRUE</f>
        <v>1</v>
      </c>
      <c r="L147" s="577" t="s">
        <v>279</v>
      </c>
      <c r="M147" s="578" t="str">
        <f t="shared" si="23"/>
        <v>n.v.t.</v>
      </c>
      <c r="N147" s="239" t="str">
        <f t="shared" si="34"/>
        <v>GJ/t</v>
      </c>
      <c r="O147" s="578" t="str">
        <f t="shared" si="24"/>
        <v>n.v.t.</v>
      </c>
      <c r="P147" s="578" t="str">
        <f t="shared" si="31"/>
        <v>tCO2/t</v>
      </c>
      <c r="Q147" s="578" t="str">
        <f t="shared" si="32"/>
        <v>n.v.t.</v>
      </c>
      <c r="R147" s="578">
        <v>1</v>
      </c>
      <c r="S147" s="578" t="str">
        <f t="shared" si="35"/>
        <v>n.v.t.</v>
      </c>
      <c r="T147" s="579" t="str">
        <f t="shared" si="35"/>
        <v>n.v.t.</v>
      </c>
      <c r="U147" s="580" t="str">
        <f t="shared" si="33"/>
        <v>n.v.t.</v>
      </c>
      <c r="W147" s="212"/>
    </row>
    <row r="148" spans="1:23" x14ac:dyDescent="0.25">
      <c r="A148" s="325" t="str">
        <f>Translations!$B$1078</f>
        <v>Materiaal - FeCO3</v>
      </c>
      <c r="B148" s="325" t="s">
        <v>545</v>
      </c>
      <c r="C148" s="227" t="str">
        <f t="shared" si="16"/>
        <v>t</v>
      </c>
      <c r="D148" s="233">
        <v>0.38</v>
      </c>
      <c r="E148" s="214" t="str">
        <f t="shared" si="29"/>
        <v>tCO2/t</v>
      </c>
      <c r="F148" s="233" t="str">
        <f t="shared" si="30"/>
        <v>n.v.t.</v>
      </c>
      <c r="G148" s="214" t="str">
        <f t="shared" si="30"/>
        <v>n.v.t.</v>
      </c>
      <c r="H148" s="233" t="str">
        <f t="shared" si="30"/>
        <v>n.v.t.</v>
      </c>
      <c r="I148" s="234" t="str">
        <f t="shared" si="30"/>
        <v>n.v.t.</v>
      </c>
      <c r="J148" s="576" t="b">
        <f>TRUE</f>
        <v>1</v>
      </c>
      <c r="K148" s="576" t="b">
        <f>TRUE</f>
        <v>1</v>
      </c>
      <c r="L148" s="577" t="s">
        <v>279</v>
      </c>
      <c r="M148" s="578" t="str">
        <f t="shared" si="23"/>
        <v>n.v.t.</v>
      </c>
      <c r="N148" s="239" t="str">
        <f t="shared" si="34"/>
        <v>GJ/t</v>
      </c>
      <c r="O148" s="578" t="str">
        <f t="shared" si="24"/>
        <v>n.v.t.</v>
      </c>
      <c r="P148" s="578" t="str">
        <f t="shared" si="31"/>
        <v>tCO2/t</v>
      </c>
      <c r="Q148" s="578" t="str">
        <f t="shared" si="32"/>
        <v>n.v.t.</v>
      </c>
      <c r="R148" s="578">
        <v>1</v>
      </c>
      <c r="S148" s="578" t="str">
        <f t="shared" si="35"/>
        <v>n.v.t.</v>
      </c>
      <c r="T148" s="579" t="str">
        <f t="shared" si="35"/>
        <v>n.v.t.</v>
      </c>
      <c r="U148" s="580" t="str">
        <f t="shared" si="33"/>
        <v>n.v.t.</v>
      </c>
      <c r="W148" s="212"/>
    </row>
    <row r="149" spans="1:23" x14ac:dyDescent="0.25">
      <c r="A149" s="325" t="str">
        <f>Translations!$B$1082</f>
        <v>Materiaal - CaO</v>
      </c>
      <c r="B149" s="325" t="s">
        <v>545</v>
      </c>
      <c r="C149" s="227" t="str">
        <f t="shared" si="16"/>
        <v>t</v>
      </c>
      <c r="D149" s="233">
        <v>0.78500000000000003</v>
      </c>
      <c r="E149" s="214" t="str">
        <f t="shared" si="29"/>
        <v>tCO2/t</v>
      </c>
      <c r="F149" s="233" t="str">
        <f t="shared" si="30"/>
        <v>n.v.t.</v>
      </c>
      <c r="G149" s="214" t="str">
        <f t="shared" si="30"/>
        <v>n.v.t.</v>
      </c>
      <c r="H149" s="233" t="str">
        <f t="shared" si="30"/>
        <v>n.v.t.</v>
      </c>
      <c r="I149" s="234" t="str">
        <f t="shared" si="30"/>
        <v>n.v.t.</v>
      </c>
      <c r="J149" s="576" t="b">
        <f>TRUE</f>
        <v>1</v>
      </c>
      <c r="K149" s="576" t="b">
        <f>TRUE</f>
        <v>1</v>
      </c>
      <c r="L149" s="577" t="s">
        <v>279</v>
      </c>
      <c r="M149" s="578" t="str">
        <f t="shared" si="23"/>
        <v>n.v.t.</v>
      </c>
      <c r="N149" s="239" t="str">
        <f t="shared" si="34"/>
        <v>GJ/t</v>
      </c>
      <c r="O149" s="578" t="str">
        <f t="shared" si="24"/>
        <v>n.v.t.</v>
      </c>
      <c r="P149" s="578" t="str">
        <f t="shared" si="31"/>
        <v>tCO2/t</v>
      </c>
      <c r="Q149" s="578" t="str">
        <f t="shared" si="32"/>
        <v>n.v.t.</v>
      </c>
      <c r="R149" s="578">
        <v>1</v>
      </c>
      <c r="S149" s="578" t="str">
        <f t="shared" si="35"/>
        <v>n.v.t.</v>
      </c>
      <c r="T149" s="579" t="str">
        <f t="shared" si="35"/>
        <v>n.v.t.</v>
      </c>
      <c r="U149" s="580" t="str">
        <f t="shared" si="33"/>
        <v>n.v.t.</v>
      </c>
      <c r="W149" s="212"/>
    </row>
    <row r="150" spans="1:23" x14ac:dyDescent="0.25">
      <c r="A150" s="325" t="str">
        <f>Translations!$B$1083</f>
        <v>Materiaal - MgO</v>
      </c>
      <c r="B150" s="325" t="s">
        <v>545</v>
      </c>
      <c r="C150" s="227" t="str">
        <f t="shared" si="16"/>
        <v>t</v>
      </c>
      <c r="D150" s="233">
        <v>1.0920000000000001</v>
      </c>
      <c r="E150" s="214" t="str">
        <f t="shared" si="29"/>
        <v>tCO2/t</v>
      </c>
      <c r="F150" s="233" t="str">
        <f t="shared" si="30"/>
        <v>n.v.t.</v>
      </c>
      <c r="G150" s="214" t="str">
        <f t="shared" si="30"/>
        <v>n.v.t.</v>
      </c>
      <c r="H150" s="233" t="str">
        <f t="shared" si="30"/>
        <v>n.v.t.</v>
      </c>
      <c r="I150" s="234" t="str">
        <f t="shared" si="30"/>
        <v>n.v.t.</v>
      </c>
      <c r="J150" s="576" t="b">
        <f>TRUE</f>
        <v>1</v>
      </c>
      <c r="K150" s="576" t="b">
        <f>TRUE</f>
        <v>1</v>
      </c>
      <c r="L150" s="577" t="s">
        <v>279</v>
      </c>
      <c r="M150" s="578" t="str">
        <f t="shared" si="23"/>
        <v>n.v.t.</v>
      </c>
      <c r="N150" s="239" t="str">
        <f t="shared" si="34"/>
        <v>GJ/t</v>
      </c>
      <c r="O150" s="578" t="str">
        <f t="shared" si="24"/>
        <v>n.v.t.</v>
      </c>
      <c r="P150" s="578" t="str">
        <f t="shared" si="31"/>
        <v>tCO2/t</v>
      </c>
      <c r="Q150" s="578" t="str">
        <f t="shared" si="32"/>
        <v>n.v.t.</v>
      </c>
      <c r="R150" s="578">
        <v>1</v>
      </c>
      <c r="S150" s="578" t="str">
        <f t="shared" si="35"/>
        <v>n.v.t.</v>
      </c>
      <c r="T150" s="579" t="str">
        <f t="shared" si="35"/>
        <v>n.v.t.</v>
      </c>
      <c r="U150" s="580" t="str">
        <f t="shared" si="33"/>
        <v>n.v.t.</v>
      </c>
      <c r="W150" s="212"/>
    </row>
    <row r="151" spans="1:23" x14ac:dyDescent="0.25">
      <c r="A151" s="325" t="str">
        <f>Translations!$B$1084</f>
        <v>Materiaal - BaO</v>
      </c>
      <c r="B151" s="325" t="s">
        <v>545</v>
      </c>
      <c r="C151" s="227" t="str">
        <f t="shared" ref="C151:C204" si="36">EUconst_t</f>
        <v>t</v>
      </c>
      <c r="D151" s="233">
        <v>0.28699999999999998</v>
      </c>
      <c r="E151" s="214" t="str">
        <f t="shared" si="29"/>
        <v>tCO2/t</v>
      </c>
      <c r="F151" s="233" t="str">
        <f t="shared" si="30"/>
        <v>n.v.t.</v>
      </c>
      <c r="G151" s="214" t="str">
        <f t="shared" si="30"/>
        <v>n.v.t.</v>
      </c>
      <c r="H151" s="233" t="str">
        <f t="shared" si="30"/>
        <v>n.v.t.</v>
      </c>
      <c r="I151" s="234" t="str">
        <f t="shared" si="30"/>
        <v>n.v.t.</v>
      </c>
      <c r="J151" s="576" t="b">
        <f>TRUE</f>
        <v>1</v>
      </c>
      <c r="K151" s="576" t="b">
        <f>TRUE</f>
        <v>1</v>
      </c>
      <c r="L151" s="577" t="s">
        <v>279</v>
      </c>
      <c r="M151" s="578" t="str">
        <f t="shared" si="23"/>
        <v>n.v.t.</v>
      </c>
      <c r="N151" s="239" t="str">
        <f t="shared" si="34"/>
        <v>GJ/t</v>
      </c>
      <c r="O151" s="578" t="str">
        <f t="shared" si="24"/>
        <v>n.v.t.</v>
      </c>
      <c r="P151" s="578" t="str">
        <f t="shared" si="31"/>
        <v>tCO2/t</v>
      </c>
      <c r="Q151" s="578" t="str">
        <f t="shared" si="32"/>
        <v>n.v.t.</v>
      </c>
      <c r="R151" s="578">
        <v>1</v>
      </c>
      <c r="S151" s="578" t="str">
        <f t="shared" si="35"/>
        <v>n.v.t.</v>
      </c>
      <c r="T151" s="579" t="str">
        <f t="shared" si="35"/>
        <v>n.v.t.</v>
      </c>
      <c r="U151" s="580" t="str">
        <f t="shared" si="33"/>
        <v>n.v.t.</v>
      </c>
      <c r="W151" s="212"/>
    </row>
    <row r="152" spans="1:23" x14ac:dyDescent="0.25">
      <c r="A152" s="558" t="str">
        <f t="shared" ref="A152:B161" si="37">EUconst_NA</f>
        <v>n.v.t.</v>
      </c>
      <c r="B152" s="550" t="str">
        <f t="shared" si="37"/>
        <v>n.v.t.</v>
      </c>
      <c r="C152" s="228" t="str">
        <f t="shared" si="36"/>
        <v>t</v>
      </c>
      <c r="D152" s="229" t="str">
        <f t="shared" ref="D152:E161" si="38">EUconst_NA</f>
        <v>n.v.t.</v>
      </c>
      <c r="E152" s="215" t="str">
        <f t="shared" si="38"/>
        <v>n.v.t.</v>
      </c>
      <c r="F152" s="229" t="str">
        <f t="shared" si="30"/>
        <v>n.v.t.</v>
      </c>
      <c r="G152" s="215" t="str">
        <f t="shared" si="30"/>
        <v>n.v.t.</v>
      </c>
      <c r="H152" s="229" t="str">
        <f t="shared" si="30"/>
        <v>n.v.t.</v>
      </c>
      <c r="I152" s="551" t="str">
        <f t="shared" si="30"/>
        <v>n.v.t.</v>
      </c>
      <c r="J152" s="595" t="b">
        <f>FALSE</f>
        <v>0</v>
      </c>
      <c r="K152" s="595" t="b">
        <f>TRUE</f>
        <v>1</v>
      </c>
      <c r="L152" s="596" t="str">
        <f t="shared" ref="L152:L161" si="39">EUconst_NA</f>
        <v>n.v.t.</v>
      </c>
      <c r="M152" s="597" t="str">
        <f t="shared" si="23"/>
        <v>n.v.t.</v>
      </c>
      <c r="N152" s="534" t="str">
        <f t="shared" si="34"/>
        <v>n.v.t.</v>
      </c>
      <c r="O152" s="597" t="str">
        <f t="shared" si="24"/>
        <v>n.v.t.</v>
      </c>
      <c r="P152" s="597" t="str">
        <f t="shared" ref="P152:P161" si="40">EUconst_NA</f>
        <v>n.v.t.</v>
      </c>
      <c r="Q152" s="597" t="str">
        <f t="shared" si="32"/>
        <v>n.v.t.</v>
      </c>
      <c r="R152" s="597" t="str">
        <f t="shared" si="32"/>
        <v>n.v.t.</v>
      </c>
      <c r="S152" s="597" t="str">
        <f t="shared" si="35"/>
        <v>n.v.t.</v>
      </c>
      <c r="T152" s="598" t="str">
        <f t="shared" si="35"/>
        <v>n.v.t.</v>
      </c>
      <c r="U152" s="599" t="str">
        <f t="shared" si="33"/>
        <v>n.v.t.</v>
      </c>
      <c r="W152" s="212"/>
    </row>
    <row r="153" spans="1:23" x14ac:dyDescent="0.25">
      <c r="A153" s="558" t="str">
        <f t="shared" si="37"/>
        <v>n.v.t.</v>
      </c>
      <c r="B153" s="550" t="str">
        <f t="shared" si="37"/>
        <v>n.v.t.</v>
      </c>
      <c r="C153" s="228" t="str">
        <f t="shared" si="36"/>
        <v>t</v>
      </c>
      <c r="D153" s="229" t="str">
        <f t="shared" si="38"/>
        <v>n.v.t.</v>
      </c>
      <c r="E153" s="215" t="str">
        <f t="shared" si="38"/>
        <v>n.v.t.</v>
      </c>
      <c r="F153" s="229" t="str">
        <f t="shared" si="30"/>
        <v>n.v.t.</v>
      </c>
      <c r="G153" s="215" t="str">
        <f t="shared" si="30"/>
        <v>n.v.t.</v>
      </c>
      <c r="H153" s="229" t="str">
        <f t="shared" si="30"/>
        <v>n.v.t.</v>
      </c>
      <c r="I153" s="551" t="str">
        <f t="shared" si="30"/>
        <v>n.v.t.</v>
      </c>
      <c r="J153" s="595" t="b">
        <f>FALSE</f>
        <v>0</v>
      </c>
      <c r="K153" s="595" t="b">
        <f>TRUE</f>
        <v>1</v>
      </c>
      <c r="L153" s="596" t="str">
        <f t="shared" si="39"/>
        <v>n.v.t.</v>
      </c>
      <c r="M153" s="597" t="str">
        <f t="shared" si="23"/>
        <v>n.v.t.</v>
      </c>
      <c r="N153" s="534" t="str">
        <f t="shared" si="34"/>
        <v>n.v.t.</v>
      </c>
      <c r="O153" s="597" t="str">
        <f t="shared" si="24"/>
        <v>n.v.t.</v>
      </c>
      <c r="P153" s="597" t="str">
        <f t="shared" si="40"/>
        <v>n.v.t.</v>
      </c>
      <c r="Q153" s="597" t="str">
        <f t="shared" si="32"/>
        <v>n.v.t.</v>
      </c>
      <c r="R153" s="597" t="str">
        <f t="shared" si="32"/>
        <v>n.v.t.</v>
      </c>
      <c r="S153" s="597" t="str">
        <f t="shared" si="35"/>
        <v>n.v.t.</v>
      </c>
      <c r="T153" s="598" t="str">
        <f t="shared" si="35"/>
        <v>n.v.t.</v>
      </c>
      <c r="U153" s="599" t="str">
        <f t="shared" si="33"/>
        <v>n.v.t.</v>
      </c>
      <c r="W153" s="212"/>
    </row>
    <row r="154" spans="1:23" x14ac:dyDescent="0.25">
      <c r="A154" s="558" t="str">
        <f t="shared" si="37"/>
        <v>n.v.t.</v>
      </c>
      <c r="B154" s="550" t="str">
        <f t="shared" si="37"/>
        <v>n.v.t.</v>
      </c>
      <c r="C154" s="228" t="str">
        <f t="shared" si="36"/>
        <v>t</v>
      </c>
      <c r="D154" s="229" t="str">
        <f t="shared" si="38"/>
        <v>n.v.t.</v>
      </c>
      <c r="E154" s="215" t="str">
        <f t="shared" si="38"/>
        <v>n.v.t.</v>
      </c>
      <c r="F154" s="229" t="str">
        <f t="shared" si="30"/>
        <v>n.v.t.</v>
      </c>
      <c r="G154" s="215" t="str">
        <f t="shared" si="30"/>
        <v>n.v.t.</v>
      </c>
      <c r="H154" s="229" t="str">
        <f t="shared" si="30"/>
        <v>n.v.t.</v>
      </c>
      <c r="I154" s="551" t="str">
        <f t="shared" si="30"/>
        <v>n.v.t.</v>
      </c>
      <c r="J154" s="595" t="b">
        <f>FALSE</f>
        <v>0</v>
      </c>
      <c r="K154" s="595" t="b">
        <f>TRUE</f>
        <v>1</v>
      </c>
      <c r="L154" s="596" t="str">
        <f t="shared" si="39"/>
        <v>n.v.t.</v>
      </c>
      <c r="M154" s="597" t="str">
        <f t="shared" si="23"/>
        <v>n.v.t.</v>
      </c>
      <c r="N154" s="534" t="str">
        <f t="shared" si="34"/>
        <v>n.v.t.</v>
      </c>
      <c r="O154" s="597" t="str">
        <f t="shared" si="24"/>
        <v>n.v.t.</v>
      </c>
      <c r="P154" s="597" t="str">
        <f t="shared" si="40"/>
        <v>n.v.t.</v>
      </c>
      <c r="Q154" s="597" t="str">
        <f>EUconst_NA</f>
        <v>n.v.t.</v>
      </c>
      <c r="R154" s="597" t="str">
        <f>EUconst_NA</f>
        <v>n.v.t.</v>
      </c>
      <c r="S154" s="597" t="str">
        <f t="shared" si="35"/>
        <v>n.v.t.</v>
      </c>
      <c r="T154" s="598" t="str">
        <f t="shared" si="35"/>
        <v>n.v.t.</v>
      </c>
      <c r="U154" s="599" t="str">
        <f t="shared" si="33"/>
        <v>n.v.t.</v>
      </c>
      <c r="W154" s="212"/>
    </row>
    <row r="155" spans="1:23" x14ac:dyDescent="0.25">
      <c r="A155" s="558" t="str">
        <f t="shared" si="37"/>
        <v>n.v.t.</v>
      </c>
      <c r="B155" s="550" t="str">
        <f t="shared" si="37"/>
        <v>n.v.t.</v>
      </c>
      <c r="C155" s="228" t="str">
        <f t="shared" si="36"/>
        <v>t</v>
      </c>
      <c r="D155" s="229" t="str">
        <f t="shared" si="38"/>
        <v>n.v.t.</v>
      </c>
      <c r="E155" s="215" t="str">
        <f t="shared" si="38"/>
        <v>n.v.t.</v>
      </c>
      <c r="F155" s="229" t="str">
        <f t="shared" si="30"/>
        <v>n.v.t.</v>
      </c>
      <c r="G155" s="215" t="str">
        <f t="shared" si="30"/>
        <v>n.v.t.</v>
      </c>
      <c r="H155" s="229" t="str">
        <f t="shared" si="30"/>
        <v>n.v.t.</v>
      </c>
      <c r="I155" s="551" t="str">
        <f t="shared" si="30"/>
        <v>n.v.t.</v>
      </c>
      <c r="J155" s="595" t="b">
        <f>FALSE</f>
        <v>0</v>
      </c>
      <c r="K155" s="595" t="b">
        <f>TRUE</f>
        <v>1</v>
      </c>
      <c r="L155" s="596" t="str">
        <f t="shared" si="39"/>
        <v>n.v.t.</v>
      </c>
      <c r="M155" s="597" t="str">
        <f t="shared" si="23"/>
        <v>n.v.t.</v>
      </c>
      <c r="N155" s="534" t="str">
        <f t="shared" si="34"/>
        <v>n.v.t.</v>
      </c>
      <c r="O155" s="597" t="str">
        <f t="shared" si="24"/>
        <v>n.v.t.</v>
      </c>
      <c r="P155" s="597" t="str">
        <f t="shared" si="40"/>
        <v>n.v.t.</v>
      </c>
      <c r="Q155" s="597" t="str">
        <f t="shared" si="32"/>
        <v>n.v.t.</v>
      </c>
      <c r="R155" s="597" t="str">
        <f t="shared" si="32"/>
        <v>n.v.t.</v>
      </c>
      <c r="S155" s="597" t="str">
        <f t="shared" si="35"/>
        <v>n.v.t.</v>
      </c>
      <c r="T155" s="598" t="str">
        <f t="shared" si="35"/>
        <v>n.v.t.</v>
      </c>
      <c r="U155" s="599" t="str">
        <f t="shared" si="33"/>
        <v>n.v.t.</v>
      </c>
      <c r="W155" s="212"/>
    </row>
    <row r="156" spans="1:23" x14ac:dyDescent="0.25">
      <c r="A156" s="558" t="str">
        <f t="shared" si="37"/>
        <v>n.v.t.</v>
      </c>
      <c r="B156" s="550" t="str">
        <f t="shared" si="37"/>
        <v>n.v.t.</v>
      </c>
      <c r="C156" s="228" t="str">
        <f t="shared" si="36"/>
        <v>t</v>
      </c>
      <c r="D156" s="229" t="str">
        <f t="shared" si="38"/>
        <v>n.v.t.</v>
      </c>
      <c r="E156" s="215" t="str">
        <f t="shared" si="38"/>
        <v>n.v.t.</v>
      </c>
      <c r="F156" s="229" t="str">
        <f t="shared" si="30"/>
        <v>n.v.t.</v>
      </c>
      <c r="G156" s="215" t="str">
        <f t="shared" si="30"/>
        <v>n.v.t.</v>
      </c>
      <c r="H156" s="229" t="str">
        <f t="shared" si="30"/>
        <v>n.v.t.</v>
      </c>
      <c r="I156" s="551" t="str">
        <f t="shared" si="30"/>
        <v>n.v.t.</v>
      </c>
      <c r="J156" s="595" t="b">
        <f>FALSE</f>
        <v>0</v>
      </c>
      <c r="K156" s="595" t="b">
        <f>TRUE</f>
        <v>1</v>
      </c>
      <c r="L156" s="596" t="str">
        <f t="shared" si="39"/>
        <v>n.v.t.</v>
      </c>
      <c r="M156" s="597" t="str">
        <f t="shared" si="23"/>
        <v>n.v.t.</v>
      </c>
      <c r="N156" s="534" t="str">
        <f t="shared" si="34"/>
        <v>n.v.t.</v>
      </c>
      <c r="O156" s="597" t="str">
        <f t="shared" si="24"/>
        <v>n.v.t.</v>
      </c>
      <c r="P156" s="597" t="str">
        <f t="shared" si="40"/>
        <v>n.v.t.</v>
      </c>
      <c r="Q156" s="597" t="str">
        <f t="shared" ref="Q156:R161" si="41">EUconst_NA</f>
        <v>n.v.t.</v>
      </c>
      <c r="R156" s="597" t="str">
        <f t="shared" si="41"/>
        <v>n.v.t.</v>
      </c>
      <c r="S156" s="597" t="str">
        <f t="shared" si="35"/>
        <v>n.v.t.</v>
      </c>
      <c r="T156" s="598" t="str">
        <f t="shared" si="35"/>
        <v>n.v.t.</v>
      </c>
      <c r="U156" s="599" t="str">
        <f t="shared" si="33"/>
        <v>n.v.t.</v>
      </c>
      <c r="W156" s="212"/>
    </row>
    <row r="157" spans="1:23" x14ac:dyDescent="0.25">
      <c r="A157" s="558" t="str">
        <f t="shared" si="37"/>
        <v>n.v.t.</v>
      </c>
      <c r="B157" s="550" t="str">
        <f t="shared" si="37"/>
        <v>n.v.t.</v>
      </c>
      <c r="C157" s="228" t="str">
        <f t="shared" si="36"/>
        <v>t</v>
      </c>
      <c r="D157" s="229" t="str">
        <f t="shared" si="38"/>
        <v>n.v.t.</v>
      </c>
      <c r="E157" s="215" t="str">
        <f t="shared" si="38"/>
        <v>n.v.t.</v>
      </c>
      <c r="F157" s="229" t="str">
        <f t="shared" si="30"/>
        <v>n.v.t.</v>
      </c>
      <c r="G157" s="215" t="str">
        <f t="shared" si="30"/>
        <v>n.v.t.</v>
      </c>
      <c r="H157" s="229" t="str">
        <f t="shared" si="30"/>
        <v>n.v.t.</v>
      </c>
      <c r="I157" s="551" t="str">
        <f t="shared" si="30"/>
        <v>n.v.t.</v>
      </c>
      <c r="J157" s="595" t="b">
        <f>FALSE</f>
        <v>0</v>
      </c>
      <c r="K157" s="595" t="b">
        <f>TRUE</f>
        <v>1</v>
      </c>
      <c r="L157" s="596" t="str">
        <f t="shared" si="39"/>
        <v>n.v.t.</v>
      </c>
      <c r="M157" s="597" t="str">
        <f t="shared" si="23"/>
        <v>n.v.t.</v>
      </c>
      <c r="N157" s="534" t="str">
        <f t="shared" si="34"/>
        <v>n.v.t.</v>
      </c>
      <c r="O157" s="597" t="str">
        <f t="shared" si="24"/>
        <v>n.v.t.</v>
      </c>
      <c r="P157" s="597" t="str">
        <f t="shared" si="40"/>
        <v>n.v.t.</v>
      </c>
      <c r="Q157" s="597" t="str">
        <f t="shared" si="41"/>
        <v>n.v.t.</v>
      </c>
      <c r="R157" s="597" t="str">
        <f t="shared" si="41"/>
        <v>n.v.t.</v>
      </c>
      <c r="S157" s="597" t="str">
        <f t="shared" si="35"/>
        <v>n.v.t.</v>
      </c>
      <c r="T157" s="598" t="str">
        <f t="shared" si="35"/>
        <v>n.v.t.</v>
      </c>
      <c r="U157" s="599" t="str">
        <f t="shared" si="33"/>
        <v>n.v.t.</v>
      </c>
      <c r="W157" s="212"/>
    </row>
    <row r="158" spans="1:23" x14ac:dyDescent="0.25">
      <c r="A158" s="558" t="str">
        <f t="shared" si="37"/>
        <v>n.v.t.</v>
      </c>
      <c r="B158" s="550" t="str">
        <f t="shared" si="37"/>
        <v>n.v.t.</v>
      </c>
      <c r="C158" s="228" t="str">
        <f t="shared" si="36"/>
        <v>t</v>
      </c>
      <c r="D158" s="229" t="str">
        <f t="shared" si="38"/>
        <v>n.v.t.</v>
      </c>
      <c r="E158" s="215" t="str">
        <f t="shared" si="38"/>
        <v>n.v.t.</v>
      </c>
      <c r="F158" s="229" t="str">
        <f t="shared" si="30"/>
        <v>n.v.t.</v>
      </c>
      <c r="G158" s="215" t="str">
        <f t="shared" si="30"/>
        <v>n.v.t.</v>
      </c>
      <c r="H158" s="229" t="str">
        <f t="shared" si="30"/>
        <v>n.v.t.</v>
      </c>
      <c r="I158" s="551" t="str">
        <f t="shared" si="30"/>
        <v>n.v.t.</v>
      </c>
      <c r="J158" s="595" t="b">
        <f>FALSE</f>
        <v>0</v>
      </c>
      <c r="K158" s="595" t="b">
        <f>TRUE</f>
        <v>1</v>
      </c>
      <c r="L158" s="596" t="str">
        <f t="shared" si="39"/>
        <v>n.v.t.</v>
      </c>
      <c r="M158" s="597" t="str">
        <f t="shared" si="23"/>
        <v>n.v.t.</v>
      </c>
      <c r="N158" s="534" t="str">
        <f t="shared" si="34"/>
        <v>n.v.t.</v>
      </c>
      <c r="O158" s="597" t="str">
        <f t="shared" si="24"/>
        <v>n.v.t.</v>
      </c>
      <c r="P158" s="597" t="str">
        <f t="shared" si="40"/>
        <v>n.v.t.</v>
      </c>
      <c r="Q158" s="597" t="str">
        <f t="shared" si="41"/>
        <v>n.v.t.</v>
      </c>
      <c r="R158" s="597" t="str">
        <f t="shared" si="41"/>
        <v>n.v.t.</v>
      </c>
      <c r="S158" s="597" t="str">
        <f t="shared" si="35"/>
        <v>n.v.t.</v>
      </c>
      <c r="T158" s="598" t="str">
        <f t="shared" si="35"/>
        <v>n.v.t.</v>
      </c>
      <c r="U158" s="599" t="str">
        <f t="shared" si="33"/>
        <v>n.v.t.</v>
      </c>
      <c r="W158" s="212"/>
    </row>
    <row r="159" spans="1:23" x14ac:dyDescent="0.25">
      <c r="A159" s="558" t="str">
        <f t="shared" si="37"/>
        <v>n.v.t.</v>
      </c>
      <c r="B159" s="550" t="str">
        <f t="shared" si="37"/>
        <v>n.v.t.</v>
      </c>
      <c r="C159" s="228" t="str">
        <f t="shared" si="36"/>
        <v>t</v>
      </c>
      <c r="D159" s="229" t="str">
        <f t="shared" si="38"/>
        <v>n.v.t.</v>
      </c>
      <c r="E159" s="215" t="str">
        <f t="shared" si="38"/>
        <v>n.v.t.</v>
      </c>
      <c r="F159" s="229" t="str">
        <f t="shared" si="30"/>
        <v>n.v.t.</v>
      </c>
      <c r="G159" s="215" t="str">
        <f t="shared" si="30"/>
        <v>n.v.t.</v>
      </c>
      <c r="H159" s="229" t="str">
        <f t="shared" si="30"/>
        <v>n.v.t.</v>
      </c>
      <c r="I159" s="551" t="str">
        <f t="shared" si="30"/>
        <v>n.v.t.</v>
      </c>
      <c r="J159" s="595" t="b">
        <f>FALSE</f>
        <v>0</v>
      </c>
      <c r="K159" s="595" t="b">
        <f>TRUE</f>
        <v>1</v>
      </c>
      <c r="L159" s="596" t="str">
        <f t="shared" si="39"/>
        <v>n.v.t.</v>
      </c>
      <c r="M159" s="597" t="str">
        <f t="shared" si="23"/>
        <v>n.v.t.</v>
      </c>
      <c r="N159" s="534" t="str">
        <f t="shared" si="34"/>
        <v>n.v.t.</v>
      </c>
      <c r="O159" s="597" t="str">
        <f t="shared" si="24"/>
        <v>n.v.t.</v>
      </c>
      <c r="P159" s="597" t="str">
        <f t="shared" si="40"/>
        <v>n.v.t.</v>
      </c>
      <c r="Q159" s="597" t="str">
        <f t="shared" si="41"/>
        <v>n.v.t.</v>
      </c>
      <c r="R159" s="597" t="str">
        <f t="shared" si="41"/>
        <v>n.v.t.</v>
      </c>
      <c r="S159" s="597" t="str">
        <f t="shared" si="35"/>
        <v>n.v.t.</v>
      </c>
      <c r="T159" s="598" t="str">
        <f t="shared" si="35"/>
        <v>n.v.t.</v>
      </c>
      <c r="U159" s="599" t="str">
        <f t="shared" si="33"/>
        <v>n.v.t.</v>
      </c>
      <c r="W159" s="212"/>
    </row>
    <row r="160" spans="1:23" x14ac:dyDescent="0.25">
      <c r="A160" s="558" t="str">
        <f t="shared" si="37"/>
        <v>n.v.t.</v>
      </c>
      <c r="B160" s="550" t="str">
        <f t="shared" si="37"/>
        <v>n.v.t.</v>
      </c>
      <c r="C160" s="228" t="str">
        <f t="shared" si="36"/>
        <v>t</v>
      </c>
      <c r="D160" s="229" t="str">
        <f t="shared" si="38"/>
        <v>n.v.t.</v>
      </c>
      <c r="E160" s="215" t="str">
        <f t="shared" si="38"/>
        <v>n.v.t.</v>
      </c>
      <c r="F160" s="229" t="str">
        <f t="shared" si="30"/>
        <v>n.v.t.</v>
      </c>
      <c r="G160" s="215" t="str">
        <f t="shared" si="30"/>
        <v>n.v.t.</v>
      </c>
      <c r="H160" s="229" t="str">
        <f t="shared" si="30"/>
        <v>n.v.t.</v>
      </c>
      <c r="I160" s="551" t="str">
        <f t="shared" si="30"/>
        <v>n.v.t.</v>
      </c>
      <c r="J160" s="595" t="b">
        <f>FALSE</f>
        <v>0</v>
      </c>
      <c r="K160" s="595" t="b">
        <f>TRUE</f>
        <v>1</v>
      </c>
      <c r="L160" s="596" t="str">
        <f t="shared" si="39"/>
        <v>n.v.t.</v>
      </c>
      <c r="M160" s="597" t="str">
        <f t="shared" si="23"/>
        <v>n.v.t.</v>
      </c>
      <c r="N160" s="534" t="str">
        <f t="shared" si="34"/>
        <v>n.v.t.</v>
      </c>
      <c r="O160" s="597" t="str">
        <f t="shared" si="24"/>
        <v>n.v.t.</v>
      </c>
      <c r="P160" s="597" t="str">
        <f t="shared" si="40"/>
        <v>n.v.t.</v>
      </c>
      <c r="Q160" s="597" t="str">
        <f t="shared" si="41"/>
        <v>n.v.t.</v>
      </c>
      <c r="R160" s="597" t="str">
        <f t="shared" si="41"/>
        <v>n.v.t.</v>
      </c>
      <c r="S160" s="597" t="str">
        <f t="shared" si="35"/>
        <v>n.v.t.</v>
      </c>
      <c r="T160" s="598" t="str">
        <f t="shared" si="35"/>
        <v>n.v.t.</v>
      </c>
      <c r="U160" s="599" t="str">
        <f t="shared" si="33"/>
        <v>n.v.t.</v>
      </c>
      <c r="W160" s="212"/>
    </row>
    <row r="161" spans="1:23" ht="13.8" thickBot="1" x14ac:dyDescent="0.3">
      <c r="A161" s="557" t="str">
        <f t="shared" si="37"/>
        <v>n.v.t.</v>
      </c>
      <c r="B161" s="542" t="str">
        <f t="shared" si="37"/>
        <v>n.v.t.</v>
      </c>
      <c r="C161" s="552" t="str">
        <f t="shared" si="36"/>
        <v>t</v>
      </c>
      <c r="D161" s="544" t="str">
        <f t="shared" si="38"/>
        <v>n.v.t.</v>
      </c>
      <c r="E161" s="220" t="str">
        <f t="shared" si="38"/>
        <v>n.v.t.</v>
      </c>
      <c r="F161" s="544" t="str">
        <f t="shared" si="30"/>
        <v>n.v.t.</v>
      </c>
      <c r="G161" s="220" t="str">
        <f t="shared" si="30"/>
        <v>n.v.t.</v>
      </c>
      <c r="H161" s="544" t="str">
        <f t="shared" si="30"/>
        <v>n.v.t.</v>
      </c>
      <c r="I161" s="545" t="str">
        <f t="shared" si="30"/>
        <v>n.v.t.</v>
      </c>
      <c r="J161" s="600" t="b">
        <f>FALSE</f>
        <v>0</v>
      </c>
      <c r="K161" s="600" t="b">
        <f>TRUE</f>
        <v>1</v>
      </c>
      <c r="L161" s="601" t="str">
        <f t="shared" si="39"/>
        <v>n.v.t.</v>
      </c>
      <c r="M161" s="602" t="str">
        <f t="shared" si="23"/>
        <v>n.v.t.</v>
      </c>
      <c r="N161" s="240" t="str">
        <f t="shared" si="34"/>
        <v>n.v.t.</v>
      </c>
      <c r="O161" s="602" t="str">
        <f t="shared" si="24"/>
        <v>n.v.t.</v>
      </c>
      <c r="P161" s="602" t="str">
        <f t="shared" si="40"/>
        <v>n.v.t.</v>
      </c>
      <c r="Q161" s="602" t="str">
        <f t="shared" si="41"/>
        <v>n.v.t.</v>
      </c>
      <c r="R161" s="602" t="str">
        <f t="shared" si="41"/>
        <v>n.v.t.</v>
      </c>
      <c r="S161" s="602" t="str">
        <f t="shared" si="35"/>
        <v>n.v.t.</v>
      </c>
      <c r="T161" s="603" t="str">
        <f t="shared" si="35"/>
        <v>n.v.t.</v>
      </c>
      <c r="U161" s="604" t="str">
        <f t="shared" si="33"/>
        <v>n.v.t.</v>
      </c>
      <c r="W161" s="212"/>
    </row>
    <row r="162" spans="1:23" x14ac:dyDescent="0.25">
      <c r="A162" s="324" t="str">
        <f>Translations!$B$1093</f>
        <v>Materiaal - Direct gereduceerd ijzer</v>
      </c>
      <c r="B162" s="324" t="s">
        <v>545</v>
      </c>
      <c r="C162" s="546" t="str">
        <f t="shared" si="36"/>
        <v>t</v>
      </c>
      <c r="D162" s="547">
        <v>7.0000000000000007E-2</v>
      </c>
      <c r="E162" s="548" t="str">
        <f t="shared" ref="E162:E194" si="42">EUconst_tCO2pt</f>
        <v>tCO2/t</v>
      </c>
      <c r="F162" s="547" t="str">
        <f t="shared" ref="F162:I194" si="43">EUconst_NA</f>
        <v>n.v.t.</v>
      </c>
      <c r="G162" s="548" t="str">
        <f t="shared" si="43"/>
        <v>n.v.t.</v>
      </c>
      <c r="H162" s="547">
        <v>1.9099999999999999E-2</v>
      </c>
      <c r="I162" s="549" t="str">
        <f t="shared" ref="I162:I170" si="44">EUconst_tCpt</f>
        <v>tC/t</v>
      </c>
      <c r="J162" s="571" t="b">
        <f>TRUE</f>
        <v>1</v>
      </c>
      <c r="K162" s="571" t="b">
        <v>0</v>
      </c>
      <c r="L162" s="591" t="s">
        <v>279</v>
      </c>
      <c r="M162" s="592" t="str">
        <f t="shared" si="23"/>
        <v>n.v.t.</v>
      </c>
      <c r="N162" s="238" t="str">
        <f t="shared" si="34"/>
        <v>GJ/t</v>
      </c>
      <c r="O162" s="592" t="str">
        <f t="shared" si="24"/>
        <v>n.v.t.</v>
      </c>
      <c r="P162" s="592" t="str">
        <f t="shared" ref="P162:P170" si="45">EUconst_tCO2pt</f>
        <v>tCO2/t</v>
      </c>
      <c r="Q162" s="592">
        <v>1</v>
      </c>
      <c r="R162" s="592">
        <v>1</v>
      </c>
      <c r="S162" s="592" t="str">
        <f t="shared" si="35"/>
        <v>n.v.t.</v>
      </c>
      <c r="T162" s="593" t="str">
        <f t="shared" si="35"/>
        <v>n.v.t.</v>
      </c>
      <c r="U162" s="594" t="str">
        <f t="shared" si="33"/>
        <v>n.v.t.</v>
      </c>
      <c r="W162" s="212"/>
    </row>
    <row r="163" spans="1:23" x14ac:dyDescent="0.25">
      <c r="A163" s="325" t="str">
        <f>Translations!$B$1094</f>
        <v>Materiaal - EAF koolelektroden</v>
      </c>
      <c r="B163" s="325" t="s">
        <v>545</v>
      </c>
      <c r="C163" s="227" t="str">
        <f t="shared" si="36"/>
        <v>t</v>
      </c>
      <c r="D163" s="233">
        <v>3</v>
      </c>
      <c r="E163" s="214" t="str">
        <f t="shared" si="42"/>
        <v>tCO2/t</v>
      </c>
      <c r="F163" s="233" t="str">
        <f t="shared" si="43"/>
        <v>n.v.t.</v>
      </c>
      <c r="G163" s="214" t="str">
        <f t="shared" si="43"/>
        <v>n.v.t.</v>
      </c>
      <c r="H163" s="233">
        <v>0.81879999999999997</v>
      </c>
      <c r="I163" s="234" t="str">
        <f t="shared" si="44"/>
        <v>tC/t</v>
      </c>
      <c r="J163" s="576" t="b">
        <f>TRUE</f>
        <v>1</v>
      </c>
      <c r="K163" s="576" t="b">
        <v>0</v>
      </c>
      <c r="L163" s="577" t="s">
        <v>279</v>
      </c>
      <c r="M163" s="578" t="str">
        <f t="shared" si="23"/>
        <v>n.v.t.</v>
      </c>
      <c r="N163" s="239" t="str">
        <f t="shared" si="34"/>
        <v>GJ/t</v>
      </c>
      <c r="O163" s="578" t="str">
        <f t="shared" si="24"/>
        <v>n.v.t.</v>
      </c>
      <c r="P163" s="578" t="str">
        <f t="shared" si="45"/>
        <v>tCO2/t</v>
      </c>
      <c r="Q163" s="578">
        <v>1</v>
      </c>
      <c r="R163" s="578">
        <v>1</v>
      </c>
      <c r="S163" s="578" t="str">
        <f t="shared" si="35"/>
        <v>n.v.t.</v>
      </c>
      <c r="T163" s="579" t="str">
        <f t="shared" si="35"/>
        <v>n.v.t.</v>
      </c>
      <c r="U163" s="580" t="str">
        <f t="shared" si="33"/>
        <v>n.v.t.</v>
      </c>
      <c r="W163" s="212"/>
    </row>
    <row r="164" spans="1:23" x14ac:dyDescent="0.25">
      <c r="A164" s="325" t="str">
        <f>Translations!$B$1095</f>
        <v>Materiaal - EAF charge koolstof</v>
      </c>
      <c r="B164" s="325" t="s">
        <v>545</v>
      </c>
      <c r="C164" s="227" t="str">
        <f t="shared" si="36"/>
        <v>t</v>
      </c>
      <c r="D164" s="233">
        <v>3.04</v>
      </c>
      <c r="E164" s="214" t="str">
        <f t="shared" si="42"/>
        <v>tCO2/t</v>
      </c>
      <c r="F164" s="233" t="str">
        <f t="shared" si="43"/>
        <v>n.v.t.</v>
      </c>
      <c r="G164" s="214" t="str">
        <f t="shared" si="43"/>
        <v>n.v.t.</v>
      </c>
      <c r="H164" s="233">
        <v>0.82969999999999999</v>
      </c>
      <c r="I164" s="234" t="str">
        <f t="shared" si="44"/>
        <v>tC/t</v>
      </c>
      <c r="J164" s="576" t="b">
        <f>TRUE</f>
        <v>1</v>
      </c>
      <c r="K164" s="576" t="b">
        <v>0</v>
      </c>
      <c r="L164" s="577" t="s">
        <v>279</v>
      </c>
      <c r="M164" s="578" t="str">
        <f t="shared" si="23"/>
        <v>n.v.t.</v>
      </c>
      <c r="N164" s="239" t="str">
        <f t="shared" si="34"/>
        <v>GJ/t</v>
      </c>
      <c r="O164" s="578" t="str">
        <f t="shared" si="24"/>
        <v>n.v.t.</v>
      </c>
      <c r="P164" s="578" t="str">
        <f t="shared" si="45"/>
        <v>tCO2/t</v>
      </c>
      <c r="Q164" s="578">
        <v>1</v>
      </c>
      <c r="R164" s="578">
        <v>1</v>
      </c>
      <c r="S164" s="578" t="str">
        <f t="shared" si="35"/>
        <v>n.v.t.</v>
      </c>
      <c r="T164" s="579" t="str">
        <f t="shared" si="35"/>
        <v>n.v.t.</v>
      </c>
      <c r="U164" s="580" t="str">
        <f t="shared" si="33"/>
        <v>n.v.t.</v>
      </c>
      <c r="W164" s="212"/>
    </row>
    <row r="165" spans="1:23" x14ac:dyDescent="0.25">
      <c r="A165" s="325" t="str">
        <f>Translations!$B$1096</f>
        <v>Materiaal - Warme briketijzer</v>
      </c>
      <c r="B165" s="325" t="s">
        <v>545</v>
      </c>
      <c r="C165" s="227" t="str">
        <f t="shared" si="36"/>
        <v>t</v>
      </c>
      <c r="D165" s="233">
        <v>7.0000000000000007E-2</v>
      </c>
      <c r="E165" s="214" t="str">
        <f t="shared" si="42"/>
        <v>tCO2/t</v>
      </c>
      <c r="F165" s="233" t="str">
        <f t="shared" si="43"/>
        <v>n.v.t.</v>
      </c>
      <c r="G165" s="214" t="str">
        <f t="shared" si="43"/>
        <v>n.v.t.</v>
      </c>
      <c r="H165" s="233">
        <v>1.9099999999999999E-2</v>
      </c>
      <c r="I165" s="234" t="str">
        <f t="shared" si="44"/>
        <v>tC/t</v>
      </c>
      <c r="J165" s="576" t="b">
        <f>TRUE</f>
        <v>1</v>
      </c>
      <c r="K165" s="576" t="b">
        <v>0</v>
      </c>
      <c r="L165" s="577" t="s">
        <v>279</v>
      </c>
      <c r="M165" s="578" t="str">
        <f t="shared" ref="M165:M194" si="46">EUconst_NA</f>
        <v>n.v.t.</v>
      </c>
      <c r="N165" s="239" t="str">
        <f t="shared" si="34"/>
        <v>GJ/t</v>
      </c>
      <c r="O165" s="578" t="str">
        <f t="shared" ref="O165:R204" si="47">EUconst_NA</f>
        <v>n.v.t.</v>
      </c>
      <c r="P165" s="578" t="str">
        <f t="shared" si="45"/>
        <v>tCO2/t</v>
      </c>
      <c r="Q165" s="578">
        <v>1</v>
      </c>
      <c r="R165" s="578">
        <v>1</v>
      </c>
      <c r="S165" s="578" t="str">
        <f t="shared" si="35"/>
        <v>n.v.t.</v>
      </c>
      <c r="T165" s="579" t="str">
        <f t="shared" si="35"/>
        <v>n.v.t.</v>
      </c>
      <c r="U165" s="580" t="str">
        <f t="shared" si="33"/>
        <v>n.v.t.</v>
      </c>
      <c r="W165" s="212"/>
    </row>
    <row r="166" spans="1:23" x14ac:dyDescent="0.25">
      <c r="A166" s="325" t="str">
        <f>Translations!$B$1003</f>
        <v>Gasvormig - Gas van oxystaalovens</v>
      </c>
      <c r="B166" s="325" t="s">
        <v>545</v>
      </c>
      <c r="C166" s="227" t="str">
        <f t="shared" si="36"/>
        <v>t</v>
      </c>
      <c r="D166" s="233">
        <v>1.28</v>
      </c>
      <c r="E166" s="214" t="str">
        <f t="shared" si="42"/>
        <v>tCO2/t</v>
      </c>
      <c r="F166" s="233" t="str">
        <f t="shared" si="43"/>
        <v>n.v.t.</v>
      </c>
      <c r="G166" s="214" t="str">
        <f t="shared" si="43"/>
        <v>n.v.t.</v>
      </c>
      <c r="H166" s="233">
        <v>0.3493</v>
      </c>
      <c r="I166" s="234" t="str">
        <f t="shared" si="44"/>
        <v>tC/t</v>
      </c>
      <c r="J166" s="576" t="b">
        <f>TRUE</f>
        <v>1</v>
      </c>
      <c r="K166" s="576" t="b">
        <v>0</v>
      </c>
      <c r="L166" s="577" t="s">
        <v>279</v>
      </c>
      <c r="M166" s="578" t="str">
        <f t="shared" si="46"/>
        <v>n.v.t.</v>
      </c>
      <c r="N166" s="239" t="str">
        <f t="shared" si="34"/>
        <v>GJ/t</v>
      </c>
      <c r="O166" s="578" t="str">
        <f t="shared" si="47"/>
        <v>n.v.t.</v>
      </c>
      <c r="P166" s="578" t="str">
        <f t="shared" si="45"/>
        <v>tCO2/t</v>
      </c>
      <c r="Q166" s="578">
        <v>1</v>
      </c>
      <c r="R166" s="578">
        <v>1</v>
      </c>
      <c r="S166" s="578" t="str">
        <f t="shared" si="35"/>
        <v>n.v.t.</v>
      </c>
      <c r="T166" s="579" t="str">
        <f t="shared" si="35"/>
        <v>n.v.t.</v>
      </c>
      <c r="U166" s="580" t="str">
        <f t="shared" si="33"/>
        <v>n.v.t.</v>
      </c>
      <c r="W166" s="212"/>
    </row>
    <row r="167" spans="1:23" x14ac:dyDescent="0.25">
      <c r="A167" s="325" t="str">
        <f>Translations!$B$1041</f>
        <v>Vast - Petroleumcokes</v>
      </c>
      <c r="B167" s="325" t="s">
        <v>545</v>
      </c>
      <c r="C167" s="227" t="str">
        <f t="shared" si="36"/>
        <v>t</v>
      </c>
      <c r="D167" s="233">
        <v>3.19</v>
      </c>
      <c r="E167" s="214" t="str">
        <f t="shared" si="42"/>
        <v>tCO2/t</v>
      </c>
      <c r="F167" s="233" t="str">
        <f t="shared" si="43"/>
        <v>n.v.t.</v>
      </c>
      <c r="G167" s="214" t="str">
        <f t="shared" si="43"/>
        <v>n.v.t.</v>
      </c>
      <c r="H167" s="233">
        <v>0.87060000000000004</v>
      </c>
      <c r="I167" s="234" t="str">
        <f t="shared" si="44"/>
        <v>tC/t</v>
      </c>
      <c r="J167" s="576" t="b">
        <f>TRUE</f>
        <v>1</v>
      </c>
      <c r="K167" s="576" t="b">
        <v>0</v>
      </c>
      <c r="L167" s="577" t="s">
        <v>279</v>
      </c>
      <c r="M167" s="578" t="str">
        <f t="shared" si="46"/>
        <v>n.v.t.</v>
      </c>
      <c r="N167" s="239" t="str">
        <f t="shared" si="34"/>
        <v>GJ/t</v>
      </c>
      <c r="O167" s="578" t="str">
        <f t="shared" si="47"/>
        <v>n.v.t.</v>
      </c>
      <c r="P167" s="578" t="str">
        <f t="shared" si="45"/>
        <v>tCO2/t</v>
      </c>
      <c r="Q167" s="578">
        <v>1</v>
      </c>
      <c r="R167" s="578">
        <v>1</v>
      </c>
      <c r="S167" s="578" t="str">
        <f t="shared" si="35"/>
        <v>n.v.t.</v>
      </c>
      <c r="T167" s="579" t="str">
        <f t="shared" si="35"/>
        <v>n.v.t.</v>
      </c>
      <c r="U167" s="580" t="str">
        <f t="shared" si="33"/>
        <v>n.v.t.</v>
      </c>
      <c r="W167" s="212"/>
    </row>
    <row r="168" spans="1:23" x14ac:dyDescent="0.25">
      <c r="A168" s="325" t="str">
        <f>Translations!$B$1097</f>
        <v>Materiaal - Aangekocht ruwijzer</v>
      </c>
      <c r="B168" s="325" t="s">
        <v>545</v>
      </c>
      <c r="C168" s="227" t="str">
        <f t="shared" si="36"/>
        <v>t</v>
      </c>
      <c r="D168" s="233">
        <v>0.15</v>
      </c>
      <c r="E168" s="214" t="str">
        <f t="shared" si="42"/>
        <v>tCO2/t</v>
      </c>
      <c r="F168" s="233" t="str">
        <f t="shared" si="43"/>
        <v>n.v.t.</v>
      </c>
      <c r="G168" s="214" t="str">
        <f t="shared" si="43"/>
        <v>n.v.t.</v>
      </c>
      <c r="H168" s="233">
        <v>4.0899999999999999E-2</v>
      </c>
      <c r="I168" s="234" t="str">
        <f t="shared" si="44"/>
        <v>tC/t</v>
      </c>
      <c r="J168" s="576" t="b">
        <f>TRUE</f>
        <v>1</v>
      </c>
      <c r="K168" s="576" t="b">
        <v>0</v>
      </c>
      <c r="L168" s="577" t="s">
        <v>279</v>
      </c>
      <c r="M168" s="578" t="str">
        <f t="shared" si="46"/>
        <v>n.v.t.</v>
      </c>
      <c r="N168" s="239" t="str">
        <f t="shared" si="34"/>
        <v>GJ/t</v>
      </c>
      <c r="O168" s="578" t="str">
        <f t="shared" si="47"/>
        <v>n.v.t.</v>
      </c>
      <c r="P168" s="578" t="str">
        <f t="shared" si="45"/>
        <v>tCO2/t</v>
      </c>
      <c r="Q168" s="578">
        <v>1</v>
      </c>
      <c r="R168" s="578">
        <v>1</v>
      </c>
      <c r="S168" s="578" t="str">
        <f t="shared" si="35"/>
        <v>n.v.t.</v>
      </c>
      <c r="T168" s="579" t="str">
        <f t="shared" si="35"/>
        <v>n.v.t.</v>
      </c>
      <c r="U168" s="580" t="str">
        <f t="shared" si="33"/>
        <v>n.v.t.</v>
      </c>
      <c r="W168" s="212"/>
    </row>
    <row r="169" spans="1:23" x14ac:dyDescent="0.25">
      <c r="A169" s="325" t="str">
        <f>Translations!$B$1088</f>
        <v>Materiaal - Schrootijzer</v>
      </c>
      <c r="B169" s="325" t="s">
        <v>545</v>
      </c>
      <c r="C169" s="227" t="str">
        <f t="shared" si="36"/>
        <v>t</v>
      </c>
      <c r="D169" s="233">
        <v>0.15</v>
      </c>
      <c r="E169" s="214" t="str">
        <f t="shared" si="42"/>
        <v>tCO2/t</v>
      </c>
      <c r="F169" s="233" t="str">
        <f t="shared" si="43"/>
        <v>n.v.t.</v>
      </c>
      <c r="G169" s="214" t="str">
        <f t="shared" si="43"/>
        <v>n.v.t.</v>
      </c>
      <c r="H169" s="233">
        <v>4.0899999999999999E-2</v>
      </c>
      <c r="I169" s="234" t="str">
        <f t="shared" si="44"/>
        <v>tC/t</v>
      </c>
      <c r="J169" s="576" t="b">
        <f>TRUE</f>
        <v>1</v>
      </c>
      <c r="K169" s="576" t="b">
        <v>0</v>
      </c>
      <c r="L169" s="577" t="s">
        <v>279</v>
      </c>
      <c r="M169" s="578" t="str">
        <f t="shared" si="46"/>
        <v>n.v.t.</v>
      </c>
      <c r="N169" s="239" t="str">
        <f t="shared" si="34"/>
        <v>GJ/t</v>
      </c>
      <c r="O169" s="578" t="str">
        <f t="shared" si="47"/>
        <v>n.v.t.</v>
      </c>
      <c r="P169" s="578" t="str">
        <f t="shared" si="45"/>
        <v>tCO2/t</v>
      </c>
      <c r="Q169" s="578">
        <v>1</v>
      </c>
      <c r="R169" s="578">
        <v>1</v>
      </c>
      <c r="S169" s="578" t="str">
        <f t="shared" si="35"/>
        <v>n.v.t.</v>
      </c>
      <c r="T169" s="579" t="str">
        <f t="shared" si="35"/>
        <v>n.v.t.</v>
      </c>
      <c r="U169" s="580" t="str">
        <f t="shared" ref="U169:U204" si="48">EUconst_NA</f>
        <v>n.v.t.</v>
      </c>
      <c r="W169" s="212"/>
    </row>
    <row r="170" spans="1:23" x14ac:dyDescent="0.25">
      <c r="A170" s="325" t="str">
        <f>Translations!$B$1098</f>
        <v>Materiaal - Staal</v>
      </c>
      <c r="B170" s="325" t="s">
        <v>545</v>
      </c>
      <c r="C170" s="227" t="str">
        <f t="shared" si="36"/>
        <v>t</v>
      </c>
      <c r="D170" s="233">
        <v>0.04</v>
      </c>
      <c r="E170" s="214" t="str">
        <f t="shared" si="42"/>
        <v>tCO2/t</v>
      </c>
      <c r="F170" s="233" t="str">
        <f t="shared" si="43"/>
        <v>n.v.t.</v>
      </c>
      <c r="G170" s="214" t="str">
        <f t="shared" si="43"/>
        <v>n.v.t.</v>
      </c>
      <c r="H170" s="233">
        <v>1.09E-2</v>
      </c>
      <c r="I170" s="234" t="str">
        <f t="shared" si="44"/>
        <v>tC/t</v>
      </c>
      <c r="J170" s="576" t="b">
        <f>TRUE</f>
        <v>1</v>
      </c>
      <c r="K170" s="576" t="b">
        <f>TRUE</f>
        <v>1</v>
      </c>
      <c r="L170" s="577" t="s">
        <v>279</v>
      </c>
      <c r="M170" s="578" t="str">
        <f t="shared" si="46"/>
        <v>n.v.t.</v>
      </c>
      <c r="N170" s="239" t="str">
        <f t="shared" si="34"/>
        <v>GJ/t</v>
      </c>
      <c r="O170" s="578" t="str">
        <f t="shared" si="47"/>
        <v>n.v.t.</v>
      </c>
      <c r="P170" s="578" t="str">
        <f t="shared" si="45"/>
        <v>tCO2/t</v>
      </c>
      <c r="Q170" s="578">
        <v>1</v>
      </c>
      <c r="R170" s="578">
        <v>1</v>
      </c>
      <c r="S170" s="578" t="str">
        <f t="shared" si="35"/>
        <v>n.v.t.</v>
      </c>
      <c r="T170" s="579" t="str">
        <f t="shared" si="35"/>
        <v>n.v.t.</v>
      </c>
      <c r="U170" s="580" t="str">
        <f t="shared" si="48"/>
        <v>n.v.t.</v>
      </c>
      <c r="W170" s="212"/>
    </row>
    <row r="171" spans="1:23" x14ac:dyDescent="0.25">
      <c r="A171" s="558" t="str">
        <f t="shared" ref="A171:B180" si="49">EUconst_NA</f>
        <v>n.v.t.</v>
      </c>
      <c r="B171" s="550" t="str">
        <f t="shared" si="49"/>
        <v>n.v.t.</v>
      </c>
      <c r="C171" s="228" t="str">
        <f t="shared" si="36"/>
        <v>t</v>
      </c>
      <c r="D171" s="229" t="str">
        <f t="shared" ref="D171:E180" si="50">EUconst_NA</f>
        <v>n.v.t.</v>
      </c>
      <c r="E171" s="215" t="str">
        <f t="shared" si="50"/>
        <v>n.v.t.</v>
      </c>
      <c r="F171" s="229" t="str">
        <f t="shared" si="43"/>
        <v>n.v.t.</v>
      </c>
      <c r="G171" s="215" t="str">
        <f t="shared" si="43"/>
        <v>n.v.t.</v>
      </c>
      <c r="H171" s="229" t="str">
        <f t="shared" si="43"/>
        <v>n.v.t.</v>
      </c>
      <c r="I171" s="551" t="str">
        <f t="shared" si="43"/>
        <v>n.v.t.</v>
      </c>
      <c r="J171" s="595" t="b">
        <f>FALSE</f>
        <v>0</v>
      </c>
      <c r="K171" s="595" t="b">
        <f>TRUE</f>
        <v>1</v>
      </c>
      <c r="L171" s="596" t="str">
        <f t="shared" ref="L171:L180" si="51">EUconst_NA</f>
        <v>n.v.t.</v>
      </c>
      <c r="M171" s="597" t="str">
        <f t="shared" si="46"/>
        <v>n.v.t.</v>
      </c>
      <c r="N171" s="534" t="str">
        <f t="shared" si="34"/>
        <v>n.v.t.</v>
      </c>
      <c r="O171" s="597" t="str">
        <f t="shared" si="47"/>
        <v>n.v.t.</v>
      </c>
      <c r="P171" s="597" t="str">
        <f t="shared" si="47"/>
        <v>n.v.t.</v>
      </c>
      <c r="Q171" s="597" t="str">
        <f t="shared" si="47"/>
        <v>n.v.t.</v>
      </c>
      <c r="R171" s="597" t="str">
        <f t="shared" si="47"/>
        <v>n.v.t.</v>
      </c>
      <c r="S171" s="597" t="str">
        <f t="shared" si="35"/>
        <v>n.v.t.</v>
      </c>
      <c r="T171" s="598" t="str">
        <f t="shared" si="35"/>
        <v>n.v.t.</v>
      </c>
      <c r="U171" s="599" t="str">
        <f t="shared" si="48"/>
        <v>n.v.t.</v>
      </c>
      <c r="W171" s="212"/>
    </row>
    <row r="172" spans="1:23" x14ac:dyDescent="0.25">
      <c r="A172" s="558" t="str">
        <f t="shared" si="49"/>
        <v>n.v.t.</v>
      </c>
      <c r="B172" s="550" t="str">
        <f t="shared" si="49"/>
        <v>n.v.t.</v>
      </c>
      <c r="C172" s="228" t="str">
        <f t="shared" si="36"/>
        <v>t</v>
      </c>
      <c r="D172" s="229" t="str">
        <f t="shared" si="50"/>
        <v>n.v.t.</v>
      </c>
      <c r="E172" s="215" t="str">
        <f t="shared" si="50"/>
        <v>n.v.t.</v>
      </c>
      <c r="F172" s="229" t="str">
        <f t="shared" si="43"/>
        <v>n.v.t.</v>
      </c>
      <c r="G172" s="215" t="str">
        <f t="shared" si="43"/>
        <v>n.v.t.</v>
      </c>
      <c r="H172" s="229" t="str">
        <f t="shared" si="43"/>
        <v>n.v.t.</v>
      </c>
      <c r="I172" s="551" t="str">
        <f t="shared" si="43"/>
        <v>n.v.t.</v>
      </c>
      <c r="J172" s="595" t="b">
        <f>FALSE</f>
        <v>0</v>
      </c>
      <c r="K172" s="595" t="b">
        <f>TRUE</f>
        <v>1</v>
      </c>
      <c r="L172" s="596" t="str">
        <f t="shared" si="51"/>
        <v>n.v.t.</v>
      </c>
      <c r="M172" s="597" t="str">
        <f t="shared" si="46"/>
        <v>n.v.t.</v>
      </c>
      <c r="N172" s="534" t="str">
        <f t="shared" si="34"/>
        <v>n.v.t.</v>
      </c>
      <c r="O172" s="597" t="str">
        <f t="shared" si="47"/>
        <v>n.v.t.</v>
      </c>
      <c r="P172" s="597" t="str">
        <f t="shared" si="47"/>
        <v>n.v.t.</v>
      </c>
      <c r="Q172" s="597" t="str">
        <f t="shared" si="47"/>
        <v>n.v.t.</v>
      </c>
      <c r="R172" s="597" t="str">
        <f t="shared" si="47"/>
        <v>n.v.t.</v>
      </c>
      <c r="S172" s="597" t="str">
        <f t="shared" si="35"/>
        <v>n.v.t.</v>
      </c>
      <c r="T172" s="598" t="str">
        <f t="shared" si="35"/>
        <v>n.v.t.</v>
      </c>
      <c r="U172" s="599" t="str">
        <f t="shared" si="48"/>
        <v>n.v.t.</v>
      </c>
      <c r="W172" s="212"/>
    </row>
    <row r="173" spans="1:23" x14ac:dyDescent="0.25">
      <c r="A173" s="558" t="str">
        <f t="shared" si="49"/>
        <v>n.v.t.</v>
      </c>
      <c r="B173" s="550" t="str">
        <f t="shared" si="49"/>
        <v>n.v.t.</v>
      </c>
      <c r="C173" s="228" t="str">
        <f t="shared" si="36"/>
        <v>t</v>
      </c>
      <c r="D173" s="229" t="str">
        <f t="shared" si="50"/>
        <v>n.v.t.</v>
      </c>
      <c r="E173" s="215" t="str">
        <f t="shared" si="50"/>
        <v>n.v.t.</v>
      </c>
      <c r="F173" s="229" t="str">
        <f t="shared" si="43"/>
        <v>n.v.t.</v>
      </c>
      <c r="G173" s="215" t="str">
        <f t="shared" si="43"/>
        <v>n.v.t.</v>
      </c>
      <c r="H173" s="229" t="str">
        <f t="shared" si="43"/>
        <v>n.v.t.</v>
      </c>
      <c r="I173" s="551" t="str">
        <f t="shared" si="43"/>
        <v>n.v.t.</v>
      </c>
      <c r="J173" s="595" t="b">
        <f>FALSE</f>
        <v>0</v>
      </c>
      <c r="K173" s="595" t="b">
        <f>TRUE</f>
        <v>1</v>
      </c>
      <c r="L173" s="596" t="str">
        <f t="shared" si="51"/>
        <v>n.v.t.</v>
      </c>
      <c r="M173" s="597" t="str">
        <f t="shared" si="46"/>
        <v>n.v.t.</v>
      </c>
      <c r="N173" s="534" t="str">
        <f t="shared" ref="N173:N204" si="52">IF(OR(L173="",L173=EUconst_NA),EUconst_NA,IF(L173=EUconst_t,EUconst_GJpt,EUconst_GJpkNm3))</f>
        <v>n.v.t.</v>
      </c>
      <c r="O173" s="597" t="str">
        <f t="shared" si="47"/>
        <v>n.v.t.</v>
      </c>
      <c r="P173" s="597" t="str">
        <f t="shared" si="47"/>
        <v>n.v.t.</v>
      </c>
      <c r="Q173" s="597" t="str">
        <f t="shared" si="47"/>
        <v>n.v.t.</v>
      </c>
      <c r="R173" s="597" t="str">
        <f t="shared" si="47"/>
        <v>n.v.t.</v>
      </c>
      <c r="S173" s="597" t="str">
        <f t="shared" si="35"/>
        <v>n.v.t.</v>
      </c>
      <c r="T173" s="598" t="str">
        <f t="shared" si="35"/>
        <v>n.v.t.</v>
      </c>
      <c r="U173" s="599" t="str">
        <f t="shared" si="48"/>
        <v>n.v.t.</v>
      </c>
      <c r="W173" s="212"/>
    </row>
    <row r="174" spans="1:23" x14ac:dyDescent="0.25">
      <c r="A174" s="558" t="str">
        <f t="shared" si="49"/>
        <v>n.v.t.</v>
      </c>
      <c r="B174" s="550" t="str">
        <f t="shared" si="49"/>
        <v>n.v.t.</v>
      </c>
      <c r="C174" s="228" t="str">
        <f t="shared" si="36"/>
        <v>t</v>
      </c>
      <c r="D174" s="229" t="str">
        <f t="shared" si="50"/>
        <v>n.v.t.</v>
      </c>
      <c r="E174" s="215" t="str">
        <f t="shared" si="50"/>
        <v>n.v.t.</v>
      </c>
      <c r="F174" s="229" t="str">
        <f t="shared" si="43"/>
        <v>n.v.t.</v>
      </c>
      <c r="G174" s="215" t="str">
        <f t="shared" si="43"/>
        <v>n.v.t.</v>
      </c>
      <c r="H174" s="229" t="str">
        <f t="shared" si="43"/>
        <v>n.v.t.</v>
      </c>
      <c r="I174" s="551" t="str">
        <f t="shared" si="43"/>
        <v>n.v.t.</v>
      </c>
      <c r="J174" s="595" t="b">
        <f>FALSE</f>
        <v>0</v>
      </c>
      <c r="K174" s="595" t="b">
        <f>TRUE</f>
        <v>1</v>
      </c>
      <c r="L174" s="596" t="str">
        <f t="shared" si="51"/>
        <v>n.v.t.</v>
      </c>
      <c r="M174" s="597" t="str">
        <f t="shared" si="46"/>
        <v>n.v.t.</v>
      </c>
      <c r="N174" s="534" t="str">
        <f t="shared" si="52"/>
        <v>n.v.t.</v>
      </c>
      <c r="O174" s="597" t="str">
        <f t="shared" si="47"/>
        <v>n.v.t.</v>
      </c>
      <c r="P174" s="597" t="str">
        <f t="shared" si="47"/>
        <v>n.v.t.</v>
      </c>
      <c r="Q174" s="597" t="str">
        <f t="shared" si="47"/>
        <v>n.v.t.</v>
      </c>
      <c r="R174" s="597" t="str">
        <f t="shared" si="47"/>
        <v>n.v.t.</v>
      </c>
      <c r="S174" s="597" t="str">
        <f t="shared" si="35"/>
        <v>n.v.t.</v>
      </c>
      <c r="T174" s="598" t="str">
        <f t="shared" si="35"/>
        <v>n.v.t.</v>
      </c>
      <c r="U174" s="599" t="str">
        <f t="shared" si="48"/>
        <v>n.v.t.</v>
      </c>
      <c r="W174" s="212"/>
    </row>
    <row r="175" spans="1:23" x14ac:dyDescent="0.25">
      <c r="A175" s="558" t="str">
        <f t="shared" si="49"/>
        <v>n.v.t.</v>
      </c>
      <c r="B175" s="550" t="str">
        <f t="shared" si="49"/>
        <v>n.v.t.</v>
      </c>
      <c r="C175" s="228" t="str">
        <f t="shared" si="36"/>
        <v>t</v>
      </c>
      <c r="D175" s="229" t="str">
        <f t="shared" si="50"/>
        <v>n.v.t.</v>
      </c>
      <c r="E175" s="215" t="str">
        <f t="shared" si="50"/>
        <v>n.v.t.</v>
      </c>
      <c r="F175" s="229" t="str">
        <f t="shared" si="43"/>
        <v>n.v.t.</v>
      </c>
      <c r="G175" s="215" t="str">
        <f t="shared" si="43"/>
        <v>n.v.t.</v>
      </c>
      <c r="H175" s="229" t="str">
        <f t="shared" si="43"/>
        <v>n.v.t.</v>
      </c>
      <c r="I175" s="551" t="str">
        <f t="shared" si="43"/>
        <v>n.v.t.</v>
      </c>
      <c r="J175" s="595" t="b">
        <f>FALSE</f>
        <v>0</v>
      </c>
      <c r="K175" s="595" t="b">
        <f>TRUE</f>
        <v>1</v>
      </c>
      <c r="L175" s="596" t="str">
        <f t="shared" si="51"/>
        <v>n.v.t.</v>
      </c>
      <c r="M175" s="597" t="str">
        <f t="shared" si="46"/>
        <v>n.v.t.</v>
      </c>
      <c r="N175" s="534" t="str">
        <f t="shared" si="52"/>
        <v>n.v.t.</v>
      </c>
      <c r="O175" s="597" t="str">
        <f t="shared" si="47"/>
        <v>n.v.t.</v>
      </c>
      <c r="P175" s="597" t="str">
        <f t="shared" si="47"/>
        <v>n.v.t.</v>
      </c>
      <c r="Q175" s="597" t="str">
        <f t="shared" si="47"/>
        <v>n.v.t.</v>
      </c>
      <c r="R175" s="597" t="str">
        <f t="shared" si="47"/>
        <v>n.v.t.</v>
      </c>
      <c r="S175" s="597" t="str">
        <f t="shared" si="35"/>
        <v>n.v.t.</v>
      </c>
      <c r="T175" s="598" t="str">
        <f t="shared" si="35"/>
        <v>n.v.t.</v>
      </c>
      <c r="U175" s="599" t="str">
        <f t="shared" si="48"/>
        <v>n.v.t.</v>
      </c>
      <c r="W175" s="212"/>
    </row>
    <row r="176" spans="1:23" x14ac:dyDescent="0.25">
      <c r="A176" s="558" t="str">
        <f t="shared" si="49"/>
        <v>n.v.t.</v>
      </c>
      <c r="B176" s="550" t="str">
        <f t="shared" si="49"/>
        <v>n.v.t.</v>
      </c>
      <c r="C176" s="228" t="str">
        <f t="shared" si="36"/>
        <v>t</v>
      </c>
      <c r="D176" s="229" t="str">
        <f t="shared" si="50"/>
        <v>n.v.t.</v>
      </c>
      <c r="E176" s="215" t="str">
        <f t="shared" si="50"/>
        <v>n.v.t.</v>
      </c>
      <c r="F176" s="229" t="str">
        <f t="shared" si="43"/>
        <v>n.v.t.</v>
      </c>
      <c r="G176" s="215" t="str">
        <f t="shared" si="43"/>
        <v>n.v.t.</v>
      </c>
      <c r="H176" s="229" t="str">
        <f t="shared" si="43"/>
        <v>n.v.t.</v>
      </c>
      <c r="I176" s="551" t="str">
        <f t="shared" si="43"/>
        <v>n.v.t.</v>
      </c>
      <c r="J176" s="595" t="b">
        <f>FALSE</f>
        <v>0</v>
      </c>
      <c r="K176" s="595" t="b">
        <f>TRUE</f>
        <v>1</v>
      </c>
      <c r="L176" s="596" t="str">
        <f t="shared" si="51"/>
        <v>n.v.t.</v>
      </c>
      <c r="M176" s="597" t="str">
        <f t="shared" si="46"/>
        <v>n.v.t.</v>
      </c>
      <c r="N176" s="534" t="str">
        <f t="shared" si="52"/>
        <v>n.v.t.</v>
      </c>
      <c r="O176" s="597" t="str">
        <f t="shared" si="47"/>
        <v>n.v.t.</v>
      </c>
      <c r="P176" s="597" t="str">
        <f t="shared" si="47"/>
        <v>n.v.t.</v>
      </c>
      <c r="Q176" s="597" t="str">
        <f t="shared" si="47"/>
        <v>n.v.t.</v>
      </c>
      <c r="R176" s="597" t="str">
        <f t="shared" si="47"/>
        <v>n.v.t.</v>
      </c>
      <c r="S176" s="597" t="str">
        <f t="shared" si="35"/>
        <v>n.v.t.</v>
      </c>
      <c r="T176" s="598" t="str">
        <f t="shared" si="35"/>
        <v>n.v.t.</v>
      </c>
      <c r="U176" s="599" t="str">
        <f t="shared" si="48"/>
        <v>n.v.t.</v>
      </c>
      <c r="W176" s="212"/>
    </row>
    <row r="177" spans="1:23" x14ac:dyDescent="0.25">
      <c r="A177" s="558" t="str">
        <f t="shared" si="49"/>
        <v>n.v.t.</v>
      </c>
      <c r="B177" s="550" t="str">
        <f t="shared" si="49"/>
        <v>n.v.t.</v>
      </c>
      <c r="C177" s="228" t="str">
        <f t="shared" si="36"/>
        <v>t</v>
      </c>
      <c r="D177" s="229" t="str">
        <f t="shared" si="50"/>
        <v>n.v.t.</v>
      </c>
      <c r="E177" s="215" t="str">
        <f t="shared" si="50"/>
        <v>n.v.t.</v>
      </c>
      <c r="F177" s="229" t="str">
        <f t="shared" si="43"/>
        <v>n.v.t.</v>
      </c>
      <c r="G177" s="215" t="str">
        <f t="shared" si="43"/>
        <v>n.v.t.</v>
      </c>
      <c r="H177" s="229" t="str">
        <f t="shared" si="43"/>
        <v>n.v.t.</v>
      </c>
      <c r="I177" s="551" t="str">
        <f t="shared" si="43"/>
        <v>n.v.t.</v>
      </c>
      <c r="J177" s="595" t="b">
        <f>FALSE</f>
        <v>0</v>
      </c>
      <c r="K177" s="595" t="b">
        <f>TRUE</f>
        <v>1</v>
      </c>
      <c r="L177" s="596" t="str">
        <f t="shared" si="51"/>
        <v>n.v.t.</v>
      </c>
      <c r="M177" s="597" t="str">
        <f t="shared" si="46"/>
        <v>n.v.t.</v>
      </c>
      <c r="N177" s="534" t="str">
        <f t="shared" si="52"/>
        <v>n.v.t.</v>
      </c>
      <c r="O177" s="597" t="str">
        <f t="shared" si="47"/>
        <v>n.v.t.</v>
      </c>
      <c r="P177" s="597" t="str">
        <f t="shared" si="47"/>
        <v>n.v.t.</v>
      </c>
      <c r="Q177" s="597" t="str">
        <f t="shared" si="47"/>
        <v>n.v.t.</v>
      </c>
      <c r="R177" s="597" t="str">
        <f t="shared" si="47"/>
        <v>n.v.t.</v>
      </c>
      <c r="S177" s="597" t="str">
        <f t="shared" si="35"/>
        <v>n.v.t.</v>
      </c>
      <c r="T177" s="598" t="str">
        <f t="shared" si="35"/>
        <v>n.v.t.</v>
      </c>
      <c r="U177" s="599" t="str">
        <f t="shared" si="48"/>
        <v>n.v.t.</v>
      </c>
      <c r="W177" s="212"/>
    </row>
    <row r="178" spans="1:23" x14ac:dyDescent="0.25">
      <c r="A178" s="558" t="str">
        <f t="shared" si="49"/>
        <v>n.v.t.</v>
      </c>
      <c r="B178" s="550" t="str">
        <f t="shared" si="49"/>
        <v>n.v.t.</v>
      </c>
      <c r="C178" s="228" t="str">
        <f t="shared" si="36"/>
        <v>t</v>
      </c>
      <c r="D178" s="229" t="str">
        <f t="shared" si="50"/>
        <v>n.v.t.</v>
      </c>
      <c r="E178" s="215" t="str">
        <f t="shared" si="50"/>
        <v>n.v.t.</v>
      </c>
      <c r="F178" s="229" t="str">
        <f t="shared" si="43"/>
        <v>n.v.t.</v>
      </c>
      <c r="G178" s="215" t="str">
        <f t="shared" si="43"/>
        <v>n.v.t.</v>
      </c>
      <c r="H178" s="229" t="str">
        <f t="shared" si="43"/>
        <v>n.v.t.</v>
      </c>
      <c r="I178" s="551" t="str">
        <f t="shared" si="43"/>
        <v>n.v.t.</v>
      </c>
      <c r="J178" s="595" t="b">
        <f>FALSE</f>
        <v>0</v>
      </c>
      <c r="K178" s="595" t="b">
        <f>TRUE</f>
        <v>1</v>
      </c>
      <c r="L178" s="596" t="str">
        <f t="shared" si="51"/>
        <v>n.v.t.</v>
      </c>
      <c r="M178" s="597" t="str">
        <f t="shared" si="46"/>
        <v>n.v.t.</v>
      </c>
      <c r="N178" s="534" t="str">
        <f t="shared" si="52"/>
        <v>n.v.t.</v>
      </c>
      <c r="O178" s="597" t="str">
        <f t="shared" si="47"/>
        <v>n.v.t.</v>
      </c>
      <c r="P178" s="597" t="str">
        <f t="shared" si="47"/>
        <v>n.v.t.</v>
      </c>
      <c r="Q178" s="597" t="str">
        <f t="shared" si="47"/>
        <v>n.v.t.</v>
      </c>
      <c r="R178" s="597" t="str">
        <f t="shared" si="47"/>
        <v>n.v.t.</v>
      </c>
      <c r="S178" s="597" t="str">
        <f t="shared" si="35"/>
        <v>n.v.t.</v>
      </c>
      <c r="T178" s="598" t="str">
        <f t="shared" si="35"/>
        <v>n.v.t.</v>
      </c>
      <c r="U178" s="599" t="str">
        <f t="shared" si="48"/>
        <v>n.v.t.</v>
      </c>
      <c r="W178" s="212"/>
    </row>
    <row r="179" spans="1:23" x14ac:dyDescent="0.25">
      <c r="A179" s="558" t="str">
        <f t="shared" si="49"/>
        <v>n.v.t.</v>
      </c>
      <c r="B179" s="550" t="str">
        <f t="shared" si="49"/>
        <v>n.v.t.</v>
      </c>
      <c r="C179" s="228" t="str">
        <f t="shared" si="36"/>
        <v>t</v>
      </c>
      <c r="D179" s="229" t="str">
        <f t="shared" si="50"/>
        <v>n.v.t.</v>
      </c>
      <c r="E179" s="215" t="str">
        <f t="shared" si="50"/>
        <v>n.v.t.</v>
      </c>
      <c r="F179" s="229" t="str">
        <f t="shared" si="43"/>
        <v>n.v.t.</v>
      </c>
      <c r="G179" s="215" t="str">
        <f t="shared" si="43"/>
        <v>n.v.t.</v>
      </c>
      <c r="H179" s="229" t="str">
        <f t="shared" si="43"/>
        <v>n.v.t.</v>
      </c>
      <c r="I179" s="551" t="str">
        <f t="shared" si="43"/>
        <v>n.v.t.</v>
      </c>
      <c r="J179" s="595" t="b">
        <f>FALSE</f>
        <v>0</v>
      </c>
      <c r="K179" s="595" t="b">
        <f>TRUE</f>
        <v>1</v>
      </c>
      <c r="L179" s="596" t="str">
        <f t="shared" si="51"/>
        <v>n.v.t.</v>
      </c>
      <c r="M179" s="597" t="str">
        <f t="shared" si="46"/>
        <v>n.v.t.</v>
      </c>
      <c r="N179" s="534" t="str">
        <f t="shared" si="52"/>
        <v>n.v.t.</v>
      </c>
      <c r="O179" s="597" t="str">
        <f t="shared" si="47"/>
        <v>n.v.t.</v>
      </c>
      <c r="P179" s="597" t="str">
        <f t="shared" si="47"/>
        <v>n.v.t.</v>
      </c>
      <c r="Q179" s="597" t="str">
        <f t="shared" si="47"/>
        <v>n.v.t.</v>
      </c>
      <c r="R179" s="597" t="str">
        <f t="shared" si="47"/>
        <v>n.v.t.</v>
      </c>
      <c r="S179" s="597" t="str">
        <f t="shared" si="35"/>
        <v>n.v.t.</v>
      </c>
      <c r="T179" s="598" t="str">
        <f t="shared" si="35"/>
        <v>n.v.t.</v>
      </c>
      <c r="U179" s="599" t="str">
        <f t="shared" si="48"/>
        <v>n.v.t.</v>
      </c>
      <c r="W179" s="212"/>
    </row>
    <row r="180" spans="1:23" ht="13.8" thickBot="1" x14ac:dyDescent="0.3">
      <c r="A180" s="557" t="str">
        <f t="shared" si="49"/>
        <v>n.v.t.</v>
      </c>
      <c r="B180" s="542" t="str">
        <f t="shared" si="49"/>
        <v>n.v.t.</v>
      </c>
      <c r="C180" s="552" t="str">
        <f t="shared" si="36"/>
        <v>t</v>
      </c>
      <c r="D180" s="544" t="str">
        <f t="shared" si="50"/>
        <v>n.v.t.</v>
      </c>
      <c r="E180" s="220" t="str">
        <f t="shared" si="50"/>
        <v>n.v.t.</v>
      </c>
      <c r="F180" s="544" t="str">
        <f t="shared" si="43"/>
        <v>n.v.t.</v>
      </c>
      <c r="G180" s="220" t="str">
        <f t="shared" si="43"/>
        <v>n.v.t.</v>
      </c>
      <c r="H180" s="544" t="str">
        <f>EUconst_NA</f>
        <v>n.v.t.</v>
      </c>
      <c r="I180" s="545" t="str">
        <f>EUconst_NA</f>
        <v>n.v.t.</v>
      </c>
      <c r="J180" s="600" t="b">
        <f>FALSE</f>
        <v>0</v>
      </c>
      <c r="K180" s="600" t="b">
        <f>TRUE</f>
        <v>1</v>
      </c>
      <c r="L180" s="601" t="str">
        <f t="shared" si="51"/>
        <v>n.v.t.</v>
      </c>
      <c r="M180" s="602" t="str">
        <f t="shared" si="46"/>
        <v>n.v.t.</v>
      </c>
      <c r="N180" s="240" t="str">
        <f t="shared" si="52"/>
        <v>n.v.t.</v>
      </c>
      <c r="O180" s="602" t="str">
        <f t="shared" si="47"/>
        <v>n.v.t.</v>
      </c>
      <c r="P180" s="602" t="str">
        <f>EUconst_NA</f>
        <v>n.v.t.</v>
      </c>
      <c r="Q180" s="602" t="str">
        <f>EUconst_NA</f>
        <v>n.v.t.</v>
      </c>
      <c r="R180" s="602" t="str">
        <f>EUconst_NA</f>
        <v>n.v.t.</v>
      </c>
      <c r="S180" s="602" t="str">
        <f t="shared" si="35"/>
        <v>n.v.t.</v>
      </c>
      <c r="T180" s="603" t="str">
        <f t="shared" si="35"/>
        <v>n.v.t.</v>
      </c>
      <c r="U180" s="604" t="str">
        <f t="shared" si="48"/>
        <v>n.v.t.</v>
      </c>
      <c r="W180" s="212"/>
    </row>
    <row r="181" spans="1:23" x14ac:dyDescent="0.25">
      <c r="A181" s="553" t="str">
        <f>Translations!$B$1116</f>
        <v>Materiaal - Acetonitril</v>
      </c>
      <c r="B181" s="553" t="s">
        <v>545</v>
      </c>
      <c r="C181" s="226" t="str">
        <f t="shared" si="36"/>
        <v>t</v>
      </c>
      <c r="D181" s="231">
        <v>2.1440000000000001</v>
      </c>
      <c r="E181" s="223" t="str">
        <f t="shared" si="42"/>
        <v>tCO2/t</v>
      </c>
      <c r="F181" s="231" t="str">
        <f t="shared" si="43"/>
        <v>n.v.t.</v>
      </c>
      <c r="G181" s="223" t="str">
        <f t="shared" si="43"/>
        <v>n.v.t.</v>
      </c>
      <c r="H181" s="231">
        <v>0.58520000000000005</v>
      </c>
      <c r="I181" s="232" t="str">
        <f t="shared" ref="I181:I194" si="53">EUconst_tCpt</f>
        <v>tC/t</v>
      </c>
      <c r="J181" s="605" t="b">
        <f>TRUE</f>
        <v>1</v>
      </c>
      <c r="K181" s="606" t="b">
        <f>TRUE</f>
        <v>1</v>
      </c>
      <c r="L181" s="572" t="s">
        <v>279</v>
      </c>
      <c r="M181" s="573" t="str">
        <f t="shared" si="46"/>
        <v>n.v.t.</v>
      </c>
      <c r="N181" s="241" t="str">
        <f t="shared" si="52"/>
        <v>GJ/t</v>
      </c>
      <c r="O181" s="573" t="str">
        <f t="shared" si="47"/>
        <v>n.v.t.</v>
      </c>
      <c r="P181" s="573" t="str">
        <f t="shared" ref="P181:P194" si="54">EUconst_tCO2pt</f>
        <v>tCO2/t</v>
      </c>
      <c r="Q181" s="573">
        <v>1</v>
      </c>
      <c r="R181" s="573">
        <v>1</v>
      </c>
      <c r="S181" s="573" t="str">
        <f t="shared" si="35"/>
        <v>n.v.t.</v>
      </c>
      <c r="T181" s="574" t="str">
        <f t="shared" si="35"/>
        <v>n.v.t.</v>
      </c>
      <c r="U181" s="575" t="str">
        <f t="shared" si="48"/>
        <v>n.v.t.</v>
      </c>
      <c r="W181" s="212"/>
    </row>
    <row r="182" spans="1:23" x14ac:dyDescent="0.25">
      <c r="A182" s="325" t="str">
        <f>Translations!$B$1117</f>
        <v>Materiaal - Acrylonitril</v>
      </c>
      <c r="B182" s="325" t="s">
        <v>545</v>
      </c>
      <c r="C182" s="227" t="str">
        <f t="shared" si="36"/>
        <v>t</v>
      </c>
      <c r="D182" s="233">
        <v>2.4420000000000002</v>
      </c>
      <c r="E182" s="214" t="str">
        <f t="shared" si="42"/>
        <v>tCO2/t</v>
      </c>
      <c r="F182" s="233" t="str">
        <f t="shared" si="43"/>
        <v>n.v.t.</v>
      </c>
      <c r="G182" s="214" t="str">
        <f t="shared" si="43"/>
        <v>n.v.t.</v>
      </c>
      <c r="H182" s="233">
        <v>0.66639999999999999</v>
      </c>
      <c r="I182" s="234" t="str">
        <f t="shared" si="53"/>
        <v>tC/t</v>
      </c>
      <c r="J182" s="576" t="b">
        <f>TRUE</f>
        <v>1</v>
      </c>
      <c r="K182" s="607" t="b">
        <f>TRUE</f>
        <v>1</v>
      </c>
      <c r="L182" s="577" t="s">
        <v>279</v>
      </c>
      <c r="M182" s="578" t="str">
        <f t="shared" si="46"/>
        <v>n.v.t.</v>
      </c>
      <c r="N182" s="239" t="str">
        <f t="shared" si="52"/>
        <v>GJ/t</v>
      </c>
      <c r="O182" s="578" t="str">
        <f t="shared" si="47"/>
        <v>n.v.t.</v>
      </c>
      <c r="P182" s="578" t="str">
        <f t="shared" si="54"/>
        <v>tCO2/t</v>
      </c>
      <c r="Q182" s="578">
        <v>1</v>
      </c>
      <c r="R182" s="578">
        <v>1</v>
      </c>
      <c r="S182" s="578" t="str">
        <f t="shared" si="35"/>
        <v>n.v.t.</v>
      </c>
      <c r="T182" s="579" t="str">
        <f t="shared" si="35"/>
        <v>n.v.t.</v>
      </c>
      <c r="U182" s="580" t="str">
        <f t="shared" si="48"/>
        <v>n.v.t.</v>
      </c>
      <c r="W182" s="212"/>
    </row>
    <row r="183" spans="1:23" x14ac:dyDescent="0.25">
      <c r="A183" s="325" t="str">
        <f>Translations!$B$1118</f>
        <v>Materiaal - Butadieen</v>
      </c>
      <c r="B183" s="325" t="s">
        <v>545</v>
      </c>
      <c r="C183" s="227" t="str">
        <f t="shared" si="36"/>
        <v>t</v>
      </c>
      <c r="D183" s="233">
        <v>3.254</v>
      </c>
      <c r="E183" s="214" t="str">
        <f t="shared" si="42"/>
        <v>tCO2/t</v>
      </c>
      <c r="F183" s="233" t="str">
        <f t="shared" si="43"/>
        <v>n.v.t.</v>
      </c>
      <c r="G183" s="214" t="str">
        <f t="shared" si="43"/>
        <v>n.v.t.</v>
      </c>
      <c r="H183" s="233">
        <v>0.88800000000000001</v>
      </c>
      <c r="I183" s="234" t="str">
        <f t="shared" si="53"/>
        <v>tC/t</v>
      </c>
      <c r="J183" s="576" t="b">
        <f>TRUE</f>
        <v>1</v>
      </c>
      <c r="K183" s="607" t="b">
        <f>TRUE</f>
        <v>1</v>
      </c>
      <c r="L183" s="577" t="s">
        <v>279</v>
      </c>
      <c r="M183" s="578" t="str">
        <f t="shared" si="46"/>
        <v>n.v.t.</v>
      </c>
      <c r="N183" s="239" t="str">
        <f t="shared" si="52"/>
        <v>GJ/t</v>
      </c>
      <c r="O183" s="578" t="str">
        <f t="shared" si="47"/>
        <v>n.v.t.</v>
      </c>
      <c r="P183" s="578" t="str">
        <f t="shared" si="54"/>
        <v>tCO2/t</v>
      </c>
      <c r="Q183" s="578">
        <v>1</v>
      </c>
      <c r="R183" s="578">
        <v>1</v>
      </c>
      <c r="S183" s="578" t="str">
        <f t="shared" si="35"/>
        <v>n.v.t.</v>
      </c>
      <c r="T183" s="579" t="str">
        <f t="shared" si="35"/>
        <v>n.v.t.</v>
      </c>
      <c r="U183" s="580" t="str">
        <f t="shared" si="48"/>
        <v>n.v.t.</v>
      </c>
      <c r="W183" s="212"/>
    </row>
    <row r="184" spans="1:23" x14ac:dyDescent="0.25">
      <c r="A184" s="325" t="str">
        <f>Translations!$B$1119</f>
        <v>Materiaal - Roetzwart</v>
      </c>
      <c r="B184" s="325" t="s">
        <v>545</v>
      </c>
      <c r="C184" s="227" t="str">
        <f t="shared" si="36"/>
        <v>t</v>
      </c>
      <c r="D184" s="233">
        <v>3.5539999999999998</v>
      </c>
      <c r="E184" s="214" t="str">
        <f t="shared" si="42"/>
        <v>tCO2/t</v>
      </c>
      <c r="F184" s="233" t="str">
        <f t="shared" si="43"/>
        <v>n.v.t.</v>
      </c>
      <c r="G184" s="214" t="str">
        <f t="shared" si="43"/>
        <v>n.v.t.</v>
      </c>
      <c r="H184" s="233">
        <v>0.97</v>
      </c>
      <c r="I184" s="234" t="str">
        <f t="shared" si="53"/>
        <v>tC/t</v>
      </c>
      <c r="J184" s="576" t="b">
        <f>TRUE</f>
        <v>1</v>
      </c>
      <c r="K184" s="607" t="b">
        <f>TRUE</f>
        <v>1</v>
      </c>
      <c r="L184" s="577" t="s">
        <v>279</v>
      </c>
      <c r="M184" s="578" t="str">
        <f t="shared" si="46"/>
        <v>n.v.t.</v>
      </c>
      <c r="N184" s="239" t="str">
        <f t="shared" si="52"/>
        <v>GJ/t</v>
      </c>
      <c r="O184" s="578" t="str">
        <f t="shared" si="47"/>
        <v>n.v.t.</v>
      </c>
      <c r="P184" s="578" t="str">
        <f t="shared" si="54"/>
        <v>tCO2/t</v>
      </c>
      <c r="Q184" s="578">
        <v>1</v>
      </c>
      <c r="R184" s="578">
        <v>1</v>
      </c>
      <c r="S184" s="578" t="str">
        <f t="shared" si="35"/>
        <v>n.v.t.</v>
      </c>
      <c r="T184" s="579" t="str">
        <f t="shared" si="35"/>
        <v>n.v.t.</v>
      </c>
      <c r="U184" s="580" t="str">
        <f t="shared" si="48"/>
        <v>n.v.t.</v>
      </c>
      <c r="W184" s="212"/>
    </row>
    <row r="185" spans="1:23" x14ac:dyDescent="0.25">
      <c r="A185" s="325" t="str">
        <f>Translations!$B$1120</f>
        <v>Materiaal - Ethyleen</v>
      </c>
      <c r="B185" s="325" t="s">
        <v>545</v>
      </c>
      <c r="C185" s="227" t="str">
        <f t="shared" si="36"/>
        <v>t</v>
      </c>
      <c r="D185" s="233">
        <v>3.1360000000000001</v>
      </c>
      <c r="E185" s="214" t="str">
        <f t="shared" si="42"/>
        <v>tCO2/t</v>
      </c>
      <c r="F185" s="233" t="str">
        <f t="shared" si="43"/>
        <v>n.v.t.</v>
      </c>
      <c r="G185" s="214" t="str">
        <f t="shared" si="43"/>
        <v>n.v.t.</v>
      </c>
      <c r="H185" s="233">
        <v>0.85599999999999998</v>
      </c>
      <c r="I185" s="234" t="str">
        <f t="shared" si="53"/>
        <v>tC/t</v>
      </c>
      <c r="J185" s="576" t="b">
        <f>TRUE</f>
        <v>1</v>
      </c>
      <c r="K185" s="607" t="b">
        <f>TRUE</f>
        <v>1</v>
      </c>
      <c r="L185" s="577" t="s">
        <v>279</v>
      </c>
      <c r="M185" s="578" t="str">
        <f t="shared" si="46"/>
        <v>n.v.t.</v>
      </c>
      <c r="N185" s="239" t="str">
        <f t="shared" si="52"/>
        <v>GJ/t</v>
      </c>
      <c r="O185" s="578" t="str">
        <f t="shared" si="47"/>
        <v>n.v.t.</v>
      </c>
      <c r="P185" s="578" t="str">
        <f t="shared" si="54"/>
        <v>tCO2/t</v>
      </c>
      <c r="Q185" s="578">
        <v>1</v>
      </c>
      <c r="R185" s="578">
        <v>1</v>
      </c>
      <c r="S185" s="578" t="str">
        <f t="shared" si="35"/>
        <v>n.v.t.</v>
      </c>
      <c r="T185" s="579" t="str">
        <f t="shared" si="35"/>
        <v>n.v.t.</v>
      </c>
      <c r="U185" s="580" t="str">
        <f t="shared" si="48"/>
        <v>n.v.t.</v>
      </c>
      <c r="W185" s="212"/>
    </row>
    <row r="186" spans="1:23" x14ac:dyDescent="0.25">
      <c r="A186" s="325" t="str">
        <f>Translations!$B$1121</f>
        <v>Materiaal - Ethyleendichloride</v>
      </c>
      <c r="B186" s="325" t="s">
        <v>545</v>
      </c>
      <c r="C186" s="227" t="str">
        <f t="shared" si="36"/>
        <v>t</v>
      </c>
      <c r="D186" s="233">
        <v>0.89800000000000002</v>
      </c>
      <c r="E186" s="214" t="str">
        <f t="shared" si="42"/>
        <v>tCO2/t</v>
      </c>
      <c r="F186" s="233" t="str">
        <f t="shared" si="43"/>
        <v>n.v.t.</v>
      </c>
      <c r="G186" s="214" t="str">
        <f t="shared" si="43"/>
        <v>n.v.t.</v>
      </c>
      <c r="H186" s="233">
        <v>0.245</v>
      </c>
      <c r="I186" s="234" t="str">
        <f t="shared" si="53"/>
        <v>tC/t</v>
      </c>
      <c r="J186" s="576" t="b">
        <f>TRUE</f>
        <v>1</v>
      </c>
      <c r="K186" s="607" t="b">
        <f>TRUE</f>
        <v>1</v>
      </c>
      <c r="L186" s="577" t="s">
        <v>279</v>
      </c>
      <c r="M186" s="578" t="str">
        <f t="shared" si="46"/>
        <v>n.v.t.</v>
      </c>
      <c r="N186" s="239" t="str">
        <f t="shared" si="52"/>
        <v>GJ/t</v>
      </c>
      <c r="O186" s="578" t="str">
        <f t="shared" si="47"/>
        <v>n.v.t.</v>
      </c>
      <c r="P186" s="578" t="str">
        <f t="shared" si="54"/>
        <v>tCO2/t</v>
      </c>
      <c r="Q186" s="578">
        <v>1</v>
      </c>
      <c r="R186" s="578">
        <v>1</v>
      </c>
      <c r="S186" s="578" t="str">
        <f t="shared" si="35"/>
        <v>n.v.t.</v>
      </c>
      <c r="T186" s="579" t="str">
        <f t="shared" si="35"/>
        <v>n.v.t.</v>
      </c>
      <c r="U186" s="580" t="str">
        <f t="shared" si="48"/>
        <v>n.v.t.</v>
      </c>
      <c r="W186" s="212"/>
    </row>
    <row r="187" spans="1:23" x14ac:dyDescent="0.25">
      <c r="A187" s="325" t="str">
        <f>Translations!$B$1122</f>
        <v>Materiaal - Ethyleenglycol</v>
      </c>
      <c r="B187" s="325" t="s">
        <v>545</v>
      </c>
      <c r="C187" s="227" t="str">
        <f t="shared" si="36"/>
        <v>t</v>
      </c>
      <c r="D187" s="233">
        <v>1.4179999999999999</v>
      </c>
      <c r="E187" s="214" t="str">
        <f t="shared" si="42"/>
        <v>tCO2/t</v>
      </c>
      <c r="F187" s="233" t="str">
        <f t="shared" si="43"/>
        <v>n.v.t.</v>
      </c>
      <c r="G187" s="214" t="str">
        <f t="shared" si="43"/>
        <v>n.v.t.</v>
      </c>
      <c r="H187" s="233">
        <v>0.38700000000000001</v>
      </c>
      <c r="I187" s="234" t="str">
        <f t="shared" si="53"/>
        <v>tC/t</v>
      </c>
      <c r="J187" s="576" t="b">
        <f>TRUE</f>
        <v>1</v>
      </c>
      <c r="K187" s="607" t="b">
        <f>TRUE</f>
        <v>1</v>
      </c>
      <c r="L187" s="577" t="s">
        <v>279</v>
      </c>
      <c r="M187" s="578" t="str">
        <f t="shared" si="46"/>
        <v>n.v.t.</v>
      </c>
      <c r="N187" s="239" t="str">
        <f t="shared" si="52"/>
        <v>GJ/t</v>
      </c>
      <c r="O187" s="578" t="str">
        <f t="shared" si="47"/>
        <v>n.v.t.</v>
      </c>
      <c r="P187" s="578" t="str">
        <f t="shared" si="54"/>
        <v>tCO2/t</v>
      </c>
      <c r="Q187" s="578">
        <v>1</v>
      </c>
      <c r="R187" s="578">
        <v>1</v>
      </c>
      <c r="S187" s="578" t="str">
        <f t="shared" si="35"/>
        <v>n.v.t.</v>
      </c>
      <c r="T187" s="579" t="str">
        <f t="shared" si="35"/>
        <v>n.v.t.</v>
      </c>
      <c r="U187" s="580" t="str">
        <f t="shared" si="48"/>
        <v>n.v.t.</v>
      </c>
      <c r="W187" s="212"/>
    </row>
    <row r="188" spans="1:23" x14ac:dyDescent="0.25">
      <c r="A188" s="325" t="str">
        <f>Translations!$B$1123</f>
        <v>Materiaal - Ethyleenoxide</v>
      </c>
      <c r="B188" s="325" t="s">
        <v>545</v>
      </c>
      <c r="C188" s="227" t="str">
        <f t="shared" si="36"/>
        <v>t</v>
      </c>
      <c r="D188" s="233">
        <v>1.9970000000000001</v>
      </c>
      <c r="E188" s="214" t="str">
        <f t="shared" si="42"/>
        <v>tCO2/t</v>
      </c>
      <c r="F188" s="233" t="str">
        <f t="shared" si="43"/>
        <v>n.v.t.</v>
      </c>
      <c r="G188" s="214" t="str">
        <f t="shared" si="43"/>
        <v>n.v.t.</v>
      </c>
      <c r="H188" s="233">
        <v>0.54500000000000004</v>
      </c>
      <c r="I188" s="234" t="str">
        <f t="shared" si="53"/>
        <v>tC/t</v>
      </c>
      <c r="J188" s="576" t="b">
        <f>TRUE</f>
        <v>1</v>
      </c>
      <c r="K188" s="607" t="b">
        <f>TRUE</f>
        <v>1</v>
      </c>
      <c r="L188" s="577" t="s">
        <v>279</v>
      </c>
      <c r="M188" s="578" t="str">
        <f t="shared" si="46"/>
        <v>n.v.t.</v>
      </c>
      <c r="N188" s="239" t="str">
        <f t="shared" si="52"/>
        <v>GJ/t</v>
      </c>
      <c r="O188" s="578" t="str">
        <f t="shared" si="47"/>
        <v>n.v.t.</v>
      </c>
      <c r="P188" s="578" t="str">
        <f t="shared" si="54"/>
        <v>tCO2/t</v>
      </c>
      <c r="Q188" s="578">
        <v>1</v>
      </c>
      <c r="R188" s="578">
        <v>1</v>
      </c>
      <c r="S188" s="578" t="str">
        <f t="shared" si="35"/>
        <v>n.v.t.</v>
      </c>
      <c r="T188" s="579" t="str">
        <f t="shared" si="35"/>
        <v>n.v.t.</v>
      </c>
      <c r="U188" s="580" t="str">
        <f t="shared" si="48"/>
        <v>n.v.t.</v>
      </c>
      <c r="W188" s="212"/>
    </row>
    <row r="189" spans="1:23" x14ac:dyDescent="0.25">
      <c r="A189" s="325" t="str">
        <f>Translations!$B$1124</f>
        <v>Materiaal - Waterstofcyanide</v>
      </c>
      <c r="B189" s="325" t="s">
        <v>545</v>
      </c>
      <c r="C189" s="227" t="str">
        <f t="shared" si="36"/>
        <v>t</v>
      </c>
      <c r="D189" s="233">
        <v>1.6279999999999999</v>
      </c>
      <c r="E189" s="214" t="str">
        <f t="shared" si="42"/>
        <v>tCO2/t</v>
      </c>
      <c r="F189" s="233" t="str">
        <f t="shared" si="43"/>
        <v>n.v.t.</v>
      </c>
      <c r="G189" s="214" t="str">
        <f t="shared" si="43"/>
        <v>n.v.t.</v>
      </c>
      <c r="H189" s="233">
        <v>0.44440000000000002</v>
      </c>
      <c r="I189" s="234" t="str">
        <f t="shared" si="53"/>
        <v>tC/t</v>
      </c>
      <c r="J189" s="576" t="b">
        <f>TRUE</f>
        <v>1</v>
      </c>
      <c r="K189" s="607" t="b">
        <f>TRUE</f>
        <v>1</v>
      </c>
      <c r="L189" s="577" t="s">
        <v>279</v>
      </c>
      <c r="M189" s="578" t="str">
        <f t="shared" si="46"/>
        <v>n.v.t.</v>
      </c>
      <c r="N189" s="239" t="str">
        <f t="shared" si="52"/>
        <v>GJ/t</v>
      </c>
      <c r="O189" s="578" t="str">
        <f t="shared" si="47"/>
        <v>n.v.t.</v>
      </c>
      <c r="P189" s="578" t="str">
        <f t="shared" si="54"/>
        <v>tCO2/t</v>
      </c>
      <c r="Q189" s="578">
        <v>1</v>
      </c>
      <c r="R189" s="578">
        <v>1</v>
      </c>
      <c r="S189" s="578" t="str">
        <f t="shared" si="35"/>
        <v>n.v.t.</v>
      </c>
      <c r="T189" s="579" t="str">
        <f t="shared" si="35"/>
        <v>n.v.t.</v>
      </c>
      <c r="U189" s="580" t="str">
        <f t="shared" si="48"/>
        <v>n.v.t.</v>
      </c>
      <c r="W189" s="212"/>
    </row>
    <row r="190" spans="1:23" x14ac:dyDescent="0.25">
      <c r="A190" s="325" t="str">
        <f>Translations!$B$1125</f>
        <v>Materiaal - Methanol</v>
      </c>
      <c r="B190" s="325" t="s">
        <v>545</v>
      </c>
      <c r="C190" s="227" t="str">
        <f t="shared" si="36"/>
        <v>t</v>
      </c>
      <c r="D190" s="233">
        <v>1.3740000000000001</v>
      </c>
      <c r="E190" s="214" t="str">
        <f t="shared" si="42"/>
        <v>tCO2/t</v>
      </c>
      <c r="F190" s="233" t="str">
        <f t="shared" si="43"/>
        <v>n.v.t.</v>
      </c>
      <c r="G190" s="214" t="str">
        <f t="shared" si="43"/>
        <v>n.v.t.</v>
      </c>
      <c r="H190" s="233">
        <v>0.375</v>
      </c>
      <c r="I190" s="234" t="str">
        <f t="shared" si="53"/>
        <v>tC/t</v>
      </c>
      <c r="J190" s="576" t="b">
        <f>TRUE</f>
        <v>1</v>
      </c>
      <c r="K190" s="607" t="b">
        <f>TRUE</f>
        <v>1</v>
      </c>
      <c r="L190" s="577" t="s">
        <v>279</v>
      </c>
      <c r="M190" s="578" t="str">
        <f t="shared" si="46"/>
        <v>n.v.t.</v>
      </c>
      <c r="N190" s="239" t="str">
        <f t="shared" si="52"/>
        <v>GJ/t</v>
      </c>
      <c r="O190" s="578" t="str">
        <f t="shared" si="47"/>
        <v>n.v.t.</v>
      </c>
      <c r="P190" s="578" t="str">
        <f t="shared" si="54"/>
        <v>tCO2/t</v>
      </c>
      <c r="Q190" s="578">
        <v>1</v>
      </c>
      <c r="R190" s="578">
        <v>1</v>
      </c>
      <c r="S190" s="578" t="str">
        <f t="shared" si="35"/>
        <v>n.v.t.</v>
      </c>
      <c r="T190" s="579" t="str">
        <f t="shared" si="35"/>
        <v>n.v.t.</v>
      </c>
      <c r="U190" s="580" t="str">
        <f t="shared" si="48"/>
        <v>n.v.t.</v>
      </c>
      <c r="W190" s="212"/>
    </row>
    <row r="191" spans="1:23" x14ac:dyDescent="0.25">
      <c r="A191" s="325" t="str">
        <f>Translations!$B$1008</f>
        <v>Gasvormig - Methaan</v>
      </c>
      <c r="B191" s="325" t="s">
        <v>545</v>
      </c>
      <c r="C191" s="227" t="str">
        <f t="shared" si="36"/>
        <v>t</v>
      </c>
      <c r="D191" s="233">
        <v>2.7440000000000002</v>
      </c>
      <c r="E191" s="214" t="str">
        <f t="shared" si="42"/>
        <v>tCO2/t</v>
      </c>
      <c r="F191" s="233" t="str">
        <f t="shared" si="43"/>
        <v>n.v.t.</v>
      </c>
      <c r="G191" s="214" t="str">
        <f t="shared" si="43"/>
        <v>n.v.t.</v>
      </c>
      <c r="H191" s="233">
        <v>0.749</v>
      </c>
      <c r="I191" s="234" t="str">
        <f t="shared" si="53"/>
        <v>tC/t</v>
      </c>
      <c r="J191" s="576" t="b">
        <f>TRUE</f>
        <v>1</v>
      </c>
      <c r="K191" s="607" t="b">
        <f>TRUE</f>
        <v>1</v>
      </c>
      <c r="L191" s="577" t="s">
        <v>279</v>
      </c>
      <c r="M191" s="578" t="str">
        <f t="shared" si="46"/>
        <v>n.v.t.</v>
      </c>
      <c r="N191" s="239" t="str">
        <f t="shared" si="52"/>
        <v>GJ/t</v>
      </c>
      <c r="O191" s="578" t="str">
        <f t="shared" si="47"/>
        <v>n.v.t.</v>
      </c>
      <c r="P191" s="578" t="str">
        <f t="shared" si="54"/>
        <v>tCO2/t</v>
      </c>
      <c r="Q191" s="578">
        <v>1</v>
      </c>
      <c r="R191" s="578">
        <v>1</v>
      </c>
      <c r="S191" s="578" t="str">
        <f t="shared" si="35"/>
        <v>n.v.t.</v>
      </c>
      <c r="T191" s="579" t="str">
        <f t="shared" si="35"/>
        <v>n.v.t.</v>
      </c>
      <c r="U191" s="580" t="str">
        <f t="shared" si="48"/>
        <v>n.v.t.</v>
      </c>
      <c r="W191" s="212"/>
    </row>
    <row r="192" spans="1:23" x14ac:dyDescent="0.25">
      <c r="A192" s="325" t="str">
        <f>Translations!$B$989</f>
        <v>Gasvormig - Propaan</v>
      </c>
      <c r="B192" s="325" t="s">
        <v>545</v>
      </c>
      <c r="C192" s="227" t="str">
        <f t="shared" si="36"/>
        <v>t</v>
      </c>
      <c r="D192" s="233">
        <v>2.9929999999999999</v>
      </c>
      <c r="E192" s="214" t="str">
        <f t="shared" si="42"/>
        <v>tCO2/t</v>
      </c>
      <c r="F192" s="233" t="str">
        <f t="shared" si="43"/>
        <v>n.v.t.</v>
      </c>
      <c r="G192" s="214" t="str">
        <f t="shared" si="43"/>
        <v>n.v.t.</v>
      </c>
      <c r="H192" s="233">
        <v>0.81699999999999995</v>
      </c>
      <c r="I192" s="234" t="str">
        <f t="shared" si="53"/>
        <v>tC/t</v>
      </c>
      <c r="J192" s="576" t="b">
        <f>TRUE</f>
        <v>1</v>
      </c>
      <c r="K192" s="607" t="b">
        <f>TRUE</f>
        <v>1</v>
      </c>
      <c r="L192" s="577" t="s">
        <v>279</v>
      </c>
      <c r="M192" s="578" t="str">
        <f t="shared" si="46"/>
        <v>n.v.t.</v>
      </c>
      <c r="N192" s="239" t="str">
        <f t="shared" si="52"/>
        <v>GJ/t</v>
      </c>
      <c r="O192" s="578" t="str">
        <f t="shared" si="47"/>
        <v>n.v.t.</v>
      </c>
      <c r="P192" s="578" t="str">
        <f t="shared" si="54"/>
        <v>tCO2/t</v>
      </c>
      <c r="Q192" s="578">
        <v>1</v>
      </c>
      <c r="R192" s="578">
        <v>1</v>
      </c>
      <c r="S192" s="578" t="str">
        <f t="shared" si="35"/>
        <v>n.v.t.</v>
      </c>
      <c r="T192" s="579" t="str">
        <f t="shared" si="35"/>
        <v>n.v.t.</v>
      </c>
      <c r="U192" s="580" t="str">
        <f t="shared" si="48"/>
        <v>n.v.t.</v>
      </c>
      <c r="W192" s="212"/>
    </row>
    <row r="193" spans="1:27" x14ac:dyDescent="0.25">
      <c r="A193" s="325" t="str">
        <f>Translations!$B$1126</f>
        <v>Materiaal - Propyleen</v>
      </c>
      <c r="B193" s="325" t="s">
        <v>545</v>
      </c>
      <c r="C193" s="227" t="str">
        <f t="shared" si="36"/>
        <v>t</v>
      </c>
      <c r="D193" s="233">
        <v>3.137</v>
      </c>
      <c r="E193" s="214" t="str">
        <f t="shared" si="42"/>
        <v>tCO2/t</v>
      </c>
      <c r="F193" s="233" t="str">
        <f t="shared" si="43"/>
        <v>n.v.t.</v>
      </c>
      <c r="G193" s="214" t="str">
        <f t="shared" si="43"/>
        <v>n.v.t.</v>
      </c>
      <c r="H193" s="233">
        <v>0.85629999999999995</v>
      </c>
      <c r="I193" s="234" t="str">
        <f t="shared" si="53"/>
        <v>tC/t</v>
      </c>
      <c r="J193" s="576" t="b">
        <f>TRUE</f>
        <v>1</v>
      </c>
      <c r="K193" s="607" t="b">
        <f>TRUE</f>
        <v>1</v>
      </c>
      <c r="L193" s="577" t="s">
        <v>279</v>
      </c>
      <c r="M193" s="578" t="str">
        <f t="shared" si="46"/>
        <v>n.v.t.</v>
      </c>
      <c r="N193" s="239" t="str">
        <f t="shared" si="52"/>
        <v>GJ/t</v>
      </c>
      <c r="O193" s="578" t="str">
        <f t="shared" si="47"/>
        <v>n.v.t.</v>
      </c>
      <c r="P193" s="578" t="str">
        <f t="shared" si="54"/>
        <v>tCO2/t</v>
      </c>
      <c r="Q193" s="578">
        <v>1</v>
      </c>
      <c r="R193" s="578">
        <v>1</v>
      </c>
      <c r="S193" s="578" t="str">
        <f t="shared" si="35"/>
        <v>n.v.t.</v>
      </c>
      <c r="T193" s="579" t="str">
        <f t="shared" si="35"/>
        <v>n.v.t.</v>
      </c>
      <c r="U193" s="580" t="str">
        <f t="shared" si="48"/>
        <v>n.v.t.</v>
      </c>
      <c r="W193" s="212"/>
    </row>
    <row r="194" spans="1:27" x14ac:dyDescent="0.25">
      <c r="A194" s="325" t="str">
        <f>Translations!$B$1127</f>
        <v>Materiaal - Vinylchloridemonomeer</v>
      </c>
      <c r="B194" s="325" t="s">
        <v>545</v>
      </c>
      <c r="C194" s="227" t="str">
        <f t="shared" si="36"/>
        <v>t</v>
      </c>
      <c r="D194" s="233">
        <v>1.407</v>
      </c>
      <c r="E194" s="214" t="str">
        <f t="shared" si="42"/>
        <v>tCO2/t</v>
      </c>
      <c r="F194" s="233" t="str">
        <f t="shared" si="43"/>
        <v>n.v.t.</v>
      </c>
      <c r="G194" s="214" t="str">
        <f t="shared" si="43"/>
        <v>n.v.t.</v>
      </c>
      <c r="H194" s="233">
        <v>0.38400000000000001</v>
      </c>
      <c r="I194" s="234" t="str">
        <f t="shared" si="53"/>
        <v>tC/t</v>
      </c>
      <c r="J194" s="576" t="b">
        <f>TRUE</f>
        <v>1</v>
      </c>
      <c r="K194" s="607" t="b">
        <f>TRUE</f>
        <v>1</v>
      </c>
      <c r="L194" s="577" t="s">
        <v>279</v>
      </c>
      <c r="M194" s="578" t="str">
        <f t="shared" si="46"/>
        <v>n.v.t.</v>
      </c>
      <c r="N194" s="239" t="str">
        <f t="shared" si="52"/>
        <v>GJ/t</v>
      </c>
      <c r="O194" s="578" t="str">
        <f t="shared" si="47"/>
        <v>n.v.t.</v>
      </c>
      <c r="P194" s="578" t="str">
        <f t="shared" si="54"/>
        <v>tCO2/t</v>
      </c>
      <c r="Q194" s="578">
        <v>1</v>
      </c>
      <c r="R194" s="578">
        <v>1</v>
      </c>
      <c r="S194" s="578" t="str">
        <f t="shared" si="35"/>
        <v>n.v.t.</v>
      </c>
      <c r="T194" s="579" t="str">
        <f t="shared" si="35"/>
        <v>n.v.t.</v>
      </c>
      <c r="U194" s="580" t="str">
        <f t="shared" si="48"/>
        <v>n.v.t.</v>
      </c>
      <c r="W194" s="212"/>
    </row>
    <row r="195" spans="1:27" x14ac:dyDescent="0.25">
      <c r="A195" s="558" t="str">
        <f t="shared" ref="A195:B204" si="55">EUconst_NA</f>
        <v>n.v.t.</v>
      </c>
      <c r="B195" s="550" t="str">
        <f t="shared" si="55"/>
        <v>n.v.t.</v>
      </c>
      <c r="C195" s="228" t="str">
        <f t="shared" si="36"/>
        <v>t</v>
      </c>
      <c r="D195" s="229" t="str">
        <f t="shared" ref="D195:M203" si="56">EUconst_NA</f>
        <v>n.v.t.</v>
      </c>
      <c r="E195" s="215" t="str">
        <f t="shared" si="56"/>
        <v>n.v.t.</v>
      </c>
      <c r="F195" s="229" t="str">
        <f t="shared" si="56"/>
        <v>n.v.t.</v>
      </c>
      <c r="G195" s="215" t="str">
        <f t="shared" si="56"/>
        <v>n.v.t.</v>
      </c>
      <c r="H195" s="229" t="str">
        <f t="shared" si="56"/>
        <v>n.v.t.</v>
      </c>
      <c r="I195" s="551" t="str">
        <f t="shared" si="56"/>
        <v>n.v.t.</v>
      </c>
      <c r="J195" s="595" t="b">
        <f>FALSE</f>
        <v>0</v>
      </c>
      <c r="K195" s="608" t="b">
        <f>TRUE</f>
        <v>1</v>
      </c>
      <c r="L195" s="596" t="str">
        <f t="shared" ref="L195:L204" si="57">EUconst_NA</f>
        <v>n.v.t.</v>
      </c>
      <c r="M195" s="597" t="str">
        <f t="shared" si="56"/>
        <v>n.v.t.</v>
      </c>
      <c r="N195" s="534" t="str">
        <f t="shared" si="52"/>
        <v>n.v.t.</v>
      </c>
      <c r="O195" s="597" t="str">
        <f t="shared" si="47"/>
        <v>n.v.t.</v>
      </c>
      <c r="P195" s="597" t="str">
        <f t="shared" si="47"/>
        <v>n.v.t.</v>
      </c>
      <c r="Q195" s="597" t="str">
        <f t="shared" si="47"/>
        <v>n.v.t.</v>
      </c>
      <c r="R195" s="597" t="str">
        <f t="shared" si="47"/>
        <v>n.v.t.</v>
      </c>
      <c r="S195" s="597" t="str">
        <f t="shared" si="35"/>
        <v>n.v.t.</v>
      </c>
      <c r="T195" s="598" t="str">
        <f t="shared" si="35"/>
        <v>n.v.t.</v>
      </c>
      <c r="U195" s="599" t="str">
        <f t="shared" si="48"/>
        <v>n.v.t.</v>
      </c>
      <c r="W195" s="212"/>
    </row>
    <row r="196" spans="1:27" x14ac:dyDescent="0.25">
      <c r="A196" s="558" t="str">
        <f t="shared" si="55"/>
        <v>n.v.t.</v>
      </c>
      <c r="B196" s="550" t="str">
        <f t="shared" si="55"/>
        <v>n.v.t.</v>
      </c>
      <c r="C196" s="228" t="str">
        <f t="shared" si="36"/>
        <v>t</v>
      </c>
      <c r="D196" s="229" t="str">
        <f t="shared" si="56"/>
        <v>n.v.t.</v>
      </c>
      <c r="E196" s="215" t="str">
        <f t="shared" si="56"/>
        <v>n.v.t.</v>
      </c>
      <c r="F196" s="229" t="str">
        <f t="shared" si="56"/>
        <v>n.v.t.</v>
      </c>
      <c r="G196" s="215" t="str">
        <f t="shared" si="56"/>
        <v>n.v.t.</v>
      </c>
      <c r="H196" s="229" t="str">
        <f t="shared" si="56"/>
        <v>n.v.t.</v>
      </c>
      <c r="I196" s="551" t="str">
        <f t="shared" si="56"/>
        <v>n.v.t.</v>
      </c>
      <c r="J196" s="595" t="b">
        <f>FALSE</f>
        <v>0</v>
      </c>
      <c r="K196" s="608" t="b">
        <f>TRUE</f>
        <v>1</v>
      </c>
      <c r="L196" s="596" t="str">
        <f t="shared" si="57"/>
        <v>n.v.t.</v>
      </c>
      <c r="M196" s="597" t="str">
        <f t="shared" si="56"/>
        <v>n.v.t.</v>
      </c>
      <c r="N196" s="534" t="str">
        <f t="shared" si="52"/>
        <v>n.v.t.</v>
      </c>
      <c r="O196" s="597" t="str">
        <f t="shared" si="47"/>
        <v>n.v.t.</v>
      </c>
      <c r="P196" s="597" t="str">
        <f t="shared" si="47"/>
        <v>n.v.t.</v>
      </c>
      <c r="Q196" s="597" t="str">
        <f t="shared" si="47"/>
        <v>n.v.t.</v>
      </c>
      <c r="R196" s="597" t="str">
        <f t="shared" si="47"/>
        <v>n.v.t.</v>
      </c>
      <c r="S196" s="597" t="str">
        <f t="shared" si="35"/>
        <v>n.v.t.</v>
      </c>
      <c r="T196" s="598" t="str">
        <f t="shared" si="35"/>
        <v>n.v.t.</v>
      </c>
      <c r="U196" s="599" t="str">
        <f t="shared" si="48"/>
        <v>n.v.t.</v>
      </c>
      <c r="W196" s="212"/>
    </row>
    <row r="197" spans="1:27" x14ac:dyDescent="0.25">
      <c r="A197" s="558" t="str">
        <f t="shared" si="55"/>
        <v>n.v.t.</v>
      </c>
      <c r="B197" s="550" t="str">
        <f t="shared" si="55"/>
        <v>n.v.t.</v>
      </c>
      <c r="C197" s="228" t="str">
        <f t="shared" si="36"/>
        <v>t</v>
      </c>
      <c r="D197" s="229" t="str">
        <f t="shared" si="56"/>
        <v>n.v.t.</v>
      </c>
      <c r="E197" s="215" t="str">
        <f t="shared" si="56"/>
        <v>n.v.t.</v>
      </c>
      <c r="F197" s="229" t="str">
        <f t="shared" si="56"/>
        <v>n.v.t.</v>
      </c>
      <c r="G197" s="215" t="str">
        <f t="shared" si="56"/>
        <v>n.v.t.</v>
      </c>
      <c r="H197" s="229" t="str">
        <f t="shared" si="56"/>
        <v>n.v.t.</v>
      </c>
      <c r="I197" s="551" t="str">
        <f t="shared" si="56"/>
        <v>n.v.t.</v>
      </c>
      <c r="J197" s="595" t="b">
        <f>FALSE</f>
        <v>0</v>
      </c>
      <c r="K197" s="608" t="b">
        <f>TRUE</f>
        <v>1</v>
      </c>
      <c r="L197" s="596" t="str">
        <f t="shared" si="57"/>
        <v>n.v.t.</v>
      </c>
      <c r="M197" s="597" t="str">
        <f t="shared" si="56"/>
        <v>n.v.t.</v>
      </c>
      <c r="N197" s="534" t="str">
        <f t="shared" si="52"/>
        <v>n.v.t.</v>
      </c>
      <c r="O197" s="597" t="str">
        <f t="shared" si="47"/>
        <v>n.v.t.</v>
      </c>
      <c r="P197" s="597" t="str">
        <f t="shared" si="47"/>
        <v>n.v.t.</v>
      </c>
      <c r="Q197" s="597" t="str">
        <f t="shared" si="47"/>
        <v>n.v.t.</v>
      </c>
      <c r="R197" s="597" t="str">
        <f t="shared" si="47"/>
        <v>n.v.t.</v>
      </c>
      <c r="S197" s="597" t="str">
        <f t="shared" si="35"/>
        <v>n.v.t.</v>
      </c>
      <c r="T197" s="598" t="str">
        <f t="shared" si="35"/>
        <v>n.v.t.</v>
      </c>
      <c r="U197" s="599" t="str">
        <f t="shared" si="48"/>
        <v>n.v.t.</v>
      </c>
      <c r="W197" s="212"/>
    </row>
    <row r="198" spans="1:27" x14ac:dyDescent="0.25">
      <c r="A198" s="558" t="str">
        <f t="shared" si="55"/>
        <v>n.v.t.</v>
      </c>
      <c r="B198" s="550" t="str">
        <f t="shared" si="55"/>
        <v>n.v.t.</v>
      </c>
      <c r="C198" s="228" t="str">
        <f t="shared" si="36"/>
        <v>t</v>
      </c>
      <c r="D198" s="229" t="str">
        <f t="shared" si="56"/>
        <v>n.v.t.</v>
      </c>
      <c r="E198" s="215" t="str">
        <f t="shared" si="56"/>
        <v>n.v.t.</v>
      </c>
      <c r="F198" s="229" t="str">
        <f t="shared" si="56"/>
        <v>n.v.t.</v>
      </c>
      <c r="G198" s="215" t="str">
        <f t="shared" si="56"/>
        <v>n.v.t.</v>
      </c>
      <c r="H198" s="229" t="str">
        <f t="shared" si="56"/>
        <v>n.v.t.</v>
      </c>
      <c r="I198" s="551" t="str">
        <f t="shared" si="56"/>
        <v>n.v.t.</v>
      </c>
      <c r="J198" s="595" t="b">
        <f>FALSE</f>
        <v>0</v>
      </c>
      <c r="K198" s="608" t="b">
        <f>TRUE</f>
        <v>1</v>
      </c>
      <c r="L198" s="596" t="str">
        <f t="shared" si="57"/>
        <v>n.v.t.</v>
      </c>
      <c r="M198" s="597" t="str">
        <f t="shared" si="56"/>
        <v>n.v.t.</v>
      </c>
      <c r="N198" s="534" t="str">
        <f t="shared" si="52"/>
        <v>n.v.t.</v>
      </c>
      <c r="O198" s="597" t="str">
        <f t="shared" si="47"/>
        <v>n.v.t.</v>
      </c>
      <c r="P198" s="597" t="str">
        <f t="shared" si="47"/>
        <v>n.v.t.</v>
      </c>
      <c r="Q198" s="597" t="str">
        <f t="shared" si="47"/>
        <v>n.v.t.</v>
      </c>
      <c r="R198" s="597" t="str">
        <f t="shared" si="47"/>
        <v>n.v.t.</v>
      </c>
      <c r="S198" s="597" t="str">
        <f t="shared" si="35"/>
        <v>n.v.t.</v>
      </c>
      <c r="T198" s="598" t="str">
        <f t="shared" si="35"/>
        <v>n.v.t.</v>
      </c>
      <c r="U198" s="599" t="str">
        <f t="shared" si="48"/>
        <v>n.v.t.</v>
      </c>
      <c r="W198" s="212"/>
    </row>
    <row r="199" spans="1:27" x14ac:dyDescent="0.25">
      <c r="A199" s="558" t="str">
        <f t="shared" si="55"/>
        <v>n.v.t.</v>
      </c>
      <c r="B199" s="550" t="str">
        <f t="shared" si="55"/>
        <v>n.v.t.</v>
      </c>
      <c r="C199" s="228" t="str">
        <f t="shared" si="36"/>
        <v>t</v>
      </c>
      <c r="D199" s="229" t="str">
        <f t="shared" si="56"/>
        <v>n.v.t.</v>
      </c>
      <c r="E199" s="215" t="str">
        <f t="shared" si="56"/>
        <v>n.v.t.</v>
      </c>
      <c r="F199" s="229" t="str">
        <f t="shared" si="56"/>
        <v>n.v.t.</v>
      </c>
      <c r="G199" s="215" t="str">
        <f t="shared" si="56"/>
        <v>n.v.t.</v>
      </c>
      <c r="H199" s="229" t="str">
        <f t="shared" si="56"/>
        <v>n.v.t.</v>
      </c>
      <c r="I199" s="551" t="str">
        <f t="shared" si="56"/>
        <v>n.v.t.</v>
      </c>
      <c r="J199" s="595" t="b">
        <f>FALSE</f>
        <v>0</v>
      </c>
      <c r="K199" s="608" t="b">
        <f>TRUE</f>
        <v>1</v>
      </c>
      <c r="L199" s="596" t="str">
        <f t="shared" si="57"/>
        <v>n.v.t.</v>
      </c>
      <c r="M199" s="597" t="str">
        <f t="shared" si="56"/>
        <v>n.v.t.</v>
      </c>
      <c r="N199" s="534" t="str">
        <f t="shared" si="52"/>
        <v>n.v.t.</v>
      </c>
      <c r="O199" s="597" t="str">
        <f t="shared" si="47"/>
        <v>n.v.t.</v>
      </c>
      <c r="P199" s="597" t="str">
        <f t="shared" si="47"/>
        <v>n.v.t.</v>
      </c>
      <c r="Q199" s="597" t="str">
        <f t="shared" si="47"/>
        <v>n.v.t.</v>
      </c>
      <c r="R199" s="597" t="str">
        <f t="shared" si="47"/>
        <v>n.v.t.</v>
      </c>
      <c r="S199" s="597" t="str">
        <f t="shared" si="35"/>
        <v>n.v.t.</v>
      </c>
      <c r="T199" s="598" t="str">
        <f t="shared" si="35"/>
        <v>n.v.t.</v>
      </c>
      <c r="U199" s="599" t="str">
        <f t="shared" si="48"/>
        <v>n.v.t.</v>
      </c>
      <c r="W199" s="212"/>
    </row>
    <row r="200" spans="1:27" x14ac:dyDescent="0.25">
      <c r="A200" s="558" t="str">
        <f t="shared" si="55"/>
        <v>n.v.t.</v>
      </c>
      <c r="B200" s="550" t="str">
        <f t="shared" si="55"/>
        <v>n.v.t.</v>
      </c>
      <c r="C200" s="228" t="str">
        <f t="shared" si="36"/>
        <v>t</v>
      </c>
      <c r="D200" s="229" t="str">
        <f t="shared" si="56"/>
        <v>n.v.t.</v>
      </c>
      <c r="E200" s="215" t="str">
        <f t="shared" si="56"/>
        <v>n.v.t.</v>
      </c>
      <c r="F200" s="229" t="str">
        <f t="shared" si="56"/>
        <v>n.v.t.</v>
      </c>
      <c r="G200" s="215" t="str">
        <f t="shared" si="56"/>
        <v>n.v.t.</v>
      </c>
      <c r="H200" s="229" t="str">
        <f t="shared" si="56"/>
        <v>n.v.t.</v>
      </c>
      <c r="I200" s="551" t="str">
        <f t="shared" si="56"/>
        <v>n.v.t.</v>
      </c>
      <c r="J200" s="595" t="b">
        <f>FALSE</f>
        <v>0</v>
      </c>
      <c r="K200" s="608" t="b">
        <f>TRUE</f>
        <v>1</v>
      </c>
      <c r="L200" s="596" t="str">
        <f t="shared" si="57"/>
        <v>n.v.t.</v>
      </c>
      <c r="M200" s="597" t="str">
        <f t="shared" si="56"/>
        <v>n.v.t.</v>
      </c>
      <c r="N200" s="534" t="str">
        <f t="shared" si="52"/>
        <v>n.v.t.</v>
      </c>
      <c r="O200" s="597" t="str">
        <f t="shared" si="47"/>
        <v>n.v.t.</v>
      </c>
      <c r="P200" s="597" t="str">
        <f t="shared" si="47"/>
        <v>n.v.t.</v>
      </c>
      <c r="Q200" s="597" t="str">
        <f t="shared" si="47"/>
        <v>n.v.t.</v>
      </c>
      <c r="R200" s="597" t="str">
        <f t="shared" si="47"/>
        <v>n.v.t.</v>
      </c>
      <c r="S200" s="597" t="str">
        <f t="shared" si="35"/>
        <v>n.v.t.</v>
      </c>
      <c r="T200" s="598" t="str">
        <f t="shared" si="35"/>
        <v>n.v.t.</v>
      </c>
      <c r="U200" s="599" t="str">
        <f t="shared" si="48"/>
        <v>n.v.t.</v>
      </c>
      <c r="W200" s="212"/>
    </row>
    <row r="201" spans="1:27" x14ac:dyDescent="0.25">
      <c r="A201" s="558" t="str">
        <f t="shared" si="55"/>
        <v>n.v.t.</v>
      </c>
      <c r="B201" s="550" t="str">
        <f t="shared" si="55"/>
        <v>n.v.t.</v>
      </c>
      <c r="C201" s="228" t="str">
        <f t="shared" si="36"/>
        <v>t</v>
      </c>
      <c r="D201" s="229" t="str">
        <f t="shared" si="56"/>
        <v>n.v.t.</v>
      </c>
      <c r="E201" s="215" t="str">
        <f t="shared" si="56"/>
        <v>n.v.t.</v>
      </c>
      <c r="F201" s="229" t="str">
        <f t="shared" si="56"/>
        <v>n.v.t.</v>
      </c>
      <c r="G201" s="215" t="str">
        <f t="shared" si="56"/>
        <v>n.v.t.</v>
      </c>
      <c r="H201" s="229" t="str">
        <f t="shared" si="56"/>
        <v>n.v.t.</v>
      </c>
      <c r="I201" s="551" t="str">
        <f t="shared" si="56"/>
        <v>n.v.t.</v>
      </c>
      <c r="J201" s="595" t="b">
        <f>FALSE</f>
        <v>0</v>
      </c>
      <c r="K201" s="608" t="b">
        <f>TRUE</f>
        <v>1</v>
      </c>
      <c r="L201" s="596" t="str">
        <f t="shared" si="57"/>
        <v>n.v.t.</v>
      </c>
      <c r="M201" s="597" t="str">
        <f t="shared" si="56"/>
        <v>n.v.t.</v>
      </c>
      <c r="N201" s="534" t="str">
        <f t="shared" si="52"/>
        <v>n.v.t.</v>
      </c>
      <c r="O201" s="597" t="str">
        <f t="shared" si="47"/>
        <v>n.v.t.</v>
      </c>
      <c r="P201" s="597" t="str">
        <f t="shared" si="47"/>
        <v>n.v.t.</v>
      </c>
      <c r="Q201" s="597" t="str">
        <f t="shared" si="47"/>
        <v>n.v.t.</v>
      </c>
      <c r="R201" s="597" t="str">
        <f t="shared" si="47"/>
        <v>n.v.t.</v>
      </c>
      <c r="S201" s="597" t="str">
        <f t="shared" si="35"/>
        <v>n.v.t.</v>
      </c>
      <c r="T201" s="598" t="str">
        <f t="shared" si="35"/>
        <v>n.v.t.</v>
      </c>
      <c r="U201" s="599" t="str">
        <f t="shared" si="48"/>
        <v>n.v.t.</v>
      </c>
      <c r="W201" s="212"/>
    </row>
    <row r="202" spans="1:27" x14ac:dyDescent="0.25">
      <c r="A202" s="558" t="str">
        <f t="shared" si="55"/>
        <v>n.v.t.</v>
      </c>
      <c r="B202" s="550" t="str">
        <f t="shared" si="55"/>
        <v>n.v.t.</v>
      </c>
      <c r="C202" s="228" t="str">
        <f t="shared" si="36"/>
        <v>t</v>
      </c>
      <c r="D202" s="229" t="str">
        <f t="shared" si="56"/>
        <v>n.v.t.</v>
      </c>
      <c r="E202" s="215" t="str">
        <f t="shared" si="56"/>
        <v>n.v.t.</v>
      </c>
      <c r="F202" s="229" t="str">
        <f t="shared" si="56"/>
        <v>n.v.t.</v>
      </c>
      <c r="G202" s="215" t="str">
        <f t="shared" si="56"/>
        <v>n.v.t.</v>
      </c>
      <c r="H202" s="229" t="str">
        <f t="shared" si="56"/>
        <v>n.v.t.</v>
      </c>
      <c r="I202" s="551" t="str">
        <f t="shared" si="56"/>
        <v>n.v.t.</v>
      </c>
      <c r="J202" s="595" t="b">
        <f>FALSE</f>
        <v>0</v>
      </c>
      <c r="K202" s="608" t="b">
        <f>TRUE</f>
        <v>1</v>
      </c>
      <c r="L202" s="596" t="str">
        <f t="shared" si="57"/>
        <v>n.v.t.</v>
      </c>
      <c r="M202" s="597" t="str">
        <f t="shared" si="56"/>
        <v>n.v.t.</v>
      </c>
      <c r="N202" s="534" t="str">
        <f t="shared" si="52"/>
        <v>n.v.t.</v>
      </c>
      <c r="O202" s="597" t="str">
        <f t="shared" si="47"/>
        <v>n.v.t.</v>
      </c>
      <c r="P202" s="597" t="str">
        <f t="shared" si="47"/>
        <v>n.v.t.</v>
      </c>
      <c r="Q202" s="597" t="str">
        <f t="shared" si="47"/>
        <v>n.v.t.</v>
      </c>
      <c r="R202" s="597" t="str">
        <f t="shared" si="47"/>
        <v>n.v.t.</v>
      </c>
      <c r="S202" s="597" t="str">
        <f t="shared" si="35"/>
        <v>n.v.t.</v>
      </c>
      <c r="T202" s="598" t="str">
        <f t="shared" si="35"/>
        <v>n.v.t.</v>
      </c>
      <c r="U202" s="599" t="str">
        <f t="shared" si="48"/>
        <v>n.v.t.</v>
      </c>
      <c r="W202" s="212"/>
    </row>
    <row r="203" spans="1:27" x14ac:dyDescent="0.25">
      <c r="A203" s="558" t="str">
        <f t="shared" si="55"/>
        <v>n.v.t.</v>
      </c>
      <c r="B203" s="550" t="str">
        <f t="shared" si="55"/>
        <v>n.v.t.</v>
      </c>
      <c r="C203" s="228" t="str">
        <f t="shared" si="36"/>
        <v>t</v>
      </c>
      <c r="D203" s="229" t="str">
        <f t="shared" si="56"/>
        <v>n.v.t.</v>
      </c>
      <c r="E203" s="215" t="str">
        <f t="shared" si="56"/>
        <v>n.v.t.</v>
      </c>
      <c r="F203" s="229" t="str">
        <f t="shared" si="56"/>
        <v>n.v.t.</v>
      </c>
      <c r="G203" s="215" t="str">
        <f t="shared" si="56"/>
        <v>n.v.t.</v>
      </c>
      <c r="H203" s="229" t="str">
        <f t="shared" si="56"/>
        <v>n.v.t.</v>
      </c>
      <c r="I203" s="551" t="str">
        <f t="shared" si="56"/>
        <v>n.v.t.</v>
      </c>
      <c r="J203" s="595" t="b">
        <f>FALSE</f>
        <v>0</v>
      </c>
      <c r="K203" s="608" t="b">
        <f>TRUE</f>
        <v>1</v>
      </c>
      <c r="L203" s="596" t="str">
        <f t="shared" si="57"/>
        <v>n.v.t.</v>
      </c>
      <c r="M203" s="597" t="str">
        <f t="shared" si="56"/>
        <v>n.v.t.</v>
      </c>
      <c r="N203" s="534" t="str">
        <f t="shared" si="52"/>
        <v>n.v.t.</v>
      </c>
      <c r="O203" s="597" t="str">
        <f t="shared" si="47"/>
        <v>n.v.t.</v>
      </c>
      <c r="P203" s="597" t="str">
        <f t="shared" si="47"/>
        <v>n.v.t.</v>
      </c>
      <c r="Q203" s="597" t="str">
        <f t="shared" si="47"/>
        <v>n.v.t.</v>
      </c>
      <c r="R203" s="597" t="str">
        <f t="shared" si="47"/>
        <v>n.v.t.</v>
      </c>
      <c r="S203" s="597" t="str">
        <f t="shared" si="35"/>
        <v>n.v.t.</v>
      </c>
      <c r="T203" s="598" t="str">
        <f t="shared" si="35"/>
        <v>n.v.t.</v>
      </c>
      <c r="U203" s="599" t="str">
        <f t="shared" si="48"/>
        <v>n.v.t.</v>
      </c>
      <c r="W203" s="212"/>
    </row>
    <row r="204" spans="1:27" ht="13.8" thickBot="1" x14ac:dyDescent="0.3">
      <c r="A204" s="558" t="str">
        <f t="shared" si="55"/>
        <v>n.v.t.</v>
      </c>
      <c r="B204" s="550" t="str">
        <f t="shared" si="55"/>
        <v>n.v.t.</v>
      </c>
      <c r="C204" s="228" t="str">
        <f t="shared" si="36"/>
        <v>t</v>
      </c>
      <c r="D204" s="544" t="str">
        <f t="shared" ref="D204:M204" si="58">EUconst_NA</f>
        <v>n.v.t.</v>
      </c>
      <c r="E204" s="220" t="str">
        <f t="shared" si="58"/>
        <v>n.v.t.</v>
      </c>
      <c r="F204" s="544" t="str">
        <f t="shared" si="58"/>
        <v>n.v.t.</v>
      </c>
      <c r="G204" s="220" t="str">
        <f t="shared" si="58"/>
        <v>n.v.t.</v>
      </c>
      <c r="H204" s="544" t="str">
        <f t="shared" si="58"/>
        <v>n.v.t.</v>
      </c>
      <c r="I204" s="545" t="str">
        <f t="shared" si="58"/>
        <v>n.v.t.</v>
      </c>
      <c r="J204" s="600" t="b">
        <f>FALSE</f>
        <v>0</v>
      </c>
      <c r="K204" s="609" t="b">
        <f>TRUE</f>
        <v>1</v>
      </c>
      <c r="L204" s="601" t="str">
        <f t="shared" si="57"/>
        <v>n.v.t.</v>
      </c>
      <c r="M204" s="602" t="str">
        <f t="shared" si="58"/>
        <v>n.v.t.</v>
      </c>
      <c r="N204" s="240" t="str">
        <f t="shared" si="52"/>
        <v>n.v.t.</v>
      </c>
      <c r="O204" s="602" t="str">
        <f t="shared" si="47"/>
        <v>n.v.t.</v>
      </c>
      <c r="P204" s="602" t="str">
        <f>EUconst_NA</f>
        <v>n.v.t.</v>
      </c>
      <c r="Q204" s="602" t="str">
        <f>EUconst_NA</f>
        <v>n.v.t.</v>
      </c>
      <c r="R204" s="602" t="str">
        <f>EUconst_NA</f>
        <v>n.v.t.</v>
      </c>
      <c r="S204" s="602" t="str">
        <f t="shared" si="35"/>
        <v>n.v.t.</v>
      </c>
      <c r="T204" s="603" t="str">
        <f t="shared" si="35"/>
        <v>n.v.t.</v>
      </c>
      <c r="U204" s="604" t="str">
        <f t="shared" si="48"/>
        <v>n.v.t.</v>
      </c>
      <c r="W204" s="212"/>
      <c r="AA204" s="33" t="str">
        <f>IF(A204=EUconst_NA,"",COUNTIF($A$77:$A$204,A204)&gt;1)</f>
        <v/>
      </c>
    </row>
    <row r="205" spans="1:27" ht="13.8" thickBot="1" x14ac:dyDescent="0.3">
      <c r="A205" s="554" t="str">
        <f>Translations!$B$1148</f>
        <v>&lt;einde lijst&gt;</v>
      </c>
      <c r="B205" s="554"/>
      <c r="C205" s="329"/>
      <c r="D205" s="216"/>
      <c r="E205" s="216"/>
      <c r="F205" s="216"/>
      <c r="G205" s="216"/>
      <c r="H205" s="216"/>
      <c r="I205" s="217"/>
      <c r="J205" s="219"/>
      <c r="K205" s="329"/>
      <c r="L205" s="250"/>
      <c r="M205" s="216"/>
      <c r="N205" s="216"/>
      <c r="O205" s="216"/>
      <c r="P205" s="216"/>
      <c r="Q205" s="216"/>
      <c r="R205" s="216"/>
      <c r="S205" s="216"/>
      <c r="T205" s="218"/>
      <c r="U205" s="217"/>
      <c r="W205" s="212"/>
    </row>
    <row r="207" spans="1:27" x14ac:dyDescent="0.25">
      <c r="C207" s="2092" t="str">
        <f>Translations!$B$238</f>
        <v>Methode A</v>
      </c>
      <c r="D207" s="2092"/>
      <c r="E207" s="2092" t="str">
        <f>Translations!$B$239</f>
        <v>Methode B</v>
      </c>
      <c r="F207" s="2092"/>
    </row>
    <row r="208" spans="1:27" ht="12.75" customHeight="1" x14ac:dyDescent="0.25">
      <c r="C208" s="451" t="str">
        <f>Translations!$B$1149</f>
        <v>EF (SEF-CF4)</v>
      </c>
      <c r="D208" s="451" t="str">
        <f>Translations!$B$1150</f>
        <v>EF (C2F6)</v>
      </c>
      <c r="E208" s="451" t="str">
        <f>Translations!$B$1149</f>
        <v>EF (SEF-CF4)</v>
      </c>
      <c r="F208" s="451" t="str">
        <f>Translations!$B$1150</f>
        <v>EF (C2F6)</v>
      </c>
    </row>
    <row r="209" spans="1:6" ht="13.8" thickBot="1" x14ac:dyDescent="0.3">
      <c r="A209" s="449" t="str">
        <f>Translations!$B$288</f>
        <v>PFK-celtypen</v>
      </c>
      <c r="B209" s="450" t="str">
        <f>Translations!$B$1151</f>
        <v>Bron</v>
      </c>
      <c r="C209" s="448" t="str">
        <f>INDEX(PFCUnits,3)</f>
        <v>(kgCF4/tAl)/(min/cel-dag)</v>
      </c>
      <c r="D209" s="448" t="str">
        <f>INDEX(PFCUnits,7)</f>
        <v>tC2F6 / tCF4</v>
      </c>
      <c r="E209" s="448" t="str">
        <f>INDEX(PFCUnits,6)</f>
        <v>(kg CF4)/(t Al mV)</v>
      </c>
      <c r="F209" s="448" t="str">
        <f>INDEX(PFCUnits,7)</f>
        <v>tC2F6 / tCF4</v>
      </c>
    </row>
    <row r="210" spans="1:6" x14ac:dyDescent="0.25">
      <c r="A210" s="235" t="str">
        <f>Translations!$B$859</f>
        <v>Materiaal - Centre Worked Pre-Bake (CWPB)</v>
      </c>
      <c r="B210" s="237" t="s">
        <v>613</v>
      </c>
      <c r="C210" s="452">
        <v>0.14299999999999999</v>
      </c>
      <c r="D210" s="453">
        <v>0.121</v>
      </c>
      <c r="E210" s="452">
        <v>1.1599999999999999</v>
      </c>
      <c r="F210" s="453">
        <v>0.121</v>
      </c>
    </row>
    <row r="211" spans="1:6" x14ac:dyDescent="0.25">
      <c r="A211" s="235" t="str">
        <f>Translations!$B$860</f>
        <v>Materiaal - Vertical Stud Søderberg (VSS)</v>
      </c>
      <c r="B211" s="237" t="s">
        <v>613</v>
      </c>
      <c r="C211" s="454">
        <v>9.1999999999999998E-2</v>
      </c>
      <c r="D211" s="455">
        <v>5.2999999999999999E-2</v>
      </c>
      <c r="E211" s="454" t="str">
        <f>EUconst_NA</f>
        <v>n.v.t.</v>
      </c>
      <c r="F211" s="455">
        <v>5.2999999999999999E-2</v>
      </c>
    </row>
    <row r="212" spans="1:6" x14ac:dyDescent="0.25">
      <c r="A212" s="235" t="str">
        <f>Translations!$B$861</f>
        <v>Materiaal - Side-Worked Pre-Bake (SWPB)</v>
      </c>
      <c r="B212" s="237" t="s">
        <v>613</v>
      </c>
      <c r="C212" s="454" t="str">
        <f t="shared" ref="C212:D214" si="59">EUconst_NA</f>
        <v>n.v.t.</v>
      </c>
      <c r="D212" s="455" t="str">
        <f t="shared" si="59"/>
        <v>n.v.t.</v>
      </c>
      <c r="E212" s="454" t="str">
        <f>EUconst_NA</f>
        <v>n.v.t.</v>
      </c>
      <c r="F212" s="455" t="str">
        <f>EUconst_NA</f>
        <v>n.v.t.</v>
      </c>
    </row>
    <row r="213" spans="1:6" x14ac:dyDescent="0.25">
      <c r="A213" s="235" t="str">
        <f>Translations!$B$862</f>
        <v>Materiaal - Horizontal Stud Søderberg (HSS)</v>
      </c>
      <c r="B213" s="237" t="s">
        <v>613</v>
      </c>
      <c r="C213" s="537" t="str">
        <f t="shared" si="59"/>
        <v>n.v.t.</v>
      </c>
      <c r="D213" s="538" t="str">
        <f t="shared" si="59"/>
        <v>n.v.t.</v>
      </c>
      <c r="E213" s="537" t="str">
        <f>EUconst_NA</f>
        <v>n.v.t.</v>
      </c>
      <c r="F213" s="538" t="str">
        <f>EUconst_NA</f>
        <v>n.v.t.</v>
      </c>
    </row>
    <row r="214" spans="1:6" ht="13.8" thickBot="1" x14ac:dyDescent="0.3">
      <c r="A214" s="235" t="str">
        <f>EUconst_NA</f>
        <v>n.v.t.</v>
      </c>
      <c r="B214" s="237" t="str">
        <f>EUconst_NA</f>
        <v>n.v.t.</v>
      </c>
      <c r="C214" s="456" t="str">
        <f t="shared" si="59"/>
        <v>n.v.t.</v>
      </c>
      <c r="D214" s="457" t="str">
        <f t="shared" si="59"/>
        <v>n.v.t.</v>
      </c>
      <c r="E214" s="456" t="str">
        <f>EUconst_NA</f>
        <v>n.v.t.</v>
      </c>
      <c r="F214" s="457" t="str">
        <f>EUconst_NA</f>
        <v>n.v.t.</v>
      </c>
    </row>
    <row r="215" spans="1:6" x14ac:dyDescent="0.25">
      <c r="C215" s="33" t="s">
        <v>30</v>
      </c>
      <c r="E215" s="33" t="s">
        <v>29</v>
      </c>
    </row>
    <row r="218" spans="1:6" x14ac:dyDescent="0.25">
      <c r="A218" s="656" t="str">
        <f>Translations!$B$1062</f>
        <v>Materiaal - Overige inputs</v>
      </c>
    </row>
    <row r="219" spans="1:6" x14ac:dyDescent="0.25">
      <c r="A219" s="656" t="str">
        <f>Translations!$B$1063</f>
        <v>Materiaal - Overige outputs</v>
      </c>
    </row>
    <row r="220" spans="1:6" x14ac:dyDescent="0.25">
      <c r="A220" s="656" t="str">
        <f>Translations!$B$1064</f>
        <v>Materiaal - Overige materialen</v>
      </c>
    </row>
    <row r="221" spans="1:6" x14ac:dyDescent="0.25">
      <c r="A221" s="656" t="str">
        <f>Translations!$B$1065</f>
        <v>Materiaal - Kalksteen</v>
      </c>
    </row>
    <row r="222" spans="1:6" x14ac:dyDescent="0.25">
      <c r="A222" s="656" t="str">
        <f>Translations!$B$1066</f>
        <v>Materiaal - Dolomiet</v>
      </c>
    </row>
    <row r="223" spans="1:6" x14ac:dyDescent="0.25">
      <c r="A223" s="656" t="str">
        <f>Translations!$B$1067</f>
        <v>Materiaal - Natriumbicarbonaat</v>
      </c>
    </row>
    <row r="224" spans="1:6" x14ac:dyDescent="0.25">
      <c r="A224" s="656" t="str">
        <f>Translations!$B$1068</f>
        <v>Materiaal - Natriumcarbonaat</v>
      </c>
    </row>
    <row r="225" spans="1:1" x14ac:dyDescent="0.25">
      <c r="A225" s="656" t="str">
        <f>Translations!$B$1069</f>
        <v>Materiaal - Kaliumcarbonaat</v>
      </c>
    </row>
    <row r="226" spans="1:1" x14ac:dyDescent="0.25">
      <c r="A226" s="656" t="str">
        <f>Translations!$B$1070</f>
        <v>Materiaal - CaCO3</v>
      </c>
    </row>
    <row r="227" spans="1:1" x14ac:dyDescent="0.25">
      <c r="A227" s="656" t="str">
        <f>Translations!$B$1071</f>
        <v>Materiaal - MgCO3</v>
      </c>
    </row>
    <row r="228" spans="1:1" x14ac:dyDescent="0.25">
      <c r="A228" s="656" t="str">
        <f>Translations!$B$1072</f>
        <v>Materiaal - Na2CO3</v>
      </c>
    </row>
    <row r="229" spans="1:1" x14ac:dyDescent="0.25">
      <c r="A229" s="656" t="str">
        <f>Translations!$B$1073</f>
        <v>Materiaal - BaCO3</v>
      </c>
    </row>
    <row r="230" spans="1:1" x14ac:dyDescent="0.25">
      <c r="A230" s="656" t="str">
        <f>Translations!$B$1074</f>
        <v>Materiaal - Li2CO3</v>
      </c>
    </row>
    <row r="231" spans="1:1" x14ac:dyDescent="0.25">
      <c r="A231" s="656" t="str">
        <f>Translations!$B$1075</f>
        <v>Materiaal - K2CO3</v>
      </c>
    </row>
    <row r="232" spans="1:1" x14ac:dyDescent="0.25">
      <c r="A232" s="656" t="str">
        <f>Translations!$B$1076</f>
        <v>Materiaal - SrCO3</v>
      </c>
    </row>
    <row r="233" spans="1:1" x14ac:dyDescent="0.25">
      <c r="A233" s="656" t="str">
        <f>Translations!$B$1077</f>
        <v>Materiaal - NaHCO3</v>
      </c>
    </row>
    <row r="234" spans="1:1" x14ac:dyDescent="0.25">
      <c r="A234" s="656" t="str">
        <f>Translations!$B$1078</f>
        <v>Materiaal - FeCO3</v>
      </c>
    </row>
    <row r="235" spans="1:1" x14ac:dyDescent="0.25">
      <c r="A235" s="656" t="str">
        <f>Translations!$B$1079</f>
        <v>Materiaal - Overige carbonaten</v>
      </c>
    </row>
    <row r="236" spans="1:1" x14ac:dyDescent="0.25">
      <c r="A236" s="656" t="str">
        <f>Translations!$B$1080</f>
        <v>Materiaal - Gips</v>
      </c>
    </row>
    <row r="237" spans="1:1" x14ac:dyDescent="0.25">
      <c r="A237" s="656" t="str">
        <f>Translations!$B$1081</f>
        <v>Materiaal - Verwerkingsmateriaal</v>
      </c>
    </row>
    <row r="238" spans="1:1" x14ac:dyDescent="0.25">
      <c r="A238" s="656" t="str">
        <f>Translations!$B$1082</f>
        <v>Materiaal - CaO</v>
      </c>
    </row>
    <row r="239" spans="1:1" x14ac:dyDescent="0.25">
      <c r="A239" s="656" t="str">
        <f>Translations!$B$1083</f>
        <v>Materiaal - MgO</v>
      </c>
    </row>
    <row r="240" spans="1:1" x14ac:dyDescent="0.25">
      <c r="A240" s="656" t="str">
        <f>Translations!$B$1084</f>
        <v>Materiaal - BaO</v>
      </c>
    </row>
    <row r="241" spans="1:1" x14ac:dyDescent="0.25">
      <c r="A241" s="656" t="str">
        <f>Translations!$B$1085</f>
        <v>Materiaal - Overige producten</v>
      </c>
    </row>
    <row r="242" spans="1:1" x14ac:dyDescent="0.25">
      <c r="A242" s="656" t="str">
        <f>Translations!$B$1086</f>
        <v>Materiaal - Ertsen</v>
      </c>
    </row>
    <row r="243" spans="1:1" x14ac:dyDescent="0.25">
      <c r="A243" s="656" t="str">
        <f>Translations!$B$1087</f>
        <v>Materiaal - Additieven</v>
      </c>
    </row>
    <row r="244" spans="1:1" x14ac:dyDescent="0.25">
      <c r="A244" s="656" t="str">
        <f>Translations!$B$1088</f>
        <v>Materiaal - Schrootijzer</v>
      </c>
    </row>
    <row r="245" spans="1:1" x14ac:dyDescent="0.25">
      <c r="A245" s="656" t="str">
        <f>Translations!$B$1089</f>
        <v>Materiaal - IJzerertsen</v>
      </c>
    </row>
    <row r="246" spans="1:1" x14ac:dyDescent="0.25">
      <c r="A246" s="656" t="str">
        <f>Translations!$B$1090</f>
        <v>Gasvormig - Hoogovenslak</v>
      </c>
    </row>
    <row r="247" spans="1:1" x14ac:dyDescent="0.25">
      <c r="A247" s="656" t="str">
        <f>Translations!$B$1091</f>
        <v>Materiaal - Andere slak</v>
      </c>
    </row>
    <row r="248" spans="1:1" x14ac:dyDescent="0.25">
      <c r="A248" s="656" t="str">
        <f>Translations!$B$1092</f>
        <v>Materiaal - Overige reductoren</v>
      </c>
    </row>
    <row r="249" spans="1:1" x14ac:dyDescent="0.25">
      <c r="A249" s="656" t="str">
        <f>Translations!$B$1093</f>
        <v>Materiaal - Direct gereduceerd ijzer</v>
      </c>
    </row>
    <row r="250" spans="1:1" x14ac:dyDescent="0.25">
      <c r="A250" s="656" t="str">
        <f>Translations!$B$1094</f>
        <v>Materiaal - EAF koolelektroden</v>
      </c>
    </row>
    <row r="251" spans="1:1" x14ac:dyDescent="0.25">
      <c r="A251" s="656" t="str">
        <f>Translations!$B$1095</f>
        <v>Materiaal - EAF charge koolstof</v>
      </c>
    </row>
    <row r="252" spans="1:1" x14ac:dyDescent="0.25">
      <c r="A252" s="656" t="str">
        <f>Translations!$B$1096</f>
        <v>Materiaal - Warme briketijzer</v>
      </c>
    </row>
    <row r="253" spans="1:1" x14ac:dyDescent="0.25">
      <c r="A253" s="656" t="str">
        <f>Translations!$B$1097</f>
        <v>Materiaal - Aangekocht ruwijzer</v>
      </c>
    </row>
    <row r="254" spans="1:1" x14ac:dyDescent="0.25">
      <c r="A254" s="656" t="str">
        <f>Translations!$B$1098</f>
        <v>Materiaal - Staal</v>
      </c>
    </row>
    <row r="255" spans="1:1" x14ac:dyDescent="0.25">
      <c r="A255" s="656" t="str">
        <f>Translations!$B$1099</f>
        <v>Materiaal - Staalschroot</v>
      </c>
    </row>
    <row r="256" spans="1:1" x14ac:dyDescent="0.25">
      <c r="A256" s="656" t="str">
        <f>Translations!$B$1100</f>
        <v>Materiaal - Heet metaal</v>
      </c>
    </row>
    <row r="257" spans="1:1" x14ac:dyDescent="0.25">
      <c r="A257" s="656" t="str">
        <f>Translations!$B$1101</f>
        <v>Materiaal - Legeringselementen</v>
      </c>
    </row>
    <row r="258" spans="1:1" x14ac:dyDescent="0.25">
      <c r="A258" s="656" t="str">
        <f>Translations!$B$1102</f>
        <v>Materiaal - Grondstof</v>
      </c>
    </row>
    <row r="259" spans="1:1" x14ac:dyDescent="0.25">
      <c r="A259" s="656" t="str">
        <f>Translations!$B$1103</f>
        <v>Materiaal - Cementklinker</v>
      </c>
    </row>
    <row r="260" spans="1:1" x14ac:dyDescent="0.25">
      <c r="A260" s="656" t="str">
        <f>Translations!$B$1104</f>
        <v>Materiaal - Bypass-stof</v>
      </c>
    </row>
    <row r="261" spans="1:1" x14ac:dyDescent="0.25">
      <c r="A261" s="656" t="str">
        <f>Translations!$B$1105</f>
        <v>Materiaal - Bypass-grondstof</v>
      </c>
    </row>
    <row r="262" spans="1:1" x14ac:dyDescent="0.25">
      <c r="A262" s="656" t="str">
        <f>Translations!$B$1106</f>
        <v>Materiaal - Overige bypass-materialen</v>
      </c>
    </row>
    <row r="263" spans="1:1" x14ac:dyDescent="0.25">
      <c r="A263" s="656" t="str">
        <f>Translations!$B$1107</f>
        <v>Materiaal - Vliegas</v>
      </c>
    </row>
    <row r="264" spans="1:1" x14ac:dyDescent="0.25">
      <c r="A264" s="656" t="str">
        <f>Translations!$B$1108</f>
        <v>Materiaal - Ander koolstof bevattend materiaal</v>
      </c>
    </row>
    <row r="265" spans="1:1" x14ac:dyDescent="0.25">
      <c r="A265" s="656" t="str">
        <f>Translations!$B$1109</f>
        <v>Materiaal - Rauwe magnesiet</v>
      </c>
    </row>
    <row r="266" spans="1:1" x14ac:dyDescent="0.25">
      <c r="A266" s="656" t="str">
        <f>Translations!$B$1110</f>
        <v>Materiaal - Kalk</v>
      </c>
    </row>
    <row r="267" spans="1:1" x14ac:dyDescent="0.25">
      <c r="A267" s="656" t="str">
        <f>Translations!$B$1111</f>
        <v>Materiaal - Magnesium</v>
      </c>
    </row>
    <row r="268" spans="1:1" x14ac:dyDescent="0.25">
      <c r="A268" s="656" t="str">
        <f>Translations!$B$1112</f>
        <v>Materiaal - Ovenstof</v>
      </c>
    </row>
    <row r="269" spans="1:1" x14ac:dyDescent="0.25">
      <c r="A269" s="656" t="str">
        <f>Translations!$B$1113</f>
        <v>Materiaal - Klei</v>
      </c>
    </row>
    <row r="270" spans="1:1" x14ac:dyDescent="0.25">
      <c r="A270" s="656" t="str">
        <f>Translations!$B$1114</f>
        <v>Materiaal - Bakstenen</v>
      </c>
    </row>
    <row r="271" spans="1:1" x14ac:dyDescent="0.25">
      <c r="A271" s="656" t="str">
        <f>Translations!$B$1115</f>
        <v>Materiaal - Overige chemicaliën</v>
      </c>
    </row>
    <row r="272" spans="1:1" x14ac:dyDescent="0.25">
      <c r="A272" s="656" t="str">
        <f>Translations!$B$1116</f>
        <v>Materiaal - Acetonitril</v>
      </c>
    </row>
    <row r="273" spans="1:1" x14ac:dyDescent="0.25">
      <c r="A273" s="656" t="str">
        <f>Translations!$B$1117</f>
        <v>Materiaal - Acrylonitril</v>
      </c>
    </row>
    <row r="274" spans="1:1" x14ac:dyDescent="0.25">
      <c r="A274" s="656" t="str">
        <f>Translations!$B$1118</f>
        <v>Materiaal - Butadieen</v>
      </c>
    </row>
    <row r="275" spans="1:1" x14ac:dyDescent="0.25">
      <c r="A275" s="656" t="str">
        <f>Translations!$B$1119</f>
        <v>Materiaal - Roetzwart</v>
      </c>
    </row>
    <row r="276" spans="1:1" x14ac:dyDescent="0.25">
      <c r="A276" s="656" t="str">
        <f>Translations!$B$1120</f>
        <v>Materiaal - Ethyleen</v>
      </c>
    </row>
    <row r="277" spans="1:1" x14ac:dyDescent="0.25">
      <c r="A277" s="656" t="str">
        <f>Translations!$B$1121</f>
        <v>Materiaal - Ethyleendichloride</v>
      </c>
    </row>
    <row r="278" spans="1:1" x14ac:dyDescent="0.25">
      <c r="A278" s="656" t="str">
        <f>Translations!$B$1122</f>
        <v>Materiaal - Ethyleenglycol</v>
      </c>
    </row>
    <row r="279" spans="1:1" x14ac:dyDescent="0.25">
      <c r="A279" s="656" t="str">
        <f>Translations!$B$1123</f>
        <v>Materiaal - Ethyleenoxide</v>
      </c>
    </row>
    <row r="280" spans="1:1" x14ac:dyDescent="0.25">
      <c r="A280" s="656" t="str">
        <f>Translations!$B$1124</f>
        <v>Materiaal - Waterstofcyanide</v>
      </c>
    </row>
    <row r="281" spans="1:1" x14ac:dyDescent="0.25">
      <c r="A281" s="656" t="str">
        <f>Translations!$B$1125</f>
        <v>Materiaal - Methanol</v>
      </c>
    </row>
    <row r="282" spans="1:1" x14ac:dyDescent="0.25">
      <c r="A282" s="656" t="str">
        <f>Translations!$B$1126</f>
        <v>Materiaal - Propyleen</v>
      </c>
    </row>
    <row r="283" spans="1:1" x14ac:dyDescent="0.25">
      <c r="A283" s="656" t="str">
        <f>Translations!$B$1127</f>
        <v>Materiaal - Vinylchloridemonomeer</v>
      </c>
    </row>
    <row r="284" spans="1:1" x14ac:dyDescent="0.25">
      <c r="A284" s="656" t="str">
        <f>Translations!$B$1128</f>
        <v>Materiaal - Maleïnezuur anhydride</v>
      </c>
    </row>
    <row r="285" spans="1:1" x14ac:dyDescent="0.25">
      <c r="A285" s="656" t="str">
        <f>Translations!$B$1129</f>
        <v>Materiaal - Ftaalzuur anhydride</v>
      </c>
    </row>
    <row r="286" spans="1:1" x14ac:dyDescent="0.25">
      <c r="A286" s="656" t="str">
        <f>Translations!$B$1130</f>
        <v>Materiaal - Aromaten</v>
      </c>
    </row>
    <row r="287" spans="1:1" x14ac:dyDescent="0.25">
      <c r="A287" s="656" t="str">
        <f>Translations!$B$1131</f>
        <v>Materiaal - Tereftaalzuur</v>
      </c>
    </row>
    <row r="288" spans="1:1" x14ac:dyDescent="0.25">
      <c r="A288" s="656" t="str">
        <f>Translations!$B$1132</f>
        <v>Materiaal - Fenol</v>
      </c>
    </row>
    <row r="289" spans="1:1" x14ac:dyDescent="0.25">
      <c r="A289" s="656" t="str">
        <f>Translations!$B$1133</f>
        <v>Materiaal - Aceton</v>
      </c>
    </row>
    <row r="290" spans="1:1" x14ac:dyDescent="0.25">
      <c r="A290" s="656" t="str">
        <f>Translations!$B$1134</f>
        <v>Materiaal - Cumeen</v>
      </c>
    </row>
    <row r="291" spans="1:1" x14ac:dyDescent="0.25">
      <c r="A291" s="656" t="str">
        <f>Translations!$B$1135</f>
        <v>Materiaal - Mierenzuur</v>
      </c>
    </row>
    <row r="292" spans="1:1" x14ac:dyDescent="0.25">
      <c r="A292" s="656" t="str">
        <f>Translations!$B$1136</f>
        <v>Materiaal - Azijnzuur</v>
      </c>
    </row>
    <row r="293" spans="1:1" x14ac:dyDescent="0.25">
      <c r="A293" s="656" t="str">
        <f>Translations!$B$1137</f>
        <v>Materiaal - Formaldehyde</v>
      </c>
    </row>
    <row r="294" spans="1:1" x14ac:dyDescent="0.25">
      <c r="A294" s="656" t="str">
        <f>Translations!$B$1138</f>
        <v>Materiaal - Azijnzuuranhydride</v>
      </c>
    </row>
    <row r="295" spans="1:1" x14ac:dyDescent="0.25">
      <c r="A295" s="656" t="str">
        <f>Translations!$B$1139</f>
        <v>Materiaal - Ftaalzuur</v>
      </c>
    </row>
    <row r="296" spans="1:1" x14ac:dyDescent="0.25">
      <c r="A296" s="656" t="str">
        <f>Translations!$B$1140</f>
        <v>Materiaal - Acrylzuur</v>
      </c>
    </row>
    <row r="297" spans="1:1" x14ac:dyDescent="0.25">
      <c r="A297" s="656" t="str">
        <f>Translations!$B$859</f>
        <v>Materiaal - Centre Worked Pre-Bake (CWPB)</v>
      </c>
    </row>
    <row r="298" spans="1:1" x14ac:dyDescent="0.25">
      <c r="A298" s="656" t="str">
        <f>Translations!$B$860</f>
        <v>Materiaal - Vertical Stud Søderberg (VSS)</v>
      </c>
    </row>
    <row r="299" spans="1:1" x14ac:dyDescent="0.25">
      <c r="A299" s="656" t="str">
        <f>Translations!$B$861</f>
        <v>Materiaal - Side-Worked Pre-Bake (SWPB)</v>
      </c>
    </row>
    <row r="300" spans="1:1" x14ac:dyDescent="0.25">
      <c r="A300" s="656" t="str">
        <f>Translations!$B$862</f>
        <v>Materiaal - Horizontal Stud Søderberg (HSS)</v>
      </c>
    </row>
    <row r="301" spans="1:1" x14ac:dyDescent="0.25">
      <c r="A301" s="656" t="str">
        <f>Translations!$B$1141</f>
        <v>Materiaal - Overige elektroden</v>
      </c>
    </row>
    <row r="302" spans="1:1" x14ac:dyDescent="0.25">
      <c r="A302" s="656" t="str">
        <f>Translations!$B$1142</f>
        <v>Materiaal - Overige</v>
      </c>
    </row>
    <row r="303" spans="1:1" x14ac:dyDescent="0.25">
      <c r="A303" s="656" t="str">
        <f>Translations!$B$988</f>
        <v>Gasvormig - Ethaan</v>
      </c>
    </row>
    <row r="304" spans="1:1" x14ac:dyDescent="0.25">
      <c r="A304" s="656" t="str">
        <f>Translations!$B$989</f>
        <v>Gasvormig - Propaan</v>
      </c>
    </row>
    <row r="305" spans="1:1" x14ac:dyDescent="0.25">
      <c r="A305" s="656" t="str">
        <f>Translations!$B$990</f>
        <v>Gasvormig - Butaan</v>
      </c>
    </row>
    <row r="306" spans="1:1" x14ac:dyDescent="0.25">
      <c r="A306" s="656" t="str">
        <f>Translations!$B$999</f>
        <v>Gasvormig - Aardgas</v>
      </c>
    </row>
    <row r="307" spans="1:1" x14ac:dyDescent="0.25">
      <c r="A307" s="656" t="str">
        <f>Translations!$B$1000</f>
        <v>Gasvormig - Fabrieksgas (i.e. gas uit gasfabriek)</v>
      </c>
    </row>
    <row r="308" spans="1:1" x14ac:dyDescent="0.25">
      <c r="A308" s="656" t="str">
        <f>Translations!$B$1001</f>
        <v>Gasvormig - Gas van cokesovens</v>
      </c>
    </row>
    <row r="309" spans="1:1" x14ac:dyDescent="0.25">
      <c r="A309" s="656" t="str">
        <f>Translations!$B$1002</f>
        <v>Gasvormig - Gas van hoogovens</v>
      </c>
    </row>
    <row r="310" spans="1:1" x14ac:dyDescent="0.25">
      <c r="A310" s="656" t="str">
        <f>Translations!$B$1003</f>
        <v>Gasvormig - Gas van oxystaalovens</v>
      </c>
    </row>
    <row r="311" spans="1:1" x14ac:dyDescent="0.25">
      <c r="A311" s="656" t="str">
        <f>Translations!$B$1004</f>
        <v>Gasvormig - Biogas</v>
      </c>
    </row>
    <row r="312" spans="1:1" x14ac:dyDescent="0.25">
      <c r="A312" s="656" t="str">
        <f>Translations!$B$1005</f>
        <v>Gasvormig - Slibgas</v>
      </c>
    </row>
    <row r="313" spans="1:1" x14ac:dyDescent="0.25">
      <c r="A313" s="656" t="str">
        <f>Translations!$B$1006</f>
        <v>Gasvormig - Stortgas</v>
      </c>
    </row>
    <row r="314" spans="1:1" x14ac:dyDescent="0.25">
      <c r="A314" s="656" t="str">
        <f>Translations!$B$1007</f>
        <v>Gasvormig - Koolmonoxide</v>
      </c>
    </row>
    <row r="315" spans="1:1" x14ac:dyDescent="0.25">
      <c r="A315" s="656" t="str">
        <f>Translations!$B$1008</f>
        <v>Gasvormig - Methaan</v>
      </c>
    </row>
    <row r="316" spans="1:1" x14ac:dyDescent="0.25">
      <c r="A316" s="656" t="str">
        <f>Translations!$B$1009</f>
        <v>Gasvormig - Overige gasvormige brandstoffen (o.a. procesgas)</v>
      </c>
    </row>
    <row r="317" spans="1:1" x14ac:dyDescent="0.25">
      <c r="A317" s="656" t="str">
        <f>Translations!$B$1010</f>
        <v>Gasvormig - Overige gasvormige biomassa</v>
      </c>
    </row>
    <row r="318" spans="1:1" x14ac:dyDescent="0.25">
      <c r="A318" s="656" t="str">
        <f>Translations!$B$991</f>
        <v>Vloeibaar - Lichte stookolie</v>
      </c>
    </row>
    <row r="319" spans="1:1" x14ac:dyDescent="0.25">
      <c r="A319" s="656" t="str">
        <f>Translations!$B$992</f>
        <v>Vloeibaar - Gasolie</v>
      </c>
    </row>
    <row r="320" spans="1:1" x14ac:dyDescent="0.25">
      <c r="A320" s="656" t="str">
        <f>Translations!$B$993</f>
        <v>Vloeibaar - Benzine</v>
      </c>
    </row>
    <row r="321" spans="1:1" x14ac:dyDescent="0.25">
      <c r="A321" s="656" t="str">
        <f>Translations!$B$994</f>
        <v>Vloeibaar - Lampolie</v>
      </c>
    </row>
    <row r="322" spans="1:1" x14ac:dyDescent="0.25">
      <c r="A322" s="656" t="str">
        <f>Translations!$B$995</f>
        <v>Vloeibaar - Kerosine</v>
      </c>
    </row>
    <row r="323" spans="1:1" x14ac:dyDescent="0.25">
      <c r="A323" s="656" t="str">
        <f>Translations!$B$996</f>
        <v>Vloeibaar - Vliegtuigkerosine (jet A1 of jet A)</v>
      </c>
    </row>
    <row r="324" spans="1:1" x14ac:dyDescent="0.25">
      <c r="A324" s="656" t="str">
        <f>Translations!$B$997</f>
        <v>Vloeibaar - Vliegtuigbenzine (jet B)</v>
      </c>
    </row>
    <row r="325" spans="1:1" x14ac:dyDescent="0.25">
      <c r="A325" s="656" t="str">
        <f>Translations!$B$998</f>
        <v>Vloeibaar - Luchtvaartbenzine (AvGas)</v>
      </c>
    </row>
    <row r="326" spans="1:1" x14ac:dyDescent="0.25">
      <c r="A326" s="656" t="str">
        <f>Translations!$B$1011</f>
        <v>Vloeibaar - Extra lichte stookolie</v>
      </c>
    </row>
    <row r="327" spans="1:1" x14ac:dyDescent="0.25">
      <c r="A327" s="656" t="str">
        <f>Translations!$B$1012</f>
        <v>Vloeibaar - Medium stookolie</v>
      </c>
    </row>
    <row r="328" spans="1:1" x14ac:dyDescent="0.25">
      <c r="A328" s="656" t="str">
        <f>Translations!$B$1013</f>
        <v>Vloeibaar - Zware stookolie</v>
      </c>
    </row>
    <row r="329" spans="1:1" x14ac:dyDescent="0.25">
      <c r="A329" s="656" t="str">
        <f>Translations!$B$1014</f>
        <v>Vloeistof - Vloeibaar petroleumgas</v>
      </c>
    </row>
    <row r="330" spans="1:1" x14ac:dyDescent="0.25">
      <c r="A330" s="656" t="str">
        <f>Translations!$B$1015</f>
        <v>Vloeibaar - Ruwe olie</v>
      </c>
    </row>
    <row r="331" spans="1:1" x14ac:dyDescent="0.25">
      <c r="A331" s="656" t="str">
        <f>Translations!$B$1016</f>
        <v>Vloeibaar - Orimulsion</v>
      </c>
    </row>
    <row r="332" spans="1:1" x14ac:dyDescent="0.25">
      <c r="A332" s="656" t="str">
        <f>Translations!$B$1017</f>
        <v>Vloeibaar - Aardgas vloeistoffen</v>
      </c>
    </row>
    <row r="333" spans="1:1" x14ac:dyDescent="0.25">
      <c r="A333" s="656" t="str">
        <f>Translations!$B$1018</f>
        <v>Vloeibaar - Motorbenzine</v>
      </c>
    </row>
    <row r="334" spans="1:1" x14ac:dyDescent="0.25">
      <c r="A334" s="656" t="str">
        <f>Translations!$B$1019</f>
        <v>Vloeibaar - Leisteenolie</v>
      </c>
    </row>
    <row r="335" spans="1:1" x14ac:dyDescent="0.25">
      <c r="A335" s="656" t="str">
        <f>Translations!$B$1020</f>
        <v>Vloeibaar - Gas/dieselolie</v>
      </c>
    </row>
    <row r="336" spans="1:1" x14ac:dyDescent="0.25">
      <c r="A336" s="656" t="str">
        <f>Translations!$B$1021</f>
        <v>Vloeibaar - Bijproduct van zware stookolie</v>
      </c>
    </row>
    <row r="337" spans="1:1" x14ac:dyDescent="0.25">
      <c r="A337" s="656" t="str">
        <f>Translations!$B$1022</f>
        <v>Vloeibaar - Nafta</v>
      </c>
    </row>
    <row r="338" spans="1:1" x14ac:dyDescent="0.25">
      <c r="A338" s="656" t="str">
        <f>Translations!$B$1023</f>
        <v>Vloeibaar - Smeermiddelen</v>
      </c>
    </row>
    <row r="339" spans="1:1" x14ac:dyDescent="0.25">
      <c r="A339" s="656" t="str">
        <f>Translations!$B$1024</f>
        <v>Vloeistof - White Spirit &amp; SBP</v>
      </c>
    </row>
    <row r="340" spans="1:1" x14ac:dyDescent="0.25">
      <c r="A340" s="656" t="str">
        <f>Translations!$B$1025</f>
        <v>Vloeibaar - Bitumineuze leisteen en asfaltzand</v>
      </c>
    </row>
    <row r="341" spans="1:1" x14ac:dyDescent="0.25">
      <c r="A341" s="656" t="str">
        <f>Translations!$B$1026</f>
        <v>Vloeibaar - Gepatenteerde brandstof</v>
      </c>
    </row>
    <row r="342" spans="1:1" x14ac:dyDescent="0.25">
      <c r="A342" s="656" t="str">
        <f>Translations!$B$1027</f>
        <v>Vloeibaar - Afval van olie</v>
      </c>
    </row>
    <row r="343" spans="1:1" x14ac:dyDescent="0.25">
      <c r="A343" s="656" t="str">
        <f>Translations!$B$1028</f>
        <v>Vloeibaar - Biobenzine</v>
      </c>
    </row>
    <row r="344" spans="1:1" x14ac:dyDescent="0.25">
      <c r="A344" s="656" t="str">
        <f>Translations!$B$1029</f>
        <v>Vloeibaar - Biodiesels</v>
      </c>
    </row>
    <row r="345" spans="1:1" x14ac:dyDescent="0.25">
      <c r="A345" s="656" t="str">
        <f>Translations!$B$1030</f>
        <v>Vloeibaar - Bitumen</v>
      </c>
    </row>
    <row r="346" spans="1:1" x14ac:dyDescent="0.25">
      <c r="A346" s="656" t="str">
        <f>Translations!$B$1031</f>
        <v>Vloeibaar - Organische oplosmiddelen</v>
      </c>
    </row>
    <row r="347" spans="1:1" x14ac:dyDescent="0.25">
      <c r="A347" s="656" t="str">
        <f>Translations!$B$1032</f>
        <v>Vloeibaar - Overige vloeibare brandstoffen</v>
      </c>
    </row>
    <row r="348" spans="1:1" x14ac:dyDescent="0.25">
      <c r="A348" s="656" t="str">
        <f>Translations!$B$1033</f>
        <v>Vloeibaar - Overige vloeibare biomassa</v>
      </c>
    </row>
    <row r="349" spans="1:1" x14ac:dyDescent="0.25">
      <c r="A349" s="656" t="str">
        <f>Translations!$B$1040</f>
        <v>Vast - Cokes</v>
      </c>
    </row>
    <row r="350" spans="1:1" x14ac:dyDescent="0.25">
      <c r="A350" s="656" t="str">
        <f>Translations!$B$1041</f>
        <v>Vast - Petroleumcokes</v>
      </c>
    </row>
    <row r="351" spans="1:1" x14ac:dyDescent="0.25">
      <c r="A351" s="656" t="str">
        <f>Translations!$B$1042</f>
        <v>Vast - Steenkool</v>
      </c>
    </row>
    <row r="352" spans="1:1" x14ac:dyDescent="0.25">
      <c r="A352" s="656" t="str">
        <f>Translations!$B$1043</f>
        <v>Vast - Bruinkool</v>
      </c>
    </row>
    <row r="353" spans="1:1" x14ac:dyDescent="0.25">
      <c r="A353" s="656" t="str">
        <f>Translations!$B$1044</f>
        <v>Vast - Antraciet</v>
      </c>
    </row>
    <row r="354" spans="1:1" x14ac:dyDescent="0.25">
      <c r="A354" s="656" t="str">
        <f>Translations!$B$1045</f>
        <v>Vast - Cokeskool</v>
      </c>
    </row>
    <row r="355" spans="1:1" x14ac:dyDescent="0.25">
      <c r="A355" s="656" t="str">
        <f>Translations!$B$1046</f>
        <v>Vast - Sub-bitumineuze kool</v>
      </c>
    </row>
    <row r="356" spans="1:1" x14ac:dyDescent="0.25">
      <c r="A356" s="656" t="str">
        <f>Translations!$B$1047</f>
        <v>Vast - Overige bitumineuze kool</v>
      </c>
    </row>
    <row r="357" spans="1:1" x14ac:dyDescent="0.25">
      <c r="A357" s="656" t="str">
        <f>Translations!$B$1048</f>
        <v>Vast - Gascokes</v>
      </c>
    </row>
    <row r="358" spans="1:1" x14ac:dyDescent="0.25">
      <c r="A358" s="656" t="str">
        <f>Translations!$B$1049</f>
        <v>Vast - Paraffinewas</v>
      </c>
    </row>
    <row r="359" spans="1:1" x14ac:dyDescent="0.25">
      <c r="A359" s="656" t="str">
        <f>Translations!$B$1050</f>
        <v>Vast - Zwart slib</v>
      </c>
    </row>
    <row r="360" spans="1:1" x14ac:dyDescent="0.25">
      <c r="A360" s="656" t="str">
        <f>Translations!$B$1051</f>
        <v>Vast - Brandhout</v>
      </c>
    </row>
    <row r="361" spans="1:1" x14ac:dyDescent="0.25">
      <c r="A361" s="656" t="str">
        <f>Translations!$B$1052</f>
        <v>Vast - Hout (niet-afval)</v>
      </c>
    </row>
    <row r="362" spans="1:1" x14ac:dyDescent="0.25">
      <c r="A362" s="656" t="str">
        <f>Translations!$B$1053</f>
        <v>Vast - Hout (afval)</v>
      </c>
    </row>
    <row r="363" spans="1:1" x14ac:dyDescent="0.25">
      <c r="A363" s="656" t="str">
        <f>Translations!$B$1054</f>
        <v>Vast - Turf</v>
      </c>
    </row>
    <row r="364" spans="1:1" x14ac:dyDescent="0.25">
      <c r="A364" s="656" t="str">
        <f>Translations!$B$1055</f>
        <v>Vast - Zuiveringsslib</v>
      </c>
    </row>
    <row r="365" spans="1:1" x14ac:dyDescent="0.25">
      <c r="A365" s="656" t="str">
        <f>Translations!$B$1056</f>
        <v>Vast - Gemeentelijk zuiveringsslib</v>
      </c>
    </row>
    <row r="366" spans="1:1" x14ac:dyDescent="0.25">
      <c r="A366" s="656" t="str">
        <f>Translations!$B$1057</f>
        <v>Vast - Koolteer</v>
      </c>
    </row>
    <row r="367" spans="1:1" x14ac:dyDescent="0.25">
      <c r="A367" s="656" t="str">
        <f>Translations!$B$1058</f>
        <v>Vast - Houtskool</v>
      </c>
    </row>
    <row r="368" spans="1:1" x14ac:dyDescent="0.25">
      <c r="A368" s="656" t="str">
        <f>Translations!$B$1059</f>
        <v>Vast - Afvalbanden</v>
      </c>
    </row>
    <row r="369" spans="1:1" x14ac:dyDescent="0.25">
      <c r="A369" s="656" t="str">
        <f>Translations!$B$1060</f>
        <v>Vast - Overige vaste brandstoffen</v>
      </c>
    </row>
    <row r="370" spans="1:1" x14ac:dyDescent="0.25">
      <c r="A370" s="656" t="str">
        <f>Translations!$B$1061</f>
        <v>Vast - Overige vaste biomassa</v>
      </c>
    </row>
    <row r="371" spans="1:1" x14ac:dyDescent="0.25">
      <c r="A371" s="656" t="str">
        <f>Translations!$B$1034</f>
        <v>Afval - Gemeentelijk en industrieel afval</v>
      </c>
    </row>
    <row r="372" spans="1:1" x14ac:dyDescent="0.25">
      <c r="A372" s="656" t="str">
        <f>Translations!$B$1035</f>
        <v>Afval - Industrieel afval</v>
      </c>
    </row>
    <row r="373" spans="1:1" x14ac:dyDescent="0.25">
      <c r="A373" s="656" t="str">
        <f>Translations!$B$1036</f>
        <v>Raffinaderij - Gasraffinage</v>
      </c>
    </row>
    <row r="374" spans="1:1" x14ac:dyDescent="0.25">
      <c r="A374" s="656" t="str">
        <f>Translations!$B$1037</f>
        <v>Raffinaderij - Residuen</v>
      </c>
    </row>
    <row r="375" spans="1:1" x14ac:dyDescent="0.25">
      <c r="A375" s="656" t="str">
        <f>Translations!$B$1038</f>
        <v>Raffinaderij - Overige grondstoffen</v>
      </c>
    </row>
    <row r="376" spans="1:1" x14ac:dyDescent="0.25">
      <c r="A376" s="656" t="str">
        <f>Translations!$B$1039</f>
        <v>Raffinaderij - Overige petroleumproducten</v>
      </c>
    </row>
  </sheetData>
  <sheetProtection formatCells="0" formatColumns="0" formatRows="0"/>
  <mergeCells count="13">
    <mergeCell ref="B72:I72"/>
    <mergeCell ref="L72:U72"/>
    <mergeCell ref="A74:B75"/>
    <mergeCell ref="E207:F207"/>
    <mergeCell ref="C207:D207"/>
    <mergeCell ref="B73:I73"/>
    <mergeCell ref="S74:T74"/>
    <mergeCell ref="D74:E74"/>
    <mergeCell ref="F74:G74"/>
    <mergeCell ref="H74:I74"/>
    <mergeCell ref="O74:P74"/>
    <mergeCell ref="L73:U73"/>
    <mergeCell ref="M74:N74"/>
  </mergeCells>
  <phoneticPr fontId="59" type="noConversion"/>
  <conditionalFormatting sqref="P214 R214:W214 G18:CE59">
    <cfRule type="containsText" dxfId="4" priority="9" stopIfTrue="1" operator="containsText" text="XXX">
      <formula>NOT(ISERROR(SEARCH("XXX",G18)))</formula>
    </cfRule>
  </conditionalFormatting>
  <conditionalFormatting sqref="CF18:DB59">
    <cfRule type="containsText" dxfId="3" priority="4" stopIfTrue="1" operator="containsText" text="XXX">
      <formula>NOT(ISERROR(SEARCH("XXX",CF18)))</formula>
    </cfRule>
  </conditionalFormatting>
  <conditionalFormatting sqref="B6">
    <cfRule type="containsText" dxfId="2" priority="3" stopIfTrue="1" operator="containsText" text="XXX">
      <formula>NOT(ISERROR(SEARCH("XXX",B6)))</formula>
    </cfRule>
  </conditionalFormatting>
  <conditionalFormatting sqref="B7">
    <cfRule type="containsText" dxfId="1" priority="2" stopIfTrue="1" operator="containsText" text="XXX">
      <formula>NOT(ISERROR(SEARCH("XXX",B7)))</formula>
    </cfRule>
  </conditionalFormatting>
  <conditionalFormatting sqref="B8">
    <cfRule type="containsText" dxfId="0" priority="1" stopIfTrue="1" operator="containsText" text="XXX">
      <formula>NOT(ISERROR(SEARCH("XXX",B8)))</formula>
    </cfRule>
  </conditionalFormatting>
  <dataValidations count="4">
    <dataValidation type="list" allowBlank="1" showInputMessage="1" showErrorMessage="1" sqref="L77:L204">
      <formula1>EUconst_torkNm3orNA</formula1>
    </dataValidation>
    <dataValidation type="list" allowBlank="1" showInputMessage="1" showErrorMessage="1" sqref="P77:P204 E77:E204">
      <formula1>EUconst_tCO2pTJOrtCO2pt</formula1>
    </dataValidation>
    <dataValidation type="list" allowBlank="1" showInputMessage="1" showErrorMessage="1" sqref="T77:T204">
      <formula1>EUconst_tCptOrtCpkNm3</formula1>
    </dataValidation>
    <dataValidation type="list" allowBlank="1" showInputMessage="1" showErrorMessage="1" sqref="J77:K204 B6:B8">
      <formula1>EUconst_TrueFalse</formula1>
    </dataValidation>
  </dataValidations>
  <pageMargins left="0.7" right="0.7" top="0.78740157499999996" bottom="0.78740157499999996" header="0.3" footer="0.3"/>
  <pageSetup paperSize="9" orientation="portrait" r:id="rId1"/>
  <headerFooter>
    <oddHeader>&amp;L&amp;F, &amp;A&amp;R&amp;D, &amp;T</oddHeader>
    <oddFooter>&amp;C&amp;P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tabColor indexed="17"/>
    <pageSetUpPr fitToPage="1"/>
  </sheetPr>
  <dimension ref="A1:E90"/>
  <sheetViews>
    <sheetView topLeftCell="A82" workbookViewId="0">
      <selection activeCell="C5" sqref="C5"/>
    </sheetView>
  </sheetViews>
  <sheetFormatPr defaultColWidth="11.44140625" defaultRowHeight="13.2" x14ac:dyDescent="0.25"/>
  <cols>
    <col min="1" max="1" width="17.109375" style="20" customWidth="1"/>
    <col min="2" max="2" width="34.77734375" style="20" customWidth="1"/>
    <col min="3" max="3" width="15.109375" style="20" customWidth="1"/>
    <col min="4" max="16384" width="11.44140625" style="20"/>
  </cols>
  <sheetData>
    <row r="1" spans="1:5" ht="13.8" thickBot="1" x14ac:dyDescent="0.3">
      <c r="A1" s="26" t="s">
        <v>261</v>
      </c>
    </row>
    <row r="2" spans="1:5" ht="13.8" thickBot="1" x14ac:dyDescent="0.3">
      <c r="A2" s="81" t="s">
        <v>262</v>
      </c>
      <c r="B2" s="469" t="s">
        <v>570</v>
      </c>
    </row>
    <row r="3" spans="1:5" ht="13.8" thickBot="1" x14ac:dyDescent="0.3">
      <c r="A3" s="82" t="s">
        <v>260</v>
      </c>
      <c r="B3" s="83">
        <v>41556</v>
      </c>
      <c r="C3" s="84" t="str">
        <f>IF(ISNUMBER(MATCH(B3,A20:A28,0)),VLOOKUP(B3,A20:B28,2,FALSE),"---")</f>
        <v>P3 Inst AER_NL_nl_091013.xls</v>
      </c>
      <c r="D3" s="85"/>
      <c r="E3" s="86"/>
    </row>
    <row r="4" spans="1:5" x14ac:dyDescent="0.25">
      <c r="A4" s="87" t="s">
        <v>357</v>
      </c>
      <c r="B4" s="88" t="s">
        <v>555</v>
      </c>
    </row>
    <row r="5" spans="1:5" ht="13.8" thickBot="1" x14ac:dyDescent="0.3">
      <c r="A5" s="89" t="s">
        <v>350</v>
      </c>
      <c r="B5" s="90" t="s">
        <v>157</v>
      </c>
    </row>
    <row r="7" spans="1:5" x14ac:dyDescent="0.25">
      <c r="A7" s="91" t="s">
        <v>263</v>
      </c>
    </row>
    <row r="8" spans="1:5" x14ac:dyDescent="0.25">
      <c r="A8" s="112" t="s">
        <v>354</v>
      </c>
      <c r="B8" s="112"/>
      <c r="C8" s="113" t="s">
        <v>351</v>
      </c>
    </row>
    <row r="9" spans="1:5" x14ac:dyDescent="0.25">
      <c r="A9" s="112" t="s">
        <v>355</v>
      </c>
      <c r="B9" s="112"/>
      <c r="C9" s="113" t="s">
        <v>352</v>
      </c>
    </row>
    <row r="10" spans="1:5" x14ac:dyDescent="0.25">
      <c r="A10" s="112" t="s">
        <v>356</v>
      </c>
      <c r="B10" s="112"/>
      <c r="C10" s="113" t="s">
        <v>353</v>
      </c>
    </row>
    <row r="11" spans="1:5" x14ac:dyDescent="0.25">
      <c r="A11" s="470" t="s">
        <v>446</v>
      </c>
      <c r="B11" s="112"/>
      <c r="C11" s="616" t="s">
        <v>43</v>
      </c>
    </row>
    <row r="12" spans="1:5" x14ac:dyDescent="0.25">
      <c r="A12" s="112" t="s">
        <v>113</v>
      </c>
      <c r="B12" s="112"/>
      <c r="C12" s="113" t="s">
        <v>114</v>
      </c>
    </row>
    <row r="13" spans="1:5" x14ac:dyDescent="0.25">
      <c r="A13" s="112" t="s">
        <v>548</v>
      </c>
      <c r="B13" s="112"/>
      <c r="C13" s="113" t="s">
        <v>550</v>
      </c>
    </row>
    <row r="14" spans="1:5" x14ac:dyDescent="0.25">
      <c r="A14" s="112" t="s">
        <v>549</v>
      </c>
      <c r="B14" s="112"/>
      <c r="C14" s="113" t="s">
        <v>551</v>
      </c>
    </row>
    <row r="15" spans="1:5" x14ac:dyDescent="0.25">
      <c r="A15" s="470" t="s">
        <v>570</v>
      </c>
      <c r="B15" s="112"/>
      <c r="C15" s="616" t="s">
        <v>573</v>
      </c>
    </row>
    <row r="16" spans="1:5" x14ac:dyDescent="0.25">
      <c r="A16" s="470" t="s">
        <v>571</v>
      </c>
      <c r="B16" s="112"/>
      <c r="C16" s="616" t="s">
        <v>574</v>
      </c>
    </row>
    <row r="17" spans="1:4" x14ac:dyDescent="0.25">
      <c r="A17" s="470" t="s">
        <v>572</v>
      </c>
      <c r="B17" s="112"/>
      <c r="C17" s="616" t="s">
        <v>575</v>
      </c>
    </row>
    <row r="18" spans="1:4" x14ac:dyDescent="0.25">
      <c r="A18" s="27"/>
    </row>
    <row r="19" spans="1:4" x14ac:dyDescent="0.25">
      <c r="A19" s="92" t="s">
        <v>292</v>
      </c>
      <c r="B19" s="93" t="s">
        <v>173</v>
      </c>
      <c r="C19" s="93" t="s">
        <v>137</v>
      </c>
      <c r="D19" s="94"/>
    </row>
    <row r="20" spans="1:4" x14ac:dyDescent="0.25">
      <c r="A20" s="646">
        <v>41213</v>
      </c>
      <c r="B20" s="95" t="str">
        <f t="shared" ref="B20:B28" si="0">IF(ISBLANK($A20),"---", VLOOKUP($B$2,$A$8:$C$17,3,0) &amp; "_" &amp; VLOOKUP($B$4,$A$31:$B$63,2,0)&amp;"_"&amp;VLOOKUP($B$5,$A$66:$B$90,2,0)&amp;"_"&amp; TEXT(DAY($A20),"0#")&amp; TEXT(MONTH($A20),"0#")&amp; TEXT(YEAR($A20)-2000,"0#")&amp;".xls")</f>
        <v>P3 Inst AER_NL_nl_311012.xls</v>
      </c>
      <c r="C20" s="253" t="s">
        <v>326</v>
      </c>
      <c r="D20" s="96"/>
    </row>
    <row r="21" spans="1:4" x14ac:dyDescent="0.25">
      <c r="A21" s="97">
        <v>41234</v>
      </c>
      <c r="B21" s="98" t="str">
        <f t="shared" si="0"/>
        <v>P3 Inst AER_NL_nl_211112.xls</v>
      </c>
      <c r="C21" s="625" t="s">
        <v>569</v>
      </c>
      <c r="D21" s="99"/>
    </row>
    <row r="22" spans="1:4" x14ac:dyDescent="0.25">
      <c r="A22" s="97">
        <v>41299</v>
      </c>
      <c r="B22" s="98" t="str">
        <f t="shared" si="0"/>
        <v>P3 Inst AER_NL_nl_250113.xls</v>
      </c>
      <c r="C22" s="625" t="s">
        <v>581</v>
      </c>
      <c r="D22" s="99"/>
    </row>
    <row r="23" spans="1:4" x14ac:dyDescent="0.25">
      <c r="A23" s="97">
        <v>41344</v>
      </c>
      <c r="B23" s="98" t="str">
        <f t="shared" si="0"/>
        <v>P3 Inst AER_NL_nl_110313.xls</v>
      </c>
      <c r="C23" s="625" t="s">
        <v>598</v>
      </c>
      <c r="D23" s="99"/>
    </row>
    <row r="24" spans="1:4" x14ac:dyDescent="0.25">
      <c r="A24" s="97">
        <v>41355</v>
      </c>
      <c r="B24" s="98" t="str">
        <f t="shared" si="0"/>
        <v>P3 Inst AER_NL_nl_220313.xls</v>
      </c>
      <c r="C24" s="625" t="s">
        <v>610</v>
      </c>
      <c r="D24" s="99"/>
    </row>
    <row r="25" spans="1:4" x14ac:dyDescent="0.25">
      <c r="A25" s="97">
        <v>41390</v>
      </c>
      <c r="B25" s="98" t="str">
        <f t="shared" si="0"/>
        <v>P3 Inst AER_NL_nl_260413.xls</v>
      </c>
      <c r="C25" s="98" t="s">
        <v>611</v>
      </c>
      <c r="D25" s="99"/>
    </row>
    <row r="26" spans="1:4" x14ac:dyDescent="0.25">
      <c r="A26" s="97">
        <v>41450</v>
      </c>
      <c r="B26" s="98" t="str">
        <f t="shared" si="0"/>
        <v>P3 Inst AER_NL_nl_250613.xls</v>
      </c>
      <c r="C26" s="625" t="s">
        <v>612</v>
      </c>
      <c r="D26" s="99"/>
    </row>
    <row r="27" spans="1:4" x14ac:dyDescent="0.25">
      <c r="A27" s="97">
        <v>41556</v>
      </c>
      <c r="B27" s="98" t="str">
        <f t="shared" si="0"/>
        <v>P3 Inst AER_NL_nl_091013.xls</v>
      </c>
      <c r="C27" s="625" t="s">
        <v>614</v>
      </c>
      <c r="D27" s="99"/>
    </row>
    <row r="28" spans="1:4" x14ac:dyDescent="0.25">
      <c r="A28" s="199"/>
      <c r="B28" s="100" t="str">
        <f t="shared" si="0"/>
        <v>---</v>
      </c>
      <c r="C28" s="100"/>
      <c r="D28" s="101"/>
    </row>
    <row r="30" spans="1:4" x14ac:dyDescent="0.25">
      <c r="A30" s="26" t="s">
        <v>357</v>
      </c>
    </row>
    <row r="31" spans="1:4" x14ac:dyDescent="0.25">
      <c r="A31" s="79" t="s">
        <v>358</v>
      </c>
      <c r="B31" s="79" t="s">
        <v>174</v>
      </c>
    </row>
    <row r="32" spans="1:4" x14ac:dyDescent="0.25">
      <c r="A32" s="79" t="s">
        <v>115</v>
      </c>
      <c r="B32" s="79" t="s">
        <v>116</v>
      </c>
    </row>
    <row r="33" spans="1:2" x14ac:dyDescent="0.25">
      <c r="A33" s="79" t="s">
        <v>139</v>
      </c>
      <c r="B33" s="79" t="s">
        <v>175</v>
      </c>
    </row>
    <row r="34" spans="1:2" x14ac:dyDescent="0.25">
      <c r="A34" s="79" t="s">
        <v>140</v>
      </c>
      <c r="B34" s="79" t="s">
        <v>176</v>
      </c>
    </row>
    <row r="35" spans="1:2" x14ac:dyDescent="0.25">
      <c r="A35" s="79" t="s">
        <v>141</v>
      </c>
      <c r="B35" s="79" t="s">
        <v>177</v>
      </c>
    </row>
    <row r="36" spans="1:2" x14ac:dyDescent="0.25">
      <c r="A36" s="79" t="s">
        <v>117</v>
      </c>
      <c r="B36" s="79" t="s">
        <v>118</v>
      </c>
    </row>
    <row r="37" spans="1:2" x14ac:dyDescent="0.25">
      <c r="A37" s="79" t="s">
        <v>142</v>
      </c>
      <c r="B37" s="79" t="s">
        <v>178</v>
      </c>
    </row>
    <row r="38" spans="1:2" x14ac:dyDescent="0.25">
      <c r="A38" s="79" t="s">
        <v>143</v>
      </c>
      <c r="B38" s="79" t="s">
        <v>179</v>
      </c>
    </row>
    <row r="39" spans="1:2" x14ac:dyDescent="0.25">
      <c r="A39" s="79" t="s">
        <v>144</v>
      </c>
      <c r="B39" s="79" t="s">
        <v>180</v>
      </c>
    </row>
    <row r="40" spans="1:2" x14ac:dyDescent="0.25">
      <c r="A40" s="79" t="s">
        <v>145</v>
      </c>
      <c r="B40" s="79" t="s">
        <v>181</v>
      </c>
    </row>
    <row r="41" spans="1:2" x14ac:dyDescent="0.25">
      <c r="A41" s="79" t="s">
        <v>146</v>
      </c>
      <c r="B41" s="79" t="s">
        <v>182</v>
      </c>
    </row>
    <row r="42" spans="1:2" x14ac:dyDescent="0.25">
      <c r="A42" s="79" t="s">
        <v>147</v>
      </c>
      <c r="B42" s="79" t="s">
        <v>183</v>
      </c>
    </row>
    <row r="43" spans="1:2" x14ac:dyDescent="0.25">
      <c r="A43" s="79" t="s">
        <v>148</v>
      </c>
      <c r="B43" s="79" t="s">
        <v>184</v>
      </c>
    </row>
    <row r="44" spans="1:2" x14ac:dyDescent="0.25">
      <c r="A44" s="79" t="s">
        <v>149</v>
      </c>
      <c r="B44" s="79" t="s">
        <v>185</v>
      </c>
    </row>
    <row r="45" spans="1:2" x14ac:dyDescent="0.25">
      <c r="A45" s="79" t="s">
        <v>150</v>
      </c>
      <c r="B45" s="79" t="s">
        <v>186</v>
      </c>
    </row>
    <row r="46" spans="1:2" x14ac:dyDescent="0.25">
      <c r="A46" s="79" t="s">
        <v>119</v>
      </c>
      <c r="B46" s="79" t="s">
        <v>120</v>
      </c>
    </row>
    <row r="47" spans="1:2" x14ac:dyDescent="0.25">
      <c r="A47" s="79" t="s">
        <v>151</v>
      </c>
      <c r="B47" s="79" t="s">
        <v>187</v>
      </c>
    </row>
    <row r="48" spans="1:2" x14ac:dyDescent="0.25">
      <c r="A48" s="79" t="s">
        <v>152</v>
      </c>
      <c r="B48" s="79" t="s">
        <v>188</v>
      </c>
    </row>
    <row r="49" spans="1:2" x14ac:dyDescent="0.25">
      <c r="A49" s="79" t="s">
        <v>153</v>
      </c>
      <c r="B49" s="79" t="s">
        <v>189</v>
      </c>
    </row>
    <row r="50" spans="1:2" x14ac:dyDescent="0.25">
      <c r="A50" s="79" t="s">
        <v>121</v>
      </c>
      <c r="B50" s="79" t="s">
        <v>122</v>
      </c>
    </row>
    <row r="51" spans="1:2" x14ac:dyDescent="0.25">
      <c r="A51" s="79" t="s">
        <v>154</v>
      </c>
      <c r="B51" s="79" t="s">
        <v>54</v>
      </c>
    </row>
    <row r="52" spans="1:2" x14ac:dyDescent="0.25">
      <c r="A52" s="79" t="s">
        <v>155</v>
      </c>
      <c r="B52" s="79" t="s">
        <v>55</v>
      </c>
    </row>
    <row r="53" spans="1:2" x14ac:dyDescent="0.25">
      <c r="A53" s="79" t="s">
        <v>156</v>
      </c>
      <c r="B53" s="79" t="s">
        <v>56</v>
      </c>
    </row>
    <row r="54" spans="1:2" x14ac:dyDescent="0.25">
      <c r="A54" s="79" t="s">
        <v>555</v>
      </c>
      <c r="B54" s="79" t="s">
        <v>57</v>
      </c>
    </row>
    <row r="55" spans="1:2" x14ac:dyDescent="0.25">
      <c r="A55" s="79" t="s">
        <v>123</v>
      </c>
      <c r="B55" s="79" t="s">
        <v>66</v>
      </c>
    </row>
    <row r="56" spans="1:2" x14ac:dyDescent="0.25">
      <c r="A56" s="79" t="s">
        <v>556</v>
      </c>
      <c r="B56" s="79" t="s">
        <v>58</v>
      </c>
    </row>
    <row r="57" spans="1:2" x14ac:dyDescent="0.25">
      <c r="A57" s="79" t="s">
        <v>557</v>
      </c>
      <c r="B57" s="79" t="s">
        <v>59</v>
      </c>
    </row>
    <row r="58" spans="1:2" x14ac:dyDescent="0.25">
      <c r="A58" s="79" t="s">
        <v>558</v>
      </c>
      <c r="B58" s="79" t="s">
        <v>60</v>
      </c>
    </row>
    <row r="59" spans="1:2" x14ac:dyDescent="0.25">
      <c r="A59" s="79" t="s">
        <v>559</v>
      </c>
      <c r="B59" s="79" t="s">
        <v>61</v>
      </c>
    </row>
    <row r="60" spans="1:2" x14ac:dyDescent="0.25">
      <c r="A60" s="79" t="s">
        <v>560</v>
      </c>
      <c r="B60" s="79" t="s">
        <v>62</v>
      </c>
    </row>
    <row r="61" spans="1:2" x14ac:dyDescent="0.25">
      <c r="A61" s="79" t="s">
        <v>70</v>
      </c>
      <c r="B61" s="79" t="s">
        <v>63</v>
      </c>
    </row>
    <row r="62" spans="1:2" x14ac:dyDescent="0.25">
      <c r="A62" s="79" t="s">
        <v>71</v>
      </c>
      <c r="B62" s="79" t="s">
        <v>64</v>
      </c>
    </row>
    <row r="63" spans="1:2" x14ac:dyDescent="0.25">
      <c r="A63" s="79" t="s">
        <v>72</v>
      </c>
      <c r="B63" s="79" t="s">
        <v>65</v>
      </c>
    </row>
    <row r="65" spans="1:2" x14ac:dyDescent="0.25">
      <c r="A65" s="28" t="s">
        <v>293</v>
      </c>
    </row>
    <row r="66" spans="1:2" x14ac:dyDescent="0.25">
      <c r="A66" s="80" t="s">
        <v>359</v>
      </c>
      <c r="B66" s="80" t="s">
        <v>360</v>
      </c>
    </row>
    <row r="67" spans="1:2" x14ac:dyDescent="0.25">
      <c r="A67" s="80" t="s">
        <v>361</v>
      </c>
      <c r="B67" s="80" t="s">
        <v>362</v>
      </c>
    </row>
    <row r="68" spans="1:2" x14ac:dyDescent="0.25">
      <c r="A68" s="80" t="s">
        <v>124</v>
      </c>
      <c r="B68" s="80" t="s">
        <v>125</v>
      </c>
    </row>
    <row r="69" spans="1:2" x14ac:dyDescent="0.25">
      <c r="A69" s="80" t="s">
        <v>363</v>
      </c>
      <c r="B69" s="80" t="s">
        <v>364</v>
      </c>
    </row>
    <row r="70" spans="1:2" x14ac:dyDescent="0.25">
      <c r="A70" s="80" t="s">
        <v>365</v>
      </c>
      <c r="B70" s="80" t="s">
        <v>366</v>
      </c>
    </row>
    <row r="71" spans="1:2" x14ac:dyDescent="0.25">
      <c r="A71" s="80" t="s">
        <v>367</v>
      </c>
      <c r="B71" s="80" t="s">
        <v>368</v>
      </c>
    </row>
    <row r="72" spans="1:2" x14ac:dyDescent="0.25">
      <c r="A72" s="80" t="s">
        <v>369</v>
      </c>
      <c r="B72" s="80" t="s">
        <v>370</v>
      </c>
    </row>
    <row r="73" spans="1:2" x14ac:dyDescent="0.25">
      <c r="A73" s="80" t="s">
        <v>371</v>
      </c>
      <c r="B73" s="80" t="s">
        <v>372</v>
      </c>
    </row>
    <row r="74" spans="1:2" x14ac:dyDescent="0.25">
      <c r="A74" s="80" t="s">
        <v>373</v>
      </c>
      <c r="B74" s="80" t="s">
        <v>374</v>
      </c>
    </row>
    <row r="75" spans="1:2" x14ac:dyDescent="0.25">
      <c r="A75" s="80" t="s">
        <v>375</v>
      </c>
      <c r="B75" s="80" t="s">
        <v>376</v>
      </c>
    </row>
    <row r="76" spans="1:2" x14ac:dyDescent="0.25">
      <c r="A76" s="80" t="s">
        <v>126</v>
      </c>
      <c r="B76" s="80" t="s">
        <v>127</v>
      </c>
    </row>
    <row r="77" spans="1:2" x14ac:dyDescent="0.25">
      <c r="A77" s="80" t="s">
        <v>377</v>
      </c>
      <c r="B77" s="80" t="s">
        <v>378</v>
      </c>
    </row>
    <row r="78" spans="1:2" x14ac:dyDescent="0.25">
      <c r="A78" s="80" t="s">
        <v>379</v>
      </c>
      <c r="B78" s="80" t="s">
        <v>380</v>
      </c>
    </row>
    <row r="79" spans="1:2" x14ac:dyDescent="0.25">
      <c r="A79" s="80" t="s">
        <v>381</v>
      </c>
      <c r="B79" s="80" t="s">
        <v>382</v>
      </c>
    </row>
    <row r="80" spans="1:2" x14ac:dyDescent="0.25">
      <c r="A80" s="80" t="s">
        <v>383</v>
      </c>
      <c r="B80" s="80" t="s">
        <v>384</v>
      </c>
    </row>
    <row r="81" spans="1:2" x14ac:dyDescent="0.25">
      <c r="A81" s="80" t="s">
        <v>385</v>
      </c>
      <c r="B81" s="80" t="s">
        <v>386</v>
      </c>
    </row>
    <row r="82" spans="1:2" x14ac:dyDescent="0.25">
      <c r="A82" s="80" t="s">
        <v>128</v>
      </c>
      <c r="B82" s="80" t="s">
        <v>129</v>
      </c>
    </row>
    <row r="83" spans="1:2" x14ac:dyDescent="0.25">
      <c r="A83" s="80" t="s">
        <v>157</v>
      </c>
      <c r="B83" s="80" t="s">
        <v>158</v>
      </c>
    </row>
    <row r="84" spans="1:2" x14ac:dyDescent="0.25">
      <c r="A84" s="80" t="s">
        <v>159</v>
      </c>
      <c r="B84" s="80" t="s">
        <v>160</v>
      </c>
    </row>
    <row r="85" spans="1:2" x14ac:dyDescent="0.25">
      <c r="A85" s="80" t="s">
        <v>161</v>
      </c>
      <c r="B85" s="80" t="s">
        <v>162</v>
      </c>
    </row>
    <row r="86" spans="1:2" x14ac:dyDescent="0.25">
      <c r="A86" s="80" t="s">
        <v>163</v>
      </c>
      <c r="B86" s="80" t="s">
        <v>164</v>
      </c>
    </row>
    <row r="87" spans="1:2" x14ac:dyDescent="0.25">
      <c r="A87" s="80" t="s">
        <v>165</v>
      </c>
      <c r="B87" s="80" t="s">
        <v>166</v>
      </c>
    </row>
    <row r="88" spans="1:2" x14ac:dyDescent="0.25">
      <c r="A88" s="80" t="s">
        <v>167</v>
      </c>
      <c r="B88" s="80" t="s">
        <v>168</v>
      </c>
    </row>
    <row r="89" spans="1:2" x14ac:dyDescent="0.25">
      <c r="A89" s="80" t="s">
        <v>169</v>
      </c>
      <c r="B89" s="80" t="s">
        <v>170</v>
      </c>
    </row>
    <row r="90" spans="1:2" x14ac:dyDescent="0.25">
      <c r="A90" s="80" t="s">
        <v>171</v>
      </c>
      <c r="B90" s="80" t="s">
        <v>172</v>
      </c>
    </row>
  </sheetData>
  <sheetProtection formatCells="0" formatColumns="0" formatRows="0"/>
  <phoneticPr fontId="51" type="noConversion"/>
  <dataValidations count="4">
    <dataValidation type="list" allowBlank="1" showInputMessage="1" showErrorMessage="1" sqref="B3">
      <formula1>$A$20:$A$28</formula1>
    </dataValidation>
    <dataValidation type="list" allowBlank="1" showInputMessage="1" showErrorMessage="1" sqref="B5">
      <formula1>$A$66:$A$90</formula1>
    </dataValidation>
    <dataValidation type="list" allowBlank="1" showInputMessage="1" showErrorMessage="1" sqref="B4">
      <formula1>$A$31:$A$63</formula1>
    </dataValidation>
    <dataValidation type="list" allowBlank="1" showInputMessage="1" showErrorMessage="1" sqref="B2">
      <formula1>$A$8:$A$17</formula1>
    </dataValidation>
  </dataValidations>
  <pageMargins left="0.78740157480314965" right="0.78740157480314965" top="0.98425196850393704" bottom="0.98425196850393704" header="0.51181102362204722" footer="0.51181102362204722"/>
  <pageSetup paperSize="9" scale="60" orientation="portrait" r:id="rId1"/>
  <headerFooter alignWithMargins="0">
    <oddHeader>&amp;L&amp;F, &amp;A&amp;R&amp;D, &amp;T</oddHeader>
    <oddFooter>&amp;C&amp;P /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E2"/>
  <sheetViews>
    <sheetView workbookViewId="0">
      <selection activeCell="E3" sqref="E3"/>
    </sheetView>
  </sheetViews>
  <sheetFormatPr defaultRowHeight="13.2" x14ac:dyDescent="0.25"/>
  <sheetData>
    <row r="1" spans="1:5" x14ac:dyDescent="0.25">
      <c r="A1" t="s">
        <v>2735</v>
      </c>
      <c r="E1">
        <v>4</v>
      </c>
    </row>
    <row r="2" spans="1:5" x14ac:dyDescent="0.25">
      <c r="A2" t="s">
        <v>2736</v>
      </c>
      <c r="E2">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21</vt:i4>
      </vt:variant>
      <vt:variant>
        <vt:lpstr>Benoemde bereiken</vt:lpstr>
      </vt:variant>
      <vt:variant>
        <vt:i4>215</vt:i4>
      </vt:variant>
    </vt:vector>
  </HeadingPairs>
  <TitlesOfParts>
    <vt:vector size="236" baseType="lpstr">
      <vt:lpstr>a_Inhoud</vt:lpstr>
      <vt:lpstr>b_Aanwijzingen</vt:lpstr>
      <vt:lpstr>A_Operator&amp;Inst.ID</vt:lpstr>
      <vt:lpstr>B_InstallationDescription</vt:lpstr>
      <vt:lpstr>ss_eenheid</vt:lpstr>
      <vt:lpstr>C_SourceStreams</vt:lpstr>
      <vt:lpstr>check</vt:lpstr>
      <vt:lpstr>C_MeasurementBasedApproaches</vt:lpstr>
      <vt:lpstr>tiergeg</vt:lpstr>
      <vt:lpstr>D_Fall-backApproach</vt:lpstr>
      <vt:lpstr>E_DataGaps</vt:lpstr>
      <vt:lpstr>H_AdditionalInformation</vt:lpstr>
      <vt:lpstr>F_Samenvatting</vt:lpstr>
      <vt:lpstr>I_Summary</vt:lpstr>
      <vt:lpstr>Translations</vt:lpstr>
      <vt:lpstr>J_Accounting</vt:lpstr>
      <vt:lpstr>Foutmeldingen</vt:lpstr>
      <vt:lpstr>EUwideConstants</vt:lpstr>
      <vt:lpstr>MSParameters</vt:lpstr>
      <vt:lpstr>VersionDocumentation</vt:lpstr>
      <vt:lpstr>gebruik</vt:lpstr>
      <vt:lpstr>ActivityDataTiers</vt:lpstr>
      <vt:lpstr>a_Inhoud!Afdrukbereik</vt:lpstr>
      <vt:lpstr>'A_Operator&amp;Inst.ID'!Afdrukbereik</vt:lpstr>
      <vt:lpstr>b_Aanwijzingen!Afdrukbereik</vt:lpstr>
      <vt:lpstr>B_InstallationDescription!Afdrukbereik</vt:lpstr>
      <vt:lpstr>C_SourceStreams!Afdrukbereik</vt:lpstr>
      <vt:lpstr>'D_Fall-backApproach'!Afdrukbereik</vt:lpstr>
      <vt:lpstr>E_DataGaps!Afdrukbereik</vt:lpstr>
      <vt:lpstr>H_AdditionalInformation!Afdrukbereik</vt:lpstr>
      <vt:lpstr>I_Summary!Afdrukbereik</vt:lpstr>
      <vt:lpstr>J_Accounting!Afdrukbereik</vt:lpstr>
      <vt:lpstr>VersionDocumentation!Afdrukbereik</vt:lpstr>
      <vt:lpstr>alle_ss_benoemd</vt:lpstr>
      <vt:lpstr>AnalysisFrequency</vt:lpstr>
      <vt:lpstr>AnnexIActivities</vt:lpstr>
      <vt:lpstr>BiomassTiers</vt:lpstr>
      <vt:lpstr>CarbonContentTiers</vt:lpstr>
      <vt:lpstr>CNTR_ActivityListActivities</vt:lpstr>
      <vt:lpstr>CNTR_ActivityListAx</vt:lpstr>
      <vt:lpstr>CNTR_CalcRelevant</vt:lpstr>
      <vt:lpstr>CNTR_CheckPFC</vt:lpstr>
      <vt:lpstr>CNTR_FallBackRelevant</vt:lpstr>
      <vt:lpstr>CNTR_InstHasCalculation</vt:lpstr>
      <vt:lpstr>CNTR_InstHasFallBack</vt:lpstr>
      <vt:lpstr>CNTR_InstHasMeasurement</vt:lpstr>
      <vt:lpstr>CNTR_InstHasN2O</vt:lpstr>
      <vt:lpstr>CNTR_InstHasPFC</vt:lpstr>
      <vt:lpstr>CNTR_InstHasTransferredCO2</vt:lpstr>
      <vt:lpstr>CNTR_IntHasCEMS</vt:lpstr>
      <vt:lpstr>CNTR_ListRelevantSections</vt:lpstr>
      <vt:lpstr>CNTR_MeasurementPoints</vt:lpstr>
      <vt:lpstr>CNTR_MeasurementRelevant</vt:lpstr>
      <vt:lpstr>CNTR_SourceStreamNames</vt:lpstr>
      <vt:lpstr>CNTR_TierList</vt:lpstr>
      <vt:lpstr>CNTR_TierListColumn</vt:lpstr>
      <vt:lpstr>ConversionFactorTiers</vt:lpstr>
      <vt:lpstr>EFTiers</vt:lpstr>
      <vt:lpstr>EFUnits</vt:lpstr>
      <vt:lpstr>EUconst_ActivityDeterminationMethod</vt:lpstr>
      <vt:lpstr>EUconst_ActivityUnits</vt:lpstr>
      <vt:lpstr>EUconst_AnnexIList</vt:lpstr>
      <vt:lpstr>EUConst_AnnexIListCRF</vt:lpstr>
      <vt:lpstr>EUConst_AnnexIListGHG</vt:lpstr>
      <vt:lpstr>EUconst_CEMSHighestTier</vt:lpstr>
      <vt:lpstr>EUconst_CEMSHighestTiers</vt:lpstr>
      <vt:lpstr>EUconst_CEMSMinimumTier</vt:lpstr>
      <vt:lpstr>EUconst_CEMSMinimumTiers</vt:lpstr>
      <vt:lpstr>EUconst_CEMSType</vt:lpstr>
      <vt:lpstr>EUconst_CNTR_ActivityData</vt:lpstr>
      <vt:lpstr>EUconst_CNTR_BiomassContent</vt:lpstr>
      <vt:lpstr>EUconst_CNTR_CarbonContent</vt:lpstr>
      <vt:lpstr>EUconst_CNTR_CCSInstID</vt:lpstr>
      <vt:lpstr>EUconst_CNTR_CCSInstName</vt:lpstr>
      <vt:lpstr>EUconst_CNTR_CCSOpName</vt:lpstr>
      <vt:lpstr>EUconst_CNTR_CEMS</vt:lpstr>
      <vt:lpstr>EUconst_CNTR_ConversionFactor</vt:lpstr>
      <vt:lpstr>EUconst_CNTR_EF</vt:lpstr>
      <vt:lpstr>EUconst_CNTR_NCV</vt:lpstr>
      <vt:lpstr>EUconst_CNTR_NonSustBiomassContent</vt:lpstr>
      <vt:lpstr>EUconst_CNTR_NoSmallEmitter</vt:lpstr>
      <vt:lpstr>EUconst_CNTR_OxidationFactor</vt:lpstr>
      <vt:lpstr>EUconst_CNTR_SmallEmitter</vt:lpstr>
      <vt:lpstr>EUconst_CNTR_SourceCategory</vt:lpstr>
      <vt:lpstr>EUconst_CNTR_SourceStreamClass</vt:lpstr>
      <vt:lpstr>EUconst_CNTR_SourceStreamName</vt:lpstr>
      <vt:lpstr>EUconst_CO2TransferTypes</vt:lpstr>
      <vt:lpstr>EUConst_CombustionList</vt:lpstr>
      <vt:lpstr>EUconst_DefaultValues</vt:lpstr>
      <vt:lpstr>EUconst_DefaultValuesBio</vt:lpstr>
      <vt:lpstr>EUconst_EPRTRList</vt:lpstr>
      <vt:lpstr>EUconst_ERR_CheckEstimatedEmissions</vt:lpstr>
      <vt:lpstr>EUconst_ERR_Incomplete</vt:lpstr>
      <vt:lpstr>EUconst_ERR_Inconsistent</vt:lpstr>
      <vt:lpstr>EUconst_ERR_NoN2OSmallEmitters</vt:lpstr>
      <vt:lpstr>EUconst_ERR_ThreshholdDeminimis</vt:lpstr>
      <vt:lpstr>EUconst_ERR_ThreshholdMinor</vt:lpstr>
      <vt:lpstr>EUconst_FallBack</vt:lpstr>
      <vt:lpstr>EUconst_Fuel</vt:lpstr>
      <vt:lpstr>EUconst_FurtherGuidancePoint1</vt:lpstr>
      <vt:lpstr>EUconst_GJ</vt:lpstr>
      <vt:lpstr>EUconst_GJpkNm3</vt:lpstr>
      <vt:lpstr>EUconst_GJpt</vt:lpstr>
      <vt:lpstr>EUconst_gpNm3</vt:lpstr>
      <vt:lpstr>EUconst_hpa</vt:lpstr>
      <vt:lpstr>EUconst_kNm3</vt:lpstr>
      <vt:lpstr>EUconst_kNm3pa</vt:lpstr>
      <vt:lpstr>EUconst_ListCRF1</vt:lpstr>
      <vt:lpstr>EUconst_ListCRF2</vt:lpstr>
      <vt:lpstr>EUconst_MassBalance</vt:lpstr>
      <vt:lpstr>EUconst_MeasurementPoint</vt:lpstr>
      <vt:lpstr>Euconst_MPReferenceDateTypes</vt:lpstr>
      <vt:lpstr>EUconst_MsgEnterThisSection</vt:lpstr>
      <vt:lpstr>EUconst_MsgGoOn</vt:lpstr>
      <vt:lpstr>EUconst_MsgGoOnPFC</vt:lpstr>
      <vt:lpstr>EUconst_MsgGuidanceAbove</vt:lpstr>
      <vt:lpstr>EUconst_MsgNextSheet</vt:lpstr>
      <vt:lpstr>EUconst_MsgSmallEmitters</vt:lpstr>
      <vt:lpstr>EUconst_MsgTierActivityLevel</vt:lpstr>
      <vt:lpstr>EUconst_MsgTierCKD</vt:lpstr>
      <vt:lpstr>EUconst_MSlist</vt:lpstr>
      <vt:lpstr>EUconst_MSlistISOcodes</vt:lpstr>
      <vt:lpstr>EUconst_NA</vt:lpstr>
      <vt:lpstr>EUconst_Nm3ph</vt:lpstr>
      <vt:lpstr>EUconst_NotApplicable</vt:lpstr>
      <vt:lpstr>EUconst_NoTier</vt:lpstr>
      <vt:lpstr>EUconst_NotRelevant</vt:lpstr>
      <vt:lpstr>EUconst_OwnerInstrument</vt:lpstr>
      <vt:lpstr>EUconst_PipelineApproaches</vt:lpstr>
      <vt:lpstr>EUconst_ProcessCarbonate</vt:lpstr>
      <vt:lpstr>EUconst_ProcessPFC</vt:lpstr>
      <vt:lpstr>EUconst_Relevant</vt:lpstr>
      <vt:lpstr>EUConst_RelSectionCalc</vt:lpstr>
      <vt:lpstr>EUConst_RelSectionCCS</vt:lpstr>
      <vt:lpstr>EUConst_RelSectionCEMS</vt:lpstr>
      <vt:lpstr>EUConst_RelSectionFallback</vt:lpstr>
      <vt:lpstr>EUConst_RelSectionMeasure</vt:lpstr>
      <vt:lpstr>EUConst_RelSectionN2O</vt:lpstr>
      <vt:lpstr>EUConst_RelSectionPFC</vt:lpstr>
      <vt:lpstr>EUconst_ReportingYear</vt:lpstr>
      <vt:lpstr>Euconst_SourceStream</vt:lpstr>
      <vt:lpstr>EUconst_SumBioCO2</vt:lpstr>
      <vt:lpstr>EUconst_SumBioEnergyIN</vt:lpstr>
      <vt:lpstr>EUconst_SumCO2</vt:lpstr>
      <vt:lpstr>EUconst_SumEnergyIN</vt:lpstr>
      <vt:lpstr>EUconst_SumN2O</vt:lpstr>
      <vt:lpstr>EUconst_SumNonSustBioCO2</vt:lpstr>
      <vt:lpstr>EUconst_SumPFC</vt:lpstr>
      <vt:lpstr>EUconst_t</vt:lpstr>
      <vt:lpstr>EUconst_tC</vt:lpstr>
      <vt:lpstr>EUconst_tCO2pkNm3</vt:lpstr>
      <vt:lpstr>EUconst_tCO2pt</vt:lpstr>
      <vt:lpstr>EUconst_tCO2pTJ</vt:lpstr>
      <vt:lpstr>EUconst_tCO2pTJOrtCO2pt</vt:lpstr>
      <vt:lpstr>EUconst_tCpkNm3</vt:lpstr>
      <vt:lpstr>EUconst_tCpt</vt:lpstr>
      <vt:lpstr>EUconst_tCptorNA</vt:lpstr>
      <vt:lpstr>EUconst_tCptortCO2pknm3</vt:lpstr>
      <vt:lpstr>EUconst_tCptOrtCpkNm3</vt:lpstr>
      <vt:lpstr>EUConst_TierActivityListNames</vt:lpstr>
      <vt:lpstr>EUconst_TJ</vt:lpstr>
      <vt:lpstr>EUconst_torkNm3</vt:lpstr>
      <vt:lpstr>EUconst_torkNm3orNA</vt:lpstr>
      <vt:lpstr>EUconst_TransCO2Approach</vt:lpstr>
      <vt:lpstr>EUconst_TrueFalse</vt:lpstr>
      <vt:lpstr>EUconst_Unit</vt:lpstr>
      <vt:lpstr>EUconst_Value</vt:lpstr>
      <vt:lpstr>Euconst_VersionTracking</vt:lpstr>
      <vt:lpstr>EUconst_Year</vt:lpstr>
      <vt:lpstr>JUMP_A_3</vt:lpstr>
      <vt:lpstr>JUMP_A_4</vt:lpstr>
      <vt:lpstr>JUMP_A_5</vt:lpstr>
      <vt:lpstr>JUMP_a_Content</vt:lpstr>
      <vt:lpstr>JUMP_Accounting</vt:lpstr>
      <vt:lpstr>JUMP_B_Bottom</vt:lpstr>
      <vt:lpstr>JUMP_b_Guidelines_Top</vt:lpstr>
      <vt:lpstr>JUMP_b_Guidlines_Bottom</vt:lpstr>
      <vt:lpstr>JUMP_B_SourceStreams</vt:lpstr>
      <vt:lpstr>JUMP_B_Top</vt:lpstr>
      <vt:lpstr>JUMP_C_5</vt:lpstr>
      <vt:lpstr>JUMP_C_6</vt:lpstr>
      <vt:lpstr>JUMP_C_6a</vt:lpstr>
      <vt:lpstr>JUMP_C_6e</vt:lpstr>
      <vt:lpstr>JUMP_C_Bottom</vt:lpstr>
      <vt:lpstr>JUMP_C_Top</vt:lpstr>
      <vt:lpstr>E_DataGaps!JUMP_DG</vt:lpstr>
      <vt:lpstr>E_DataGaps!JUMP_DG_Bottom</vt:lpstr>
      <vt:lpstr>JUMP_E_8</vt:lpstr>
      <vt:lpstr>JUMP_E_Bottom</vt:lpstr>
      <vt:lpstr>JUMP_E_Top</vt:lpstr>
      <vt:lpstr>JUMP_E1</vt:lpstr>
      <vt:lpstr>JUMP_E2</vt:lpstr>
      <vt:lpstr>JUMP_E3</vt:lpstr>
      <vt:lpstr>JUMP_F_10</vt:lpstr>
      <vt:lpstr>JUMP_F_Bottom</vt:lpstr>
      <vt:lpstr>JUMP_F_Top</vt:lpstr>
      <vt:lpstr>JUMP_G_12</vt:lpstr>
      <vt:lpstr>JUMP_G_Top</vt:lpstr>
      <vt:lpstr>JUMP_H_14</vt:lpstr>
      <vt:lpstr>JUMP_H_14_1</vt:lpstr>
      <vt:lpstr>JUMP_H_15</vt:lpstr>
      <vt:lpstr>JUMP_L_26</vt:lpstr>
      <vt:lpstr>JUMP_L_Top</vt:lpstr>
      <vt:lpstr>JUMP_MonApp</vt:lpstr>
      <vt:lpstr>JUMP_Summary</vt:lpstr>
      <vt:lpstr>MeasurementTiers</vt:lpstr>
      <vt:lpstr>MeteringDevices</vt:lpstr>
      <vt:lpstr>MSPara_BatchReportingMandatory</vt:lpstr>
      <vt:lpstr>MSPara_CalcFactors</vt:lpstr>
      <vt:lpstr>MSPara_CalcFactorsMatrix</vt:lpstr>
      <vt:lpstr>MSPara_CategoryAddress</vt:lpstr>
      <vt:lpstr>MSPara_CategoryMatrix</vt:lpstr>
      <vt:lpstr>MSPara_CRFMandatory</vt:lpstr>
      <vt:lpstr>MSPara_IsFossil</vt:lpstr>
      <vt:lpstr>MSPara_NameOptional</vt:lpstr>
      <vt:lpstr>MSPara_PFCMethA</vt:lpstr>
      <vt:lpstr>MSPara_PFCMethB</vt:lpstr>
      <vt:lpstr>MSPara_ProcMB</vt:lpstr>
      <vt:lpstr>MSPara_ProductionMandatory</vt:lpstr>
      <vt:lpstr>MSPara_SourceStreamCategory</vt:lpstr>
      <vt:lpstr>NCVTiers</vt:lpstr>
      <vt:lpstr>NCVUnits</vt:lpstr>
      <vt:lpstr>NL_Lijst_SSnamen</vt:lpstr>
      <vt:lpstr>NL_SS_COMPL</vt:lpstr>
      <vt:lpstr>OperationType</vt:lpstr>
      <vt:lpstr>PctUnits</vt:lpstr>
      <vt:lpstr>PFCCellTypes</vt:lpstr>
      <vt:lpstr>PFCMethods</vt:lpstr>
      <vt:lpstr>PFCTiers</vt:lpstr>
      <vt:lpstr>PFCUnits</vt:lpstr>
      <vt:lpstr>RdRconst_div</vt:lpstr>
      <vt:lpstr>RdRConst_tonNm3</vt:lpstr>
      <vt:lpstr>RdRconst_WaarOnwaarNvt</vt:lpstr>
      <vt:lpstr>SourceCategory</vt:lpstr>
      <vt:lpstr>SourceCategoryCEMS</vt:lpstr>
      <vt:lpstr>SpecifiedEmissions2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Annual Emissions Report for EU ETS Installations</dc:title>
  <dc:subject>in accordance with the Regulation pursuant to Article 14 of the EU ETS Directive</dc:subject>
  <dc:creator>Fallmann Hubert;Christian.Heller@umweltbundesamt.at</dc:creator>
  <dc:description>The template for Annual Emissions Reporting was developed by Umweltbundesamt on behalf of DG CLIMA. 
Authors: Christian Heller / Hubert Fallmann</dc:description>
  <cp:lastModifiedBy>Linden, M.M. van der (Michiel) - NEa</cp:lastModifiedBy>
  <cp:lastPrinted>2016-10-04T14:20:37Z</cp:lastPrinted>
  <dcterms:created xsi:type="dcterms:W3CDTF">2008-05-26T08:52:55Z</dcterms:created>
  <dcterms:modified xsi:type="dcterms:W3CDTF">2021-07-21T15:05:35Z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